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10.xml" ContentType="application/vnd.openxmlformats-officedocument.spreadsheetml.comments+xml"/>
  <Override PartName="/xl/drawings/drawing15.xml" ContentType="application/vnd.openxmlformats-officedocument.drawing+xml"/>
  <Override PartName="/xl/comments11.xml" ContentType="application/vnd.openxmlformats-officedocument.spreadsheetml.comments+xml"/>
  <Override PartName="/xl/drawings/drawing16.xml" ContentType="application/vnd.openxmlformats-officedocument.drawing+xml"/>
  <Override PartName="/xl/comments12.xml" ContentType="application/vnd.openxmlformats-officedocument.spreadsheetml.comments+xml"/>
  <Override PartName="/xl/drawings/drawing17.xml" ContentType="application/vnd.openxmlformats-officedocument.drawing+xml"/>
  <Override PartName="/xl/comments13.xml" ContentType="application/vnd.openxmlformats-officedocument.spreadsheetml.comments+xml"/>
  <Override PartName="/xl/drawings/drawing18.xml" ContentType="application/vnd.openxmlformats-officedocument.drawing+xml"/>
  <Override PartName="/xl/comments14.xml" ContentType="application/vnd.openxmlformats-officedocument.spreadsheetml.comments+xml"/>
  <Override PartName="/xl/drawings/drawing19.xml" ContentType="application/vnd.openxmlformats-officedocument.drawing+xml"/>
  <Override PartName="/xl/comments15.xml" ContentType="application/vnd.openxmlformats-officedocument.spreadsheetml.comments+xml"/>
  <Override PartName="/xl/drawings/drawing20.xml" ContentType="application/vnd.openxmlformats-officedocument.drawing+xml"/>
  <Override PartName="/xl/comments16.xml" ContentType="application/vnd.openxmlformats-officedocument.spreadsheetml.comments+xml"/>
  <Override PartName="/xl/drawings/drawing21.xml" ContentType="application/vnd.openxmlformats-officedocument.drawing+xml"/>
  <Override PartName="/xl/comments17.xml" ContentType="application/vnd.openxmlformats-officedocument.spreadsheetml.comments+xml"/>
  <Override PartName="/xl/drawings/drawing22.xml" ContentType="application/vnd.openxmlformats-officedocument.drawing+xml"/>
  <Override PartName="/xl/comments18.xml" ContentType="application/vnd.openxmlformats-officedocument.spreadsheetml.comments+xml"/>
  <Override PartName="/xl/drawings/drawing23.xml" ContentType="application/vnd.openxmlformats-officedocument.drawing+xml"/>
  <Override PartName="/xl/comments19.xml" ContentType="application/vnd.openxmlformats-officedocument.spreadsheetml.comments+xml"/>
  <Override PartName="/xl/drawings/drawing24.xml" ContentType="application/vnd.openxmlformats-officedocument.drawing+xml"/>
  <Override PartName="/xl/comments20.xml" ContentType="application/vnd.openxmlformats-officedocument.spreadsheetml.comments+xml"/>
  <Override PartName="/xl/drawings/drawing25.xml" ContentType="application/vnd.openxmlformats-officedocument.drawing+xml"/>
  <Override PartName="/xl/comments21.xml" ContentType="application/vnd.openxmlformats-officedocument.spreadsheetml.comments+xml"/>
  <Override PartName="/xl/drawings/drawing26.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1"/>
  <workbookPr/>
  <mc:AlternateContent xmlns:mc="http://schemas.openxmlformats.org/markup-compatibility/2006">
    <mc:Choice Requires="x15">
      <x15ac:absPath xmlns:x15ac="http://schemas.microsoft.com/office/spreadsheetml/2010/11/ac" url="G:\.shortcut-targets-by-id\1-8VZ3p8RgQduwrcDrqvClZZiwZiyQtXm\Data Proveedores\INFORME MACARENA DICIEMBRE 2023\INFORME FINANCIERO DIC\1. LIQUIDACION DE CUPOS\"/>
    </mc:Choice>
  </mc:AlternateContent>
  <xr:revisionPtr revIDLastSave="0" documentId="13_ncr:1_{49300F37-D7FD-4001-8E05-8B04642EC716}" xr6:coauthVersionLast="47" xr6:coauthVersionMax="47" xr10:uidLastSave="{00000000-0000-0000-0000-000000000000}"/>
  <bookViews>
    <workbookView xWindow="0" yWindow="0" windowWidth="14400" windowHeight="15600" tabRatio="658" firstSheet="5" activeTab="5" xr2:uid="{00000000-000D-0000-FFFF-FFFF00000000}"/>
  </bookViews>
  <sheets>
    <sheet name="Agosto IPC" sheetId="18" state="hidden" r:id="rId1"/>
    <sheet name="Enero 2023" sheetId="24" state="hidden" r:id="rId2"/>
    <sheet name="Marzo 2023" sheetId="25" state="hidden" r:id="rId3"/>
    <sheet name="LISTADO" sheetId="32" state="hidden" r:id="rId4"/>
    <sheet name="Mayo " sheetId="26" state="hidden" r:id="rId5"/>
    <sheet name="Diciembre" sheetId="41" r:id="rId6"/>
    <sheet name="Metafisica Diciembre" sheetId="39" r:id="rId7"/>
    <sheet name="Noviembre" sheetId="34" state="hidden" r:id="rId8"/>
    <sheet name="Metafisica Noviembre" sheetId="35" state="hidden" r:id="rId9"/>
    <sheet name="Listado Diciembre" sheetId="40" r:id="rId10"/>
    <sheet name="Listado Noviembre" sheetId="38" state="hidden" r:id="rId11"/>
    <sheet name="VESTUARIO" sheetId="33" state="hidden" r:id="rId12"/>
    <sheet name="Metafisica" sheetId="29" state="hidden" r:id="rId13"/>
    <sheet name="Listado ABRIL 2023 " sheetId="27" state="hidden" r:id="rId14"/>
    <sheet name="Julio" sheetId="17" state="hidden" r:id="rId15"/>
    <sheet name="Junio IPC" sheetId="6" state="hidden" r:id="rId16"/>
    <sheet name="Junio " sheetId="1" state="hidden" r:id="rId17"/>
    <sheet name="Mayo IPC" sheetId="23" state="hidden" r:id="rId18"/>
    <sheet name="Mayo" sheetId="11" state="hidden" r:id="rId19"/>
    <sheet name="Abril IPC" sheetId="22" state="hidden" r:id="rId20"/>
    <sheet name="Abril" sheetId="10" state="hidden" r:id="rId21"/>
    <sheet name="Marzo IPC " sheetId="21" state="hidden" r:id="rId22"/>
    <sheet name="Marzo" sheetId="9" state="hidden" r:id="rId23"/>
    <sheet name="Febrero IPC" sheetId="20" state="hidden" r:id="rId24"/>
    <sheet name="Febrero" sheetId="8" state="hidden" r:id="rId25"/>
    <sheet name="Enero IPC " sheetId="19" state="hidden" r:id="rId26"/>
    <sheet name="Enero" sheetId="7" state="hidden" r:id="rId27"/>
    <sheet name="INSTRUCCIONES" sheetId="2" state="hidden" r:id="rId28"/>
    <sheet name="Hoja1" sheetId="5"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_xlnm._FilterDatabase" localSheetId="20" hidden="1">Abril!$A$13:$IX$181</definedName>
    <definedName name="_xlnm._FilterDatabase" localSheetId="19" hidden="1">'Abril IPC'!$A$13:$IX$181</definedName>
    <definedName name="_xlnm._FilterDatabase" localSheetId="0" hidden="1">'Agosto IPC'!$A$14:$IY$80</definedName>
    <definedName name="_xlnm._FilterDatabase" localSheetId="5" hidden="1">Diciembre!$B$13:$U$65</definedName>
    <definedName name="_xlnm._FilterDatabase" localSheetId="26" hidden="1">Enero!$B$13:$Q$82</definedName>
    <definedName name="_xlnm._FilterDatabase" localSheetId="1" hidden="1">'Enero 2023'!$B$13:$X$15</definedName>
    <definedName name="_xlnm._FilterDatabase" localSheetId="25" hidden="1">'Enero IPC '!$B$13:$Q$82</definedName>
    <definedName name="_xlnm._FilterDatabase" localSheetId="24" hidden="1">Febrero!$B$13:$Q$79</definedName>
    <definedName name="_xlnm._FilterDatabase" localSheetId="23" hidden="1">'Febrero IPC'!$B$13:$Q$79</definedName>
    <definedName name="_xlnm._FilterDatabase" localSheetId="14" hidden="1">Julio!$A$14:$IY$80</definedName>
    <definedName name="_xlnm._FilterDatabase" localSheetId="16" hidden="1">'Junio '!$A$14:$IY$80</definedName>
    <definedName name="_xlnm._FilterDatabase" localSheetId="15" hidden="1">'Junio IPC'!$A$14:$IY$80</definedName>
    <definedName name="_xlnm._FilterDatabase" localSheetId="3" hidden="1">LISTADO!$C$9:$AM$77</definedName>
    <definedName name="_xlnm._FilterDatabase" localSheetId="13" hidden="1">'Listado ABRIL 2023 '!$A$8:$CS$80</definedName>
    <definedName name="_xlnm._FilterDatabase" localSheetId="9" hidden="1">'Listado Diciembre'!$A$8:$WWT$62</definedName>
    <definedName name="_xlnm._FilterDatabase" localSheetId="10" hidden="1">'Listado Noviembre'!$A$8:$AK$8</definedName>
    <definedName name="_xlnm._FilterDatabase" localSheetId="22" hidden="1">Marzo!$B$14:$U$181</definedName>
    <definedName name="_xlnm._FilterDatabase" localSheetId="2" hidden="1">'Marzo 2023'!$B$13:$Y$80</definedName>
    <definedName name="_xlnm._FilterDatabase" localSheetId="21" hidden="1">'Marzo IPC '!$B$14:$U$181</definedName>
    <definedName name="_xlnm._FilterDatabase" localSheetId="18" hidden="1">Mayo!$A$14:$IX$83</definedName>
    <definedName name="_xlnm._FilterDatabase" localSheetId="4" hidden="1">'Mayo '!$A$13:$IZ$79</definedName>
    <definedName name="_xlnm._FilterDatabase" localSheetId="17" hidden="1">'Mayo IPC'!$A$14:$IX$83</definedName>
    <definedName name="_xlnm._FilterDatabase" localSheetId="6" hidden="1">'Metafisica Diciembre'!#REF!</definedName>
    <definedName name="_xlnm._FilterDatabase" localSheetId="8" hidden="1">'Metafisica Noviembre'!#REF!</definedName>
    <definedName name="_xlnm._FilterDatabase" localSheetId="7" hidden="1">Noviembre!$Q$13:$U$65</definedName>
    <definedName name="_xlnm.Print_Area" localSheetId="20">Abril!$A$1:$V$222</definedName>
    <definedName name="_xlnm.Print_Area" localSheetId="19">'Abril IPC'!$A$1:$V$224</definedName>
    <definedName name="_xlnm.Print_Area" localSheetId="0">'Agosto IPC'!$A$1:$W$121</definedName>
    <definedName name="_xlnm.Print_Area" localSheetId="5">Diciembre!$A$1:$U$111</definedName>
    <definedName name="_xlnm.Print_Area" localSheetId="26">Enero!$C$1:$O$117</definedName>
    <definedName name="_xlnm.Print_Area" localSheetId="1">'Enero 2023'!$A$1:$W$122</definedName>
    <definedName name="_xlnm.Print_Area" localSheetId="25">'Enero IPC '!$C$1:$O$115</definedName>
    <definedName name="_xlnm.Print_Area" localSheetId="24">Febrero!$C$1:$O$113</definedName>
    <definedName name="_xlnm.Print_Area" localSheetId="23">'Febrero IPC'!$C$1:$O$117</definedName>
    <definedName name="_xlnm.Print_Area" localSheetId="27">INSTRUCCIONES!$A$2:$F$62</definedName>
    <definedName name="_xlnm.Print_Area" localSheetId="14">Julio!$A$1:$W$121</definedName>
    <definedName name="_xlnm.Print_Area" localSheetId="16">'Junio '!$A$1:$W$121</definedName>
    <definedName name="_xlnm.Print_Area" localSheetId="15">'Junio IPC'!$A$1:$W$124</definedName>
    <definedName name="_xlnm.Print_Area" localSheetId="3">LISTADO!$A$2:$AM$78</definedName>
    <definedName name="_xlnm.Print_Area" localSheetId="13">'Listado ABRIL 2023 '!$A$2:$CS$81</definedName>
    <definedName name="_xlnm.Print_Area" localSheetId="9">'Listado Diciembre'!$A$1:$AL$63</definedName>
    <definedName name="_xlnm.Print_Area" localSheetId="10">'Listado Noviembre'!#REF!</definedName>
    <definedName name="_xlnm.Print_Area" localSheetId="22">Marzo!$A$1:$V$222</definedName>
    <definedName name="_xlnm.Print_Area" localSheetId="2">'Marzo 2023'!$A$1:$W$127</definedName>
    <definedName name="_xlnm.Print_Area" localSheetId="21">'Marzo IPC '!$A$1:$X$222</definedName>
    <definedName name="_xlnm.Print_Area" localSheetId="18">Mayo!$A$1:$V$124</definedName>
    <definedName name="_xlnm.Print_Area" localSheetId="4">'Mayo '!$A$1:$V$124</definedName>
    <definedName name="_xlnm.Print_Area" localSheetId="17">'Mayo IPC'!$A$1:$V$126</definedName>
    <definedName name="_xlnm.Print_Area" localSheetId="6">'Metafisica Diciembre'!#REF!</definedName>
    <definedName name="_xlnm.Print_Area" localSheetId="8">'Metafisica Noviembre'!#REF!</definedName>
    <definedName name="_xlnm.Print_Area" localSheetId="7">Noviembre!$A$1:$U$108</definedName>
    <definedName name="EFECTIVO">[1]BAL.GRAL!#REF!</definedName>
    <definedName name="OTROS_ACT_CORRIENTES">[1]BAL.GRAL!#REF!</definedName>
    <definedName name="_xlnm.Print_Titles" localSheetId="20">Abril!$2:$6</definedName>
    <definedName name="_xlnm.Print_Titles" localSheetId="19">'Abril IPC'!$2:$6</definedName>
    <definedName name="_xlnm.Print_Titles" localSheetId="0">'Agosto IPC'!$2:$6</definedName>
    <definedName name="_xlnm.Print_Titles" localSheetId="5">Diciembre!$2:$6</definedName>
    <definedName name="_xlnm.Print_Titles" localSheetId="26">Enero!$1:$13</definedName>
    <definedName name="_xlnm.Print_Titles" localSheetId="1">'Enero 2023'!$2:$6</definedName>
    <definedName name="_xlnm.Print_Titles" localSheetId="25">'Enero IPC '!$1:$13</definedName>
    <definedName name="_xlnm.Print_Titles" localSheetId="24">Febrero!$1:$13</definedName>
    <definedName name="_xlnm.Print_Titles" localSheetId="23">'Febrero IPC'!$1:$13</definedName>
    <definedName name="_xlnm.Print_Titles" localSheetId="14">Julio!$2:$6</definedName>
    <definedName name="_xlnm.Print_Titles" localSheetId="16">'Junio '!$2:$6</definedName>
    <definedName name="_xlnm.Print_Titles" localSheetId="15">'Junio IPC'!$2:$6</definedName>
    <definedName name="_xlnm.Print_Titles" localSheetId="22">Marzo!$2:$6</definedName>
    <definedName name="_xlnm.Print_Titles" localSheetId="2">'Marzo 2023'!$2:$6</definedName>
    <definedName name="_xlnm.Print_Titles" localSheetId="21">'Marzo IPC '!$2:$6</definedName>
    <definedName name="_xlnm.Print_Titles" localSheetId="18">Mayo!$2:$6</definedName>
    <definedName name="_xlnm.Print_Titles" localSheetId="4">'Mayo '!$2:$6</definedName>
    <definedName name="_xlnm.Print_Titles" localSheetId="17">'Mayo IPC'!$2:$6</definedName>
    <definedName name="_xlnm.Print_Titles" localSheetId="7">Noviembre!$2:$6</definedName>
    <definedName name="Usuarios_">'[1]P&amp;G'!#REF!</definedName>
    <definedName name="USUARIOS_ACUEDUCTO">'[1]P&amp;G'!#REF!</definedName>
    <definedName name="wrn.INFORME1." hidden="1">{#N/A,#N/A,FALSE,"ESTRATO6";#N/A,#N/A,FALSE,"ESTRATO5";#N/A,#N/A,FALSE,"ESTRATO4";#N/A,#N/A,FALSE,"ESTRATO3";#N/A,#N/A,FALSE,"ESTRATO2";#N/A,#N/A,FALSE,"ESTRATO1"}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7" i="41" l="1"/>
  <c r="L97" i="41" s="1"/>
  <c r="L98" i="41" s="1"/>
  <c r="M65" i="41"/>
  <c r="O65" i="41"/>
  <c r="J73" i="41"/>
  <c r="L73" i="41"/>
  <c r="L91" i="41"/>
  <c r="L92" i="41"/>
  <c r="S79" i="41"/>
  <c r="S72" i="41"/>
  <c r="J71" i="41"/>
  <c r="L71" i="41"/>
  <c r="J72" i="41"/>
  <c r="L72" i="41"/>
  <c r="L74" i="41"/>
  <c r="S70" i="41"/>
  <c r="N15" i="41"/>
  <c r="P15" i="41"/>
  <c r="Q15" i="41"/>
  <c r="P19" i="41"/>
  <c r="N19" i="41"/>
  <c r="S69" i="41"/>
  <c r="U70" i="41"/>
  <c r="K85" i="41"/>
  <c r="L85" i="41"/>
  <c r="K84" i="41"/>
  <c r="L84" i="41"/>
  <c r="K83" i="41"/>
  <c r="L83" i="41"/>
  <c r="K82" i="41"/>
  <c r="L82" i="41"/>
  <c r="K81" i="41"/>
  <c r="L81" i="41"/>
  <c r="K80" i="41"/>
  <c r="L80" i="41"/>
  <c r="K79" i="41"/>
  <c r="L79" i="41"/>
  <c r="K78" i="41"/>
  <c r="L78" i="41"/>
  <c r="L86" i="41"/>
  <c r="S71" i="41" s="1"/>
  <c r="P64" i="41"/>
  <c r="N64" i="41"/>
  <c r="P63" i="41"/>
  <c r="N63" i="41"/>
  <c r="P62" i="41"/>
  <c r="N62" i="41"/>
  <c r="P61" i="41"/>
  <c r="N61" i="41"/>
  <c r="P60" i="41"/>
  <c r="N60" i="41"/>
  <c r="P59" i="41"/>
  <c r="N59" i="41"/>
  <c r="P58" i="41"/>
  <c r="N58" i="41"/>
  <c r="P57" i="41"/>
  <c r="N57" i="41"/>
  <c r="P56" i="41"/>
  <c r="N56" i="41"/>
  <c r="P55" i="41"/>
  <c r="N55" i="41"/>
  <c r="P54" i="41"/>
  <c r="N54" i="41"/>
  <c r="P53" i="41"/>
  <c r="N53" i="41"/>
  <c r="P52" i="41"/>
  <c r="N52" i="41"/>
  <c r="P51" i="41"/>
  <c r="N51" i="41"/>
  <c r="P50" i="41"/>
  <c r="N50" i="41"/>
  <c r="P49" i="41"/>
  <c r="N49" i="41"/>
  <c r="P48" i="41"/>
  <c r="N48" i="41"/>
  <c r="P47" i="41"/>
  <c r="N47" i="41"/>
  <c r="P46" i="41"/>
  <c r="N46" i="41"/>
  <c r="P45" i="41"/>
  <c r="N45" i="41"/>
  <c r="P44" i="41"/>
  <c r="N44" i="41"/>
  <c r="P43" i="41"/>
  <c r="N43" i="41"/>
  <c r="P42" i="41"/>
  <c r="N42" i="41"/>
  <c r="P41" i="41"/>
  <c r="N41" i="41"/>
  <c r="P40" i="41"/>
  <c r="N40" i="41"/>
  <c r="P39" i="41"/>
  <c r="N39" i="41"/>
  <c r="P38" i="41"/>
  <c r="N38" i="41"/>
  <c r="P37" i="41"/>
  <c r="N37" i="41"/>
  <c r="P36" i="41"/>
  <c r="N36" i="41"/>
  <c r="P35" i="41"/>
  <c r="N35" i="41"/>
  <c r="P34" i="41"/>
  <c r="N34" i="41"/>
  <c r="P33" i="41"/>
  <c r="N33" i="41"/>
  <c r="P32" i="41"/>
  <c r="N32" i="41"/>
  <c r="P31" i="41"/>
  <c r="N31" i="41"/>
  <c r="P30" i="41"/>
  <c r="N30" i="41"/>
  <c r="P29" i="41"/>
  <c r="N29" i="41"/>
  <c r="P28" i="41"/>
  <c r="N28" i="41"/>
  <c r="P27" i="41"/>
  <c r="N27" i="41"/>
  <c r="P26" i="41"/>
  <c r="N26" i="41"/>
  <c r="P25" i="41"/>
  <c r="N25" i="41"/>
  <c r="P24" i="41"/>
  <c r="N24" i="41"/>
  <c r="P23" i="41"/>
  <c r="N23" i="41"/>
  <c r="P22" i="41"/>
  <c r="N22" i="41"/>
  <c r="P21" i="41"/>
  <c r="N21" i="41"/>
  <c r="P20" i="41"/>
  <c r="N20" i="41"/>
  <c r="P18" i="41"/>
  <c r="N18" i="41"/>
  <c r="P17" i="41"/>
  <c r="N17" i="41"/>
  <c r="P16" i="41"/>
  <c r="N16" i="41"/>
  <c r="H19" i="39"/>
  <c r="G19" i="39"/>
  <c r="F19" i="39"/>
  <c r="E19" i="39"/>
  <c r="M18" i="39"/>
  <c r="H18" i="39"/>
  <c r="G18" i="39"/>
  <c r="F18" i="39"/>
  <c r="E18" i="39"/>
  <c r="M17" i="39"/>
  <c r="H17" i="39"/>
  <c r="G17" i="39"/>
  <c r="F17" i="39"/>
  <c r="E17" i="39"/>
  <c r="M16" i="39"/>
  <c r="M20" i="39"/>
  <c r="H16" i="39"/>
  <c r="G16" i="39"/>
  <c r="F16" i="39"/>
  <c r="E16" i="39"/>
  <c r="D13" i="39"/>
  <c r="L97" i="34"/>
  <c r="K78" i="34"/>
  <c r="L78" i="34"/>
  <c r="K79" i="34"/>
  <c r="L79" i="34"/>
  <c r="K80" i="34"/>
  <c r="L80" i="34"/>
  <c r="K81" i="34"/>
  <c r="L81" i="34"/>
  <c r="K82" i="34"/>
  <c r="L82" i="34"/>
  <c r="L83" i="34"/>
  <c r="L88" i="34"/>
  <c r="L89" i="34"/>
  <c r="L90" i="34"/>
  <c r="L91" i="34"/>
  <c r="S71" i="34"/>
  <c r="S69" i="34"/>
  <c r="M65" i="34"/>
  <c r="J71" i="34"/>
  <c r="L71" i="34"/>
  <c r="J72" i="34"/>
  <c r="L72" i="34"/>
  <c r="O65" i="34"/>
  <c r="J73" i="34"/>
  <c r="K73" i="34"/>
  <c r="L73" i="34"/>
  <c r="L74" i="34"/>
  <c r="S70" i="34"/>
  <c r="S79" i="34"/>
  <c r="S72" i="34"/>
  <c r="S73" i="34"/>
  <c r="U74" i="34"/>
  <c r="U71" i="34"/>
  <c r="U70" i="34"/>
  <c r="N16" i="34"/>
  <c r="P16" i="34"/>
  <c r="Q16" i="34"/>
  <c r="N17" i="34"/>
  <c r="P17" i="34"/>
  <c r="Q17" i="34"/>
  <c r="N18" i="34"/>
  <c r="P18" i="34"/>
  <c r="Q18" i="34"/>
  <c r="N19" i="34"/>
  <c r="P19" i="34"/>
  <c r="Q19" i="34"/>
  <c r="N20" i="34"/>
  <c r="P20" i="34"/>
  <c r="Q20" i="34"/>
  <c r="N21" i="34"/>
  <c r="P21" i="34"/>
  <c r="Q21" i="34"/>
  <c r="N22" i="34"/>
  <c r="P22" i="34"/>
  <c r="Q22" i="34"/>
  <c r="N23" i="34"/>
  <c r="P23" i="34"/>
  <c r="Q23" i="34"/>
  <c r="N24" i="34"/>
  <c r="P24" i="34"/>
  <c r="Q24" i="34"/>
  <c r="N25" i="34"/>
  <c r="P25" i="34"/>
  <c r="Q25" i="34"/>
  <c r="N26" i="34"/>
  <c r="P26" i="34"/>
  <c r="Q26" i="34"/>
  <c r="N27" i="34"/>
  <c r="P27" i="34"/>
  <c r="Q27" i="34"/>
  <c r="N28" i="34"/>
  <c r="P28" i="34"/>
  <c r="Q28" i="34"/>
  <c r="N29" i="34"/>
  <c r="P29" i="34"/>
  <c r="Q29" i="34"/>
  <c r="N30" i="34"/>
  <c r="P30" i="34"/>
  <c r="Q30" i="34"/>
  <c r="N31" i="34"/>
  <c r="P31" i="34"/>
  <c r="Q31" i="34"/>
  <c r="N32" i="34"/>
  <c r="P32" i="34"/>
  <c r="Q32" i="34"/>
  <c r="N33" i="34"/>
  <c r="P33" i="34"/>
  <c r="Q33" i="34"/>
  <c r="N34" i="34"/>
  <c r="P34" i="34"/>
  <c r="Q34" i="34"/>
  <c r="N35" i="34"/>
  <c r="P35" i="34"/>
  <c r="Q35" i="34"/>
  <c r="N36" i="34"/>
  <c r="P36" i="34"/>
  <c r="Q36" i="34"/>
  <c r="N37" i="34"/>
  <c r="P37" i="34"/>
  <c r="Q37" i="34"/>
  <c r="N38" i="34"/>
  <c r="P38" i="34"/>
  <c r="Q38" i="34"/>
  <c r="N39" i="34"/>
  <c r="P39" i="34"/>
  <c r="Q39" i="34"/>
  <c r="N40" i="34"/>
  <c r="P40" i="34"/>
  <c r="Q40" i="34"/>
  <c r="N41" i="34"/>
  <c r="P41" i="34"/>
  <c r="Q41" i="34"/>
  <c r="N42" i="34"/>
  <c r="P42" i="34"/>
  <c r="Q42" i="34"/>
  <c r="N43" i="34"/>
  <c r="P43" i="34"/>
  <c r="Q43" i="34"/>
  <c r="N44" i="34"/>
  <c r="P44" i="34"/>
  <c r="Q44" i="34"/>
  <c r="N45" i="34"/>
  <c r="P45" i="34"/>
  <c r="Q45" i="34"/>
  <c r="N46" i="34"/>
  <c r="P46" i="34"/>
  <c r="Q46" i="34"/>
  <c r="N47" i="34"/>
  <c r="P47" i="34"/>
  <c r="Q47" i="34"/>
  <c r="N48" i="34"/>
  <c r="P48" i="34"/>
  <c r="Q48" i="34"/>
  <c r="N49" i="34"/>
  <c r="P49" i="34"/>
  <c r="Q49" i="34"/>
  <c r="N50" i="34"/>
  <c r="P50" i="34"/>
  <c r="Q50" i="34"/>
  <c r="N51" i="34"/>
  <c r="P51" i="34"/>
  <c r="Q51" i="34"/>
  <c r="N52" i="34"/>
  <c r="P52" i="34"/>
  <c r="Q52" i="34"/>
  <c r="N53" i="34"/>
  <c r="P53" i="34"/>
  <c r="Q53" i="34"/>
  <c r="N54" i="34"/>
  <c r="P54" i="34"/>
  <c r="Q54" i="34"/>
  <c r="N55" i="34"/>
  <c r="P55" i="34"/>
  <c r="Q55" i="34"/>
  <c r="N56" i="34"/>
  <c r="P56" i="34"/>
  <c r="Q56" i="34"/>
  <c r="N57" i="34"/>
  <c r="P57" i="34"/>
  <c r="Q57" i="34"/>
  <c r="N58" i="34"/>
  <c r="P58" i="34"/>
  <c r="Q58" i="34"/>
  <c r="N59" i="34"/>
  <c r="P59" i="34"/>
  <c r="Q59" i="34"/>
  <c r="N60" i="34"/>
  <c r="P60" i="34"/>
  <c r="Q60" i="34"/>
  <c r="N61" i="34"/>
  <c r="P61" i="34"/>
  <c r="Q61" i="34"/>
  <c r="N62" i="34"/>
  <c r="P62" i="34"/>
  <c r="Q62" i="34"/>
  <c r="N63" i="34"/>
  <c r="P63" i="34"/>
  <c r="Q63" i="34"/>
  <c r="N64" i="34"/>
  <c r="P64" i="34"/>
  <c r="Q64" i="34"/>
  <c r="M16" i="35"/>
  <c r="M17" i="35"/>
  <c r="H16" i="35"/>
  <c r="G16" i="35"/>
  <c r="F16" i="35"/>
  <c r="E16" i="35"/>
  <c r="D13" i="35"/>
  <c r="N15" i="34"/>
  <c r="K67" i="34"/>
  <c r="P15" i="34"/>
  <c r="S93" i="26"/>
  <c r="A8" i="33"/>
  <c r="D6" i="33"/>
  <c r="C6" i="33"/>
  <c r="C7" i="33"/>
  <c r="L109" i="26"/>
  <c r="L110" i="26"/>
  <c r="K95" i="26"/>
  <c r="L95" i="26"/>
  <c r="K93" i="26"/>
  <c r="L93" i="26"/>
  <c r="K94" i="26"/>
  <c r="L94" i="26"/>
  <c r="S83" i="26"/>
  <c r="E16" i="29"/>
  <c r="M79" i="26"/>
  <c r="O79" i="26"/>
  <c r="M20" i="29"/>
  <c r="H20" i="29"/>
  <c r="G20" i="29"/>
  <c r="F20" i="29"/>
  <c r="E20" i="29"/>
  <c r="M19" i="29"/>
  <c r="H19" i="29"/>
  <c r="G19" i="29"/>
  <c r="F19" i="29"/>
  <c r="E19" i="29"/>
  <c r="M18" i="29"/>
  <c r="H18" i="29"/>
  <c r="G18" i="29"/>
  <c r="F18" i="29"/>
  <c r="E18" i="29"/>
  <c r="M17" i="29"/>
  <c r="M16" i="29"/>
  <c r="M21" i="29" s="1"/>
  <c r="H16" i="29"/>
  <c r="G16" i="29"/>
  <c r="F16" i="29"/>
  <c r="D13" i="29"/>
  <c r="N15" i="26"/>
  <c r="P15" i="26"/>
  <c r="N16" i="26"/>
  <c r="P16" i="26"/>
  <c r="N17" i="26"/>
  <c r="P17" i="26"/>
  <c r="N18" i="26"/>
  <c r="P18" i="26"/>
  <c r="Q18" i="26" s="1"/>
  <c r="N19" i="26"/>
  <c r="P19" i="26"/>
  <c r="N20" i="26"/>
  <c r="P20" i="26"/>
  <c r="N21" i="26"/>
  <c r="P21" i="26"/>
  <c r="N22" i="26"/>
  <c r="P22" i="26"/>
  <c r="N23" i="26"/>
  <c r="P23" i="26"/>
  <c r="N24" i="26"/>
  <c r="P24" i="26"/>
  <c r="N25" i="26"/>
  <c r="P25" i="26"/>
  <c r="N26" i="26"/>
  <c r="P26" i="26"/>
  <c r="Q26" i="26" s="1"/>
  <c r="N27" i="26"/>
  <c r="P27" i="26"/>
  <c r="Q27" i="26" s="1"/>
  <c r="N28" i="26"/>
  <c r="P28" i="26"/>
  <c r="Q28" i="26"/>
  <c r="N29" i="26"/>
  <c r="P29" i="26"/>
  <c r="N30" i="26"/>
  <c r="P30" i="26"/>
  <c r="Q30" i="26" s="1"/>
  <c r="N31" i="26"/>
  <c r="P31" i="26"/>
  <c r="N32" i="26"/>
  <c r="P32" i="26"/>
  <c r="N33" i="26"/>
  <c r="P33" i="26"/>
  <c r="N34" i="26"/>
  <c r="P34" i="26"/>
  <c r="Q34" i="26" s="1"/>
  <c r="N35" i="26"/>
  <c r="P35" i="26"/>
  <c r="Q35" i="26" s="1"/>
  <c r="N36" i="26"/>
  <c r="P36" i="26"/>
  <c r="N37" i="26"/>
  <c r="P37" i="26"/>
  <c r="N38" i="26"/>
  <c r="P38" i="26"/>
  <c r="Q38" i="26" s="1"/>
  <c r="N39" i="26"/>
  <c r="P39" i="26"/>
  <c r="N40" i="26"/>
  <c r="P40" i="26"/>
  <c r="N41" i="26"/>
  <c r="P41" i="26"/>
  <c r="N42" i="26"/>
  <c r="P42" i="26"/>
  <c r="Q42" i="26" s="1"/>
  <c r="N43" i="26"/>
  <c r="P43" i="26"/>
  <c r="Q43" i="26" s="1"/>
  <c r="N44" i="26"/>
  <c r="P44" i="26"/>
  <c r="N45" i="26"/>
  <c r="P45" i="26"/>
  <c r="N46" i="26"/>
  <c r="P46" i="26"/>
  <c r="Q46" i="26" s="1"/>
  <c r="N47" i="26"/>
  <c r="P47" i="26"/>
  <c r="N48" i="26"/>
  <c r="P48" i="26"/>
  <c r="N49" i="26"/>
  <c r="P49" i="26"/>
  <c r="N50" i="26"/>
  <c r="P50" i="26"/>
  <c r="Q50" i="26" s="1"/>
  <c r="N51" i="26"/>
  <c r="P51" i="26"/>
  <c r="N52" i="26"/>
  <c r="P52" i="26"/>
  <c r="N53" i="26"/>
  <c r="P53" i="26"/>
  <c r="N54" i="26"/>
  <c r="P54" i="26"/>
  <c r="Q54" i="26" s="1"/>
  <c r="N55" i="26"/>
  <c r="P55" i="26"/>
  <c r="N56" i="26"/>
  <c r="P56" i="26"/>
  <c r="N57" i="26"/>
  <c r="P57" i="26"/>
  <c r="N58" i="26"/>
  <c r="P58" i="26"/>
  <c r="Q58" i="26" s="1"/>
  <c r="N59" i="26"/>
  <c r="P59" i="26"/>
  <c r="Q59" i="26" s="1"/>
  <c r="N60" i="26"/>
  <c r="P60" i="26"/>
  <c r="Q60" i="26"/>
  <c r="N61" i="26"/>
  <c r="P61" i="26"/>
  <c r="N62" i="26"/>
  <c r="P62" i="26"/>
  <c r="Q62" i="26" s="1"/>
  <c r="N63" i="26"/>
  <c r="P63" i="26"/>
  <c r="N64" i="26"/>
  <c r="P64" i="26"/>
  <c r="N65" i="26"/>
  <c r="P65" i="26"/>
  <c r="N66" i="26"/>
  <c r="P66" i="26"/>
  <c r="Q66" i="26" s="1"/>
  <c r="N67" i="26"/>
  <c r="P67" i="26"/>
  <c r="N68" i="26"/>
  <c r="P68" i="26"/>
  <c r="Q68" i="26"/>
  <c r="N69" i="26"/>
  <c r="P69" i="26"/>
  <c r="N70" i="26"/>
  <c r="P70" i="26"/>
  <c r="Q70" i="26" s="1"/>
  <c r="N71" i="26"/>
  <c r="P71" i="26"/>
  <c r="N72" i="26"/>
  <c r="P72" i="26"/>
  <c r="N73" i="26"/>
  <c r="P73" i="26"/>
  <c r="N74" i="26"/>
  <c r="P74" i="26"/>
  <c r="Q74" i="26" s="1"/>
  <c r="N75" i="26"/>
  <c r="P75" i="26"/>
  <c r="Q75" i="26" s="1"/>
  <c r="N76" i="26"/>
  <c r="P76" i="26"/>
  <c r="Q76" i="26"/>
  <c r="N77" i="26"/>
  <c r="P77" i="26"/>
  <c r="N78" i="26"/>
  <c r="P78" i="26"/>
  <c r="Q78" i="26" s="1"/>
  <c r="Q20" i="26"/>
  <c r="Q15" i="26"/>
  <c r="Q16" i="26"/>
  <c r="Q19" i="26"/>
  <c r="L102" i="26"/>
  <c r="K92" i="26"/>
  <c r="L92" i="26"/>
  <c r="L101" i="26"/>
  <c r="L104" i="26"/>
  <c r="K87" i="26"/>
  <c r="D11" i="26"/>
  <c r="N80" i="25"/>
  <c r="Q52" i="25"/>
  <c r="Q32" i="26"/>
  <c r="Q40" i="26"/>
  <c r="Q48" i="26"/>
  <c r="Q56" i="26"/>
  <c r="Q44" i="26"/>
  <c r="Q64" i="26"/>
  <c r="Q67" i="26"/>
  <c r="Q23" i="26"/>
  <c r="Q39" i="26"/>
  <c r="Q55" i="26"/>
  <c r="Q72" i="26"/>
  <c r="K81" i="26"/>
  <c r="J87" i="26"/>
  <c r="Q63" i="26"/>
  <c r="Q52" i="26"/>
  <c r="Q22" i="26"/>
  <c r="Q24" i="26"/>
  <c r="Q51" i="26"/>
  <c r="Q36" i="26"/>
  <c r="J85" i="26"/>
  <c r="L85" i="26"/>
  <c r="J86" i="26"/>
  <c r="L86" i="26"/>
  <c r="L95" i="25"/>
  <c r="M95" i="25"/>
  <c r="L93" i="25"/>
  <c r="M93" i="25"/>
  <c r="L94" i="25"/>
  <c r="M94" i="25"/>
  <c r="M96" i="25" s="1"/>
  <c r="T84" i="25"/>
  <c r="O15" i="25"/>
  <c r="Q78" i="25"/>
  <c r="O78" i="25"/>
  <c r="Q77" i="25"/>
  <c r="O77" i="25"/>
  <c r="M111" i="25"/>
  <c r="M110" i="25"/>
  <c r="M113" i="25"/>
  <c r="M102" i="25"/>
  <c r="M101" i="25"/>
  <c r="T95" i="25"/>
  <c r="T87" i="25"/>
  <c r="L88" i="25"/>
  <c r="P80" i="25"/>
  <c r="K88" i="25"/>
  <c r="M88" i="25"/>
  <c r="Q79" i="25"/>
  <c r="O79" i="25"/>
  <c r="R79" i="25"/>
  <c r="Q76" i="25"/>
  <c r="O76" i="25"/>
  <c r="Q75" i="25"/>
  <c r="O75" i="25"/>
  <c r="R75" i="25" s="1"/>
  <c r="Q74" i="25"/>
  <c r="O74" i="25"/>
  <c r="Q73" i="25"/>
  <c r="O73" i="25"/>
  <c r="R73" i="25"/>
  <c r="Q72" i="25"/>
  <c r="O72" i="25"/>
  <c r="Q71" i="25"/>
  <c r="O71" i="25"/>
  <c r="Q70" i="25"/>
  <c r="O70" i="25"/>
  <c r="R70" i="25"/>
  <c r="Q69" i="25"/>
  <c r="O69" i="25"/>
  <c r="R69" i="25"/>
  <c r="Q68" i="25"/>
  <c r="O68" i="25"/>
  <c r="Q67" i="25"/>
  <c r="O67" i="25"/>
  <c r="R67" i="25" s="1"/>
  <c r="Q66" i="25"/>
  <c r="O66" i="25"/>
  <c r="R66" i="25"/>
  <c r="Q65" i="25"/>
  <c r="O65" i="25"/>
  <c r="R65" i="25"/>
  <c r="Q64" i="25"/>
  <c r="O64" i="25"/>
  <c r="R64" i="25" s="1"/>
  <c r="Q63" i="25"/>
  <c r="O63" i="25"/>
  <c r="R63" i="25" s="1"/>
  <c r="Q62" i="25"/>
  <c r="O62" i="25"/>
  <c r="R62" i="25"/>
  <c r="Q61" i="25"/>
  <c r="O61" i="25"/>
  <c r="R61" i="25"/>
  <c r="Q60" i="25"/>
  <c r="O60" i="25"/>
  <c r="R60" i="25" s="1"/>
  <c r="Q59" i="25"/>
  <c r="O59" i="25"/>
  <c r="Q58" i="25"/>
  <c r="O58" i="25"/>
  <c r="R58" i="25"/>
  <c r="Q57" i="25"/>
  <c r="O57" i="25"/>
  <c r="R57" i="25"/>
  <c r="Q56" i="25"/>
  <c r="O56" i="25"/>
  <c r="Q55" i="25"/>
  <c r="O55" i="25"/>
  <c r="R55" i="25" s="1"/>
  <c r="Q54" i="25"/>
  <c r="O54" i="25"/>
  <c r="Q53" i="25"/>
  <c r="O53" i="25"/>
  <c r="R53" i="25"/>
  <c r="O52" i="25"/>
  <c r="R52" i="25"/>
  <c r="Q51" i="25"/>
  <c r="O51" i="25"/>
  <c r="R51" i="25"/>
  <c r="Q50" i="25"/>
  <c r="O50" i="25"/>
  <c r="Q49" i="25"/>
  <c r="O49" i="25"/>
  <c r="R49" i="25"/>
  <c r="Q48" i="25"/>
  <c r="O48" i="25"/>
  <c r="Q47" i="25"/>
  <c r="O47" i="25"/>
  <c r="Q46" i="25"/>
  <c r="O46" i="25"/>
  <c r="Q45" i="25"/>
  <c r="O45" i="25"/>
  <c r="Q44" i="25"/>
  <c r="O44" i="25"/>
  <c r="R44" i="25" s="1"/>
  <c r="Q43" i="25"/>
  <c r="O43" i="25"/>
  <c r="Q42" i="25"/>
  <c r="O42" i="25"/>
  <c r="Q41" i="25"/>
  <c r="O41" i="25"/>
  <c r="R41" i="25"/>
  <c r="Q40" i="25"/>
  <c r="O40" i="25"/>
  <c r="R40" i="25" s="1"/>
  <c r="Q39" i="25"/>
  <c r="O39" i="25"/>
  <c r="R39" i="25"/>
  <c r="Q38" i="25"/>
  <c r="O38" i="25"/>
  <c r="Q37" i="25"/>
  <c r="O37" i="25"/>
  <c r="R37" i="25"/>
  <c r="Q36" i="25"/>
  <c r="O36" i="25"/>
  <c r="R36" i="25" s="1"/>
  <c r="Q35" i="25"/>
  <c r="O35" i="25"/>
  <c r="R35" i="25"/>
  <c r="Q34" i="25"/>
  <c r="O34" i="25"/>
  <c r="R34" i="25"/>
  <c r="Q33" i="25"/>
  <c r="O33" i="25"/>
  <c r="R33" i="25"/>
  <c r="Q32" i="25"/>
  <c r="O32" i="25"/>
  <c r="R32" i="25" s="1"/>
  <c r="Q31" i="25"/>
  <c r="O31" i="25"/>
  <c r="Q30" i="25"/>
  <c r="O30" i="25"/>
  <c r="R30" i="25"/>
  <c r="Q29" i="25"/>
  <c r="O29" i="25"/>
  <c r="R29" i="25"/>
  <c r="Q28" i="25"/>
  <c r="O28" i="25"/>
  <c r="R28" i="25" s="1"/>
  <c r="Q27" i="25"/>
  <c r="O27" i="25"/>
  <c r="Q26" i="25"/>
  <c r="O26" i="25"/>
  <c r="Q25" i="25"/>
  <c r="O25" i="25"/>
  <c r="R25" i="25"/>
  <c r="Q24" i="25"/>
  <c r="O24" i="25"/>
  <c r="R24" i="25" s="1"/>
  <c r="Q23" i="25"/>
  <c r="O23" i="25"/>
  <c r="Q22" i="25"/>
  <c r="O22" i="25"/>
  <c r="R22" i="25"/>
  <c r="Q21" i="25"/>
  <c r="O21" i="25"/>
  <c r="R21" i="25"/>
  <c r="Q20" i="25"/>
  <c r="O20" i="25"/>
  <c r="R20" i="25" s="1"/>
  <c r="Q19" i="25"/>
  <c r="O19" i="25"/>
  <c r="Q18" i="25"/>
  <c r="O18" i="25"/>
  <c r="R18" i="25"/>
  <c r="Q17" i="25"/>
  <c r="O17" i="25"/>
  <c r="R17" i="25"/>
  <c r="Q16" i="25"/>
  <c r="O16" i="25"/>
  <c r="O80" i="25" s="1"/>
  <c r="Q15" i="25"/>
  <c r="E11" i="25"/>
  <c r="L92" i="24"/>
  <c r="L91" i="24"/>
  <c r="R23" i="25"/>
  <c r="R27" i="25"/>
  <c r="R48" i="25"/>
  <c r="R78" i="25"/>
  <c r="R43" i="25"/>
  <c r="R54" i="25"/>
  <c r="R77" i="25"/>
  <c r="R38" i="25"/>
  <c r="R68" i="25"/>
  <c r="L82" i="25"/>
  <c r="K86" i="25"/>
  <c r="M86" i="25"/>
  <c r="R71" i="25"/>
  <c r="R46" i="25"/>
  <c r="R45" i="25"/>
  <c r="K87" i="25"/>
  <c r="M87" i="25"/>
  <c r="M89" i="25" s="1"/>
  <c r="T85" i="25" s="1"/>
  <c r="R72" i="25"/>
  <c r="R19" i="25"/>
  <c r="R76" i="25"/>
  <c r="R26" i="25"/>
  <c r="R42" i="25"/>
  <c r="R50" i="25"/>
  <c r="R31" i="25"/>
  <c r="R74" i="25"/>
  <c r="R47" i="25"/>
  <c r="L86" i="24"/>
  <c r="H12" i="24"/>
  <c r="M92" i="24"/>
  <c r="M91" i="24"/>
  <c r="M100" i="24"/>
  <c r="O16" i="24"/>
  <c r="O17" i="24"/>
  <c r="O18" i="24"/>
  <c r="O19" i="24"/>
  <c r="O20" i="24"/>
  <c r="O21" i="24"/>
  <c r="O22" i="24"/>
  <c r="O23" i="24"/>
  <c r="O24" i="24"/>
  <c r="O25" i="24"/>
  <c r="O26" i="24"/>
  <c r="O27" i="24"/>
  <c r="O28" i="24"/>
  <c r="O29" i="24"/>
  <c r="O30" i="24"/>
  <c r="O31" i="24"/>
  <c r="O32" i="24"/>
  <c r="O33" i="24"/>
  <c r="O34" i="24"/>
  <c r="O35" i="24"/>
  <c r="O36" i="24"/>
  <c r="O37" i="24"/>
  <c r="O38" i="24"/>
  <c r="O39" i="24"/>
  <c r="O40" i="24"/>
  <c r="O41" i="24"/>
  <c r="O42" i="24"/>
  <c r="O43" i="24"/>
  <c r="O44" i="24"/>
  <c r="O45" i="24"/>
  <c r="O46" i="24"/>
  <c r="O47" i="24"/>
  <c r="O48" i="24"/>
  <c r="O49" i="24"/>
  <c r="O50" i="24"/>
  <c r="O51" i="24"/>
  <c r="O52" i="24"/>
  <c r="O53" i="24"/>
  <c r="O54" i="24"/>
  <c r="O55" i="24"/>
  <c r="O56" i="24"/>
  <c r="O57" i="24"/>
  <c r="O58" i="24"/>
  <c r="O59" i="24"/>
  <c r="O60" i="24"/>
  <c r="O61" i="24"/>
  <c r="O62" i="24"/>
  <c r="O63" i="24"/>
  <c r="O64" i="24"/>
  <c r="O65" i="24"/>
  <c r="O66" i="24"/>
  <c r="O67" i="24"/>
  <c r="O68" i="24"/>
  <c r="O69" i="24"/>
  <c r="O70" i="24"/>
  <c r="O71" i="24"/>
  <c r="O72" i="24"/>
  <c r="O73" i="24"/>
  <c r="O74" i="24"/>
  <c r="O75" i="24"/>
  <c r="O76" i="24"/>
  <c r="O77" i="24"/>
  <c r="Q16" i="24"/>
  <c r="R16" i="24"/>
  <c r="Q17" i="24"/>
  <c r="R17" i="24"/>
  <c r="Q18" i="24"/>
  <c r="Q19" i="24"/>
  <c r="R19" i="24" s="1"/>
  <c r="Q20" i="24"/>
  <c r="R20" i="24"/>
  <c r="Q21" i="24"/>
  <c r="R21" i="24"/>
  <c r="Q22" i="24"/>
  <c r="Q23" i="24"/>
  <c r="R23" i="24"/>
  <c r="Q24" i="24"/>
  <c r="R24" i="24"/>
  <c r="Q25" i="24"/>
  <c r="R25" i="24"/>
  <c r="Q26" i="24"/>
  <c r="R26" i="24" s="1"/>
  <c r="Q27" i="24"/>
  <c r="R27" i="24"/>
  <c r="Q28" i="24"/>
  <c r="R28" i="24" s="1"/>
  <c r="Q29" i="24"/>
  <c r="R29" i="24"/>
  <c r="Q30" i="24"/>
  <c r="Q31" i="24"/>
  <c r="R31" i="24" s="1"/>
  <c r="Q32" i="24"/>
  <c r="R32" i="24" s="1"/>
  <c r="Q33" i="24"/>
  <c r="R33" i="24" s="1"/>
  <c r="Q34" i="24"/>
  <c r="R34" i="24"/>
  <c r="Q35" i="24"/>
  <c r="Q36" i="24"/>
  <c r="R36" i="24"/>
  <c r="Q37" i="24"/>
  <c r="R37" i="24"/>
  <c r="Q38" i="24"/>
  <c r="R38" i="24" s="1"/>
  <c r="Q39" i="24"/>
  <c r="R39" i="24"/>
  <c r="Q40" i="24"/>
  <c r="R40" i="24" s="1"/>
  <c r="Q41" i="24"/>
  <c r="Q42" i="24"/>
  <c r="R42" i="24" s="1"/>
  <c r="Q43" i="24"/>
  <c r="R43" i="24"/>
  <c r="Q44" i="24"/>
  <c r="R44" i="24"/>
  <c r="Q45" i="24"/>
  <c r="R45" i="24"/>
  <c r="Q46" i="24"/>
  <c r="Q47" i="24"/>
  <c r="R47" i="24" s="1"/>
  <c r="Q48" i="24"/>
  <c r="R48" i="24" s="1"/>
  <c r="Q49" i="24"/>
  <c r="R49" i="24" s="1"/>
  <c r="Q50" i="24"/>
  <c r="Q51" i="24"/>
  <c r="Q52" i="24"/>
  <c r="R52" i="24"/>
  <c r="Q53" i="24"/>
  <c r="R53" i="24"/>
  <c r="Q54" i="24"/>
  <c r="Q55" i="24"/>
  <c r="R55" i="24"/>
  <c r="Q56" i="24"/>
  <c r="R56" i="24" s="1"/>
  <c r="Q57" i="24"/>
  <c r="Q58" i="24"/>
  <c r="R58" i="24"/>
  <c r="Q59" i="24"/>
  <c r="R59" i="24"/>
  <c r="Q60" i="24"/>
  <c r="R60" i="24"/>
  <c r="Q61" i="24"/>
  <c r="R61" i="24" s="1"/>
  <c r="Q62" i="24"/>
  <c r="Q63" i="24"/>
  <c r="R63" i="24"/>
  <c r="Q64" i="24"/>
  <c r="Q65" i="24"/>
  <c r="R65" i="24" s="1"/>
  <c r="Q66" i="24"/>
  <c r="R66" i="24" s="1"/>
  <c r="Q67" i="24"/>
  <c r="Q68" i="24"/>
  <c r="R68" i="24"/>
  <c r="Q69" i="24"/>
  <c r="R69" i="24"/>
  <c r="Q70" i="24"/>
  <c r="Q71" i="24"/>
  <c r="R71" i="24"/>
  <c r="Q72" i="24"/>
  <c r="R72" i="24" s="1"/>
  <c r="Q73" i="24"/>
  <c r="Q74" i="24"/>
  <c r="R74" i="24" s="1"/>
  <c r="Q75" i="24"/>
  <c r="R75" i="24"/>
  <c r="Q76" i="24"/>
  <c r="R76" i="24"/>
  <c r="Q77" i="24"/>
  <c r="Q15" i="24"/>
  <c r="M109" i="24"/>
  <c r="M108" i="24"/>
  <c r="M111" i="24"/>
  <c r="M99" i="24"/>
  <c r="M102" i="24"/>
  <c r="T93" i="24"/>
  <c r="T85" i="24"/>
  <c r="M94" i="24"/>
  <c r="P78" i="24"/>
  <c r="N78" i="24"/>
  <c r="K86" i="24" s="1"/>
  <c r="M86" i="24" s="1"/>
  <c r="T82" i="24"/>
  <c r="E11" i="24"/>
  <c r="L113" i="23"/>
  <c r="L112" i="23"/>
  <c r="L114" i="23"/>
  <c r="L106" i="23"/>
  <c r="L105" i="23"/>
  <c r="L104" i="23"/>
  <c r="L103" i="23"/>
  <c r="S98" i="23"/>
  <c r="S90" i="23"/>
  <c r="L97" i="23"/>
  <c r="L96" i="23"/>
  <c r="L98" i="23"/>
  <c r="K91" i="23"/>
  <c r="K90" i="23"/>
  <c r="K89" i="23"/>
  <c r="O83" i="23"/>
  <c r="M83" i="23"/>
  <c r="R12" i="23"/>
  <c r="P72" i="23"/>
  <c r="N12" i="23"/>
  <c r="N82" i="23"/>
  <c r="G12" i="23"/>
  <c r="S87" i="23"/>
  <c r="D11" i="23"/>
  <c r="K85" i="23"/>
  <c r="O15" i="24"/>
  <c r="R15" i="24"/>
  <c r="N81" i="23"/>
  <c r="N80" i="23"/>
  <c r="P73" i="23"/>
  <c r="P82" i="23"/>
  <c r="Q82" i="23" s="1"/>
  <c r="P81" i="23"/>
  <c r="Q81" i="23"/>
  <c r="P80" i="23"/>
  <c r="P79" i="23"/>
  <c r="N79" i="23"/>
  <c r="Q79" i="23" s="1"/>
  <c r="N78" i="23"/>
  <c r="N77" i="23"/>
  <c r="N76" i="23"/>
  <c r="P75" i="23"/>
  <c r="N75" i="23"/>
  <c r="Q75" i="23"/>
  <c r="P74" i="23"/>
  <c r="N74" i="23"/>
  <c r="P70" i="23"/>
  <c r="N70" i="23"/>
  <c r="Q70" i="23" s="1"/>
  <c r="P69" i="23"/>
  <c r="N69" i="23"/>
  <c r="P68" i="23"/>
  <c r="P67" i="23"/>
  <c r="N67" i="23"/>
  <c r="P66" i="23"/>
  <c r="P65" i="23"/>
  <c r="N65" i="23"/>
  <c r="Q65" i="23"/>
  <c r="P64" i="23"/>
  <c r="N64" i="23"/>
  <c r="Q64" i="23"/>
  <c r="P63" i="23"/>
  <c r="N63" i="23"/>
  <c r="Q63" i="23"/>
  <c r="N62" i="23"/>
  <c r="N61" i="23"/>
  <c r="N60" i="23"/>
  <c r="P59" i="23"/>
  <c r="N59" i="23"/>
  <c r="P58" i="23"/>
  <c r="N58" i="23"/>
  <c r="P56" i="23"/>
  <c r="P54" i="23"/>
  <c r="N54" i="23"/>
  <c r="Q54" i="23" s="1"/>
  <c r="P53" i="23"/>
  <c r="N53" i="23"/>
  <c r="Q53" i="23" s="1"/>
  <c r="P52" i="23"/>
  <c r="P51" i="23"/>
  <c r="N51" i="23"/>
  <c r="Q51" i="23"/>
  <c r="P50" i="23"/>
  <c r="P49" i="23"/>
  <c r="N49" i="23"/>
  <c r="Q49" i="23"/>
  <c r="P48" i="23"/>
  <c r="N48" i="23"/>
  <c r="Q48" i="23" s="1"/>
  <c r="P47" i="23"/>
  <c r="N47" i="23"/>
  <c r="Q47" i="23" s="1"/>
  <c r="N46" i="23"/>
  <c r="N45" i="23"/>
  <c r="N44" i="23"/>
  <c r="P43" i="23"/>
  <c r="N43" i="23"/>
  <c r="Q43" i="23"/>
  <c r="P42" i="23"/>
  <c r="N42" i="23"/>
  <c r="Q42" i="23" s="1"/>
  <c r="P40" i="23"/>
  <c r="P39" i="23"/>
  <c r="P38" i="23"/>
  <c r="N38" i="23"/>
  <c r="Q38" i="23" s="1"/>
  <c r="P37" i="23"/>
  <c r="N37" i="23"/>
  <c r="Q37" i="23"/>
  <c r="P36" i="23"/>
  <c r="P35" i="23"/>
  <c r="N35" i="23"/>
  <c r="Q35" i="23" s="1"/>
  <c r="P34" i="23"/>
  <c r="N34" i="23"/>
  <c r="Q34" i="23"/>
  <c r="P33" i="23"/>
  <c r="N33" i="23"/>
  <c r="P32" i="23"/>
  <c r="N32" i="23"/>
  <c r="Q32" i="23" s="1"/>
  <c r="P31" i="23"/>
  <c r="N31" i="23"/>
  <c r="N30" i="23"/>
  <c r="N29" i="23"/>
  <c r="P28" i="23"/>
  <c r="N28" i="23"/>
  <c r="Q28" i="23"/>
  <c r="P27" i="23"/>
  <c r="N27" i="23"/>
  <c r="Q27" i="23" s="1"/>
  <c r="P26" i="23"/>
  <c r="N26" i="23"/>
  <c r="P24" i="23"/>
  <c r="P23" i="23"/>
  <c r="N23" i="23"/>
  <c r="P22" i="23"/>
  <c r="N22" i="23"/>
  <c r="Q22" i="23" s="1"/>
  <c r="P21" i="23"/>
  <c r="N21" i="23"/>
  <c r="P20" i="23"/>
  <c r="P19" i="23"/>
  <c r="N19" i="23"/>
  <c r="Q19" i="23"/>
  <c r="P18" i="23"/>
  <c r="N18" i="23"/>
  <c r="Q18" i="23"/>
  <c r="P17" i="23"/>
  <c r="N17" i="23"/>
  <c r="Q17" i="23"/>
  <c r="P16" i="23"/>
  <c r="N16" i="23"/>
  <c r="Q16" i="23"/>
  <c r="P15" i="23"/>
  <c r="N15" i="23"/>
  <c r="Q15" i="23" s="1"/>
  <c r="J89" i="23"/>
  <c r="L89" i="23"/>
  <c r="N39" i="23"/>
  <c r="Q39" i="23" s="1"/>
  <c r="P44" i="23"/>
  <c r="Q44" i="23"/>
  <c r="N55" i="23"/>
  <c r="P60" i="23"/>
  <c r="Q60" i="23"/>
  <c r="N71" i="23"/>
  <c r="P76" i="23"/>
  <c r="Q76" i="23"/>
  <c r="N50" i="23"/>
  <c r="Q50" i="23"/>
  <c r="P55" i="23"/>
  <c r="N66" i="23"/>
  <c r="Q66" i="23"/>
  <c r="P71" i="23"/>
  <c r="Q71" i="23" s="1"/>
  <c r="N24" i="23"/>
  <c r="Q24" i="23"/>
  <c r="P29" i="23"/>
  <c r="N40" i="23"/>
  <c r="P45" i="23"/>
  <c r="Q45" i="23" s="1"/>
  <c r="N56" i="23"/>
  <c r="Q56" i="23"/>
  <c r="P61" i="23"/>
  <c r="Q61" i="23"/>
  <c r="N72" i="23"/>
  <c r="P77" i="23"/>
  <c r="Q77" i="23"/>
  <c r="N25" i="23"/>
  <c r="P30" i="23"/>
  <c r="Q30" i="23" s="1"/>
  <c r="N41" i="23"/>
  <c r="P46" i="23"/>
  <c r="N57" i="23"/>
  <c r="P62" i="23"/>
  <c r="Q62" i="23" s="1"/>
  <c r="N73" i="23"/>
  <c r="Q73" i="23"/>
  <c r="P78" i="23"/>
  <c r="N20" i="23"/>
  <c r="Q20" i="23"/>
  <c r="P25" i="23"/>
  <c r="Q25" i="23" s="1"/>
  <c r="N36" i="23"/>
  <c r="Q36" i="23"/>
  <c r="P41" i="23"/>
  <c r="N52" i="23"/>
  <c r="Q52" i="23"/>
  <c r="P57" i="23"/>
  <c r="Q57" i="23" s="1"/>
  <c r="N68" i="23"/>
  <c r="Q68" i="23"/>
  <c r="Q33" i="23"/>
  <c r="Q31" i="23"/>
  <c r="Q58" i="23"/>
  <c r="Q69" i="23"/>
  <c r="Q40" i="23"/>
  <c r="Q55" i="23"/>
  <c r="Q41" i="23"/>
  <c r="L211" i="22"/>
  <c r="L210" i="22"/>
  <c r="L204" i="22"/>
  <c r="L203" i="22"/>
  <c r="L202" i="22"/>
  <c r="L201" i="22"/>
  <c r="L205" i="22" s="1"/>
  <c r="S196" i="22"/>
  <c r="S188" i="22"/>
  <c r="L195" i="22"/>
  <c r="L194" i="22"/>
  <c r="L196" i="22"/>
  <c r="K189" i="22"/>
  <c r="K188" i="22"/>
  <c r="K187" i="22"/>
  <c r="O181" i="22"/>
  <c r="M181" i="22"/>
  <c r="R12" i="22"/>
  <c r="P107" i="22"/>
  <c r="N12" i="22"/>
  <c r="N116" i="22"/>
  <c r="G12" i="22"/>
  <c r="S185" i="22"/>
  <c r="D11" i="22"/>
  <c r="K183" i="22"/>
  <c r="L212" i="22"/>
  <c r="N176" i="22"/>
  <c r="N155" i="22"/>
  <c r="N131" i="22"/>
  <c r="N127" i="22"/>
  <c r="N118" i="22"/>
  <c r="N99" i="22"/>
  <c r="N97" i="22"/>
  <c r="N86" i="22"/>
  <c r="N81" i="22"/>
  <c r="P139" i="22"/>
  <c r="P123" i="22"/>
  <c r="P75" i="22"/>
  <c r="N70" i="22"/>
  <c r="N64" i="22"/>
  <c r="P53" i="22"/>
  <c r="P43" i="22"/>
  <c r="N43" i="22"/>
  <c r="Q43" i="22"/>
  <c r="P32" i="22"/>
  <c r="N32" i="22"/>
  <c r="N22" i="22"/>
  <c r="P21" i="22"/>
  <c r="N16" i="22"/>
  <c r="J189" i="22"/>
  <c r="L189" i="22"/>
  <c r="J187" i="22"/>
  <c r="L187" i="22" s="1"/>
  <c r="P101" i="22"/>
  <c r="P117" i="22"/>
  <c r="P133" i="22"/>
  <c r="P165" i="22"/>
  <c r="P64" i="22"/>
  <c r="Q64" i="22" s="1"/>
  <c r="N75" i="22"/>
  <c r="P96" i="22"/>
  <c r="P112" i="22"/>
  <c r="P128" i="22"/>
  <c r="P176" i="22"/>
  <c r="P70" i="22"/>
  <c r="P102" i="22"/>
  <c r="P118" i="22"/>
  <c r="Q118" i="22" s="1"/>
  <c r="P150" i="22"/>
  <c r="P54" i="22"/>
  <c r="N28" i="22"/>
  <c r="P177" i="22"/>
  <c r="P134" i="22"/>
  <c r="N76" i="22"/>
  <c r="P81" i="22"/>
  <c r="Q81" i="22" s="1"/>
  <c r="P161" i="22"/>
  <c r="N55" i="22"/>
  <c r="P60" i="22"/>
  <c r="P76" i="22"/>
  <c r="Q76" i="22"/>
  <c r="P92" i="22"/>
  <c r="P108" i="22"/>
  <c r="P124" i="22"/>
  <c r="P140" i="22"/>
  <c r="N151" i="22"/>
  <c r="P156" i="22"/>
  <c r="N17" i="22"/>
  <c r="P129" i="22"/>
  <c r="N18" i="22"/>
  <c r="N34" i="22"/>
  <c r="P39" i="22"/>
  <c r="N50" i="22"/>
  <c r="P55" i="22"/>
  <c r="N66" i="22"/>
  <c r="P71" i="22"/>
  <c r="P103" i="22"/>
  <c r="P119" i="22"/>
  <c r="P167" i="22"/>
  <c r="N49" i="22"/>
  <c r="P65" i="22"/>
  <c r="P97" i="22"/>
  <c r="Q97" i="22"/>
  <c r="P34" i="22"/>
  <c r="Q34" i="22" s="1"/>
  <c r="N45" i="22"/>
  <c r="N61" i="22"/>
  <c r="N77" i="22"/>
  <c r="P82" i="22"/>
  <c r="N93" i="22"/>
  <c r="P114" i="22"/>
  <c r="N125" i="22"/>
  <c r="N141" i="22"/>
  <c r="P162" i="22"/>
  <c r="P178" i="22"/>
  <c r="N33" i="22"/>
  <c r="P49" i="22"/>
  <c r="Q49" i="22" s="1"/>
  <c r="P29" i="22"/>
  <c r="N40" i="22"/>
  <c r="P45" i="22"/>
  <c r="N56" i="22"/>
  <c r="P77" i="22"/>
  <c r="Q77" i="22" s="1"/>
  <c r="N120" i="22"/>
  <c r="P125" i="22"/>
  <c r="Q125" i="22" s="1"/>
  <c r="P141" i="22"/>
  <c r="Q141" i="22"/>
  <c r="P157" i="22"/>
  <c r="N168" i="22"/>
  <c r="N35" i="22"/>
  <c r="P40" i="22"/>
  <c r="Q40" i="22" s="1"/>
  <c r="N51" i="22"/>
  <c r="P56" i="22"/>
  <c r="P120" i="22"/>
  <c r="P136" i="22"/>
  <c r="P152" i="22"/>
  <c r="N163" i="22"/>
  <c r="P168" i="22"/>
  <c r="Q168" i="22"/>
  <c r="P24" i="22"/>
  <c r="P19" i="22"/>
  <c r="N30" i="22"/>
  <c r="P67" i="22"/>
  <c r="P115" i="22"/>
  <c r="P131" i="22"/>
  <c r="Q131" i="22" s="1"/>
  <c r="P179" i="22"/>
  <c r="N19" i="22"/>
  <c r="Q19" i="22"/>
  <c r="P35" i="22"/>
  <c r="Q35" i="22"/>
  <c r="P51" i="22"/>
  <c r="Q51" i="22" s="1"/>
  <c r="N62" i="22"/>
  <c r="P83" i="22"/>
  <c r="N25" i="22"/>
  <c r="P46" i="22"/>
  <c r="P62" i="22"/>
  <c r="Q62" i="22"/>
  <c r="N73" i="22"/>
  <c r="N89" i="22"/>
  <c r="P94" i="22"/>
  <c r="P126" i="22"/>
  <c r="P142" i="22"/>
  <c r="N153" i="22"/>
  <c r="P174" i="22"/>
  <c r="J188" i="22"/>
  <c r="P25" i="22"/>
  <c r="Q25" i="22"/>
  <c r="P105" i="22"/>
  <c r="P121" i="22"/>
  <c r="P137" i="22"/>
  <c r="P153" i="22"/>
  <c r="N20" i="22"/>
  <c r="N15" i="22"/>
  <c r="P180" i="22"/>
  <c r="P41" i="22"/>
  <c r="P20" i="22"/>
  <c r="N31" i="22"/>
  <c r="P52" i="22"/>
  <c r="P132" i="22"/>
  <c r="P148" i="22"/>
  <c r="P164" i="22"/>
  <c r="P47" i="22"/>
  <c r="N58" i="22"/>
  <c r="P63" i="22"/>
  <c r="P79" i="22"/>
  <c r="N90" i="22"/>
  <c r="P95" i="22"/>
  <c r="P111" i="22"/>
  <c r="N138" i="22"/>
  <c r="P143" i="22"/>
  <c r="N170" i="22"/>
  <c r="N47" i="22"/>
  <c r="Q47" i="22"/>
  <c r="P68" i="22"/>
  <c r="N79" i="22"/>
  <c r="Q79" i="22" s="1"/>
  <c r="P84" i="22"/>
  <c r="P100" i="22"/>
  <c r="P116" i="22"/>
  <c r="Q116" i="22" s="1"/>
  <c r="N21" i="22"/>
  <c r="Q21" i="22" s="1"/>
  <c r="P42" i="22"/>
  <c r="N53" i="22"/>
  <c r="Q53" i="22"/>
  <c r="P58" i="22"/>
  <c r="P74" i="22"/>
  <c r="P106" i="22"/>
  <c r="P122" i="22"/>
  <c r="N133" i="22"/>
  <c r="Q133" i="22"/>
  <c r="P154" i="22"/>
  <c r="Q32" i="22"/>
  <c r="Q58" i="22"/>
  <c r="Q20" i="22"/>
  <c r="Q55" i="22"/>
  <c r="L211" i="21"/>
  <c r="L210" i="21"/>
  <c r="L204" i="21"/>
  <c r="L203" i="21"/>
  <c r="L202" i="21"/>
  <c r="L201" i="21"/>
  <c r="S196" i="21"/>
  <c r="S188" i="21"/>
  <c r="L195" i="21"/>
  <c r="L194" i="21"/>
  <c r="L196" i="21"/>
  <c r="U193" i="21"/>
  <c r="K189" i="21"/>
  <c r="K188" i="21"/>
  <c r="K187" i="21"/>
  <c r="O181" i="21"/>
  <c r="M181" i="21"/>
  <c r="J187" i="21"/>
  <c r="R12" i="21"/>
  <c r="P146" i="21"/>
  <c r="N12" i="21"/>
  <c r="N114" i="21"/>
  <c r="G12" i="21"/>
  <c r="S185" i="21"/>
  <c r="D11" i="21"/>
  <c r="K183" i="21"/>
  <c r="L212" i="21"/>
  <c r="N167" i="21"/>
  <c r="N178" i="21"/>
  <c r="N173" i="21"/>
  <c r="N162" i="21"/>
  <c r="N157" i="21"/>
  <c r="N152" i="21"/>
  <c r="N146" i="21"/>
  <c r="N141" i="21"/>
  <c r="N136" i="21"/>
  <c r="N130" i="21"/>
  <c r="N125" i="21"/>
  <c r="N120" i="21"/>
  <c r="N109" i="21"/>
  <c r="N104" i="21"/>
  <c r="N98" i="21"/>
  <c r="N93" i="21"/>
  <c r="N88" i="21"/>
  <c r="N82" i="21"/>
  <c r="P172" i="21"/>
  <c r="P178" i="21"/>
  <c r="P174" i="21"/>
  <c r="P173" i="21"/>
  <c r="Q173" i="21" s="1"/>
  <c r="P167" i="21"/>
  <c r="P162" i="21"/>
  <c r="P158" i="21"/>
  <c r="P157" i="21"/>
  <c r="P151" i="21"/>
  <c r="P145" i="21"/>
  <c r="P142" i="21"/>
  <c r="P141" i="21"/>
  <c r="Q141" i="21" s="1"/>
  <c r="P135" i="21"/>
  <c r="P130" i="21"/>
  <c r="Q130" i="21" s="1"/>
  <c r="P129" i="21"/>
  <c r="P126" i="21"/>
  <c r="P125" i="21"/>
  <c r="P119" i="21"/>
  <c r="P114" i="21"/>
  <c r="Q114" i="21" s="1"/>
  <c r="P113" i="21"/>
  <c r="P110" i="21"/>
  <c r="P109" i="21"/>
  <c r="Q109" i="21"/>
  <c r="P103" i="21"/>
  <c r="P98" i="21"/>
  <c r="Q98" i="21"/>
  <c r="P94" i="21"/>
  <c r="P93" i="21"/>
  <c r="Q93" i="21" s="1"/>
  <c r="P87" i="21"/>
  <c r="P82" i="21"/>
  <c r="P81" i="21"/>
  <c r="P78" i="21"/>
  <c r="P77" i="21"/>
  <c r="N77" i="21"/>
  <c r="Q77" i="21"/>
  <c r="N76" i="21"/>
  <c r="N73" i="21"/>
  <c r="N72" i="21"/>
  <c r="P71" i="21"/>
  <c r="P66" i="21"/>
  <c r="N66" i="21"/>
  <c r="Q66" i="21"/>
  <c r="P62" i="21"/>
  <c r="P61" i="21"/>
  <c r="N61" i="21"/>
  <c r="N60" i="21"/>
  <c r="N57" i="21"/>
  <c r="N56" i="21"/>
  <c r="P55" i="21"/>
  <c r="P50" i="21"/>
  <c r="N50" i="21"/>
  <c r="Q50" i="21"/>
  <c r="P49" i="21"/>
  <c r="P46" i="21"/>
  <c r="P45" i="21"/>
  <c r="N45" i="21"/>
  <c r="Q45" i="21"/>
  <c r="N44" i="21"/>
  <c r="N41" i="21"/>
  <c r="P39" i="21"/>
  <c r="P34" i="21"/>
  <c r="N34" i="21"/>
  <c r="P33" i="21"/>
  <c r="P30" i="21"/>
  <c r="P29" i="21"/>
  <c r="N29" i="21"/>
  <c r="Q29" i="21" s="1"/>
  <c r="N28" i="21"/>
  <c r="N26" i="21"/>
  <c r="N25" i="21"/>
  <c r="N24" i="21"/>
  <c r="P23" i="21"/>
  <c r="P18" i="21"/>
  <c r="N18" i="21"/>
  <c r="Q18" i="21" s="1"/>
  <c r="P17" i="21"/>
  <c r="J189" i="21"/>
  <c r="L189" i="21"/>
  <c r="M189" i="21"/>
  <c r="J188" i="21"/>
  <c r="L188" i="21" s="1"/>
  <c r="M188" i="21" s="1"/>
  <c r="N19" i="21"/>
  <c r="P24" i="21"/>
  <c r="N35" i="21"/>
  <c r="P40" i="21"/>
  <c r="N51" i="21"/>
  <c r="P56" i="21"/>
  <c r="P72" i="21"/>
  <c r="N83" i="21"/>
  <c r="P88" i="21"/>
  <c r="Q88" i="21" s="1"/>
  <c r="N99" i="21"/>
  <c r="P104" i="21"/>
  <c r="Q104" i="21" s="1"/>
  <c r="N115" i="21"/>
  <c r="P120" i="21"/>
  <c r="Q120" i="21"/>
  <c r="N131" i="21"/>
  <c r="P136" i="21"/>
  <c r="Q136" i="21"/>
  <c r="N147" i="21"/>
  <c r="P152" i="21"/>
  <c r="Q152" i="21"/>
  <c r="N163" i="21"/>
  <c r="P168" i="21"/>
  <c r="N179" i="21"/>
  <c r="P19" i="21"/>
  <c r="N30" i="21"/>
  <c r="Q30" i="21"/>
  <c r="P35" i="21"/>
  <c r="Q35" i="21" s="1"/>
  <c r="N46" i="21"/>
  <c r="Q46" i="21" s="1"/>
  <c r="P51" i="21"/>
  <c r="Q51" i="21"/>
  <c r="N62" i="21"/>
  <c r="Q62" i="21"/>
  <c r="P67" i="21"/>
  <c r="N78" i="21"/>
  <c r="P83" i="21"/>
  <c r="N94" i="21"/>
  <c r="Q94" i="21"/>
  <c r="P99" i="21"/>
  <c r="Q99" i="21" s="1"/>
  <c r="N110" i="21"/>
  <c r="Q110" i="21"/>
  <c r="P115" i="21"/>
  <c r="Q115" i="21"/>
  <c r="N126" i="21"/>
  <c r="Q126" i="21"/>
  <c r="N142" i="21"/>
  <c r="Q142" i="21"/>
  <c r="P147" i="21"/>
  <c r="Q147" i="21" s="1"/>
  <c r="N158" i="21"/>
  <c r="Q158" i="21"/>
  <c r="P163" i="21"/>
  <c r="Q163" i="21" s="1"/>
  <c r="N174" i="21"/>
  <c r="Q174" i="21" s="1"/>
  <c r="P179" i="21"/>
  <c r="Q179" i="21"/>
  <c r="N105" i="21"/>
  <c r="N20" i="21"/>
  <c r="P25" i="21"/>
  <c r="N36" i="21"/>
  <c r="P41" i="21"/>
  <c r="N52" i="21"/>
  <c r="P57" i="21"/>
  <c r="Q57" i="21"/>
  <c r="P73" i="21"/>
  <c r="Q73" i="21"/>
  <c r="N84" i="21"/>
  <c r="P89" i="21"/>
  <c r="N100" i="21"/>
  <c r="P105" i="21"/>
  <c r="Q105" i="21" s="1"/>
  <c r="N116" i="21"/>
  <c r="P121" i="21"/>
  <c r="N132" i="21"/>
  <c r="P137" i="21"/>
  <c r="N148" i="21"/>
  <c r="P153" i="21"/>
  <c r="N164" i="21"/>
  <c r="P169" i="21"/>
  <c r="N180" i="21"/>
  <c r="N15" i="21"/>
  <c r="N31" i="21"/>
  <c r="P36" i="21"/>
  <c r="Q36" i="21"/>
  <c r="N47" i="21"/>
  <c r="P52" i="21"/>
  <c r="Q52" i="21" s="1"/>
  <c r="N63" i="21"/>
  <c r="P68" i="21"/>
  <c r="N79" i="21"/>
  <c r="P84" i="21"/>
  <c r="N95" i="21"/>
  <c r="P100" i="21"/>
  <c r="Q100" i="21" s="1"/>
  <c r="N111" i="21"/>
  <c r="P116" i="21"/>
  <c r="N127" i="21"/>
  <c r="P132" i="21"/>
  <c r="Q132" i="21" s="1"/>
  <c r="N143" i="21"/>
  <c r="N159" i="21"/>
  <c r="P164" i="21"/>
  <c r="Q164" i="21" s="1"/>
  <c r="N175" i="21"/>
  <c r="P180" i="21"/>
  <c r="Q180" i="21"/>
  <c r="P31" i="21"/>
  <c r="N58" i="21"/>
  <c r="P79" i="21"/>
  <c r="Q79" i="21"/>
  <c r="N106" i="21"/>
  <c r="N122" i="21"/>
  <c r="P143" i="21"/>
  <c r="Q143" i="21" s="1"/>
  <c r="P159" i="21"/>
  <c r="N170" i="21"/>
  <c r="P26" i="21"/>
  <c r="Q26" i="21" s="1"/>
  <c r="N37" i="21"/>
  <c r="P42" i="21"/>
  <c r="P58" i="21"/>
  <c r="Q58" i="21"/>
  <c r="N69" i="21"/>
  <c r="P74" i="21"/>
  <c r="N85" i="21"/>
  <c r="P90" i="21"/>
  <c r="N101" i="21"/>
  <c r="P106" i="21"/>
  <c r="Q106" i="21"/>
  <c r="N117" i="21"/>
  <c r="P122" i="21"/>
  <c r="Q122" i="21" s="1"/>
  <c r="N133" i="21"/>
  <c r="P138" i="21"/>
  <c r="N149" i="21"/>
  <c r="P154" i="21"/>
  <c r="N165" i="21"/>
  <c r="P170" i="21"/>
  <c r="Q170" i="21" s="1"/>
  <c r="N42" i="21"/>
  <c r="Q42" i="21"/>
  <c r="P63" i="21"/>
  <c r="Q63" i="21"/>
  <c r="P111" i="21"/>
  <c r="Q111" i="21"/>
  <c r="N138" i="21"/>
  <c r="Q138" i="21"/>
  <c r="N154" i="21"/>
  <c r="Q154" i="21"/>
  <c r="P175" i="21"/>
  <c r="Q175" i="21" s="1"/>
  <c r="N21" i="21"/>
  <c r="N16" i="21"/>
  <c r="P21" i="21"/>
  <c r="Q21" i="21"/>
  <c r="N32" i="21"/>
  <c r="P37" i="21"/>
  <c r="Q37" i="21"/>
  <c r="N48" i="21"/>
  <c r="P53" i="21"/>
  <c r="N64" i="21"/>
  <c r="P69" i="21"/>
  <c r="Q69" i="21" s="1"/>
  <c r="P85" i="21"/>
  <c r="Q85" i="21" s="1"/>
  <c r="N96" i="21"/>
  <c r="P101" i="21"/>
  <c r="N112" i="21"/>
  <c r="P117" i="21"/>
  <c r="N128" i="21"/>
  <c r="P133" i="21"/>
  <c r="N144" i="21"/>
  <c r="P149" i="21"/>
  <c r="Q149" i="21"/>
  <c r="N160" i="21"/>
  <c r="P165" i="21"/>
  <c r="N176" i="21"/>
  <c r="N89" i="21"/>
  <c r="Q89" i="21"/>
  <c r="N121" i="21"/>
  <c r="Q121" i="21"/>
  <c r="N153" i="21"/>
  <c r="Q153" i="21"/>
  <c r="P32" i="21"/>
  <c r="Q32" i="21" s="1"/>
  <c r="N43" i="21"/>
  <c r="P48" i="21"/>
  <c r="Q48" i="21"/>
  <c r="N59" i="21"/>
  <c r="P64" i="21"/>
  <c r="N75" i="21"/>
  <c r="P80" i="21"/>
  <c r="N91" i="21"/>
  <c r="P96" i="21"/>
  <c r="N107" i="21"/>
  <c r="P112" i="21"/>
  <c r="Q112" i="21" s="1"/>
  <c r="N123" i="21"/>
  <c r="P128" i="21"/>
  <c r="Q128" i="21"/>
  <c r="N139" i="21"/>
  <c r="P144" i="21"/>
  <c r="P160" i="21"/>
  <c r="N171" i="21"/>
  <c r="P176" i="21"/>
  <c r="N90" i="21"/>
  <c r="Q90" i="21"/>
  <c r="P127" i="21"/>
  <c r="Q127" i="21" s="1"/>
  <c r="N22" i="21"/>
  <c r="P27" i="21"/>
  <c r="N38" i="21"/>
  <c r="P43" i="21"/>
  <c r="Q43" i="21"/>
  <c r="N54" i="21"/>
  <c r="P59" i="21"/>
  <c r="Q59" i="21" s="1"/>
  <c r="N70" i="21"/>
  <c r="P75" i="21"/>
  <c r="N86" i="21"/>
  <c r="P91" i="21"/>
  <c r="P107" i="21"/>
  <c r="Q107" i="21"/>
  <c r="N118" i="21"/>
  <c r="P123" i="21"/>
  <c r="N134" i="21"/>
  <c r="P139" i="21"/>
  <c r="Q139" i="21" s="1"/>
  <c r="N150" i="21"/>
  <c r="P155" i="21"/>
  <c r="N166" i="21"/>
  <c r="P171" i="21"/>
  <c r="N137" i="21"/>
  <c r="P47" i="21"/>
  <c r="Q47" i="21" s="1"/>
  <c r="P95" i="21"/>
  <c r="Q95" i="21"/>
  <c r="P16" i="21"/>
  <c r="Q16" i="21" s="1"/>
  <c r="N27" i="21"/>
  <c r="Q27" i="21"/>
  <c r="N17" i="21"/>
  <c r="N33" i="21"/>
  <c r="Q33" i="21"/>
  <c r="P38" i="21"/>
  <c r="Q38" i="21" s="1"/>
  <c r="N49" i="21"/>
  <c r="Q49" i="21"/>
  <c r="P54" i="21"/>
  <c r="N65" i="21"/>
  <c r="P70" i="21"/>
  <c r="N81" i="21"/>
  <c r="Q81" i="21"/>
  <c r="P86" i="21"/>
  <c r="Q86" i="21" s="1"/>
  <c r="N97" i="21"/>
  <c r="P102" i="21"/>
  <c r="N113" i="21"/>
  <c r="P118" i="21"/>
  <c r="N129" i="21"/>
  <c r="P134" i="21"/>
  <c r="N145" i="21"/>
  <c r="Q145" i="21"/>
  <c r="P150" i="21"/>
  <c r="Q150" i="21" s="1"/>
  <c r="N161" i="21"/>
  <c r="P166" i="21"/>
  <c r="Q166" i="21" s="1"/>
  <c r="N177" i="21"/>
  <c r="N92" i="21"/>
  <c r="N108" i="21"/>
  <c r="N124" i="21"/>
  <c r="N140" i="21"/>
  <c r="N156" i="21"/>
  <c r="P161" i="21"/>
  <c r="N172" i="21"/>
  <c r="Q172" i="21"/>
  <c r="P177" i="21"/>
  <c r="Q177" i="21"/>
  <c r="P28" i="21"/>
  <c r="Q28" i="21"/>
  <c r="N39" i="21"/>
  <c r="Q39" i="21"/>
  <c r="P44" i="21"/>
  <c r="N55" i="21"/>
  <c r="Q55" i="21"/>
  <c r="P60" i="21"/>
  <c r="Q60" i="21"/>
  <c r="N71" i="21"/>
  <c r="Q71" i="21"/>
  <c r="P76" i="21"/>
  <c r="Q76" i="21"/>
  <c r="N87" i="21"/>
  <c r="Q87" i="21" s="1"/>
  <c r="P92" i="21"/>
  <c r="N103" i="21"/>
  <c r="Q103" i="21"/>
  <c r="P108" i="21"/>
  <c r="Q108" i="21" s="1"/>
  <c r="N119" i="21"/>
  <c r="Q119" i="21" s="1"/>
  <c r="P124" i="21"/>
  <c r="Q124" i="21" s="1"/>
  <c r="N135" i="21"/>
  <c r="Q135" i="21"/>
  <c r="P140" i="21"/>
  <c r="Q140" i="21" s="1"/>
  <c r="N151" i="21"/>
  <c r="Q151" i="21"/>
  <c r="P156" i="21"/>
  <c r="Q156" i="21"/>
  <c r="Q25" i="21"/>
  <c r="Q113" i="21"/>
  <c r="Q17" i="21"/>
  <c r="Q78" i="21"/>
  <c r="Q56" i="21"/>
  <c r="Q34" i="21"/>
  <c r="Q41" i="21"/>
  <c r="Q54" i="21"/>
  <c r="Q160" i="21"/>
  <c r="Q144" i="21"/>
  <c r="Q165" i="21"/>
  <c r="Q133" i="21"/>
  <c r="Q101" i="21"/>
  <c r="Q159" i="21"/>
  <c r="Q116" i="21"/>
  <c r="Q83" i="21"/>
  <c r="Q82" i="21"/>
  <c r="Q125" i="21"/>
  <c r="Q146" i="21"/>
  <c r="Q157" i="21"/>
  <c r="Q162" i="21"/>
  <c r="Q167" i="21"/>
  <c r="Q84" i="21"/>
  <c r="Q31" i="21"/>
  <c r="Q161" i="21"/>
  <c r="Q64" i="21"/>
  <c r="Q19" i="21"/>
  <c r="Q123" i="21"/>
  <c r="Q176" i="21"/>
  <c r="N101" i="20"/>
  <c r="N84" i="20"/>
  <c r="H101" i="20"/>
  <c r="H104" i="20"/>
  <c r="H95" i="20"/>
  <c r="H94" i="20"/>
  <c r="H93" i="20"/>
  <c r="H92" i="20"/>
  <c r="H91" i="20"/>
  <c r="H96" i="20" s="1"/>
  <c r="N83" i="20" s="1"/>
  <c r="L88" i="20"/>
  <c r="G86" i="20"/>
  <c r="G85" i="20"/>
  <c r="G84" i="20"/>
  <c r="K79" i="20"/>
  <c r="I79" i="20"/>
  <c r="N11" i="20"/>
  <c r="J11" i="20"/>
  <c r="F11" i="20"/>
  <c r="N81" i="20"/>
  <c r="H105" i="19"/>
  <c r="H104" i="19"/>
  <c r="H103" i="19"/>
  <c r="H106" i="19" s="1"/>
  <c r="N98" i="19"/>
  <c r="N87" i="19"/>
  <c r="H98" i="19"/>
  <c r="H97" i="19"/>
  <c r="H96" i="19"/>
  <c r="H95" i="19"/>
  <c r="H94" i="19"/>
  <c r="L91" i="19"/>
  <c r="G89" i="19"/>
  <c r="G88" i="19"/>
  <c r="G87" i="19"/>
  <c r="H87" i="19"/>
  <c r="I87" i="19"/>
  <c r="K82" i="19"/>
  <c r="I82" i="19"/>
  <c r="N11" i="19"/>
  <c r="J11" i="19"/>
  <c r="F11" i="19"/>
  <c r="N84" i="19"/>
  <c r="Q84" i="19"/>
  <c r="M111" i="6"/>
  <c r="M110" i="6"/>
  <c r="M109" i="6"/>
  <c r="M103" i="6"/>
  <c r="M102" i="6"/>
  <c r="M101" i="6"/>
  <c r="M100" i="6"/>
  <c r="J78" i="19"/>
  <c r="L78" i="19"/>
  <c r="L73" i="19"/>
  <c r="J73" i="19"/>
  <c r="J68" i="19"/>
  <c r="L57" i="19"/>
  <c r="J57" i="19"/>
  <c r="M57" i="19"/>
  <c r="J52" i="19"/>
  <c r="L46" i="19"/>
  <c r="J36" i="19"/>
  <c r="L30" i="19"/>
  <c r="L25" i="19"/>
  <c r="J25" i="19"/>
  <c r="J20" i="19"/>
  <c r="L14" i="19"/>
  <c r="L68" i="20"/>
  <c r="L78" i="20"/>
  <c r="J76" i="20"/>
  <c r="L75" i="20"/>
  <c r="J75" i="20"/>
  <c r="L74" i="20"/>
  <c r="J74" i="20"/>
  <c r="L73" i="20"/>
  <c r="J73" i="20"/>
  <c r="M73" i="20"/>
  <c r="J70" i="20"/>
  <c r="L69" i="20"/>
  <c r="J69" i="20"/>
  <c r="M69" i="20"/>
  <c r="J68" i="20"/>
  <c r="M68" i="20"/>
  <c r="L65" i="20"/>
  <c r="J65" i="20"/>
  <c r="L64" i="20"/>
  <c r="J64" i="20"/>
  <c r="M64" i="20"/>
  <c r="L63" i="20"/>
  <c r="L62" i="20"/>
  <c r="J60" i="20"/>
  <c r="L59" i="20"/>
  <c r="J59" i="20"/>
  <c r="M59" i="20"/>
  <c r="L58" i="20"/>
  <c r="J58" i="20"/>
  <c r="M58" i="20"/>
  <c r="L57" i="20"/>
  <c r="J57" i="20"/>
  <c r="L54" i="20"/>
  <c r="J54" i="20"/>
  <c r="L53" i="20"/>
  <c r="J53" i="20"/>
  <c r="M53" i="20"/>
  <c r="J52" i="20"/>
  <c r="L49" i="20"/>
  <c r="J49" i="20"/>
  <c r="M49" i="20"/>
  <c r="L48" i="20"/>
  <c r="J48" i="20"/>
  <c r="M48" i="20"/>
  <c r="L47" i="20"/>
  <c r="L46" i="20"/>
  <c r="J44" i="20"/>
  <c r="L43" i="20"/>
  <c r="J43" i="20"/>
  <c r="L42" i="20"/>
  <c r="J42" i="20"/>
  <c r="M42" i="20" s="1"/>
  <c r="L41" i="20"/>
  <c r="J41" i="20"/>
  <c r="L38" i="20"/>
  <c r="J38" i="20"/>
  <c r="M38" i="20" s="1"/>
  <c r="L37" i="20"/>
  <c r="J37" i="20"/>
  <c r="M37" i="20"/>
  <c r="J36" i="20"/>
  <c r="L33" i="20"/>
  <c r="J33" i="20"/>
  <c r="M33" i="20"/>
  <c r="L32" i="20"/>
  <c r="J32" i="20"/>
  <c r="L31" i="20"/>
  <c r="J31" i="20"/>
  <c r="L30" i="20"/>
  <c r="J28" i="20"/>
  <c r="L27" i="20"/>
  <c r="J27" i="20"/>
  <c r="M27" i="20"/>
  <c r="L26" i="20"/>
  <c r="J26" i="20"/>
  <c r="L25" i="20"/>
  <c r="J25" i="20"/>
  <c r="L22" i="20"/>
  <c r="J22" i="20"/>
  <c r="M22" i="20"/>
  <c r="L21" i="20"/>
  <c r="J21" i="20"/>
  <c r="M21" i="20"/>
  <c r="L20" i="20"/>
  <c r="J20" i="20"/>
  <c r="M20" i="20"/>
  <c r="L17" i="20"/>
  <c r="J17" i="20"/>
  <c r="M17" i="20"/>
  <c r="L16" i="20"/>
  <c r="J16" i="20"/>
  <c r="M16" i="20"/>
  <c r="L15" i="20"/>
  <c r="J15" i="20"/>
  <c r="M15" i="20"/>
  <c r="L14" i="20"/>
  <c r="F84" i="20"/>
  <c r="F85" i="20"/>
  <c r="H85" i="20" s="1"/>
  <c r="G81" i="20"/>
  <c r="F86" i="20"/>
  <c r="H86" i="20"/>
  <c r="M112" i="6"/>
  <c r="L70" i="20"/>
  <c r="M70" i="20" s="1"/>
  <c r="J23" i="20"/>
  <c r="L28" i="20"/>
  <c r="J39" i="20"/>
  <c r="L44" i="20"/>
  <c r="M44" i="20"/>
  <c r="J55" i="20"/>
  <c r="L60" i="20"/>
  <c r="J71" i="20"/>
  <c r="L76" i="20"/>
  <c r="M76" i="20" s="1"/>
  <c r="J18" i="20"/>
  <c r="L23" i="20"/>
  <c r="J34" i="20"/>
  <c r="L39" i="20"/>
  <c r="M39" i="20" s="1"/>
  <c r="J50" i="20"/>
  <c r="L55" i="20"/>
  <c r="J66" i="20"/>
  <c r="L71" i="20"/>
  <c r="M71" i="20" s="1"/>
  <c r="L18" i="20"/>
  <c r="J29" i="20"/>
  <c r="L34" i="20"/>
  <c r="M34" i="20"/>
  <c r="J45" i="20"/>
  <c r="L50" i="20"/>
  <c r="M50" i="20" s="1"/>
  <c r="J61" i="20"/>
  <c r="L66" i="20"/>
  <c r="M66" i="20"/>
  <c r="J77" i="20"/>
  <c r="J24" i="20"/>
  <c r="L29" i="20"/>
  <c r="M29" i="20"/>
  <c r="J40" i="20"/>
  <c r="L45" i="20"/>
  <c r="J56" i="20"/>
  <c r="L61" i="20"/>
  <c r="J72" i="20"/>
  <c r="L77" i="20"/>
  <c r="J19" i="20"/>
  <c r="L24" i="20"/>
  <c r="J35" i="20"/>
  <c r="L40" i="20"/>
  <c r="M40" i="20"/>
  <c r="J51" i="20"/>
  <c r="L56" i="20"/>
  <c r="M56" i="20" s="1"/>
  <c r="J67" i="20"/>
  <c r="L72" i="20"/>
  <c r="J14" i="20"/>
  <c r="L19" i="20"/>
  <c r="M19" i="20" s="1"/>
  <c r="J30" i="20"/>
  <c r="M30" i="20"/>
  <c r="L35" i="20"/>
  <c r="M35" i="20" s="1"/>
  <c r="J46" i="20"/>
  <c r="M46" i="20"/>
  <c r="L51" i="20"/>
  <c r="M51" i="20"/>
  <c r="J62" i="20"/>
  <c r="M62" i="20"/>
  <c r="L67" i="20"/>
  <c r="M67" i="20"/>
  <c r="J78" i="20"/>
  <c r="M78" i="20"/>
  <c r="L36" i="20"/>
  <c r="M36" i="20" s="1"/>
  <c r="J47" i="20"/>
  <c r="M47" i="20"/>
  <c r="L52" i="20"/>
  <c r="J63" i="20"/>
  <c r="M63" i="20" s="1"/>
  <c r="J63" i="19"/>
  <c r="J79" i="19"/>
  <c r="J21" i="19"/>
  <c r="J53" i="19"/>
  <c r="J69" i="19"/>
  <c r="L74" i="19"/>
  <c r="L21" i="19"/>
  <c r="M21" i="19"/>
  <c r="L37" i="19"/>
  <c r="J48" i="19"/>
  <c r="J64" i="19"/>
  <c r="L69" i="19"/>
  <c r="M69" i="19" s="1"/>
  <c r="J80" i="19"/>
  <c r="J15" i="19"/>
  <c r="J26" i="19"/>
  <c r="L47" i="19"/>
  <c r="L63" i="19"/>
  <c r="L79" i="19"/>
  <c r="M79" i="19" s="1"/>
  <c r="L26" i="19"/>
  <c r="L58" i="19"/>
  <c r="J16" i="19"/>
  <c r="J32" i="19"/>
  <c r="L16" i="19"/>
  <c r="M16" i="19" s="1"/>
  <c r="L32" i="19"/>
  <c r="M32" i="19" s="1"/>
  <c r="J43" i="19"/>
  <c r="L48" i="19"/>
  <c r="J59" i="19"/>
  <c r="L80" i="19"/>
  <c r="L36" i="19"/>
  <c r="M36" i="19"/>
  <c r="L27" i="19"/>
  <c r="J17" i="19"/>
  <c r="L22" i="19"/>
  <c r="J33" i="19"/>
  <c r="L38" i="19"/>
  <c r="J49" i="19"/>
  <c r="L54" i="19"/>
  <c r="L70" i="19"/>
  <c r="J81" i="19"/>
  <c r="F87" i="19"/>
  <c r="L20" i="19"/>
  <c r="L15" i="19"/>
  <c r="M15" i="19" s="1"/>
  <c r="L31" i="19"/>
  <c r="J58" i="19"/>
  <c r="M58" i="19"/>
  <c r="J74" i="19"/>
  <c r="M74" i="19"/>
  <c r="J37" i="19"/>
  <c r="L43" i="19"/>
  <c r="M43" i="19" s="1"/>
  <c r="J54" i="19"/>
  <c r="M54" i="19"/>
  <c r="L17" i="19"/>
  <c r="J28" i="19"/>
  <c r="J44" i="19"/>
  <c r="L49" i="19"/>
  <c r="J60" i="19"/>
  <c r="L65" i="19"/>
  <c r="J42" i="19"/>
  <c r="L42" i="19"/>
  <c r="M42" i="19"/>
  <c r="J22" i="19"/>
  <c r="M22" i="19"/>
  <c r="J38" i="19"/>
  <c r="M38" i="19"/>
  <c r="L59" i="19"/>
  <c r="M59" i="19"/>
  <c r="J70" i="19"/>
  <c r="L75" i="19"/>
  <c r="J23" i="19"/>
  <c r="L28" i="19"/>
  <c r="L44" i="19"/>
  <c r="J55" i="19"/>
  <c r="L60" i="19"/>
  <c r="J71" i="19"/>
  <c r="L23" i="19"/>
  <c r="M23" i="19" s="1"/>
  <c r="J34" i="19"/>
  <c r="L39" i="19"/>
  <c r="J50" i="19"/>
  <c r="L55" i="19"/>
  <c r="J66" i="19"/>
  <c r="L71" i="19"/>
  <c r="M71" i="19"/>
  <c r="L18" i="19"/>
  <c r="J29" i="19"/>
  <c r="J45" i="19"/>
  <c r="L50" i="19"/>
  <c r="M50" i="19" s="1"/>
  <c r="J61" i="19"/>
  <c r="L66" i="19"/>
  <c r="M66" i="19"/>
  <c r="L61" i="19"/>
  <c r="M61" i="19" s="1"/>
  <c r="J72" i="19"/>
  <c r="L77" i="19"/>
  <c r="J24" i="19"/>
  <c r="L29" i="19"/>
  <c r="M29" i="19" s="1"/>
  <c r="J40" i="19"/>
  <c r="L45" i="19"/>
  <c r="J19" i="19"/>
  <c r="L24" i="19"/>
  <c r="M24" i="19" s="1"/>
  <c r="L40" i="19"/>
  <c r="M40" i="19" s="1"/>
  <c r="J51" i="19"/>
  <c r="L56" i="19"/>
  <c r="J67" i="19"/>
  <c r="L19" i="19"/>
  <c r="M19" i="19" s="1"/>
  <c r="J30" i="19"/>
  <c r="M30" i="19"/>
  <c r="L35" i="19"/>
  <c r="J46" i="19"/>
  <c r="L51" i="19"/>
  <c r="J62" i="19"/>
  <c r="L67" i="19"/>
  <c r="M67" i="19" s="1"/>
  <c r="M94" i="6"/>
  <c r="M93" i="6"/>
  <c r="M52" i="20"/>
  <c r="M41" i="20"/>
  <c r="M32" i="20"/>
  <c r="M75" i="20"/>
  <c r="M28" i="20"/>
  <c r="M74" i="20"/>
  <c r="M57" i="20"/>
  <c r="M25" i="19"/>
  <c r="M70" i="19"/>
  <c r="M37" i="19"/>
  <c r="M25" i="20"/>
  <c r="M65" i="20"/>
  <c r="M26" i="20"/>
  <c r="M60" i="20"/>
  <c r="M54" i="20"/>
  <c r="M17" i="19"/>
  <c r="M72" i="20"/>
  <c r="M23" i="20"/>
  <c r="M31" i="20"/>
  <c r="M24" i="20"/>
  <c r="M18" i="20"/>
  <c r="M77" i="20"/>
  <c r="M14" i="20"/>
  <c r="M61" i="20"/>
  <c r="M55" i="20"/>
  <c r="M63" i="19"/>
  <c r="M60" i="19"/>
  <c r="M51" i="19"/>
  <c r="M26" i="19"/>
  <c r="M44" i="19"/>
  <c r="M28" i="19"/>
  <c r="M48" i="19"/>
  <c r="M100" i="18"/>
  <c r="V84" i="18"/>
  <c r="N82" i="18"/>
  <c r="L93" i="18"/>
  <c r="M93" i="18"/>
  <c r="M95" i="18"/>
  <c r="E11" i="18"/>
  <c r="M108" i="18"/>
  <c r="M101" i="18"/>
  <c r="T95" i="18"/>
  <c r="T87" i="18"/>
  <c r="L88" i="18"/>
  <c r="L87" i="18"/>
  <c r="L86" i="18"/>
  <c r="P80" i="18"/>
  <c r="N80" i="18"/>
  <c r="O82" i="18" s="1"/>
  <c r="K88" i="18"/>
  <c r="S12" i="18"/>
  <c r="O27" i="18"/>
  <c r="O12" i="18"/>
  <c r="O79" i="18"/>
  <c r="H12" i="18"/>
  <c r="T84" i="18"/>
  <c r="Q37" i="18"/>
  <c r="O63" i="18"/>
  <c r="O47" i="18"/>
  <c r="Q24" i="18"/>
  <c r="Q22" i="18"/>
  <c r="O46" i="18"/>
  <c r="O61" i="18"/>
  <c r="O29" i="18"/>
  <c r="Q76" i="18"/>
  <c r="O60" i="18"/>
  <c r="O44" i="18"/>
  <c r="Q77" i="18"/>
  <c r="O75" i="18"/>
  <c r="O59" i="18"/>
  <c r="O43" i="18"/>
  <c r="O26" i="18"/>
  <c r="Q60" i="18"/>
  <c r="R60" i="18" s="1"/>
  <c r="O41" i="18"/>
  <c r="K86" i="18"/>
  <c r="M86" i="18"/>
  <c r="O40" i="18"/>
  <c r="O23" i="18"/>
  <c r="O22" i="18"/>
  <c r="Q62" i="18"/>
  <c r="O21" i="18"/>
  <c r="O25" i="18"/>
  <c r="Q61" i="18"/>
  <c r="R61" i="18"/>
  <c r="O69" i="18"/>
  <c r="O53" i="18"/>
  <c r="Q27" i="18"/>
  <c r="R27" i="18"/>
  <c r="Q28" i="18"/>
  <c r="Q45" i="18"/>
  <c r="Q46" i="18"/>
  <c r="O67" i="18"/>
  <c r="Q56" i="18"/>
  <c r="O39" i="18"/>
  <c r="Q47" i="18"/>
  <c r="Q48" i="18"/>
  <c r="Q18" i="18"/>
  <c r="Q51" i="18"/>
  <c r="O50" i="18"/>
  <c r="O34" i="18"/>
  <c r="O65" i="18"/>
  <c r="Q15" i="18"/>
  <c r="O55" i="18"/>
  <c r="Q32" i="18"/>
  <c r="Q66" i="18"/>
  <c r="Q34" i="18"/>
  <c r="R34" i="18" s="1"/>
  <c r="Q67" i="18"/>
  <c r="R67" i="18"/>
  <c r="Q69" i="18"/>
  <c r="R69" i="18" s="1"/>
  <c r="Q21" i="18"/>
  <c r="R21" i="18" s="1"/>
  <c r="Q36" i="18"/>
  <c r="Q53" i="18"/>
  <c r="R53" i="18" s="1"/>
  <c r="O32" i="18"/>
  <c r="L82" i="18"/>
  <c r="Q25" i="18"/>
  <c r="R25" i="18" s="1"/>
  <c r="Q68" i="18"/>
  <c r="K87" i="18"/>
  <c r="M87" i="18"/>
  <c r="Q70" i="18"/>
  <c r="Q17" i="18"/>
  <c r="Q65" i="18"/>
  <c r="M88" i="18"/>
  <c r="L88" i="17"/>
  <c r="L87" i="17"/>
  <c r="L86" i="17"/>
  <c r="S12" i="17"/>
  <c r="Q72" i="17"/>
  <c r="Q77" i="17"/>
  <c r="O12" i="17"/>
  <c r="O79" i="17"/>
  <c r="H12" i="17"/>
  <c r="T84" i="17"/>
  <c r="M108" i="17"/>
  <c r="M101" i="17"/>
  <c r="M102" i="17"/>
  <c r="T95" i="17"/>
  <c r="T87" i="17"/>
  <c r="L93" i="17"/>
  <c r="M93" i="17"/>
  <c r="M95" i="17"/>
  <c r="V84" i="17"/>
  <c r="N82" i="17"/>
  <c r="P80" i="17"/>
  <c r="N80" i="17"/>
  <c r="K88" i="17"/>
  <c r="E11" i="17"/>
  <c r="L82" i="17"/>
  <c r="N86" i="18"/>
  <c r="O86" i="18"/>
  <c r="R46" i="18"/>
  <c r="Q27" i="17"/>
  <c r="O58" i="17"/>
  <c r="O61" i="17"/>
  <c r="Q65" i="17"/>
  <c r="Q64" i="17"/>
  <c r="Q29" i="17"/>
  <c r="O26" i="17"/>
  <c r="Q26" i="17"/>
  <c r="R26" i="17"/>
  <c r="Q42" i="17"/>
  <c r="O74" i="17"/>
  <c r="Q45" i="17"/>
  <c r="Q49" i="17"/>
  <c r="O41" i="17"/>
  <c r="O50" i="17"/>
  <c r="O18" i="17"/>
  <c r="Q18" i="17"/>
  <c r="R18" i="17" s="1"/>
  <c r="Q19" i="17"/>
  <c r="O53" i="17"/>
  <c r="O33" i="17"/>
  <c r="Q48" i="17"/>
  <c r="Q56" i="17"/>
  <c r="Q34" i="17"/>
  <c r="Q21" i="17"/>
  <c r="O25" i="17"/>
  <c r="Q57" i="17"/>
  <c r="Q35" i="17"/>
  <c r="O66" i="17"/>
  <c r="O17" i="17"/>
  <c r="O42" i="17"/>
  <c r="Q73" i="17"/>
  <c r="O19" i="17"/>
  <c r="R19" i="17"/>
  <c r="O27" i="17"/>
  <c r="O35" i="17"/>
  <c r="R35" i="17"/>
  <c r="Q58" i="17"/>
  <c r="R58" i="17" s="1"/>
  <c r="Q66" i="17"/>
  <c r="Q74" i="17"/>
  <c r="R74" i="17" s="1"/>
  <c r="O51" i="17"/>
  <c r="O67" i="17"/>
  <c r="O20" i="17"/>
  <c r="O28" i="17"/>
  <c r="O36" i="17"/>
  <c r="O44" i="17"/>
  <c r="Q51" i="17"/>
  <c r="R51" i="17"/>
  <c r="Q59" i="17"/>
  <c r="Q67" i="17"/>
  <c r="Q36" i="17"/>
  <c r="R36" i="17" s="1"/>
  <c r="O52" i="17"/>
  <c r="O78" i="17"/>
  <c r="Q43" i="17"/>
  <c r="O59" i="17"/>
  <c r="R59" i="17" s="1"/>
  <c r="O76" i="17"/>
  <c r="Q20" i="17"/>
  <c r="R20" i="17" s="1"/>
  <c r="Q28" i="17"/>
  <c r="Q44" i="17"/>
  <c r="R44" i="17" s="1"/>
  <c r="O60" i="17"/>
  <c r="O68" i="17"/>
  <c r="O21" i="17"/>
  <c r="O29" i="17"/>
  <c r="R29" i="17"/>
  <c r="Q52" i="17"/>
  <c r="Q60" i="17"/>
  <c r="Q68" i="17"/>
  <c r="R68" i="17" s="1"/>
  <c r="Q78" i="17"/>
  <c r="R78" i="17" s="1"/>
  <c r="O38" i="17"/>
  <c r="Q69" i="17"/>
  <c r="O46" i="17"/>
  <c r="Q38" i="17"/>
  <c r="O23" i="17"/>
  <c r="O31" i="17"/>
  <c r="O39" i="17"/>
  <c r="Q54" i="17"/>
  <c r="Q62" i="17"/>
  <c r="Q70" i="17"/>
  <c r="O30" i="17"/>
  <c r="Q61" i="17"/>
  <c r="Q22" i="17"/>
  <c r="O54" i="17"/>
  <c r="R54" i="17" s="1"/>
  <c r="O70" i="17"/>
  <c r="R70" i="17" s="1"/>
  <c r="Q31" i="17"/>
  <c r="Q39" i="17"/>
  <c r="O47" i="17"/>
  <c r="O55" i="17"/>
  <c r="O63" i="17"/>
  <c r="O71" i="17"/>
  <c r="O22" i="17"/>
  <c r="R22" i="17"/>
  <c r="Q53" i="17"/>
  <c r="R53" i="17"/>
  <c r="Q79" i="17"/>
  <c r="R79" i="17"/>
  <c r="Q30" i="17"/>
  <c r="R30" i="17"/>
  <c r="O24" i="17"/>
  <c r="Q55" i="17"/>
  <c r="R55" i="17"/>
  <c r="Q63" i="17"/>
  <c r="R63" i="17" s="1"/>
  <c r="Q71" i="17"/>
  <c r="R71" i="17" s="1"/>
  <c r="Q46" i="17"/>
  <c r="O16" i="17"/>
  <c r="O32" i="17"/>
  <c r="Q16" i="17"/>
  <c r="R16" i="17" s="1"/>
  <c r="Q24" i="17"/>
  <c r="Q32" i="17"/>
  <c r="R32" i="17"/>
  <c r="Q40" i="17"/>
  <c r="O48" i="17"/>
  <c r="R48" i="17"/>
  <c r="O72" i="17"/>
  <c r="Q17" i="17"/>
  <c r="Q25" i="17"/>
  <c r="R25" i="17" s="1"/>
  <c r="Q33" i="17"/>
  <c r="R33" i="17"/>
  <c r="Q41" i="17"/>
  <c r="R41" i="17" s="1"/>
  <c r="O49" i="17"/>
  <c r="O57" i="17"/>
  <c r="R57" i="17"/>
  <c r="O65" i="17"/>
  <c r="O73" i="17"/>
  <c r="N88" i="18"/>
  <c r="O88" i="18" s="1"/>
  <c r="M107" i="18"/>
  <c r="N87" i="18"/>
  <c r="O75" i="17"/>
  <c r="O77" i="17"/>
  <c r="R77" i="17"/>
  <c r="Q75" i="17"/>
  <c r="K87" i="17"/>
  <c r="N87" i="17"/>
  <c r="L111" i="11"/>
  <c r="N110" i="11"/>
  <c r="L104" i="11"/>
  <c r="L103" i="11"/>
  <c r="L105" i="11"/>
  <c r="S98" i="11"/>
  <c r="S90" i="11"/>
  <c r="L97" i="11"/>
  <c r="K96" i="11"/>
  <c r="L96" i="11"/>
  <c r="L98" i="11"/>
  <c r="U90" i="11"/>
  <c r="U87" i="11"/>
  <c r="S87" i="11"/>
  <c r="W87" i="11" s="1"/>
  <c r="O83" i="11"/>
  <c r="M83" i="11"/>
  <c r="M85" i="11"/>
  <c r="P82" i="11"/>
  <c r="N82" i="11"/>
  <c r="Q82" i="11"/>
  <c r="P81" i="11"/>
  <c r="N81" i="11"/>
  <c r="Q81" i="11"/>
  <c r="P80" i="11"/>
  <c r="N80" i="11"/>
  <c r="P79" i="11"/>
  <c r="N79" i="11"/>
  <c r="P78" i="11"/>
  <c r="N78" i="11"/>
  <c r="Q78" i="11" s="1"/>
  <c r="P77" i="11"/>
  <c r="N77" i="11"/>
  <c r="P76" i="11"/>
  <c r="N76" i="11"/>
  <c r="P75" i="11"/>
  <c r="N75" i="11"/>
  <c r="Q75" i="11" s="1"/>
  <c r="P74" i="11"/>
  <c r="N74" i="11"/>
  <c r="Q74" i="11"/>
  <c r="P73" i="11"/>
  <c r="N73" i="11"/>
  <c r="Q73" i="11"/>
  <c r="P72" i="11"/>
  <c r="N72" i="11"/>
  <c r="Q72" i="11" s="1"/>
  <c r="P71" i="11"/>
  <c r="N71" i="11"/>
  <c r="P70" i="11"/>
  <c r="N70" i="11"/>
  <c r="P69" i="11"/>
  <c r="N69" i="11"/>
  <c r="P68" i="11"/>
  <c r="N68" i="11"/>
  <c r="Q68" i="11"/>
  <c r="P67" i="11"/>
  <c r="N67" i="11"/>
  <c r="Q67" i="11" s="1"/>
  <c r="P66" i="11"/>
  <c r="N66" i="11"/>
  <c r="P65" i="11"/>
  <c r="N65" i="11"/>
  <c r="Q65" i="11"/>
  <c r="P64" i="11"/>
  <c r="N64" i="11"/>
  <c r="Q64" i="11" s="1"/>
  <c r="P63" i="11"/>
  <c r="N63" i="11"/>
  <c r="Q63" i="11" s="1"/>
  <c r="P62" i="11"/>
  <c r="N62" i="11"/>
  <c r="P61" i="11"/>
  <c r="N61" i="11"/>
  <c r="Q61" i="11"/>
  <c r="P60" i="11"/>
  <c r="N60" i="11"/>
  <c r="Q60" i="11"/>
  <c r="P59" i="11"/>
  <c r="N59" i="11"/>
  <c r="P58" i="11"/>
  <c r="N58" i="11"/>
  <c r="Q58" i="11" s="1"/>
  <c r="P57" i="11"/>
  <c r="N57" i="11"/>
  <c r="Q57" i="11" s="1"/>
  <c r="P56" i="11"/>
  <c r="N56" i="11"/>
  <c r="P55" i="11"/>
  <c r="N55" i="11"/>
  <c r="Q55" i="11"/>
  <c r="P54" i="11"/>
  <c r="N54" i="11"/>
  <c r="P53" i="11"/>
  <c r="N53" i="11"/>
  <c r="Q53" i="11"/>
  <c r="P52" i="11"/>
  <c r="N52" i="11"/>
  <c r="P51" i="11"/>
  <c r="N51" i="11"/>
  <c r="P50" i="11"/>
  <c r="N50" i="11"/>
  <c r="Q50" i="11"/>
  <c r="P49" i="11"/>
  <c r="N49" i="11"/>
  <c r="P48" i="11"/>
  <c r="N48" i="11"/>
  <c r="Q48" i="11"/>
  <c r="P47" i="11"/>
  <c r="N47" i="11"/>
  <c r="P46" i="11"/>
  <c r="N46" i="11"/>
  <c r="Q46" i="11"/>
  <c r="P45" i="11"/>
  <c r="N45" i="11"/>
  <c r="Q45" i="11"/>
  <c r="P44" i="11"/>
  <c r="N44" i="11"/>
  <c r="Q44" i="11"/>
  <c r="P43" i="11"/>
  <c r="N43" i="11"/>
  <c r="Q43" i="11"/>
  <c r="P42" i="11"/>
  <c r="N42" i="11"/>
  <c r="Q42" i="11" s="1"/>
  <c r="P41" i="11"/>
  <c r="N41" i="11"/>
  <c r="P40" i="11"/>
  <c r="N40" i="11"/>
  <c r="Q40" i="11"/>
  <c r="P39" i="11"/>
  <c r="N39" i="11"/>
  <c r="P38" i="11"/>
  <c r="N38" i="11"/>
  <c r="Q38" i="11" s="1"/>
  <c r="P37" i="11"/>
  <c r="N37" i="11"/>
  <c r="P36" i="11"/>
  <c r="N36" i="11"/>
  <c r="Q36" i="11"/>
  <c r="P35" i="11"/>
  <c r="N35" i="11"/>
  <c r="P34" i="11"/>
  <c r="N34" i="11"/>
  <c r="P33" i="11"/>
  <c r="N33" i="11"/>
  <c r="P32" i="11"/>
  <c r="N32" i="11"/>
  <c r="Q32" i="11"/>
  <c r="P31" i="11"/>
  <c r="N31" i="11"/>
  <c r="P30" i="11"/>
  <c r="N30" i="11"/>
  <c r="Q30" i="11"/>
  <c r="P29" i="11"/>
  <c r="N29" i="11"/>
  <c r="Q29" i="11"/>
  <c r="P28" i="11"/>
  <c r="N28" i="11"/>
  <c r="Q28" i="11" s="1"/>
  <c r="P27" i="11"/>
  <c r="N27" i="11"/>
  <c r="P26" i="11"/>
  <c r="N26" i="11"/>
  <c r="P25" i="11"/>
  <c r="N25" i="11"/>
  <c r="Q25" i="11"/>
  <c r="P24" i="11"/>
  <c r="N24" i="11"/>
  <c r="Q24" i="11"/>
  <c r="P23" i="11"/>
  <c r="N23" i="11"/>
  <c r="P22" i="11"/>
  <c r="N22" i="11"/>
  <c r="Q22" i="11"/>
  <c r="P21" i="11"/>
  <c r="N21" i="11"/>
  <c r="P20" i="11"/>
  <c r="N20" i="11"/>
  <c r="Q20" i="11" s="1"/>
  <c r="P19" i="11"/>
  <c r="N19" i="11"/>
  <c r="P18" i="11"/>
  <c r="N18" i="11"/>
  <c r="P17" i="11"/>
  <c r="N17" i="11"/>
  <c r="P16" i="11"/>
  <c r="N16" i="11"/>
  <c r="P15" i="11"/>
  <c r="N15" i="11"/>
  <c r="D11" i="11"/>
  <c r="K85" i="11"/>
  <c r="Q66" i="11"/>
  <c r="R21" i="17"/>
  <c r="Q54" i="11"/>
  <c r="Q49" i="11"/>
  <c r="R61" i="17"/>
  <c r="Q76" i="11"/>
  <c r="R65" i="17"/>
  <c r="Q51" i="11"/>
  <c r="R52" i="17"/>
  <c r="R31" i="17"/>
  <c r="R72" i="17"/>
  <c r="R27" i="17"/>
  <c r="R67" i="17"/>
  <c r="R42" i="17"/>
  <c r="R39" i="17"/>
  <c r="R24" i="17"/>
  <c r="R17" i="17"/>
  <c r="R66" i="17"/>
  <c r="R60" i="17"/>
  <c r="Q19" i="11"/>
  <c r="R28" i="17"/>
  <c r="J91" i="11"/>
  <c r="L91" i="11"/>
  <c r="Q52" i="11"/>
  <c r="Q77" i="11"/>
  <c r="Q17" i="11"/>
  <c r="R46" i="17"/>
  <c r="Q41" i="11"/>
  <c r="M109" i="18"/>
  <c r="Q23" i="11"/>
  <c r="Q34" i="11"/>
  <c r="Q56" i="11"/>
  <c r="Q59" i="11"/>
  <c r="Q37" i="11"/>
  <c r="Q31" i="11"/>
  <c r="Q39" i="11"/>
  <c r="R75" i="17"/>
  <c r="Q27" i="11"/>
  <c r="Q71" i="11"/>
  <c r="Q26" i="11"/>
  <c r="Q33" i="11"/>
  <c r="Q47" i="11"/>
  <c r="Q69" i="11"/>
  <c r="Q79" i="11"/>
  <c r="N88" i="17"/>
  <c r="M88" i="17"/>
  <c r="Q18" i="11"/>
  <c r="J89" i="11"/>
  <c r="L89" i="11"/>
  <c r="O88" i="17"/>
  <c r="L209" i="10"/>
  <c r="L208" i="10"/>
  <c r="L202" i="10"/>
  <c r="L201" i="10"/>
  <c r="S196" i="10"/>
  <c r="S188" i="10"/>
  <c r="L195" i="10"/>
  <c r="L194" i="10"/>
  <c r="S185" i="10"/>
  <c r="O181" i="10"/>
  <c r="M181" i="10"/>
  <c r="J189" i="10"/>
  <c r="L189" i="10"/>
  <c r="J188" i="10"/>
  <c r="L188" i="10"/>
  <c r="P180" i="10"/>
  <c r="N180" i="10"/>
  <c r="P179" i="10"/>
  <c r="N179" i="10"/>
  <c r="P178" i="10"/>
  <c r="N178" i="10"/>
  <c r="P177" i="10"/>
  <c r="N177" i="10"/>
  <c r="P176" i="10"/>
  <c r="N176" i="10"/>
  <c r="P175" i="10"/>
  <c r="N175" i="10"/>
  <c r="Q175" i="10" s="1"/>
  <c r="P174" i="10"/>
  <c r="N174" i="10"/>
  <c r="P173" i="10"/>
  <c r="N173" i="10"/>
  <c r="P172" i="10"/>
  <c r="N172" i="10"/>
  <c r="Q172" i="10" s="1"/>
  <c r="P171" i="10"/>
  <c r="N171" i="10"/>
  <c r="P170" i="10"/>
  <c r="N170" i="10"/>
  <c r="P169" i="10"/>
  <c r="N169" i="10"/>
  <c r="P168" i="10"/>
  <c r="N168" i="10"/>
  <c r="P167" i="10"/>
  <c r="N167" i="10"/>
  <c r="Q167" i="10"/>
  <c r="P166" i="10"/>
  <c r="N166" i="10"/>
  <c r="Q166" i="10" s="1"/>
  <c r="P165" i="10"/>
  <c r="N165" i="10"/>
  <c r="Q165" i="10"/>
  <c r="P164" i="10"/>
  <c r="N164" i="10"/>
  <c r="Q164" i="10"/>
  <c r="P163" i="10"/>
  <c r="N163" i="10"/>
  <c r="P162" i="10"/>
  <c r="N162" i="10"/>
  <c r="Q162" i="10" s="1"/>
  <c r="P161" i="10"/>
  <c r="N161" i="10"/>
  <c r="P160" i="10"/>
  <c r="N160" i="10"/>
  <c r="Q160" i="10"/>
  <c r="P159" i="10"/>
  <c r="N159" i="10"/>
  <c r="Q159" i="10"/>
  <c r="P158" i="10"/>
  <c r="N158" i="10"/>
  <c r="Q158" i="10"/>
  <c r="P157" i="10"/>
  <c r="N157" i="10"/>
  <c r="P156" i="10"/>
  <c r="N156" i="10"/>
  <c r="P155" i="10"/>
  <c r="N155" i="10"/>
  <c r="P154" i="10"/>
  <c r="N154" i="10"/>
  <c r="P153" i="10"/>
  <c r="N153" i="10"/>
  <c r="P152" i="10"/>
  <c r="N152" i="10"/>
  <c r="Q152" i="10"/>
  <c r="P151" i="10"/>
  <c r="N151" i="10"/>
  <c r="Q151" i="10" s="1"/>
  <c r="P150" i="10"/>
  <c r="N150" i="10"/>
  <c r="P149" i="10"/>
  <c r="N149" i="10"/>
  <c r="Q149" i="10" s="1"/>
  <c r="P148" i="10"/>
  <c r="N148" i="10"/>
  <c r="Q148" i="10"/>
  <c r="P147" i="10"/>
  <c r="N147" i="10"/>
  <c r="Q147" i="10" s="1"/>
  <c r="P146" i="10"/>
  <c r="N146" i="10"/>
  <c r="P145" i="10"/>
  <c r="N145" i="10"/>
  <c r="Q145" i="10"/>
  <c r="P144" i="10"/>
  <c r="N144" i="10"/>
  <c r="P143" i="10"/>
  <c r="N143" i="10"/>
  <c r="Q143" i="10"/>
  <c r="P142" i="10"/>
  <c r="N142" i="10"/>
  <c r="Q142" i="10"/>
  <c r="P141" i="10"/>
  <c r="N141" i="10"/>
  <c r="P140" i="10"/>
  <c r="N140" i="10"/>
  <c r="P139" i="10"/>
  <c r="N139" i="10"/>
  <c r="P138" i="10"/>
  <c r="N138" i="10"/>
  <c r="P137" i="10"/>
  <c r="N137" i="10"/>
  <c r="P136" i="10"/>
  <c r="N136" i="10"/>
  <c r="Q136" i="10"/>
  <c r="P135" i="10"/>
  <c r="N135" i="10"/>
  <c r="P134" i="10"/>
  <c r="N134" i="10"/>
  <c r="Q134" i="10"/>
  <c r="P133" i="10"/>
  <c r="N133" i="10"/>
  <c r="Q133" i="10"/>
  <c r="P132" i="10"/>
  <c r="N132" i="10"/>
  <c r="Q132" i="10"/>
  <c r="P131" i="10"/>
  <c r="N131" i="10"/>
  <c r="Q131" i="10" s="1"/>
  <c r="P130" i="10"/>
  <c r="N130" i="10"/>
  <c r="P129" i="10"/>
  <c r="N129" i="10"/>
  <c r="Q129" i="10"/>
  <c r="P128" i="10"/>
  <c r="N128" i="10"/>
  <c r="Q128" i="10"/>
  <c r="P127" i="10"/>
  <c r="N127" i="10"/>
  <c r="P126" i="10"/>
  <c r="N126" i="10"/>
  <c r="Q126" i="10"/>
  <c r="P125" i="10"/>
  <c r="N125" i="10"/>
  <c r="P124" i="10"/>
  <c r="N124" i="10"/>
  <c r="P123" i="10"/>
  <c r="N123" i="10"/>
  <c r="P122" i="10"/>
  <c r="N122" i="10"/>
  <c r="P121" i="10"/>
  <c r="N121" i="10"/>
  <c r="P120" i="10"/>
  <c r="N120" i="10"/>
  <c r="Q120" i="10"/>
  <c r="P119" i="10"/>
  <c r="N119" i="10"/>
  <c r="Q119" i="10"/>
  <c r="P118" i="10"/>
  <c r="N118" i="10"/>
  <c r="Q118" i="10"/>
  <c r="P117" i="10"/>
  <c r="N117" i="10"/>
  <c r="Q117" i="10"/>
  <c r="P116" i="10"/>
  <c r="N116" i="10"/>
  <c r="Q116" i="10"/>
  <c r="P115" i="10"/>
  <c r="N115" i="10"/>
  <c r="Q115" i="10"/>
  <c r="P114" i="10"/>
  <c r="N114" i="10"/>
  <c r="P113" i="10"/>
  <c r="N113" i="10"/>
  <c r="P112" i="10"/>
  <c r="N112" i="10"/>
  <c r="Q112" i="10"/>
  <c r="P111" i="10"/>
  <c r="N111" i="10"/>
  <c r="P110" i="10"/>
  <c r="N110" i="10"/>
  <c r="Q110" i="10"/>
  <c r="P109" i="10"/>
  <c r="N109" i="10"/>
  <c r="Q109" i="10"/>
  <c r="P108" i="10"/>
  <c r="N108" i="10"/>
  <c r="Q108" i="10"/>
  <c r="P107" i="10"/>
  <c r="N107" i="10"/>
  <c r="P106" i="10"/>
  <c r="N106" i="10"/>
  <c r="P105" i="10"/>
  <c r="N105" i="10"/>
  <c r="Q105" i="10"/>
  <c r="P104" i="10"/>
  <c r="N104" i="10"/>
  <c r="P103" i="10"/>
  <c r="N103" i="10"/>
  <c r="Q103" i="10"/>
  <c r="P102" i="10"/>
  <c r="N102" i="10"/>
  <c r="P101" i="10"/>
  <c r="N101" i="10"/>
  <c r="P100" i="10"/>
  <c r="N100" i="10"/>
  <c r="P99" i="10"/>
  <c r="N99" i="10"/>
  <c r="P98" i="10"/>
  <c r="N98" i="10"/>
  <c r="Q98" i="10"/>
  <c r="P97" i="10"/>
  <c r="N97" i="10"/>
  <c r="Q97" i="10"/>
  <c r="P96" i="10"/>
  <c r="N96" i="10"/>
  <c r="P95" i="10"/>
  <c r="N95" i="10"/>
  <c r="Q95" i="10"/>
  <c r="P94" i="10"/>
  <c r="N94" i="10"/>
  <c r="P93" i="10"/>
  <c r="N93" i="10"/>
  <c r="Q93" i="10"/>
  <c r="P92" i="10"/>
  <c r="N92" i="10"/>
  <c r="P91" i="10"/>
  <c r="N91" i="10"/>
  <c r="P90" i="10"/>
  <c r="N90" i="10"/>
  <c r="Q90" i="10"/>
  <c r="P89" i="10"/>
  <c r="N89" i="10"/>
  <c r="Q89" i="10"/>
  <c r="P88" i="10"/>
  <c r="N88" i="10"/>
  <c r="Q88" i="10" s="1"/>
  <c r="P87" i="10"/>
  <c r="N87" i="10"/>
  <c r="Q87" i="10" s="1"/>
  <c r="P86" i="10"/>
  <c r="N86" i="10"/>
  <c r="Q86" i="10"/>
  <c r="P85" i="10"/>
  <c r="N85" i="10"/>
  <c r="Q85" i="10"/>
  <c r="P84" i="10"/>
  <c r="N84" i="10"/>
  <c r="P83" i="10"/>
  <c r="N83" i="10"/>
  <c r="P82" i="10"/>
  <c r="N82" i="10"/>
  <c r="P81" i="10"/>
  <c r="N81" i="10"/>
  <c r="Q81" i="10"/>
  <c r="P80" i="10"/>
  <c r="N80" i="10"/>
  <c r="Q80" i="10"/>
  <c r="P79" i="10"/>
  <c r="N79" i="10"/>
  <c r="Q79" i="10" s="1"/>
  <c r="P78" i="10"/>
  <c r="N78" i="10"/>
  <c r="Q78" i="10" s="1"/>
  <c r="P77" i="10"/>
  <c r="N77" i="10"/>
  <c r="Q77" i="10"/>
  <c r="P76" i="10"/>
  <c r="N76" i="10"/>
  <c r="Q76" i="10"/>
  <c r="P75" i="10"/>
  <c r="N75" i="10"/>
  <c r="P74" i="10"/>
  <c r="N74" i="10"/>
  <c r="P73" i="10"/>
  <c r="N73" i="10"/>
  <c r="Q73" i="10"/>
  <c r="P72" i="10"/>
  <c r="N72" i="10"/>
  <c r="P71" i="10"/>
  <c r="N71" i="10"/>
  <c r="Q71" i="10" s="1"/>
  <c r="P70" i="10"/>
  <c r="N70" i="10"/>
  <c r="Q70" i="10"/>
  <c r="P69" i="10"/>
  <c r="N69" i="10"/>
  <c r="P68" i="10"/>
  <c r="N68" i="10"/>
  <c r="P67" i="10"/>
  <c r="N67" i="10"/>
  <c r="Q67" i="10"/>
  <c r="P66" i="10"/>
  <c r="N66" i="10"/>
  <c r="Q66" i="10"/>
  <c r="P65" i="10"/>
  <c r="N65" i="10"/>
  <c r="Q65" i="10" s="1"/>
  <c r="P64" i="10"/>
  <c r="N64" i="10"/>
  <c r="P63" i="10"/>
  <c r="N63" i="10"/>
  <c r="P62" i="10"/>
  <c r="N62" i="10"/>
  <c r="Q62" i="10"/>
  <c r="P61" i="10"/>
  <c r="N61" i="10"/>
  <c r="Q61" i="10"/>
  <c r="P60" i="10"/>
  <c r="N60" i="10"/>
  <c r="Q60" i="10" s="1"/>
  <c r="P59" i="10"/>
  <c r="N59" i="10"/>
  <c r="P58" i="10"/>
  <c r="N58" i="10"/>
  <c r="Q58" i="10"/>
  <c r="P57" i="10"/>
  <c r="N57" i="10"/>
  <c r="Q57" i="10" s="1"/>
  <c r="P56" i="10"/>
  <c r="N56" i="10"/>
  <c r="Q56" i="10"/>
  <c r="P55" i="10"/>
  <c r="N55" i="10"/>
  <c r="Q55" i="10"/>
  <c r="P54" i="10"/>
  <c r="N54" i="10"/>
  <c r="P53" i="10"/>
  <c r="N53" i="10"/>
  <c r="P52" i="10"/>
  <c r="N52" i="10"/>
  <c r="P51" i="10"/>
  <c r="N51" i="10"/>
  <c r="Q51" i="10" s="1"/>
  <c r="P50" i="10"/>
  <c r="N50" i="10"/>
  <c r="Q50" i="10"/>
  <c r="P49" i="10"/>
  <c r="N49" i="10"/>
  <c r="P48" i="10"/>
  <c r="N48" i="10"/>
  <c r="Q48" i="10"/>
  <c r="P47" i="10"/>
  <c r="N47" i="10"/>
  <c r="Q47" i="10"/>
  <c r="P46" i="10"/>
  <c r="N46" i="10"/>
  <c r="P45" i="10"/>
  <c r="N45" i="10"/>
  <c r="Q45" i="10"/>
  <c r="P44" i="10"/>
  <c r="N44" i="10"/>
  <c r="P43" i="10"/>
  <c r="N43" i="10"/>
  <c r="Q43" i="10"/>
  <c r="P42" i="10"/>
  <c r="N42" i="10"/>
  <c r="P41" i="10"/>
  <c r="N41" i="10"/>
  <c r="Q41" i="10"/>
  <c r="P40" i="10"/>
  <c r="N40" i="10"/>
  <c r="Q40" i="10"/>
  <c r="P39" i="10"/>
  <c r="N39" i="10"/>
  <c r="P38" i="10"/>
  <c r="N38" i="10"/>
  <c r="P37" i="10"/>
  <c r="N37" i="10"/>
  <c r="Q37" i="10" s="1"/>
  <c r="P36" i="10"/>
  <c r="N36" i="10"/>
  <c r="Q36" i="10" s="1"/>
  <c r="P35" i="10"/>
  <c r="N35" i="10"/>
  <c r="Q35" i="10"/>
  <c r="P34" i="10"/>
  <c r="N34" i="10"/>
  <c r="Q34" i="10" s="1"/>
  <c r="P33" i="10"/>
  <c r="N33" i="10"/>
  <c r="Q33" i="10"/>
  <c r="P32" i="10"/>
  <c r="N32" i="10"/>
  <c r="Q32" i="10"/>
  <c r="P31" i="10"/>
  <c r="N31" i="10"/>
  <c r="P30" i="10"/>
  <c r="N30" i="10"/>
  <c r="P29" i="10"/>
  <c r="N29" i="10"/>
  <c r="Q29" i="10"/>
  <c r="P28" i="10"/>
  <c r="N28" i="10"/>
  <c r="Q28" i="10"/>
  <c r="P27" i="10"/>
  <c r="N27" i="10"/>
  <c r="P26" i="10"/>
  <c r="N26" i="10"/>
  <c r="P25" i="10"/>
  <c r="N25" i="10"/>
  <c r="Q25" i="10" s="1"/>
  <c r="P24" i="10"/>
  <c r="N24" i="10"/>
  <c r="Q24" i="10"/>
  <c r="P23" i="10"/>
  <c r="N23" i="10"/>
  <c r="Q23" i="10"/>
  <c r="P22" i="10"/>
  <c r="N22" i="10"/>
  <c r="Q22" i="10"/>
  <c r="P21" i="10"/>
  <c r="N21" i="10"/>
  <c r="Q21" i="10"/>
  <c r="P20" i="10"/>
  <c r="N20" i="10"/>
  <c r="Q20" i="10"/>
  <c r="P19" i="10"/>
  <c r="N19" i="10"/>
  <c r="Q19" i="10" s="1"/>
  <c r="P18" i="10"/>
  <c r="N18" i="10"/>
  <c r="Q18" i="10"/>
  <c r="P17" i="10"/>
  <c r="N17" i="10"/>
  <c r="Q17" i="10"/>
  <c r="P16" i="10"/>
  <c r="N16" i="10"/>
  <c r="P15" i="10"/>
  <c r="P181" i="10" s="1"/>
  <c r="N15" i="10"/>
  <c r="Q15" i="10"/>
  <c r="D11" i="10"/>
  <c r="K183" i="10"/>
  <c r="Q113" i="10"/>
  <c r="Q155" i="10"/>
  <c r="Q171" i="10"/>
  <c r="Q179" i="10"/>
  <c r="Q111" i="10"/>
  <c r="Q127" i="10"/>
  <c r="Q135" i="10"/>
  <c r="L196" i="10"/>
  <c r="Q137" i="10"/>
  <c r="Q16" i="10"/>
  <c r="Q44" i="10"/>
  <c r="Q52" i="10"/>
  <c r="Q68" i="10"/>
  <c r="Q84" i="10"/>
  <c r="Q94" i="10"/>
  <c r="Q100" i="10"/>
  <c r="Q150" i="10"/>
  <c r="Q96" i="10"/>
  <c r="Q104" i="10"/>
  <c r="Q26" i="10"/>
  <c r="Q130" i="10"/>
  <c r="Q138" i="10"/>
  <c r="Q146" i="10"/>
  <c r="Q154" i="10"/>
  <c r="Q83" i="10"/>
  <c r="Q124" i="10"/>
  <c r="Q140" i="10"/>
  <c r="Q75" i="10"/>
  <c r="Q30" i="10"/>
  <c r="Q106" i="10"/>
  <c r="Q168" i="10"/>
  <c r="Q31" i="10"/>
  <c r="Q53" i="10"/>
  <c r="Q91" i="10"/>
  <c r="Q99" i="10"/>
  <c r="Q107" i="10"/>
  <c r="Q153" i="10"/>
  <c r="Q161" i="10"/>
  <c r="L203" i="10"/>
  <c r="L210" i="10"/>
  <c r="Q92" i="10"/>
  <c r="Q139" i="10"/>
  <c r="Q163" i="10"/>
  <c r="Q64" i="10"/>
  <c r="Q72" i="10"/>
  <c r="Q125" i="10"/>
  <c r="Q141" i="10"/>
  <c r="Q69" i="10"/>
  <c r="Q82" i="10"/>
  <c r="Q101" i="10"/>
  <c r="Q114" i="10"/>
  <c r="Q169" i="10"/>
  <c r="Q176" i="10"/>
  <c r="Q38" i="10"/>
  <c r="Q102" i="10"/>
  <c r="Q121" i="10"/>
  <c r="Q170" i="10"/>
  <c r="Q177" i="10"/>
  <c r="Q122" i="10"/>
  <c r="Q156" i="10"/>
  <c r="Q178" i="10"/>
  <c r="Q46" i="10"/>
  <c r="Q144" i="10"/>
  <c r="Q173" i="10"/>
  <c r="Q180" i="10"/>
  <c r="J187" i="10"/>
  <c r="L187" i="10"/>
  <c r="L209" i="9"/>
  <c r="L208" i="9"/>
  <c r="L202" i="9"/>
  <c r="L201" i="9"/>
  <c r="L203" i="9"/>
  <c r="S196" i="9"/>
  <c r="S188" i="9"/>
  <c r="L195" i="9"/>
  <c r="L194" i="9"/>
  <c r="L196" i="9"/>
  <c r="U193" i="9"/>
  <c r="S185" i="9"/>
  <c r="U185" i="9"/>
  <c r="O181" i="9"/>
  <c r="M181" i="9"/>
  <c r="J187" i="9"/>
  <c r="L187" i="9"/>
  <c r="P180" i="9"/>
  <c r="N180" i="9"/>
  <c r="Q180" i="9"/>
  <c r="P179" i="9"/>
  <c r="N179" i="9"/>
  <c r="Q179" i="9"/>
  <c r="P178" i="9"/>
  <c r="N178" i="9"/>
  <c r="P177" i="9"/>
  <c r="N177" i="9"/>
  <c r="P176" i="9"/>
  <c r="N176" i="9"/>
  <c r="Q176" i="9"/>
  <c r="P175" i="9"/>
  <c r="N175" i="9"/>
  <c r="Q175" i="9"/>
  <c r="P174" i="9"/>
  <c r="N174" i="9"/>
  <c r="Q174" i="9"/>
  <c r="P173" i="9"/>
  <c r="N173" i="9"/>
  <c r="P172" i="9"/>
  <c r="N172" i="9"/>
  <c r="Q172" i="9"/>
  <c r="P171" i="9"/>
  <c r="N171" i="9"/>
  <c r="Q171" i="9" s="1"/>
  <c r="P170" i="9"/>
  <c r="N170" i="9"/>
  <c r="Q170" i="9"/>
  <c r="P169" i="9"/>
  <c r="N169" i="9"/>
  <c r="Q169" i="9" s="1"/>
  <c r="P168" i="9"/>
  <c r="N168" i="9"/>
  <c r="P167" i="9"/>
  <c r="N167" i="9"/>
  <c r="Q167" i="9"/>
  <c r="P166" i="9"/>
  <c r="N166" i="9"/>
  <c r="Q166" i="9" s="1"/>
  <c r="P165" i="9"/>
  <c r="N165" i="9"/>
  <c r="Q165" i="9"/>
  <c r="P164" i="9"/>
  <c r="N164" i="9"/>
  <c r="Q164" i="9"/>
  <c r="P163" i="9"/>
  <c r="N163" i="9"/>
  <c r="Q163" i="9"/>
  <c r="P162" i="9"/>
  <c r="N162" i="9"/>
  <c r="P161" i="9"/>
  <c r="N161" i="9"/>
  <c r="Q161" i="9"/>
  <c r="P160" i="9"/>
  <c r="N160" i="9"/>
  <c r="Q160" i="9"/>
  <c r="P159" i="9"/>
  <c r="N159" i="9"/>
  <c r="Q159" i="9"/>
  <c r="P158" i="9"/>
  <c r="N158" i="9"/>
  <c r="Q158" i="9"/>
  <c r="P157" i="9"/>
  <c r="N157" i="9"/>
  <c r="Q157" i="9"/>
  <c r="P156" i="9"/>
  <c r="N156" i="9"/>
  <c r="Q156" i="9"/>
  <c r="P155" i="9"/>
  <c r="N155" i="9"/>
  <c r="P154" i="9"/>
  <c r="N154" i="9"/>
  <c r="P153" i="9"/>
  <c r="N153" i="9"/>
  <c r="P152" i="9"/>
  <c r="N152" i="9"/>
  <c r="Q152" i="9"/>
  <c r="P151" i="9"/>
  <c r="N151" i="9"/>
  <c r="Q151" i="9"/>
  <c r="P150" i="9"/>
  <c r="N150" i="9"/>
  <c r="Q150" i="9"/>
  <c r="P149" i="9"/>
  <c r="N149" i="9"/>
  <c r="P148" i="9"/>
  <c r="N148" i="9"/>
  <c r="Q148" i="9" s="1"/>
  <c r="P147" i="9"/>
  <c r="N147" i="9"/>
  <c r="Q147" i="9"/>
  <c r="P146" i="9"/>
  <c r="N146" i="9"/>
  <c r="Q146" i="9"/>
  <c r="P145" i="9"/>
  <c r="N145" i="9"/>
  <c r="P144" i="9"/>
  <c r="N144" i="9"/>
  <c r="Q144" i="9"/>
  <c r="P143" i="9"/>
  <c r="N143" i="9"/>
  <c r="P142" i="9"/>
  <c r="N142" i="9"/>
  <c r="Q142" i="9"/>
  <c r="P141" i="9"/>
  <c r="N141" i="9"/>
  <c r="P140" i="9"/>
  <c r="N140" i="9"/>
  <c r="P139" i="9"/>
  <c r="N139" i="9"/>
  <c r="P138" i="9"/>
  <c r="N138" i="9"/>
  <c r="Q138" i="9"/>
  <c r="P137" i="9"/>
  <c r="N137" i="9"/>
  <c r="P136" i="9"/>
  <c r="N136" i="9"/>
  <c r="P135" i="9"/>
  <c r="N135" i="9"/>
  <c r="Q135" i="9"/>
  <c r="P134" i="9"/>
  <c r="N134" i="9"/>
  <c r="Q134" i="9"/>
  <c r="P133" i="9"/>
  <c r="N133" i="9"/>
  <c r="P132" i="9"/>
  <c r="N132" i="9"/>
  <c r="Q132" i="9"/>
  <c r="P131" i="9"/>
  <c r="N131" i="9"/>
  <c r="Q131" i="9" s="1"/>
  <c r="P130" i="9"/>
  <c r="N130" i="9"/>
  <c r="Q130" i="9"/>
  <c r="P129" i="9"/>
  <c r="N129" i="9"/>
  <c r="P128" i="9"/>
  <c r="N128" i="9"/>
  <c r="Q128" i="9"/>
  <c r="P127" i="9"/>
  <c r="N127" i="9"/>
  <c r="P126" i="9"/>
  <c r="N126" i="9"/>
  <c r="Q126" i="9"/>
  <c r="P125" i="9"/>
  <c r="N125" i="9"/>
  <c r="Q125" i="9" s="1"/>
  <c r="P124" i="9"/>
  <c r="N124" i="9"/>
  <c r="Q124" i="9" s="1"/>
  <c r="P123" i="9"/>
  <c r="N123" i="9"/>
  <c r="Q123" i="9"/>
  <c r="P122" i="9"/>
  <c r="N122" i="9"/>
  <c r="P121" i="9"/>
  <c r="N121" i="9"/>
  <c r="Q121" i="9"/>
  <c r="P120" i="9"/>
  <c r="N120" i="9"/>
  <c r="Q120" i="9" s="1"/>
  <c r="P119" i="9"/>
  <c r="N119" i="9"/>
  <c r="Q119" i="9"/>
  <c r="P118" i="9"/>
  <c r="N118" i="9"/>
  <c r="Q118" i="9"/>
  <c r="P117" i="9"/>
  <c r="N117" i="9"/>
  <c r="Q117" i="9"/>
  <c r="P116" i="9"/>
  <c r="N116" i="9"/>
  <c r="Q116" i="9"/>
  <c r="P115" i="9"/>
  <c r="N115" i="9"/>
  <c r="Q115" i="9"/>
  <c r="P114" i="9"/>
  <c r="N114" i="9"/>
  <c r="Q114" i="9"/>
  <c r="P113" i="9"/>
  <c r="N113" i="9"/>
  <c r="Q113" i="9" s="1"/>
  <c r="P112" i="9"/>
  <c r="N112" i="9"/>
  <c r="P111" i="9"/>
  <c r="N111" i="9"/>
  <c r="Q111" i="9"/>
  <c r="P110" i="9"/>
  <c r="N110" i="9"/>
  <c r="Q110" i="9"/>
  <c r="P109" i="9"/>
  <c r="N109" i="9"/>
  <c r="Q109" i="9" s="1"/>
  <c r="P108" i="9"/>
  <c r="N108" i="9"/>
  <c r="Q108" i="9"/>
  <c r="P107" i="9"/>
  <c r="N107" i="9"/>
  <c r="P106" i="9"/>
  <c r="N106" i="9"/>
  <c r="P105" i="9"/>
  <c r="N105" i="9"/>
  <c r="P104" i="9"/>
  <c r="N104" i="9"/>
  <c r="Q104" i="9"/>
  <c r="P103" i="9"/>
  <c r="N103" i="9"/>
  <c r="Q103" i="9"/>
  <c r="P102" i="9"/>
  <c r="N102" i="9"/>
  <c r="Q102" i="9" s="1"/>
  <c r="P101" i="9"/>
  <c r="N101" i="9"/>
  <c r="Q101" i="9"/>
  <c r="P100" i="9"/>
  <c r="N100" i="9"/>
  <c r="Q100" i="9"/>
  <c r="P99" i="9"/>
  <c r="N99" i="9"/>
  <c r="P98" i="9"/>
  <c r="N98" i="9"/>
  <c r="Q98" i="9"/>
  <c r="P97" i="9"/>
  <c r="N97" i="9"/>
  <c r="P96" i="9"/>
  <c r="N96" i="9"/>
  <c r="Q96" i="9"/>
  <c r="P95" i="9"/>
  <c r="N95" i="9"/>
  <c r="P94" i="9"/>
  <c r="N94" i="9"/>
  <c r="Q94" i="9"/>
  <c r="P93" i="9"/>
  <c r="N93" i="9"/>
  <c r="Q93" i="9" s="1"/>
  <c r="P92" i="9"/>
  <c r="N92" i="9"/>
  <c r="Q92" i="9"/>
  <c r="P91" i="9"/>
  <c r="N91" i="9"/>
  <c r="Q91" i="9" s="1"/>
  <c r="P90" i="9"/>
  <c r="N90" i="9"/>
  <c r="P89" i="9"/>
  <c r="N89" i="9"/>
  <c r="P88" i="9"/>
  <c r="N88" i="9"/>
  <c r="P87" i="9"/>
  <c r="N87" i="9"/>
  <c r="Q87" i="9"/>
  <c r="P86" i="9"/>
  <c r="N86" i="9"/>
  <c r="Q86" i="9"/>
  <c r="P85" i="9"/>
  <c r="N85" i="9"/>
  <c r="Q85" i="9" s="1"/>
  <c r="P84" i="9"/>
  <c r="N84" i="9"/>
  <c r="Q84" i="9"/>
  <c r="P83" i="9"/>
  <c r="N83" i="9"/>
  <c r="P82" i="9"/>
  <c r="N82" i="9"/>
  <c r="Q82" i="9"/>
  <c r="P81" i="9"/>
  <c r="N81" i="9"/>
  <c r="Q81" i="9"/>
  <c r="P80" i="9"/>
  <c r="N80" i="9"/>
  <c r="P79" i="9"/>
  <c r="N79" i="9"/>
  <c r="P78" i="9"/>
  <c r="N78" i="9"/>
  <c r="Q78" i="9"/>
  <c r="P77" i="9"/>
  <c r="N77" i="9"/>
  <c r="P76" i="9"/>
  <c r="N76" i="9"/>
  <c r="P75" i="9"/>
  <c r="N75" i="9"/>
  <c r="Q75" i="9"/>
  <c r="P74" i="9"/>
  <c r="N74" i="9"/>
  <c r="P73" i="9"/>
  <c r="N73" i="9"/>
  <c r="Q73" i="9"/>
  <c r="P72" i="9"/>
  <c r="N72" i="9"/>
  <c r="P71" i="9"/>
  <c r="N71" i="9"/>
  <c r="P70" i="9"/>
  <c r="N70" i="9"/>
  <c r="Q70" i="9"/>
  <c r="P69" i="9"/>
  <c r="N69" i="9"/>
  <c r="P68" i="9"/>
  <c r="N68" i="9"/>
  <c r="Q68" i="9"/>
  <c r="P67" i="9"/>
  <c r="N67" i="9"/>
  <c r="Q67" i="9"/>
  <c r="P66" i="9"/>
  <c r="N66" i="9"/>
  <c r="P65" i="9"/>
  <c r="N65" i="9"/>
  <c r="P64" i="9"/>
  <c r="N64" i="9"/>
  <c r="Q64" i="9"/>
  <c r="P63" i="9"/>
  <c r="N63" i="9"/>
  <c r="Q63" i="9"/>
  <c r="P62" i="9"/>
  <c r="N62" i="9"/>
  <c r="Q62" i="9"/>
  <c r="P61" i="9"/>
  <c r="N61" i="9"/>
  <c r="Q61" i="9"/>
  <c r="P60" i="9"/>
  <c r="N60" i="9"/>
  <c r="Q60" i="9"/>
  <c r="P59" i="9"/>
  <c r="N59" i="9"/>
  <c r="Q59" i="9" s="1"/>
  <c r="P58" i="9"/>
  <c r="N58" i="9"/>
  <c r="P57" i="9"/>
  <c r="N57" i="9"/>
  <c r="Q57" i="9"/>
  <c r="P56" i="9"/>
  <c r="N56" i="9"/>
  <c r="Q56" i="9" s="1"/>
  <c r="P55" i="9"/>
  <c r="N55" i="9"/>
  <c r="Q55" i="9"/>
  <c r="P54" i="9"/>
  <c r="N54" i="9"/>
  <c r="Q54" i="9" s="1"/>
  <c r="P53" i="9"/>
  <c r="N53" i="9"/>
  <c r="Q53" i="9"/>
  <c r="P52" i="9"/>
  <c r="N52" i="9"/>
  <c r="Q52" i="9"/>
  <c r="P51" i="9"/>
  <c r="N51" i="9"/>
  <c r="P50" i="9"/>
  <c r="N50" i="9"/>
  <c r="P49" i="9"/>
  <c r="N49" i="9"/>
  <c r="P48" i="9"/>
  <c r="N48" i="9"/>
  <c r="Q48" i="9"/>
  <c r="P47" i="9"/>
  <c r="N47" i="9"/>
  <c r="Q47" i="9"/>
  <c r="P46" i="9"/>
  <c r="N46" i="9"/>
  <c r="Q46" i="9" s="1"/>
  <c r="P45" i="9"/>
  <c r="N45" i="9"/>
  <c r="Q45" i="9"/>
  <c r="P44" i="9"/>
  <c r="N44" i="9"/>
  <c r="Q44" i="9"/>
  <c r="P43" i="9"/>
  <c r="N43" i="9"/>
  <c r="Q43" i="9"/>
  <c r="P42" i="9"/>
  <c r="N42" i="9"/>
  <c r="P41" i="9"/>
  <c r="N41" i="9"/>
  <c r="Q41" i="9"/>
  <c r="P40" i="9"/>
  <c r="N40" i="9"/>
  <c r="P39" i="9"/>
  <c r="N39" i="9"/>
  <c r="Q39" i="9"/>
  <c r="P38" i="9"/>
  <c r="N38" i="9"/>
  <c r="Q38" i="9"/>
  <c r="P37" i="9"/>
  <c r="N37" i="9"/>
  <c r="P36" i="9"/>
  <c r="N36" i="9"/>
  <c r="Q36" i="9"/>
  <c r="P35" i="9"/>
  <c r="N35" i="9"/>
  <c r="Q35" i="9"/>
  <c r="P34" i="9"/>
  <c r="N34" i="9"/>
  <c r="Q34" i="9" s="1"/>
  <c r="P33" i="9"/>
  <c r="N33" i="9"/>
  <c r="Q33" i="9"/>
  <c r="P32" i="9"/>
  <c r="N32" i="9"/>
  <c r="Q32" i="9"/>
  <c r="P31" i="9"/>
  <c r="N31" i="9"/>
  <c r="Q31" i="9"/>
  <c r="P30" i="9"/>
  <c r="N30" i="9"/>
  <c r="P29" i="9"/>
  <c r="N29" i="9"/>
  <c r="P28" i="9"/>
  <c r="N28" i="9"/>
  <c r="Q28" i="9"/>
  <c r="P27" i="9"/>
  <c r="N27" i="9"/>
  <c r="Q27" i="9" s="1"/>
  <c r="P26" i="9"/>
  <c r="N26" i="9"/>
  <c r="P25" i="9"/>
  <c r="N25" i="9"/>
  <c r="Q25" i="9"/>
  <c r="P24" i="9"/>
  <c r="N24" i="9"/>
  <c r="Q24" i="9" s="1"/>
  <c r="P23" i="9"/>
  <c r="N23" i="9"/>
  <c r="Q23" i="9"/>
  <c r="P22" i="9"/>
  <c r="N22" i="9"/>
  <c r="P21" i="9"/>
  <c r="N21" i="9"/>
  <c r="Q21" i="9"/>
  <c r="P20" i="9"/>
  <c r="N20" i="9"/>
  <c r="Q20" i="9"/>
  <c r="P19" i="9"/>
  <c r="N19" i="9"/>
  <c r="Q19" i="9"/>
  <c r="P18" i="9"/>
  <c r="N18" i="9"/>
  <c r="P17" i="9"/>
  <c r="N17" i="9"/>
  <c r="P16" i="9"/>
  <c r="N16" i="9"/>
  <c r="Q16" i="9"/>
  <c r="P15" i="9"/>
  <c r="N15" i="9"/>
  <c r="D11" i="9"/>
  <c r="Q112" i="9"/>
  <c r="K183" i="9"/>
  <c r="Q42" i="9"/>
  <c r="Q50" i="9"/>
  <c r="Q58" i="9"/>
  <c r="Q106" i="9"/>
  <c r="Q122" i="9"/>
  <c r="Q30" i="9"/>
  <c r="Q65" i="9"/>
  <c r="Q133" i="9"/>
  <c r="Q22" i="9"/>
  <c r="Q69" i="9"/>
  <c r="Q168" i="9"/>
  <c r="Q26" i="9"/>
  <c r="Q129" i="9"/>
  <c r="Q137" i="9"/>
  <c r="Q145" i="9"/>
  <c r="Q66" i="9"/>
  <c r="Q74" i="9"/>
  <c r="Q154" i="9"/>
  <c r="Q162" i="9"/>
  <c r="Q178" i="9"/>
  <c r="Q99" i="9"/>
  <c r="Q107" i="9"/>
  <c r="Q139" i="9"/>
  <c r="Q155" i="9"/>
  <c r="Q173" i="9"/>
  <c r="Q89" i="9"/>
  <c r="Q153" i="9"/>
  <c r="Q17" i="9"/>
  <c r="Q76" i="9"/>
  <c r="Q83" i="9"/>
  <c r="Q97" i="9"/>
  <c r="Q140" i="9"/>
  <c r="Q105" i="9"/>
  <c r="Q77" i="9"/>
  <c r="Q141" i="9"/>
  <c r="Q49" i="9"/>
  <c r="Q177" i="9"/>
  <c r="Q149" i="9"/>
  <c r="Q15" i="9"/>
  <c r="Q29" i="9"/>
  <c r="Q72" i="9"/>
  <c r="Q136" i="9"/>
  <c r="Q143" i="9"/>
  <c r="Q37" i="9"/>
  <c r="Q80" i="9"/>
  <c r="J188" i="9"/>
  <c r="L188" i="9"/>
  <c r="M188" i="9"/>
  <c r="N97" i="8"/>
  <c r="N84" i="8"/>
  <c r="H95" i="8"/>
  <c r="H98" i="8"/>
  <c r="H91" i="8"/>
  <c r="N83" i="8" s="1"/>
  <c r="L88" i="8"/>
  <c r="P81" i="8"/>
  <c r="N81" i="8"/>
  <c r="K79" i="8"/>
  <c r="I79" i="8"/>
  <c r="F86" i="8"/>
  <c r="F84" i="8"/>
  <c r="H84" i="8"/>
  <c r="L78" i="8"/>
  <c r="J78" i="8"/>
  <c r="M78" i="8" s="1"/>
  <c r="L77" i="8"/>
  <c r="J77" i="8"/>
  <c r="M77" i="8"/>
  <c r="L76" i="8"/>
  <c r="J76" i="8"/>
  <c r="M76" i="8" s="1"/>
  <c r="L75" i="8"/>
  <c r="J75" i="8"/>
  <c r="M75" i="8"/>
  <c r="L74" i="8"/>
  <c r="J74" i="8"/>
  <c r="L73" i="8"/>
  <c r="J73" i="8"/>
  <c r="L72" i="8"/>
  <c r="J72" i="8"/>
  <c r="L71" i="8"/>
  <c r="J71" i="8"/>
  <c r="M71" i="8"/>
  <c r="L70" i="8"/>
  <c r="J70" i="8"/>
  <c r="M70" i="8"/>
  <c r="L69" i="8"/>
  <c r="J69" i="8"/>
  <c r="M69" i="8" s="1"/>
  <c r="L68" i="8"/>
  <c r="J68" i="8"/>
  <c r="L67" i="8"/>
  <c r="J67" i="8"/>
  <c r="L66" i="8"/>
  <c r="J66" i="8"/>
  <c r="L65" i="8"/>
  <c r="J65" i="8"/>
  <c r="L64" i="8"/>
  <c r="J64" i="8"/>
  <c r="L63" i="8"/>
  <c r="J63" i="8"/>
  <c r="M63" i="8"/>
  <c r="L62" i="8"/>
  <c r="J62" i="8"/>
  <c r="M62" i="8"/>
  <c r="L61" i="8"/>
  <c r="J61" i="8"/>
  <c r="L60" i="8"/>
  <c r="J60" i="8"/>
  <c r="M60" i="8"/>
  <c r="L59" i="8"/>
  <c r="J59" i="8"/>
  <c r="L58" i="8"/>
  <c r="J58" i="8"/>
  <c r="L57" i="8"/>
  <c r="J57" i="8"/>
  <c r="L56" i="8"/>
  <c r="J56" i="8"/>
  <c r="L55" i="8"/>
  <c r="J55" i="8"/>
  <c r="M55" i="8" s="1"/>
  <c r="L54" i="8"/>
  <c r="J54" i="8"/>
  <c r="M54" i="8"/>
  <c r="L53" i="8"/>
  <c r="J53" i="8"/>
  <c r="L52" i="8"/>
  <c r="J52" i="8"/>
  <c r="M52" i="8"/>
  <c r="L51" i="8"/>
  <c r="J51" i="8"/>
  <c r="M51" i="8" s="1"/>
  <c r="L50" i="8"/>
  <c r="J50" i="8"/>
  <c r="M50" i="8" s="1"/>
  <c r="L49" i="8"/>
  <c r="J49" i="8"/>
  <c r="M49" i="8"/>
  <c r="L48" i="8"/>
  <c r="J48" i="8"/>
  <c r="M48" i="8"/>
  <c r="L47" i="8"/>
  <c r="J47" i="8"/>
  <c r="M47" i="8"/>
  <c r="L46" i="8"/>
  <c r="J46" i="8"/>
  <c r="M46" i="8"/>
  <c r="L45" i="8"/>
  <c r="J45" i="8"/>
  <c r="L44" i="8"/>
  <c r="J44" i="8"/>
  <c r="L43" i="8"/>
  <c r="J43" i="8"/>
  <c r="L42" i="8"/>
  <c r="J42" i="8"/>
  <c r="L41" i="8"/>
  <c r="J41" i="8"/>
  <c r="L40" i="8"/>
  <c r="J40" i="8"/>
  <c r="M40" i="8"/>
  <c r="L39" i="8"/>
  <c r="J39" i="8"/>
  <c r="L38" i="8"/>
  <c r="J38" i="8"/>
  <c r="M38" i="8" s="1"/>
  <c r="L37" i="8"/>
  <c r="J37" i="8"/>
  <c r="M37" i="8"/>
  <c r="L36" i="8"/>
  <c r="J36" i="8"/>
  <c r="L35" i="8"/>
  <c r="J35" i="8"/>
  <c r="L34" i="8"/>
  <c r="J34" i="8"/>
  <c r="L33" i="8"/>
  <c r="J33" i="8"/>
  <c r="M33" i="8" s="1"/>
  <c r="L32" i="8"/>
  <c r="J32" i="8"/>
  <c r="M32" i="8" s="1"/>
  <c r="L31" i="8"/>
  <c r="J31" i="8"/>
  <c r="M31" i="8"/>
  <c r="L30" i="8"/>
  <c r="J30" i="8"/>
  <c r="L29" i="8"/>
  <c r="J29" i="8"/>
  <c r="M29" i="8"/>
  <c r="L28" i="8"/>
  <c r="J28" i="8"/>
  <c r="L27" i="8"/>
  <c r="J27" i="8"/>
  <c r="L26" i="8"/>
  <c r="J26" i="8"/>
  <c r="L25" i="8"/>
  <c r="J25" i="8"/>
  <c r="L24" i="8"/>
  <c r="J24" i="8"/>
  <c r="M24" i="8"/>
  <c r="L23" i="8"/>
  <c r="J23" i="8"/>
  <c r="L22" i="8"/>
  <c r="J22" i="8"/>
  <c r="M22" i="8"/>
  <c r="L21" i="8"/>
  <c r="J21" i="8"/>
  <c r="L20" i="8"/>
  <c r="J20" i="8"/>
  <c r="L19" i="8"/>
  <c r="J19" i="8"/>
  <c r="M19" i="8"/>
  <c r="L18" i="8"/>
  <c r="J18" i="8"/>
  <c r="L17" i="8"/>
  <c r="J17" i="8"/>
  <c r="M17" i="8"/>
  <c r="L16" i="8"/>
  <c r="J16" i="8"/>
  <c r="M16" i="8"/>
  <c r="L15" i="8"/>
  <c r="J15" i="8"/>
  <c r="L14" i="8"/>
  <c r="L79" i="8"/>
  <c r="J14" i="8"/>
  <c r="M28" i="8"/>
  <c r="M68" i="8"/>
  <c r="M56" i="8"/>
  <c r="Q82" i="8"/>
  <c r="M18" i="8"/>
  <c r="M26" i="8"/>
  <c r="M34" i="8"/>
  <c r="M42" i="8"/>
  <c r="M58" i="8"/>
  <c r="M66" i="8"/>
  <c r="M74" i="8"/>
  <c r="M15" i="8"/>
  <c r="M25" i="8"/>
  <c r="M27" i="8"/>
  <c r="M35" i="8"/>
  <c r="M41" i="8"/>
  <c r="M43" i="8"/>
  <c r="M57" i="8"/>
  <c r="M65" i="8"/>
  <c r="M73" i="8"/>
  <c r="M45" i="8"/>
  <c r="M53" i="8"/>
  <c r="M61" i="8"/>
  <c r="M64" i="8"/>
  <c r="M39" i="8"/>
  <c r="M20" i="8"/>
  <c r="M30" i="8"/>
  <c r="M72" i="8"/>
  <c r="H86" i="8"/>
  <c r="Q81" i="8"/>
  <c r="Q83" i="8"/>
  <c r="F85" i="8"/>
  <c r="H85" i="8"/>
  <c r="N82" i="8"/>
  <c r="N85" i="8"/>
  <c r="H101" i="7"/>
  <c r="H100" i="7"/>
  <c r="H99" i="7"/>
  <c r="I99" i="7"/>
  <c r="N98" i="7"/>
  <c r="N87" i="7"/>
  <c r="C97" i="7"/>
  <c r="H94" i="7"/>
  <c r="H95" i="7"/>
  <c r="L91" i="7"/>
  <c r="H87" i="7"/>
  <c r="F87" i="7"/>
  <c r="F88" i="7"/>
  <c r="H88" i="7"/>
  <c r="N84" i="7"/>
  <c r="Q84" i="7"/>
  <c r="I84" i="7"/>
  <c r="I88" i="7"/>
  <c r="J88" i="7"/>
  <c r="G83" i="7"/>
  <c r="K82" i="7"/>
  <c r="I82" i="7"/>
  <c r="J83" i="7"/>
  <c r="L81" i="7"/>
  <c r="J81" i="7"/>
  <c r="M81" i="7"/>
  <c r="L80" i="7"/>
  <c r="J80" i="7"/>
  <c r="M80" i="7"/>
  <c r="L79" i="7"/>
  <c r="J79" i="7"/>
  <c r="M79" i="7"/>
  <c r="L78" i="7"/>
  <c r="J78" i="7"/>
  <c r="M78" i="7"/>
  <c r="L77" i="7"/>
  <c r="J77" i="7"/>
  <c r="M77" i="7" s="1"/>
  <c r="L76" i="7"/>
  <c r="J76" i="7"/>
  <c r="M76" i="7"/>
  <c r="L75" i="7"/>
  <c r="J75" i="7"/>
  <c r="M75" i="7"/>
  <c r="L74" i="7"/>
  <c r="J74" i="7"/>
  <c r="M74" i="7"/>
  <c r="L73" i="7"/>
  <c r="J73" i="7"/>
  <c r="M73" i="7"/>
  <c r="L72" i="7"/>
  <c r="J72" i="7"/>
  <c r="M72" i="7"/>
  <c r="L71" i="7"/>
  <c r="J71" i="7"/>
  <c r="M71" i="7"/>
  <c r="L70" i="7"/>
  <c r="J70" i="7"/>
  <c r="M70" i="7"/>
  <c r="L69" i="7"/>
  <c r="J69" i="7"/>
  <c r="M69" i="7" s="1"/>
  <c r="L68" i="7"/>
  <c r="J68" i="7"/>
  <c r="M68" i="7" s="1"/>
  <c r="L67" i="7"/>
  <c r="J67" i="7"/>
  <c r="M67" i="7"/>
  <c r="L66" i="7"/>
  <c r="J66" i="7"/>
  <c r="M66" i="7"/>
  <c r="L65" i="7"/>
  <c r="J65" i="7"/>
  <c r="M65" i="7"/>
  <c r="L64" i="7"/>
  <c r="J64" i="7"/>
  <c r="L63" i="7"/>
  <c r="J63" i="7"/>
  <c r="M63" i="7"/>
  <c r="L62" i="7"/>
  <c r="J62" i="7"/>
  <c r="M62" i="7"/>
  <c r="L61" i="7"/>
  <c r="J61" i="7"/>
  <c r="M61" i="7"/>
  <c r="L60" i="7"/>
  <c r="J60" i="7"/>
  <c r="L59" i="7"/>
  <c r="J59" i="7"/>
  <c r="M59" i="7"/>
  <c r="L58" i="7"/>
  <c r="J58" i="7"/>
  <c r="M58" i="7" s="1"/>
  <c r="L57" i="7"/>
  <c r="J57" i="7"/>
  <c r="M57" i="7"/>
  <c r="L56" i="7"/>
  <c r="J56" i="7"/>
  <c r="M56" i="7"/>
  <c r="L55" i="7"/>
  <c r="J55" i="7"/>
  <c r="M55" i="7"/>
  <c r="L54" i="7"/>
  <c r="J54" i="7"/>
  <c r="M54" i="7" s="1"/>
  <c r="L53" i="7"/>
  <c r="J53" i="7"/>
  <c r="L52" i="7"/>
  <c r="J52" i="7"/>
  <c r="M52" i="7"/>
  <c r="L51" i="7"/>
  <c r="J51" i="7"/>
  <c r="M51" i="7"/>
  <c r="L50" i="7"/>
  <c r="J50" i="7"/>
  <c r="M50" i="7"/>
  <c r="L49" i="7"/>
  <c r="J49" i="7"/>
  <c r="L48" i="7"/>
  <c r="J48" i="7"/>
  <c r="M48" i="7"/>
  <c r="L47" i="7"/>
  <c r="J47" i="7"/>
  <c r="M47" i="7"/>
  <c r="L46" i="7"/>
  <c r="J46" i="7"/>
  <c r="L45" i="7"/>
  <c r="J45" i="7"/>
  <c r="L44" i="7"/>
  <c r="J44" i="7"/>
  <c r="M44" i="7" s="1"/>
  <c r="L43" i="7"/>
  <c r="J43" i="7"/>
  <c r="M43" i="7"/>
  <c r="L42" i="7"/>
  <c r="J42" i="7"/>
  <c r="M42" i="7"/>
  <c r="L41" i="7"/>
  <c r="J41" i="7"/>
  <c r="L40" i="7"/>
  <c r="J40" i="7"/>
  <c r="L39" i="7"/>
  <c r="J39" i="7"/>
  <c r="M39" i="7"/>
  <c r="L38" i="7"/>
  <c r="J38" i="7"/>
  <c r="M38" i="7"/>
  <c r="L37" i="7"/>
  <c r="J37" i="7"/>
  <c r="L36" i="7"/>
  <c r="J36" i="7"/>
  <c r="M36" i="7"/>
  <c r="L35" i="7"/>
  <c r="J35" i="7"/>
  <c r="M35" i="7"/>
  <c r="L34" i="7"/>
  <c r="J34" i="7"/>
  <c r="M34" i="7" s="1"/>
  <c r="L33" i="7"/>
  <c r="J33" i="7"/>
  <c r="M33" i="7"/>
  <c r="L32" i="7"/>
  <c r="J32" i="7"/>
  <c r="M32" i="7"/>
  <c r="L31" i="7"/>
  <c r="J31" i="7"/>
  <c r="M31" i="7"/>
  <c r="L30" i="7"/>
  <c r="J30" i="7"/>
  <c r="L29" i="7"/>
  <c r="J29" i="7"/>
  <c r="L28" i="7"/>
  <c r="J28" i="7"/>
  <c r="M28" i="7"/>
  <c r="L27" i="7"/>
  <c r="J27" i="7"/>
  <c r="M27" i="7" s="1"/>
  <c r="L26" i="7"/>
  <c r="J26" i="7"/>
  <c r="M26" i="7"/>
  <c r="L25" i="7"/>
  <c r="J25" i="7"/>
  <c r="M25" i="7" s="1"/>
  <c r="L24" i="7"/>
  <c r="J24" i="7"/>
  <c r="M24" i="7"/>
  <c r="L23" i="7"/>
  <c r="J23" i="7"/>
  <c r="L22" i="7"/>
  <c r="J22" i="7"/>
  <c r="L21" i="7"/>
  <c r="J21" i="7"/>
  <c r="M21" i="7"/>
  <c r="L20" i="7"/>
  <c r="J20" i="7"/>
  <c r="L19" i="7"/>
  <c r="J19" i="7"/>
  <c r="M19" i="7"/>
  <c r="L18" i="7"/>
  <c r="J18" i="7"/>
  <c r="M18" i="7"/>
  <c r="L17" i="7"/>
  <c r="J17" i="7"/>
  <c r="M17" i="7"/>
  <c r="L16" i="7"/>
  <c r="J16" i="7"/>
  <c r="M16" i="7"/>
  <c r="L15" i="7"/>
  <c r="J15" i="7"/>
  <c r="L14" i="7"/>
  <c r="J14" i="7"/>
  <c r="J82" i="7" s="1"/>
  <c r="M14" i="7"/>
  <c r="M40" i="7"/>
  <c r="M29" i="7"/>
  <c r="M37" i="7"/>
  <c r="M45" i="7"/>
  <c r="M53" i="7"/>
  <c r="M46" i="7"/>
  <c r="G84" i="7"/>
  <c r="H83" i="7"/>
  <c r="M30" i="7"/>
  <c r="M15" i="7"/>
  <c r="M23" i="7"/>
  <c r="M64" i="7"/>
  <c r="M41" i="7"/>
  <c r="M49" i="7"/>
  <c r="I87" i="7"/>
  <c r="J87" i="7"/>
  <c r="M22" i="7"/>
  <c r="J84" i="7"/>
  <c r="M104" i="6"/>
  <c r="T95" i="6"/>
  <c r="T87" i="6"/>
  <c r="M95" i="6"/>
  <c r="T86" i="6" s="1"/>
  <c r="T84" i="6"/>
  <c r="N82" i="6"/>
  <c r="P80" i="6"/>
  <c r="N80" i="6"/>
  <c r="K87" i="6"/>
  <c r="M87" i="6"/>
  <c r="Q79" i="6"/>
  <c r="O79" i="6"/>
  <c r="Q78" i="6"/>
  <c r="O78" i="6"/>
  <c r="R78" i="6"/>
  <c r="Q77" i="6"/>
  <c r="O77" i="6"/>
  <c r="R77" i="6" s="1"/>
  <c r="Q76" i="6"/>
  <c r="O76" i="6"/>
  <c r="R76" i="6"/>
  <c r="Q75" i="6"/>
  <c r="O75" i="6"/>
  <c r="Q74" i="6"/>
  <c r="O74" i="6"/>
  <c r="Q73" i="6"/>
  <c r="O73" i="6"/>
  <c r="R73" i="6"/>
  <c r="Q72" i="6"/>
  <c r="O72" i="6"/>
  <c r="Q71" i="6"/>
  <c r="O71" i="6"/>
  <c r="R71" i="6" s="1"/>
  <c r="Q70" i="6"/>
  <c r="O70" i="6"/>
  <c r="R70" i="6"/>
  <c r="Q69" i="6"/>
  <c r="O69" i="6"/>
  <c r="Q68" i="6"/>
  <c r="O68" i="6"/>
  <c r="Q67" i="6"/>
  <c r="O67" i="6"/>
  <c r="Q66" i="6"/>
  <c r="O66" i="6"/>
  <c r="Q65" i="6"/>
  <c r="O65" i="6"/>
  <c r="Q64" i="6"/>
  <c r="O64" i="6"/>
  <c r="R64" i="6"/>
  <c r="Q63" i="6"/>
  <c r="O63" i="6"/>
  <c r="Q62" i="6"/>
  <c r="O62" i="6"/>
  <c r="R62" i="6"/>
  <c r="Q61" i="6"/>
  <c r="O61" i="6"/>
  <c r="R61" i="6"/>
  <c r="Q60" i="6"/>
  <c r="O60" i="6"/>
  <c r="Q59" i="6"/>
  <c r="O59" i="6"/>
  <c r="R59" i="6"/>
  <c r="Q58" i="6"/>
  <c r="O58" i="6"/>
  <c r="R58" i="6"/>
  <c r="Q57" i="6"/>
  <c r="O57" i="6"/>
  <c r="R57" i="6"/>
  <c r="Q56" i="6"/>
  <c r="O56" i="6"/>
  <c r="R56" i="6" s="1"/>
  <c r="Q55" i="6"/>
  <c r="O55" i="6"/>
  <c r="R55" i="6" s="1"/>
  <c r="Q54" i="6"/>
  <c r="O54" i="6"/>
  <c r="R54" i="6"/>
  <c r="Q53" i="6"/>
  <c r="O53" i="6"/>
  <c r="Q52" i="6"/>
  <c r="O52" i="6"/>
  <c r="Q51" i="6"/>
  <c r="O51" i="6"/>
  <c r="R51" i="6"/>
  <c r="Q50" i="6"/>
  <c r="O50" i="6"/>
  <c r="Q49" i="6"/>
  <c r="O49" i="6"/>
  <c r="R49" i="6"/>
  <c r="Q48" i="6"/>
  <c r="O48" i="6"/>
  <c r="R48" i="6"/>
  <c r="Q47" i="6"/>
  <c r="O47" i="6"/>
  <c r="R47" i="6"/>
  <c r="Q46" i="6"/>
  <c r="O46" i="6"/>
  <c r="Q45" i="6"/>
  <c r="O45" i="6"/>
  <c r="Q44" i="6"/>
  <c r="O44" i="6"/>
  <c r="Q43" i="6"/>
  <c r="O43" i="6"/>
  <c r="R43" i="6" s="1"/>
  <c r="Q42" i="6"/>
  <c r="O42" i="6"/>
  <c r="Q41" i="6"/>
  <c r="O41" i="6"/>
  <c r="R41" i="6"/>
  <c r="Q40" i="6"/>
  <c r="O40" i="6"/>
  <c r="R40" i="6"/>
  <c r="Q39" i="6"/>
  <c r="O39" i="6"/>
  <c r="R39" i="6"/>
  <c r="Q38" i="6"/>
  <c r="O38" i="6"/>
  <c r="R38" i="6" s="1"/>
  <c r="Q37" i="6"/>
  <c r="O37" i="6"/>
  <c r="Q36" i="6"/>
  <c r="O36" i="6"/>
  <c r="Q35" i="6"/>
  <c r="O35" i="6"/>
  <c r="Q34" i="6"/>
  <c r="O34" i="6"/>
  <c r="Q33" i="6"/>
  <c r="O33" i="6"/>
  <c r="R33" i="6"/>
  <c r="Q32" i="6"/>
  <c r="O32" i="6"/>
  <c r="R32" i="6"/>
  <c r="Q31" i="6"/>
  <c r="O31" i="6"/>
  <c r="R31" i="6"/>
  <c r="Q30" i="6"/>
  <c r="O30" i="6"/>
  <c r="Q29" i="6"/>
  <c r="O29" i="6"/>
  <c r="Q28" i="6"/>
  <c r="O28" i="6"/>
  <c r="R28" i="6"/>
  <c r="Q27" i="6"/>
  <c r="O27" i="6"/>
  <c r="Q26" i="6"/>
  <c r="O26" i="6"/>
  <c r="R26" i="6"/>
  <c r="Q25" i="6"/>
  <c r="O25" i="6"/>
  <c r="Q24" i="6"/>
  <c r="O24" i="6"/>
  <c r="R24" i="6"/>
  <c r="Q23" i="6"/>
  <c r="O23" i="6"/>
  <c r="R23" i="6"/>
  <c r="Q22" i="6"/>
  <c r="O22" i="6"/>
  <c r="R22" i="6"/>
  <c r="Q21" i="6"/>
  <c r="O21" i="6"/>
  <c r="R21" i="6"/>
  <c r="Q20" i="6"/>
  <c r="O20" i="6"/>
  <c r="Q19" i="6"/>
  <c r="O19" i="6"/>
  <c r="R19" i="6"/>
  <c r="Q18" i="6"/>
  <c r="O18" i="6"/>
  <c r="Q17" i="6"/>
  <c r="O17" i="6"/>
  <c r="Q16" i="6"/>
  <c r="O16" i="6"/>
  <c r="Q15" i="6"/>
  <c r="Q80" i="6"/>
  <c r="O15" i="6"/>
  <c r="E11" i="6"/>
  <c r="R20" i="6"/>
  <c r="R36" i="6"/>
  <c r="R44" i="6"/>
  <c r="R52" i="6"/>
  <c r="R60" i="6"/>
  <c r="R68" i="6"/>
  <c r="R27" i="6"/>
  <c r="R35" i="6"/>
  <c r="R67" i="6"/>
  <c r="R75" i="6"/>
  <c r="R18" i="6"/>
  <c r="R42" i="6"/>
  <c r="R50" i="6"/>
  <c r="R66" i="6"/>
  <c r="R74" i="6"/>
  <c r="R65" i="6"/>
  <c r="R29" i="6"/>
  <c r="R45" i="6"/>
  <c r="R63" i="6"/>
  <c r="R72" i="6"/>
  <c r="R37" i="6"/>
  <c r="R53" i="6"/>
  <c r="N82" i="1"/>
  <c r="L93"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E11" i="1"/>
  <c r="N80" i="1"/>
  <c r="T84" i="1"/>
  <c r="L82" i="1"/>
  <c r="Q16" i="1"/>
  <c r="R16" i="1" s="1"/>
  <c r="Q17" i="1"/>
  <c r="Q18" i="1"/>
  <c r="Q19" i="1"/>
  <c r="R19" i="1" s="1"/>
  <c r="Q20" i="1"/>
  <c r="R20" i="1" s="1"/>
  <c r="Q21" i="1"/>
  <c r="R21" i="1" s="1"/>
  <c r="Q22" i="1"/>
  <c r="R22" i="1" s="1"/>
  <c r="Q23" i="1"/>
  <c r="R23" i="1" s="1"/>
  <c r="Q24" i="1"/>
  <c r="Q25" i="1"/>
  <c r="Q26" i="1"/>
  <c r="Q27" i="1"/>
  <c r="R27" i="1" s="1"/>
  <c r="Q28" i="1"/>
  <c r="R28" i="1"/>
  <c r="Q29" i="1"/>
  <c r="Q30" i="1"/>
  <c r="R30" i="1"/>
  <c r="Q31" i="1"/>
  <c r="R31" i="1"/>
  <c r="Q32" i="1"/>
  <c r="R32" i="1" s="1"/>
  <c r="Q33" i="1"/>
  <c r="R33" i="1"/>
  <c r="Q34" i="1"/>
  <c r="R34" i="1" s="1"/>
  <c r="Q35" i="1"/>
  <c r="R35" i="1"/>
  <c r="Q36" i="1"/>
  <c r="R36" i="1" s="1"/>
  <c r="Q37" i="1"/>
  <c r="R37" i="1" s="1"/>
  <c r="Q38" i="1"/>
  <c r="R38" i="1" s="1"/>
  <c r="Q39" i="1"/>
  <c r="R39" i="1" s="1"/>
  <c r="Q40" i="1"/>
  <c r="R40" i="1" s="1"/>
  <c r="Q41" i="1"/>
  <c r="Q42" i="1"/>
  <c r="R42" i="1" s="1"/>
  <c r="Q43" i="1"/>
  <c r="Q44" i="1"/>
  <c r="Q45" i="1"/>
  <c r="R45" i="1" s="1"/>
  <c r="Q46" i="1"/>
  <c r="Q47" i="1"/>
  <c r="Q48" i="1"/>
  <c r="R48" i="1" s="1"/>
  <c r="Q49" i="1"/>
  <c r="Q50" i="1"/>
  <c r="Q51" i="1"/>
  <c r="R51" i="1" s="1"/>
  <c r="Q52" i="1"/>
  <c r="R52" i="1" s="1"/>
  <c r="Q53" i="1"/>
  <c r="R53" i="1" s="1"/>
  <c r="Q54" i="1"/>
  <c r="R54" i="1" s="1"/>
  <c r="Q55" i="1"/>
  <c r="R55" i="1" s="1"/>
  <c r="Q56" i="1"/>
  <c r="R56" i="1" s="1"/>
  <c r="Q57" i="1"/>
  <c r="R57" i="1" s="1"/>
  <c r="Q58" i="1"/>
  <c r="Q59" i="1"/>
  <c r="Q60" i="1"/>
  <c r="R60" i="1" s="1"/>
  <c r="Q61" i="1"/>
  <c r="Q62" i="1"/>
  <c r="R62" i="1"/>
  <c r="Q63" i="1"/>
  <c r="R63" i="1"/>
  <c r="Q64" i="1"/>
  <c r="R64" i="1" s="1"/>
  <c r="Q65" i="1"/>
  <c r="Q66" i="1"/>
  <c r="R66" i="1" s="1"/>
  <c r="Q67" i="1"/>
  <c r="R67" i="1" s="1"/>
  <c r="Q68" i="1"/>
  <c r="Q69" i="1"/>
  <c r="R69" i="1" s="1"/>
  <c r="Q70" i="1"/>
  <c r="R70" i="1" s="1"/>
  <c r="Q71" i="1"/>
  <c r="R71" i="1" s="1"/>
  <c r="Q72" i="1"/>
  <c r="Q73" i="1"/>
  <c r="R73" i="1" s="1"/>
  <c r="Q74" i="1"/>
  <c r="Q75" i="1"/>
  <c r="R75" i="1" s="1"/>
  <c r="Q76" i="1"/>
  <c r="Q77" i="1"/>
  <c r="Q78" i="1"/>
  <c r="R78" i="1"/>
  <c r="Q79" i="1"/>
  <c r="R79" i="1"/>
  <c r="Q15" i="1"/>
  <c r="T95" i="1"/>
  <c r="T87" i="1"/>
  <c r="M93" i="1"/>
  <c r="M95" i="1"/>
  <c r="P80" i="1"/>
  <c r="M101" i="1"/>
  <c r="M102" i="1"/>
  <c r="M108" i="1"/>
  <c r="H12" i="5"/>
  <c r="R41" i="1"/>
  <c r="R68" i="1"/>
  <c r="R17" i="1"/>
  <c r="R24" i="1"/>
  <c r="R72" i="1"/>
  <c r="R61" i="1"/>
  <c r="R29" i="1"/>
  <c r="R76" i="1"/>
  <c r="R74" i="1"/>
  <c r="R59" i="1"/>
  <c r="R43" i="1"/>
  <c r="R25" i="1"/>
  <c r="K88" i="1"/>
  <c r="N88" i="1"/>
  <c r="K87" i="1"/>
  <c r="K86" i="1"/>
  <c r="M86" i="1"/>
  <c r="R58" i="1"/>
  <c r="R26" i="1"/>
  <c r="R15" i="1"/>
  <c r="R77" i="1"/>
  <c r="R18" i="1"/>
  <c r="R46" i="1"/>
  <c r="R44" i="1"/>
  <c r="R47" i="1"/>
  <c r="M88" i="1"/>
  <c r="O88" i="1"/>
  <c r="M87" i="1"/>
  <c r="M89" i="1" s="1"/>
  <c r="K107" i="1"/>
  <c r="M107" i="1"/>
  <c r="N87" i="1"/>
  <c r="N86" i="1"/>
  <c r="O87" i="1"/>
  <c r="V84" i="1"/>
  <c r="S86" i="26"/>
  <c r="Q15" i="34"/>
  <c r="T85" i="1"/>
  <c r="M109" i="1"/>
  <c r="T86" i="1" s="1"/>
  <c r="V86" i="1" s="1"/>
  <c r="O107" i="1"/>
  <c r="T88" i="1"/>
  <c r="M187" i="9"/>
  <c r="O80" i="6"/>
  <c r="R16" i="6"/>
  <c r="P65" i="34"/>
  <c r="Q80" i="1"/>
  <c r="R17" i="6"/>
  <c r="R25" i="6"/>
  <c r="R79" i="6"/>
  <c r="M20" i="7"/>
  <c r="M23" i="8"/>
  <c r="Q71" i="9"/>
  <c r="Q79" i="9"/>
  <c r="Q27" i="10"/>
  <c r="Q42" i="10"/>
  <c r="N83" i="11"/>
  <c r="P83" i="11"/>
  <c r="Q15" i="11"/>
  <c r="H102" i="7"/>
  <c r="N86" i="7"/>
  <c r="R65" i="1"/>
  <c r="R49" i="1"/>
  <c r="N87" i="6"/>
  <c r="O87" i="6"/>
  <c r="R34" i="6"/>
  <c r="K88" i="6"/>
  <c r="K86" i="6"/>
  <c r="L82" i="7"/>
  <c r="Q51" i="9"/>
  <c r="Q88" i="9"/>
  <c r="Q95" i="9"/>
  <c r="Q74" i="10"/>
  <c r="M87" i="17"/>
  <c r="J110" i="11"/>
  <c r="M91" i="11"/>
  <c r="R15" i="6"/>
  <c r="H87" i="8"/>
  <c r="N181" i="9"/>
  <c r="O107" i="18"/>
  <c r="F89" i="19"/>
  <c r="H89" i="19"/>
  <c r="I89" i="19"/>
  <c r="F88" i="19"/>
  <c r="H88" i="19"/>
  <c r="I88" i="19"/>
  <c r="J85" i="19"/>
  <c r="G84" i="19"/>
  <c r="Q81" i="20"/>
  <c r="J79" i="8"/>
  <c r="Q90" i="9"/>
  <c r="L210" i="9"/>
  <c r="S187" i="9"/>
  <c r="X84" i="18"/>
  <c r="R77" i="24"/>
  <c r="M14" i="8"/>
  <c r="R73" i="17"/>
  <c r="P181" i="9"/>
  <c r="N89" i="1"/>
  <c r="O89" i="1"/>
  <c r="O86" i="1"/>
  <c r="L82" i="6"/>
  <c r="R30" i="6"/>
  <c r="R46" i="6"/>
  <c r="R69" i="6"/>
  <c r="M59" i="8"/>
  <c r="Q18" i="9"/>
  <c r="Q40" i="9"/>
  <c r="Q127" i="9"/>
  <c r="Q181" i="9" s="1"/>
  <c r="S186" i="9" s="1"/>
  <c r="L190" i="10"/>
  <c r="S186" i="10"/>
  <c r="R50" i="1"/>
  <c r="R80" i="1" s="1"/>
  <c r="M60" i="7"/>
  <c r="M82" i="7" s="1"/>
  <c r="M21" i="8"/>
  <c r="M36" i="8"/>
  <c r="M44" i="8"/>
  <c r="M67" i="8"/>
  <c r="Q63" i="10"/>
  <c r="Q157" i="10"/>
  <c r="Q21" i="11"/>
  <c r="Q59" i="10"/>
  <c r="Q174" i="10"/>
  <c r="P79" i="26"/>
  <c r="Q16" i="11"/>
  <c r="J90" i="11"/>
  <c r="L90" i="11"/>
  <c r="M90" i="11"/>
  <c r="R22" i="18"/>
  <c r="M78" i="19"/>
  <c r="Q57" i="26"/>
  <c r="L96" i="26"/>
  <c r="S85" i="26"/>
  <c r="Q74" i="18"/>
  <c r="O76" i="18"/>
  <c r="R76" i="18"/>
  <c r="O73" i="18"/>
  <c r="O38" i="18"/>
  <c r="O71" i="18"/>
  <c r="O78" i="18"/>
  <c r="Q42" i="18"/>
  <c r="Q30" i="18"/>
  <c r="Q75" i="18"/>
  <c r="R75" i="18" s="1"/>
  <c r="Q59" i="18"/>
  <c r="R59" i="18"/>
  <c r="O70" i="18"/>
  <c r="R70" i="18"/>
  <c r="Q31" i="18"/>
  <c r="Q50" i="18"/>
  <c r="R50" i="18"/>
  <c r="Q16" i="18"/>
  <c r="O64" i="18"/>
  <c r="Q33" i="18"/>
  <c r="Q40" i="18"/>
  <c r="R40" i="18"/>
  <c r="O77" i="18"/>
  <c r="R77" i="18"/>
  <c r="O58" i="18"/>
  <c r="O54" i="18"/>
  <c r="O68" i="18"/>
  <c r="R68" i="18"/>
  <c r="Q19" i="18"/>
  <c r="Q63" i="18"/>
  <c r="R63" i="18"/>
  <c r="O48" i="18"/>
  <c r="R48" i="18"/>
  <c r="Q49" i="18"/>
  <c r="Q72" i="18"/>
  <c r="O45" i="18"/>
  <c r="R45" i="18"/>
  <c r="Q79" i="18"/>
  <c r="R79" i="18" s="1"/>
  <c r="Q78" i="18"/>
  <c r="O36" i="18"/>
  <c r="R36" i="18"/>
  <c r="O66" i="18"/>
  <c r="R66" i="18"/>
  <c r="Q64" i="18"/>
  <c r="R64" i="18" s="1"/>
  <c r="O15" i="18"/>
  <c r="O62" i="18"/>
  <c r="R62" i="18"/>
  <c r="O28" i="18"/>
  <c r="R28" i="18"/>
  <c r="O37" i="18"/>
  <c r="R37" i="18"/>
  <c r="O51" i="18"/>
  <c r="R51" i="18"/>
  <c r="O49" i="18"/>
  <c r="R49" i="18"/>
  <c r="Q20" i="18"/>
  <c r="Q41" i="18"/>
  <c r="R41" i="18"/>
  <c r="O30" i="18"/>
  <c r="Q26" i="18"/>
  <c r="O72" i="18"/>
  <c r="R72" i="18"/>
  <c r="O35" i="18"/>
  <c r="O33" i="18"/>
  <c r="R33" i="18"/>
  <c r="Q35" i="18"/>
  <c r="R35" i="18" s="1"/>
  <c r="Q57" i="18"/>
  <c r="Q38" i="18"/>
  <c r="Q58" i="18"/>
  <c r="O20" i="18"/>
  <c r="O18" i="18"/>
  <c r="R18" i="18"/>
  <c r="O16" i="18"/>
  <c r="Q52" i="18"/>
  <c r="Q73" i="18"/>
  <c r="R73" i="18" s="1"/>
  <c r="M102" i="18"/>
  <c r="T86" i="18"/>
  <c r="V86" i="18"/>
  <c r="N181" i="10"/>
  <c r="R49" i="17"/>
  <c r="Q78" i="24"/>
  <c r="G81" i="8"/>
  <c r="Q44" i="18"/>
  <c r="R44" i="18"/>
  <c r="O19" i="18"/>
  <c r="R19" i="18"/>
  <c r="O56" i="18"/>
  <c r="R56" i="18"/>
  <c r="Q55" i="18"/>
  <c r="R55" i="18"/>
  <c r="M20" i="19"/>
  <c r="J189" i="9"/>
  <c r="L189" i="9"/>
  <c r="Q39" i="10"/>
  <c r="Q54" i="10"/>
  <c r="O42" i="18"/>
  <c r="R42" i="18"/>
  <c r="O52" i="18"/>
  <c r="R52" i="18"/>
  <c r="M89" i="18"/>
  <c r="Q39" i="18"/>
  <c r="R39" i="18"/>
  <c r="S187" i="10"/>
  <c r="S189" i="10" s="1"/>
  <c r="Q123" i="10"/>
  <c r="R38" i="17"/>
  <c r="O31" i="18"/>
  <c r="Q43" i="18"/>
  <c r="R43" i="18"/>
  <c r="Q29" i="18"/>
  <c r="R29" i="18"/>
  <c r="O24" i="18"/>
  <c r="R24" i="18"/>
  <c r="Q23" i="18"/>
  <c r="R23" i="18"/>
  <c r="M43" i="20"/>
  <c r="L205" i="21"/>
  <c r="S187" i="21" s="1"/>
  <c r="Q62" i="11"/>
  <c r="Q70" i="11"/>
  <c r="R32" i="18"/>
  <c r="R65" i="18"/>
  <c r="M46" i="19"/>
  <c r="M45" i="20"/>
  <c r="H99" i="19"/>
  <c r="D7" i="33"/>
  <c r="D8" i="33"/>
  <c r="B6" i="33"/>
  <c r="A7" i="33"/>
  <c r="Q71" i="18"/>
  <c r="O17" i="18"/>
  <c r="R17" i="18"/>
  <c r="O74" i="18"/>
  <c r="O57" i="18"/>
  <c r="R57" i="18"/>
  <c r="Q54" i="18"/>
  <c r="Q21" i="26"/>
  <c r="M89" i="11"/>
  <c r="R26" i="18"/>
  <c r="R15" i="25"/>
  <c r="Q49" i="10"/>
  <c r="Q181" i="10" s="1"/>
  <c r="Q35" i="11"/>
  <c r="Q80" i="11"/>
  <c r="R47" i="18"/>
  <c r="Q153" i="22"/>
  <c r="Q176" i="22"/>
  <c r="R50" i="24"/>
  <c r="R18" i="24"/>
  <c r="Q73" i="26"/>
  <c r="Q65" i="26"/>
  <c r="Q49" i="26"/>
  <c r="Q41" i="26"/>
  <c r="Q33" i="26"/>
  <c r="Q25" i="26"/>
  <c r="Q17" i="26"/>
  <c r="K86" i="17"/>
  <c r="M86" i="17"/>
  <c r="Q92" i="21"/>
  <c r="N122" i="22"/>
  <c r="Q122" i="22"/>
  <c r="N104" i="22"/>
  <c r="N110" i="22"/>
  <c r="R64" i="24"/>
  <c r="Q171" i="21"/>
  <c r="N175" i="22"/>
  <c r="N179" i="22"/>
  <c r="Q179" i="22"/>
  <c r="Q75" i="22"/>
  <c r="N115" i="22"/>
  <c r="Q115" i="22"/>
  <c r="Q118" i="21"/>
  <c r="L187" i="21"/>
  <c r="Q56" i="22"/>
  <c r="Q45" i="22"/>
  <c r="Q26" i="23"/>
  <c r="M104" i="25"/>
  <c r="T86" i="25" s="1"/>
  <c r="V86" i="25" s="1"/>
  <c r="N165" i="22"/>
  <c r="Q165" i="22"/>
  <c r="N134" i="22"/>
  <c r="Q134" i="22"/>
  <c r="N108" i="22"/>
  <c r="Q108" i="22"/>
  <c r="N167" i="22"/>
  <c r="Q167" i="22" s="1"/>
  <c r="N88" i="22"/>
  <c r="N154" i="22"/>
  <c r="Q154" i="22"/>
  <c r="N177" i="22"/>
  <c r="Q177" i="22"/>
  <c r="N132" i="22"/>
  <c r="Q132" i="22"/>
  <c r="N107" i="22"/>
  <c r="Q107" i="22"/>
  <c r="N98" i="22"/>
  <c r="N157" i="22"/>
  <c r="Q157" i="22"/>
  <c r="N169" i="22"/>
  <c r="N149" i="22"/>
  <c r="N160" i="22"/>
  <c r="N126" i="22"/>
  <c r="Q126" i="22" s="1"/>
  <c r="N96" i="22"/>
  <c r="Q96" i="22"/>
  <c r="N87" i="22"/>
  <c r="N136" i="22"/>
  <c r="Q136" i="22"/>
  <c r="N147" i="22"/>
  <c r="N158" i="22"/>
  <c r="N129" i="22"/>
  <c r="Q129" i="22"/>
  <c r="N95" i="22"/>
  <c r="Q95" i="22"/>
  <c r="N152" i="22"/>
  <c r="Q152" i="22"/>
  <c r="N106" i="22"/>
  <c r="Q106" i="22"/>
  <c r="N128" i="22"/>
  <c r="Q128" i="22"/>
  <c r="N94" i="22"/>
  <c r="Q94" i="22"/>
  <c r="N119" i="22"/>
  <c r="Q119" i="22"/>
  <c r="N159" i="22"/>
  <c r="N171" i="22"/>
  <c r="N124" i="22"/>
  <c r="Q124" i="22"/>
  <c r="N91" i="22"/>
  <c r="N135" i="22"/>
  <c r="N82" i="22"/>
  <c r="Q82" i="22"/>
  <c r="N148" i="22"/>
  <c r="Q148" i="22"/>
  <c r="N113" i="22"/>
  <c r="N80" i="22"/>
  <c r="N146" i="22"/>
  <c r="N105" i="22"/>
  <c r="Q105" i="22"/>
  <c r="N164" i="22"/>
  <c r="Q164" i="22"/>
  <c r="N85" i="22"/>
  <c r="N145" i="22"/>
  <c r="N112" i="22"/>
  <c r="Q112" i="22"/>
  <c r="N109" i="22"/>
  <c r="N144" i="22"/>
  <c r="N111" i="22"/>
  <c r="Q111" i="22"/>
  <c r="N162" i="22"/>
  <c r="Q162" i="22"/>
  <c r="N174" i="22"/>
  <c r="Q174" i="22"/>
  <c r="N121" i="22"/>
  <c r="Q121" i="22"/>
  <c r="N180" i="22"/>
  <c r="Q180" i="22"/>
  <c r="N101" i="22"/>
  <c r="Q101" i="22"/>
  <c r="N142" i="22"/>
  <c r="Q142" i="22"/>
  <c r="N102" i="22"/>
  <c r="Q102" i="22"/>
  <c r="N178" i="22"/>
  <c r="Q178" i="22"/>
  <c r="N137" i="22"/>
  <c r="Q137" i="22"/>
  <c r="N117" i="22"/>
  <c r="Q117" i="22"/>
  <c r="Q59" i="23"/>
  <c r="T84" i="24"/>
  <c r="C8" i="33"/>
  <c r="B7" i="33"/>
  <c r="Q77" i="26"/>
  <c r="Q69" i="26"/>
  <c r="Q61" i="26"/>
  <c r="Q53" i="26"/>
  <c r="Q45" i="26"/>
  <c r="Q37" i="26"/>
  <c r="Q29" i="26"/>
  <c r="Q70" i="21"/>
  <c r="Q117" i="21"/>
  <c r="N139" i="22"/>
  <c r="Q139" i="22"/>
  <c r="N83" i="23"/>
  <c r="R73" i="24"/>
  <c r="R57" i="24"/>
  <c r="R41" i="24"/>
  <c r="O64" i="17"/>
  <c r="R64" i="17"/>
  <c r="Q47" i="17"/>
  <c r="R47" i="17"/>
  <c r="Q23" i="17"/>
  <c r="R23" i="17"/>
  <c r="O15" i="17"/>
  <c r="O45" i="17"/>
  <c r="R45" i="17"/>
  <c r="Q50" i="17"/>
  <c r="R50" i="17"/>
  <c r="O69" i="17"/>
  <c r="R69" i="17"/>
  <c r="O34" i="17"/>
  <c r="R34" i="17"/>
  <c r="H84" i="20"/>
  <c r="M73" i="19"/>
  <c r="Q24" i="21"/>
  <c r="L188" i="22"/>
  <c r="N173" i="22"/>
  <c r="N83" i="22"/>
  <c r="Q83" i="22"/>
  <c r="N143" i="22"/>
  <c r="Q143" i="22"/>
  <c r="O78" i="24"/>
  <c r="O56" i="17"/>
  <c r="R56" i="17"/>
  <c r="O40" i="17"/>
  <c r="R40" i="17"/>
  <c r="Q15" i="17"/>
  <c r="O62" i="17"/>
  <c r="R62" i="17"/>
  <c r="O37" i="17"/>
  <c r="Q76" i="17"/>
  <c r="R76" i="17"/>
  <c r="O43" i="17"/>
  <c r="R43" i="17"/>
  <c r="Q37" i="17"/>
  <c r="Q80" i="17" s="1"/>
  <c r="L79" i="20"/>
  <c r="L62" i="19"/>
  <c r="M62" i="19"/>
  <c r="L53" i="19"/>
  <c r="M53" i="19"/>
  <c r="J27" i="19"/>
  <c r="M27" i="19"/>
  <c r="J65" i="19"/>
  <c r="M65" i="19"/>
  <c r="L33" i="19"/>
  <c r="M33" i="19"/>
  <c r="J39" i="19"/>
  <c r="M39" i="19"/>
  <c r="L34" i="19"/>
  <c r="M34" i="19"/>
  <c r="J35" i="19"/>
  <c r="M35" i="19"/>
  <c r="L41" i="19"/>
  <c r="J47" i="19"/>
  <c r="M47" i="19"/>
  <c r="L68" i="19"/>
  <c r="M68" i="19"/>
  <c r="L64" i="19"/>
  <c r="M64" i="19"/>
  <c r="J76" i="19"/>
  <c r="L76" i="19"/>
  <c r="M76" i="19"/>
  <c r="J77" i="19"/>
  <c r="M77" i="19"/>
  <c r="L72" i="19"/>
  <c r="M72" i="19"/>
  <c r="J41" i="19"/>
  <c r="M41" i="19"/>
  <c r="J31" i="19"/>
  <c r="M31" i="19"/>
  <c r="J75" i="19"/>
  <c r="M75" i="19"/>
  <c r="L52" i="19"/>
  <c r="L81" i="19"/>
  <c r="M81" i="19"/>
  <c r="J18" i="19"/>
  <c r="M18" i="19"/>
  <c r="J56" i="19"/>
  <c r="M56" i="19"/>
  <c r="J14" i="19"/>
  <c r="Q137" i="21"/>
  <c r="Q91" i="21"/>
  <c r="Q178" i="21"/>
  <c r="N114" i="22"/>
  <c r="Q114" i="22"/>
  <c r="N103" i="22"/>
  <c r="Q103" i="22"/>
  <c r="N84" i="22"/>
  <c r="Q84" i="22"/>
  <c r="N150" i="22"/>
  <c r="Q150" i="22"/>
  <c r="S187" i="22"/>
  <c r="R70" i="24"/>
  <c r="R54" i="24"/>
  <c r="R22" i="24"/>
  <c r="P109" i="22"/>
  <c r="P130" i="22"/>
  <c r="P23" i="22"/>
  <c r="N71" i="22"/>
  <c r="Q71" i="22"/>
  <c r="N60" i="22"/>
  <c r="Q60" i="22"/>
  <c r="P80" i="22"/>
  <c r="P16" i="22"/>
  <c r="Q16" i="22"/>
  <c r="Q74" i="23"/>
  <c r="P170" i="22"/>
  <c r="Q170" i="22"/>
  <c r="N38" i="22"/>
  <c r="P113" i="22"/>
  <c r="N39" i="22"/>
  <c r="Q39" i="22"/>
  <c r="P87" i="22"/>
  <c r="Q87" i="22"/>
  <c r="P18" i="22"/>
  <c r="Q18" i="22"/>
  <c r="P146" i="22"/>
  <c r="N67" i="22"/>
  <c r="Q67" i="22"/>
  <c r="N78" i="22"/>
  <c r="P30" i="22"/>
  <c r="Q30" i="22"/>
  <c r="P158" i="22"/>
  <c r="N36" i="22"/>
  <c r="N26" i="22"/>
  <c r="P26" i="22"/>
  <c r="Q26" i="22" s="1"/>
  <c r="P138" i="22"/>
  <c r="P171" i="22"/>
  <c r="Q171" i="22"/>
  <c r="P37" i="22"/>
  <c r="P69" i="22"/>
  <c r="P144" i="22"/>
  <c r="Q144" i="22"/>
  <c r="P145" i="22"/>
  <c r="P44" i="22"/>
  <c r="P172" i="22"/>
  <c r="N29" i="22"/>
  <c r="Q29" i="22"/>
  <c r="P93" i="22"/>
  <c r="Q93" i="22"/>
  <c r="P72" i="22"/>
  <c r="P99" i="22"/>
  <c r="Q99" i="22"/>
  <c r="N41" i="22"/>
  <c r="Q41" i="22"/>
  <c r="P57" i="22"/>
  <c r="P31" i="22"/>
  <c r="Q31" i="22"/>
  <c r="P159" i="22"/>
  <c r="Q159" i="22" s="1"/>
  <c r="N37" i="22"/>
  <c r="Q37" i="22"/>
  <c r="P91" i="22"/>
  <c r="P149" i="22"/>
  <c r="Q149" i="22" s="1"/>
  <c r="P38" i="22"/>
  <c r="Q38" i="22" s="1"/>
  <c r="P22" i="22"/>
  <c r="Q22" i="22"/>
  <c r="P135" i="22"/>
  <c r="Q135" i="22" s="1"/>
  <c r="P66" i="22"/>
  <c r="Q66" i="22"/>
  <c r="P86" i="22"/>
  <c r="Q86" i="22" s="1"/>
  <c r="P78" i="22"/>
  <c r="Q78" i="22" s="1"/>
  <c r="P73" i="22"/>
  <c r="Q73" i="22"/>
  <c r="N68" i="22"/>
  <c r="Q68" i="22"/>
  <c r="N74" i="22"/>
  <c r="Q74" i="22"/>
  <c r="P36" i="22"/>
  <c r="Q36" i="22" s="1"/>
  <c r="N69" i="22"/>
  <c r="Q69" i="22"/>
  <c r="J90" i="23"/>
  <c r="L90" i="23"/>
  <c r="M85" i="23"/>
  <c r="L87" i="26"/>
  <c r="L88" i="26"/>
  <c r="S84" i="26"/>
  <c r="S87" i="26"/>
  <c r="U88" i="26"/>
  <c r="N65" i="34"/>
  <c r="P90" i="22"/>
  <c r="Q90" i="22"/>
  <c r="N52" i="22"/>
  <c r="Q52" i="22"/>
  <c r="N42" i="22"/>
  <c r="Q42" i="22"/>
  <c r="P169" i="22"/>
  <c r="Q169" i="22"/>
  <c r="P110" i="22"/>
  <c r="P163" i="22"/>
  <c r="Q163" i="22"/>
  <c r="P104" i="22"/>
  <c r="N72" i="22"/>
  <c r="Q72" i="22"/>
  <c r="P151" i="22"/>
  <c r="Q151" i="22"/>
  <c r="N44" i="22"/>
  <c r="P28" i="22"/>
  <c r="Q28" i="22"/>
  <c r="N59" i="22"/>
  <c r="N27" i="22"/>
  <c r="P155" i="22"/>
  <c r="Q155" i="22"/>
  <c r="M89" i="23"/>
  <c r="L80" i="24"/>
  <c r="K85" i="24"/>
  <c r="M85" i="24"/>
  <c r="Q80" i="25"/>
  <c r="R56" i="25"/>
  <c r="Q71" i="26"/>
  <c r="Q47" i="26"/>
  <c r="Q31" i="26"/>
  <c r="N79" i="26"/>
  <c r="P175" i="22"/>
  <c r="Q175" i="22" s="1"/>
  <c r="P15" i="22"/>
  <c r="P147" i="22"/>
  <c r="Q147" i="22"/>
  <c r="P88" i="22"/>
  <c r="P61" i="22"/>
  <c r="Q61" i="22"/>
  <c r="P98" i="22"/>
  <c r="Q98" i="22"/>
  <c r="P17" i="22"/>
  <c r="Q17" i="22"/>
  <c r="N23" i="22"/>
  <c r="Q23" i="22"/>
  <c r="P166" i="22"/>
  <c r="P48" i="22"/>
  <c r="P27" i="22"/>
  <c r="Q27" i="22" s="1"/>
  <c r="R67" i="24"/>
  <c r="R51" i="24"/>
  <c r="R35" i="24"/>
  <c r="R16" i="25"/>
  <c r="Q129" i="21"/>
  <c r="P127" i="22"/>
  <c r="Q127" i="22"/>
  <c r="N63" i="22"/>
  <c r="Q63" i="22"/>
  <c r="P89" i="22"/>
  <c r="Q89" i="22"/>
  <c r="N57" i="22"/>
  <c r="Q57" i="22"/>
  <c r="N46" i="22"/>
  <c r="Q46" i="22"/>
  <c r="P173" i="22"/>
  <c r="Q173" i="22" s="1"/>
  <c r="N24" i="22"/>
  <c r="Q24" i="22"/>
  <c r="P50" i="22"/>
  <c r="Q50" i="22"/>
  <c r="P33" i="22"/>
  <c r="Q33" i="22"/>
  <c r="P85" i="22"/>
  <c r="Q85" i="22" s="1"/>
  <c r="N48" i="22"/>
  <c r="Q48" i="22"/>
  <c r="J91" i="23"/>
  <c r="L91" i="23"/>
  <c r="Q23" i="23"/>
  <c r="Q67" i="23"/>
  <c r="K84" i="24"/>
  <c r="M84" i="24"/>
  <c r="M87" i="24"/>
  <c r="T83" i="24"/>
  <c r="T86" i="24"/>
  <c r="R62" i="24"/>
  <c r="R46" i="24"/>
  <c r="R30" i="24"/>
  <c r="R59" i="25"/>
  <c r="N65" i="22"/>
  <c r="Q65" i="22"/>
  <c r="P160" i="22"/>
  <c r="Q160" i="22"/>
  <c r="N54" i="22"/>
  <c r="Q54" i="22"/>
  <c r="Q46" i="23"/>
  <c r="P59" i="22"/>
  <c r="Q59" i="22" s="1"/>
  <c r="L107" i="23"/>
  <c r="S89" i="23"/>
  <c r="U84" i="26"/>
  <c r="U85" i="26"/>
  <c r="N23" i="21"/>
  <c r="Q23" i="21"/>
  <c r="P22" i="21"/>
  <c r="Q22" i="21"/>
  <c r="N102" i="21"/>
  <c r="Q102" i="21"/>
  <c r="N155" i="21"/>
  <c r="Q155" i="21"/>
  <c r="N74" i="21"/>
  <c r="Q74" i="21"/>
  <c r="N80" i="21"/>
  <c r="Q80" i="21"/>
  <c r="N169" i="21"/>
  <c r="Q169" i="21"/>
  <c r="N53" i="21"/>
  <c r="Q53" i="21"/>
  <c r="P148" i="21"/>
  <c r="Q148" i="21"/>
  <c r="P20" i="21"/>
  <c r="N68" i="21"/>
  <c r="Q68" i="21"/>
  <c r="P131" i="21"/>
  <c r="Q131" i="21"/>
  <c r="N168" i="21"/>
  <c r="Q168" i="21"/>
  <c r="N67" i="21"/>
  <c r="Q67" i="21"/>
  <c r="P15" i="21"/>
  <c r="Q15" i="21"/>
  <c r="N40" i="21"/>
  <c r="Q40" i="21"/>
  <c r="P65" i="21"/>
  <c r="Q65" i="21"/>
  <c r="P97" i="21"/>
  <c r="Q97" i="21"/>
  <c r="Q65" i="34"/>
  <c r="U186" i="9"/>
  <c r="S189" i="9"/>
  <c r="U189" i="9"/>
  <c r="N88" i="6"/>
  <c r="M88" i="6"/>
  <c r="L82" i="19"/>
  <c r="R80" i="6"/>
  <c r="R15" i="18"/>
  <c r="O80" i="18"/>
  <c r="Q44" i="22"/>
  <c r="M14" i="19"/>
  <c r="Q91" i="22"/>
  <c r="R74" i="18"/>
  <c r="K110" i="11"/>
  <c r="L110" i="11"/>
  <c r="L112" i="11"/>
  <c r="M86" i="6"/>
  <c r="N86" i="6"/>
  <c r="N89" i="6"/>
  <c r="K107" i="17"/>
  <c r="M107" i="17"/>
  <c r="O87" i="17"/>
  <c r="L92" i="11"/>
  <c r="Q109" i="22"/>
  <c r="R31" i="18"/>
  <c r="Q145" i="22"/>
  <c r="M187" i="21"/>
  <c r="Q85" i="19"/>
  <c r="Q86" i="19"/>
  <c r="Q87" i="19"/>
  <c r="N86" i="19"/>
  <c r="R30" i="18"/>
  <c r="M189" i="9"/>
  <c r="N189" i="9"/>
  <c r="M90" i="23"/>
  <c r="N82" i="20"/>
  <c r="N85" i="20"/>
  <c r="H87" i="20"/>
  <c r="M89" i="17"/>
  <c r="N181" i="21"/>
  <c r="L190" i="9"/>
  <c r="M190" i="9"/>
  <c r="Q79" i="26"/>
  <c r="T88" i="25"/>
  <c r="V89" i="25"/>
  <c r="R78" i="18"/>
  <c r="N86" i="17"/>
  <c r="O86" i="17" s="1"/>
  <c r="N89" i="17"/>
  <c r="Q15" i="22"/>
  <c r="V85" i="25"/>
  <c r="R71" i="18"/>
  <c r="N85" i="19"/>
  <c r="N88" i="19"/>
  <c r="Q83" i="11"/>
  <c r="N91" i="11"/>
  <c r="Q104" i="22"/>
  <c r="Q80" i="22"/>
  <c r="Q158" i="22"/>
  <c r="R16" i="18"/>
  <c r="R54" i="18"/>
  <c r="R38" i="18"/>
  <c r="P181" i="21"/>
  <c r="Q146" i="22"/>
  <c r="R37" i="17"/>
  <c r="Q113" i="22"/>
  <c r="M91" i="23"/>
  <c r="R58" i="18"/>
  <c r="R15" i="17"/>
  <c r="R80" i="17"/>
  <c r="O80" i="17"/>
  <c r="R80" i="25"/>
  <c r="T85" i="18"/>
  <c r="T88" i="18"/>
  <c r="R20" i="18"/>
  <c r="M79" i="8"/>
  <c r="N111" i="11"/>
  <c r="S89" i="11"/>
  <c r="U89" i="11"/>
  <c r="O89" i="17"/>
  <c r="T85" i="17"/>
  <c r="S88" i="11"/>
  <c r="M92" i="11"/>
  <c r="M109" i="17"/>
  <c r="T86" i="17"/>
  <c r="V86" i="17"/>
  <c r="O107" i="17"/>
  <c r="Q82" i="20"/>
  <c r="R80" i="18"/>
  <c r="O86" i="6"/>
  <c r="M89" i="6"/>
  <c r="O88" i="6"/>
  <c r="U88" i="11"/>
  <c r="S91" i="11"/>
  <c r="U91" i="11"/>
  <c r="T88" i="17"/>
  <c r="O89" i="6"/>
  <c r="T85" i="6"/>
  <c r="T88" i="6"/>
  <c r="L190" i="21"/>
  <c r="M45" i="19"/>
  <c r="M49" i="19"/>
  <c r="Q72" i="21"/>
  <c r="Q138" i="22"/>
  <c r="Q120" i="22"/>
  <c r="Q21" i="23"/>
  <c r="Q78" i="23"/>
  <c r="Q88" i="22"/>
  <c r="Q75" i="21"/>
  <c r="Q80" i="23"/>
  <c r="P181" i="22"/>
  <c r="J79" i="20"/>
  <c r="M52" i="19"/>
  <c r="Q134" i="21"/>
  <c r="Q96" i="21"/>
  <c r="L190" i="22"/>
  <c r="S186" i="22"/>
  <c r="S189" i="22" s="1"/>
  <c r="Q72" i="23"/>
  <c r="M80" i="19"/>
  <c r="Q29" i="23"/>
  <c r="Q83" i="23"/>
  <c r="N91" i="23"/>
  <c r="H90" i="19"/>
  <c r="I90" i="19"/>
  <c r="J82" i="19"/>
  <c r="Q110" i="22"/>
  <c r="M55" i="19"/>
  <c r="Q20" i="21"/>
  <c r="Q44" i="21"/>
  <c r="Q61" i="21"/>
  <c r="Q70" i="22"/>
  <c r="N130" i="22"/>
  <c r="Q130" i="22"/>
  <c r="N172" i="22"/>
  <c r="Q172" i="22"/>
  <c r="N161" i="22"/>
  <c r="Q161" i="22"/>
  <c r="N156" i="22"/>
  <c r="Q156" i="22"/>
  <c r="N92" i="22"/>
  <c r="Q92" i="22"/>
  <c r="N100" i="22"/>
  <c r="Q100" i="22"/>
  <c r="N123" i="22"/>
  <c r="Q123" i="22"/>
  <c r="N140" i="22"/>
  <c r="Q140" i="22"/>
  <c r="N166" i="22"/>
  <c r="Q166" i="22"/>
  <c r="Q19" i="41"/>
  <c r="Q21" i="41"/>
  <c r="Q25" i="41"/>
  <c r="Q27" i="41"/>
  <c r="Q29" i="41"/>
  <c r="Q35" i="41"/>
  <c r="Q37" i="41"/>
  <c r="Q41" i="41"/>
  <c r="Q43" i="41"/>
  <c r="Q45" i="41"/>
  <c r="Q18" i="41"/>
  <c r="Q26" i="41"/>
  <c r="Q28" i="41"/>
  <c r="Q44" i="41"/>
  <c r="Q33" i="41"/>
  <c r="Q36" i="41"/>
  <c r="Q38" i="41"/>
  <c r="P65" i="41"/>
  <c r="Q51" i="41"/>
  <c r="Q53" i="41"/>
  <c r="Q57" i="41"/>
  <c r="Q59" i="41"/>
  <c r="Q61" i="41"/>
  <c r="Q20" i="41"/>
  <c r="Q52" i="41"/>
  <c r="Q60" i="41"/>
  <c r="Q64" i="41"/>
  <c r="Q49" i="41"/>
  <c r="Q17" i="41"/>
  <c r="Q46" i="41"/>
  <c r="Q54" i="41"/>
  <c r="Q16" i="41"/>
  <c r="Q23" i="41"/>
  <c r="Q30" i="41"/>
  <c r="Q32" i="41"/>
  <c r="Q39" i="41"/>
  <c r="Q42" i="41"/>
  <c r="Q48" i="41"/>
  <c r="Q55" i="41"/>
  <c r="Q58" i="41"/>
  <c r="Q62" i="41"/>
  <c r="N65" i="41"/>
  <c r="Q22" i="41"/>
  <c r="Q24" i="41"/>
  <c r="Q31" i="41"/>
  <c r="Q34" i="41"/>
  <c r="Q40" i="41"/>
  <c r="Q47" i="41"/>
  <c r="Q50" i="41"/>
  <c r="Q56" i="41"/>
  <c r="Q63" i="41"/>
  <c r="K67" i="41"/>
  <c r="N181" i="22"/>
  <c r="M190" i="21"/>
  <c r="S186" i="21"/>
  <c r="S189" i="21"/>
  <c r="U189" i="21"/>
  <c r="U71" i="41"/>
  <c r="Q65" i="41"/>
  <c r="Q181" i="22" l="1"/>
  <c r="Q181" i="21"/>
  <c r="N189" i="21" s="1"/>
  <c r="M82" i="19"/>
  <c r="L92" i="23"/>
  <c r="S88" i="23" s="1"/>
  <c r="S91" i="23" s="1"/>
  <c r="M92" i="23"/>
  <c r="R78" i="24"/>
  <c r="Q80" i="18"/>
  <c r="O80" i="1"/>
  <c r="I83" i="7"/>
  <c r="F89" i="7"/>
  <c r="O87" i="18"/>
  <c r="N89" i="18"/>
  <c r="O89" i="18" s="1"/>
  <c r="M79" i="20"/>
  <c r="P83" i="23"/>
  <c r="S73" i="41"/>
  <c r="U74" i="41" s="1"/>
  <c r="I89" i="7" l="1"/>
  <c r="H89" i="7"/>
  <c r="N85" i="7" l="1"/>
  <c r="N88" i="7" s="1"/>
  <c r="H90" i="7"/>
  <c r="J89" i="7"/>
  <c r="I90" i="7"/>
  <c r="J90"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T84" authorId="0" shapeId="0" xr:uid="{00000000-0006-0000-0000-000001000000}">
      <text>
        <r>
          <rPr>
            <sz val="9"/>
            <color indexed="81"/>
            <rFont val="Tahoma"/>
            <family val="2"/>
          </rPr>
          <t>En caso de que la ejecución sea menor a un mes; deberá relacionarse los días de ejecución en mensualidades de 30 días.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T82" authorId="0" shapeId="0" xr:uid="{00000000-0006-0000-0100-000001000000}">
      <text>
        <r>
          <rPr>
            <sz val="9"/>
            <color indexed="81"/>
            <rFont val="Tahoma"/>
            <family val="2"/>
          </rPr>
          <t>En caso de que la ejecución sea menor a un mes; deberá relacionarse los días de ejecución en mensualidades de 30 días.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T84" authorId="0" shapeId="0" xr:uid="{00000000-0006-0000-0200-000001000000}">
      <text>
        <r>
          <rPr>
            <sz val="9"/>
            <color indexed="81"/>
            <rFont val="Tahoma"/>
            <family val="2"/>
          </rPr>
          <t>En caso de que la ejecución sea menor a un mes; deberá relacionarse los días de ejecución en mensualidades de 30 días.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Vluengas</author>
  </authors>
  <commentList>
    <comment ref="F5" authorId="0" shapeId="0" xr:uid="{00000000-0006-0000-0300-000001000000}">
      <text>
        <r>
          <rPr>
            <b/>
            <sz val="9"/>
            <color indexed="81"/>
            <rFont val="Tahoma"/>
            <family val="2"/>
          </rPr>
          <t>Vluengas:</t>
        </r>
        <r>
          <rPr>
            <sz val="9"/>
            <color indexed="81"/>
            <rFont val="Tahoma"/>
            <family val="2"/>
          </rPr>
          <t xml:space="preserve">
Centro de Protección Social Hogar xxxxxxx</t>
        </r>
      </text>
    </comment>
    <comment ref="F6" authorId="0" shapeId="0" xr:uid="{00000000-0006-0000-0300-000002000000}">
      <text>
        <r>
          <rPr>
            <b/>
            <sz val="9"/>
            <color indexed="81"/>
            <rFont val="Tahoma"/>
            <family val="2"/>
          </rPr>
          <t>Vluengas:</t>
        </r>
        <r>
          <rPr>
            <sz val="9"/>
            <color indexed="81"/>
            <rFont val="Tahoma"/>
            <family val="2"/>
          </rPr>
          <t xml:space="preserve">
ejemplo 200</t>
        </r>
      </text>
    </comment>
    <comment ref="F7" authorId="0" shapeId="0" xr:uid="{00000000-0006-0000-0300-000003000000}">
      <text>
        <r>
          <rPr>
            <b/>
            <sz val="9"/>
            <color indexed="81"/>
            <rFont val="Tahoma"/>
            <family val="2"/>
          </rPr>
          <t>Vluengas:</t>
        </r>
        <r>
          <rPr>
            <sz val="9"/>
            <color indexed="81"/>
            <rFont val="Tahoma"/>
            <family val="2"/>
          </rPr>
          <t xml:space="preserve">
Moderada o severa</t>
        </r>
      </text>
    </comment>
    <comment ref="F8" authorId="0" shapeId="0" xr:uid="{00000000-0006-0000-0300-000004000000}">
      <text>
        <r>
          <rPr>
            <b/>
            <sz val="9"/>
            <color indexed="81"/>
            <rFont val="Tahoma"/>
            <family val="2"/>
          </rPr>
          <t>Vluengas:</t>
        </r>
        <r>
          <rPr>
            <sz val="9"/>
            <color indexed="81"/>
            <rFont val="Tahoma"/>
            <family val="2"/>
          </rPr>
          <t xml:space="preserve">
Ejemplo 1 al 31 de julio de 2017</t>
        </r>
      </text>
    </comment>
    <comment ref="AM9" authorId="0" shapeId="0" xr:uid="{00000000-0006-0000-0300-000005000000}">
      <text>
        <r>
          <rPr>
            <b/>
            <sz val="9"/>
            <color indexed="81"/>
            <rFont val="Tahoma"/>
            <family val="2"/>
          </rPr>
          <t>Vluengas:</t>
        </r>
        <r>
          <rPr>
            <sz val="9"/>
            <color indexed="81"/>
            <rFont val="Tahoma"/>
            <family val="2"/>
          </rPr>
          <t xml:space="preserve">
cada novedad debe ir con la observación clara.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S83" authorId="0" shapeId="0" xr:uid="{00000000-0006-0000-0400-000001000000}">
      <text>
        <r>
          <rPr>
            <sz val="9"/>
            <color indexed="81"/>
            <rFont val="Tahoma"/>
            <family val="2"/>
          </rPr>
          <t>En caso de que la ejecución sea menor a un mes; deberá relacionarse los días de ejecución en mensualidades de 30 días.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S69" authorId="0" shapeId="0" xr:uid="{00000000-0006-0000-0500-000001000000}">
      <text>
        <r>
          <rPr>
            <sz val="9"/>
            <color indexed="81"/>
            <rFont val="Tahoma"/>
            <family val="2"/>
          </rPr>
          <t>En caso de que la ejecución sea menor a un mes; deberá relacionarse los días de ejecución en mensualidades de 30 días.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S69" authorId="0" shapeId="0" xr:uid="{00000000-0006-0000-0700-000001000000}">
      <text>
        <r>
          <rPr>
            <sz val="9"/>
            <color indexed="81"/>
            <rFont val="Tahoma"/>
            <family val="2"/>
          </rPr>
          <t>En caso de que la ejecución sea menor a un mes; deberá relacionarse los días de ejecución en mensualidades de 30 días.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Vluengas</author>
  </authors>
  <commentList>
    <comment ref="E4" authorId="0" shapeId="0" xr:uid="{00000000-0006-0000-0900-000001000000}">
      <text>
        <r>
          <rPr>
            <b/>
            <sz val="9"/>
            <color indexed="81"/>
            <rFont val="Tahoma"/>
            <family val="2"/>
          </rPr>
          <t>Vluengas:</t>
        </r>
        <r>
          <rPr>
            <sz val="9"/>
            <color indexed="81"/>
            <rFont val="Tahoma"/>
            <family val="2"/>
          </rPr>
          <t xml:space="preserve">
Centro de Protección Social Hogar xxxxxxx</t>
        </r>
      </text>
    </comment>
    <comment ref="E5" authorId="0" shapeId="0" xr:uid="{00000000-0006-0000-0900-000002000000}">
      <text>
        <r>
          <rPr>
            <b/>
            <sz val="9"/>
            <color indexed="81"/>
            <rFont val="Tahoma"/>
            <family val="2"/>
          </rPr>
          <t>Vluengas:</t>
        </r>
        <r>
          <rPr>
            <sz val="9"/>
            <color indexed="81"/>
            <rFont val="Tahoma"/>
            <family val="2"/>
          </rPr>
          <t xml:space="preserve">
ejemplo 200</t>
        </r>
      </text>
    </comment>
    <comment ref="E6" authorId="0" shapeId="0" xr:uid="{00000000-0006-0000-0900-000003000000}">
      <text>
        <r>
          <rPr>
            <b/>
            <sz val="9"/>
            <color indexed="81"/>
            <rFont val="Tahoma"/>
            <family val="2"/>
          </rPr>
          <t>Vluengas:</t>
        </r>
        <r>
          <rPr>
            <sz val="9"/>
            <color indexed="81"/>
            <rFont val="Tahoma"/>
            <family val="2"/>
          </rPr>
          <t xml:space="preserve">
Moderada o severa</t>
        </r>
      </text>
    </comment>
    <comment ref="E7" authorId="0" shapeId="0" xr:uid="{00000000-0006-0000-0900-000004000000}">
      <text>
        <r>
          <rPr>
            <b/>
            <sz val="9"/>
            <color indexed="81"/>
            <rFont val="Tahoma"/>
            <family val="2"/>
          </rPr>
          <t>Vluengas:</t>
        </r>
        <r>
          <rPr>
            <sz val="9"/>
            <color indexed="81"/>
            <rFont val="Tahoma"/>
            <family val="2"/>
          </rPr>
          <t xml:space="preserve">
Ejemplo 1 al 31 de julio de 2017</t>
        </r>
      </text>
    </comment>
    <comment ref="AL8" authorId="0" shapeId="0" xr:uid="{00000000-0006-0000-0900-000005000000}">
      <text>
        <r>
          <rPr>
            <b/>
            <sz val="9"/>
            <color indexed="81"/>
            <rFont val="Tahoma"/>
            <family val="2"/>
          </rPr>
          <t>Vluengas:</t>
        </r>
        <r>
          <rPr>
            <sz val="9"/>
            <color indexed="81"/>
            <rFont val="Tahoma"/>
            <family val="2"/>
          </rPr>
          <t xml:space="preserve">
cada novedad debe ir con la observación clara.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Vluengas</author>
  </authors>
  <commentList>
    <comment ref="E4" authorId="0" shapeId="0" xr:uid="{00000000-0006-0000-0A00-000001000000}">
      <text>
        <r>
          <rPr>
            <b/>
            <sz val="9"/>
            <color indexed="81"/>
            <rFont val="Tahoma"/>
            <family val="2"/>
          </rPr>
          <t>Vluengas:</t>
        </r>
        <r>
          <rPr>
            <sz val="9"/>
            <color indexed="81"/>
            <rFont val="Tahoma"/>
            <family val="2"/>
          </rPr>
          <t xml:space="preserve">
Centro de Protección Social Hogar xxxxxxx</t>
        </r>
      </text>
    </comment>
    <comment ref="E5" authorId="0" shapeId="0" xr:uid="{00000000-0006-0000-0A00-000002000000}">
      <text>
        <r>
          <rPr>
            <b/>
            <sz val="9"/>
            <color indexed="81"/>
            <rFont val="Tahoma"/>
            <family val="2"/>
          </rPr>
          <t>Vluengas:</t>
        </r>
        <r>
          <rPr>
            <sz val="9"/>
            <color indexed="81"/>
            <rFont val="Tahoma"/>
            <family val="2"/>
          </rPr>
          <t xml:space="preserve">
ejemplo 200</t>
        </r>
      </text>
    </comment>
    <comment ref="E6" authorId="0" shapeId="0" xr:uid="{00000000-0006-0000-0A00-000003000000}">
      <text>
        <r>
          <rPr>
            <b/>
            <sz val="9"/>
            <color indexed="81"/>
            <rFont val="Tahoma"/>
            <family val="2"/>
          </rPr>
          <t>Vluengas:</t>
        </r>
        <r>
          <rPr>
            <sz val="9"/>
            <color indexed="81"/>
            <rFont val="Tahoma"/>
            <family val="2"/>
          </rPr>
          <t xml:space="preserve">
Moderada o severa</t>
        </r>
      </text>
    </comment>
    <comment ref="E7" authorId="0" shapeId="0" xr:uid="{00000000-0006-0000-0A00-000004000000}">
      <text>
        <r>
          <rPr>
            <b/>
            <sz val="9"/>
            <color indexed="81"/>
            <rFont val="Tahoma"/>
            <family val="2"/>
          </rPr>
          <t>Vluengas:</t>
        </r>
        <r>
          <rPr>
            <sz val="9"/>
            <color indexed="81"/>
            <rFont val="Tahoma"/>
            <family val="2"/>
          </rPr>
          <t xml:space="preserve">
Ejemplo 1 al 31 de julio de 2017</t>
        </r>
      </text>
    </comment>
    <comment ref="AK8" authorId="0" shapeId="0" xr:uid="{00000000-0006-0000-0A00-000005000000}">
      <text>
        <r>
          <rPr>
            <b/>
            <sz val="9"/>
            <color indexed="81"/>
            <rFont val="Tahoma"/>
            <family val="2"/>
          </rPr>
          <t>Vluengas:</t>
        </r>
        <r>
          <rPr>
            <sz val="9"/>
            <color indexed="81"/>
            <rFont val="Tahoma"/>
            <family val="2"/>
          </rPr>
          <t xml:space="preserve">
cada novedad debe ir con la observación clara.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T84" authorId="0" shapeId="0" xr:uid="{00000000-0006-0000-0E00-000001000000}">
      <text>
        <r>
          <rPr>
            <sz val="9"/>
            <color indexed="81"/>
            <rFont val="Tahoma"/>
            <family val="2"/>
          </rPr>
          <t>En caso de que la ejecución sea menor a un mes; deberá relacionarse los días de ejecución en mensualidades de 30 días.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T84" authorId="0" shapeId="0" xr:uid="{00000000-0006-0000-0F00-000001000000}">
      <text>
        <r>
          <rPr>
            <sz val="9"/>
            <color indexed="81"/>
            <rFont val="Tahoma"/>
            <family val="2"/>
          </rPr>
          <t>En caso de que la ejecución sea menor a un mes; deberá relacionarse los días de ejecución en mensualidades de 30 días.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T84" authorId="0" shapeId="0" xr:uid="{00000000-0006-0000-1000-000001000000}">
      <text>
        <r>
          <rPr>
            <sz val="9"/>
            <color indexed="81"/>
            <rFont val="Tahoma"/>
            <family val="2"/>
          </rPr>
          <t>En caso de que la ejecución sea menor a un mes; deberá relacionarse los días de ejecución en mensualidades de 30 días.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S87" authorId="0" shapeId="0" xr:uid="{00000000-0006-0000-1100-000001000000}">
      <text>
        <r>
          <rPr>
            <sz val="9"/>
            <color indexed="81"/>
            <rFont val="Tahoma"/>
            <family val="2"/>
          </rPr>
          <t>En caso de que la ejecución sea menor a un mes; deberá relacionarse los días de ejecución en mensualidades de 30 días.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S87" authorId="0" shapeId="0" xr:uid="{00000000-0006-0000-1200-000001000000}">
      <text>
        <r>
          <rPr>
            <sz val="9"/>
            <color indexed="81"/>
            <rFont val="Tahoma"/>
            <family val="2"/>
          </rPr>
          <t>En caso de que la ejecución sea menor a un mes; deberá relacionarse los días de ejecución en mensualidades de 30 días.</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S185" authorId="0" shapeId="0" xr:uid="{00000000-0006-0000-1300-000001000000}">
      <text>
        <r>
          <rPr>
            <sz val="9"/>
            <color indexed="81"/>
            <rFont val="Tahoma"/>
            <family val="2"/>
          </rPr>
          <t>En caso de que la ejecución sea menor a un mes; deberá relacionarse los días de ejecución en mensualidades de 30 días.</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S185" authorId="0" shapeId="0" xr:uid="{00000000-0006-0000-1400-000001000000}">
      <text>
        <r>
          <rPr>
            <sz val="9"/>
            <color indexed="81"/>
            <rFont val="Tahoma"/>
            <family val="2"/>
          </rPr>
          <t>En caso de que la ejecución sea menor a un mes; deberá relacionarse los días de ejecución en mensualidades de 30 días.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S185" authorId="0" shapeId="0" xr:uid="{00000000-0006-0000-1500-000001000000}">
      <text>
        <r>
          <rPr>
            <sz val="9"/>
            <color indexed="81"/>
            <rFont val="Tahoma"/>
            <family val="2"/>
          </rPr>
          <t>En caso de que la ejecución sea menor a un mes; deberá relacionarse los días de ejecución en mensualidades de 30 días.</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s>
  <commentList>
    <comment ref="S185" authorId="0" shapeId="0" xr:uid="{00000000-0006-0000-1600-000001000000}">
      <text>
        <r>
          <rPr>
            <sz val="9"/>
            <color indexed="81"/>
            <rFont val="Tahoma"/>
            <family val="2"/>
          </rPr>
          <t>En caso de que la ejecución sea menor a un mes; deberá relacionarse los días de ejecución en mensualidades de 30 días.</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
  </authors>
  <commentList>
    <comment ref="N81" authorId="0" shapeId="0" xr:uid="{00000000-0006-0000-1700-000001000000}">
      <text>
        <r>
          <rPr>
            <b/>
            <sz val="9"/>
            <color rgb="FF000000"/>
            <rFont val="Tahoma"/>
            <family val="2"/>
          </rPr>
          <t>Jimmy Sebastián Calderón Muñoz:</t>
        </r>
        <r>
          <rPr>
            <sz val="9"/>
            <color rgb="FF000000"/>
            <rFont val="Tahoma"/>
            <family val="2"/>
          </rPr>
          <t xml:space="preserve">
</t>
        </r>
        <r>
          <rPr>
            <sz val="9"/>
            <color rgb="FF000000"/>
            <rFont val="Tahoma"/>
            <family val="2"/>
          </rPr>
          <t>En caso de la ejecución sea menor a un mes; deberá relacionarse los días de ejecución en mensualidades de 30 días.</t>
        </r>
      </text>
    </comment>
    <comment ref="C89" authorId="1" shapeId="0" xr:uid="{00000000-0006-0000-1700-000002000000}">
      <text>
        <r>
          <rPr>
            <sz val="11"/>
            <color rgb="FF000000"/>
            <rFont val="Calibri"/>
            <family val="2"/>
          </rPr>
          <t>======
ID#AAAALdoNVlo
Luffi    (2021-02-10 16:14:07)
Aca se registra las novedades de talento humano presentadas durante el mes que se esta presentando el informe.</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
  </authors>
  <commentList>
    <comment ref="N81" authorId="0" shapeId="0" xr:uid="{00000000-0006-0000-1800-000001000000}">
      <text>
        <r>
          <rPr>
            <b/>
            <sz val="9"/>
            <color rgb="FF000000"/>
            <rFont val="Tahoma"/>
            <family val="2"/>
          </rPr>
          <t>Jimmy Sebastián Calderón Muñoz:</t>
        </r>
        <r>
          <rPr>
            <sz val="9"/>
            <color rgb="FF000000"/>
            <rFont val="Tahoma"/>
            <family val="2"/>
          </rPr>
          <t xml:space="preserve">
</t>
        </r>
        <r>
          <rPr>
            <sz val="9"/>
            <color rgb="FF000000"/>
            <rFont val="Tahoma"/>
            <family val="2"/>
          </rPr>
          <t>En caso de la ejecución sea menor a un mes; deberá relacionarse los días de ejecución en mensualidades de 30 días.</t>
        </r>
      </text>
    </comment>
    <comment ref="C89" authorId="1" shapeId="0" xr:uid="{00000000-0006-0000-1800-000002000000}">
      <text>
        <r>
          <rPr>
            <sz val="11"/>
            <color rgb="FF000000"/>
            <rFont val="Calibri"/>
            <family val="2"/>
          </rPr>
          <t>======
ID#AAAALdoNVlo
Luffi    (2021-02-10 16:14:07)
Aca se registra las novedades de talento humano presentadas durante el mes que se esta presentando el informe.</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
  </authors>
  <commentList>
    <comment ref="N84" authorId="0" shapeId="0" xr:uid="{00000000-0006-0000-1900-000001000000}">
      <text>
        <r>
          <rPr>
            <b/>
            <sz val="9"/>
            <color rgb="FF000000"/>
            <rFont val="Tahoma"/>
            <family val="2"/>
          </rPr>
          <t>Jimmy Sebastián Calderón Muñoz:</t>
        </r>
        <r>
          <rPr>
            <sz val="9"/>
            <color rgb="FF000000"/>
            <rFont val="Tahoma"/>
            <family val="2"/>
          </rPr>
          <t xml:space="preserve">
</t>
        </r>
        <r>
          <rPr>
            <sz val="9"/>
            <color rgb="FF000000"/>
            <rFont val="Tahoma"/>
            <family val="2"/>
          </rPr>
          <t>En caso de la ejecución sea menor a un mes; deberá relacionarse los días de ejecución en mensualidades de 30 días.</t>
        </r>
      </text>
    </comment>
    <comment ref="C92" authorId="1" shapeId="0" xr:uid="{00000000-0006-0000-1900-000002000000}">
      <text>
        <r>
          <rPr>
            <sz val="11"/>
            <color rgb="FF000000"/>
            <rFont val="Calibri"/>
            <family val="2"/>
          </rPr>
          <t>======
ID#AAAALdoNVlo
Luffi    (2021-02-10 16:14:07)
Aca se registra las novedades de talento humano presentadas durante el mes que se esta presentando el informe.</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Jimmy Sebastian Calderon Mu�oz</author>
    <author/>
  </authors>
  <commentList>
    <comment ref="N84" authorId="0" shapeId="0" xr:uid="{00000000-0006-0000-1A00-000001000000}">
      <text>
        <r>
          <rPr>
            <b/>
            <sz val="9"/>
            <color rgb="FF000000"/>
            <rFont val="Tahoma"/>
            <family val="2"/>
          </rPr>
          <t>Jimmy Sebastián Calderón Muñoz:</t>
        </r>
        <r>
          <rPr>
            <sz val="9"/>
            <color rgb="FF000000"/>
            <rFont val="Tahoma"/>
            <family val="2"/>
          </rPr>
          <t xml:space="preserve">
</t>
        </r>
        <r>
          <rPr>
            <sz val="9"/>
            <color rgb="FF000000"/>
            <rFont val="Tahoma"/>
            <family val="2"/>
          </rPr>
          <t>En caso de la ejecución sea menor a un mes; deberá relacionarse los días de ejecución en mensualidades de 30 días.</t>
        </r>
      </text>
    </comment>
    <comment ref="C92" authorId="1" shapeId="0" xr:uid="{00000000-0006-0000-1A00-000002000000}">
      <text>
        <r>
          <rPr>
            <sz val="11"/>
            <color rgb="FF000000"/>
            <rFont val="Calibri"/>
            <family val="2"/>
          </rPr>
          <t>======
ID#AAAALdoNVlo
Luffi    (2021-02-10 16:14:07)
Aca se registra las novedades de talento humano presentadas durante el mes que se esta presentando el informe.</t>
        </r>
      </text>
    </comment>
  </commentList>
</comments>
</file>

<file path=xl/sharedStrings.xml><?xml version="1.0" encoding="utf-8"?>
<sst xmlns="http://schemas.openxmlformats.org/spreadsheetml/2006/main" count="13979" uniqueCount="743">
  <si>
    <t>PROCESO PRESTACIÒN DE SERVICIOS SOCIALES PARA LA INCLUSIÓN SOCIAL
FORMATO LIQUIDACIÓN MENSUAL DE CUPOS CENTROS DE COMUNIDAD DE CUIDADO</t>
  </si>
  <si>
    <t>Código: FOR-PSS-211</t>
  </si>
  <si>
    <t>Versión: 1</t>
  </si>
  <si>
    <t>Fecha: Memo I2022009989 – 18/03/2022</t>
  </si>
  <si>
    <t>Página: 1 de 1</t>
  </si>
  <si>
    <t xml:space="preserve">Proyecto de inversión: </t>
  </si>
  <si>
    <t>7770 “Compromiso con el Envejecimiento Activo y una Bogotá Cuidadora e Incluyente”</t>
  </si>
  <si>
    <t>Nombre del Servicio:</t>
  </si>
  <si>
    <t>CENTRO COMUNIDAD CUIDADO</t>
  </si>
  <si>
    <t>Nombre Unidad Operativa:</t>
  </si>
  <si>
    <t>HOGAR MACARENA 63 USUARIOS</t>
  </si>
  <si>
    <t>Asociado / Contratista:</t>
  </si>
  <si>
    <t>FUNDACIÓN HOGAR SAN FRANCISCO DE ASÍS</t>
  </si>
  <si>
    <t xml:space="preserve">Convenio Asociación / Contrato No: </t>
  </si>
  <si>
    <t>del año:</t>
  </si>
  <si>
    <t>Días del mes:</t>
  </si>
  <si>
    <t>Cobertura:</t>
  </si>
  <si>
    <t>Periodo de ejecución:</t>
  </si>
  <si>
    <t>al</t>
  </si>
  <si>
    <t>Costo Fijo Día Persona:</t>
  </si>
  <si>
    <t>Costo Variable Día Persona:</t>
  </si>
  <si>
    <t>Alimentos Día Persona:</t>
  </si>
  <si>
    <t>N°.</t>
  </si>
  <si>
    <t xml:space="preserve">Nombres </t>
  </si>
  <si>
    <t>Apellidos</t>
  </si>
  <si>
    <t>Identificación</t>
  </si>
  <si>
    <t>Costos Variable</t>
  </si>
  <si>
    <t>Novedades</t>
  </si>
  <si>
    <t>Total Costo Variable</t>
  </si>
  <si>
    <t>Descripción de la Novedad</t>
  </si>
  <si>
    <t>Días de atención</t>
  </si>
  <si>
    <t>Valor</t>
  </si>
  <si>
    <t>N°. Días</t>
  </si>
  <si>
    <t>MARIA</t>
  </si>
  <si>
    <t>ESTER</t>
  </si>
  <si>
    <t>AGUILAR</t>
  </si>
  <si>
    <t>ROBAYO</t>
  </si>
  <si>
    <t>SARA</t>
  </si>
  <si>
    <t>ARAGONEZ</t>
  </si>
  <si>
    <t>JOAQUINA</t>
  </si>
  <si>
    <t>ESTHER</t>
  </si>
  <si>
    <t>ARIZA</t>
  </si>
  <si>
    <t>Persona mayor hospitalizada el día 13/07/2022.Dada de alta de Hospitalizacion el 23/08/2022</t>
  </si>
  <si>
    <t>JOSE</t>
  </si>
  <si>
    <t>DANIEL</t>
  </si>
  <si>
    <t>BERNAL</t>
  </si>
  <si>
    <t>ROMERO</t>
  </si>
  <si>
    <t>LUIS</t>
  </si>
  <si>
    <t>ANGEL</t>
  </si>
  <si>
    <t>BETANCUR</t>
  </si>
  <si>
    <t>ARIAS</t>
  </si>
  <si>
    <t>FERNANDO</t>
  </si>
  <si>
    <t xml:space="preserve">BUITRAGO </t>
  </si>
  <si>
    <t>PANIAGUA</t>
  </si>
  <si>
    <t>APOLINAR</t>
  </si>
  <si>
    <t>CABAL</t>
  </si>
  <si>
    <t>CASTAÑO</t>
  </si>
  <si>
    <t>JUSTO</t>
  </si>
  <si>
    <t xml:space="preserve">ALBERTO </t>
  </si>
  <si>
    <t xml:space="preserve">CADENA  </t>
  </si>
  <si>
    <t xml:space="preserve">CASTAÑEDA </t>
  </si>
  <si>
    <t xml:space="preserve">CARLOS </t>
  </si>
  <si>
    <t>CAICEDO</t>
  </si>
  <si>
    <t>LOPEZ</t>
  </si>
  <si>
    <t>ANA</t>
  </si>
  <si>
    <t>CECILIA</t>
  </si>
  <si>
    <t>CAMARGO</t>
  </si>
  <si>
    <t>JAIRO</t>
  </si>
  <si>
    <t>CAÑAS</t>
  </si>
  <si>
    <t>HERMINIA</t>
  </si>
  <si>
    <t>CASTAÑEDA</t>
  </si>
  <si>
    <t>TELLEZ</t>
  </si>
  <si>
    <t>JORGE</t>
  </si>
  <si>
    <t xml:space="preserve">ENRIQUE </t>
  </si>
  <si>
    <t xml:space="preserve">CONTRERAS </t>
  </si>
  <si>
    <t xml:space="preserve">Persona mayor que ingresa a la comunidad de Cuidado Hogar Macarena el día 19/08/2022, trasladado de programa de  discapacidad del Centro Comunidad INTEGRARTE </t>
  </si>
  <si>
    <t xml:space="preserve">GLORIA </t>
  </si>
  <si>
    <t>BETTY</t>
  </si>
  <si>
    <t xml:space="preserve">CORREA </t>
  </si>
  <si>
    <t>GUSTAVO</t>
  </si>
  <si>
    <t>CUARTAS</t>
  </si>
  <si>
    <t>CUCALON</t>
  </si>
  <si>
    <t>MANUEL</t>
  </si>
  <si>
    <t>SALVADOR</t>
  </si>
  <si>
    <t>DE LUQUE</t>
  </si>
  <si>
    <t>GONGORA</t>
  </si>
  <si>
    <t>CARLOS</t>
  </si>
  <si>
    <t>JULIO</t>
  </si>
  <si>
    <t>ESQUIVEL</t>
  </si>
  <si>
    <t>OLMEDO</t>
  </si>
  <si>
    <t>ECHEVERRI</t>
  </si>
  <si>
    <t>RUIZ</t>
  </si>
  <si>
    <t>ALVARO</t>
  </si>
  <si>
    <t>FERIA</t>
  </si>
  <si>
    <t>YATE</t>
  </si>
  <si>
    <t>Persona mayor hospitalizado el día 14/08/2022, a la fecha continua hospitalizado</t>
  </si>
  <si>
    <t>BALDOMERO</t>
  </si>
  <si>
    <t>FORERO</t>
  </si>
  <si>
    <t>DUARTE</t>
  </si>
  <si>
    <t>LIMBANIA</t>
  </si>
  <si>
    <t>GARCIA</t>
  </si>
  <si>
    <t>DE ESCOBAR</t>
  </si>
  <si>
    <t>MIGUEL</t>
  </si>
  <si>
    <t>GASCA</t>
  </si>
  <si>
    <t>VARGAS</t>
  </si>
  <si>
    <t>HERNAN</t>
  </si>
  <si>
    <t xml:space="preserve">GAVIRIA </t>
  </si>
  <si>
    <t xml:space="preserve">PINEDA </t>
  </si>
  <si>
    <t>RAMON</t>
  </si>
  <si>
    <t>GIRALDO</t>
  </si>
  <si>
    <t>CARDONA</t>
  </si>
  <si>
    <t>ALFONSO</t>
  </si>
  <si>
    <t>GOMEZ</t>
  </si>
  <si>
    <t>JUNCO</t>
  </si>
  <si>
    <t>RIGELDA</t>
  </si>
  <si>
    <t>SUSANA</t>
  </si>
  <si>
    <t>GONZALEZ</t>
  </si>
  <si>
    <t>PRADA</t>
  </si>
  <si>
    <t>ERNESTINA</t>
  </si>
  <si>
    <t>AGUIRRE</t>
  </si>
  <si>
    <t xml:space="preserve">GONZALEZ </t>
  </si>
  <si>
    <t xml:space="preserve">HERMENCIA </t>
  </si>
  <si>
    <t xml:space="preserve">GUTIERREZ </t>
  </si>
  <si>
    <t xml:space="preserve">RAMIREZ </t>
  </si>
  <si>
    <t>MARIELA</t>
  </si>
  <si>
    <t>GUTIERREZ</t>
  </si>
  <si>
    <t>OLGA</t>
  </si>
  <si>
    <t>MARINA</t>
  </si>
  <si>
    <t>HERNANDEZ</t>
  </si>
  <si>
    <t xml:space="preserve">HERNANDEZ </t>
  </si>
  <si>
    <t>ROSENDA</t>
  </si>
  <si>
    <t>HOYOS</t>
  </si>
  <si>
    <t>AVILA</t>
  </si>
  <si>
    <t>Persona mayor hospitalizada el 18/08/2022, Dada de alta de hospitalizacion el 29/08/2022</t>
  </si>
  <si>
    <t xml:space="preserve">ALVARO </t>
  </si>
  <si>
    <t xml:space="preserve">IBAÑEZ </t>
  </si>
  <si>
    <t xml:space="preserve">SOLER </t>
  </si>
  <si>
    <t>MARGARITA</t>
  </si>
  <si>
    <t>GUERRERO</t>
  </si>
  <si>
    <t xml:space="preserve">REYNEL </t>
  </si>
  <si>
    <t>LARGO</t>
  </si>
  <si>
    <t>EUDOXIA</t>
  </si>
  <si>
    <t>MALAMBO</t>
  </si>
  <si>
    <t xml:space="preserve">DE CAPERA </t>
  </si>
  <si>
    <t>DEL CARMEN</t>
  </si>
  <si>
    <t>MALDONADO</t>
  </si>
  <si>
    <t>MARTINEZ</t>
  </si>
  <si>
    <t>IGNACIO</t>
  </si>
  <si>
    <t>MARIÑO</t>
  </si>
  <si>
    <t>MOLANO</t>
  </si>
  <si>
    <t xml:space="preserve">CECILIA </t>
  </si>
  <si>
    <t xml:space="preserve">MARTINEZ </t>
  </si>
  <si>
    <t xml:space="preserve">DE CORTES </t>
  </si>
  <si>
    <t>CAROLINA</t>
  </si>
  <si>
    <t xml:space="preserve">PASION </t>
  </si>
  <si>
    <t>MELO</t>
  </si>
  <si>
    <t>MORENO</t>
  </si>
  <si>
    <t xml:space="preserve">POVEDA </t>
  </si>
  <si>
    <t>AURORA</t>
  </si>
  <si>
    <t xml:space="preserve">OLARTE </t>
  </si>
  <si>
    <t>FRANCISCO</t>
  </si>
  <si>
    <t>ORJUELA</t>
  </si>
  <si>
    <t>RUBIANO</t>
  </si>
  <si>
    <t>OROZCO</t>
  </si>
  <si>
    <t>VALENCIA</t>
  </si>
  <si>
    <t>Persona mayor hospitalizada el 18/08/2022, dada de alta de hospitalizacion el 24/08/2022</t>
  </si>
  <si>
    <t>JESUS</t>
  </si>
  <si>
    <t>ANTONIO</t>
  </si>
  <si>
    <t>OYOLA</t>
  </si>
  <si>
    <t>DUCUARA</t>
  </si>
  <si>
    <t>PACHON</t>
  </si>
  <si>
    <t>SANCHEZ</t>
  </si>
  <si>
    <t xml:space="preserve">CRISTINA </t>
  </si>
  <si>
    <t>PARRA</t>
  </si>
  <si>
    <t xml:space="preserve">MIRIAM </t>
  </si>
  <si>
    <t>PINTO</t>
  </si>
  <si>
    <t xml:space="preserve">MARIA </t>
  </si>
  <si>
    <t xml:space="preserve">QUINTERO </t>
  </si>
  <si>
    <t>OSORIO</t>
  </si>
  <si>
    <t>Persona mayor que fallecio en Hospital el día 11/08/2022. Certificado defunción No 22082320019910</t>
  </si>
  <si>
    <t>ELVIA</t>
  </si>
  <si>
    <t>RODRIGUEZ</t>
  </si>
  <si>
    <t xml:space="preserve">ROSA </t>
  </si>
  <si>
    <t xml:space="preserve">RODRIGUEZ </t>
  </si>
  <si>
    <t xml:space="preserve">Persona mayor hospitalizada el día 28/06/2022, continua hospitalizada </t>
  </si>
  <si>
    <t xml:space="preserve">OSWALDO </t>
  </si>
  <si>
    <t xml:space="preserve">SALAS </t>
  </si>
  <si>
    <t xml:space="preserve">CHIQUINQUIRA </t>
  </si>
  <si>
    <t xml:space="preserve">ROJAS </t>
  </si>
  <si>
    <t>MARCO</t>
  </si>
  <si>
    <t xml:space="preserve">ANTONIO </t>
  </si>
  <si>
    <t xml:space="preserve">ROMERO </t>
  </si>
  <si>
    <t>MILENA</t>
  </si>
  <si>
    <t>LILIA</t>
  </si>
  <si>
    <t>ROSELIA</t>
  </si>
  <si>
    <t>SERRANO</t>
  </si>
  <si>
    <t>JIMY</t>
  </si>
  <si>
    <t xml:space="preserve">SPINDOLA </t>
  </si>
  <si>
    <t>TORRES</t>
  </si>
  <si>
    <t>Persona mayor que egresa por salida voluntaria de la Comunidad de Cuidado hogar Macarena el dia 26/08/2022 .Persona Mayor que ingresa a la Comunidad de Cuidado Hogar Macarena el dia 31/08/2022 , visita de emergencia del equipo de validacion de condiciones y /o equipo juridico, en la que se evidencio riesgo inminente a la vida e integridad de la persona mayor.</t>
  </si>
  <si>
    <t>MERCEDES</t>
  </si>
  <si>
    <t>RINCON</t>
  </si>
  <si>
    <t>JAIME</t>
  </si>
  <si>
    <t>DOMINGO</t>
  </si>
  <si>
    <t>VELASQUEZ</t>
  </si>
  <si>
    <t>MELBA</t>
  </si>
  <si>
    <t>DIDIER</t>
  </si>
  <si>
    <t>ELI</t>
  </si>
  <si>
    <t>VILLAQUIRAN</t>
  </si>
  <si>
    <t xml:space="preserve">                                                                                                                                         Total</t>
  </si>
  <si>
    <t>Total Días Cupos No Utilizados</t>
  </si>
  <si>
    <t>Total Costos Variables Mes:</t>
  </si>
  <si>
    <t>Total Costos Fijos Mes:</t>
  </si>
  <si>
    <t>Rubro</t>
  </si>
  <si>
    <t>Cupos atendidos</t>
  </si>
  <si>
    <t>Costo cupo</t>
  </si>
  <si>
    <t>Total</t>
  </si>
  <si>
    <t>Total Elementos de Aseo Personal</t>
  </si>
  <si>
    <t>Recursos no Ejecutados Mes:</t>
  </si>
  <si>
    <t>Total Absorbentes</t>
  </si>
  <si>
    <t>Costos por Realización Mes:</t>
  </si>
  <si>
    <t>Total Alimentos</t>
  </si>
  <si>
    <t>Valor a Facturar Mes:</t>
  </si>
  <si>
    <t>Recursos No Ejecutados Costos fijos Talento humano- Mes:</t>
  </si>
  <si>
    <t>Descripción</t>
  </si>
  <si>
    <t>Días</t>
  </si>
  <si>
    <t>Valor Día</t>
  </si>
  <si>
    <t>En el caso en el que no se presenten recursos no ejecutados registre: "en el presente periodo No se presentaron novedades", en caso contrario diligencie los valores de la tabla y deje este espacio en blanco. Pueden anexar filas de acuerdo a la necesidad.</t>
  </si>
  <si>
    <t>En caso de No ejecutarse costos por realización, registre: en el presente periodo no se ejecutaron costos por realización en el caso contrario diligencie los valores de la tabla y deje este espacio en blanco. Pueden agregar filas de acuerdo a la necesidad.</t>
  </si>
  <si>
    <t>Recursos No Ejecutados Costos Fijos- Mes:</t>
  </si>
  <si>
    <t>Promedio mensual</t>
  </si>
  <si>
    <t>Valor soportado (Facturas-Cuentas de cobro)</t>
  </si>
  <si>
    <t>Diferencia</t>
  </si>
  <si>
    <t>Vigilancia Menor valor Soportado en Factura</t>
  </si>
  <si>
    <t>Recursos No Ejecutados costos Variables- Mes:</t>
  </si>
  <si>
    <t>No.</t>
  </si>
  <si>
    <t>Valor soportado (Facturas-cuentas de cobro)</t>
  </si>
  <si>
    <t>FIRMA</t>
  </si>
  <si>
    <t>Nombres y apellidos</t>
  </si>
  <si>
    <t>OSCAR EDUARDO ORREGO PEÑA</t>
  </si>
  <si>
    <t xml:space="preserve">Representante Legal </t>
  </si>
  <si>
    <t xml:space="preserve">Revisor fiscal  -  Contador </t>
  </si>
  <si>
    <t>Vo.Bo.  SDIS</t>
  </si>
  <si>
    <t>NOTA 1: El valor descontado por Novedades corresponde a los días de ausencia de las personas mayores (hospitalización, salida al medio familia y social) por el costo de Alimentos Día.</t>
  </si>
  <si>
    <t>NOTA 2: La liquidación realizada en esta plantilla, corresponde a lo establecido en la clausula de DESEMBOLSOS del respectivo rubro, del convenio o contrato publicado en la plataforma SECOP II</t>
  </si>
  <si>
    <t>NOTA 3: Todas las modificaciones, ajustes o actualizaciones serán realizadas por el Asociado.</t>
  </si>
  <si>
    <t xml:space="preserve">NOTA 4: La información registrada en el presente documento es responsabilidad de las personas firmantes. </t>
  </si>
  <si>
    <t xml:space="preserve">REYNALDO </t>
  </si>
  <si>
    <t xml:space="preserve">ALFONSO </t>
  </si>
  <si>
    <t xml:space="preserve">BARRETO </t>
  </si>
  <si>
    <t>ROSA</t>
  </si>
  <si>
    <t>HELENA</t>
  </si>
  <si>
    <t>CASTILLO</t>
  </si>
  <si>
    <t xml:space="preserve">GRACIELA </t>
  </si>
  <si>
    <t xml:space="preserve">CHACON </t>
  </si>
  <si>
    <t>RONCHAQUIRA</t>
  </si>
  <si>
    <t>LEONOR</t>
  </si>
  <si>
    <t xml:space="preserve">DE FONSECA </t>
  </si>
  <si>
    <t xml:space="preserve">Persona mayor hospitalizada el dia 12/02/2023.Dado de alta de hospitalizacion el dia 14/02/2023 </t>
  </si>
  <si>
    <t xml:space="preserve">Persona mayor hospitalizada el dia 8/02/2023, dada de alta 17/02/2023 </t>
  </si>
  <si>
    <t xml:space="preserve">ELVIA </t>
  </si>
  <si>
    <t xml:space="preserve">VIVAS </t>
  </si>
  <si>
    <t xml:space="preserve">PULIDO </t>
  </si>
  <si>
    <t>20099816.</t>
  </si>
  <si>
    <t>Angie Paola Montañez Muñoz  , operaria de cocina, reemplaza retiro de marcela peña</t>
  </si>
  <si>
    <t>Kelly Xiomara Murillo Sandoval, operaria de cocina, licencia de maternidad</t>
  </si>
  <si>
    <t>Recursos No Ejecutados costos por realizacion- Mes:</t>
  </si>
  <si>
    <t xml:space="preserve">DOCUMENTO DE IDENTIDAD </t>
  </si>
  <si>
    <t>Hospitalizado la prsona mayor el dia 22/03/2023. A la fecha del 31/03/2023 continua hospitalizado.</t>
  </si>
  <si>
    <t>Traslado de persona mayor a la comunidad de cuidado Los Robles-Silvania, por superacion de condiciones, de linea de atencion severa a linea de atencion moderada , El dia 16/03/2023.</t>
  </si>
  <si>
    <t>PEDRO</t>
  </si>
  <si>
    <t xml:space="preserve">VICENTE </t>
  </si>
  <si>
    <t>Persona mayor que ingreso al hogar la Macarena el dia 24/03/2023. Ingreso directo de casa.</t>
  </si>
  <si>
    <t xml:space="preserve">VICTOR </t>
  </si>
  <si>
    <t xml:space="preserve">HUGO </t>
  </si>
  <si>
    <t>LOZADA</t>
  </si>
  <si>
    <t xml:space="preserve">LOZANO </t>
  </si>
  <si>
    <t xml:space="preserve">Persona mayor que ingreso a la comunidad de cuidado la Macarena el dia 17/03/2023, trasladado de la comunidad de cuidado Bello Horizonte   </t>
  </si>
  <si>
    <t>Persona mayor hospitalizada el dia 20/03/2021,fallecio en Clinica Chia el dia 22/03/2023.</t>
  </si>
  <si>
    <t>Diana Zobeida chicangana Quinayas, Auxiliar de Enfermeria, Vacaciones del 16 al 3 de abril de 2023.</t>
  </si>
  <si>
    <t>Rocio Cantor Sanchez, Auxiliar Contable, Vacaciones del 29 al 17 de abril de 2023.</t>
  </si>
  <si>
    <t>Kelly xiomara Murillo sandoval, Operario de Cocina, Licencia de Maternidad.</t>
  </si>
  <si>
    <t>Vigilancia</t>
  </si>
  <si>
    <t>ANGELA VIRGINIA FAJARDO FAJARDO</t>
  </si>
  <si>
    <t>Revisor fiscal</t>
  </si>
  <si>
    <t>FUNDACION HOGAR SAN FRANCISCO DE ASIS</t>
  </si>
  <si>
    <t xml:space="preserve">                                                        Secretaria Distrital de Integración Social                                                
                                                             Proyecto 7770 "Compromiso con el envejecimiento activo y una Bogotá cuidadora e incluyente"</t>
  </si>
  <si>
    <t xml:space="preserve">                                                     PLANILLA DE ASISTENCIA</t>
  </si>
  <si>
    <t xml:space="preserve">Unidad Operativa </t>
  </si>
  <si>
    <t>FHSA- CENTRO COMUNIDAD DE CUIDADO HOGAR LA MACARENA-CHÍA</t>
  </si>
  <si>
    <t xml:space="preserve">Cupos </t>
  </si>
  <si>
    <t xml:space="preserve">Modalidad o Dependencia </t>
  </si>
  <si>
    <t xml:space="preserve">SEVERA </t>
  </si>
  <si>
    <t xml:space="preserve">Periodo </t>
  </si>
  <si>
    <t>1 AL 31 DE MAYO 2023</t>
  </si>
  <si>
    <t xml:space="preserve">No. </t>
  </si>
  <si>
    <t xml:space="preserve">1er.  APELLIDO </t>
  </si>
  <si>
    <t xml:space="preserve"> 2do.  APELLIDO </t>
  </si>
  <si>
    <t xml:space="preserve">1er.  NOMBRE </t>
  </si>
  <si>
    <t xml:space="preserve">2do.  NOMBRE </t>
  </si>
  <si>
    <t xml:space="preserve">OBSERVACIONES </t>
  </si>
  <si>
    <t>P</t>
  </si>
  <si>
    <t>BADILLO</t>
  </si>
  <si>
    <t>ALBERTO</t>
  </si>
  <si>
    <t>Ingresa a hospitalizacion persona mayor el dia 22/03/2023. Salida de estancia hospitalaria el 10/04/2023</t>
  </si>
  <si>
    <t xml:space="preserve">CARMEN </t>
  </si>
  <si>
    <t>CASTIBLANCO</t>
  </si>
  <si>
    <t>LEONEL</t>
  </si>
  <si>
    <t>ELIECER</t>
  </si>
  <si>
    <t xml:space="preserve">JOSE </t>
  </si>
  <si>
    <t xml:space="preserve">HUMBERTO </t>
  </si>
  <si>
    <t>Persona mayor ingresa proveniente del programa de discapacidad el 19/05/2023</t>
  </si>
  <si>
    <t>RAMIREZ</t>
  </si>
  <si>
    <t>ROJAS</t>
  </si>
  <si>
    <t>H</t>
  </si>
  <si>
    <t>Persona mayor ingresa al servicio de urgencias, en Hospital de Chia el 19/05/2023, fin de hospitalizacion el 20/05/2023</t>
  </si>
  <si>
    <t>S</t>
  </si>
  <si>
    <t>X</t>
  </si>
  <si>
    <t>Solicita salida a medio social el dia 10/05/2023; ausencia injustificada del servicio el dia 13/05/2023</t>
  </si>
  <si>
    <t>CONVENCIONES:</t>
  </si>
  <si>
    <r>
      <rPr>
        <b/>
        <sz val="10"/>
        <color indexed="8"/>
        <rFont val="Arial"/>
        <family val="2"/>
      </rPr>
      <t>F:</t>
    </r>
    <r>
      <rPr>
        <sz val="10"/>
        <color indexed="8"/>
        <rFont val="Arial"/>
        <family val="2"/>
      </rPr>
      <t xml:space="preserve"> Fallecimiento</t>
    </r>
  </si>
  <si>
    <r>
      <rPr>
        <b/>
        <sz val="10"/>
        <color indexed="8"/>
        <rFont val="Arial"/>
        <family val="2"/>
      </rPr>
      <t>R</t>
    </r>
    <r>
      <rPr>
        <sz val="10"/>
        <color indexed="8"/>
        <rFont val="Arial"/>
        <family val="2"/>
      </rPr>
      <t xml:space="preserve">: Reintegro Familiar </t>
    </r>
  </si>
  <si>
    <r>
      <rPr>
        <b/>
        <sz val="10"/>
        <color indexed="8"/>
        <rFont val="Arial"/>
        <family val="2"/>
      </rPr>
      <t>P:</t>
    </r>
    <r>
      <rPr>
        <sz val="10"/>
        <color indexed="8"/>
        <rFont val="Arial"/>
        <family val="2"/>
      </rPr>
      <t xml:space="preserve">Presente en CPS </t>
    </r>
  </si>
  <si>
    <r>
      <rPr>
        <b/>
        <sz val="10"/>
        <color indexed="8"/>
        <rFont val="Arial"/>
        <family val="2"/>
      </rPr>
      <t xml:space="preserve">X: </t>
    </r>
    <r>
      <rPr>
        <sz val="10"/>
        <color indexed="8"/>
        <rFont val="Arial"/>
        <family val="2"/>
      </rPr>
      <t>No había ingresado al CPS</t>
    </r>
  </si>
  <si>
    <r>
      <rPr>
        <b/>
        <sz val="10"/>
        <color indexed="8"/>
        <rFont val="Arial"/>
        <family val="2"/>
      </rPr>
      <t>S:</t>
    </r>
    <r>
      <rPr>
        <sz val="10"/>
        <color indexed="8"/>
        <rFont val="Arial"/>
        <family val="2"/>
      </rPr>
      <t xml:space="preserve"> Salida al medio familiar</t>
    </r>
  </si>
  <si>
    <t xml:space="preserve">Firma: </t>
  </si>
  <si>
    <t>________________________</t>
  </si>
  <si>
    <t xml:space="preserve">Firma </t>
  </si>
  <si>
    <t>___________________________</t>
  </si>
  <si>
    <t>Nombre:</t>
  </si>
  <si>
    <t>ANA PAULINA FORERO V</t>
  </si>
  <si>
    <t>LADY ROCIO COJO GUATAME</t>
  </si>
  <si>
    <t xml:space="preserve">COORDINADORA </t>
  </si>
  <si>
    <t xml:space="preserve">TRABAJADORA SOCIAL </t>
  </si>
  <si>
    <t>Nombres</t>
  </si>
  <si>
    <t>CARMEN</t>
  </si>
  <si>
    <t>PERSONA MAYOR TRASLADADA DE CC HOGAR FRANCISCO Y CLARA EL 03/05/2023 POR CAMBIO DE MODALIDAD</t>
  </si>
  <si>
    <t>PERSONA MAYOR INGRESA DEL PROYECTO DE DISCAPACIDAD CENTROS INTEGRARTE EL DIA 19/05/2023</t>
  </si>
  <si>
    <t>PERSONA MAYOR HOSPITALIZADA EL 19/05/2023 Y DADA DE ALTA HOSPITALARIA EL 20/05/2023</t>
  </si>
  <si>
    <t xml:space="preserve">PERSONA MAYOR CON AUTORIZACIÓN DE SALIDA A MEDIO SOCIAL EL DÍA 10/05/2023
PERSONA MAYOR QUE EGRESA DEL SERVICIO EL DÍA 13/05/2023, POR "AUSENCIA EN EL SERVICIO SIN JUSTIFICACIÓN DURANTE 72 HORAS".
</t>
  </si>
  <si>
    <t>Vestuario</t>
  </si>
  <si>
    <t>Fabian Arturo Benavides Sabogal // Tecnico en Regencia de Farmacia // Se retira en Mayo 19</t>
  </si>
  <si>
    <t xml:space="preserve">Claudia Helena Torres Paiba // tecnica en gastronomia // Ingresa en mayo 9 en reemplazo de Manuel Vitoviz </t>
  </si>
  <si>
    <t>Jorge Ivan Vargas Henao// Auxiliar de enfermeria // Ingresa en Mayo 05 en reempalzo de Diana Niño.</t>
  </si>
  <si>
    <t>Elisa Fernanda Rodriguez  // Auxiliar de servicios generales // Se retiro en mayo 15</t>
  </si>
  <si>
    <t>Recursos No Ejecutados Costos Fijos- Mes: Mayo</t>
  </si>
  <si>
    <t>Bienes Consumibles</t>
  </si>
  <si>
    <t>Recursos No Ejecutados costos por variables- Mes: Mayo</t>
  </si>
  <si>
    <t xml:space="preserve">Elementos de aseo personal </t>
  </si>
  <si>
    <t>BECERRA</t>
  </si>
  <si>
    <t>VIUDA DE SIERRA</t>
  </si>
  <si>
    <t xml:space="preserve">MARIA NOHORA </t>
  </si>
  <si>
    <t xml:space="preserve">Fallecimiento de la persona en la comunidad de cuidado el 29/12/2023, pendiente tramite de certificado de defuncion por medicina legal </t>
  </si>
  <si>
    <t>BUSTOS</t>
  </si>
  <si>
    <t>ALONSO</t>
  </si>
  <si>
    <t xml:space="preserve">CASTIBLANCO </t>
  </si>
  <si>
    <t>Retorna de salida a medio familiar con su referente Danilo Castillo desde el dia 23/12/2023 al 25/12/2023</t>
  </si>
  <si>
    <t xml:space="preserve">CASTRO </t>
  </si>
  <si>
    <t>INES</t>
  </si>
  <si>
    <t>Salida a medio familiar con su referente Sandra Correa desde el dia 29/12/2023</t>
  </si>
  <si>
    <t>DE RAMIREZ</t>
  </si>
  <si>
    <t>MARIA DEL</t>
  </si>
  <si>
    <t xml:space="preserve">RUBIANO </t>
  </si>
  <si>
    <t xml:space="preserve">FRANCISCO </t>
  </si>
  <si>
    <t xml:space="preserve">VEGA </t>
  </si>
  <si>
    <t>SOFONIAS</t>
  </si>
  <si>
    <t>Total Costos Variables Mes: diciembre</t>
  </si>
  <si>
    <t>Siempre tiene que dar el ajuste a la decena</t>
  </si>
  <si>
    <t>Recursos No Ejecutados Costos fijos Talento humano- Mes: diciembre</t>
  </si>
  <si>
    <t>Duvan Edilson Gutierrez Garcia // Auxiliar de enfermeria // Vacaciones de nov 16 a diciembre 02 // Por valor de $ 162.718</t>
  </si>
  <si>
    <t>Gloria Estella Castañeda Sarmiento // Auxiliar de enfermeria // Vacaciones de nov 20 a diciembre 6 // Por valor de $ 488.153</t>
  </si>
  <si>
    <t>Emma Noraida Mayorga Lara // Auxiliar de enfermeria //Ingresa en diciembre 02 en reemplazo de angie pachon // Por valor de $ 81.359</t>
  </si>
  <si>
    <t>Sandra Yaneth Bustacara Triana // Auxiliar de enfermeria // Ingresa en diciembre 03 en reemplazo de gina suarez // Por valor de $ 162.718</t>
  </si>
  <si>
    <t>Andres Felipe Torres Sanmiguel //  Profesional en enfermeria //Ingresa en diciembre 05 // por un valor de $ 537.110</t>
  </si>
  <si>
    <t>Claudia Juliana Araque Medina //  Tecnico en gestion ambiental // Ingresa en diciembre 06 en reemplazo de juan camilo doval // por un valor de $ 244.077</t>
  </si>
  <si>
    <t>Lida Ibet Ulloa Riaño //  Tecnico en regencia de farmacia // Ingresa en diciembre 04 en reemplazo de sandra paez // por un valor de $ 244.077</t>
  </si>
  <si>
    <t xml:space="preserve"> Vacante sin cubrir // cargo auxiliar de servicios generales // por un valor de $2.008.848</t>
  </si>
  <si>
    <t>Recursos No Ejecutados Costos Fijos- Mes: diciembre</t>
  </si>
  <si>
    <t>Recursos No Ejecutados costos por variables- Mes: diciembre</t>
  </si>
  <si>
    <t>Descuento alimentación actividad ludo recreativa del día 21 de diciembre del 2023</t>
  </si>
  <si>
    <t>PROCESO PRESTACIÓN DE SERVICIOS SOCIALES PARA LA INCLUSIÓN SOCIAL
FORMATO REPORTE METAFISICA Y NOVEDADES SERVICIO INTEGRAL DE BIENESTAR Y CUIDADO PARA PERSONAS MAYORES 
MODALIDAD COMUNIDAD DE CUIDADO.</t>
  </si>
  <si>
    <t>Código: FOR-PSS-213</t>
  </si>
  <si>
    <t>Fecha reporte de Novedades:</t>
  </si>
  <si>
    <t>DICIEMBRE DE 2023</t>
  </si>
  <si>
    <t>Total ingresos</t>
  </si>
  <si>
    <t>Contrato/Convenio:</t>
  </si>
  <si>
    <t>9063-2023</t>
  </si>
  <si>
    <t>Cobertura anterior:</t>
  </si>
  <si>
    <t>Total traslados</t>
  </si>
  <si>
    <t>Operador:</t>
  </si>
  <si>
    <t xml:space="preserve">SAN FRANCISCO DE ASIS </t>
  </si>
  <si>
    <t>Acumulados Atendidos:</t>
  </si>
  <si>
    <t>Total egresos del servicio</t>
  </si>
  <si>
    <t xml:space="preserve">COMUNIDAD DE CUIDADO LA MACARENA </t>
  </si>
  <si>
    <t>Pasan al Mes Siguiente:</t>
  </si>
  <si>
    <t>Total  días Salidas a medio familiar</t>
  </si>
  <si>
    <t>Tipo de atención:</t>
  </si>
  <si>
    <t>Dependencia severa</t>
  </si>
  <si>
    <t>Cupos Disponibles:</t>
  </si>
  <si>
    <t>Total días de hospitalización</t>
  </si>
  <si>
    <t>Periodo:</t>
  </si>
  <si>
    <t>Cantidad días calendario</t>
  </si>
  <si>
    <t>N.º</t>
  </si>
  <si>
    <t>FECHA DE REPORTE (MMM/DDD/AAAA)</t>
  </si>
  <si>
    <t>IDENTIFICACION</t>
  </si>
  <si>
    <t>PRIMER APELLIDO</t>
  </si>
  <si>
    <t>SEGUNDO APELLIDO</t>
  </si>
  <si>
    <t>PRIMER NOMBRE</t>
  </si>
  <si>
    <t>SEGUNDO NOMBRE</t>
  </si>
  <si>
    <t>TIPO DE NOVEDAD</t>
  </si>
  <si>
    <t>MOTIVO DE LA NOVEDAD</t>
  </si>
  <si>
    <t>FECHA INICIO (MM/DD/AA)</t>
  </si>
  <si>
    <t>FECHA FINAL   (MM/DD/AA)</t>
  </si>
  <si>
    <t>DIAS DE NOVEDAD</t>
  </si>
  <si>
    <t>DESCRIPCIÓN DE LA NOVEDAD
(CAMPO OBLIGATORIO)</t>
  </si>
  <si>
    <t>EN CASO DE FALLECIMIENTO, DESCRIBA LA CAUSA</t>
  </si>
  <si>
    <t>INTERVENCION</t>
  </si>
  <si>
    <t>ASF</t>
  </si>
  <si>
    <t>Salida a medio familiar con su referente Danilo Castillo desde el dia 23/12/2023</t>
  </si>
  <si>
    <t>OK</t>
  </si>
  <si>
    <t>RPF</t>
  </si>
  <si>
    <t>Retorna de salida a medio familiar con su referente Danilo Castillo desde el dia 25/12/2023 al 23/12/2023</t>
  </si>
  <si>
    <t>ESTADO</t>
  </si>
  <si>
    <t>EF</t>
  </si>
  <si>
    <t xml:space="preserve">Pendiente certificado de defuncion por medicina legal </t>
  </si>
  <si>
    <t>FINAL 4 NOV. - 7:46 PM</t>
  </si>
  <si>
    <t>TOTAL DIAS DE NOVEDAD</t>
  </si>
  <si>
    <t xml:space="preserve">ANGELA FAJARDO </t>
  </si>
  <si>
    <t xml:space="preserve">LADY ROCIO COJO GUATAME </t>
  </si>
  <si>
    <t>JAVIER AUGUSTO CUBIDES QUITIÁN</t>
  </si>
  <si>
    <t>NOMBRE COORDINADOR (A)
UNIDAD OPERATIVA</t>
  </si>
  <si>
    <t>NOMBRE PROFESIONAL QUE REPORTA
UNIDAD OPERATIVA</t>
  </si>
  <si>
    <t>NOMBRE RESPONSABLE DIGITADOR SIRBE</t>
  </si>
  <si>
    <t>FIRMA COORDINADOR (A)</t>
  </si>
  <si>
    <t>FIRMA PROFESIONAL QUE REPORTA</t>
  </si>
  <si>
    <t xml:space="preserve">FIRMA RESPONSABLE DIGITADOR SIRBE </t>
  </si>
  <si>
    <t>ANOTACIONES:</t>
  </si>
  <si>
    <t>Total Costos Variables Mes: Octubre</t>
  </si>
  <si>
    <t>Recursos No Ejecutados Costos fijos Talento humano- Mes: Octubre</t>
  </si>
  <si>
    <t>Gineth	Viviana Penagos Londoño // Tecnico operativo // Retiro en noviembre 27// Por valor de $ 259.624</t>
  </si>
  <si>
    <t xml:space="preserve">Luz Aracelly Aranzazu Orozco // Operario-a de cocina // retira en noviembre 01 // por valor de $ 2.136.652 </t>
  </si>
  <si>
    <t>Kelly Xiomara Murillo Sandoval // Operario-a de cocina // retira en noviembre 09 // por un valor de $ 1.547.231</t>
  </si>
  <si>
    <t>Zuleima Maria Caly Gaibao // Auxiliar servicios generales // Traslada de hogar del 01 al 15 de noviembre // por un valor de $ 663.099</t>
  </si>
  <si>
    <t>Katerin Leguia Mejia //  Auxiliar  servicios generales // Retira en noviembre 25 // por un valor de $ 368.388</t>
  </si>
  <si>
    <t>Recursos No Ejecutados Costos Fijos- Mes: Octubre</t>
  </si>
  <si>
    <t>Bienes consumibles</t>
  </si>
  <si>
    <t>Elementos de aseo institucional</t>
  </si>
  <si>
    <t>Recursos No Ejecutados costos por variables- Mes: Octubre</t>
  </si>
  <si>
    <t>NOVIEMBRE DE 2023</t>
  </si>
  <si>
    <t xml:space="preserve">HOGAR LA MACARENA </t>
  </si>
  <si>
    <t>Dependencia Severa</t>
  </si>
  <si>
    <t>FINAL 0 NOV. - 7:23 PM</t>
  </si>
  <si>
    <t xml:space="preserve">ANA PAULINA FORERO VELASQUEZ </t>
  </si>
  <si>
    <t>FHSA- CENTRO COMUNIDAD DE CUIDADO LA MACARENA-CHÍA</t>
  </si>
  <si>
    <t>1 AL 31 DE DICIEMBRE 2023</t>
  </si>
  <si>
    <t xml:space="preserve">Fallecimiento en comunidad de cuidado el 29/12/2023 Pendiente certificado de defuncion por medicina legal </t>
  </si>
  <si>
    <t>Salida a medio familiar con su referente Danilo Castillo desde el dia 23/12/2023 al 25/12/2023</t>
  </si>
  <si>
    <t>1 AL 30 DE NOVIEMBRE 2023</t>
  </si>
  <si>
    <t>Aporte</t>
  </si>
  <si>
    <t>Entregas</t>
  </si>
  <si>
    <t xml:space="preserve">Total </t>
  </si>
  <si>
    <t>SDIS</t>
  </si>
  <si>
    <t>ASOCIADO</t>
  </si>
  <si>
    <t>MAYO DE 2023</t>
  </si>
  <si>
    <t xml:space="preserve">San Francisco de Asis </t>
  </si>
  <si>
    <t>Hogar La Macarena</t>
  </si>
  <si>
    <t>SEGUIMIENTO</t>
  </si>
  <si>
    <t>ICT</t>
  </si>
  <si>
    <t>IS</t>
  </si>
  <si>
    <t>RIH</t>
  </si>
  <si>
    <t>PERSONA MAYOR CON AUTORIZACIÓN DE SALIDA A MEDIO SOCIAL EL DÍA 10/05/2023</t>
  </si>
  <si>
    <t>EAI</t>
  </si>
  <si>
    <t>PERSONA MAYOR QUE EGRESA DEL SERVICIO EL DÍA 13/05/2023, POR "AUSENCIA EN EL SERVICIO SIN JUSTIFICACIÓN DURANTE 72 HORAS".</t>
  </si>
  <si>
    <t>ANA PAULINA FORERO VELASQUEZ</t>
  </si>
  <si>
    <t>1 AL 30  DE ABRIL 2023</t>
  </si>
  <si>
    <t xml:space="preserve">P </t>
  </si>
  <si>
    <t>F</t>
  </si>
  <si>
    <t>Fallecimiento persona mayor, en la comunidad de cuidado el dia 29/04/2023 N de certificado de defuncion: 23045920243524</t>
  </si>
  <si>
    <t xml:space="preserve">                                                                                                                                                                                                                                                                                                                                                                                                                                                                                                                                                                                                                                                                                                                                                                                                                                                                                                                                                                                                                                                                                                                                                                                                                                                                                                                                                                                                                                                                                                                                                                                                                                                                                                                                                                                                                                                                                                                                                                                                                                                                                                                                                                                                                                                                                                                                                                                                                                                                                                                                                                                                                                                                                                                                                                                                                                                                                                                                                                                                                                                                                                                                                                                                                                                                                                                                                                                                                                                                                                                                                                                                                                                                                                                                                                                                                                                                                                                                                                                                                                                                                                                                                                                                                                                                                                                                                                                                                                                                                                                                                                                                                                                                                                                                                                                                                                                                                                                                                                                                                                                                                                                                                                                                                                                                                                                                                                                                                                                                                                                                                                                                                                                                                                                                                                                                                                                                                                                                                                                                                                                                                                                                                                                                                                                                                                                                                                                                                                                                                                                                                                                                                                                                                                                                                                                                                                                                                                                                                                                                                                                                                                                                                                                                                                                                                                                                                                                                                                                                                                                                                                                                                                                                                                                                                                                                                                                                                                                              </t>
  </si>
  <si>
    <t xml:space="preserve">Se realiza salida a medio famiiar, en compañía de referente Jose Castillo 05/04/2023 se entregan recomendaciones durante la estancia </t>
  </si>
  <si>
    <t>Ingresa a hospitalizacion el 25/04/2023, egreso hospitalario el 26/04/2023</t>
  </si>
  <si>
    <t>Traslado de persona mayor a la comunidad de cuidado Corazon Inmaculado, Funza, por superacion de condiciones, de linea de atencion severa a linea de atencion moderada, el dia 14/04/2023</t>
  </si>
  <si>
    <t>Persona mayor que ingresa a hospitalizacion en el Hospital San Antonio de Chia. Dada de alta el 25/04/2023</t>
  </si>
  <si>
    <t>Traslado de persona mayor a la comunidad de cuidado Corazon Inmaculado, Funza, por superacion de condiciones, de linea de atencion severa a linea de atencion moderada, el dia 19/04/2023</t>
  </si>
  <si>
    <t>Traslado de persona mayor a la comunidad de cuidado Corazon Inmaculado, Funza, por superacion de condiciones, de linea de atencion severa a linea de atencion moderada, El dia 14/04/2023</t>
  </si>
  <si>
    <t>Traslado de persona mayor a la comunidad de cuidado Nazareth, Chinauta, por superacion de condiciones, de linea de atencion severa a linea de atencion moderada , El dia 14/04/2023</t>
  </si>
  <si>
    <t>Persona mayor con permiso para salida a medio familiar el 28/04/2023 regresa el 29/04/2023</t>
  </si>
  <si>
    <t>Traslado de persona mayor a la comunidad de cuidado Nazareth, Chinauta, por superacion de condiciones, de linea de atencion severa a linea de atencion moderada, El dia 14/04/2023</t>
  </si>
  <si>
    <t>Persona mayor que ingresa a la comunidad de cuidado La Macarena proveniente de Comunidad de cuidado Nazareth de Chinauta el 14/04/2023, en reemplazo de la persona mayor Cristina Parra</t>
  </si>
  <si>
    <t>Persona mayor que ingresa a la comunidad de cuidado La Macarena proveniente de Comunidad de cuidado Nazareth de Chinauta el 14/04/2023, en reemplazo de la persona mayor Mercedes Vargas.</t>
  </si>
  <si>
    <t>Persona mayor que ingresa a la comunidad de cuidado La Macarena proveniente de Comunidad de cuidado Corazon Inmaculado de Maria el 14/04/2023, en reemplazo de la persona mayor Olga Marina Hernandez.</t>
  </si>
  <si>
    <t>Persona mayor que ingresa a la comunidad de cuidado La Macarena proveniente de Comunidad de cuidado Corazon Inmaculado de Maria el 14/04/2023, en reemplazo de la persona mayor Cecilia Martinez de Cortes.</t>
  </si>
  <si>
    <t>Persona mayor que ingresa a la comunidad de cuidado La Macarena proveniente de Comunidad de cuidado Corazon Inmaculado de Maria  el 19/04/2023, en reemplazo de la persona mayor Jose Alvaro Ibañez.</t>
  </si>
  <si>
    <t>ARAGONES</t>
  </si>
  <si>
    <t>Persona mayor hospitalizado el 24/06/2022, continua hospitalizado .</t>
  </si>
  <si>
    <t>REINALDO</t>
  </si>
  <si>
    <t xml:space="preserve">IVITO </t>
  </si>
  <si>
    <t>FLOREZ</t>
  </si>
  <si>
    <t xml:space="preserve">Persona mayor hospitalizada el 7/06/2022, continua hospitalizado </t>
  </si>
  <si>
    <t>HEBERT</t>
  </si>
  <si>
    <t>BARAYA</t>
  </si>
  <si>
    <t>Persona mayor hospitalizado el dia 9/06/2022. Dado de alta de hospitalizacion el 13/06/2022</t>
  </si>
  <si>
    <t>Elementos emergencia COVID 19</t>
  </si>
  <si>
    <t>Rocio cantor  sanchez, Auxiliar de enfermeria, Incapacidad desde el 17 abril al 14 julio</t>
  </si>
  <si>
    <t>Recursos No Ejecutados Costos por REalizacion- Mes:</t>
  </si>
  <si>
    <t>Absorbentes</t>
  </si>
  <si>
    <t>Auxiliar de enfermerias</t>
  </si>
  <si>
    <t>Auxiliar de servicios generales</t>
  </si>
  <si>
    <t>Aeso institucional</t>
  </si>
  <si>
    <t>Servicios funerarios</t>
  </si>
  <si>
    <t>Aseo personal</t>
  </si>
  <si>
    <t xml:space="preserve"> </t>
  </si>
  <si>
    <t>ALCIRA</t>
  </si>
  <si>
    <t>ESPITIA</t>
  </si>
  <si>
    <t xml:space="preserve">Persona mayor que venia hospitalizada desde el 15 de enero de 2022, se realizo estudio de caso y se traslado a la Comunidad de Cuidado  Bosque Popular el 12 /05/2022 . Se entrega Hospitalizada. </t>
  </si>
  <si>
    <t>Persona mayor hospitalizada el 18/04/2022, dada de alta de hospitalización el 7/05/2022</t>
  </si>
  <si>
    <t>IBAÑEZ</t>
  </si>
  <si>
    <t>IVITO</t>
  </si>
  <si>
    <t xml:space="preserve">Persona mayor que ingresa el 12/05/2022, trasladada de la Comunidad de Cuidado Sibate </t>
  </si>
  <si>
    <t>Persona mayor hospitalizada el 11/05/2022 , dado de alta de hospitalización el 24/05/2022</t>
  </si>
  <si>
    <t>CRISTINA</t>
  </si>
  <si>
    <t>MIRIAM</t>
  </si>
  <si>
    <t>SOLER</t>
  </si>
  <si>
    <t>persona mayor que ingresa por emergencia   a la Comunidad de Cuidado Hogar Macarena dia 7 de mayo de 2022</t>
  </si>
  <si>
    <t>MARIO</t>
  </si>
  <si>
    <t>SUAREZ</t>
  </si>
  <si>
    <t>Persona mayor hospitaloizada el 18/04/2022, dada de alta el 3/05/2022. Fallece en el CCC macarena el dia 5/05/2022 certificdo defuncion 730613493</t>
  </si>
  <si>
    <t>Auxiliar de enfermeria</t>
  </si>
  <si>
    <t>Recursos No Ejecutados Costos por fijos- Mes:</t>
  </si>
  <si>
    <t>Yuleidys navaja aguas, nutricionista ingreso el 6 de mayo</t>
  </si>
  <si>
    <t xml:space="preserve">Vestuario </t>
  </si>
  <si>
    <t>Menor Valor Soportado en facturas del mes de Mayo en entrega de Vestuario</t>
  </si>
  <si>
    <t>Alimentos - Actividad Ludico Recreativa Suesca 20 Mayo</t>
  </si>
  <si>
    <t>Actividad Ludoco Recerativa Suesca del dia 20 de Mayo 2022 (63*$12,068)</t>
  </si>
  <si>
    <t>BARBARA</t>
  </si>
  <si>
    <t xml:space="preserve">GOMEZ </t>
  </si>
  <si>
    <t xml:space="preserve">Persona mayor trasladada el 20/04/2022 a linea de Atención Moderada CCC San Antonio por superacion de condiciones. </t>
  </si>
  <si>
    <t xml:space="preserve">Persona mayor hospitalizada el 18/04/2022, a la fecha continua hospitalizada </t>
  </si>
  <si>
    <t>JACINTO</t>
  </si>
  <si>
    <t>GUZMAN</t>
  </si>
  <si>
    <t xml:space="preserve">Persona mayor trasladada el 21/04/2022 a linea de Atención Moderada CCC Francisco y Clara  por superacion de condiciones. </t>
  </si>
  <si>
    <t xml:space="preserve">Persona mayor que ingreso al CCC Macarena el día 21/04/2022. Trasladada del CCC JJ Vargas </t>
  </si>
  <si>
    <t>Persona mayor hospitalizada el 27/03/2022, dada de alta de hospitalización el 1/04/2022</t>
  </si>
  <si>
    <t xml:space="preserve">Persona mayor hospitalizado  el 18/04/2022, aun continua hospitalizado </t>
  </si>
  <si>
    <t>Auxiliar de enfemaria</t>
  </si>
  <si>
    <t>Recursos No Ejecutados Otros Rubros, Costos fijos- Mes:</t>
  </si>
  <si>
    <t>Aseo institucional</t>
  </si>
  <si>
    <t>Aseo perosnal</t>
  </si>
  <si>
    <t>VICTOR</t>
  </si>
  <si>
    <t xml:space="preserve">CARDENAS  </t>
  </si>
  <si>
    <t>BEJARANO</t>
  </si>
  <si>
    <t>Persona mayor fallecida en el CCC Hogar Macarena el dia 1/03/2022. Certificado defunción N0 729723853</t>
  </si>
  <si>
    <t xml:space="preserve">Persona mayor que ingreso al CCC Macarena el dia 28/03/2022. Trasladada del CCC JJ Vargas </t>
  </si>
  <si>
    <t xml:space="preserve">Persona mayor que ingreso al CCC Macarena el dia 7/03/2022. Trasladada del CCC Bosque Popular </t>
  </si>
  <si>
    <t>GUILLERMO</t>
  </si>
  <si>
    <t>RAMOS</t>
  </si>
  <si>
    <t>JARAMILLO</t>
  </si>
  <si>
    <t>Persona mayor que se recibió en hospital Simón Bolívar el 8/11/2021, al inicio del covenio 10701 . Fallecio en Hospital el dia 7/03/2022.Certificado defunción No 730492758</t>
  </si>
  <si>
    <t xml:space="preserve">Persona mayor que ingresa al CCC Hogar Macarena el día 16/03/2022, trasladada de CCC Bosque Popular </t>
  </si>
  <si>
    <t xml:space="preserve">Persona mayor hospitalizada el 27/03/2022. A la fecha continua hospitalizada  </t>
  </si>
  <si>
    <t>ADELINA</t>
  </si>
  <si>
    <t>SIERRA</t>
  </si>
  <si>
    <t>ORTIZ</t>
  </si>
  <si>
    <t>Persona mayor que fallece el dia 22/03/2022 en el CCC Hogar Macarena . Certificado defunción No 730610660</t>
  </si>
  <si>
    <t>Persona mayor hospitalizada el dia 15/03/2022. Dado de alta de hospitalizacion el 28/03/2022</t>
  </si>
  <si>
    <t>N/A</t>
  </si>
  <si>
    <t xml:space="preserve">Auxiliar de enfermeria  </t>
  </si>
  <si>
    <t>auxiliar de servicios generales</t>
  </si>
  <si>
    <t xml:space="preserve">Bienes consumibles </t>
  </si>
  <si>
    <r>
      <t>PROCESO</t>
    </r>
    <r>
      <rPr>
        <b/>
        <sz val="10"/>
        <color theme="1"/>
        <rFont val="Arial"/>
        <family val="2"/>
      </rPr>
      <t xml:space="preserve"> PRESTACIÒN DE LOS SERVICIOS SOCIALES
FORMATO</t>
    </r>
    <r>
      <rPr>
        <b/>
        <sz val="10"/>
        <color theme="1"/>
        <rFont val="Arial"/>
        <family val="2"/>
      </rPr>
      <t xml:space="preserve"> LIQUIDACIÓ MENSUAL DE CUPOS 
CENTROS DE PROTECCIÓN SOCIAL</t>
    </r>
  </si>
  <si>
    <t>Versión: 0</t>
  </si>
  <si>
    <t>Fecha: Memo Int I2018072279 – 26/12/2018</t>
  </si>
  <si>
    <r>
      <rPr>
        <b/>
        <sz val="10"/>
        <rFont val="Arial"/>
        <family val="2"/>
      </rPr>
      <t>Proyecto de inversión:</t>
    </r>
    <r>
      <rPr>
        <b/>
        <sz val="10"/>
        <color rgb="FF00B0F0"/>
        <rFont val="Arial"/>
        <family val="2"/>
      </rPr>
      <t xml:space="preserve"> </t>
    </r>
    <r>
      <rPr>
        <b/>
        <i/>
        <sz val="10"/>
        <color theme="8"/>
        <rFont val="Arial"/>
        <family val="2"/>
      </rPr>
      <t>7770 “Compromiso con el Envejecimiento Activo y una Bogotá Cuidadora e Incluyente”</t>
    </r>
  </si>
  <si>
    <t>CENTRO DE PROTECCIÓN SOCIAL</t>
  </si>
  <si>
    <t>Nombre de la Unidad Operativa:</t>
  </si>
  <si>
    <t xml:space="preserve">Convenio de Asociación / Contrato No: </t>
  </si>
  <si>
    <t>del</t>
  </si>
  <si>
    <t>Días del mes</t>
  </si>
  <si>
    <t>Periodo de ejecución</t>
  </si>
  <si>
    <t>Alimentos</t>
  </si>
  <si>
    <t>No. Días</t>
  </si>
  <si>
    <t xml:space="preserve">BARRETO  </t>
  </si>
  <si>
    <t>TRANSITO</t>
  </si>
  <si>
    <t>Persona mayor fallecida en el CCC Macarena el día 12/02/2022.Certificado defunción No 729723846</t>
  </si>
  <si>
    <t xml:space="preserve">Persona mayor que venia Hospitalizada desde 15/ 01/2022,continua hospitalizada . </t>
  </si>
  <si>
    <t>Persona mayor hospitalizado el dia 12/02/2022 , dado de alta el día 21/02/2022</t>
  </si>
  <si>
    <t xml:space="preserve">Persona mayor que ingresa al CCC MACARENA el dia 15/02/2022, traslado de CCC Bosque Popular </t>
  </si>
  <si>
    <t xml:space="preserve">Persona mayor que ingreso a CCC Macarena el dia 11/02/2022, traslado de CCC Gratitud. </t>
  </si>
  <si>
    <t>Persona mayor que se recibió en hospital Simón Bolívar el 8/11/2021, al inicio del covenio 10701 . A la fecha continua hospitalizado .</t>
  </si>
  <si>
    <t>Persona mayor Hospitalizada desde 17/02/2022, dado de alta de hospitalizacion el 24/02/2022</t>
  </si>
  <si>
    <t xml:space="preserve">SIERRA </t>
  </si>
  <si>
    <t xml:space="preserve">GUERRERO </t>
  </si>
  <si>
    <t>Persona mayor que venia hospitalizado desde el dia 30/01/2022, fallece el dia 2/02/2022 en el CCC Hogar Macarena .Acta defunción No 729723419</t>
  </si>
  <si>
    <t>Persona mayor que venia hospitalizada desde dia 18/01/2022, dada de alta de hospitalización el dia 11/02/2022 .</t>
  </si>
  <si>
    <t>Persona mayor que venia hospitalizado desde el dia 26/01/2022, dado de alta el día 1/02/2022. Nuevamente hospitalizado el dia 11/02/2022 ,dado de alta el  21/02/2022</t>
  </si>
  <si>
    <t>Recursos No Ejecutados Mes:</t>
  </si>
  <si>
    <t>Total Absorbentes y otros elementos de cuidado.</t>
  </si>
  <si>
    <t xml:space="preserve">Recursos No Ejecutados otros costos fijos: </t>
  </si>
  <si>
    <t>Valor soportado</t>
  </si>
  <si>
    <t>Auxiliar de enfermeria,  operario de cocina y auxiliar de servicios generales</t>
  </si>
  <si>
    <t>En caso de No ejecutarse costos por realización, registre: en el presente periodo no se ejecutaron costos por realización en el caso contrario diligencie los valores de la tabla y deje este espacio en blanco.</t>
  </si>
  <si>
    <t xml:space="preserve">Recursos No Ejecutados Mes </t>
  </si>
  <si>
    <t xml:space="preserve">Valor Facturas </t>
  </si>
  <si>
    <t>OSCAR EDUARDO ORRGEO</t>
  </si>
  <si>
    <t>Nombre y apellidos</t>
  </si>
  <si>
    <t>ANGELA VIRGINIA FAJARDO</t>
  </si>
  <si>
    <t xml:space="preserve">Vo.Bo.  </t>
  </si>
  <si>
    <t>Apoyo a la supervisión</t>
  </si>
  <si>
    <r>
      <t xml:space="preserve">NOTA 1: </t>
    </r>
    <r>
      <rPr>
        <sz val="10"/>
        <color theme="1"/>
        <rFont val="Arial"/>
        <family val="2"/>
      </rPr>
      <t>El valor descontado por Novedades corresponde a los días de ausencia de las personas mayores (hospitalización, salida al medio familia y social) por el costo de Alimentos Día.</t>
    </r>
  </si>
  <si>
    <r>
      <t>NOTA 2:</t>
    </r>
    <r>
      <rPr>
        <sz val="10"/>
        <color theme="1"/>
        <rFont val="Arial"/>
        <family val="2"/>
      </rPr>
      <t xml:space="preserve"> La liquidación realizada en esta plantilla, corresponde a lo establecido en la CLÁUSULA SÉPTIMA – DESEMBOLSOS del convenio publicado en la plataforma SECOP II</t>
    </r>
  </si>
  <si>
    <r>
      <t xml:space="preserve">NOTA 3: </t>
    </r>
    <r>
      <rPr>
        <sz val="10"/>
        <color theme="1"/>
        <rFont val="Arial"/>
        <family val="2"/>
      </rPr>
      <t>Todas las  modificaciones, ajustes o actualizaciones serán realizadas por el Asociado.</t>
    </r>
  </si>
  <si>
    <r>
      <t xml:space="preserve">NOTA 4: </t>
    </r>
    <r>
      <rPr>
        <sz val="10"/>
        <color theme="1"/>
        <rFont val="Arial"/>
        <family val="2"/>
      </rPr>
      <t xml:space="preserve">La información registrada en el presente documento es responsabilidad de las personas firmantes. </t>
    </r>
  </si>
  <si>
    <t>Vestuario - Mayor valor pagado en Enero 2022</t>
  </si>
  <si>
    <t>Recursos No Ejecutados Mes Talento Humano:</t>
  </si>
  <si>
    <t>Luz aracelly aranzazu orozco, auxiliar de cocina ingreso el 5 de febrero a reemplezar a linda moreno</t>
  </si>
  <si>
    <t>ALVAREZ</t>
  </si>
  <si>
    <t>Persona mayor que fallecio en el CCC Hogar Macarena el dia 26/01/2022. Certificado defuncion No 729723038</t>
  </si>
  <si>
    <t>Permiso de salida con referente familiar el 1/01/2022,regreso 5/01/2022 al CCC Hogar Macarena.</t>
  </si>
  <si>
    <t>Persona mayor que ingresa al CCC Macarena el día 27/01/2022 por traslado de CCC .</t>
  </si>
  <si>
    <t>Persona mayor Hospitalizado desde el 13/12/2021. Dado de alto del 02/01/2022.
Hospitalizado desde el 15/01/2022 y dado de alta el 16/01/2022</t>
  </si>
  <si>
    <t>CRISTANCHO</t>
  </si>
  <si>
    <t>VALBUENA</t>
  </si>
  <si>
    <t>FLAMINIO</t>
  </si>
  <si>
    <t xml:space="preserve">Persona mayor que fallecio en el Centro Comunidad de Cuidado el dia 26/01/2022 </t>
  </si>
  <si>
    <t xml:space="preserve">Persona mayor Hospitalizada desde 15/ 01/2022,continua hospitalizada . </t>
  </si>
  <si>
    <t>Persona mayor que ingresa al Centro Comunidad de Cuidado el dia 26/01/2022 por traslado de CCC.</t>
  </si>
  <si>
    <t>LIZARAZO</t>
  </si>
  <si>
    <t>JUAN</t>
  </si>
  <si>
    <t>DE JESUS</t>
  </si>
  <si>
    <t>Fallecimiento de la persona mayor en el Centro Comunidad de Cuidado el día  4/01/2022 . Cerficado defunción No 729598905</t>
  </si>
  <si>
    <t xml:space="preserve">OICATA </t>
  </si>
  <si>
    <t xml:space="preserve">Persona mayor hospitalizada el 24/01/2022.  Fallece el dia 25/01/2022 en hospital. No certificado defunción 729723344  </t>
  </si>
  <si>
    <t>PEÑA</t>
  </si>
  <si>
    <t>ELSA</t>
  </si>
  <si>
    <t xml:space="preserve">BEATRIZ </t>
  </si>
  <si>
    <t>Fallecimiento de la persona mayor en el Centro Comunidad de Cuidado el dia 7/01/2022. No Certificado defuncion 729722790</t>
  </si>
  <si>
    <t xml:space="preserve">Persona mayor que ingresa al CCC Macarena el día 28/01/2022. Ingreso Directo. </t>
  </si>
  <si>
    <t>Persona mayor que Ingreso al Centro comunidad de cuidado el dia 12/01/2022  por traslado de CCC</t>
  </si>
  <si>
    <t xml:space="preserve">Persona mayor hospitalizada desde el dia 3/01/2022 ,dada de alta el 4/01/2022. </t>
  </si>
  <si>
    <t>Persona mayor que ingresa al Centro comunidad de Cuidado , el dia 7/01/2022, ingreso  Directo . Hospitalizado el dia 30/01/2022</t>
  </si>
  <si>
    <t>Persona mayor Hospitalizada desde el dia 18/01/2022. Continua hospitalizada .</t>
  </si>
  <si>
    <t xml:space="preserve">Persona mayor hospitalizada el dia 26/01/2022. Continua hospirtalizada. </t>
  </si>
  <si>
    <t>Elementos de aseo intitucional</t>
  </si>
  <si>
    <t>Talento humano</t>
  </si>
  <si>
    <t>Recursos variables  No Ejecutados Mes:</t>
  </si>
  <si>
    <t>Elementos de aseo personal</t>
  </si>
  <si>
    <t>Julian  alberto charry gonzalez auxiliar de enfermeria ingreso el 17 de enero, reemplazando el retiro de iris obregon</t>
  </si>
  <si>
    <t>Angela rocio choachi  cubides auxiliar de enfermeria ingreso el 5 de enero a reemplazar a enadis galvan</t>
  </si>
  <si>
    <t>Diana carolina gomez hormaza, auxiliar de servicio general , ingreso el 5 reemplazando retiro sandra escobar</t>
  </si>
  <si>
    <t>Instrucciones de diligenciamiento</t>
  </si>
  <si>
    <r>
      <rPr>
        <b/>
        <sz val="11"/>
        <rFont val="Arial"/>
        <family val="2"/>
      </rPr>
      <t>Nota:</t>
    </r>
    <r>
      <rPr>
        <sz val="11"/>
        <rFont val="Arial"/>
        <family val="2"/>
      </rPr>
      <t xml:space="preserve"> Algunos espacios se encuentran formulados; por lo tanto, se recomienda no realizarles modificaciones.</t>
    </r>
  </si>
  <si>
    <t>El tipo de letra a utilizar es Arial tamaño 11 puntos.</t>
  </si>
  <si>
    <t>Registre el nombre del proyecto de inversión correspondiente</t>
  </si>
  <si>
    <t>Escriba el nombre del servicio correspondiente.</t>
  </si>
  <si>
    <t>Registre el nombre de la unidad operativa.</t>
  </si>
  <si>
    <t>Registre el nombre del Asociado o Contratista tal cual como se relacionó en los clausulados del convenio o contrato interadministrativo celebrado.</t>
  </si>
  <si>
    <t>Registre el número del Convenio de Asociación o Contrato interadministrativo.</t>
  </si>
  <si>
    <t>del año</t>
  </si>
  <si>
    <t>Registre el año del convenio</t>
  </si>
  <si>
    <t xml:space="preserve">Este espacio se encuentra formulado y calcula los días del mes de ejecución. (En este recuadro no se debe diligenciar ningún dato debido a la formulación de la celda). </t>
  </si>
  <si>
    <t>Registre el número de la cobertura estipulada en la estructura de costo.</t>
  </si>
  <si>
    <t>Registre la misma fecha que se incluye en el informe de gestión que se radica mes vencido ante la Subdirección para la Vejez .</t>
  </si>
  <si>
    <t>Por favor revisar  la instrucción</t>
  </si>
  <si>
    <t>Diligencie de acuerdo con la estructura de costos acorde a la modalidad de contratación.</t>
  </si>
  <si>
    <t>N°:</t>
  </si>
  <si>
    <t xml:space="preserve">Registre el numero consecutivo de acuerdo con el cupo de la unidad operativa y agregar las filas teniendo necesarias según el cupo </t>
  </si>
  <si>
    <t>Nombres:</t>
  </si>
  <si>
    <t>Diligencie en cada ítem el primer Nombre, seguido del segundo (si lo tiene). de cada una de las personas mayores atendidas durante el periodo de ejecución, tal como se encuentra registrado en el documento de identidad de la persona mayor.</t>
  </si>
  <si>
    <t>Apellidos:</t>
  </si>
  <si>
    <t>Registre en cada ítem el primer apellido, seguido del segundo (si lo tiene), de cada una de las personas mayores atendidas durante el periodo le ejecución, tal como se encuentra registrado en el documento de identidad de la persona mayor.</t>
  </si>
  <si>
    <t>Identificación:</t>
  </si>
  <si>
    <t>Registre el número de identificación de cada una de las personas mayores atendidas durante el periodo le ejecución.</t>
  </si>
  <si>
    <t>Costos Variable - Días de atención:</t>
  </si>
  <si>
    <t>Relacione los días de atención o servicio realmente prestado a cada una de las personas mayores, teniendo en cuenta lo siguiente:
● En caso de fallecimiento: Se relacionará el día de fallecimiento ya que se cuenta la prestación del servicio (Gestiones de trámites funerarios y acompañamiento a red familiar y/o social).
● En caso de traslado: El día del traslado no se podrá reportar como día atendido, toda vez que quien debe incluirlo será la otra unidad operativa a la que fue trasladada la persona mayor.   
● En caso de Ingreso: El día del ingreso deberá reportarse como día de atención por parte de la unidad operativa que reciba la persona mayor.
● En caso de egreso por retiro voluntario, evasión del servicio o Reintegro familiar): El día del egreso se incluirá siempre y cuando en ese mismo día  no se presente ningún ingreso por parte de otra persona mayor.</t>
  </si>
  <si>
    <t>Costos Variable - Valor:</t>
  </si>
  <si>
    <t xml:space="preserve">Este espacio se encuentra formulado y calcula el valor de costo variable por persona de acuerdo con los clausulados.  (En este recuadro no se debe diligenciar ningún dato debido a la formulación de la celda). </t>
  </si>
  <si>
    <t>Novedades - N°. Días:</t>
  </si>
  <si>
    <t xml:space="preserve">En este espacio diligencie los días de novedades que se presentan con las por personas mayores de acuerdo con el siguiente criterio:
● Hospitalización, salida a medio social y familiar: Los días a relacionar cuentan a partir de la fecha de orden de hospitalización o salida al medio social o familiar según acta de salida.  El día del ingreso al Centro no deberá relacionarse para que no se tome como recurso no ejecutado en el rubro de alimentos.  </t>
  </si>
  <si>
    <t>Novedades - Valor:</t>
  </si>
  <si>
    <t>Este espacio se encuentra formulado y calcula automáticamente el recurso no ejecutado del rubro de alimentos por novedad reportada.</t>
  </si>
  <si>
    <t>Total Costo Variable:</t>
  </si>
  <si>
    <t>Este espacio se encuentra formulado y calcula el total de rubro de costos variables de acuerdo con los clausulados.</t>
  </si>
  <si>
    <t>Descripción de la Novedad:</t>
  </si>
  <si>
    <t>Describa de manera especifica la novedad que presentó la persona mayor en la prestación del servicio, en caso de no presentar novedad, dejar el espacio sin diligenciar.</t>
  </si>
  <si>
    <t>Total:</t>
  </si>
  <si>
    <t>Estos espacios se encuentran formulados y realiza la suma total de cada una de las columnas.</t>
  </si>
  <si>
    <t>Total Días Cupos No Utilizados:</t>
  </si>
  <si>
    <t>Este espacio se encuentra formulado y calcula el total de cupos no atendidos durante el periodo de ejecución.</t>
  </si>
  <si>
    <t>Rubro - Total Elementos de Aseo Personal</t>
  </si>
  <si>
    <t>Registre la cantidad de elementos entregados de acuerdo a los cupos utilizados, los cuales corresponden a la cantidad de personas por los días del mes a los cuales se les entrego elementos de aseo personal.</t>
  </si>
  <si>
    <t>Rubro - Total Absorbentes</t>
  </si>
  <si>
    <t>Registre la cantidad de elementos entregados a reconocer por la SDIS durante el mes, de acuerdo a la modalidad de atención (moderada o severa)</t>
  </si>
  <si>
    <t>Rubro - Total Alimentos</t>
  </si>
  <si>
    <t>Registre la cantidad de alimentos entregados durante el mes, de acuerdo a la modalidad de atención (moderada o severa)</t>
  </si>
  <si>
    <t>Este espacio se encuentra formulado y calcula el valor de los días</t>
  </si>
  <si>
    <t>Este espacio se encuentra formulado y calcula el total de rubro de costos fijos de acuerdo con los clausulados.</t>
  </si>
  <si>
    <t>Recursos no Ejecutado Mes</t>
  </si>
  <si>
    <t>Este espacio se encuentra formulado y corresponde a los recursos no ejecutado mes</t>
  </si>
  <si>
    <t>Costos por realización Mes:</t>
  </si>
  <si>
    <t>Este espacio se encuentra formulado y trae el valor de los costos por realización del mes</t>
  </si>
  <si>
    <t>Este espacio se encuentra formulado y realiza la suma del Costo Fijo Total más Costos Variable Total, Menos los Recursos No Ejecutados, mas los Costos por Realización.</t>
  </si>
  <si>
    <t>En este espacio se debe relacionar los recursos que no ejecutaron de acuerdo con el rubro costos fijos- talento humano establecidos en la estructura de costos.</t>
  </si>
  <si>
    <t>Numero consecutivo, agregar filas en caso de requerirse</t>
  </si>
  <si>
    <t>Descripción:</t>
  </si>
  <si>
    <t>Registrar el perfil del talento humano que presenta novedad y el tipo de novedad. (ejemplo: incapacidad, retiro, vacancia, entre otros)</t>
  </si>
  <si>
    <t>Días:</t>
  </si>
  <si>
    <t>Registrar el número de días de la novedad</t>
  </si>
  <si>
    <t>Valor día:</t>
  </si>
  <si>
    <t>Registrar el valor del día del perfil de la novedad conforme a la estructura de costos.</t>
  </si>
  <si>
    <t>Este espacio se encuentra formulado y calcula el valor de los días con novedad del talento humano</t>
  </si>
  <si>
    <t xml:space="preserve">Costos por realización Mes: falta información </t>
  </si>
  <si>
    <t>Rubro:</t>
  </si>
  <si>
    <t>Registre el rubro del costo por realización (Vestuario, elementos Covid 19)</t>
  </si>
  <si>
    <t>Valor:</t>
  </si>
  <si>
    <t xml:space="preserve">Registre el valor soportado en facturas </t>
  </si>
  <si>
    <t>Este espacio se encuentra formulado y calcula el valor del total de los Costos por Realización Mes:</t>
  </si>
  <si>
    <t>Recursos No Ejecutados Otros Rubros, costos fijos- Mes:</t>
  </si>
  <si>
    <t>En este espacio se debe relacionar los recursos que no ejecutaron en otros rubros-costos fijos de acuerdo con lo establecidos en la estructura de costos.</t>
  </si>
  <si>
    <t>Número consecutivo, agregar filas en caso de requerirse</t>
  </si>
  <si>
    <t>Registre el rubro que presenta novedad o descuento</t>
  </si>
  <si>
    <t>Promedio mensual:</t>
  </si>
  <si>
    <t>Registre el promedio mensual según estructura de costos</t>
  </si>
  <si>
    <t>Valor soportado (facturas -cuentas de cobro):</t>
  </si>
  <si>
    <t>Registre el valor total de las facturas que soportan el rubro</t>
  </si>
  <si>
    <t>Diferencia:</t>
  </si>
  <si>
    <t>Este espacio se encuentra formulado y corresponde a la diferencia entre el promedio mensual y el valor soportado</t>
  </si>
  <si>
    <t>Este espacio se encuentra formulado y calcula el valor del total de los Recursos no Ejecutados Otros Rubros, costos fijos- Mes:</t>
  </si>
  <si>
    <t>En este espacio se debe relacionar los recursos que no ejecutaron en costos variables de acuerdo con lo establecidos en la estructura de costos.</t>
  </si>
  <si>
    <t>Registrar el rubro que presenta novedad o descuento</t>
  </si>
  <si>
    <t>Registrar el promedio mensual según estructura de costos</t>
  </si>
  <si>
    <t>Valor soportado, facturas -Cuentas de cobro:</t>
  </si>
  <si>
    <t>Registrar el valor total de las facturas que soportan el rubro</t>
  </si>
  <si>
    <t>Este espacio se encuentra formulado y calcula el valor del total de los Recursos no Ejecutados costos Variables- Mes</t>
  </si>
  <si>
    <t>Firma</t>
  </si>
  <si>
    <t>Registrar la Firma del Representante Legal</t>
  </si>
  <si>
    <t xml:space="preserve">Nombres y apellidos Representante Legal </t>
  </si>
  <si>
    <t>Registre los nombres y apellidos completos del Representante Legal de la Unidad Operativa</t>
  </si>
  <si>
    <t>Registrar la Firma del Revisor Fiscal - Contador</t>
  </si>
  <si>
    <t xml:space="preserve">Nombres y apellidos Revisor fiscal  -  Contador </t>
  </si>
  <si>
    <t>Registre los nombres y apellidos completos del Revisor fiscal- contador</t>
  </si>
  <si>
    <t>Registre la firma de la persona que da el Visto Bueno de la SDIS</t>
  </si>
  <si>
    <t>Nombres y apellidos Vo.Bo.  SDIS</t>
  </si>
  <si>
    <t>Registre los nombres y apellidos completos  la persona que da el Visto Bueno de la SDIS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</si>
</sst>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quot;* #,##0.00_);_(&quot;$&quot;* \(#,##0.00\);_(&quot;$&quot;* &quot;-&quot;??_);_(@_)"/>
    <numFmt numFmtId="43" formatCode="_(* #,##0.00_);_(* \(#,##0.00\);_(* &quot;-&quot;??_);_(@_)"/>
    <numFmt numFmtId="164" formatCode="&quot;$&quot;\ #,##0;[Red]\-&quot;$&quot;\ #,##0"/>
    <numFmt numFmtId="165" formatCode="_-&quot;$&quot;\ * #,##0_-;\-&quot;$&quot;\ * #,##0_-;_-&quot;$&quot;\ * &quot;-&quot;_-;_-@_-"/>
    <numFmt numFmtId="166" formatCode="_-* #,##0_-;\-* #,##0_-;_-* &quot;-&quot;_-;_-@_-"/>
    <numFmt numFmtId="167" formatCode="_-&quot;$&quot;\ * #,##0.00_-;\-&quot;$&quot;\ * #,##0.00_-;_-&quot;$&quot;\ * &quot;-&quot;??_-;_-@_-"/>
    <numFmt numFmtId="168" formatCode="_-* #,##0.00_-;\-* #,##0.00_-;_-* &quot;-&quot;??_-;_-@_-"/>
    <numFmt numFmtId="169" formatCode="_-* #,##0.00\ _€_-;\-* #,##0.00\ _€_-;_-* &quot;-&quot;??\ _€_-;_-@_-"/>
    <numFmt numFmtId="170" formatCode="_-&quot;$&quot;* #,##0_-;\-&quot;$&quot;* #,##0_-;_-&quot;$&quot;* &quot;-&quot;_-;_-@_-"/>
    <numFmt numFmtId="171" formatCode="_-&quot;$&quot;* #,##0.00_-;\-&quot;$&quot;* #,##0.00_-;_-&quot;$&quot;* &quot;-&quot;??_-;_-@_-"/>
    <numFmt numFmtId="172" formatCode="_(&quot;$&quot;\ * #,##0.00_);_(&quot;$&quot;\ * \(#,##0.00\);_(&quot;$&quot;\ * &quot;-&quot;??_);_(@_)"/>
    <numFmt numFmtId="173" formatCode="_(&quot;$&quot;\ * #,##0_);_(&quot;$&quot;\ * \(#,##0\);_(&quot;$&quot;\ * &quot;-&quot;??_);_(@_)"/>
    <numFmt numFmtId="174" formatCode="[$-409]d/mmm/yyyy;@"/>
    <numFmt numFmtId="175" formatCode="_(* #,##0_);_(* \(#,##0\);_(* &quot;-&quot;??_);_(@_)"/>
    <numFmt numFmtId="176" formatCode="_-&quot;$&quot;* #,##0_-;\-&quot;$&quot;* #,##0_-;_-&quot;$&quot;* &quot;-&quot;??_-;_-@_-"/>
    <numFmt numFmtId="177" formatCode="_-&quot;$&quot;\ * #,##0_-;\-&quot;$&quot;\ * #,##0_-;_-&quot;$&quot;\ * &quot;-&quot;??_-;_-@_-"/>
    <numFmt numFmtId="178" formatCode="_-* #,##0.0_-;\-* #,##0.0_-;_-* &quot;-&quot;??_-;_-@_-"/>
    <numFmt numFmtId="179" formatCode="_-&quot;$&quot;* #,##0_-;\-&quot;$&quot;* #,##0_-;_-&quot;$&quot;* &quot;-&quot;??_-;_-@"/>
    <numFmt numFmtId="180" formatCode="_-* #,##0_-;\-* #,##0_-;_-* &quot;-&quot;??_-;_-@_-"/>
    <numFmt numFmtId="181" formatCode="&quot;$&quot;\ #,##0"/>
    <numFmt numFmtId="182" formatCode="[$-240A]d&quot; de &quot;mmmm&quot; de &quot;yyyy;@"/>
    <numFmt numFmtId="183" formatCode="[$-240A]d&quot; de &quot;mmmm&quot; de &quot;yyyy"/>
  </numFmts>
  <fonts count="85">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9"/>
      <color indexed="81"/>
      <name val="Tahoma"/>
      <family val="2"/>
    </font>
    <font>
      <sz val="9"/>
      <name val="Arial"/>
      <family val="2"/>
    </font>
    <font>
      <sz val="11"/>
      <color theme="1"/>
      <name val="Arial"/>
      <family val="2"/>
    </font>
    <font>
      <sz val="11"/>
      <name val="Arial"/>
      <family val="2"/>
    </font>
    <font>
      <b/>
      <sz val="11"/>
      <name val="Arial"/>
      <family val="2"/>
    </font>
    <font>
      <sz val="9"/>
      <color rgb="FF00B0F0"/>
      <name val="Arial"/>
      <family val="2"/>
    </font>
    <font>
      <b/>
      <sz val="10"/>
      <color theme="0" tint="-0.34998626667073579"/>
      <name val="Arial"/>
      <family val="2"/>
    </font>
    <font>
      <b/>
      <sz val="10"/>
      <color theme="0" tint="-0.249977111117893"/>
      <name val="Arial"/>
      <family val="2"/>
    </font>
    <font>
      <b/>
      <sz val="11"/>
      <color rgb="FF00B050"/>
      <name val="Arial"/>
      <family val="2"/>
    </font>
    <font>
      <sz val="10"/>
      <color indexed="8"/>
      <name val="Arial"/>
      <family val="2"/>
    </font>
    <font>
      <sz val="10"/>
      <color theme="1"/>
      <name val="Arial"/>
      <family val="2"/>
    </font>
    <font>
      <b/>
      <sz val="10"/>
      <color theme="1"/>
      <name val="Arial"/>
      <family val="2"/>
    </font>
    <font>
      <b/>
      <sz val="10"/>
      <color rgb="FF00B0F0"/>
      <name val="Arial"/>
      <family val="2"/>
    </font>
    <font>
      <b/>
      <sz val="10"/>
      <name val="Arial"/>
      <family val="2"/>
    </font>
    <font>
      <b/>
      <i/>
      <sz val="10"/>
      <color theme="8"/>
      <name val="Arial"/>
      <family val="2"/>
    </font>
    <font>
      <b/>
      <sz val="10"/>
      <color rgb="FFFF0000"/>
      <name val="Arial"/>
      <family val="2"/>
    </font>
    <font>
      <sz val="10"/>
      <color rgb="FF000000"/>
      <name val="Arial"/>
      <family val="2"/>
    </font>
    <font>
      <sz val="11"/>
      <color rgb="FF000000"/>
      <name val="Arial"/>
      <family val="2"/>
    </font>
    <font>
      <sz val="9"/>
      <color rgb="FF000000"/>
      <name val="Arial"/>
      <family val="2"/>
    </font>
    <font>
      <sz val="11"/>
      <color rgb="FF222222"/>
      <name val="Arial"/>
      <family val="2"/>
    </font>
    <font>
      <sz val="10"/>
      <color rgb="FFFF0000"/>
      <name val="Arial"/>
      <family val="2"/>
    </font>
    <font>
      <sz val="9"/>
      <color theme="1"/>
      <name val="Arial"/>
      <family val="2"/>
    </font>
    <font>
      <sz val="8"/>
      <color theme="8"/>
      <name val="Arial"/>
      <family val="2"/>
    </font>
    <font>
      <sz val="9"/>
      <name val="Calibri "/>
    </font>
    <font>
      <b/>
      <sz val="10"/>
      <color theme="0" tint="-0.14999847407452621"/>
      <name val="Arial"/>
      <family val="2"/>
    </font>
    <font>
      <b/>
      <sz val="10"/>
      <color theme="8"/>
      <name val="Arial"/>
      <family val="2"/>
    </font>
    <font>
      <b/>
      <sz val="9"/>
      <color rgb="FF000000"/>
      <name val="Tahoma"/>
      <family val="2"/>
    </font>
    <font>
      <sz val="9"/>
      <color rgb="FF000000"/>
      <name val="Tahoma"/>
      <family val="2"/>
    </font>
    <font>
      <sz val="11"/>
      <color rgb="FF000000"/>
      <name val="Calibri"/>
      <family val="2"/>
    </font>
    <font>
      <sz val="10"/>
      <color theme="0"/>
      <name val="Arial"/>
      <family val="2"/>
    </font>
    <font>
      <sz val="9"/>
      <color theme="0"/>
      <name val="Arial"/>
      <family val="2"/>
    </font>
    <font>
      <sz val="8"/>
      <color theme="1"/>
      <name val="Arial"/>
      <family val="2"/>
    </font>
    <font>
      <b/>
      <sz val="8"/>
      <color theme="1"/>
      <name val="Arial"/>
      <family val="2"/>
    </font>
    <font>
      <sz val="9"/>
      <color theme="1"/>
      <name val="Calibri"/>
      <family val="2"/>
      <scheme val="minor"/>
    </font>
    <font>
      <b/>
      <sz val="9"/>
      <color theme="1"/>
      <name val="Arial"/>
      <family val="2"/>
    </font>
    <font>
      <b/>
      <sz val="9"/>
      <name val="Arial"/>
      <family val="2"/>
    </font>
    <font>
      <sz val="10"/>
      <color rgb="FF000000"/>
      <name val="Calibri"/>
      <family val="2"/>
      <scheme val="minor"/>
    </font>
    <font>
      <sz val="9"/>
      <name val="Calibri"/>
      <family val="2"/>
      <scheme val="minor"/>
    </font>
    <font>
      <sz val="10"/>
      <name val="Calibri"/>
      <family val="2"/>
      <scheme val="minor"/>
    </font>
    <font>
      <sz val="9"/>
      <color rgb="FFFF0000"/>
      <name val="Calibri"/>
      <family val="2"/>
      <scheme val="minor"/>
    </font>
    <font>
      <sz val="12"/>
      <color rgb="FF000000"/>
      <name val="Arial"/>
      <family val="2"/>
    </font>
    <font>
      <b/>
      <sz val="10"/>
      <color indexed="8"/>
      <name val="Arial"/>
      <family val="2"/>
    </font>
    <font>
      <sz val="10"/>
      <color theme="1"/>
      <name val="Calibri"/>
      <family val="2"/>
      <scheme val="minor"/>
    </font>
    <font>
      <sz val="8"/>
      <color theme="1"/>
      <name val="Calibri"/>
      <family val="2"/>
      <scheme val="minor"/>
    </font>
    <font>
      <sz val="11"/>
      <color rgb="FFFF0000"/>
      <name val="Arial"/>
      <family val="2"/>
    </font>
    <font>
      <b/>
      <sz val="8"/>
      <color rgb="FF000000"/>
      <name val="Arial"/>
      <family val="2"/>
    </font>
    <font>
      <b/>
      <sz val="8"/>
      <color rgb="FFFF0000"/>
      <name val="Arial"/>
      <family val="2"/>
    </font>
    <font>
      <b/>
      <sz val="9"/>
      <color indexed="81"/>
      <name val="Tahoma"/>
      <family val="2"/>
    </font>
    <font>
      <b/>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font>
    <font>
      <sz val="11"/>
      <color rgb="FF9C6500"/>
      <name val="Calibri"/>
      <family val="2"/>
      <scheme val="minor"/>
    </font>
    <font>
      <sz val="8"/>
      <name val="Calibri"/>
      <family val="2"/>
    </font>
    <font>
      <sz val="11"/>
      <color theme="0"/>
      <name val="Arial"/>
      <family val="2"/>
    </font>
    <font>
      <b/>
      <sz val="10"/>
      <color theme="0"/>
      <name val="Arial"/>
      <family val="2"/>
    </font>
    <font>
      <sz val="8"/>
      <color rgb="FFFF0000"/>
      <name val="Arial"/>
      <family val="2"/>
    </font>
    <font>
      <sz val="8"/>
      <color rgb="FF000000"/>
      <name val="Arial"/>
      <family val="2"/>
    </font>
  </fonts>
  <fills count="6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FFFF"/>
        <bgColor rgb="FF000000"/>
      </patternFill>
    </fill>
    <fill>
      <patternFill patternType="solid">
        <fgColor theme="2"/>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0" tint="-0.14993743705557422"/>
        <bgColor indexed="64"/>
      </patternFill>
    </fill>
    <fill>
      <patternFill patternType="solid">
        <fgColor rgb="FFD8D8D8"/>
        <bgColor rgb="FFD8D8D8"/>
      </patternFill>
    </fill>
    <fill>
      <patternFill patternType="solid">
        <fgColor theme="0"/>
        <bgColor theme="0"/>
      </patternFill>
    </fill>
    <fill>
      <patternFill patternType="solid">
        <fgColor rgb="FFFFFF00"/>
        <bgColor rgb="FFF2F2F2"/>
      </patternFill>
    </fill>
    <fill>
      <patternFill patternType="solid">
        <fgColor theme="7" tint="0.59999389629810485"/>
        <bgColor indexed="64"/>
      </patternFill>
    </fill>
    <fill>
      <patternFill patternType="solid">
        <fgColor rgb="FFF2F2F2"/>
        <bgColor rgb="FFF2F2F2"/>
      </patternFill>
    </fill>
    <fill>
      <patternFill patternType="solid">
        <fgColor rgb="FF33CC33"/>
        <bgColor indexed="64"/>
      </patternFill>
    </fill>
    <fill>
      <patternFill patternType="solid">
        <fgColor rgb="FF92D050"/>
        <bgColor indexed="64"/>
      </patternFill>
    </fill>
    <fill>
      <patternFill patternType="solid">
        <fgColor rgb="FFFF0000"/>
        <bgColor indexed="64"/>
      </patternFill>
    </fill>
    <fill>
      <patternFill patternType="solid">
        <fgColor theme="0"/>
        <bgColor rgb="FFF2F2F2"/>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0" tint="-0.249977111117893"/>
        <bgColor rgb="FFFFFFFF"/>
      </patternFill>
    </fill>
    <fill>
      <patternFill patternType="solid">
        <fgColor theme="0"/>
        <bgColor rgb="FFFFFFFF"/>
      </patternFill>
    </fill>
    <fill>
      <patternFill patternType="solid">
        <fgColor theme="0"/>
        <bgColor rgb="FFBDD6EE"/>
      </patternFill>
    </fill>
    <fill>
      <patternFill patternType="solid">
        <fgColor theme="0" tint="-0.34998626667073579"/>
        <bgColor rgb="FFFFFFFF"/>
      </patternFill>
    </fill>
    <fill>
      <patternFill patternType="solid">
        <fgColor theme="4" tint="0.79998168889431442"/>
        <bgColor rgb="FFFFFFFF"/>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127">
    <border>
      <left/>
      <right/>
      <top/>
      <bottom/>
      <diagonal/>
    </border>
    <border>
      <left/>
      <right/>
      <top/>
      <bottom style="thin">
        <color indexed="64"/>
      </bottom>
      <diagonal/>
    </border>
    <border>
      <left/>
      <right/>
      <top style="thin">
        <color indexed="64"/>
      </top>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thin">
        <color indexed="64"/>
      </left>
      <right style="thin">
        <color indexed="64"/>
      </right>
      <top style="thin">
        <color indexed="64"/>
      </top>
      <bottom style="thin">
        <color indexed="64"/>
      </bottom>
      <diagonal/>
    </border>
    <border>
      <left style="thin">
        <color theme="2" tint="-0.749992370372631"/>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bottom style="thin">
        <color theme="2" tint="-0.749992370372631"/>
      </bottom>
      <diagonal/>
    </border>
    <border>
      <left style="thin">
        <color theme="2" tint="-0.749992370372631"/>
      </left>
      <right style="thin">
        <color theme="2" tint="-0.749992370372631"/>
      </right>
      <top/>
      <bottom style="thin">
        <color theme="2" tint="-0.74999237037263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2" tint="-0.749992370372631"/>
      </left>
      <right/>
      <top style="thin">
        <color theme="2" tint="-0.749992370372631"/>
      </top>
      <bottom/>
      <diagonal/>
    </border>
    <border>
      <left/>
      <right/>
      <top style="thin">
        <color theme="2" tint="-0.749992370372631"/>
      </top>
      <bottom/>
      <diagonal/>
    </border>
    <border>
      <left/>
      <right style="thin">
        <color theme="2" tint="-0.749992370372631"/>
      </right>
      <top style="thin">
        <color theme="2" tint="-0.749992370372631"/>
      </top>
      <bottom/>
      <diagonal/>
    </border>
    <border>
      <left style="thin">
        <color theme="2" tint="-0.749992370372631"/>
      </left>
      <right/>
      <top/>
      <bottom/>
      <diagonal/>
    </border>
    <border>
      <left/>
      <right style="thin">
        <color theme="2" tint="-0.749992370372631"/>
      </right>
      <top/>
      <bottom/>
      <diagonal/>
    </border>
    <border>
      <left style="thin">
        <color theme="2" tint="-0.749992370372631"/>
      </left>
      <right/>
      <top/>
      <bottom style="thin">
        <color theme="2" tint="-0.749992370372631"/>
      </bottom>
      <diagonal/>
    </border>
    <border>
      <left/>
      <right/>
      <top/>
      <bottom style="thin">
        <color theme="2" tint="-0.749992370372631"/>
      </bottom>
      <diagonal/>
    </border>
    <border>
      <left style="thin">
        <color theme="2" tint="-0.749992370372631"/>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theme="2" tint="-0.749992370372631"/>
      </right>
      <top style="thin">
        <color indexed="64"/>
      </top>
      <bottom style="thin">
        <color theme="2" tint="-0.74999237037263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theme="2" tint="-0.749992370372631"/>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theme="2" tint="-0.749992370372631"/>
      </right>
      <top style="thin">
        <color indexed="64"/>
      </top>
      <bottom style="thin">
        <color theme="2" tint="-0.749992370372631"/>
      </bottom>
      <diagonal/>
    </border>
    <border>
      <left style="thin">
        <color theme="2" tint="-0.749992370372631"/>
      </left>
      <right style="thin">
        <color theme="2" tint="-0.749992370372631"/>
      </right>
      <top style="thin">
        <color indexed="64"/>
      </top>
      <bottom style="thin">
        <color theme="2" tint="-0.749992370372631"/>
      </bottom>
      <diagonal/>
    </border>
    <border>
      <left style="thin">
        <color theme="2" tint="-0.749992370372631"/>
      </left>
      <right style="thin">
        <color indexed="64"/>
      </right>
      <top style="thin">
        <color indexed="64"/>
      </top>
      <bottom style="thin">
        <color theme="2" tint="-0.749992370372631"/>
      </bottom>
      <diagonal/>
    </border>
    <border>
      <left style="thin">
        <color indexed="64"/>
      </left>
      <right style="thin">
        <color theme="2" tint="-0.749992370372631"/>
      </right>
      <top style="thin">
        <color theme="2" tint="-0.749992370372631"/>
      </top>
      <bottom style="thin">
        <color theme="2" tint="-0.749992370372631"/>
      </bottom>
      <diagonal/>
    </border>
    <border>
      <left style="thin">
        <color theme="2" tint="-0.749992370372631"/>
      </left>
      <right style="thin">
        <color indexed="64"/>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theme="2" tint="-0.749992370372631"/>
      </right>
      <top style="thin">
        <color theme="2" tint="-0.749992370372631"/>
      </top>
      <bottom style="thin">
        <color indexed="64"/>
      </bottom>
      <diagonal/>
    </border>
    <border>
      <left style="thin">
        <color theme="2" tint="-0.749992370372631"/>
      </left>
      <right style="thin">
        <color theme="2" tint="-0.749992370372631"/>
      </right>
      <top style="thin">
        <color theme="2" tint="-0.749992370372631"/>
      </top>
      <bottom style="thin">
        <color indexed="64"/>
      </bottom>
      <diagonal/>
    </border>
    <border>
      <left style="thin">
        <color theme="2" tint="-0.749992370372631"/>
      </left>
      <right style="thin">
        <color indexed="64"/>
      </right>
      <top style="thin">
        <color theme="2" tint="-0.749992370372631"/>
      </top>
      <bottom style="thin">
        <color indexed="64"/>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indexed="64"/>
      </left>
      <right style="thin">
        <color theme="2" tint="-0.499984740745262"/>
      </right>
      <top style="thin">
        <color indexed="64"/>
      </top>
      <bottom style="thin">
        <color theme="2" tint="-0.499984740745262"/>
      </bottom>
      <diagonal/>
    </border>
    <border>
      <left style="thin">
        <color theme="2" tint="-0.499984740745262"/>
      </left>
      <right style="thin">
        <color theme="2" tint="-0.499984740745262"/>
      </right>
      <top style="thin">
        <color indexed="64"/>
      </top>
      <bottom style="thin">
        <color theme="2" tint="-0.499984740745262"/>
      </bottom>
      <diagonal/>
    </border>
    <border>
      <left style="thin">
        <color indexed="64"/>
      </left>
      <right style="thin">
        <color theme="2" tint="-0.499984740745262"/>
      </right>
      <top style="thin">
        <color theme="2" tint="-0.499984740745262"/>
      </top>
      <bottom style="thin">
        <color theme="2" tint="-0.499984740745262"/>
      </bottom>
      <diagonal/>
    </border>
    <border>
      <left style="thin">
        <color indexed="64"/>
      </left>
      <right/>
      <top style="thin">
        <color theme="2" tint="-0.499984740745262"/>
      </top>
      <bottom/>
      <diagonal/>
    </border>
    <border>
      <left/>
      <right/>
      <top style="thin">
        <color theme="2" tint="-0.499984740745262"/>
      </top>
      <bottom/>
      <diagonal/>
    </border>
    <border>
      <left/>
      <right style="thin">
        <color theme="2" tint="-0.749992370372631"/>
      </right>
      <top style="thin">
        <color theme="2" tint="-0.499984740745262"/>
      </top>
      <bottom/>
      <diagonal/>
    </border>
    <border>
      <left style="thin">
        <color indexed="64"/>
      </left>
      <right/>
      <top/>
      <bottom style="thin">
        <color indexed="64"/>
      </bottom>
      <diagonal/>
    </border>
    <border>
      <left/>
      <right style="thin">
        <color theme="2" tint="-0.749992370372631"/>
      </right>
      <top/>
      <bottom style="thin">
        <color indexed="64"/>
      </bottom>
      <diagonal/>
    </border>
    <border>
      <left style="thin">
        <color theme="2" tint="-0.499984740745262"/>
      </left>
      <right style="thin">
        <color indexed="64"/>
      </right>
      <top style="thin">
        <color indexed="64"/>
      </top>
      <bottom style="thin">
        <color theme="2" tint="-0.499984740745262"/>
      </bottom>
      <diagonal/>
    </border>
    <border>
      <left style="thin">
        <color rgb="FF757070"/>
      </left>
      <right/>
      <top style="thin">
        <color rgb="FF757070"/>
      </top>
      <bottom style="thin">
        <color rgb="FF757070"/>
      </bottom>
      <diagonal/>
    </border>
    <border>
      <left/>
      <right/>
      <top style="thin">
        <color rgb="FF757070"/>
      </top>
      <bottom style="thin">
        <color rgb="FF757070"/>
      </bottom>
      <diagonal/>
    </border>
    <border>
      <left/>
      <right style="thin">
        <color rgb="FF757070"/>
      </right>
      <top style="thin">
        <color rgb="FF757070"/>
      </top>
      <bottom style="thin">
        <color rgb="FF757070"/>
      </bottom>
      <diagonal/>
    </border>
    <border>
      <left style="thin">
        <color indexed="64"/>
      </left>
      <right/>
      <top style="thin">
        <color theme="2" tint="-0.499984740745262"/>
      </top>
      <bottom style="thin">
        <color theme="2" tint="-0.499984740745262"/>
      </bottom>
      <diagonal/>
    </border>
    <border>
      <left style="thin">
        <color theme="2" tint="-0.499984740745262"/>
      </left>
      <right style="thin">
        <color indexed="64"/>
      </right>
      <top style="thin">
        <color theme="2" tint="-0.499984740745262"/>
      </top>
      <bottom style="thin">
        <color theme="2" tint="-0.499984740745262"/>
      </bottom>
      <diagonal/>
    </border>
    <border>
      <left style="thin">
        <color rgb="FF757070"/>
      </left>
      <right style="thin">
        <color rgb="FF757070"/>
      </right>
      <top style="thin">
        <color rgb="FF757070"/>
      </top>
      <bottom style="thin">
        <color rgb="FF757070"/>
      </bottom>
      <diagonal/>
    </border>
    <border>
      <left style="thin">
        <color rgb="FF757070"/>
      </left>
      <right/>
      <top style="thin">
        <color rgb="FF757070"/>
      </top>
      <bottom style="thin">
        <color indexed="64"/>
      </bottom>
      <diagonal/>
    </border>
    <border>
      <left/>
      <right style="thin">
        <color theme="2" tint="-0.499984740745262"/>
      </right>
      <top style="thin">
        <color rgb="FF757070"/>
      </top>
      <bottom style="thin">
        <color indexed="64"/>
      </bottom>
      <diagonal/>
    </border>
    <border>
      <left/>
      <right style="thin">
        <color theme="2" tint="-0.499984740745262"/>
      </right>
      <top style="thin">
        <color theme="2" tint="-0.499984740745262"/>
      </top>
      <bottom/>
      <diagonal/>
    </border>
    <border>
      <left style="thin">
        <color theme="2" tint="-0.499984740745262"/>
      </left>
      <right style="thin">
        <color indexed="64"/>
      </right>
      <top style="thin">
        <color theme="2" tint="-0.499984740745262"/>
      </top>
      <bottom/>
      <diagonal/>
    </border>
    <border>
      <left/>
      <right style="thin">
        <color theme="2" tint="-0.499984740745262"/>
      </right>
      <top/>
      <bottom/>
      <diagonal/>
    </border>
    <border>
      <left style="thin">
        <color theme="2" tint="-0.499984740745262"/>
      </left>
      <right style="thin">
        <color indexed="64"/>
      </right>
      <top/>
      <bottom/>
      <diagonal/>
    </border>
    <border>
      <left/>
      <right style="thin">
        <color theme="2" tint="-0.499984740745262"/>
      </right>
      <top/>
      <bottom style="thin">
        <color indexed="64"/>
      </bottom>
      <diagonal/>
    </border>
    <border>
      <left style="thin">
        <color theme="2" tint="-0.499984740745262"/>
      </left>
      <right style="thin">
        <color indexed="64"/>
      </right>
      <top/>
      <bottom style="thin">
        <color indexed="64"/>
      </bottom>
      <diagonal/>
    </border>
    <border>
      <left/>
      <right style="thin">
        <color indexed="64"/>
      </right>
      <top style="thin">
        <color indexed="64"/>
      </top>
      <bottom/>
      <diagonal/>
    </border>
    <border>
      <left style="thin">
        <color indexed="64"/>
      </left>
      <right style="thin">
        <color theme="2" tint="-0.499984740745262"/>
      </right>
      <top/>
      <bottom style="thin">
        <color indexed="64"/>
      </bottom>
      <diagonal/>
    </border>
    <border>
      <left style="thin">
        <color theme="2" tint="-0.499984740745262"/>
      </left>
      <right style="thin">
        <color theme="2" tint="-0.499984740745262"/>
      </right>
      <top/>
      <bottom style="thin">
        <color indexed="64"/>
      </bottom>
      <diagonal/>
    </border>
    <border>
      <left/>
      <right style="thin">
        <color theme="2" tint="-0.499984740745262"/>
      </right>
      <top style="thin">
        <color indexed="64"/>
      </top>
      <bottom style="thin">
        <color indexed="64"/>
      </bottom>
      <diagonal/>
    </border>
    <border>
      <left style="thin">
        <color theme="2" tint="-0.499984740745262"/>
      </left>
      <right style="thin">
        <color indexed="64"/>
      </right>
      <top style="thin">
        <color theme="2" tint="-0.499984740745262"/>
      </top>
      <bottom style="thin">
        <color indexed="64"/>
      </bottom>
      <diagonal/>
    </border>
    <border>
      <left/>
      <right style="thin">
        <color indexed="64"/>
      </right>
      <top/>
      <bottom style="thin">
        <color indexed="64"/>
      </bottom>
      <diagonal/>
    </border>
    <border>
      <left style="thin">
        <color indexed="64"/>
      </left>
      <right/>
      <top/>
      <bottom style="thin">
        <color theme="2" tint="-0.74999237037263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diagonal/>
    </border>
    <border>
      <left/>
      <right/>
      <top/>
      <bottom style="thin">
        <color rgb="FF000000"/>
      </bottom>
      <diagonal/>
    </border>
    <border>
      <left/>
      <right/>
      <top style="thin">
        <color rgb="FF000000"/>
      </top>
      <bottom/>
      <diagonal/>
    </border>
    <border>
      <left style="thin">
        <color theme="2" tint="-0.749992370372631"/>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theme="2" tint="-0.749992370372631"/>
      </left>
      <right style="thin">
        <color theme="2" tint="-0.749992370372631"/>
      </right>
      <top style="thin">
        <color indexed="64"/>
      </top>
      <bottom/>
      <diagonal/>
    </border>
    <border>
      <left style="thin">
        <color theme="2" tint="-0.749992370372631"/>
      </left>
      <right style="thin">
        <color theme="2" tint="-0.749992370372631"/>
      </right>
      <top style="thin">
        <color theme="2" tint="-0.749992370372631"/>
      </top>
      <bottom/>
      <diagonal/>
    </border>
    <border>
      <left style="thin">
        <color theme="2" tint="-0.749992370372631"/>
      </left>
      <right/>
      <top style="thin">
        <color indexed="64"/>
      </top>
      <bottom/>
      <diagonal/>
    </border>
    <border>
      <left style="thin">
        <color theme="2" tint="-0.749992370372631"/>
      </left>
      <right/>
      <top style="thin">
        <color indexed="64"/>
      </top>
      <bottom style="thin">
        <color indexed="64"/>
      </bottom>
      <diagonal/>
    </border>
    <border>
      <left/>
      <right style="thin">
        <color theme="2" tint="-0.749992370372631"/>
      </right>
      <top style="thin">
        <color indexed="64"/>
      </top>
      <bottom style="thin">
        <color indexed="64"/>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bottom style="thin">
        <color theme="2" tint="-0.74999237037263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3A3838"/>
      </right>
      <top style="thin">
        <color rgb="FF3A3838"/>
      </top>
      <bottom style="thin">
        <color rgb="FF3A3838"/>
      </bottom>
      <diagonal/>
    </border>
    <border>
      <left style="thin">
        <color rgb="FF3A3838"/>
      </left>
      <right/>
      <top style="thin">
        <color theme="2" tint="-0.749992370372631"/>
      </top>
      <bottom style="thin">
        <color rgb="FF3A3838"/>
      </bottom>
      <diagonal/>
    </border>
    <border>
      <left/>
      <right style="thin">
        <color rgb="FF3A3838"/>
      </right>
      <top style="thin">
        <color theme="2" tint="-0.749992370372631"/>
      </top>
      <bottom style="thin">
        <color rgb="FF3A3838"/>
      </bottom>
      <diagonal/>
    </border>
    <border>
      <left style="thin">
        <color rgb="FF3A3838"/>
      </left>
      <right/>
      <top style="thin">
        <color theme="2" tint="-0.749992370372631"/>
      </top>
      <bottom style="thin">
        <color theme="2" tint="-0.749992370372631"/>
      </bottom>
      <diagonal/>
    </border>
    <border>
      <left/>
      <right style="thin">
        <color rgb="FF3A3838"/>
      </right>
      <top style="thin">
        <color theme="2" tint="-0.749992370372631"/>
      </top>
      <bottom style="thin">
        <color theme="2" tint="-0.749992370372631"/>
      </bottom>
      <diagonal/>
    </border>
  </borders>
  <cellStyleXfs count="87">
    <xf numFmtId="0" fontId="0" fillId="0" borderId="0"/>
    <xf numFmtId="43" fontId="13" fillId="0" borderId="0" applyFont="0" applyFill="0" applyBorder="0" applyAlignment="0" applyProtection="0"/>
    <xf numFmtId="172" fontId="13" fillId="0" borderId="0" applyFont="0" applyFill="0" applyBorder="0" applyAlignment="0" applyProtection="0"/>
    <xf numFmtId="0" fontId="14" fillId="0" borderId="0"/>
    <xf numFmtId="9" fontId="13" fillId="0" borderId="0" applyFont="0" applyFill="0" applyBorder="0" applyAlignment="0" applyProtection="0"/>
    <xf numFmtId="0" fontId="13" fillId="0" borderId="0"/>
    <xf numFmtId="170" fontId="13" fillId="0" borderId="0" applyFont="0" applyFill="0" applyBorder="0" applyAlignment="0" applyProtection="0"/>
    <xf numFmtId="172" fontId="13" fillId="0" borderId="0" applyFont="0" applyFill="0" applyBorder="0" applyAlignment="0" applyProtection="0"/>
    <xf numFmtId="171" fontId="12" fillId="0" borderId="0" applyFont="0" applyFill="0" applyBorder="0" applyAlignment="0" applyProtection="0"/>
    <xf numFmtId="171" fontId="11" fillId="0" borderId="0" applyFont="0" applyFill="0" applyBorder="0" applyAlignment="0" applyProtection="0"/>
    <xf numFmtId="0" fontId="14" fillId="0" borderId="0" applyFont="0" applyFill="0" applyBorder="0" applyAlignment="0" applyProtection="0"/>
    <xf numFmtId="0" fontId="10" fillId="0" borderId="0"/>
    <xf numFmtId="0" fontId="14" fillId="0" borderId="0"/>
    <xf numFmtId="0" fontId="14" fillId="0" borderId="0"/>
    <xf numFmtId="0" fontId="13" fillId="0" borderId="0"/>
    <xf numFmtId="0" fontId="9" fillId="0" borderId="0"/>
    <xf numFmtId="0" fontId="43" fillId="0" borderId="0"/>
    <xf numFmtId="0" fontId="9" fillId="0" borderId="0"/>
    <xf numFmtId="166" fontId="13" fillId="0" borderId="0" applyFont="0" applyFill="0" applyBorder="0" applyAlignment="0" applyProtection="0"/>
    <xf numFmtId="0" fontId="8" fillId="0" borderId="0"/>
    <xf numFmtId="0" fontId="7" fillId="0" borderId="0"/>
    <xf numFmtId="0" fontId="6" fillId="0" borderId="0"/>
    <xf numFmtId="171" fontId="5" fillId="0" borderId="0" applyFont="0" applyFill="0" applyBorder="0" applyAlignment="0" applyProtection="0"/>
    <xf numFmtId="168" fontId="4" fillId="0" borderId="0" applyFont="0" applyFill="0" applyBorder="0" applyAlignment="0" applyProtection="0"/>
    <xf numFmtId="165" fontId="13" fillId="0" borderId="0" applyFont="0" applyFill="0" applyBorder="0" applyAlignment="0" applyProtection="0"/>
    <xf numFmtId="0" fontId="65" fillId="0" borderId="113" applyNumberFormat="0" applyFill="0" applyAlignment="0" applyProtection="0"/>
    <xf numFmtId="0" fontId="66" fillId="0" borderId="114" applyNumberFormat="0" applyFill="0" applyAlignment="0" applyProtection="0"/>
    <xf numFmtId="0" fontId="67" fillId="0" borderId="115" applyNumberFormat="0" applyFill="0" applyAlignment="0" applyProtection="0"/>
    <xf numFmtId="0" fontId="70" fillId="33" borderId="116" applyNumberFormat="0" applyAlignment="0" applyProtection="0"/>
    <xf numFmtId="0" fontId="71" fillId="34" borderId="117" applyNumberFormat="0" applyAlignment="0" applyProtection="0"/>
    <xf numFmtId="0" fontId="72" fillId="34" borderId="116" applyNumberFormat="0" applyAlignment="0" applyProtection="0"/>
    <xf numFmtId="0" fontId="73" fillId="0" borderId="118" applyNumberFormat="0" applyFill="0" applyAlignment="0" applyProtection="0"/>
    <xf numFmtId="0" fontId="74" fillId="35" borderId="119" applyNumberFormat="0" applyAlignment="0" applyProtection="0"/>
    <xf numFmtId="0" fontId="63" fillId="0" borderId="121" applyNumberFormat="0" applyFill="0" applyAlignment="0" applyProtection="0"/>
    <xf numFmtId="0" fontId="78" fillId="0" borderId="0"/>
    <xf numFmtId="0" fontId="3" fillId="0" borderId="0"/>
    <xf numFmtId="0" fontId="64" fillId="0" borderId="0" applyNumberFormat="0" applyFill="0" applyBorder="0" applyAlignment="0" applyProtection="0"/>
    <xf numFmtId="0" fontId="67" fillId="0" borderId="0" applyNumberFormat="0" applyFill="0" applyBorder="0" applyAlignment="0" applyProtection="0"/>
    <xf numFmtId="0" fontId="68" fillId="30" borderId="0" applyNumberFormat="0" applyBorder="0" applyAlignment="0" applyProtection="0"/>
    <xf numFmtId="0" fontId="69" fillId="31" borderId="0" applyNumberFormat="0" applyBorder="0" applyAlignment="0" applyProtection="0"/>
    <xf numFmtId="0" fontId="79" fillId="32" borderId="0" applyNumberFormat="0" applyBorder="0" applyAlignment="0" applyProtection="0"/>
    <xf numFmtId="0" fontId="75" fillId="0" borderId="0" applyNumberFormat="0" applyFill="0" applyBorder="0" applyAlignment="0" applyProtection="0"/>
    <xf numFmtId="0" fontId="3" fillId="36" borderId="120" applyNumberFormat="0" applyFont="0" applyAlignment="0" applyProtection="0"/>
    <xf numFmtId="0" fontId="76" fillId="0" borderId="0" applyNumberFormat="0" applyFill="0" applyBorder="0" applyAlignment="0" applyProtection="0"/>
    <xf numFmtId="0" fontId="77"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3" fillId="42" borderId="0" applyNumberFormat="0" applyBorder="0" applyAlignment="0" applyProtection="0"/>
    <xf numFmtId="0" fontId="3" fillId="43" borderId="0" applyNumberFormat="0" applyBorder="0" applyAlignment="0" applyProtection="0"/>
    <xf numFmtId="0" fontId="77" fillId="44" borderId="0" applyNumberFormat="0" applyBorder="0" applyAlignment="0" applyProtection="0"/>
    <xf numFmtId="0" fontId="77" fillId="45"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77" fillId="48" borderId="0" applyNumberFormat="0" applyBorder="0" applyAlignment="0" applyProtection="0"/>
    <xf numFmtId="0" fontId="77" fillId="49"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77" fillId="60" borderId="0" applyNumberFormat="0" applyBorder="0" applyAlignment="0" applyProtection="0"/>
    <xf numFmtId="0" fontId="3" fillId="0" borderId="0"/>
    <xf numFmtId="0" fontId="2" fillId="0" borderId="0"/>
    <xf numFmtId="0" fontId="43" fillId="0" borderId="0"/>
    <xf numFmtId="0" fontId="1" fillId="0" borderId="0"/>
    <xf numFmtId="0" fontId="1" fillId="36" borderId="120" applyNumberFormat="0" applyFont="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43" fillId="0" borderId="0"/>
  </cellStyleXfs>
  <cellXfs count="1160">
    <xf numFmtId="0" fontId="0" fillId="0" borderId="0" xfId="0"/>
    <xf numFmtId="10" fontId="0" fillId="0" borderId="0" xfId="4" applyNumberFormat="1" applyFont="1"/>
    <xf numFmtId="14" fontId="0" fillId="0" borderId="0" xfId="0" applyNumberFormat="1"/>
    <xf numFmtId="0" fontId="14" fillId="2" borderId="0" xfId="0" applyFont="1" applyFill="1"/>
    <xf numFmtId="0" fontId="14" fillId="2" borderId="0" xfId="0" applyFont="1" applyFill="1" applyAlignment="1">
      <alignment horizontal="center" vertical="center" wrapText="1"/>
    </xf>
    <xf numFmtId="0" fontId="14" fillId="2" borderId="0" xfId="0" applyFont="1" applyFill="1" applyAlignment="1">
      <alignment horizontal="left" vertical="center" wrapText="1"/>
    </xf>
    <xf numFmtId="3" fontId="14" fillId="2" borderId="0" xfId="0" applyNumberFormat="1" applyFont="1" applyFill="1" applyAlignment="1">
      <alignment horizontal="center" vertical="center" wrapText="1"/>
    </xf>
    <xf numFmtId="172" fontId="14" fillId="2" borderId="0" xfId="2" applyFont="1" applyFill="1" applyAlignment="1" applyProtection="1">
      <alignment vertical="center" wrapText="1"/>
    </xf>
    <xf numFmtId="1" fontId="14" fillId="2" borderId="0" xfId="0" applyNumberFormat="1" applyFont="1" applyFill="1" applyAlignment="1">
      <alignment horizontal="center" vertical="center" wrapText="1"/>
    </xf>
    <xf numFmtId="49" fontId="14" fillId="2" borderId="0" xfId="2" applyNumberFormat="1" applyFont="1" applyFill="1" applyAlignment="1" applyProtection="1">
      <alignment vertical="center" wrapText="1"/>
    </xf>
    <xf numFmtId="49" fontId="14" fillId="2" borderId="0" xfId="0" applyNumberFormat="1" applyFont="1" applyFill="1" applyAlignment="1">
      <alignment horizontal="center" vertical="center" wrapText="1"/>
    </xf>
    <xf numFmtId="0" fontId="14" fillId="2" borderId="0" xfId="0" applyFont="1" applyFill="1" applyAlignment="1">
      <alignment vertical="center" wrapText="1"/>
    </xf>
    <xf numFmtId="0" fontId="17" fillId="2" borderId="0" xfId="0" applyFont="1" applyFill="1" applyAlignment="1">
      <alignment vertical="center"/>
    </xf>
    <xf numFmtId="0" fontId="18" fillId="2" borderId="0" xfId="0" applyFont="1" applyFill="1" applyAlignment="1">
      <alignment vertical="center" wrapText="1"/>
    </xf>
    <xf numFmtId="0" fontId="18" fillId="2" borderId="0" xfId="0" applyFont="1" applyFill="1" applyAlignment="1">
      <alignment horizontal="left" vertical="center" wrapText="1"/>
    </xf>
    <xf numFmtId="0" fontId="18" fillId="2" borderId="0" xfId="0" applyFont="1" applyFill="1"/>
    <xf numFmtId="173" fontId="14" fillId="2" borderId="4" xfId="2" applyNumberFormat="1" applyFont="1" applyFill="1" applyBorder="1" applyAlignment="1" applyProtection="1">
      <alignment vertical="center" wrapText="1"/>
    </xf>
    <xf numFmtId="172" fontId="14" fillId="2" borderId="0" xfId="2" applyFont="1" applyFill="1" applyBorder="1" applyAlignment="1" applyProtection="1">
      <alignment horizontal="center" vertical="center" wrapText="1"/>
    </xf>
    <xf numFmtId="0" fontId="20" fillId="2" borderId="0" xfId="0" applyFont="1" applyFill="1" applyAlignment="1">
      <alignment horizontal="justify" vertical="center" wrapText="1"/>
    </xf>
    <xf numFmtId="173" fontId="14" fillId="2" borderId="4" xfId="2" applyNumberFormat="1" applyFont="1" applyFill="1" applyBorder="1" applyAlignment="1" applyProtection="1">
      <alignment horizontal="center" vertical="center" wrapText="1"/>
    </xf>
    <xf numFmtId="0" fontId="14" fillId="2" borderId="0" xfId="0" applyFont="1" applyFill="1" applyAlignment="1">
      <alignment horizontal="center" vertical="top" wrapText="1"/>
    </xf>
    <xf numFmtId="0" fontId="14" fillId="2" borderId="4" xfId="0" applyFont="1" applyFill="1" applyBorder="1" applyAlignment="1" applyProtection="1">
      <alignment horizontal="center" vertical="center" wrapText="1"/>
      <protection locked="0"/>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8" fillId="2" borderId="3" xfId="0" applyFont="1" applyFill="1" applyBorder="1" applyAlignment="1">
      <alignment horizontal="center" vertical="center" wrapText="1"/>
    </xf>
    <xf numFmtId="172" fontId="18" fillId="2" borderId="3" xfId="2" applyFont="1" applyFill="1" applyBorder="1" applyAlignment="1" applyProtection="1">
      <alignment horizontal="center" vertical="center" wrapText="1"/>
    </xf>
    <xf numFmtId="1" fontId="18" fillId="2" borderId="3" xfId="3" applyNumberFormat="1" applyFont="1" applyFill="1" applyBorder="1" applyAlignment="1">
      <alignment horizontal="center" vertical="center" wrapText="1"/>
    </xf>
    <xf numFmtId="172" fontId="14" fillId="2" borderId="0" xfId="2" applyFont="1" applyFill="1" applyBorder="1" applyAlignment="1" applyProtection="1">
      <alignment vertical="center" wrapText="1"/>
    </xf>
    <xf numFmtId="0" fontId="14" fillId="2" borderId="0" xfId="0" applyFont="1" applyFill="1" applyAlignment="1">
      <alignment vertical="top"/>
    </xf>
    <xf numFmtId="171" fontId="14" fillId="2" borderId="4" xfId="2" applyNumberFormat="1" applyFont="1" applyFill="1" applyBorder="1" applyAlignment="1" applyProtection="1">
      <alignment horizontal="center" vertical="center" wrapText="1"/>
    </xf>
    <xf numFmtId="172" fontId="14" fillId="2" borderId="4" xfId="2"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wrapText="1"/>
      <protection locked="0"/>
    </xf>
    <xf numFmtId="0" fontId="18" fillId="2" borderId="29" xfId="0" applyFont="1" applyFill="1" applyBorder="1" applyAlignment="1" applyProtection="1">
      <alignment vertical="center" wrapText="1"/>
      <protection locked="0"/>
    </xf>
    <xf numFmtId="14" fontId="18" fillId="2" borderId="3" xfId="0" applyNumberFormat="1" applyFont="1" applyFill="1" applyBorder="1" applyAlignment="1" applyProtection="1">
      <alignment horizontal="center" vertical="center" wrapText="1"/>
      <protection locked="0"/>
    </xf>
    <xf numFmtId="0" fontId="14" fillId="2" borderId="3" xfId="0" applyFont="1" applyFill="1" applyBorder="1" applyAlignment="1" applyProtection="1">
      <alignment horizontal="center" vertical="center" wrapText="1"/>
      <protection locked="0"/>
    </xf>
    <xf numFmtId="3" fontId="14" fillId="2" borderId="3" xfId="0" applyNumberFormat="1" applyFont="1" applyFill="1" applyBorder="1" applyAlignment="1" applyProtection="1">
      <alignment horizontal="center" vertical="center" wrapText="1"/>
      <protection locked="0"/>
    </xf>
    <xf numFmtId="173" fontId="14" fillId="2" borderId="3" xfId="2" applyNumberFormat="1" applyFont="1" applyFill="1" applyBorder="1" applyAlignment="1" applyProtection="1">
      <alignment vertical="center" wrapText="1"/>
    </xf>
    <xf numFmtId="1" fontId="14" fillId="2" borderId="3" xfId="0" applyNumberFormat="1" applyFont="1" applyFill="1" applyBorder="1" applyAlignment="1" applyProtection="1">
      <alignment horizontal="center" vertical="center" wrapText="1"/>
      <protection locked="0"/>
    </xf>
    <xf numFmtId="1" fontId="14" fillId="2" borderId="3" xfId="2" applyNumberFormat="1" applyFont="1" applyFill="1" applyBorder="1" applyAlignment="1" applyProtection="1">
      <alignment horizontal="center" vertical="center" wrapText="1"/>
    </xf>
    <xf numFmtId="3" fontId="14" fillId="2" borderId="4" xfId="0" applyNumberFormat="1" applyFont="1" applyFill="1" applyBorder="1" applyAlignment="1">
      <alignment horizontal="center" vertical="center" wrapText="1"/>
    </xf>
    <xf numFmtId="1" fontId="14" fillId="2" borderId="4" xfId="0" applyNumberFormat="1" applyFont="1" applyFill="1" applyBorder="1" applyAlignment="1" applyProtection="1">
      <alignment horizontal="center" vertical="center" wrapText="1"/>
      <protection locked="0"/>
    </xf>
    <xf numFmtId="173" fontId="14" fillId="2" borderId="4" xfId="2" applyNumberFormat="1" applyFont="1" applyFill="1" applyBorder="1" applyAlignment="1" applyProtection="1">
      <alignment horizontal="left" vertical="center" wrapText="1"/>
      <protection locked="0"/>
    </xf>
    <xf numFmtId="0" fontId="23" fillId="2" borderId="0" xfId="0" applyFont="1" applyFill="1" applyAlignment="1">
      <alignment vertical="center"/>
    </xf>
    <xf numFmtId="0" fontId="18" fillId="2" borderId="0" xfId="0" applyFont="1" applyFill="1" applyAlignment="1">
      <alignment vertical="center"/>
    </xf>
    <xf numFmtId="0" fontId="19" fillId="2" borderId="38" xfId="0" applyFont="1" applyFill="1" applyBorder="1" applyAlignment="1">
      <alignment horizontal="left" vertical="center" wrapText="1"/>
    </xf>
    <xf numFmtId="0" fontId="19" fillId="2" borderId="31" xfId="0" applyFont="1" applyFill="1" applyBorder="1" applyAlignment="1">
      <alignment horizontal="left" vertical="center" wrapText="1"/>
    </xf>
    <xf numFmtId="0" fontId="19" fillId="2" borderId="44" xfId="0" applyFont="1" applyFill="1" applyBorder="1" applyAlignment="1">
      <alignment horizontal="left" vertical="center" wrapText="1"/>
    </xf>
    <xf numFmtId="0" fontId="19" fillId="2" borderId="32" xfId="0" applyFont="1" applyFill="1" applyBorder="1" applyAlignment="1">
      <alignment horizontal="left" vertical="center" wrapText="1"/>
    </xf>
    <xf numFmtId="0" fontId="19" fillId="2" borderId="31" xfId="0" applyFont="1" applyFill="1" applyBorder="1" applyAlignment="1">
      <alignment vertical="center" wrapText="1"/>
    </xf>
    <xf numFmtId="3" fontId="19" fillId="2" borderId="32" xfId="0" applyNumberFormat="1" applyFont="1" applyFill="1" applyBorder="1" applyAlignment="1">
      <alignment horizontal="left" vertical="center" wrapText="1"/>
    </xf>
    <xf numFmtId="1" fontId="14" fillId="0" borderId="4" xfId="5" applyNumberFormat="1" applyFont="1" applyBorder="1" applyAlignment="1" applyProtection="1">
      <alignment horizontal="center" vertical="center" wrapText="1"/>
      <protection locked="0"/>
    </xf>
    <xf numFmtId="173" fontId="14" fillId="2" borderId="4" xfId="0" applyNumberFormat="1" applyFont="1" applyFill="1" applyBorder="1" applyAlignment="1">
      <alignment horizontal="center" vertical="center" wrapText="1"/>
    </xf>
    <xf numFmtId="0" fontId="16" fillId="0" borderId="46" xfId="0" applyFont="1" applyBorder="1" applyAlignment="1">
      <alignment horizontal="center" vertical="center" wrapText="1"/>
    </xf>
    <xf numFmtId="167" fontId="14" fillId="2" borderId="0" xfId="0" applyNumberFormat="1" applyFont="1" applyFill="1"/>
    <xf numFmtId="0" fontId="14" fillId="2" borderId="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18" xfId="0" applyFont="1" applyFill="1" applyBorder="1" applyAlignment="1">
      <alignment horizontal="center" vertical="center" wrapText="1"/>
    </xf>
    <xf numFmtId="173" fontId="14" fillId="2" borderId="0" xfId="0" applyNumberFormat="1" applyFont="1" applyFill="1" applyAlignment="1">
      <alignment horizontal="center" vertical="center" wrapText="1"/>
    </xf>
    <xf numFmtId="1" fontId="14" fillId="3" borderId="3" xfId="2" applyNumberFormat="1" applyFont="1" applyFill="1" applyBorder="1" applyAlignment="1" applyProtection="1">
      <alignment horizontal="center" vertical="center" wrapText="1"/>
    </xf>
    <xf numFmtId="0" fontId="18" fillId="3" borderId="4" xfId="0" applyFont="1" applyFill="1" applyBorder="1" applyAlignment="1" applyProtection="1">
      <alignment vertical="center" wrapText="1"/>
      <protection locked="0"/>
    </xf>
    <xf numFmtId="175" fontId="14" fillId="3" borderId="4" xfId="1" applyNumberFormat="1" applyFont="1" applyFill="1" applyBorder="1" applyAlignment="1" applyProtection="1">
      <alignment vertical="center" wrapText="1"/>
    </xf>
    <xf numFmtId="176" fontId="14" fillId="2" borderId="4" xfId="2" applyNumberFormat="1" applyFont="1" applyFill="1" applyBorder="1" applyAlignment="1" applyProtection="1">
      <alignment horizontal="center" vertical="center" wrapText="1"/>
    </xf>
    <xf numFmtId="169" fontId="14" fillId="2" borderId="0" xfId="0" applyNumberFormat="1" applyFont="1" applyFill="1" applyAlignment="1">
      <alignment horizontal="center" vertical="center" wrapText="1"/>
    </xf>
    <xf numFmtId="0" fontId="24" fillId="2" borderId="0" xfId="0" applyFont="1" applyFill="1"/>
    <xf numFmtId="0" fontId="25" fillId="0" borderId="0" xfId="0" applyFont="1"/>
    <xf numFmtId="0" fontId="25" fillId="2" borderId="0" xfId="0" applyFont="1" applyFill="1"/>
    <xf numFmtId="0" fontId="28" fillId="0" borderId="3" xfId="0" applyFont="1" applyBorder="1" applyAlignment="1" applyProtection="1">
      <alignment horizontal="center" vertical="center" wrapText="1"/>
      <protection locked="0"/>
    </xf>
    <xf numFmtId="0" fontId="26" fillId="4" borderId="3" xfId="1" applyNumberFormat="1" applyFont="1" applyFill="1" applyBorder="1" applyAlignment="1" applyProtection="1">
      <alignment horizontal="center" vertical="center" wrapText="1"/>
    </xf>
    <xf numFmtId="1" fontId="25" fillId="4" borderId="3" xfId="0" applyNumberFormat="1" applyFont="1" applyFill="1" applyBorder="1" applyAlignment="1" applyProtection="1">
      <alignment horizontal="center" vertical="center" wrapText="1"/>
      <protection locked="0"/>
    </xf>
    <xf numFmtId="14" fontId="26" fillId="0" borderId="3" xfId="0" applyNumberFormat="1" applyFont="1" applyBorder="1" applyAlignment="1" applyProtection="1">
      <alignment horizontal="center" vertical="center" wrapText="1"/>
      <protection locked="0"/>
    </xf>
    <xf numFmtId="0" fontId="26" fillId="6" borderId="3" xfId="0" applyFont="1" applyFill="1" applyBorder="1" applyAlignment="1">
      <alignment horizontal="center" vertical="center" wrapText="1"/>
    </xf>
    <xf numFmtId="172" fontId="26" fillId="6" borderId="3" xfId="2" applyFont="1" applyFill="1" applyBorder="1" applyAlignment="1" applyProtection="1">
      <alignment horizontal="center" vertical="center" wrapText="1"/>
    </xf>
    <xf numFmtId="1" fontId="26" fillId="6" borderId="3" xfId="3" applyNumberFormat="1" applyFont="1" applyFill="1" applyBorder="1" applyAlignment="1">
      <alignment horizontal="center" vertical="center" wrapText="1"/>
    </xf>
    <xf numFmtId="0" fontId="25" fillId="0" borderId="50" xfId="0" applyFont="1" applyBorder="1" applyAlignment="1">
      <alignment horizontal="center" vertical="center" wrapText="1"/>
    </xf>
    <xf numFmtId="0" fontId="18" fillId="2" borderId="46" xfId="0" applyFont="1" applyFill="1" applyBorder="1" applyAlignment="1">
      <alignment horizontal="left" vertical="center" wrapText="1"/>
    </xf>
    <xf numFmtId="0" fontId="32" fillId="2" borderId="46" xfId="0" applyFont="1" applyFill="1" applyBorder="1" applyAlignment="1">
      <alignment horizontal="left" vertical="center" wrapText="1"/>
    </xf>
    <xf numFmtId="1" fontId="32" fillId="2" borderId="46" xfId="0" applyNumberFormat="1" applyFont="1" applyFill="1" applyBorder="1" applyAlignment="1">
      <alignment horizontal="center" vertical="center" shrinkToFit="1"/>
    </xf>
    <xf numFmtId="0" fontId="25" fillId="0" borderId="3" xfId="0" applyFont="1" applyBorder="1" applyAlignment="1" applyProtection="1">
      <alignment horizontal="center" vertical="center" wrapText="1"/>
      <protection locked="0"/>
    </xf>
    <xf numFmtId="173" fontId="25" fillId="2" borderId="3" xfId="2" applyNumberFormat="1" applyFont="1" applyFill="1" applyBorder="1" applyAlignment="1" applyProtection="1">
      <alignment vertical="center" wrapText="1"/>
    </xf>
    <xf numFmtId="1" fontId="25" fillId="2" borderId="3" xfId="0" applyNumberFormat="1" applyFont="1" applyFill="1" applyBorder="1" applyAlignment="1" applyProtection="1">
      <alignment horizontal="center" vertical="center" wrapText="1"/>
      <protection locked="0"/>
    </xf>
    <xf numFmtId="173" fontId="25" fillId="2" borderId="3" xfId="2" applyNumberFormat="1" applyFont="1" applyFill="1" applyBorder="1" applyAlignment="1" applyProtection="1">
      <alignment vertical="center" wrapText="1"/>
      <protection locked="0"/>
    </xf>
    <xf numFmtId="0" fontId="32" fillId="7" borderId="46" xfId="0" applyFont="1" applyFill="1" applyBorder="1" applyAlignment="1">
      <alignment horizontal="left" vertical="center" wrapText="1"/>
    </xf>
    <xf numFmtId="0" fontId="34" fillId="0" borderId="46" xfId="0" applyFont="1" applyBorder="1" applyAlignment="1">
      <alignment horizontal="center" vertical="center" wrapText="1"/>
    </xf>
    <xf numFmtId="0" fontId="25" fillId="0" borderId="0" xfId="0" applyFont="1" applyAlignment="1">
      <alignment vertical="center"/>
    </xf>
    <xf numFmtId="3" fontId="32" fillId="2" borderId="46" xfId="0" applyNumberFormat="1" applyFont="1" applyFill="1" applyBorder="1" applyAlignment="1">
      <alignment horizontal="center" vertical="center" shrinkToFit="1"/>
    </xf>
    <xf numFmtId="0" fontId="25" fillId="0" borderId="0" xfId="0" applyFont="1" applyAlignment="1">
      <alignment wrapText="1"/>
    </xf>
    <xf numFmtId="0" fontId="17" fillId="7" borderId="46" xfId="0" applyFont="1" applyFill="1" applyBorder="1" applyAlignment="1">
      <alignment horizontal="left" vertical="center" wrapText="1"/>
    </xf>
    <xf numFmtId="0" fontId="25" fillId="0" borderId="0" xfId="0" applyFont="1" applyAlignment="1">
      <alignment horizontal="left" vertical="center" wrapText="1"/>
    </xf>
    <xf numFmtId="0" fontId="32" fillId="7" borderId="46" xfId="0" applyFont="1" applyFill="1" applyBorder="1" applyAlignment="1">
      <alignment horizontal="center" vertical="center" wrapText="1"/>
    </xf>
    <xf numFmtId="0" fontId="18" fillId="2" borderId="46" xfId="0" applyFont="1" applyFill="1" applyBorder="1" applyAlignment="1" applyProtection="1">
      <alignment horizontal="left" vertical="center" wrapText="1"/>
      <protection locked="0"/>
    </xf>
    <xf numFmtId="0" fontId="32" fillId="2" borderId="46" xfId="0" applyFont="1" applyFill="1" applyBorder="1" applyAlignment="1" applyProtection="1">
      <alignment horizontal="left" vertical="center" wrapText="1"/>
      <protection locked="0"/>
    </xf>
    <xf numFmtId="1" fontId="32" fillId="2" borderId="46" xfId="0" applyNumberFormat="1" applyFont="1" applyFill="1" applyBorder="1" applyAlignment="1" applyProtection="1">
      <alignment horizontal="center" vertical="center" shrinkToFit="1"/>
      <protection locked="0"/>
    </xf>
    <xf numFmtId="0" fontId="32" fillId="7" borderId="46" xfId="0" applyFont="1" applyFill="1" applyBorder="1" applyAlignment="1">
      <alignment horizontal="left" wrapText="1"/>
    </xf>
    <xf numFmtId="0" fontId="34" fillId="0" borderId="46" xfId="0" applyFont="1" applyBorder="1" applyAlignment="1">
      <alignment horizontal="center" wrapText="1"/>
    </xf>
    <xf numFmtId="1" fontId="26" fillId="4" borderId="55" xfId="2" applyNumberFormat="1" applyFont="1" applyFill="1" applyBorder="1" applyAlignment="1" applyProtection="1">
      <alignment horizontal="center" vertical="center" wrapText="1"/>
    </xf>
    <xf numFmtId="173" fontId="26" fillId="6" borderId="56" xfId="2" applyNumberFormat="1" applyFont="1" applyFill="1" applyBorder="1" applyAlignment="1" applyProtection="1">
      <alignment vertical="center" wrapText="1"/>
    </xf>
    <xf numFmtId="1" fontId="26" fillId="4" borderId="56" xfId="2" applyNumberFormat="1" applyFont="1" applyFill="1" applyBorder="1" applyAlignment="1" applyProtection="1">
      <alignment horizontal="center" vertical="center" wrapText="1"/>
    </xf>
    <xf numFmtId="0" fontId="25" fillId="0" borderId="0" xfId="0" applyFont="1" applyAlignment="1">
      <alignment horizontal="center" vertical="center" wrapText="1"/>
    </xf>
    <xf numFmtId="0" fontId="25" fillId="4" borderId="0" xfId="0" applyFont="1" applyFill="1" applyAlignment="1">
      <alignment horizontal="center" vertical="center" wrapText="1"/>
    </xf>
    <xf numFmtId="3" fontId="25" fillId="0" borderId="0" xfId="0" applyNumberFormat="1" applyFont="1" applyAlignment="1">
      <alignment horizontal="center" vertical="center" wrapText="1"/>
    </xf>
    <xf numFmtId="1" fontId="35" fillId="4" borderId="0" xfId="0" applyNumberFormat="1" applyFont="1" applyFill="1" applyAlignment="1">
      <alignment horizontal="center" vertical="center" wrapText="1"/>
    </xf>
    <xf numFmtId="172" fontId="35" fillId="0" borderId="0" xfId="2" applyFont="1" applyAlignment="1" applyProtection="1">
      <alignment vertical="center" wrapText="1"/>
    </xf>
    <xf numFmtId="1" fontId="25" fillId="0" borderId="0" xfId="0" applyNumberFormat="1" applyFont="1" applyAlignment="1">
      <alignment horizontal="center" vertical="center" wrapText="1"/>
    </xf>
    <xf numFmtId="172" fontId="25" fillId="0" borderId="0" xfId="2" applyFont="1" applyAlignment="1" applyProtection="1">
      <alignment vertical="center" wrapText="1"/>
    </xf>
    <xf numFmtId="49" fontId="25" fillId="0" borderId="0" xfId="2" applyNumberFormat="1" applyFont="1" applyAlignment="1" applyProtection="1">
      <alignment vertical="center" wrapText="1"/>
    </xf>
    <xf numFmtId="49" fontId="25" fillId="0" borderId="0" xfId="0" applyNumberFormat="1" applyFont="1" applyAlignment="1">
      <alignment horizontal="center" vertical="center" wrapText="1"/>
    </xf>
    <xf numFmtId="0" fontId="35" fillId="0" borderId="0" xfId="0" applyFont="1" applyAlignment="1">
      <alignment horizontal="center" vertical="center" wrapText="1"/>
    </xf>
    <xf numFmtId="175" fontId="25" fillId="10" borderId="0" xfId="1" applyNumberFormat="1" applyFont="1" applyFill="1" applyProtection="1"/>
    <xf numFmtId="177" fontId="25" fillId="10" borderId="0" xfId="0" applyNumberFormat="1" applyFont="1" applyFill="1"/>
    <xf numFmtId="0" fontId="26" fillId="0" borderId="0" xfId="0" applyFont="1" applyAlignment="1">
      <alignment vertical="center" wrapText="1"/>
    </xf>
    <xf numFmtId="1" fontId="35" fillId="0" borderId="0" xfId="0" applyNumberFormat="1" applyFont="1" applyAlignment="1">
      <alignment horizontal="center" vertical="center" wrapText="1"/>
    </xf>
    <xf numFmtId="1" fontId="14" fillId="4" borderId="4" xfId="5" applyNumberFormat="1" applyFont="1" applyFill="1" applyBorder="1" applyAlignment="1" applyProtection="1">
      <alignment horizontal="center" vertical="center" wrapText="1"/>
      <protection locked="0"/>
    </xf>
    <xf numFmtId="173" fontId="26" fillId="4" borderId="4" xfId="7" applyNumberFormat="1" applyFont="1" applyFill="1" applyBorder="1" applyAlignment="1" applyProtection="1">
      <alignment horizontal="left" vertical="center" wrapText="1"/>
    </xf>
    <xf numFmtId="178" fontId="25" fillId="4" borderId="4" xfId="1" applyNumberFormat="1" applyFont="1" applyFill="1" applyBorder="1" applyAlignment="1">
      <alignment vertical="center"/>
    </xf>
    <xf numFmtId="173" fontId="35" fillId="4" borderId="29" xfId="0" applyNumberFormat="1" applyFont="1" applyFill="1" applyBorder="1" applyAlignment="1">
      <alignment vertical="center" wrapText="1"/>
    </xf>
    <xf numFmtId="173" fontId="35" fillId="4" borderId="0" xfId="0" applyNumberFormat="1" applyFont="1" applyFill="1" applyAlignment="1">
      <alignment vertical="center" wrapText="1"/>
    </xf>
    <xf numFmtId="167" fontId="25" fillId="0" borderId="0" xfId="0" applyNumberFormat="1" applyFont="1"/>
    <xf numFmtId="169" fontId="25" fillId="0" borderId="0" xfId="0" applyNumberFormat="1" applyFont="1"/>
    <xf numFmtId="173" fontId="14" fillId="4" borderId="4" xfId="7" applyNumberFormat="1" applyFont="1" applyFill="1" applyBorder="1" applyAlignment="1" applyProtection="1">
      <alignment horizontal="left" vertical="center" wrapText="1"/>
    </xf>
    <xf numFmtId="172" fontId="25" fillId="0" borderId="0" xfId="0" applyNumberFormat="1" applyFont="1"/>
    <xf numFmtId="176" fontId="25" fillId="0" borderId="0" xfId="0" applyNumberFormat="1" applyFont="1"/>
    <xf numFmtId="173" fontId="28" fillId="4" borderId="4" xfId="7" applyNumberFormat="1" applyFont="1" applyFill="1" applyBorder="1" applyAlignment="1" applyProtection="1">
      <alignment horizontal="left" vertical="center" wrapText="1"/>
    </xf>
    <xf numFmtId="173" fontId="35" fillId="4" borderId="0" xfId="0" applyNumberFormat="1" applyFont="1" applyFill="1" applyAlignment="1">
      <alignment horizontal="center" vertical="center" wrapText="1"/>
    </xf>
    <xf numFmtId="173" fontId="25" fillId="0" borderId="0" xfId="0" applyNumberFormat="1" applyFont="1" applyAlignment="1">
      <alignment horizontal="center" vertical="center" wrapText="1"/>
    </xf>
    <xf numFmtId="0" fontId="26" fillId="8" borderId="75" xfId="0" applyFont="1" applyFill="1" applyBorder="1" applyAlignment="1">
      <alignment horizontal="center" vertical="center" wrapText="1"/>
    </xf>
    <xf numFmtId="0" fontId="26" fillId="12" borderId="76" xfId="0" applyFont="1" applyFill="1" applyBorder="1" applyAlignment="1">
      <alignment horizontal="center" vertical="center" wrapText="1"/>
    </xf>
    <xf numFmtId="0" fontId="26" fillId="8" borderId="61" xfId="0" applyFont="1" applyFill="1" applyBorder="1" applyAlignment="1">
      <alignment horizontal="center" vertical="center" wrapText="1"/>
    </xf>
    <xf numFmtId="3" fontId="26" fillId="8" borderId="61" xfId="0" applyNumberFormat="1" applyFont="1" applyFill="1" applyBorder="1" applyAlignment="1">
      <alignment horizontal="center" vertical="center" wrapText="1"/>
    </xf>
    <xf numFmtId="0" fontId="26" fillId="13" borderId="76" xfId="0" applyFont="1" applyFill="1" applyBorder="1" applyAlignment="1">
      <alignment horizontal="center" vertical="center" wrapText="1"/>
    </xf>
    <xf numFmtId="173" fontId="25" fillId="13" borderId="76" xfId="0" applyNumberFormat="1" applyFont="1" applyFill="1" applyBorder="1" applyAlignment="1">
      <alignment horizontal="center" vertical="center" wrapText="1"/>
    </xf>
    <xf numFmtId="173" fontId="25" fillId="2" borderId="4" xfId="2" applyNumberFormat="1" applyFont="1" applyFill="1" applyBorder="1" applyAlignment="1" applyProtection="1">
      <alignment horizontal="center" vertical="center" wrapText="1"/>
    </xf>
    <xf numFmtId="179" fontId="25" fillId="14" borderId="76" xfId="0" applyNumberFormat="1" applyFont="1" applyFill="1" applyBorder="1" applyAlignment="1">
      <alignment horizontal="center" vertical="center" wrapText="1"/>
    </xf>
    <xf numFmtId="49" fontId="25" fillId="0" borderId="0" xfId="0" applyNumberFormat="1" applyFont="1"/>
    <xf numFmtId="173" fontId="28" fillId="11" borderId="4" xfId="7" applyNumberFormat="1" applyFont="1" applyFill="1" applyBorder="1" applyAlignment="1" applyProtection="1">
      <alignment horizontal="left" vertical="center" wrapText="1"/>
    </xf>
    <xf numFmtId="175" fontId="25" fillId="0" borderId="0" xfId="1" applyNumberFormat="1" applyFont="1" applyAlignment="1" applyProtection="1">
      <alignment horizontal="center" vertical="center" wrapText="1"/>
    </xf>
    <xf numFmtId="0" fontId="36" fillId="2" borderId="65" xfId="0" applyFont="1" applyFill="1" applyBorder="1" applyAlignment="1">
      <alignment horizontal="center" vertical="center" wrapText="1"/>
    </xf>
    <xf numFmtId="0" fontId="36" fillId="2" borderId="79" xfId="0" applyFont="1" applyFill="1" applyBorder="1" applyAlignment="1">
      <alignment horizontal="center" vertical="center" wrapText="1"/>
    </xf>
    <xf numFmtId="173" fontId="25" fillId="2" borderId="80" xfId="2" applyNumberFormat="1" applyFont="1" applyFill="1" applyBorder="1" applyAlignment="1" applyProtection="1">
      <alignment horizontal="center" vertical="center" wrapText="1"/>
    </xf>
    <xf numFmtId="173" fontId="25" fillId="0" borderId="0" xfId="0" applyNumberFormat="1" applyFont="1"/>
    <xf numFmtId="0" fontId="26" fillId="8" borderId="4" xfId="0" applyFont="1" applyFill="1" applyBorder="1" applyAlignment="1">
      <alignment horizontal="center" vertical="center" wrapText="1"/>
    </xf>
    <xf numFmtId="3" fontId="26" fillId="8" borderId="4" xfId="0" applyNumberFormat="1" applyFont="1" applyFill="1" applyBorder="1" applyAlignment="1">
      <alignment horizontal="center" vertical="center" wrapText="1"/>
    </xf>
    <xf numFmtId="172" fontId="26" fillId="8" borderId="84" xfId="2" applyFont="1" applyFill="1" applyBorder="1" applyAlignment="1" applyProtection="1">
      <alignment horizontal="center" vertical="center" wrapText="1"/>
    </xf>
    <xf numFmtId="0" fontId="25" fillId="2" borderId="4" xfId="0" applyFont="1" applyFill="1" applyBorder="1" applyAlignment="1">
      <alignment horizontal="center" vertical="center" wrapText="1"/>
    </xf>
    <xf numFmtId="0" fontId="25" fillId="4" borderId="4" xfId="0" applyFont="1" applyFill="1" applyBorder="1" applyAlignment="1">
      <alignment horizontal="center" vertical="center" wrapText="1"/>
    </xf>
    <xf numFmtId="173" fontId="25" fillId="4" borderId="4" xfId="2" applyNumberFormat="1" applyFont="1" applyFill="1" applyBorder="1" applyAlignment="1" applyProtection="1">
      <alignment horizontal="left" vertical="center" wrapText="1"/>
      <protection locked="0"/>
    </xf>
    <xf numFmtId="180" fontId="38" fillId="4" borderId="4" xfId="1" applyNumberFormat="1" applyFont="1" applyFill="1" applyBorder="1" applyAlignment="1">
      <alignment horizontal="center" vertical="center"/>
    </xf>
    <xf numFmtId="43" fontId="25" fillId="0" borderId="0" xfId="1" applyFont="1" applyAlignment="1" applyProtection="1">
      <alignment horizontal="center" vertical="center" wrapText="1"/>
    </xf>
    <xf numFmtId="173" fontId="26" fillId="8" borderId="89" xfId="2" applyNumberFormat="1" applyFont="1" applyFill="1" applyBorder="1" applyAlignment="1" applyProtection="1">
      <alignment horizontal="center" vertical="center" wrapText="1"/>
    </xf>
    <xf numFmtId="0" fontId="26" fillId="0" borderId="0" xfId="0" applyFont="1" applyAlignment="1">
      <alignment horizontal="center" vertical="center" wrapText="1"/>
    </xf>
    <xf numFmtId="172" fontId="26" fillId="0" borderId="0" xfId="2" applyFont="1" applyFill="1" applyBorder="1" applyAlignment="1" applyProtection="1">
      <alignment horizontal="center" vertical="center" wrapText="1"/>
    </xf>
    <xf numFmtId="172" fontId="25" fillId="0" borderId="0" xfId="2" applyFont="1" applyFill="1" applyAlignment="1" applyProtection="1">
      <alignment vertical="center" wrapText="1"/>
    </xf>
    <xf numFmtId="0" fontId="39" fillId="0" borderId="0" xfId="0" applyFont="1" applyAlignment="1">
      <alignment horizontal="center" vertical="center" wrapText="1"/>
    </xf>
    <xf numFmtId="0" fontId="39" fillId="0" borderId="1"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0" xfId="0" applyFont="1" applyAlignment="1">
      <alignment horizontal="center" vertical="center"/>
    </xf>
    <xf numFmtId="0" fontId="40" fillId="0" borderId="0" xfId="0" applyFont="1" applyAlignment="1" applyProtection="1">
      <alignment horizontal="center" vertical="center" wrapText="1"/>
      <protection locked="0"/>
    </xf>
    <xf numFmtId="0" fontId="26" fillId="0" borderId="0" xfId="0" applyFont="1" applyAlignment="1">
      <alignment horizontal="center" vertical="center"/>
    </xf>
    <xf numFmtId="0" fontId="40" fillId="0" borderId="0" xfId="0" applyFont="1" applyAlignment="1">
      <alignment horizontal="center" vertical="center" wrapText="1"/>
    </xf>
    <xf numFmtId="0" fontId="40" fillId="0" borderId="0" xfId="0" applyFont="1" applyAlignment="1" applyProtection="1">
      <alignment horizontal="center" vertical="center"/>
      <protection locked="0"/>
    </xf>
    <xf numFmtId="0" fontId="26" fillId="0" borderId="0" xfId="0" applyFont="1" applyAlignment="1">
      <alignment horizontal="left" vertical="center" wrapText="1"/>
    </xf>
    <xf numFmtId="0" fontId="28" fillId="0" borderId="0" xfId="0" applyFont="1" applyAlignment="1">
      <alignment horizontal="center" vertical="center" wrapText="1"/>
    </xf>
    <xf numFmtId="0" fontId="26" fillId="0" borderId="0" xfId="0" applyFont="1" applyAlignment="1">
      <alignment horizontal="left" vertical="center"/>
    </xf>
    <xf numFmtId="0" fontId="24" fillId="0" borderId="0" xfId="0" applyFont="1"/>
    <xf numFmtId="0" fontId="26" fillId="6" borderId="3" xfId="1" applyNumberFormat="1" applyFont="1" applyFill="1" applyBorder="1" applyAlignment="1" applyProtection="1">
      <alignment horizontal="center" vertical="center" wrapText="1"/>
    </xf>
    <xf numFmtId="1" fontId="26" fillId="0" borderId="55" xfId="2" applyNumberFormat="1" applyFont="1" applyFill="1" applyBorder="1" applyAlignment="1" applyProtection="1">
      <alignment horizontal="center" vertical="center" wrapText="1"/>
    </xf>
    <xf numFmtId="175" fontId="25" fillId="0" borderId="0" xfId="1" applyNumberFormat="1" applyFont="1" applyProtection="1"/>
    <xf numFmtId="180" fontId="25" fillId="0" borderId="4" xfId="1" applyNumberFormat="1" applyFont="1" applyBorder="1" applyAlignment="1">
      <alignment vertical="center"/>
    </xf>
    <xf numFmtId="173" fontId="25" fillId="0" borderId="0" xfId="0" applyNumberFormat="1" applyFont="1" applyAlignment="1">
      <alignment vertical="center" wrapText="1"/>
    </xf>
    <xf numFmtId="180" fontId="25" fillId="4" borderId="4" xfId="1" applyNumberFormat="1" applyFont="1" applyFill="1" applyBorder="1" applyAlignment="1">
      <alignment vertical="center"/>
    </xf>
    <xf numFmtId="173" fontId="25" fillId="0" borderId="29" xfId="0" applyNumberFormat="1" applyFont="1" applyBorder="1" applyAlignment="1">
      <alignment vertical="center" wrapText="1"/>
    </xf>
    <xf numFmtId="173" fontId="14" fillId="0" borderId="4" xfId="7" applyNumberFormat="1" applyFont="1" applyFill="1" applyBorder="1" applyAlignment="1" applyProtection="1">
      <alignment horizontal="left" vertical="center" wrapText="1"/>
    </xf>
    <xf numFmtId="179" fontId="25" fillId="16" borderId="76" xfId="0" applyNumberFormat="1" applyFont="1" applyFill="1" applyBorder="1" applyAlignment="1">
      <alignment horizontal="center" vertical="center" wrapText="1"/>
    </xf>
    <xf numFmtId="173" fontId="25" fillId="0" borderId="4" xfId="2" applyNumberFormat="1" applyFont="1" applyBorder="1" applyAlignment="1" applyProtection="1">
      <alignment horizontal="left" vertical="center" wrapText="1"/>
      <protection locked="0"/>
    </xf>
    <xf numFmtId="180" fontId="38" fillId="0" borderId="4" xfId="1" applyNumberFormat="1" applyFont="1" applyFill="1" applyBorder="1" applyAlignment="1">
      <alignment horizontal="center" vertical="center"/>
    </xf>
    <xf numFmtId="0" fontId="18" fillId="2" borderId="4" xfId="0" applyFont="1" applyFill="1" applyBorder="1" applyAlignment="1" applyProtection="1">
      <alignment vertical="center" wrapText="1"/>
      <protection locked="0"/>
    </xf>
    <xf numFmtId="1" fontId="14" fillId="17" borderId="3" xfId="2" applyNumberFormat="1" applyFont="1" applyFill="1" applyBorder="1" applyAlignment="1" applyProtection="1">
      <alignment horizontal="center" vertical="center" wrapText="1"/>
    </xf>
    <xf numFmtId="172" fontId="44" fillId="2" borderId="0" xfId="2" applyFont="1" applyFill="1" applyBorder="1" applyAlignment="1" applyProtection="1">
      <alignment vertical="center" wrapText="1"/>
    </xf>
    <xf numFmtId="0" fontId="44" fillId="2" borderId="0" xfId="0" applyFont="1" applyFill="1" applyAlignment="1">
      <alignment horizontal="center" vertical="center" wrapText="1"/>
    </xf>
    <xf numFmtId="172" fontId="44" fillId="2" borderId="0" xfId="2" applyFont="1" applyFill="1" applyAlignment="1" applyProtection="1">
      <alignment vertical="center" wrapText="1"/>
    </xf>
    <xf numFmtId="175" fontId="14" fillId="17" borderId="4" xfId="1" applyNumberFormat="1" applyFont="1" applyFill="1" applyBorder="1" applyAlignment="1" applyProtection="1">
      <alignment vertical="center" wrapText="1"/>
    </xf>
    <xf numFmtId="173" fontId="44" fillId="2" borderId="0" xfId="0" applyNumberFormat="1" applyFont="1" applyFill="1" applyAlignment="1">
      <alignment horizontal="center" vertical="center" wrapText="1"/>
    </xf>
    <xf numFmtId="49" fontId="44" fillId="2" borderId="0" xfId="0" applyNumberFormat="1" applyFont="1" applyFill="1" applyAlignment="1">
      <alignment horizontal="center" vertical="center" wrapText="1"/>
    </xf>
    <xf numFmtId="0" fontId="44" fillId="2" borderId="0" xfId="0" applyFont="1" applyFill="1"/>
    <xf numFmtId="1" fontId="44" fillId="2" borderId="0" xfId="0" applyNumberFormat="1" applyFont="1" applyFill="1" applyAlignment="1">
      <alignment horizontal="center" vertical="center" wrapText="1"/>
    </xf>
    <xf numFmtId="173" fontId="44" fillId="2" borderId="0" xfId="0" applyNumberFormat="1" applyFont="1" applyFill="1"/>
    <xf numFmtId="175" fontId="14" fillId="2" borderId="4" xfId="1" applyNumberFormat="1" applyFont="1" applyFill="1" applyBorder="1" applyAlignment="1" applyProtection="1">
      <alignment vertical="center" wrapText="1"/>
    </xf>
    <xf numFmtId="0" fontId="18" fillId="18" borderId="4" xfId="0" applyFont="1" applyFill="1" applyBorder="1" applyAlignment="1" applyProtection="1">
      <alignment vertical="center" wrapText="1"/>
      <protection locked="0"/>
    </xf>
    <xf numFmtId="0" fontId="14" fillId="19" borderId="3" xfId="0" applyFont="1" applyFill="1" applyBorder="1" applyAlignment="1" applyProtection="1">
      <alignment horizontal="center" vertical="center" wrapText="1"/>
      <protection locked="0"/>
    </xf>
    <xf numFmtId="3" fontId="14" fillId="19" borderId="3" xfId="0" applyNumberFormat="1" applyFont="1" applyFill="1" applyBorder="1" applyAlignment="1" applyProtection="1">
      <alignment horizontal="center" vertical="center" wrapText="1"/>
      <protection locked="0"/>
    </xf>
    <xf numFmtId="1" fontId="14" fillId="18" borderId="3" xfId="2" applyNumberFormat="1" applyFont="1" applyFill="1" applyBorder="1" applyAlignment="1" applyProtection="1">
      <alignment horizontal="center" vertical="center" wrapText="1"/>
    </xf>
    <xf numFmtId="169" fontId="14" fillId="2" borderId="0" xfId="0" applyNumberFormat="1" applyFont="1" applyFill="1"/>
    <xf numFmtId="175" fontId="14" fillId="18" borderId="4" xfId="1" applyNumberFormat="1" applyFont="1" applyFill="1" applyBorder="1" applyAlignment="1" applyProtection="1">
      <alignment vertical="center" wrapText="1"/>
    </xf>
    <xf numFmtId="175" fontId="14" fillId="2" borderId="0" xfId="0" applyNumberFormat="1" applyFont="1" applyFill="1" applyAlignment="1">
      <alignment horizontal="center" vertical="center" wrapText="1"/>
    </xf>
    <xf numFmtId="173" fontId="26" fillId="18" borderId="4" xfId="7" applyNumberFormat="1" applyFont="1" applyFill="1" applyBorder="1" applyAlignment="1" applyProtection="1">
      <alignment horizontal="left" vertical="center" wrapText="1"/>
    </xf>
    <xf numFmtId="175" fontId="14" fillId="4" borderId="4" xfId="1" applyNumberFormat="1" applyFont="1" applyFill="1" applyBorder="1" applyAlignment="1" applyProtection="1">
      <alignment vertical="center" wrapText="1"/>
    </xf>
    <xf numFmtId="0" fontId="25" fillId="0" borderId="10" xfId="0" applyFont="1" applyBorder="1" applyAlignment="1" applyProtection="1">
      <alignment horizontal="center" vertical="center" wrapText="1"/>
      <protection locked="0"/>
    </xf>
    <xf numFmtId="0" fontId="25" fillId="0" borderId="12" xfId="0" applyFont="1" applyBorder="1" applyAlignment="1" applyProtection="1">
      <alignment horizontal="center" vertical="center" wrapText="1"/>
      <protection locked="0"/>
    </xf>
    <xf numFmtId="0" fontId="14" fillId="2" borderId="2" xfId="0" applyFont="1" applyFill="1" applyBorder="1" applyAlignment="1" applyProtection="1">
      <alignment horizontal="center" vertical="center" wrapText="1"/>
      <protection locked="0"/>
    </xf>
    <xf numFmtId="0" fontId="36" fillId="2" borderId="29" xfId="0" applyFont="1" applyFill="1" applyBorder="1" applyAlignment="1">
      <alignment horizontal="center" vertical="center" wrapText="1"/>
    </xf>
    <xf numFmtId="1" fontId="26" fillId="6" borderId="55" xfId="2" applyNumberFormat="1" applyFont="1" applyFill="1" applyBorder="1" applyAlignment="1" applyProtection="1">
      <alignment horizontal="center" vertical="center" wrapText="1"/>
    </xf>
    <xf numFmtId="1" fontId="26" fillId="6" borderId="56" xfId="2" applyNumberFormat="1" applyFont="1" applyFill="1" applyBorder="1" applyAlignment="1" applyProtection="1">
      <alignment horizontal="center" vertical="center" wrapText="1"/>
    </xf>
    <xf numFmtId="0" fontId="25" fillId="2" borderId="0" xfId="0" applyFont="1" applyFill="1" applyAlignment="1">
      <alignment horizontal="center" vertical="center" wrapText="1"/>
    </xf>
    <xf numFmtId="3" fontId="25" fillId="2" borderId="0" xfId="0" applyNumberFormat="1" applyFont="1" applyFill="1" applyAlignment="1">
      <alignment horizontal="center" vertical="center" wrapText="1"/>
    </xf>
    <xf numFmtId="1" fontId="35" fillId="2" borderId="0" xfId="0" applyNumberFormat="1" applyFont="1" applyFill="1" applyAlignment="1">
      <alignment horizontal="center" vertical="center" wrapText="1"/>
    </xf>
    <xf numFmtId="172" fontId="35" fillId="2" borderId="0" xfId="2" applyFont="1" applyFill="1" applyAlignment="1" applyProtection="1">
      <alignment vertical="center" wrapText="1"/>
    </xf>
    <xf numFmtId="43" fontId="25" fillId="0" borderId="0" xfId="1" applyFont="1"/>
    <xf numFmtId="168" fontId="25" fillId="0" borderId="0" xfId="0" applyNumberFormat="1" applyFont="1"/>
    <xf numFmtId="175" fontId="25" fillId="0" borderId="0" xfId="1" applyNumberFormat="1" applyFont="1"/>
    <xf numFmtId="1" fontId="14" fillId="2" borderId="4" xfId="5" applyNumberFormat="1" applyFont="1" applyFill="1" applyBorder="1" applyAlignment="1" applyProtection="1">
      <alignment horizontal="center" vertical="center" wrapText="1"/>
      <protection locked="0"/>
    </xf>
    <xf numFmtId="178" fontId="25" fillId="2" borderId="4" xfId="1" applyNumberFormat="1" applyFont="1" applyFill="1" applyBorder="1" applyAlignment="1">
      <alignment vertical="center"/>
    </xf>
    <xf numFmtId="173" fontId="14" fillId="2" borderId="4" xfId="7" applyNumberFormat="1" applyFont="1" applyFill="1" applyBorder="1" applyAlignment="1" applyProtection="1">
      <alignment horizontal="left" vertical="center" wrapText="1"/>
    </xf>
    <xf numFmtId="173" fontId="28" fillId="6" borderId="4" xfId="7" applyNumberFormat="1" applyFont="1" applyFill="1" applyBorder="1" applyAlignment="1" applyProtection="1">
      <alignment horizontal="left" vertical="center" wrapText="1"/>
    </xf>
    <xf numFmtId="179" fontId="25" fillId="20" borderId="76" xfId="0" applyNumberFormat="1" applyFont="1" applyFill="1" applyBorder="1" applyAlignment="1">
      <alignment horizontal="center" vertical="center" wrapText="1"/>
    </xf>
    <xf numFmtId="0" fontId="26" fillId="13" borderId="0" xfId="0" applyFont="1" applyFill="1" applyAlignment="1">
      <alignment horizontal="center" vertical="center" wrapText="1"/>
    </xf>
    <xf numFmtId="164" fontId="25" fillId="2" borderId="4" xfId="0" applyNumberFormat="1" applyFont="1" applyFill="1" applyBorder="1" applyAlignment="1">
      <alignment horizontal="center" vertical="center" wrapText="1"/>
    </xf>
    <xf numFmtId="173" fontId="25" fillId="2" borderId="4" xfId="2" applyNumberFormat="1" applyFont="1" applyFill="1" applyBorder="1" applyAlignment="1" applyProtection="1">
      <alignment horizontal="left" vertical="center" wrapText="1"/>
      <protection locked="0"/>
    </xf>
    <xf numFmtId="180" fontId="38" fillId="2" borderId="4" xfId="1" applyNumberFormat="1" applyFont="1" applyFill="1" applyBorder="1" applyAlignment="1">
      <alignment horizontal="center" vertical="center"/>
    </xf>
    <xf numFmtId="0" fontId="26" fillId="2" borderId="0" xfId="0" applyFont="1" applyFill="1" applyAlignment="1">
      <alignment horizontal="center" vertical="center" wrapText="1"/>
    </xf>
    <xf numFmtId="173" fontId="26" fillId="2" borderId="0" xfId="2" applyNumberFormat="1" applyFont="1" applyFill="1" applyBorder="1" applyAlignment="1" applyProtection="1">
      <alignment horizontal="center" vertical="center" wrapText="1"/>
    </xf>
    <xf numFmtId="1" fontId="28" fillId="6" borderId="55" xfId="2" applyNumberFormat="1" applyFont="1" applyFill="1" applyBorder="1" applyAlignment="1" applyProtection="1">
      <alignment horizontal="center" vertical="center" wrapText="1"/>
    </xf>
    <xf numFmtId="173" fontId="28" fillId="6" borderId="56" xfId="2" applyNumberFormat="1" applyFont="1" applyFill="1" applyBorder="1" applyAlignment="1" applyProtection="1">
      <alignment vertical="center" wrapText="1"/>
    </xf>
    <xf numFmtId="1" fontId="28" fillId="6" borderId="56" xfId="2" applyNumberFormat="1" applyFont="1" applyFill="1" applyBorder="1" applyAlignment="1" applyProtection="1">
      <alignment horizontal="center" vertical="center" wrapText="1"/>
    </xf>
    <xf numFmtId="173" fontId="26" fillId="2" borderId="4" xfId="7" applyNumberFormat="1" applyFont="1" applyFill="1" applyBorder="1" applyAlignment="1" applyProtection="1">
      <alignment horizontal="left" vertical="center" wrapText="1"/>
    </xf>
    <xf numFmtId="180" fontId="25" fillId="2" borderId="4" xfId="1" applyNumberFormat="1" applyFont="1" applyFill="1" applyBorder="1" applyAlignment="1">
      <alignment vertical="center"/>
    </xf>
    <xf numFmtId="0" fontId="36" fillId="2" borderId="0" xfId="0" applyFont="1" applyFill="1" applyAlignment="1">
      <alignment horizontal="center" vertical="center" wrapText="1"/>
    </xf>
    <xf numFmtId="173" fontId="25" fillId="2" borderId="30" xfId="2" applyNumberFormat="1" applyFont="1" applyFill="1" applyBorder="1" applyAlignment="1" applyProtection="1">
      <alignment horizontal="center" vertical="center" wrapText="1"/>
    </xf>
    <xf numFmtId="0" fontId="25" fillId="0" borderId="0" xfId="0" applyFont="1" applyAlignment="1" applyProtection="1">
      <alignment horizontal="center" vertical="center" wrapText="1"/>
      <protection locked="0"/>
    </xf>
    <xf numFmtId="173" fontId="25" fillId="13" borderId="0" xfId="0" applyNumberFormat="1" applyFont="1" applyFill="1" applyAlignment="1">
      <alignment horizontal="center" vertical="center" wrapText="1"/>
    </xf>
    <xf numFmtId="173" fontId="25" fillId="2" borderId="0" xfId="2" applyNumberFormat="1" applyFont="1" applyFill="1" applyBorder="1" applyAlignment="1" applyProtection="1">
      <alignment horizontal="center" vertical="center" wrapText="1"/>
    </xf>
    <xf numFmtId="179" fontId="25" fillId="16" borderId="0" xfId="0" applyNumberFormat="1" applyFont="1" applyFill="1" applyAlignment="1">
      <alignment horizontal="center" vertical="center" wrapText="1"/>
    </xf>
    <xf numFmtId="0" fontId="16" fillId="2" borderId="0" xfId="0" applyFont="1" applyFill="1" applyAlignment="1">
      <alignment horizontal="left" vertical="center"/>
    </xf>
    <xf numFmtId="0" fontId="16" fillId="2" borderId="0" xfId="0" applyFont="1" applyFill="1" applyAlignment="1">
      <alignment horizontal="left" vertical="center" wrapText="1"/>
    </xf>
    <xf numFmtId="0" fontId="18" fillId="2" borderId="0" xfId="0" applyFont="1" applyFill="1" applyAlignment="1">
      <alignment horizontal="left" vertical="center"/>
    </xf>
    <xf numFmtId="0" fontId="18" fillId="2" borderId="0" xfId="0" applyFont="1" applyFill="1" applyAlignment="1" applyProtection="1">
      <alignment vertical="center" wrapText="1"/>
      <protection locked="0"/>
    </xf>
    <xf numFmtId="14" fontId="18" fillId="17" borderId="0" xfId="0" applyNumberFormat="1" applyFont="1" applyFill="1" applyAlignment="1" applyProtection="1">
      <alignment horizontal="left" vertical="center" wrapText="1"/>
      <protection locked="0"/>
    </xf>
    <xf numFmtId="165" fontId="18" fillId="17" borderId="0" xfId="1" applyNumberFormat="1" applyFont="1" applyFill="1" applyBorder="1" applyAlignment="1" applyProtection="1">
      <alignment horizontal="left" vertical="center" wrapText="1"/>
      <protection locked="0"/>
    </xf>
    <xf numFmtId="49" fontId="18" fillId="2" borderId="0" xfId="0" applyNumberFormat="1" applyFont="1" applyFill="1" applyAlignment="1">
      <alignment horizontal="center" vertical="center" wrapText="1"/>
    </xf>
    <xf numFmtId="49" fontId="14" fillId="2" borderId="0" xfId="2" applyNumberFormat="1" applyFont="1" applyFill="1" applyBorder="1" applyAlignment="1" applyProtection="1">
      <alignment horizontal="center" vertical="center" wrapText="1"/>
      <protection locked="0"/>
    </xf>
    <xf numFmtId="49" fontId="14" fillId="2" borderId="0" xfId="2" applyNumberFormat="1" applyFont="1" applyFill="1" applyBorder="1" applyAlignment="1" applyProtection="1">
      <alignment horizontal="center" vertical="center" wrapText="1"/>
    </xf>
    <xf numFmtId="181" fontId="24" fillId="8" borderId="0" xfId="8" applyNumberFormat="1" applyFont="1" applyFill="1" applyBorder="1" applyAlignment="1">
      <alignment horizontal="right" vertical="center" wrapText="1"/>
    </xf>
    <xf numFmtId="173" fontId="14" fillId="2" borderId="4" xfId="2" applyNumberFormat="1" applyFont="1" applyFill="1" applyBorder="1" applyAlignment="1" applyProtection="1">
      <alignment horizontal="center" vertical="center" wrapText="1"/>
      <protection locked="0"/>
    </xf>
    <xf numFmtId="43" fontId="14" fillId="2" borderId="4" xfId="1" applyFont="1" applyFill="1" applyBorder="1" applyAlignment="1" applyProtection="1">
      <alignment horizontal="center" vertical="center" wrapText="1"/>
    </xf>
    <xf numFmtId="0" fontId="21" fillId="2" borderId="1" xfId="0" applyFont="1" applyFill="1" applyBorder="1" applyAlignment="1">
      <alignment horizontal="center" vertical="center" wrapText="1"/>
    </xf>
    <xf numFmtId="0" fontId="22" fillId="2" borderId="0" xfId="0" applyFont="1" applyFill="1" applyAlignment="1">
      <alignment horizontal="center" vertical="center" wrapText="1"/>
    </xf>
    <xf numFmtId="179" fontId="25" fillId="0" borderId="0" xfId="0" applyNumberFormat="1" applyFont="1"/>
    <xf numFmtId="44" fontId="25" fillId="0" borderId="0" xfId="0" applyNumberFormat="1" applyFont="1"/>
    <xf numFmtId="0" fontId="14" fillId="2" borderId="10" xfId="0" applyFont="1" applyFill="1" applyBorder="1" applyAlignment="1" applyProtection="1">
      <alignment horizontal="center" vertical="center" wrapText="1"/>
      <protection locked="0"/>
    </xf>
    <xf numFmtId="0" fontId="14" fillId="2" borderId="11" xfId="0" applyFont="1" applyFill="1" applyBorder="1" applyAlignment="1" applyProtection="1">
      <alignment horizontal="center" vertical="center" wrapText="1"/>
      <protection locked="0"/>
    </xf>
    <xf numFmtId="173" fontId="14" fillId="2" borderId="11" xfId="0" applyNumberFormat="1" applyFont="1" applyFill="1" applyBorder="1" applyAlignment="1">
      <alignment horizontal="center" vertical="center" wrapText="1"/>
    </xf>
    <xf numFmtId="173" fontId="14" fillId="2" borderId="12" xfId="2" applyNumberFormat="1" applyFont="1" applyFill="1" applyBorder="1" applyAlignment="1" applyProtection="1">
      <alignment horizontal="left" vertical="center" wrapText="1"/>
      <protection locked="0"/>
    </xf>
    <xf numFmtId="1" fontId="14" fillId="0" borderId="3" xfId="2" applyNumberFormat="1" applyFont="1" applyFill="1" applyBorder="1" applyAlignment="1" applyProtection="1">
      <alignment horizontal="center" vertical="center" wrapText="1"/>
    </xf>
    <xf numFmtId="173" fontId="14" fillId="0" borderId="4" xfId="2" applyNumberFormat="1" applyFont="1" applyFill="1" applyBorder="1" applyAlignment="1" applyProtection="1">
      <alignment vertical="center" wrapText="1"/>
    </xf>
    <xf numFmtId="176" fontId="14" fillId="2" borderId="0" xfId="0" applyNumberFormat="1" applyFont="1" applyFill="1" applyAlignment="1">
      <alignment horizontal="center" vertical="center" wrapText="1"/>
    </xf>
    <xf numFmtId="172" fontId="25" fillId="2" borderId="0" xfId="2" applyFont="1" applyFill="1" applyBorder="1" applyAlignment="1" applyProtection="1">
      <alignment vertical="center" wrapText="1"/>
    </xf>
    <xf numFmtId="0" fontId="14" fillId="2" borderId="2" xfId="0" applyFont="1" applyFill="1" applyBorder="1" applyAlignment="1">
      <alignment horizontal="center" vertical="center" wrapText="1"/>
    </xf>
    <xf numFmtId="0" fontId="46" fillId="0" borderId="0" xfId="14" applyFont="1" applyAlignment="1">
      <alignment horizontal="center" vertical="center"/>
    </xf>
    <xf numFmtId="0" fontId="14" fillId="2" borderId="2" xfId="0" applyFont="1" applyFill="1" applyBorder="1" applyAlignment="1">
      <alignment vertical="center" wrapText="1"/>
    </xf>
    <xf numFmtId="0" fontId="14" fillId="2" borderId="0" xfId="0" applyFont="1" applyFill="1" applyAlignment="1">
      <alignment vertical="top" wrapText="1"/>
    </xf>
    <xf numFmtId="0" fontId="21" fillId="2" borderId="1" xfId="0" applyFont="1" applyFill="1" applyBorder="1" applyAlignment="1">
      <alignment vertical="center" wrapText="1"/>
    </xf>
    <xf numFmtId="0" fontId="21" fillId="2" borderId="0" xfId="0" applyFont="1" applyFill="1" applyAlignment="1">
      <alignment vertical="center" wrapText="1"/>
    </xf>
    <xf numFmtId="0" fontId="46" fillId="0" borderId="2" xfId="14" applyFont="1" applyBorder="1" applyAlignment="1">
      <alignment horizontal="center" vertical="center"/>
    </xf>
    <xf numFmtId="0" fontId="47" fillId="0" borderId="0" xfId="14" applyFont="1" applyAlignment="1">
      <alignment horizontal="center" vertical="center"/>
    </xf>
    <xf numFmtId="0" fontId="46" fillId="2" borderId="2" xfId="0" applyFont="1" applyFill="1" applyBorder="1" applyAlignment="1">
      <alignment horizontal="center" vertical="center"/>
    </xf>
    <xf numFmtId="176" fontId="47" fillId="0" borderId="0" xfId="9" applyNumberFormat="1" applyFont="1" applyBorder="1" applyAlignment="1">
      <alignment horizontal="center" vertical="center"/>
    </xf>
    <xf numFmtId="0" fontId="46" fillId="2" borderId="0" xfId="0" applyFont="1" applyFill="1" applyAlignment="1">
      <alignment horizontal="center" vertical="center"/>
    </xf>
    <xf numFmtId="0" fontId="21" fillId="2" borderId="0" xfId="0" applyFont="1" applyFill="1" applyAlignment="1">
      <alignment horizontal="center" vertical="center" wrapText="1"/>
    </xf>
    <xf numFmtId="0" fontId="14" fillId="2" borderId="2" xfId="0" applyFont="1" applyFill="1" applyBorder="1" applyAlignment="1">
      <alignment horizontal="center" vertical="top" wrapText="1"/>
    </xf>
    <xf numFmtId="0" fontId="9" fillId="0" borderId="0" xfId="15"/>
    <xf numFmtId="0" fontId="48" fillId="0" borderId="0" xfId="15" applyFont="1"/>
    <xf numFmtId="0" fontId="49" fillId="0" borderId="4" xfId="15" applyFont="1" applyBorder="1" applyAlignment="1">
      <alignment horizontal="center" vertical="center" wrapText="1"/>
    </xf>
    <xf numFmtId="0" fontId="50" fillId="0" borderId="4" xfId="12" applyFont="1" applyBorder="1" applyAlignment="1">
      <alignment horizontal="center" vertical="center" wrapText="1"/>
    </xf>
    <xf numFmtId="0" fontId="50" fillId="2" borderId="4" xfId="12" applyFont="1" applyFill="1" applyBorder="1" applyAlignment="1">
      <alignment horizontal="center" vertical="center" wrapText="1"/>
    </xf>
    <xf numFmtId="0" fontId="50" fillId="2" borderId="4" xfId="12" applyFont="1" applyFill="1" applyBorder="1" applyAlignment="1">
      <alignment horizontal="left" vertical="center" wrapText="1"/>
    </xf>
    <xf numFmtId="0" fontId="50" fillId="2" borderId="4" xfId="13" applyFont="1" applyFill="1" applyBorder="1" applyAlignment="1">
      <alignment horizontal="center" vertical="center" wrapText="1"/>
    </xf>
    <xf numFmtId="0" fontId="14" fillId="0" borderId="4" xfId="15" applyFont="1" applyBorder="1" applyAlignment="1">
      <alignment horizontal="center" vertical="center" wrapText="1"/>
    </xf>
    <xf numFmtId="0" fontId="14" fillId="0" borderId="92" xfId="15" applyFont="1" applyBorder="1" applyAlignment="1">
      <alignment horizontal="left" vertical="center" wrapText="1"/>
    </xf>
    <xf numFmtId="0" fontId="14" fillId="0" borderId="46" xfId="15" applyFont="1" applyBorder="1" applyAlignment="1">
      <alignment horizontal="left" vertical="center" wrapText="1"/>
    </xf>
    <xf numFmtId="0" fontId="51" fillId="0" borderId="46" xfId="15" applyFont="1" applyBorder="1" applyAlignment="1">
      <alignment horizontal="left" vertical="center"/>
    </xf>
    <xf numFmtId="0" fontId="14" fillId="0" borderId="4" xfId="15" applyFont="1" applyBorder="1" applyAlignment="1">
      <alignment horizontal="left" vertical="center"/>
    </xf>
    <xf numFmtId="0" fontId="14" fillId="0" borderId="4" xfId="12" applyBorder="1" applyAlignment="1">
      <alignment horizontal="left" vertical="center" wrapText="1"/>
    </xf>
    <xf numFmtId="0" fontId="52" fillId="2" borderId="0" xfId="15" applyFont="1" applyFill="1"/>
    <xf numFmtId="0" fontId="25" fillId="0" borderId="4" xfId="15" applyFont="1" applyBorder="1" applyAlignment="1">
      <alignment horizontal="center" wrapText="1"/>
    </xf>
    <xf numFmtId="0" fontId="25" fillId="0" borderId="4" xfId="15" applyFont="1" applyBorder="1" applyAlignment="1">
      <alignment horizontal="center" vertical="center" wrapText="1"/>
    </xf>
    <xf numFmtId="0" fontId="14" fillId="21" borderId="92" xfId="15" applyFont="1" applyFill="1" applyBorder="1" applyAlignment="1">
      <alignment horizontal="left" vertical="center" wrapText="1"/>
    </xf>
    <xf numFmtId="0" fontId="14" fillId="21" borderId="46" xfId="15" applyFont="1" applyFill="1" applyBorder="1" applyAlignment="1">
      <alignment horizontal="left" vertical="center" wrapText="1"/>
    </xf>
    <xf numFmtId="0" fontId="51" fillId="21" borderId="46" xfId="15" applyFont="1" applyFill="1" applyBorder="1" applyAlignment="1">
      <alignment horizontal="left" vertical="center"/>
    </xf>
    <xf numFmtId="0" fontId="14" fillId="21" borderId="4" xfId="15" applyFont="1" applyFill="1" applyBorder="1" applyAlignment="1">
      <alignment horizontal="left" vertical="center"/>
    </xf>
    <xf numFmtId="0" fontId="14" fillId="21" borderId="4" xfId="12" applyFill="1" applyBorder="1" applyAlignment="1">
      <alignment horizontal="left" vertical="center" wrapText="1"/>
    </xf>
    <xf numFmtId="0" fontId="51" fillId="2" borderId="46" xfId="15" applyFont="1" applyFill="1" applyBorder="1" applyAlignment="1">
      <alignment horizontal="left" vertical="center"/>
    </xf>
    <xf numFmtId="0" fontId="53" fillId="21" borderId="46" xfId="15" applyFont="1" applyFill="1" applyBorder="1" applyAlignment="1">
      <alignment horizontal="left" vertical="center"/>
    </xf>
    <xf numFmtId="0" fontId="48" fillId="22" borderId="0" xfId="15" applyFont="1" applyFill="1"/>
    <xf numFmtId="0" fontId="53" fillId="0" borderId="46" xfId="15" applyFont="1" applyBorder="1" applyAlignment="1">
      <alignment horizontal="left" vertical="center"/>
    </xf>
    <xf numFmtId="0" fontId="14" fillId="0" borderId="27" xfId="15" applyFont="1" applyBorder="1" applyAlignment="1">
      <alignment horizontal="left" vertical="center"/>
    </xf>
    <xf numFmtId="0" fontId="31" fillId="0" borderId="92" xfId="15" applyFont="1" applyBorder="1" applyAlignment="1">
      <alignment horizontal="left" vertical="center"/>
    </xf>
    <xf numFmtId="0" fontId="31" fillId="0" borderId="46" xfId="15" applyFont="1" applyBorder="1" applyAlignment="1">
      <alignment horizontal="left" vertical="center"/>
    </xf>
    <xf numFmtId="0" fontId="14" fillId="0" borderId="4" xfId="12" applyBorder="1" applyAlignment="1">
      <alignment horizontal="left" wrapText="1"/>
    </xf>
    <xf numFmtId="0" fontId="48" fillId="2" borderId="0" xfId="15" applyFont="1" applyFill="1"/>
    <xf numFmtId="0" fontId="14" fillId="2" borderId="92" xfId="15" applyFont="1" applyFill="1" applyBorder="1" applyAlignment="1">
      <alignment horizontal="left" vertical="center" wrapText="1"/>
    </xf>
    <xf numFmtId="0" fontId="14" fillId="2" borderId="46" xfId="15" applyFont="1" applyFill="1" applyBorder="1" applyAlignment="1">
      <alignment horizontal="left" vertical="center" wrapText="1"/>
    </xf>
    <xf numFmtId="0" fontId="53" fillId="2" borderId="46" xfId="15" applyFont="1" applyFill="1" applyBorder="1" applyAlignment="1">
      <alignment horizontal="left" vertical="center"/>
    </xf>
    <xf numFmtId="0" fontId="14" fillId="2" borderId="4" xfId="15" applyFont="1" applyFill="1" applyBorder="1" applyAlignment="1">
      <alignment horizontal="left" vertical="center"/>
    </xf>
    <xf numFmtId="0" fontId="14" fillId="2" borderId="4" xfId="12" applyFill="1" applyBorder="1" applyAlignment="1">
      <alignment vertical="center" wrapText="1"/>
    </xf>
    <xf numFmtId="0" fontId="54" fillId="2" borderId="0" xfId="15" applyFont="1" applyFill="1"/>
    <xf numFmtId="0" fontId="14" fillId="2" borderId="4" xfId="12" applyFill="1" applyBorder="1" applyAlignment="1">
      <alignment horizontal="left" vertical="center" wrapText="1"/>
    </xf>
    <xf numFmtId="0" fontId="14" fillId="23" borderId="92" xfId="15" applyFont="1" applyFill="1" applyBorder="1" applyAlignment="1">
      <alignment horizontal="left" vertical="center" wrapText="1"/>
    </xf>
    <xf numFmtId="0" fontId="14" fillId="23" borderId="46" xfId="15" applyFont="1" applyFill="1" applyBorder="1" applyAlignment="1">
      <alignment horizontal="left" vertical="center" wrapText="1"/>
    </xf>
    <xf numFmtId="0" fontId="51" fillId="23" borderId="46" xfId="15" applyFont="1" applyFill="1" applyBorder="1" applyAlignment="1">
      <alignment horizontal="left" vertical="center"/>
    </xf>
    <xf numFmtId="0" fontId="14" fillId="23" borderId="4" xfId="15" applyFont="1" applyFill="1" applyBorder="1" applyAlignment="1">
      <alignment horizontal="left" vertical="center"/>
    </xf>
    <xf numFmtId="0" fontId="14" fillId="23" borderId="4" xfId="12" applyFill="1" applyBorder="1" applyAlignment="1">
      <alignment horizontal="left" vertical="center" wrapText="1"/>
    </xf>
    <xf numFmtId="0" fontId="14" fillId="0" borderId="27" xfId="12" applyBorder="1" applyAlignment="1">
      <alignment horizontal="left" vertical="center" wrapText="1"/>
    </xf>
    <xf numFmtId="0" fontId="14" fillId="21" borderId="27" xfId="12" applyFill="1" applyBorder="1" applyAlignment="1">
      <alignment horizontal="left" vertical="center" wrapText="1"/>
    </xf>
    <xf numFmtId="0" fontId="14" fillId="0" borderId="93" xfId="15" applyFont="1" applyBorder="1" applyAlignment="1">
      <alignment horizontal="left" vertical="center" wrapText="1"/>
    </xf>
    <xf numFmtId="0" fontId="14" fillId="0" borderId="94" xfId="15" applyFont="1" applyBorder="1" applyAlignment="1">
      <alignment horizontal="left" vertical="center" wrapText="1"/>
    </xf>
    <xf numFmtId="0" fontId="53" fillId="0" borderId="94" xfId="15" applyFont="1" applyBorder="1" applyAlignment="1">
      <alignment horizontal="left" vertical="center"/>
    </xf>
    <xf numFmtId="0" fontId="14" fillId="0" borderId="4" xfId="15" applyFont="1" applyBorder="1" applyAlignment="1">
      <alignment horizontal="left" vertical="center" wrapText="1"/>
    </xf>
    <xf numFmtId="0" fontId="53" fillId="0" borderId="4" xfId="15" applyFont="1" applyBorder="1" applyAlignment="1">
      <alignment horizontal="left" vertical="center"/>
    </xf>
    <xf numFmtId="0" fontId="18" fillId="24" borderId="92" xfId="15" applyFont="1" applyFill="1" applyBorder="1" applyAlignment="1">
      <alignment horizontal="center" vertical="center" wrapText="1"/>
    </xf>
    <xf numFmtId="0" fontId="18" fillId="24" borderId="46" xfId="15" applyFont="1" applyFill="1" applyBorder="1" applyAlignment="1">
      <alignment horizontal="center" vertical="center" wrapText="1"/>
    </xf>
    <xf numFmtId="0" fontId="55" fillId="21" borderId="4" xfId="15" applyFont="1" applyFill="1" applyBorder="1" applyAlignment="1">
      <alignment horizontal="center" vertical="center"/>
    </xf>
    <xf numFmtId="0" fontId="14" fillId="21" borderId="11" xfId="15" applyFont="1" applyFill="1" applyBorder="1" applyAlignment="1">
      <alignment horizontal="left" vertical="center" wrapText="1"/>
    </xf>
    <xf numFmtId="0" fontId="14" fillId="21" borderId="4" xfId="15" applyFont="1" applyFill="1" applyBorder="1" applyAlignment="1">
      <alignment horizontal="center" vertical="center"/>
    </xf>
    <xf numFmtId="0" fontId="26" fillId="0" borderId="11" xfId="15" applyFont="1" applyBorder="1" applyAlignment="1">
      <alignment horizontal="left"/>
    </xf>
    <xf numFmtId="0" fontId="25" fillId="0" borderId="11" xfId="15" applyFont="1" applyBorder="1" applyAlignment="1">
      <alignment horizontal="left"/>
    </xf>
    <xf numFmtId="0" fontId="24" fillId="0" borderId="11" xfId="15" applyFont="1" applyBorder="1" applyAlignment="1">
      <alignment horizontal="left"/>
    </xf>
    <xf numFmtId="0" fontId="25" fillId="0" borderId="10" xfId="15" applyFont="1" applyBorder="1" applyAlignment="1">
      <alignment horizontal="left"/>
    </xf>
    <xf numFmtId="0" fontId="57" fillId="0" borderId="11" xfId="15" applyFont="1" applyBorder="1"/>
    <xf numFmtId="0" fontId="14" fillId="0" borderId="11" xfId="12" applyBorder="1" applyAlignment="1">
      <alignment horizontal="left" wrapText="1"/>
    </xf>
    <xf numFmtId="0" fontId="57" fillId="0" borderId="12" xfId="15" applyFont="1" applyBorder="1"/>
    <xf numFmtId="0" fontId="57" fillId="0" borderId="4" xfId="15" applyFont="1" applyBorder="1" applyAlignment="1">
      <alignment wrapText="1"/>
    </xf>
    <xf numFmtId="0" fontId="58" fillId="0" borderId="0" xfId="15" applyFont="1"/>
    <xf numFmtId="0" fontId="36" fillId="0" borderId="29" xfId="15" applyFont="1" applyBorder="1"/>
    <xf numFmtId="0" fontId="36" fillId="0" borderId="0" xfId="15" applyFont="1" applyAlignment="1">
      <alignment horizontal="left"/>
    </xf>
    <xf numFmtId="0" fontId="48" fillId="0" borderId="30" xfId="15" applyFont="1" applyBorder="1" applyAlignment="1">
      <alignment horizontal="left" wrapText="1"/>
    </xf>
    <xf numFmtId="0" fontId="49" fillId="2" borderId="0" xfId="15" applyFont="1" applyFill="1" applyAlignment="1">
      <alignment horizontal="left"/>
    </xf>
    <xf numFmtId="0" fontId="36" fillId="2" borderId="0" xfId="15" applyFont="1" applyFill="1" applyAlignment="1">
      <alignment horizontal="left"/>
    </xf>
    <xf numFmtId="0" fontId="49" fillId="0" borderId="0" xfId="15" applyFont="1" applyAlignment="1">
      <alignment horizontal="left"/>
    </xf>
    <xf numFmtId="0" fontId="50" fillId="2" borderId="0" xfId="15" applyFont="1" applyFill="1" applyAlignment="1">
      <alignment horizontal="left"/>
    </xf>
    <xf numFmtId="0" fontId="49" fillId="2" borderId="0" xfId="15" applyFont="1" applyFill="1" applyAlignment="1">
      <alignment horizontal="left" vertical="center"/>
    </xf>
    <xf numFmtId="0" fontId="36" fillId="2" borderId="0" xfId="15" applyFont="1" applyFill="1" applyAlignment="1">
      <alignment horizontal="left" vertical="center"/>
    </xf>
    <xf numFmtId="0" fontId="58" fillId="0" borderId="68" xfId="15" applyFont="1" applyBorder="1"/>
    <xf numFmtId="0" fontId="58" fillId="0" borderId="1" xfId="15" applyFont="1" applyBorder="1" applyAlignment="1">
      <alignment horizontal="left"/>
    </xf>
    <xf numFmtId="0" fontId="46" fillId="0" borderId="1" xfId="15" applyFont="1" applyBorder="1" applyAlignment="1">
      <alignment horizontal="left"/>
    </xf>
    <xf numFmtId="0" fontId="58" fillId="0" borderId="90" xfId="15" applyFont="1" applyBorder="1" applyAlignment="1">
      <alignment horizontal="left" wrapText="1"/>
    </xf>
    <xf numFmtId="0" fontId="48" fillId="0" borderId="0" xfId="15" applyFont="1" applyAlignment="1">
      <alignment horizontal="left"/>
    </xf>
    <xf numFmtId="0" fontId="57" fillId="0" borderId="0" xfId="15" applyFont="1"/>
    <xf numFmtId="0" fontId="25" fillId="0" borderId="0" xfId="15" applyFont="1" applyAlignment="1">
      <alignment horizontal="left"/>
    </xf>
    <xf numFmtId="0" fontId="9" fillId="0" borderId="10" xfId="15" applyBorder="1"/>
    <xf numFmtId="173" fontId="25" fillId="2" borderId="0" xfId="2" applyNumberFormat="1" applyFont="1" applyFill="1" applyBorder="1" applyAlignment="1" applyProtection="1">
      <alignment vertical="center" wrapText="1"/>
    </xf>
    <xf numFmtId="167" fontId="25" fillId="2" borderId="0" xfId="0" applyNumberFormat="1" applyFont="1" applyFill="1"/>
    <xf numFmtId="4" fontId="14" fillId="2" borderId="0" xfId="0" applyNumberFormat="1" applyFont="1" applyFill="1"/>
    <xf numFmtId="173" fontId="44" fillId="0" borderId="0" xfId="2" applyNumberFormat="1" applyFont="1" applyFill="1" applyBorder="1" applyAlignment="1" applyProtection="1">
      <alignment vertical="center" wrapText="1"/>
    </xf>
    <xf numFmtId="171" fontId="14" fillId="2" borderId="0" xfId="0" applyNumberFormat="1" applyFont="1" applyFill="1" applyAlignment="1">
      <alignment horizontal="center" vertical="center" wrapText="1"/>
    </xf>
    <xf numFmtId="0" fontId="32" fillId="2" borderId="0" xfId="0" applyFont="1" applyFill="1" applyAlignment="1">
      <alignment vertical="center"/>
    </xf>
    <xf numFmtId="0" fontId="16" fillId="25" borderId="4" xfId="0" applyFont="1" applyFill="1" applyBorder="1" applyAlignment="1" applyProtection="1">
      <alignment vertical="center"/>
      <protection locked="0"/>
    </xf>
    <xf numFmtId="0" fontId="32" fillId="25" borderId="0" xfId="0" applyFont="1" applyFill="1" applyAlignment="1">
      <alignment vertical="center"/>
    </xf>
    <xf numFmtId="0" fontId="32" fillId="25" borderId="0" xfId="0" applyFont="1" applyFill="1" applyAlignment="1">
      <alignment horizontal="left" vertical="center"/>
    </xf>
    <xf numFmtId="0" fontId="18" fillId="2" borderId="28" xfId="0" applyFont="1" applyFill="1" applyBorder="1" applyAlignment="1" applyProtection="1">
      <alignment vertical="center"/>
      <protection locked="0"/>
    </xf>
    <xf numFmtId="0" fontId="18" fillId="2" borderId="2" xfId="0" applyFont="1" applyFill="1" applyBorder="1" applyAlignment="1" applyProtection="1">
      <alignment vertical="center"/>
      <protection locked="0"/>
    </xf>
    <xf numFmtId="0" fontId="18" fillId="25" borderId="85" xfId="0" applyFont="1" applyFill="1" applyBorder="1" applyAlignment="1" applyProtection="1">
      <alignment vertical="center"/>
      <protection locked="0"/>
    </xf>
    <xf numFmtId="0" fontId="18" fillId="2" borderId="0" xfId="0" applyFont="1" applyFill="1" applyAlignment="1" applyProtection="1">
      <alignment vertical="center"/>
      <protection locked="0"/>
    </xf>
    <xf numFmtId="0" fontId="32" fillId="25" borderId="4" xfId="0" applyFont="1" applyFill="1" applyBorder="1" applyAlignment="1" applyProtection="1">
      <alignment horizontal="left" vertical="center" wrapText="1"/>
      <protection locked="0"/>
    </xf>
    <xf numFmtId="0" fontId="32" fillId="25" borderId="4" xfId="0" applyFont="1" applyFill="1" applyBorder="1" applyAlignment="1" applyProtection="1">
      <alignment horizontal="center" vertical="center" wrapText="1"/>
      <protection locked="0"/>
    </xf>
    <xf numFmtId="0" fontId="18" fillId="25" borderId="4" xfId="0" applyFont="1" applyFill="1" applyBorder="1" applyAlignment="1" applyProtection="1">
      <alignment vertical="center" wrapText="1"/>
      <protection locked="0"/>
    </xf>
    <xf numFmtId="0" fontId="18" fillId="25" borderId="4" xfId="0" applyFont="1" applyFill="1" applyBorder="1" applyAlignment="1" applyProtection="1">
      <alignment horizontal="center" vertical="center" wrapText="1"/>
      <protection locked="0"/>
    </xf>
    <xf numFmtId="0" fontId="32" fillId="2" borderId="30" xfId="0" applyFont="1" applyFill="1" applyBorder="1" applyAlignment="1">
      <alignment vertical="center"/>
    </xf>
    <xf numFmtId="0" fontId="32" fillId="25" borderId="4" xfId="0" applyFont="1" applyFill="1" applyBorder="1" applyAlignment="1">
      <alignment horizontal="left" vertical="center"/>
    </xf>
    <xf numFmtId="0" fontId="32" fillId="2" borderId="4" xfId="0" applyFont="1" applyFill="1" applyBorder="1" applyAlignment="1">
      <alignment horizontal="center" vertical="center"/>
    </xf>
    <xf numFmtId="0" fontId="18" fillId="25" borderId="4" xfId="0" applyFont="1" applyFill="1" applyBorder="1" applyAlignment="1" applyProtection="1">
      <alignment horizontal="center" vertical="center"/>
      <protection locked="0"/>
    </xf>
    <xf numFmtId="0" fontId="18" fillId="25" borderId="4" xfId="11" applyFont="1" applyFill="1" applyBorder="1" applyAlignment="1">
      <alignment vertical="center" wrapText="1"/>
    </xf>
    <xf numFmtId="0" fontId="18" fillId="2" borderId="4" xfId="11" applyFont="1" applyFill="1" applyBorder="1" applyAlignment="1">
      <alignment horizontal="center" vertical="center" wrapText="1"/>
    </xf>
    <xf numFmtId="0" fontId="18" fillId="25" borderId="4" xfId="0" applyFont="1" applyFill="1" applyBorder="1" applyAlignment="1">
      <alignment vertical="center" wrapText="1"/>
    </xf>
    <xf numFmtId="0" fontId="43" fillId="2" borderId="0" xfId="0" applyFont="1" applyFill="1" applyAlignment="1">
      <alignment vertical="center"/>
    </xf>
    <xf numFmtId="183" fontId="32" fillId="25" borderId="0" xfId="0" applyNumberFormat="1" applyFont="1" applyFill="1" applyAlignment="1" applyProtection="1">
      <alignment vertical="center"/>
      <protection locked="0"/>
    </xf>
    <xf numFmtId="0" fontId="59" fillId="25" borderId="0" xfId="0" applyFont="1" applyFill="1" applyAlignment="1" applyProtection="1">
      <alignment horizontal="center" vertical="center" wrapText="1"/>
      <protection locked="0"/>
    </xf>
    <xf numFmtId="0" fontId="32" fillId="26" borderId="0" xfId="0" applyFont="1" applyFill="1" applyAlignment="1" applyProtection="1">
      <alignment vertical="center"/>
      <protection locked="0"/>
    </xf>
    <xf numFmtId="0" fontId="32" fillId="25" borderId="0" xfId="0" applyFont="1" applyFill="1" applyAlignment="1" applyProtection="1">
      <alignment horizontal="center" vertical="center"/>
      <protection locked="0"/>
    </xf>
    <xf numFmtId="0" fontId="32" fillId="25" borderId="68" xfId="0" applyFont="1" applyFill="1" applyBorder="1" applyAlignment="1" applyProtection="1">
      <alignment horizontal="center" vertical="center"/>
      <protection locked="0"/>
    </xf>
    <xf numFmtId="0" fontId="32" fillId="25" borderId="1" xfId="0" applyFont="1" applyFill="1" applyBorder="1" applyAlignment="1" applyProtection="1">
      <alignment horizontal="center" vertical="center"/>
      <protection locked="0"/>
    </xf>
    <xf numFmtId="0" fontId="32" fillId="25" borderId="90" xfId="0" applyFont="1" applyFill="1" applyBorder="1" applyAlignment="1" applyProtection="1">
      <alignment horizontal="center" vertical="center"/>
      <protection locked="0"/>
    </xf>
    <xf numFmtId="0" fontId="18" fillId="25" borderId="96" xfId="0" applyFont="1" applyFill="1" applyBorder="1" applyAlignment="1" applyProtection="1">
      <alignment horizontal="center" vertical="center" wrapText="1"/>
      <protection locked="0"/>
    </xf>
    <xf numFmtId="0" fontId="18" fillId="25" borderId="97" xfId="0" applyFont="1" applyFill="1" applyBorder="1" applyAlignment="1" applyProtection="1">
      <alignment horizontal="center" vertical="center" wrapText="1"/>
      <protection locked="0"/>
    </xf>
    <xf numFmtId="0" fontId="18" fillId="25" borderId="98" xfId="0" applyFont="1" applyFill="1" applyBorder="1" applyAlignment="1" applyProtection="1">
      <alignment horizontal="center" vertical="center" wrapText="1"/>
      <protection locked="0"/>
    </xf>
    <xf numFmtId="0" fontId="32" fillId="25" borderId="98" xfId="0" applyFont="1" applyFill="1" applyBorder="1" applyAlignment="1" applyProtection="1">
      <alignment horizontal="center" vertical="center" wrapText="1"/>
      <protection locked="0"/>
    </xf>
    <xf numFmtId="0" fontId="32" fillId="25" borderId="97" xfId="0" applyFont="1" applyFill="1" applyBorder="1" applyAlignment="1" applyProtection="1">
      <alignment horizontal="center" vertical="center" wrapText="1"/>
      <protection locked="0"/>
    </xf>
    <xf numFmtId="0" fontId="32" fillId="25" borderId="99" xfId="0" applyFont="1" applyFill="1" applyBorder="1" applyAlignment="1" applyProtection="1">
      <alignment horizontal="center" vertical="center" wrapText="1"/>
      <protection locked="0"/>
    </xf>
    <xf numFmtId="0" fontId="18" fillId="2" borderId="100" xfId="0" applyFont="1" applyFill="1" applyBorder="1" applyAlignment="1" applyProtection="1">
      <alignment horizontal="center" vertical="center" wrapText="1"/>
      <protection locked="0"/>
    </xf>
    <xf numFmtId="0" fontId="32" fillId="25" borderId="0" xfId="0" applyFont="1" applyFill="1" applyAlignment="1">
      <alignment vertical="center" wrapText="1"/>
    </xf>
    <xf numFmtId="0" fontId="18" fillId="25" borderId="95" xfId="0" applyFont="1" applyFill="1" applyBorder="1" applyAlignment="1" applyProtection="1">
      <alignment horizontal="center" vertical="center" wrapText="1"/>
      <protection locked="0"/>
    </xf>
    <xf numFmtId="182" fontId="32" fillId="25" borderId="53" xfId="0" applyNumberFormat="1" applyFont="1" applyFill="1" applyBorder="1" applyAlignment="1" applyProtection="1">
      <alignment horizontal="center" vertical="center"/>
      <protection locked="0"/>
    </xf>
    <xf numFmtId="0" fontId="18" fillId="0" borderId="92" xfId="0" applyFont="1" applyBorder="1" applyAlignment="1" applyProtection="1">
      <alignment horizontal="center" vertical="center" wrapText="1"/>
      <protection locked="0"/>
    </xf>
    <xf numFmtId="0" fontId="18" fillId="25" borderId="46" xfId="0" applyFont="1" applyFill="1" applyBorder="1" applyAlignment="1" applyProtection="1">
      <alignment horizontal="center" vertical="center" wrapText="1"/>
      <protection locked="0"/>
    </xf>
    <xf numFmtId="0" fontId="32" fillId="25" borderId="46" xfId="0" applyFont="1" applyFill="1" applyBorder="1" applyAlignment="1" applyProtection="1">
      <alignment horizontal="center" vertical="center" wrapText="1"/>
      <protection locked="0"/>
    </xf>
    <xf numFmtId="0" fontId="32" fillId="25" borderId="53" xfId="0" applyFont="1" applyFill="1" applyBorder="1" applyAlignment="1" applyProtection="1">
      <alignment horizontal="center" vertical="center" wrapText="1"/>
      <protection locked="0"/>
    </xf>
    <xf numFmtId="1" fontId="18" fillId="25" borderId="46" xfId="0" applyNumberFormat="1" applyFont="1" applyFill="1" applyBorder="1" applyAlignment="1" applyProtection="1">
      <alignment horizontal="center" vertical="center" wrapText="1"/>
      <protection locked="0"/>
    </xf>
    <xf numFmtId="1" fontId="18" fillId="25" borderId="92" xfId="0" applyNumberFormat="1" applyFont="1" applyFill="1" applyBorder="1" applyAlignment="1" applyProtection="1">
      <alignment horizontal="left" vertical="top" wrapText="1"/>
      <protection locked="0"/>
    </xf>
    <xf numFmtId="0" fontId="32" fillId="25" borderId="54" xfId="0" applyFont="1" applyFill="1" applyBorder="1" applyAlignment="1" applyProtection="1">
      <alignment horizontal="center" vertical="center" wrapText="1"/>
      <protection locked="0"/>
    </xf>
    <xf numFmtId="0" fontId="60" fillId="25" borderId="0" xfId="0" applyFont="1" applyFill="1" applyAlignment="1">
      <alignment vertical="center" wrapText="1"/>
    </xf>
    <xf numFmtId="16" fontId="60" fillId="25" borderId="0" xfId="0" applyNumberFormat="1" applyFont="1" applyFill="1" applyAlignment="1">
      <alignment vertical="center" wrapText="1"/>
    </xf>
    <xf numFmtId="0" fontId="32" fillId="25" borderId="0" xfId="0" applyFont="1" applyFill="1" applyAlignment="1">
      <alignment horizontal="left" vertical="center" wrapText="1"/>
    </xf>
    <xf numFmtId="0" fontId="18" fillId="25" borderId="92" xfId="0" applyFont="1" applyFill="1" applyBorder="1" applyAlignment="1" applyProtection="1">
      <alignment horizontal="center" vertical="center" wrapText="1"/>
      <protection locked="0"/>
    </xf>
    <xf numFmtId="16" fontId="61" fillId="25" borderId="0" xfId="0" applyNumberFormat="1" applyFont="1" applyFill="1" applyAlignment="1">
      <alignment vertical="center" wrapText="1"/>
    </xf>
    <xf numFmtId="0" fontId="18" fillId="25" borderId="28" xfId="0" applyFont="1" applyFill="1" applyBorder="1" applyAlignment="1" applyProtection="1">
      <alignment horizontal="center" vertical="center" wrapText="1"/>
      <protection locked="0"/>
    </xf>
    <xf numFmtId="182" fontId="32" fillId="25" borderId="2" xfId="0" applyNumberFormat="1" applyFont="1" applyFill="1" applyBorder="1" applyAlignment="1" applyProtection="1">
      <alignment horizontal="center" vertical="center"/>
      <protection locked="0"/>
    </xf>
    <xf numFmtId="0" fontId="32" fillId="2" borderId="2" xfId="0" applyFont="1" applyFill="1" applyBorder="1" applyAlignment="1">
      <alignment horizontal="center" vertical="center"/>
    </xf>
    <xf numFmtId="0" fontId="18" fillId="25" borderId="2" xfId="0" applyFont="1" applyFill="1" applyBorder="1" applyAlignment="1" applyProtection="1">
      <alignment horizontal="center" vertical="center" wrapText="1"/>
      <protection locked="0"/>
    </xf>
    <xf numFmtId="0" fontId="32" fillId="25" borderId="2" xfId="0" applyFont="1" applyFill="1" applyBorder="1" applyAlignment="1" applyProtection="1">
      <alignment horizontal="center" vertical="center" wrapText="1"/>
      <protection locked="0"/>
    </xf>
    <xf numFmtId="182" fontId="32" fillId="2" borderId="10" xfId="0" applyNumberFormat="1" applyFont="1" applyFill="1" applyBorder="1" applyAlignment="1" applyProtection="1">
      <alignment horizontal="center" vertical="center"/>
      <protection locked="0"/>
    </xf>
    <xf numFmtId="1" fontId="18" fillId="25" borderId="4" xfId="0" applyNumberFormat="1" applyFont="1" applyFill="1" applyBorder="1" applyAlignment="1" applyProtection="1">
      <alignment horizontal="center" vertical="center" wrapText="1"/>
      <protection locked="0"/>
    </xf>
    <xf numFmtId="1" fontId="18" fillId="25" borderId="2" xfId="0" applyNumberFormat="1" applyFont="1" applyFill="1" applyBorder="1" applyAlignment="1" applyProtection="1">
      <alignment horizontal="center" vertical="center" wrapText="1"/>
      <protection locked="0"/>
    </xf>
    <xf numFmtId="0" fontId="32" fillId="25" borderId="85" xfId="0" applyFont="1" applyFill="1" applyBorder="1" applyAlignment="1" applyProtection="1">
      <alignment horizontal="left" vertical="center" wrapText="1"/>
      <protection locked="0"/>
    </xf>
    <xf numFmtId="0" fontId="18" fillId="25" borderId="29" xfId="0" applyFont="1" applyFill="1" applyBorder="1" applyAlignment="1" applyProtection="1">
      <alignment horizontal="center" vertical="center" wrapText="1"/>
      <protection locked="0"/>
    </xf>
    <xf numFmtId="0" fontId="32" fillId="25" borderId="0" xfId="0" applyFont="1" applyFill="1" applyAlignment="1" applyProtection="1">
      <alignment horizontal="right" vertical="center"/>
      <protection locked="0"/>
    </xf>
    <xf numFmtId="0" fontId="18" fillId="25" borderId="0" xfId="0" applyFont="1" applyFill="1" applyAlignment="1">
      <alignment vertical="center" wrapText="1"/>
    </xf>
    <xf numFmtId="0" fontId="18" fillId="2" borderId="30" xfId="0" applyFont="1" applyFill="1" applyBorder="1" applyAlignment="1">
      <alignment vertical="center"/>
    </xf>
    <xf numFmtId="0" fontId="18" fillId="25" borderId="0" xfId="0" applyFont="1" applyFill="1" applyAlignment="1" applyProtection="1">
      <alignment vertical="center"/>
      <protection locked="0"/>
    </xf>
    <xf numFmtId="0" fontId="32" fillId="2" borderId="0" xfId="0" applyFont="1" applyFill="1" applyAlignment="1">
      <alignment horizontal="center" vertical="center" wrapText="1"/>
    </xf>
    <xf numFmtId="0" fontId="32" fillId="25" borderId="30" xfId="0" applyFont="1" applyFill="1" applyBorder="1" applyAlignment="1">
      <alignment vertical="center"/>
    </xf>
    <xf numFmtId="0" fontId="32" fillId="25" borderId="0" xfId="0" applyFont="1" applyFill="1" applyAlignment="1" applyProtection="1">
      <alignment vertical="center"/>
      <protection locked="0"/>
    </xf>
    <xf numFmtId="20" fontId="32" fillId="25" borderId="0" xfId="0" applyNumberFormat="1" applyFont="1" applyFill="1" applyAlignment="1">
      <alignment vertical="center"/>
    </xf>
    <xf numFmtId="0" fontId="32" fillId="25" borderId="29" xfId="0" applyFont="1" applyFill="1" applyBorder="1" applyAlignment="1" applyProtection="1">
      <alignment vertical="center"/>
      <protection locked="0"/>
    </xf>
    <xf numFmtId="0" fontId="18" fillId="25" borderId="0" xfId="0" applyFont="1" applyFill="1" applyAlignment="1">
      <alignment horizontal="center" vertical="center"/>
    </xf>
    <xf numFmtId="0" fontId="32" fillId="25" borderId="68" xfId="0" applyFont="1" applyFill="1" applyBorder="1" applyAlignment="1" applyProtection="1">
      <alignment vertical="center"/>
      <protection locked="0"/>
    </xf>
    <xf numFmtId="0" fontId="32" fillId="25" borderId="1" xfId="0" applyFont="1" applyFill="1" applyBorder="1" applyAlignment="1" applyProtection="1">
      <alignment vertical="center"/>
      <protection locked="0"/>
    </xf>
    <xf numFmtId="0" fontId="32" fillId="25" borderId="1" xfId="0" applyFont="1" applyFill="1" applyBorder="1" applyAlignment="1">
      <alignment vertical="center"/>
    </xf>
    <xf numFmtId="0" fontId="32" fillId="25" borderId="90" xfId="0" applyFont="1" applyFill="1" applyBorder="1" applyAlignment="1">
      <alignment vertical="center"/>
    </xf>
    <xf numFmtId="0" fontId="28" fillId="0" borderId="4" xfId="12" applyFont="1" applyBorder="1" applyAlignment="1">
      <alignment horizontal="center" vertical="center" wrapText="1"/>
    </xf>
    <xf numFmtId="0" fontId="28" fillId="2" borderId="4" xfId="12" applyFont="1" applyFill="1" applyBorder="1" applyAlignment="1">
      <alignment horizontal="center" vertical="center" wrapText="1"/>
    </xf>
    <xf numFmtId="0" fontId="28" fillId="2" borderId="4" xfId="12" applyFont="1" applyFill="1" applyBorder="1" applyAlignment="1">
      <alignment horizontal="left" vertical="center" wrapText="1"/>
    </xf>
    <xf numFmtId="0" fontId="28" fillId="2" borderId="4" xfId="13" applyFont="1" applyFill="1" applyBorder="1" applyAlignment="1">
      <alignment horizontal="center" vertical="center" wrapText="1"/>
    </xf>
    <xf numFmtId="0" fontId="14" fillId="2" borderId="4" xfId="12" applyFill="1" applyBorder="1" applyAlignment="1">
      <alignment horizontal="left" wrapText="1"/>
    </xf>
    <xf numFmtId="0" fontId="14" fillId="2" borderId="27" xfId="12" applyFill="1" applyBorder="1" applyAlignment="1">
      <alignment horizontal="left" vertical="center" wrapText="1"/>
    </xf>
    <xf numFmtId="0" fontId="25" fillId="0" borderId="0" xfId="19" applyFont="1"/>
    <xf numFmtId="0" fontId="26" fillId="2" borderId="4" xfId="19" applyFont="1" applyFill="1" applyBorder="1" applyAlignment="1">
      <alignment horizontal="center" vertical="center" wrapText="1"/>
    </xf>
    <xf numFmtId="0" fontId="26" fillId="2" borderId="4" xfId="19" applyFont="1" applyFill="1" applyBorder="1" applyAlignment="1">
      <alignment horizontal="center" vertical="center"/>
    </xf>
    <xf numFmtId="0" fontId="26" fillId="0" borderId="4" xfId="19" applyFont="1" applyBorder="1" applyAlignment="1">
      <alignment horizontal="center" vertical="center" wrapText="1"/>
    </xf>
    <xf numFmtId="0" fontId="14" fillId="0" borderId="4" xfId="19" applyFont="1" applyBorder="1" applyAlignment="1">
      <alignment horizontal="center" vertical="center" wrapText="1"/>
    </xf>
    <xf numFmtId="0" fontId="14" fillId="0" borderId="92" xfId="19" applyFont="1" applyBorder="1" applyAlignment="1">
      <alignment horizontal="left" vertical="center" wrapText="1"/>
    </xf>
    <xf numFmtId="0" fontId="14" fillId="0" borderId="46" xfId="19" applyFont="1" applyBorder="1" applyAlignment="1">
      <alignment horizontal="left" vertical="center" wrapText="1"/>
    </xf>
    <xf numFmtId="0" fontId="31" fillId="0" borderId="46" xfId="19" applyFont="1" applyBorder="1" applyAlignment="1">
      <alignment horizontal="left" vertical="center"/>
    </xf>
    <xf numFmtId="0" fontId="14" fillId="0" borderId="4" xfId="19" applyFont="1" applyBorder="1" applyAlignment="1">
      <alignment horizontal="left"/>
    </xf>
    <xf numFmtId="0" fontId="14" fillId="2" borderId="0" xfId="19" applyFont="1" applyFill="1"/>
    <xf numFmtId="0" fontId="25" fillId="0" borderId="4" xfId="19" applyFont="1" applyBorder="1" applyAlignment="1">
      <alignment horizontal="center" wrapText="1"/>
    </xf>
    <xf numFmtId="0" fontId="14" fillId="2" borderId="92" xfId="19" applyFont="1" applyFill="1" applyBorder="1" applyAlignment="1">
      <alignment horizontal="left" vertical="center" wrapText="1"/>
    </xf>
    <xf numFmtId="0" fontId="14" fillId="2" borderId="46" xfId="19" applyFont="1" applyFill="1" applyBorder="1" applyAlignment="1">
      <alignment horizontal="left" vertical="center" wrapText="1"/>
    </xf>
    <xf numFmtId="0" fontId="31" fillId="2" borderId="46" xfId="19" applyFont="1" applyFill="1" applyBorder="1" applyAlignment="1">
      <alignment horizontal="left" vertical="center"/>
    </xf>
    <xf numFmtId="0" fontId="14" fillId="2" borderId="4" xfId="19" applyFont="1" applyFill="1" applyBorder="1" applyAlignment="1">
      <alignment horizontal="left"/>
    </xf>
    <xf numFmtId="0" fontId="14" fillId="25" borderId="92" xfId="19" applyFont="1" applyFill="1" applyBorder="1" applyAlignment="1">
      <alignment horizontal="left" vertical="center" wrapText="1"/>
    </xf>
    <xf numFmtId="0" fontId="14" fillId="25" borderId="46" xfId="19" applyFont="1" applyFill="1" applyBorder="1" applyAlignment="1">
      <alignment horizontal="left" vertical="center" wrapText="1"/>
    </xf>
    <xf numFmtId="0" fontId="14" fillId="2" borderId="46" xfId="19" applyFont="1" applyFill="1" applyBorder="1" applyAlignment="1">
      <alignment horizontal="left" vertical="center"/>
    </xf>
    <xf numFmtId="0" fontId="25" fillId="22" borderId="0" xfId="19" applyFont="1" applyFill="1"/>
    <xf numFmtId="0" fontId="14" fillId="2" borderId="27" xfId="19" applyFont="1" applyFill="1" applyBorder="1" applyAlignment="1">
      <alignment horizontal="left"/>
    </xf>
    <xf numFmtId="0" fontId="31" fillId="2" borderId="92" xfId="19" applyFont="1" applyFill="1" applyBorder="1" applyAlignment="1">
      <alignment horizontal="left" vertical="center"/>
    </xf>
    <xf numFmtId="0" fontId="25" fillId="2" borderId="0" xfId="19" applyFont="1" applyFill="1"/>
    <xf numFmtId="0" fontId="35" fillId="2" borderId="0" xfId="19" applyFont="1" applyFill="1"/>
    <xf numFmtId="0" fontId="14" fillId="27" borderId="92" xfId="19" applyFont="1" applyFill="1" applyBorder="1" applyAlignment="1">
      <alignment horizontal="left" vertical="center" wrapText="1"/>
    </xf>
    <xf numFmtId="0" fontId="14" fillId="27" borderId="46" xfId="19" applyFont="1" applyFill="1" applyBorder="1" applyAlignment="1">
      <alignment horizontal="left" vertical="center" wrapText="1"/>
    </xf>
    <xf numFmtId="0" fontId="31" fillId="23" borderId="46" xfId="19" applyFont="1" applyFill="1" applyBorder="1" applyAlignment="1">
      <alignment horizontal="left" vertical="center"/>
    </xf>
    <xf numFmtId="0" fontId="14" fillId="23" borderId="4" xfId="19" applyFont="1" applyFill="1" applyBorder="1" applyAlignment="1">
      <alignment horizontal="left"/>
    </xf>
    <xf numFmtId="0" fontId="14" fillId="0" borderId="93" xfId="19" applyFont="1" applyBorder="1" applyAlignment="1">
      <alignment horizontal="left" vertical="center" wrapText="1"/>
    </xf>
    <xf numFmtId="0" fontId="14" fillId="0" borderId="94" xfId="19" applyFont="1" applyBorder="1" applyAlignment="1">
      <alignment horizontal="left" vertical="center" wrapText="1"/>
    </xf>
    <xf numFmtId="0" fontId="31" fillId="0" borderId="94" xfId="19" applyFont="1" applyBorder="1" applyAlignment="1">
      <alignment horizontal="left" vertical="center"/>
    </xf>
    <xf numFmtId="0" fontId="14" fillId="0" borderId="27" xfId="19" applyFont="1" applyBorder="1" applyAlignment="1">
      <alignment horizontal="left"/>
    </xf>
    <xf numFmtId="0" fontId="14" fillId="0" borderId="4" xfId="19" applyFont="1" applyBorder="1" applyAlignment="1">
      <alignment horizontal="left" vertical="center" wrapText="1"/>
    </xf>
    <xf numFmtId="0" fontId="31" fillId="0" borderId="4" xfId="19" applyFont="1" applyBorder="1" applyAlignment="1">
      <alignment horizontal="left" vertical="center"/>
    </xf>
    <xf numFmtId="0" fontId="14" fillId="23" borderId="92" xfId="19" applyFont="1" applyFill="1" applyBorder="1" applyAlignment="1">
      <alignment horizontal="left" vertical="center" wrapText="1"/>
    </xf>
    <xf numFmtId="0" fontId="14" fillId="23" borderId="46" xfId="19" applyFont="1" applyFill="1" applyBorder="1" applyAlignment="1">
      <alignment horizontal="left" vertical="center" wrapText="1"/>
    </xf>
    <xf numFmtId="0" fontId="14" fillId="23" borderId="11" xfId="19" applyFont="1" applyFill="1" applyBorder="1" applyAlignment="1">
      <alignment horizontal="left" vertical="center" wrapText="1"/>
    </xf>
    <xf numFmtId="0" fontId="31" fillId="23" borderId="4" xfId="19" applyFont="1" applyFill="1" applyBorder="1" applyAlignment="1">
      <alignment horizontal="left" vertical="center"/>
    </xf>
    <xf numFmtId="0" fontId="14" fillId="21" borderId="92" xfId="19" applyFont="1" applyFill="1" applyBorder="1" applyAlignment="1">
      <alignment horizontal="left" vertical="center" wrapText="1"/>
    </xf>
    <xf numFmtId="0" fontId="14" fillId="21" borderId="46" xfId="19" applyFont="1" applyFill="1" applyBorder="1" applyAlignment="1">
      <alignment horizontal="left" vertical="center" wrapText="1"/>
    </xf>
    <xf numFmtId="0" fontId="31" fillId="21" borderId="4" xfId="19" applyFont="1" applyFill="1" applyBorder="1" applyAlignment="1">
      <alignment horizontal="left" vertical="center"/>
    </xf>
    <xf numFmtId="0" fontId="14" fillId="21" borderId="4" xfId="19" applyFont="1" applyFill="1" applyBorder="1" applyAlignment="1">
      <alignment horizontal="left"/>
    </xf>
    <xf numFmtId="0" fontId="14" fillId="0" borderId="4" xfId="19" applyFont="1" applyBorder="1" applyAlignment="1">
      <alignment horizontal="left" vertical="center"/>
    </xf>
    <xf numFmtId="0" fontId="26" fillId="0" borderId="11" xfId="19" applyFont="1" applyBorder="1"/>
    <xf numFmtId="0" fontId="25" fillId="0" borderId="11" xfId="19" applyFont="1" applyBorder="1" applyAlignment="1">
      <alignment horizontal="left"/>
    </xf>
    <xf numFmtId="0" fontId="24" fillId="0" borderId="11" xfId="19" applyFont="1" applyBorder="1" applyAlignment="1">
      <alignment horizontal="left"/>
    </xf>
    <xf numFmtId="0" fontId="25" fillId="0" borderId="10" xfId="19" applyFont="1" applyBorder="1" applyAlignment="1">
      <alignment horizontal="left"/>
    </xf>
    <xf numFmtId="0" fontId="25" fillId="0" borderId="11" xfId="19" applyFont="1" applyBorder="1"/>
    <xf numFmtId="0" fontId="25" fillId="0" borderId="12" xfId="19" applyFont="1" applyBorder="1"/>
    <xf numFmtId="0" fontId="25" fillId="0" borderId="4" xfId="19" applyFont="1" applyBorder="1" applyAlignment="1">
      <alignment wrapText="1"/>
    </xf>
    <xf numFmtId="0" fontId="25" fillId="0" borderId="29" xfId="19" applyFont="1" applyBorder="1"/>
    <xf numFmtId="0" fontId="25" fillId="0" borderId="0" xfId="19" applyFont="1" applyAlignment="1">
      <alignment horizontal="left"/>
    </xf>
    <xf numFmtId="0" fontId="25" fillId="0" borderId="30" xfId="19" applyFont="1" applyBorder="1" applyAlignment="1">
      <alignment horizontal="left" wrapText="1"/>
    </xf>
    <xf numFmtId="0" fontId="26" fillId="2" borderId="0" xfId="19" applyFont="1" applyFill="1" applyAlignment="1">
      <alignment horizontal="left"/>
    </xf>
    <xf numFmtId="0" fontId="25" fillId="2" borderId="0" xfId="19" applyFont="1" applyFill="1" applyAlignment="1">
      <alignment horizontal="left"/>
    </xf>
    <xf numFmtId="0" fontId="26" fillId="0" borderId="0" xfId="19" applyFont="1" applyAlignment="1">
      <alignment horizontal="left"/>
    </xf>
    <xf numFmtId="0" fontId="28" fillId="2" borderId="0" xfId="19" applyFont="1" applyFill="1" applyAlignment="1">
      <alignment horizontal="left"/>
    </xf>
    <xf numFmtId="0" fontId="26" fillId="2" borderId="0" xfId="19" applyFont="1" applyFill="1" applyAlignment="1">
      <alignment horizontal="left" vertical="center"/>
    </xf>
    <xf numFmtId="0" fontId="25" fillId="2" borderId="0" xfId="19" applyFont="1" applyFill="1" applyAlignment="1">
      <alignment horizontal="left" vertical="center"/>
    </xf>
    <xf numFmtId="0" fontId="25" fillId="0" borderId="68" xfId="19" applyFont="1" applyBorder="1"/>
    <xf numFmtId="0" fontId="25" fillId="0" borderId="1" xfId="19" applyFont="1" applyBorder="1" applyAlignment="1">
      <alignment horizontal="left"/>
    </xf>
    <xf numFmtId="0" fontId="25" fillId="0" borderId="90" xfId="19" applyFont="1" applyBorder="1" applyAlignment="1">
      <alignment horizontal="left" wrapText="1"/>
    </xf>
    <xf numFmtId="0" fontId="25" fillId="0" borderId="10" xfId="19" applyFont="1" applyBorder="1"/>
    <xf numFmtId="0" fontId="14" fillId="0" borderId="11" xfId="19" applyFont="1" applyBorder="1" applyAlignment="1">
      <alignment horizontal="center" vertical="center" wrapText="1"/>
    </xf>
    <xf numFmtId="0" fontId="25" fillId="0" borderId="1" xfId="19" applyFont="1" applyBorder="1"/>
    <xf numFmtId="1" fontId="18" fillId="28" borderId="92" xfId="0" applyNumberFormat="1" applyFont="1" applyFill="1" applyBorder="1" applyAlignment="1" applyProtection="1">
      <alignment horizontal="left" vertical="top" wrapText="1"/>
      <protection locked="0"/>
    </xf>
    <xf numFmtId="1" fontId="55" fillId="0" borderId="4" xfId="18" applyNumberFormat="1" applyFont="1" applyBorder="1" applyAlignment="1">
      <alignment horizontal="center" vertical="center"/>
    </xf>
    <xf numFmtId="176" fontId="14" fillId="0" borderId="4" xfId="2" applyNumberFormat="1" applyFont="1" applyFill="1" applyBorder="1" applyAlignment="1" applyProtection="1">
      <alignment horizontal="center" vertical="center" wrapText="1"/>
    </xf>
    <xf numFmtId="0" fontId="63" fillId="0" borderId="0" xfId="20" applyFont="1"/>
    <xf numFmtId="0" fontId="7" fillId="0" borderId="0" xfId="20"/>
    <xf numFmtId="0" fontId="63" fillId="29" borderId="4" xfId="20" applyFont="1" applyFill="1" applyBorder="1"/>
    <xf numFmtId="0" fontId="63" fillId="0" borderId="4" xfId="20" applyFont="1" applyBorder="1"/>
    <xf numFmtId="0" fontId="63" fillId="0" borderId="4" xfId="20" applyFont="1" applyBorder="1" applyAlignment="1">
      <alignment horizontal="center"/>
    </xf>
    <xf numFmtId="0" fontId="7" fillId="0" borderId="4" xfId="20" applyBorder="1"/>
    <xf numFmtId="3" fontId="7" fillId="0" borderId="4" xfId="20" applyNumberFormat="1" applyBorder="1"/>
    <xf numFmtId="3" fontId="7" fillId="4" borderId="4" xfId="20" applyNumberFormat="1" applyFill="1" applyBorder="1"/>
    <xf numFmtId="3" fontId="7" fillId="0" borderId="0" xfId="20" applyNumberFormat="1"/>
    <xf numFmtId="0" fontId="44" fillId="0" borderId="0" xfId="0" applyFont="1"/>
    <xf numFmtId="0" fontId="14" fillId="0" borderId="3" xfId="0" applyFont="1" applyBorder="1" applyAlignment="1" applyProtection="1">
      <alignment horizontal="center" vertical="center" wrapText="1"/>
      <protection locked="0"/>
    </xf>
    <xf numFmtId="0" fontId="14" fillId="0" borderId="0" xfId="0" applyFont="1"/>
    <xf numFmtId="0" fontId="18" fillId="0" borderId="3" xfId="0" applyFont="1" applyBorder="1" applyAlignment="1">
      <alignment horizontal="center" vertical="center" wrapText="1"/>
    </xf>
    <xf numFmtId="172" fontId="18" fillId="0" borderId="3" xfId="2" applyFont="1" applyFill="1" applyBorder="1" applyAlignment="1" applyProtection="1">
      <alignment horizontal="center" vertical="center" wrapText="1"/>
    </xf>
    <xf numFmtId="1" fontId="18" fillId="0" borderId="3" xfId="3" applyNumberFormat="1"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173" fontId="14" fillId="0" borderId="3" xfId="2" applyNumberFormat="1" applyFont="1" applyFill="1" applyBorder="1" applyAlignment="1" applyProtection="1">
      <alignment vertical="center" wrapText="1"/>
    </xf>
    <xf numFmtId="1" fontId="14" fillId="0" borderId="3" xfId="0" applyNumberFormat="1" applyFont="1" applyBorder="1" applyAlignment="1" applyProtection="1">
      <alignment horizontal="center" vertical="center" wrapText="1"/>
      <protection locked="0"/>
    </xf>
    <xf numFmtId="0" fontId="14" fillId="0" borderId="0" xfId="0" applyFont="1" applyAlignment="1">
      <alignment horizontal="left" vertical="center" wrapText="1"/>
    </xf>
    <xf numFmtId="1" fontId="25" fillId="0" borderId="3" xfId="0" applyNumberFormat="1" applyFont="1" applyBorder="1" applyAlignment="1" applyProtection="1">
      <alignment horizontal="center" vertical="center" wrapText="1"/>
      <protection locked="0"/>
    </xf>
    <xf numFmtId="1" fontId="28" fillId="0" borderId="3" xfId="2" applyNumberFormat="1" applyFont="1" applyFill="1" applyBorder="1" applyAlignment="1" applyProtection="1">
      <alignment horizontal="center" vertical="center" wrapText="1"/>
    </xf>
    <xf numFmtId="173" fontId="28" fillId="0" borderId="3" xfId="2" applyNumberFormat="1" applyFont="1" applyFill="1" applyBorder="1" applyAlignment="1" applyProtection="1">
      <alignment vertical="center" wrapText="1"/>
    </xf>
    <xf numFmtId="0" fontId="28" fillId="0" borderId="0" xfId="0" applyFont="1"/>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72" fontId="14" fillId="0" borderId="0" xfId="2" applyFont="1" applyFill="1" applyAlignment="1" applyProtection="1">
      <alignment vertical="center" wrapText="1"/>
    </xf>
    <xf numFmtId="1" fontId="14" fillId="0" borderId="0" xfId="0" applyNumberFormat="1" applyFont="1" applyAlignment="1">
      <alignment horizontal="center" vertical="center" wrapText="1"/>
    </xf>
    <xf numFmtId="49" fontId="14" fillId="0" borderId="0" xfId="2" applyNumberFormat="1" applyFont="1" applyFill="1" applyAlignment="1" applyProtection="1">
      <alignment vertical="center" wrapText="1"/>
    </xf>
    <xf numFmtId="49" fontId="14" fillId="0" borderId="0" xfId="0" applyNumberFormat="1" applyFont="1" applyAlignment="1">
      <alignment horizontal="center" vertical="center" wrapText="1"/>
    </xf>
    <xf numFmtId="0" fontId="14" fillId="0" borderId="4" xfId="0" applyFont="1" applyBorder="1" applyAlignment="1">
      <alignment horizontal="center" vertical="center" wrapText="1"/>
    </xf>
    <xf numFmtId="172" fontId="14" fillId="0" borderId="0" xfId="2" applyFont="1" applyFill="1" applyBorder="1" applyAlignment="1" applyProtection="1">
      <alignment vertical="center" wrapText="1"/>
    </xf>
    <xf numFmtId="167" fontId="14" fillId="0" borderId="0" xfId="0" applyNumberFormat="1" applyFont="1"/>
    <xf numFmtId="176" fontId="14" fillId="0" borderId="0" xfId="0" applyNumberFormat="1" applyFont="1" applyAlignment="1">
      <alignment horizontal="center" vertical="center" wrapText="1"/>
    </xf>
    <xf numFmtId="0" fontId="35" fillId="2" borderId="0" xfId="0" applyFont="1" applyFill="1"/>
    <xf numFmtId="0" fontId="26" fillId="0" borderId="4" xfId="0" applyFont="1" applyBorder="1" applyAlignment="1">
      <alignment horizontal="center" vertical="center" wrapText="1"/>
    </xf>
    <xf numFmtId="0" fontId="14" fillId="0" borderId="92" xfId="0" applyFont="1" applyBorder="1" applyAlignment="1">
      <alignment horizontal="left" vertical="center" wrapText="1"/>
    </xf>
    <xf numFmtId="0" fontId="14" fillId="0" borderId="46" xfId="0" applyFont="1" applyBorder="1" applyAlignment="1">
      <alignment horizontal="left" vertical="center" wrapText="1"/>
    </xf>
    <xf numFmtId="0" fontId="31" fillId="0" borderId="46" xfId="0" applyFont="1" applyBorder="1" applyAlignment="1">
      <alignment horizontal="left" vertical="center"/>
    </xf>
    <xf numFmtId="0" fontId="14" fillId="0" borderId="4" xfId="0" applyFont="1" applyBorder="1" applyAlignment="1">
      <alignment horizontal="left" vertical="center"/>
    </xf>
    <xf numFmtId="0" fontId="14" fillId="2" borderId="92" xfId="0" applyFont="1" applyFill="1" applyBorder="1" applyAlignment="1">
      <alignment horizontal="left" vertical="center" wrapText="1"/>
    </xf>
    <xf numFmtId="0" fontId="14" fillId="2" borderId="46" xfId="0" applyFont="1" applyFill="1" applyBorder="1" applyAlignment="1">
      <alignment horizontal="left" vertical="center" wrapText="1"/>
    </xf>
    <xf numFmtId="0" fontId="31" fillId="2" borderId="46" xfId="0" applyFont="1" applyFill="1" applyBorder="1" applyAlignment="1">
      <alignment horizontal="left" vertical="center"/>
    </xf>
    <xf numFmtId="0" fontId="14" fillId="2" borderId="4" xfId="0" applyFont="1" applyFill="1" applyBorder="1" applyAlignment="1">
      <alignment horizontal="left" vertical="center"/>
    </xf>
    <xf numFmtId="0" fontId="26" fillId="0" borderId="11" xfId="0" applyFont="1" applyBorder="1"/>
    <xf numFmtId="0" fontId="25" fillId="0" borderId="11" xfId="0" applyFont="1" applyBorder="1" applyAlignment="1">
      <alignment horizontal="left"/>
    </xf>
    <xf numFmtId="0" fontId="24" fillId="0" borderId="11" xfId="0" applyFont="1" applyBorder="1" applyAlignment="1">
      <alignment horizontal="left"/>
    </xf>
    <xf numFmtId="0" fontId="56" fillId="0" borderId="11" xfId="0" applyFont="1" applyBorder="1" applyAlignment="1">
      <alignment horizontal="left"/>
    </xf>
    <xf numFmtId="0" fontId="14" fillId="0" borderId="10" xfId="0" applyFont="1" applyBorder="1" applyAlignment="1">
      <alignment horizontal="left" vertical="center"/>
    </xf>
    <xf numFmtId="0" fontId="25" fillId="0" borderId="11" xfId="0" applyFont="1" applyBorder="1"/>
    <xf numFmtId="0" fontId="25" fillId="0" borderId="12" xfId="0" applyFont="1" applyBorder="1"/>
    <xf numFmtId="0" fontId="25" fillId="0" borderId="4" xfId="0" applyFont="1" applyBorder="1" applyAlignment="1">
      <alignment wrapText="1"/>
    </xf>
    <xf numFmtId="0" fontId="25" fillId="0" borderId="29" xfId="0" applyFont="1" applyBorder="1"/>
    <xf numFmtId="0" fontId="25" fillId="0" borderId="0" xfId="0" applyFont="1" applyAlignment="1">
      <alignment horizontal="left"/>
    </xf>
    <xf numFmtId="0" fontId="25" fillId="0" borderId="30" xfId="0" applyFont="1" applyBorder="1" applyAlignment="1">
      <alignment horizontal="left" wrapText="1"/>
    </xf>
    <xf numFmtId="0" fontId="26" fillId="2" borderId="0" xfId="0" applyFont="1" applyFill="1" applyAlignment="1">
      <alignment horizontal="left"/>
    </xf>
    <xf numFmtId="0" fontId="25" fillId="2" borderId="0" xfId="0" applyFont="1" applyFill="1" applyAlignment="1">
      <alignment horizontal="left"/>
    </xf>
    <xf numFmtId="0" fontId="26" fillId="0" borderId="0" xfId="0" applyFont="1" applyAlignment="1">
      <alignment horizontal="left"/>
    </xf>
    <xf numFmtId="0" fontId="28" fillId="2" borderId="0" xfId="0" applyFont="1" applyFill="1" applyAlignment="1">
      <alignment horizontal="left"/>
    </xf>
    <xf numFmtId="0" fontId="26" fillId="2" borderId="0" xfId="0" applyFont="1" applyFill="1" applyAlignment="1">
      <alignment horizontal="left" vertical="center"/>
    </xf>
    <xf numFmtId="0" fontId="25" fillId="2" borderId="0" xfId="0" applyFont="1" applyFill="1" applyAlignment="1">
      <alignment horizontal="left" vertical="center"/>
    </xf>
    <xf numFmtId="0" fontId="25" fillId="0" borderId="68" xfId="0" applyFont="1" applyBorder="1"/>
    <xf numFmtId="0" fontId="25" fillId="0" borderId="1" xfId="0" applyFont="1" applyBorder="1" applyAlignment="1">
      <alignment horizontal="left"/>
    </xf>
    <xf numFmtId="0" fontId="25" fillId="0" borderId="90" xfId="0" applyFont="1" applyBorder="1" applyAlignment="1">
      <alignment horizontal="left" wrapText="1"/>
    </xf>
    <xf numFmtId="0" fontId="55" fillId="0" borderId="4" xfId="0" applyFont="1" applyBorder="1" applyAlignment="1">
      <alignment horizontal="center" vertical="center"/>
    </xf>
    <xf numFmtId="172" fontId="35" fillId="0" borderId="0" xfId="2" applyFont="1" applyFill="1" applyBorder="1" applyAlignment="1" applyProtection="1">
      <alignment vertical="center" wrapText="1"/>
    </xf>
    <xf numFmtId="173" fontId="35" fillId="0" borderId="0" xfId="2" applyNumberFormat="1" applyFont="1" applyFill="1" applyBorder="1" applyAlignment="1" applyProtection="1">
      <alignment vertical="center" wrapText="1"/>
    </xf>
    <xf numFmtId="173" fontId="35" fillId="2" borderId="0" xfId="2" applyNumberFormat="1" applyFont="1" applyFill="1" applyBorder="1" applyAlignment="1" applyProtection="1">
      <alignment vertical="center" wrapText="1"/>
    </xf>
    <xf numFmtId="0" fontId="35" fillId="0" borderId="0" xfId="0" applyFont="1"/>
    <xf numFmtId="0" fontId="30" fillId="0" borderId="0" xfId="0" applyFont="1"/>
    <xf numFmtId="0" fontId="35" fillId="2" borderId="0" xfId="0" applyFont="1" applyFill="1" applyAlignment="1">
      <alignment vertical="top"/>
    </xf>
    <xf numFmtId="49" fontId="35" fillId="2" borderId="0" xfId="0" applyNumberFormat="1" applyFont="1" applyFill="1" applyAlignment="1">
      <alignment horizontal="center" vertical="center" wrapText="1"/>
    </xf>
    <xf numFmtId="0" fontId="14" fillId="2" borderId="10" xfId="0" applyFont="1" applyFill="1" applyBorder="1" applyAlignment="1">
      <alignment horizontal="center" vertical="center" wrapText="1"/>
    </xf>
    <xf numFmtId="0" fontId="14" fillId="5" borderId="122" xfId="0" applyFont="1" applyFill="1" applyBorder="1" applyAlignment="1" applyProtection="1">
      <alignment horizontal="center" vertical="center" wrapText="1"/>
      <protection locked="0"/>
    </xf>
    <xf numFmtId="165" fontId="14" fillId="0" borderId="0" xfId="24" applyFont="1" applyAlignment="1">
      <alignment horizontal="center" vertical="center" wrapText="1"/>
    </xf>
    <xf numFmtId="172" fontId="14" fillId="2" borderId="2" xfId="2" applyFont="1" applyFill="1" applyBorder="1" applyAlignment="1" applyProtection="1">
      <alignment horizontal="center" vertical="center" wrapText="1"/>
    </xf>
    <xf numFmtId="173" fontId="28" fillId="2" borderId="4" xfId="2" applyNumberFormat="1" applyFont="1" applyFill="1" applyBorder="1" applyAlignment="1" applyProtection="1">
      <alignment vertical="center" wrapText="1"/>
    </xf>
    <xf numFmtId="0" fontId="18" fillId="0" borderId="4" xfId="0" applyFont="1" applyBorder="1" applyAlignment="1" applyProtection="1">
      <alignment horizontal="center" vertical="center" wrapText="1"/>
      <protection locked="0"/>
    </xf>
    <xf numFmtId="173" fontId="14" fillId="0" borderId="2" xfId="2" applyNumberFormat="1" applyFont="1" applyFill="1" applyBorder="1" applyAlignment="1" applyProtection="1">
      <alignment horizontal="center" vertical="center" wrapText="1"/>
    </xf>
    <xf numFmtId="173" fontId="14" fillId="0" borderId="0" xfId="2" applyNumberFormat="1" applyFont="1" applyFill="1" applyBorder="1" applyAlignment="1" applyProtection="1">
      <alignment horizontal="center" vertical="center" wrapText="1"/>
    </xf>
    <xf numFmtId="0" fontId="14" fillId="0" borderId="0" xfId="0" applyFont="1" applyAlignment="1">
      <alignment vertical="center" wrapText="1"/>
    </xf>
    <xf numFmtId="0" fontId="28" fillId="2" borderId="4" xfId="0" applyFont="1" applyFill="1" applyBorder="1" applyAlignment="1">
      <alignment horizontal="center" vertical="center" wrapText="1"/>
    </xf>
    <xf numFmtId="3" fontId="28" fillId="2" borderId="4" xfId="0" applyNumberFormat="1" applyFont="1" applyFill="1" applyBorder="1" applyAlignment="1">
      <alignment horizontal="center" vertical="center" wrapText="1"/>
    </xf>
    <xf numFmtId="0" fontId="28" fillId="0" borderId="4" xfId="0" applyFont="1" applyBorder="1" applyAlignment="1">
      <alignment horizontal="center" vertical="center" wrapText="1"/>
    </xf>
    <xf numFmtId="176" fontId="28" fillId="2" borderId="4" xfId="2" applyNumberFormat="1" applyFont="1" applyFill="1" applyBorder="1" applyAlignment="1" applyProtection="1">
      <alignment horizontal="center" vertical="center" wrapText="1"/>
    </xf>
    <xf numFmtId="0" fontId="14" fillId="2" borderId="46" xfId="0" applyFont="1" applyFill="1" applyBorder="1" applyAlignment="1">
      <alignment horizontal="left" vertical="center"/>
    </xf>
    <xf numFmtId="166" fontId="14" fillId="2" borderId="0" xfId="18" applyFont="1" applyFill="1" applyAlignment="1">
      <alignment horizontal="center" vertical="center" wrapText="1"/>
    </xf>
    <xf numFmtId="1" fontId="14" fillId="0" borderId="4" xfId="5" applyNumberFormat="1" applyFont="1" applyBorder="1" applyAlignment="1">
      <alignment horizontal="center" vertical="center" wrapText="1"/>
    </xf>
    <xf numFmtId="0" fontId="26" fillId="0" borderId="0" xfId="0" applyFont="1"/>
    <xf numFmtId="0" fontId="25" fillId="2" borderId="0" xfId="0" applyFont="1" applyFill="1" applyAlignment="1">
      <alignment vertical="top"/>
    </xf>
    <xf numFmtId="49" fontId="25" fillId="2" borderId="0" xfId="0" applyNumberFormat="1" applyFont="1" applyFill="1" applyAlignment="1">
      <alignment horizontal="center" vertical="center" wrapText="1"/>
    </xf>
    <xf numFmtId="0" fontId="81" fillId="0" borderId="4" xfId="0" applyFont="1" applyBorder="1" applyAlignment="1" applyProtection="1">
      <alignment vertical="center" wrapText="1"/>
      <protection locked="0"/>
    </xf>
    <xf numFmtId="0" fontId="82" fillId="0" borderId="0" xfId="0" applyFont="1"/>
    <xf numFmtId="49" fontId="44" fillId="0" borderId="0" xfId="0" applyNumberFormat="1" applyFont="1" applyAlignment="1">
      <alignment horizontal="center" vertical="center" wrapText="1"/>
    </xf>
    <xf numFmtId="172" fontId="44" fillId="0" borderId="0" xfId="2" applyFont="1" applyFill="1" applyBorder="1" applyAlignment="1" applyProtection="1">
      <alignment vertical="center" wrapText="1"/>
    </xf>
    <xf numFmtId="0" fontId="44" fillId="2" borderId="0" xfId="0" applyFont="1" applyFill="1" applyAlignment="1">
      <alignment vertical="top"/>
    </xf>
    <xf numFmtId="0" fontId="44" fillId="0" borderId="0" xfId="0" applyFont="1" applyAlignment="1">
      <alignment horizontal="center" vertical="center" wrapText="1"/>
    </xf>
    <xf numFmtId="0" fontId="44" fillId="0" borderId="0" xfId="0" applyFont="1" applyAlignment="1">
      <alignment horizontal="left" vertical="center" wrapText="1"/>
    </xf>
    <xf numFmtId="0" fontId="18" fillId="25" borderId="4" xfId="71" applyFont="1" applyFill="1" applyBorder="1" applyAlignment="1">
      <alignment vertical="center" wrapText="1"/>
    </xf>
    <xf numFmtId="0" fontId="18" fillId="2" borderId="4" xfId="71" applyFont="1" applyFill="1" applyBorder="1" applyAlignment="1">
      <alignment horizontal="center" vertical="center" wrapText="1"/>
    </xf>
    <xf numFmtId="0" fontId="14" fillId="23" borderId="92" xfId="0" applyFont="1" applyFill="1" applyBorder="1" applyAlignment="1">
      <alignment horizontal="left" vertical="center" wrapText="1"/>
    </xf>
    <xf numFmtId="0" fontId="14" fillId="23" borderId="46" xfId="0" applyFont="1" applyFill="1" applyBorder="1" applyAlignment="1">
      <alignment horizontal="left" vertical="center" wrapText="1"/>
    </xf>
    <xf numFmtId="0" fontId="31" fillId="23" borderId="46" xfId="0" applyFont="1" applyFill="1" applyBorder="1" applyAlignment="1">
      <alignment horizontal="left" vertical="center"/>
    </xf>
    <xf numFmtId="0" fontId="14" fillId="23" borderId="4" xfId="0" applyFont="1" applyFill="1" applyBorder="1" applyAlignment="1">
      <alignment horizontal="left" vertical="center"/>
    </xf>
    <xf numFmtId="0" fontId="18" fillId="0" borderId="4" xfId="0" applyFont="1" applyBorder="1" applyAlignment="1" applyProtection="1">
      <alignment vertical="center" wrapText="1"/>
      <protection locked="0"/>
    </xf>
    <xf numFmtId="175" fontId="35" fillId="2" borderId="0" xfId="0" applyNumberFormat="1" applyFont="1" applyFill="1" applyAlignment="1">
      <alignment horizontal="center" vertical="center" wrapText="1"/>
    </xf>
    <xf numFmtId="0" fontId="14" fillId="61" borderId="0" xfId="0" applyFont="1" applyFill="1"/>
    <xf numFmtId="0" fontId="83" fillId="0" borderId="0" xfId="0" applyFont="1" applyAlignment="1">
      <alignment horizontal="left" vertical="center" wrapText="1"/>
    </xf>
    <xf numFmtId="0" fontId="43" fillId="0" borderId="0" xfId="0" applyFont="1"/>
    <xf numFmtId="0" fontId="84" fillId="5" borderId="0" xfId="0" applyFont="1" applyFill="1" applyAlignment="1">
      <alignment vertical="center"/>
    </xf>
    <xf numFmtId="173" fontId="14" fillId="0" borderId="0" xfId="2" applyNumberFormat="1" applyFont="1" applyFill="1" applyBorder="1" applyAlignment="1" applyProtection="1">
      <alignment vertical="center" wrapText="1"/>
    </xf>
    <xf numFmtId="167" fontId="44" fillId="0" borderId="0" xfId="0" applyNumberFormat="1" applyFont="1"/>
    <xf numFmtId="0" fontId="14" fillId="2" borderId="0" xfId="0" applyFont="1" applyFill="1" applyAlignment="1">
      <alignment horizontal="left" vertical="center" wrapText="1"/>
    </xf>
    <xf numFmtId="0" fontId="14" fillId="2" borderId="0" xfId="0" applyFont="1" applyFill="1" applyAlignment="1">
      <alignment horizontal="center" vertical="top"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pplyProtection="1">
      <alignment horizontal="center" vertical="center" wrapText="1"/>
      <protection locked="0"/>
    </xf>
    <xf numFmtId="0" fontId="14" fillId="2" borderId="4" xfId="0" applyFont="1" applyFill="1" applyBorder="1" applyAlignment="1">
      <alignment horizontal="center" vertical="center" wrapText="1"/>
    </xf>
    <xf numFmtId="0" fontId="14" fillId="2" borderId="4" xfId="0" applyFont="1" applyFill="1" applyBorder="1" applyAlignment="1" applyProtection="1">
      <alignment horizontal="center" vertical="center" wrapText="1"/>
      <protection locked="0"/>
    </xf>
    <xf numFmtId="0" fontId="20" fillId="2" borderId="4" xfId="0" applyFont="1" applyFill="1" applyBorder="1" applyAlignment="1">
      <alignment horizontal="justify" vertical="center" wrapText="1"/>
    </xf>
    <xf numFmtId="172" fontId="14" fillId="2" borderId="4" xfId="2" applyFont="1" applyFill="1" applyBorder="1" applyAlignment="1" applyProtection="1">
      <alignment horizontal="center" vertical="center" wrapText="1"/>
    </xf>
    <xf numFmtId="173" fontId="14" fillId="2" borderId="4" xfId="2" applyNumberFormat="1" applyFont="1" applyFill="1" applyBorder="1" applyAlignment="1" applyProtection="1">
      <alignment horizontal="center" vertical="center" wrapText="1"/>
    </xf>
    <xf numFmtId="0" fontId="14" fillId="2" borderId="0" xfId="0" applyFont="1" applyFill="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0" xfId="0" applyFont="1" applyFill="1" applyBorder="1" applyAlignment="1">
      <alignment vertical="center" wrapText="1"/>
    </xf>
    <xf numFmtId="0" fontId="14" fillId="2" borderId="11" xfId="0" applyFont="1" applyFill="1" applyBorder="1" applyAlignment="1">
      <alignment vertical="center" wrapText="1"/>
    </xf>
    <xf numFmtId="0" fontId="14" fillId="2" borderId="12" xfId="0" applyFont="1" applyFill="1" applyBorder="1" applyAlignment="1">
      <alignment vertical="center" wrapText="1"/>
    </xf>
    <xf numFmtId="0" fontId="14" fillId="2" borderId="4" xfId="0" applyFont="1" applyFill="1" applyBorder="1" applyAlignment="1">
      <alignment horizontal="left" vertical="center" wrapText="1"/>
    </xf>
    <xf numFmtId="0" fontId="14" fillId="2" borderId="3" xfId="0" applyFont="1" applyFill="1" applyBorder="1" applyAlignment="1">
      <alignment horizontal="center" vertical="center" wrapText="1"/>
    </xf>
    <xf numFmtId="173" fontId="14" fillId="2" borderId="5" xfId="2" applyNumberFormat="1" applyFont="1" applyFill="1" applyBorder="1" applyAlignment="1" applyProtection="1">
      <alignment horizontal="center" vertical="center" wrapText="1"/>
    </xf>
    <xf numFmtId="173" fontId="14" fillId="2" borderId="6" xfId="2" applyNumberFormat="1" applyFont="1" applyFill="1" applyBorder="1" applyAlignment="1" applyProtection="1">
      <alignment horizontal="center" vertical="center" wrapText="1"/>
    </xf>
    <xf numFmtId="49" fontId="14" fillId="2" borderId="3" xfId="2" applyNumberFormat="1" applyFont="1" applyFill="1" applyBorder="1" applyAlignment="1" applyProtection="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173" fontId="14" fillId="2" borderId="5" xfId="2" applyNumberFormat="1" applyFont="1" applyFill="1" applyBorder="1" applyAlignment="1" applyProtection="1">
      <alignment horizontal="center" vertical="center" wrapText="1"/>
      <protection locked="0"/>
    </xf>
    <xf numFmtId="173" fontId="14" fillId="2" borderId="6" xfId="2" applyNumberFormat="1" applyFont="1" applyFill="1" applyBorder="1" applyAlignment="1" applyProtection="1">
      <alignment horizontal="center" vertical="center" wrapText="1"/>
      <protection locked="0"/>
    </xf>
    <xf numFmtId="49" fontId="14" fillId="2" borderId="3" xfId="2" applyNumberFormat="1" applyFont="1" applyFill="1" applyBorder="1" applyAlignment="1" applyProtection="1">
      <alignment horizontal="center" vertical="center" wrapText="1"/>
      <protection locked="0"/>
    </xf>
    <xf numFmtId="172" fontId="18" fillId="2" borderId="13" xfId="2" applyFont="1" applyFill="1" applyBorder="1" applyAlignment="1" applyProtection="1">
      <alignment horizontal="center" vertical="center" wrapText="1"/>
    </xf>
    <xf numFmtId="172" fontId="18" fillId="2" borderId="15" xfId="2" applyFont="1" applyFill="1" applyBorder="1" applyAlignment="1" applyProtection="1">
      <alignment horizontal="center" vertical="center" wrapText="1"/>
    </xf>
    <xf numFmtId="172" fontId="18" fillId="2" borderId="18" xfId="2" applyFont="1" applyFill="1" applyBorder="1" applyAlignment="1" applyProtection="1">
      <alignment horizontal="center" vertical="center" wrapText="1"/>
    </xf>
    <xf numFmtId="172" fontId="18" fillId="2" borderId="8" xfId="2" applyFont="1" applyFill="1" applyBorder="1" applyAlignment="1" applyProtection="1">
      <alignment horizontal="center" vertical="center" wrapText="1"/>
    </xf>
    <xf numFmtId="49" fontId="18" fillId="2" borderId="3" xfId="0" applyNumberFormat="1"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17"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8" xfId="0" applyFont="1" applyFill="1" applyBorder="1" applyAlignment="1">
      <alignment horizontal="center" vertical="center" wrapText="1"/>
    </xf>
    <xf numFmtId="3" fontId="18" fillId="2" borderId="3" xfId="0" applyNumberFormat="1" applyFont="1" applyFill="1" applyBorder="1" applyAlignment="1">
      <alignment horizontal="center" vertical="center" wrapText="1"/>
    </xf>
    <xf numFmtId="0" fontId="18" fillId="2" borderId="3" xfId="3" applyFont="1" applyFill="1" applyBorder="1" applyAlignment="1">
      <alignment horizontal="center" vertical="center" wrapText="1"/>
    </xf>
    <xf numFmtId="0" fontId="18" fillId="2" borderId="4" xfId="0" applyFont="1" applyFill="1" applyBorder="1" applyAlignment="1">
      <alignment horizontal="left" vertical="center"/>
    </xf>
    <xf numFmtId="165" fontId="18" fillId="4" borderId="4" xfId="1" applyNumberFormat="1" applyFont="1" applyFill="1" applyBorder="1" applyAlignment="1" applyProtection="1">
      <alignment horizontal="center" vertical="center"/>
    </xf>
    <xf numFmtId="174" fontId="18" fillId="2" borderId="8" xfId="0" applyNumberFormat="1" applyFont="1" applyFill="1" applyBorder="1" applyAlignment="1" applyProtection="1">
      <alignment horizontal="center" vertical="center" wrapText="1"/>
      <protection locked="0"/>
    </xf>
    <xf numFmtId="174" fontId="18" fillId="2" borderId="3" xfId="0" applyNumberFormat="1" applyFont="1" applyFill="1" applyBorder="1" applyAlignment="1" applyProtection="1">
      <alignment horizontal="center" vertical="center" wrapText="1"/>
      <protection locked="0"/>
    </xf>
    <xf numFmtId="0" fontId="18" fillId="2" borderId="5" xfId="0" applyFont="1" applyFill="1" applyBorder="1" applyAlignment="1" applyProtection="1">
      <alignment horizontal="left" vertical="center"/>
      <protection locked="0"/>
    </xf>
    <xf numFmtId="0" fontId="18" fillId="2" borderId="7" xfId="0" applyFont="1" applyFill="1" applyBorder="1" applyAlignment="1" applyProtection="1">
      <alignment horizontal="left" vertical="center"/>
      <protection locked="0"/>
    </xf>
    <xf numFmtId="0" fontId="18" fillId="2" borderId="4" xfId="0" applyFont="1" applyFill="1" applyBorder="1" applyAlignment="1" applyProtection="1">
      <alignment horizontal="left" vertical="center"/>
      <protection locked="0"/>
    </xf>
    <xf numFmtId="0" fontId="18" fillId="2" borderId="4" xfId="0" applyFont="1" applyFill="1" applyBorder="1" applyAlignment="1" applyProtection="1">
      <alignment horizontal="left" vertical="center" wrapText="1"/>
      <protection locked="0"/>
    </xf>
    <xf numFmtId="0" fontId="18" fillId="3" borderId="10" xfId="0" applyFont="1" applyFill="1" applyBorder="1" applyAlignment="1" applyProtection="1">
      <alignment horizontal="center" vertical="center" wrapText="1"/>
      <protection locked="0"/>
    </xf>
    <xf numFmtId="0" fontId="18" fillId="3" borderId="12"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3" borderId="28" xfId="1" applyNumberFormat="1" applyFont="1" applyFill="1" applyBorder="1" applyAlignment="1" applyProtection="1">
      <alignment horizontal="center" vertical="center" wrapText="1"/>
    </xf>
    <xf numFmtId="0" fontId="18" fillId="3" borderId="2" xfId="1" applyNumberFormat="1" applyFont="1" applyFill="1" applyBorder="1" applyAlignment="1" applyProtection="1">
      <alignment horizontal="center" vertical="center" wrapText="1"/>
    </xf>
    <xf numFmtId="0" fontId="18" fillId="3" borderId="0" xfId="1" applyNumberFormat="1" applyFont="1" applyFill="1" applyBorder="1" applyAlignment="1" applyProtection="1">
      <alignment horizontal="center" vertical="center" wrapText="1"/>
    </xf>
    <xf numFmtId="0" fontId="18" fillId="3" borderId="30" xfId="1" applyNumberFormat="1" applyFont="1" applyFill="1" applyBorder="1" applyAlignment="1" applyProtection="1">
      <alignment horizontal="center" vertical="center" wrapText="1"/>
    </xf>
    <xf numFmtId="0" fontId="18" fillId="3" borderId="36" xfId="0" applyFont="1" applyFill="1" applyBorder="1" applyAlignment="1" applyProtection="1">
      <alignment horizontal="center" vertical="center" wrapText="1"/>
      <protection locked="0"/>
    </xf>
    <xf numFmtId="0" fontId="18" fillId="3" borderId="37" xfId="0" applyFont="1" applyFill="1" applyBorder="1" applyAlignment="1" applyProtection="1">
      <alignment horizontal="center" vertical="center" wrapText="1"/>
      <protection locked="0"/>
    </xf>
    <xf numFmtId="14" fontId="18" fillId="2" borderId="8" xfId="0" applyNumberFormat="1"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14" fontId="18" fillId="3" borderId="3" xfId="0" applyNumberFormat="1" applyFont="1" applyFill="1" applyBorder="1" applyAlignment="1" applyProtection="1">
      <alignment horizontal="center" vertical="center" wrapText="1"/>
      <protection locked="0"/>
    </xf>
    <xf numFmtId="14" fontId="18" fillId="3" borderId="20" xfId="0" applyNumberFormat="1" applyFont="1" applyFill="1" applyBorder="1" applyAlignment="1" applyProtection="1">
      <alignment horizontal="left" vertical="center" wrapText="1"/>
      <protection locked="0"/>
    </xf>
    <xf numFmtId="14" fontId="18" fillId="3" borderId="21" xfId="0" applyNumberFormat="1" applyFont="1" applyFill="1" applyBorder="1" applyAlignment="1" applyProtection="1">
      <alignment horizontal="left" vertical="center" wrapText="1"/>
      <protection locked="0"/>
    </xf>
    <xf numFmtId="14" fontId="18" fillId="3" borderId="22" xfId="0" applyNumberFormat="1" applyFont="1" applyFill="1" applyBorder="1" applyAlignment="1" applyProtection="1">
      <alignment horizontal="left" vertical="center" wrapText="1"/>
      <protection locked="0"/>
    </xf>
    <xf numFmtId="0" fontId="18" fillId="2" borderId="10" xfId="0" applyFont="1" applyFill="1" applyBorder="1" applyAlignment="1">
      <alignment horizontal="left" vertical="center"/>
    </xf>
    <xf numFmtId="0" fontId="18" fillId="2" borderId="11" xfId="0" applyFont="1" applyFill="1" applyBorder="1" applyAlignment="1">
      <alignment horizontal="left" vertical="center"/>
    </xf>
    <xf numFmtId="0" fontId="18" fillId="2" borderId="12" xfId="0" applyFont="1" applyFill="1" applyBorder="1" applyAlignment="1">
      <alignment horizontal="left" vertical="center"/>
    </xf>
    <xf numFmtId="0" fontId="18" fillId="2" borderId="20" xfId="0" applyFont="1" applyFill="1" applyBorder="1" applyAlignment="1">
      <alignment horizontal="left" vertical="center"/>
    </xf>
    <xf numFmtId="0" fontId="18" fillId="2" borderId="21" xfId="0" applyFont="1" applyFill="1" applyBorder="1" applyAlignment="1">
      <alignment horizontal="left" vertical="center"/>
    </xf>
    <xf numFmtId="0" fontId="18" fillId="2" borderId="22" xfId="0" applyFont="1" applyFill="1" applyBorder="1" applyAlignment="1">
      <alignment horizontal="left" vertical="center"/>
    </xf>
    <xf numFmtId="0" fontId="18" fillId="2" borderId="2" xfId="0" applyFont="1" applyFill="1" applyBorder="1" applyAlignment="1">
      <alignment horizontal="left" vertical="center"/>
    </xf>
    <xf numFmtId="0" fontId="18" fillId="2" borderId="34" xfId="0" applyFont="1" applyFill="1" applyBorder="1" applyAlignment="1">
      <alignment horizontal="left" vertical="center"/>
    </xf>
    <xf numFmtId="0" fontId="18" fillId="2" borderId="5"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27" xfId="0" applyFont="1" applyFill="1" applyBorder="1" applyAlignment="1">
      <alignment horizontal="left" vertical="center"/>
    </xf>
    <xf numFmtId="0" fontId="14" fillId="2" borderId="13" xfId="0" applyFont="1" applyFill="1" applyBorder="1" applyAlignment="1">
      <alignment wrapText="1"/>
    </xf>
    <xf numFmtId="0" fontId="14" fillId="2" borderId="14" xfId="0" applyFont="1" applyFill="1" applyBorder="1" applyAlignment="1">
      <alignment wrapText="1"/>
    </xf>
    <xf numFmtId="0" fontId="14" fillId="2" borderId="15" xfId="0" applyFont="1" applyFill="1" applyBorder="1" applyAlignment="1">
      <alignment wrapText="1"/>
    </xf>
    <xf numFmtId="0" fontId="14" fillId="2" borderId="16" xfId="0" applyFont="1" applyFill="1" applyBorder="1" applyAlignment="1">
      <alignment wrapText="1"/>
    </xf>
    <xf numFmtId="0" fontId="14" fillId="2" borderId="0" xfId="0" applyFont="1" applyFill="1" applyAlignment="1">
      <alignment wrapText="1"/>
    </xf>
    <xf numFmtId="0" fontId="14" fillId="2" borderId="17" xfId="0" applyFont="1" applyFill="1" applyBorder="1" applyAlignment="1">
      <alignment wrapText="1"/>
    </xf>
    <xf numFmtId="0" fontId="14" fillId="2" borderId="18" xfId="0" applyFont="1" applyFill="1" applyBorder="1" applyAlignment="1">
      <alignment wrapText="1"/>
    </xf>
    <xf numFmtId="0" fontId="14" fillId="2" borderId="19" xfId="0" applyFont="1" applyFill="1" applyBorder="1" applyAlignment="1">
      <alignment wrapText="1"/>
    </xf>
    <xf numFmtId="0" fontId="14" fillId="2" borderId="8" xfId="0" applyFont="1" applyFill="1" applyBorder="1" applyAlignment="1">
      <alignment wrapText="1"/>
    </xf>
    <xf numFmtId="0" fontId="16" fillId="2" borderId="13"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3" xfId="0" applyFont="1" applyFill="1" applyBorder="1" applyAlignment="1">
      <alignment horizontal="left" vertical="center"/>
    </xf>
    <xf numFmtId="0" fontId="16" fillId="2" borderId="3" xfId="0" applyFont="1" applyFill="1" applyBorder="1" applyAlignment="1">
      <alignment horizontal="left" vertical="center" wrapText="1"/>
    </xf>
    <xf numFmtId="172" fontId="18" fillId="2" borderId="4" xfId="2" applyFont="1" applyFill="1" applyBorder="1" applyAlignment="1">
      <alignment horizontal="left" vertical="center"/>
    </xf>
    <xf numFmtId="172" fontId="18" fillId="2" borderId="10" xfId="2" applyFont="1" applyFill="1" applyBorder="1" applyAlignment="1">
      <alignment horizontal="center" vertical="center"/>
    </xf>
    <xf numFmtId="172" fontId="18" fillId="2" borderId="11" xfId="2" applyFont="1" applyFill="1" applyBorder="1" applyAlignment="1">
      <alignment horizontal="center" vertical="center"/>
    </xf>
    <xf numFmtId="172" fontId="18" fillId="2" borderId="12" xfId="2" applyFont="1" applyFill="1" applyBorder="1" applyAlignment="1">
      <alignment horizontal="center" vertical="center"/>
    </xf>
    <xf numFmtId="0" fontId="18" fillId="2" borderId="10"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wrapText="1"/>
      <protection locked="0"/>
    </xf>
    <xf numFmtId="0" fontId="18" fillId="2" borderId="28" xfId="1" applyNumberFormat="1" applyFont="1" applyFill="1" applyBorder="1" applyAlignment="1" applyProtection="1">
      <alignment horizontal="center" vertical="center" wrapText="1"/>
    </xf>
    <xf numFmtId="0" fontId="18" fillId="2" borderId="2" xfId="1" applyNumberFormat="1" applyFont="1" applyFill="1" applyBorder="1" applyAlignment="1" applyProtection="1">
      <alignment horizontal="center" vertical="center" wrapText="1"/>
    </xf>
    <xf numFmtId="0" fontId="18" fillId="2" borderId="0" xfId="1" applyNumberFormat="1" applyFont="1" applyFill="1" applyBorder="1" applyAlignment="1" applyProtection="1">
      <alignment horizontal="center" vertical="center" wrapText="1"/>
    </xf>
    <xf numFmtId="0" fontId="18" fillId="2" borderId="30" xfId="1" applyNumberFormat="1" applyFont="1" applyFill="1" applyBorder="1" applyAlignment="1" applyProtection="1">
      <alignment horizontal="center" vertical="center" wrapText="1"/>
    </xf>
    <xf numFmtId="0" fontId="18" fillId="2" borderId="36" xfId="0" applyFont="1" applyFill="1" applyBorder="1" applyAlignment="1" applyProtection="1">
      <alignment horizontal="center" vertical="center" wrapText="1"/>
      <protection locked="0"/>
    </xf>
    <xf numFmtId="0" fontId="18" fillId="2" borderId="37" xfId="0" applyFont="1" applyFill="1" applyBorder="1" applyAlignment="1" applyProtection="1">
      <alignment horizontal="center" vertical="center" wrapText="1"/>
      <protection locked="0"/>
    </xf>
    <xf numFmtId="14" fontId="18" fillId="2" borderId="28" xfId="0" applyNumberFormat="1" applyFont="1" applyFill="1" applyBorder="1" applyAlignment="1" applyProtection="1">
      <alignment horizontal="center" vertical="center" wrapText="1"/>
      <protection locked="0"/>
    </xf>
    <xf numFmtId="14" fontId="18" fillId="2" borderId="34" xfId="0" applyNumberFormat="1" applyFont="1" applyFill="1" applyBorder="1" applyAlignment="1" applyProtection="1">
      <alignment horizontal="center" vertical="center" wrapText="1"/>
      <protection locked="0"/>
    </xf>
    <xf numFmtId="14" fontId="18" fillId="2" borderId="3" xfId="0" applyNumberFormat="1" applyFont="1" applyFill="1" applyBorder="1" applyAlignment="1" applyProtection="1">
      <alignment horizontal="center" vertical="center" wrapText="1"/>
      <protection locked="0"/>
    </xf>
    <xf numFmtId="14" fontId="18" fillId="2" borderId="20" xfId="0" applyNumberFormat="1" applyFont="1" applyFill="1" applyBorder="1" applyAlignment="1" applyProtection="1">
      <alignment horizontal="left" vertical="center" wrapText="1"/>
      <protection locked="0"/>
    </xf>
    <xf numFmtId="14" fontId="18" fillId="2" borderId="21" xfId="0" applyNumberFormat="1" applyFont="1" applyFill="1" applyBorder="1" applyAlignment="1" applyProtection="1">
      <alignment horizontal="left" vertical="center" wrapText="1"/>
      <protection locked="0"/>
    </xf>
    <xf numFmtId="14" fontId="18" fillId="2" borderId="22" xfId="0" applyNumberFormat="1" applyFont="1" applyFill="1" applyBorder="1" applyAlignment="1" applyProtection="1">
      <alignment horizontal="left" vertical="center" wrapText="1"/>
      <protection locked="0"/>
    </xf>
    <xf numFmtId="0" fontId="14" fillId="2" borderId="3" xfId="2" applyNumberFormat="1" applyFont="1" applyFill="1" applyBorder="1" applyAlignment="1" applyProtection="1">
      <alignment horizontal="center" vertical="center" wrapText="1"/>
      <protection locked="0"/>
    </xf>
    <xf numFmtId="173" fontId="14" fillId="0" borderId="5" xfId="2" applyNumberFormat="1" applyFont="1" applyFill="1" applyBorder="1" applyAlignment="1" applyProtection="1">
      <alignment horizontal="center" vertical="center" wrapText="1"/>
    </xf>
    <xf numFmtId="173" fontId="14" fillId="0" borderId="6" xfId="2" applyNumberFormat="1" applyFont="1" applyFill="1" applyBorder="1" applyAlignment="1" applyProtection="1">
      <alignment horizontal="center" vertical="center" wrapText="1"/>
    </xf>
    <xf numFmtId="0" fontId="20" fillId="2" borderId="10" xfId="0" applyFont="1" applyFill="1" applyBorder="1" applyAlignment="1">
      <alignment horizontal="justify" vertical="center" wrapText="1"/>
    </xf>
    <xf numFmtId="0" fontId="20" fillId="2" borderId="11" xfId="0" applyFont="1" applyFill="1" applyBorder="1" applyAlignment="1">
      <alignment horizontal="justify" vertical="center" wrapText="1"/>
    </xf>
    <xf numFmtId="0" fontId="20" fillId="2" borderId="12" xfId="0" applyFont="1" applyFill="1" applyBorder="1" applyAlignment="1">
      <alignment horizontal="justify" vertical="center" wrapText="1"/>
    </xf>
    <xf numFmtId="0" fontId="20" fillId="2" borderId="10" xfId="0" applyFont="1" applyFill="1" applyBorder="1" applyAlignment="1">
      <alignment horizontal="justify" vertical="center"/>
    </xf>
    <xf numFmtId="0" fontId="20" fillId="2" borderId="11" xfId="0" applyFont="1" applyFill="1" applyBorder="1" applyAlignment="1">
      <alignment horizontal="justify" vertical="center"/>
    </xf>
    <xf numFmtId="0" fontId="20" fillId="2" borderId="12" xfId="0" applyFont="1" applyFill="1" applyBorder="1" applyAlignment="1">
      <alignment horizontal="justify" vertical="center"/>
    </xf>
    <xf numFmtId="0" fontId="45" fillId="2" borderId="0" xfId="0" applyFont="1" applyFill="1" applyAlignment="1">
      <alignment horizontal="justify" vertical="center" wrapText="1"/>
    </xf>
    <xf numFmtId="0" fontId="45" fillId="2" borderId="4" xfId="0" applyFont="1" applyFill="1" applyBorder="1" applyAlignment="1">
      <alignment horizontal="justify" vertical="center" wrapText="1"/>
    </xf>
    <xf numFmtId="0" fontId="45" fillId="2" borderId="10" xfId="0" applyFont="1" applyFill="1" applyBorder="1" applyAlignment="1">
      <alignment horizontal="justify" vertical="center"/>
    </xf>
    <xf numFmtId="0" fontId="45" fillId="2" borderId="11" xfId="0" applyFont="1" applyFill="1" applyBorder="1" applyAlignment="1">
      <alignment horizontal="justify" vertical="center"/>
    </xf>
    <xf numFmtId="0" fontId="45" fillId="2" borderId="12" xfId="0" applyFont="1" applyFill="1" applyBorder="1" applyAlignment="1">
      <alignment horizontal="justify" vertical="center"/>
    </xf>
    <xf numFmtId="0" fontId="45" fillId="2" borderId="10" xfId="0" applyFont="1" applyFill="1" applyBorder="1" applyAlignment="1">
      <alignment horizontal="justify" vertical="center" wrapText="1"/>
    </xf>
    <xf numFmtId="0" fontId="45" fillId="2" borderId="11" xfId="0" applyFont="1" applyFill="1" applyBorder="1" applyAlignment="1">
      <alignment horizontal="justify" vertical="center" wrapText="1"/>
    </xf>
    <xf numFmtId="0" fontId="45" fillId="2" borderId="12" xfId="0" applyFont="1" applyFill="1" applyBorder="1" applyAlignment="1">
      <alignment horizontal="justify" vertical="center" wrapText="1"/>
    </xf>
    <xf numFmtId="0" fontId="26" fillId="2" borderId="4" xfId="19" applyFont="1" applyFill="1" applyBorder="1" applyAlignment="1">
      <alignment horizontal="left" vertical="center"/>
    </xf>
    <xf numFmtId="0" fontId="26" fillId="2" borderId="4" xfId="19" applyFont="1" applyFill="1" applyBorder="1" applyAlignment="1">
      <alignment horizontal="center" vertical="center"/>
    </xf>
    <xf numFmtId="0" fontId="26" fillId="2" borderId="28" xfId="19" applyFont="1" applyFill="1" applyBorder="1" applyAlignment="1">
      <alignment horizontal="center" vertical="center"/>
    </xf>
    <xf numFmtId="0" fontId="26" fillId="2" borderId="2" xfId="19" applyFont="1" applyFill="1" applyBorder="1" applyAlignment="1">
      <alignment horizontal="center" vertical="center"/>
    </xf>
    <xf numFmtId="0" fontId="26" fillId="2" borderId="85" xfId="19" applyFont="1" applyFill="1" applyBorder="1" applyAlignment="1">
      <alignment horizontal="center" vertical="center"/>
    </xf>
    <xf numFmtId="0" fontId="26" fillId="2" borderId="4" xfId="19" applyFont="1" applyFill="1" applyBorder="1" applyAlignment="1">
      <alignment horizontal="center" vertical="center" wrapText="1"/>
    </xf>
    <xf numFmtId="2" fontId="26" fillId="2" borderId="4" xfId="19" applyNumberFormat="1" applyFont="1" applyFill="1" applyBorder="1" applyAlignment="1">
      <alignment horizontal="center" vertical="center"/>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12" xfId="0" applyFont="1" applyBorder="1" applyAlignment="1">
      <alignment vertical="center" wrapText="1"/>
    </xf>
    <xf numFmtId="0" fontId="14" fillId="0" borderId="4" xfId="0" applyFont="1" applyBorder="1" applyAlignment="1">
      <alignment horizontal="left" vertical="center" wrapText="1"/>
    </xf>
    <xf numFmtId="173" fontId="14" fillId="0" borderId="4" xfId="2" applyNumberFormat="1" applyFont="1" applyFill="1" applyBorder="1" applyAlignment="1" applyProtection="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6" xfId="0" applyFont="1" applyBorder="1" applyAlignment="1">
      <alignment horizontal="center" vertical="center" wrapText="1"/>
    </xf>
    <xf numFmtId="173" fontId="28" fillId="0" borderId="5" xfId="2" applyNumberFormat="1" applyFont="1" applyFill="1" applyBorder="1" applyAlignment="1" applyProtection="1">
      <alignment horizontal="center" vertical="center" wrapText="1"/>
    </xf>
    <xf numFmtId="173" fontId="28" fillId="0" borderId="6" xfId="2" applyNumberFormat="1" applyFont="1" applyFill="1" applyBorder="1" applyAlignment="1" applyProtection="1">
      <alignment horizontal="center" vertical="center" wrapText="1"/>
    </xf>
    <xf numFmtId="49" fontId="28" fillId="0" borderId="5" xfId="2" applyNumberFormat="1" applyFont="1" applyFill="1" applyBorder="1" applyAlignment="1" applyProtection="1">
      <alignment horizontal="center" vertical="center" wrapText="1"/>
    </xf>
    <xf numFmtId="49" fontId="28" fillId="0" borderId="7" xfId="2" applyNumberFormat="1" applyFont="1" applyFill="1" applyBorder="1" applyAlignment="1" applyProtection="1">
      <alignment horizontal="center" vertical="center" wrapText="1"/>
    </xf>
    <xf numFmtId="49" fontId="28" fillId="0" borderId="6" xfId="2" applyNumberFormat="1" applyFont="1" applyFill="1" applyBorder="1" applyAlignment="1" applyProtection="1">
      <alignment horizontal="center" vertical="center" wrapText="1"/>
    </xf>
    <xf numFmtId="0" fontId="14" fillId="0" borderId="4" xfId="0" applyFont="1" applyBorder="1" applyAlignment="1">
      <alignment horizontal="center" vertical="center" wrapText="1"/>
    </xf>
    <xf numFmtId="0" fontId="14" fillId="2" borderId="5" xfId="2" applyNumberFormat="1" applyFont="1" applyFill="1" applyBorder="1" applyAlignment="1" applyProtection="1">
      <alignment horizontal="center" vertical="center" wrapText="1"/>
      <protection locked="0"/>
    </xf>
    <xf numFmtId="0" fontId="14" fillId="2" borderId="7" xfId="2" applyNumberFormat="1" applyFont="1" applyFill="1" applyBorder="1" applyAlignment="1" applyProtection="1">
      <alignment horizontal="center" vertical="center" wrapText="1"/>
      <protection locked="0"/>
    </xf>
    <xf numFmtId="0" fontId="14" fillId="2" borderId="6" xfId="2" applyNumberFormat="1" applyFont="1" applyFill="1" applyBorder="1" applyAlignment="1" applyProtection="1">
      <alignment horizontal="center" vertical="center" wrapText="1"/>
      <protection locked="0"/>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173" fontId="14" fillId="0" borderId="5" xfId="2" applyNumberFormat="1" applyFont="1" applyFill="1" applyBorder="1" applyAlignment="1" applyProtection="1">
      <alignment horizontal="center" vertical="center" wrapText="1"/>
      <protection locked="0"/>
    </xf>
    <xf numFmtId="173" fontId="14" fillId="0" borderId="6" xfId="2" applyNumberFormat="1" applyFont="1" applyFill="1" applyBorder="1" applyAlignment="1" applyProtection="1">
      <alignment horizontal="center" vertical="center" wrapText="1"/>
      <protection locked="0"/>
    </xf>
    <xf numFmtId="0" fontId="14" fillId="0" borderId="5" xfId="2" applyNumberFormat="1" applyFont="1" applyFill="1" applyBorder="1" applyAlignment="1" applyProtection="1">
      <alignment horizontal="center" vertical="center" wrapText="1"/>
      <protection locked="0"/>
    </xf>
    <xf numFmtId="0" fontId="14" fillId="0" borderId="7" xfId="2" applyNumberFormat="1" applyFont="1" applyFill="1" applyBorder="1" applyAlignment="1" applyProtection="1">
      <alignment horizontal="center" vertical="center" wrapText="1"/>
      <protection locked="0"/>
    </xf>
    <xf numFmtId="0" fontId="14" fillId="0" borderId="6" xfId="2" applyNumberFormat="1" applyFont="1" applyFill="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4" fillId="0" borderId="6" xfId="0" applyFont="1" applyBorder="1" applyAlignment="1" applyProtection="1">
      <alignment horizontal="center" vertical="center" wrapText="1"/>
      <protection locked="0"/>
    </xf>
    <xf numFmtId="172" fontId="18" fillId="0" borderId="13" xfId="2" applyFont="1" applyFill="1" applyBorder="1" applyAlignment="1" applyProtection="1">
      <alignment horizontal="center" vertical="center" wrapText="1"/>
    </xf>
    <xf numFmtId="172" fontId="18" fillId="0" borderId="15" xfId="2" applyFont="1" applyFill="1" applyBorder="1" applyAlignment="1" applyProtection="1">
      <alignment horizontal="center" vertical="center" wrapText="1"/>
    </xf>
    <xf numFmtId="172" fontId="18" fillId="0" borderId="18" xfId="2" applyFont="1" applyFill="1" applyBorder="1" applyAlignment="1" applyProtection="1">
      <alignment horizontal="center" vertical="center" wrapText="1"/>
    </xf>
    <xf numFmtId="172" fontId="18" fillId="0" borderId="8" xfId="2" applyFont="1" applyFill="1" applyBorder="1" applyAlignment="1" applyProtection="1">
      <alignment horizontal="center" vertical="center" wrapText="1"/>
    </xf>
    <xf numFmtId="49" fontId="18" fillId="0" borderId="3" xfId="0" applyNumberFormat="1" applyFont="1" applyBorder="1" applyAlignment="1">
      <alignment horizontal="center" vertical="center" wrapText="1"/>
    </xf>
    <xf numFmtId="0" fontId="18" fillId="0" borderId="9"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0" xfId="0" applyFont="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8" xfId="0" applyFont="1" applyBorder="1" applyAlignment="1">
      <alignment horizontal="center" vertical="center" wrapText="1"/>
    </xf>
    <xf numFmtId="3" fontId="18" fillId="0" borderId="3" xfId="0" applyNumberFormat="1" applyFont="1" applyBorder="1" applyAlignment="1">
      <alignment horizontal="center" vertical="center" wrapText="1"/>
    </xf>
    <xf numFmtId="0" fontId="18" fillId="0" borderId="3" xfId="3" applyFont="1" applyBorder="1" applyAlignment="1">
      <alignment horizontal="center" vertical="center" wrapText="1"/>
    </xf>
    <xf numFmtId="0" fontId="18" fillId="0" borderId="4" xfId="0" applyFont="1" applyBorder="1" applyAlignment="1">
      <alignment horizontal="left" vertical="center"/>
    </xf>
    <xf numFmtId="173" fontId="18" fillId="0" borderId="4" xfId="2" applyNumberFormat="1" applyFont="1" applyFill="1" applyBorder="1" applyAlignment="1">
      <alignment horizontal="left" vertical="center"/>
    </xf>
    <xf numFmtId="174" fontId="18" fillId="0" borderId="8" xfId="0" applyNumberFormat="1" applyFont="1" applyBorder="1" applyAlignment="1" applyProtection="1">
      <alignment horizontal="center" vertical="center" wrapText="1"/>
      <protection locked="0"/>
    </xf>
    <xf numFmtId="174" fontId="18" fillId="0" borderId="3" xfId="0" applyNumberFormat="1" applyFont="1" applyBorder="1" applyAlignment="1" applyProtection="1">
      <alignment horizontal="center" vertical="center" wrapText="1"/>
      <protection locked="0"/>
    </xf>
    <xf numFmtId="173" fontId="18" fillId="0" borderId="10" xfId="2" applyNumberFormat="1" applyFont="1" applyFill="1" applyBorder="1" applyAlignment="1">
      <alignment horizontal="center" vertical="center"/>
    </xf>
    <xf numFmtId="173" fontId="18" fillId="0" borderId="11" xfId="2" applyNumberFormat="1" applyFont="1" applyFill="1" applyBorder="1" applyAlignment="1">
      <alignment horizontal="center" vertical="center"/>
    </xf>
    <xf numFmtId="173" fontId="18" fillId="0" borderId="12" xfId="2" applyNumberFormat="1" applyFont="1" applyFill="1" applyBorder="1" applyAlignment="1">
      <alignment horizontal="center" vertical="center"/>
    </xf>
    <xf numFmtId="0" fontId="18" fillId="2" borderId="103" xfId="0" applyFont="1" applyFill="1" applyBorder="1" applyAlignment="1" applyProtection="1">
      <alignment horizontal="center" vertical="center" wrapText="1"/>
      <protection locked="0"/>
    </xf>
    <xf numFmtId="0" fontId="18" fillId="2" borderId="104" xfId="0" applyFont="1" applyFill="1" applyBorder="1" applyAlignment="1" applyProtection="1">
      <alignment horizontal="center" vertical="center" wrapText="1"/>
      <protection locked="0"/>
    </xf>
    <xf numFmtId="0" fontId="18" fillId="2" borderId="107" xfId="0" applyFont="1" applyFill="1" applyBorder="1" applyAlignment="1">
      <alignment horizontal="left" vertical="center"/>
    </xf>
    <xf numFmtId="0" fontId="18" fillId="2" borderId="13" xfId="0" applyFont="1" applyFill="1" applyBorder="1" applyAlignment="1">
      <alignment horizontal="center" vertical="center"/>
    </xf>
    <xf numFmtId="0" fontId="18" fillId="2" borderId="110" xfId="0" applyFont="1" applyFill="1" applyBorder="1" applyAlignment="1">
      <alignment horizontal="center" vertical="center"/>
    </xf>
    <xf numFmtId="0" fontId="16" fillId="0" borderId="5" xfId="0" applyFont="1" applyBorder="1" applyAlignment="1">
      <alignment horizontal="left" vertical="center"/>
    </xf>
    <xf numFmtId="0" fontId="16" fillId="0" borderId="7" xfId="0" applyFont="1" applyBorder="1" applyAlignment="1">
      <alignment horizontal="left" vertical="center"/>
    </xf>
    <xf numFmtId="0" fontId="16" fillId="0" borderId="6" xfId="0" applyFont="1" applyBorder="1" applyAlignment="1">
      <alignment horizontal="left" vertical="center"/>
    </xf>
    <xf numFmtId="0" fontId="16" fillId="0" borderId="5" xfId="0" applyFont="1" applyBorder="1" applyAlignment="1">
      <alignment horizontal="left" vertical="center" wrapText="1"/>
    </xf>
    <xf numFmtId="0" fontId="16" fillId="0" borderId="7" xfId="0" applyFont="1" applyBorder="1" applyAlignment="1">
      <alignment horizontal="left" vertical="center" wrapText="1"/>
    </xf>
    <xf numFmtId="0" fontId="16" fillId="0" borderId="6" xfId="0" applyFont="1" applyBorder="1" applyAlignment="1">
      <alignment horizontal="left" vertical="center" wrapText="1"/>
    </xf>
    <xf numFmtId="0" fontId="18" fillId="2" borderId="13" xfId="0" applyFont="1" applyFill="1" applyBorder="1" applyAlignment="1" applyProtection="1">
      <alignment horizontal="left" vertical="center"/>
      <protection locked="0"/>
    </xf>
    <xf numFmtId="0" fontId="18" fillId="2" borderId="14" xfId="0" applyFont="1" applyFill="1" applyBorder="1" applyAlignment="1" applyProtection="1">
      <alignment horizontal="left" vertical="center"/>
      <protection locked="0"/>
    </xf>
    <xf numFmtId="0" fontId="18" fillId="2" borderId="110" xfId="0" applyFont="1" applyFill="1" applyBorder="1" applyAlignment="1" applyProtection="1">
      <alignment horizontal="left" vertical="center"/>
      <protection locked="0"/>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12" xfId="0" applyFont="1" applyFill="1" applyBorder="1" applyAlignment="1" applyProtection="1">
      <alignment horizontal="left" vertical="center"/>
      <protection locked="0"/>
    </xf>
    <xf numFmtId="0" fontId="18" fillId="2" borderId="10" xfId="0" applyFont="1" applyFill="1" applyBorder="1" applyAlignment="1" applyProtection="1">
      <alignment horizontal="left" vertical="center" wrapText="1"/>
      <protection locked="0"/>
    </xf>
    <xf numFmtId="0" fontId="18" fillId="2" borderId="11" xfId="0" applyFont="1" applyFill="1" applyBorder="1" applyAlignment="1" applyProtection="1">
      <alignment horizontal="left" vertical="center" wrapText="1"/>
      <protection locked="0"/>
    </xf>
    <xf numFmtId="0" fontId="18" fillId="2" borderId="12" xfId="0" applyFont="1" applyFill="1" applyBorder="1" applyAlignment="1" applyProtection="1">
      <alignment horizontal="left" vertical="center" wrapText="1"/>
      <protection locked="0"/>
    </xf>
    <xf numFmtId="1" fontId="18" fillId="2" borderId="10" xfId="1" applyNumberFormat="1" applyFont="1" applyFill="1" applyBorder="1" applyAlignment="1" applyProtection="1">
      <alignment horizontal="center" vertical="center" wrapText="1"/>
    </xf>
    <xf numFmtId="1" fontId="18" fillId="2" borderId="11" xfId="1" applyNumberFormat="1" applyFont="1" applyFill="1" applyBorder="1" applyAlignment="1" applyProtection="1">
      <alignment horizontal="center" vertical="center" wrapText="1"/>
    </xf>
    <xf numFmtId="1" fontId="18" fillId="2" borderId="12" xfId="1" applyNumberFormat="1" applyFont="1" applyFill="1" applyBorder="1" applyAlignment="1" applyProtection="1">
      <alignment horizontal="center" vertical="center" wrapText="1"/>
    </xf>
    <xf numFmtId="14" fontId="18" fillId="2" borderId="10" xfId="0" applyNumberFormat="1" applyFont="1" applyFill="1" applyBorder="1" applyAlignment="1" applyProtection="1">
      <alignment horizontal="center" vertical="center" wrapText="1"/>
      <protection locked="0"/>
    </xf>
    <xf numFmtId="14" fontId="18" fillId="2" borderId="12" xfId="0" applyNumberFormat="1" applyFont="1" applyFill="1" applyBorder="1" applyAlignment="1" applyProtection="1">
      <alignment horizontal="center" vertical="center" wrapText="1"/>
      <protection locked="0"/>
    </xf>
    <xf numFmtId="14" fontId="18" fillId="2" borderId="2" xfId="0" applyNumberFormat="1" applyFont="1" applyFill="1" applyBorder="1" applyAlignment="1" applyProtection="1">
      <alignment horizontal="center" vertical="center" wrapText="1"/>
      <protection locked="0"/>
    </xf>
    <xf numFmtId="14" fontId="18" fillId="2" borderId="108" xfId="0" applyNumberFormat="1" applyFont="1" applyFill="1" applyBorder="1" applyAlignment="1" applyProtection="1">
      <alignment horizontal="left" vertical="center" wrapText="1"/>
      <protection locked="0"/>
    </xf>
    <xf numFmtId="14" fontId="18" fillId="2" borderId="11" xfId="0" applyNumberFormat="1" applyFont="1" applyFill="1" applyBorder="1" applyAlignment="1" applyProtection="1">
      <alignment horizontal="left" vertical="center" wrapText="1"/>
      <protection locked="0"/>
    </xf>
    <xf numFmtId="14" fontId="18" fillId="2" borderId="109" xfId="0" applyNumberFormat="1" applyFont="1" applyFill="1" applyBorder="1" applyAlignment="1" applyProtection="1">
      <alignment horizontal="left" vertical="center" wrapText="1"/>
      <protection locked="0"/>
    </xf>
    <xf numFmtId="0" fontId="18" fillId="0" borderId="105"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4" xfId="0" applyFont="1" applyBorder="1" applyAlignment="1">
      <alignment horizontal="center" vertical="center" wrapText="1"/>
    </xf>
    <xf numFmtId="3" fontId="18" fillId="0" borderId="106" xfId="0" applyNumberFormat="1" applyFont="1" applyBorder="1" applyAlignment="1">
      <alignment horizontal="center" vertical="center" wrapText="1"/>
    </xf>
    <xf numFmtId="3" fontId="18" fillId="0" borderId="9" xfId="0" applyNumberFormat="1" applyFont="1" applyBorder="1" applyAlignment="1">
      <alignment horizontal="center" vertical="center" wrapText="1"/>
    </xf>
    <xf numFmtId="0" fontId="18" fillId="0" borderId="18" xfId="3" applyFont="1" applyBorder="1" applyAlignment="1">
      <alignment horizontal="center" vertical="center" wrapText="1"/>
    </xf>
    <xf numFmtId="0" fontId="18" fillId="0" borderId="8" xfId="3" applyFont="1" applyBorder="1" applyAlignment="1">
      <alignment horizontal="center" vertical="center" wrapText="1"/>
    </xf>
    <xf numFmtId="0" fontId="18" fillId="0" borderId="10" xfId="0" applyFont="1" applyBorder="1" applyAlignment="1">
      <alignment horizontal="left" vertical="center"/>
    </xf>
    <xf numFmtId="0" fontId="18" fillId="0" borderId="11" xfId="0" applyFont="1" applyBorder="1" applyAlignment="1">
      <alignment horizontal="left" vertical="center"/>
    </xf>
    <xf numFmtId="0" fontId="18" fillId="0" borderId="12" xfId="0" applyFont="1" applyBorder="1" applyAlignment="1">
      <alignment horizontal="left" vertical="center"/>
    </xf>
    <xf numFmtId="173" fontId="18" fillId="0" borderId="10" xfId="2" applyNumberFormat="1" applyFont="1" applyFill="1" applyBorder="1" applyAlignment="1">
      <alignment horizontal="left" vertical="center"/>
    </xf>
    <xf numFmtId="173" fontId="18" fillId="0" borderId="11" xfId="2" applyNumberFormat="1" applyFont="1" applyFill="1" applyBorder="1" applyAlignment="1">
      <alignment horizontal="left" vertical="center"/>
    </xf>
    <xf numFmtId="173" fontId="18" fillId="0" borderId="12" xfId="2" applyNumberFormat="1" applyFont="1" applyFill="1" applyBorder="1" applyAlignment="1">
      <alignment horizontal="left" vertical="center"/>
    </xf>
    <xf numFmtId="174" fontId="18" fillId="0" borderId="91" xfId="0" applyNumberFormat="1" applyFont="1" applyBorder="1" applyAlignment="1" applyProtection="1">
      <alignment horizontal="center" vertical="center" wrapText="1"/>
      <protection locked="0"/>
    </xf>
    <xf numFmtId="174" fontId="18" fillId="0" borderId="112" xfId="0" applyNumberFormat="1" applyFont="1" applyBorder="1" applyAlignment="1" applyProtection="1">
      <alignment horizontal="center" vertical="center" wrapText="1"/>
      <protection locked="0"/>
    </xf>
    <xf numFmtId="173" fontId="18" fillId="0" borderId="68" xfId="2" applyNumberFormat="1" applyFont="1" applyFill="1" applyBorder="1" applyAlignment="1">
      <alignment horizontal="left" vertical="center"/>
    </xf>
    <xf numFmtId="174" fontId="18" fillId="0" borderId="111" xfId="0" applyNumberFormat="1" applyFont="1" applyBorder="1" applyAlignment="1" applyProtection="1">
      <alignment horizontal="center" vertical="center" wrapText="1"/>
      <protection locked="0"/>
    </xf>
    <xf numFmtId="174" fontId="18" fillId="0" borderId="52" xfId="0" applyNumberFormat="1" applyFont="1" applyBorder="1" applyAlignment="1" applyProtection="1">
      <alignment horizontal="center" vertical="center" wrapText="1"/>
      <protection locked="0"/>
    </xf>
    <xf numFmtId="0" fontId="14" fillId="5" borderId="123" xfId="0" applyFont="1" applyFill="1" applyBorder="1" applyAlignment="1">
      <alignment horizontal="center" vertical="center" wrapText="1"/>
    </xf>
    <xf numFmtId="0" fontId="14" fillId="5" borderId="124" xfId="0" applyFont="1" applyFill="1" applyBorder="1" applyAlignment="1">
      <alignment horizontal="center" vertical="center" wrapText="1"/>
    </xf>
    <xf numFmtId="0" fontId="14" fillId="5" borderId="125"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126" xfId="0" applyFont="1" applyFill="1" applyBorder="1" applyAlignment="1">
      <alignment horizontal="center" vertical="center" wrapText="1"/>
    </xf>
    <xf numFmtId="172" fontId="18" fillId="0" borderId="16" xfId="2" applyFont="1" applyFill="1" applyBorder="1" applyAlignment="1" applyProtection="1">
      <alignment horizontal="center" vertical="center" wrapText="1"/>
    </xf>
    <xf numFmtId="172" fontId="18" fillId="0" borderId="17" xfId="2" applyFont="1" applyFill="1" applyBorder="1" applyAlignment="1" applyProtection="1">
      <alignment horizontal="center" vertical="center" wrapText="1"/>
    </xf>
    <xf numFmtId="49" fontId="18" fillId="0" borderId="107"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49" fontId="18" fillId="0" borderId="34" xfId="0" applyNumberFormat="1" applyFont="1" applyBorder="1" applyAlignment="1">
      <alignment horizontal="center" vertical="center" wrapText="1"/>
    </xf>
    <xf numFmtId="49" fontId="18" fillId="0" borderId="18" xfId="0" applyNumberFormat="1" applyFont="1" applyBorder="1" applyAlignment="1">
      <alignment horizontal="center" vertical="center" wrapText="1"/>
    </xf>
    <xf numFmtId="49" fontId="18" fillId="0" borderId="19"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172" fontId="44" fillId="0" borderId="0" xfId="2" applyFont="1" applyFill="1" applyBorder="1" applyAlignment="1" applyProtection="1">
      <alignment horizontal="center"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173" fontId="14" fillId="0" borderId="10" xfId="2" applyNumberFormat="1" applyFont="1" applyFill="1" applyBorder="1" applyAlignment="1" applyProtection="1">
      <alignment horizontal="center" vertical="center" wrapText="1"/>
    </xf>
    <xf numFmtId="173" fontId="14" fillId="0" borderId="12" xfId="2" applyNumberFormat="1" applyFont="1" applyFill="1" applyBorder="1" applyAlignment="1" applyProtection="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28" fillId="2" borderId="10"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28" fillId="2" borderId="12" xfId="0" applyFont="1" applyFill="1" applyBorder="1" applyAlignment="1">
      <alignment horizontal="center" vertical="center" wrapText="1"/>
    </xf>
    <xf numFmtId="172" fontId="14" fillId="2" borderId="10" xfId="2" applyFont="1" applyFill="1" applyBorder="1" applyAlignment="1" applyProtection="1">
      <alignment horizontal="center" vertical="center" wrapText="1"/>
    </xf>
    <xf numFmtId="172" fontId="14" fillId="2" borderId="11" xfId="2" applyFont="1" applyFill="1" applyBorder="1" applyAlignment="1" applyProtection="1">
      <alignment horizontal="center" vertical="center" wrapText="1"/>
    </xf>
    <xf numFmtId="172" fontId="14" fillId="2" borderId="12" xfId="2" applyFont="1" applyFill="1" applyBorder="1" applyAlignment="1" applyProtection="1">
      <alignment horizontal="center" vertical="center" wrapText="1"/>
    </xf>
    <xf numFmtId="182" fontId="32" fillId="25" borderId="10" xfId="0" applyNumberFormat="1" applyFont="1" applyFill="1" applyBorder="1" applyAlignment="1" applyProtection="1">
      <alignment horizontal="center" vertical="center"/>
      <protection locked="0"/>
    </xf>
    <xf numFmtId="182" fontId="32" fillId="25" borderId="11" xfId="0" applyNumberFormat="1" applyFont="1" applyFill="1" applyBorder="1" applyAlignment="1" applyProtection="1">
      <alignment horizontal="center" vertical="center"/>
      <protection locked="0"/>
    </xf>
    <xf numFmtId="182" fontId="32" fillId="25" borderId="12" xfId="0" applyNumberFormat="1" applyFont="1" applyFill="1" applyBorder="1" applyAlignment="1" applyProtection="1">
      <alignment horizontal="center" vertical="center"/>
      <protection locked="0"/>
    </xf>
    <xf numFmtId="0" fontId="32" fillId="2" borderId="2" xfId="0" applyFont="1" applyFill="1" applyBorder="1" applyAlignment="1" applyProtection="1">
      <alignment horizontal="center" vertical="center" wrapText="1"/>
      <protection locked="0"/>
    </xf>
    <xf numFmtId="0" fontId="32" fillId="25" borderId="101" xfId="0" applyFont="1" applyFill="1" applyBorder="1" applyAlignment="1" applyProtection="1">
      <alignment horizontal="center" vertical="center"/>
      <protection locked="0"/>
    </xf>
    <xf numFmtId="0" fontId="18" fillId="2" borderId="101" xfId="0" applyFont="1" applyFill="1" applyBorder="1" applyAlignment="1" applyProtection="1">
      <alignment vertical="center"/>
      <protection locked="0"/>
    </xf>
    <xf numFmtId="0" fontId="18" fillId="2" borderId="1" xfId="0" applyFont="1" applyFill="1" applyBorder="1" applyAlignment="1" applyProtection="1">
      <alignment horizontal="center" vertical="center"/>
      <protection locked="0"/>
    </xf>
    <xf numFmtId="0" fontId="32" fillId="25" borderId="95" xfId="0" applyFont="1" applyFill="1" applyBorder="1" applyAlignment="1" applyProtection="1">
      <alignment horizontal="left" vertical="center"/>
      <protection locked="0"/>
    </xf>
    <xf numFmtId="0" fontId="32" fillId="25" borderId="54" xfId="0" applyFont="1" applyFill="1" applyBorder="1" applyAlignment="1" applyProtection="1">
      <alignment horizontal="left" vertical="center"/>
      <protection locked="0"/>
    </xf>
    <xf numFmtId="183" fontId="32" fillId="25" borderId="4" xfId="0" applyNumberFormat="1" applyFont="1" applyFill="1" applyBorder="1" applyAlignment="1" applyProtection="1">
      <alignment horizontal="center" vertical="center"/>
      <protection locked="0"/>
    </xf>
    <xf numFmtId="0" fontId="32" fillId="25" borderId="95" xfId="0" applyFont="1" applyFill="1" applyBorder="1" applyAlignment="1" applyProtection="1">
      <alignment vertical="center"/>
      <protection locked="0"/>
    </xf>
    <xf numFmtId="0" fontId="32" fillId="25" borderId="54" xfId="0" applyFont="1" applyFill="1" applyBorder="1" applyAlignment="1" applyProtection="1">
      <alignment vertical="center"/>
      <protection locked="0"/>
    </xf>
    <xf numFmtId="0" fontId="32" fillId="26" borderId="4" xfId="0" applyFont="1" applyFill="1" applyBorder="1" applyAlignment="1" applyProtection="1">
      <alignment horizontal="center" vertical="center"/>
      <protection locked="0"/>
    </xf>
    <xf numFmtId="0" fontId="32" fillId="2" borderId="2" xfId="0" applyFont="1" applyFill="1" applyBorder="1" applyAlignment="1">
      <alignment horizontal="center" vertical="center" wrapText="1"/>
    </xf>
    <xf numFmtId="0" fontId="18" fillId="25" borderId="1" xfId="0" applyFont="1" applyFill="1" applyBorder="1" applyAlignment="1">
      <alignment horizontal="center" vertical="center" wrapText="1"/>
    </xf>
    <xf numFmtId="0" fontId="32" fillId="2" borderId="102" xfId="0" applyFont="1" applyFill="1" applyBorder="1" applyAlignment="1" applyProtection="1">
      <alignment horizontal="center" vertical="center" wrapText="1"/>
      <protection locked="0"/>
    </xf>
    <xf numFmtId="0" fontId="32" fillId="2" borderId="102" xfId="0" applyFont="1" applyFill="1" applyBorder="1" applyAlignment="1" applyProtection="1">
      <alignment horizontal="center" vertical="center"/>
      <protection locked="0"/>
    </xf>
    <xf numFmtId="0" fontId="32" fillId="25" borderId="4" xfId="0" applyFont="1" applyFill="1" applyBorder="1" applyAlignment="1">
      <alignment horizontal="left" vertical="center" wrapText="1"/>
    </xf>
    <xf numFmtId="0" fontId="32" fillId="25" borderId="4" xfId="0" applyFont="1" applyFill="1" applyBorder="1" applyAlignment="1" applyProtection="1">
      <alignment horizontal="center" vertical="center"/>
      <protection locked="0"/>
    </xf>
    <xf numFmtId="182" fontId="32" fillId="25" borderId="4" xfId="0" applyNumberFormat="1" applyFont="1" applyFill="1" applyBorder="1" applyAlignment="1" applyProtection="1">
      <alignment horizontal="center" vertical="center"/>
      <protection locked="0"/>
    </xf>
    <xf numFmtId="0" fontId="18" fillId="25" borderId="95" xfId="0" applyFont="1" applyFill="1" applyBorder="1" applyAlignment="1" applyProtection="1">
      <alignment vertical="center"/>
      <protection locked="0"/>
    </xf>
    <xf numFmtId="0" fontId="18" fillId="25" borderId="54" xfId="0" applyFont="1" applyFill="1" applyBorder="1" applyAlignment="1" applyProtection="1">
      <alignment vertical="center"/>
      <protection locked="0"/>
    </xf>
    <xf numFmtId="0" fontId="18" fillId="2" borderId="4" xfId="0" applyFont="1" applyFill="1" applyBorder="1" applyAlignment="1" applyProtection="1">
      <alignment horizontal="center" vertical="center"/>
      <protection locked="0"/>
    </xf>
    <xf numFmtId="0" fontId="33" fillId="25" borderId="28" xfId="0" applyFont="1" applyFill="1" applyBorder="1" applyAlignment="1" applyProtection="1">
      <alignment horizontal="center" vertical="center" wrapText="1"/>
      <protection locked="0"/>
    </xf>
    <xf numFmtId="0" fontId="33" fillId="25" borderId="2" xfId="0" applyFont="1" applyFill="1" applyBorder="1" applyAlignment="1" applyProtection="1">
      <alignment horizontal="center" vertical="center" wrapText="1"/>
      <protection locked="0"/>
    </xf>
    <xf numFmtId="0" fontId="33" fillId="25" borderId="85" xfId="0" applyFont="1" applyFill="1" applyBorder="1" applyAlignment="1" applyProtection="1">
      <alignment horizontal="center" vertical="center" wrapText="1"/>
      <protection locked="0"/>
    </xf>
    <xf numFmtId="0" fontId="33" fillId="25" borderId="29" xfId="0" applyFont="1" applyFill="1" applyBorder="1" applyAlignment="1" applyProtection="1">
      <alignment horizontal="center" vertical="center" wrapText="1"/>
      <protection locked="0"/>
    </xf>
    <xf numFmtId="0" fontId="33" fillId="25" borderId="0" xfId="0" applyFont="1" applyFill="1" applyAlignment="1" applyProtection="1">
      <alignment horizontal="center" vertical="center" wrapText="1"/>
      <protection locked="0"/>
    </xf>
    <xf numFmtId="0" fontId="33" fillId="25" borderId="30" xfId="0" applyFont="1" applyFill="1" applyBorder="1" applyAlignment="1" applyProtection="1">
      <alignment horizontal="center" vertical="center" wrapText="1"/>
      <protection locked="0"/>
    </xf>
    <xf numFmtId="0" fontId="33" fillId="25" borderId="68" xfId="0" applyFont="1" applyFill="1" applyBorder="1" applyAlignment="1" applyProtection="1">
      <alignment horizontal="center" vertical="center" wrapText="1"/>
      <protection locked="0"/>
    </xf>
    <xf numFmtId="0" fontId="33" fillId="25" borderId="1" xfId="0" applyFont="1" applyFill="1" applyBorder="1" applyAlignment="1" applyProtection="1">
      <alignment horizontal="center" vertical="center" wrapText="1"/>
      <protection locked="0"/>
    </xf>
    <xf numFmtId="0" fontId="33" fillId="25" borderId="90" xfId="0" applyFont="1" applyFill="1" applyBorder="1" applyAlignment="1" applyProtection="1">
      <alignment horizontal="center" vertical="center" wrapText="1"/>
      <protection locked="0"/>
    </xf>
    <xf numFmtId="0" fontId="32" fillId="25" borderId="28" xfId="0" applyFont="1" applyFill="1" applyBorder="1" applyAlignment="1">
      <alignment horizontal="left" vertical="center" wrapText="1"/>
    </xf>
    <xf numFmtId="0" fontId="32" fillId="25" borderId="85" xfId="0" applyFont="1" applyFill="1" applyBorder="1" applyAlignment="1">
      <alignment horizontal="left" vertical="center" wrapText="1"/>
    </xf>
    <xf numFmtId="0" fontId="32" fillId="25" borderId="68" xfId="0" applyFont="1" applyFill="1" applyBorder="1" applyAlignment="1">
      <alignment horizontal="left" vertical="center" wrapText="1"/>
    </xf>
    <xf numFmtId="0" fontId="32" fillId="25" borderId="90" xfId="0" applyFont="1" applyFill="1" applyBorder="1" applyAlignment="1">
      <alignment horizontal="left" vertical="center" wrapText="1"/>
    </xf>
    <xf numFmtId="0" fontId="18" fillId="25" borderId="1" xfId="0" applyFont="1" applyFill="1" applyBorder="1" applyAlignment="1">
      <alignment horizontal="center" vertical="center"/>
    </xf>
    <xf numFmtId="0" fontId="18" fillId="2" borderId="0" xfId="0" applyFont="1" applyFill="1" applyAlignment="1" applyProtection="1">
      <alignment horizontal="center" vertical="center"/>
      <protection locked="0"/>
    </xf>
    <xf numFmtId="0" fontId="32" fillId="2" borderId="2" xfId="0" applyFont="1" applyFill="1" applyBorder="1" applyAlignment="1" applyProtection="1">
      <alignment horizontal="center" vertical="center"/>
      <protection locked="0"/>
    </xf>
    <xf numFmtId="0" fontId="26" fillId="2" borderId="28" xfId="0" applyFont="1" applyFill="1" applyBorder="1" applyAlignment="1">
      <alignment horizontal="center" vertical="center"/>
    </xf>
    <xf numFmtId="0" fontId="26" fillId="2" borderId="2" xfId="0" applyFont="1" applyFill="1" applyBorder="1" applyAlignment="1">
      <alignment horizontal="center" vertical="center"/>
    </xf>
    <xf numFmtId="0" fontId="26" fillId="2" borderId="4" xfId="0" applyFont="1" applyFill="1" applyBorder="1" applyAlignment="1">
      <alignment horizontal="center" vertical="center" wrapText="1"/>
    </xf>
    <xf numFmtId="2" fontId="26" fillId="2" borderId="4" xfId="0" applyNumberFormat="1" applyFont="1" applyFill="1" applyBorder="1" applyAlignment="1">
      <alignment horizontal="center" vertical="center"/>
    </xf>
    <xf numFmtId="0" fontId="26" fillId="2" borderId="4" xfId="0" applyFont="1" applyFill="1" applyBorder="1" applyAlignment="1">
      <alignment horizontal="center" vertical="center"/>
    </xf>
    <xf numFmtId="0" fontId="26" fillId="2" borderId="37" xfId="0" applyFont="1" applyFill="1" applyBorder="1" applyAlignment="1">
      <alignment horizontal="left" vertical="center"/>
    </xf>
    <xf numFmtId="0" fontId="26" fillId="2" borderId="4" xfId="0" applyFont="1" applyFill="1" applyBorder="1" applyAlignment="1">
      <alignment horizontal="left" vertical="center"/>
    </xf>
    <xf numFmtId="0" fontId="84" fillId="5" borderId="0" xfId="0" applyFont="1" applyFill="1" applyAlignment="1">
      <alignment vertical="center"/>
    </xf>
    <xf numFmtId="0" fontId="26" fillId="2" borderId="10" xfId="0" applyFont="1" applyFill="1" applyBorder="1" applyAlignment="1">
      <alignment horizontal="center" vertical="center"/>
    </xf>
    <xf numFmtId="0" fontId="26" fillId="2" borderId="11" xfId="0" applyFont="1" applyFill="1" applyBorder="1" applyAlignment="1">
      <alignment horizontal="center" vertical="center"/>
    </xf>
    <xf numFmtId="0" fontId="25" fillId="0" borderId="11" xfId="0" applyFont="1" applyBorder="1" applyAlignment="1">
      <alignment horizontal="center"/>
    </xf>
    <xf numFmtId="0" fontId="63" fillId="29" borderId="10" xfId="20" applyFont="1" applyFill="1" applyBorder="1" applyAlignment="1">
      <alignment horizontal="center"/>
    </xf>
    <xf numFmtId="0" fontId="63" fillId="29" borderId="11" xfId="20" applyFont="1" applyFill="1" applyBorder="1" applyAlignment="1">
      <alignment horizontal="center"/>
    </xf>
    <xf numFmtId="0" fontId="63" fillId="29" borderId="12" xfId="20" applyFont="1" applyFill="1" applyBorder="1" applyAlignment="1">
      <alignment horizontal="center"/>
    </xf>
    <xf numFmtId="0" fontId="26" fillId="2" borderId="4" xfId="15" applyFont="1" applyFill="1" applyBorder="1" applyAlignment="1">
      <alignment horizontal="left" vertical="center"/>
    </xf>
    <xf numFmtId="0" fontId="26" fillId="2" borderId="4" xfId="15" applyFont="1" applyFill="1" applyBorder="1" applyAlignment="1">
      <alignment horizontal="center" vertical="center"/>
    </xf>
    <xf numFmtId="0" fontId="47" fillId="2" borderId="28" xfId="15" applyFont="1" applyFill="1" applyBorder="1" applyAlignment="1">
      <alignment horizontal="center" vertical="center"/>
    </xf>
    <xf numFmtId="0" fontId="47" fillId="2" borderId="2" xfId="15" applyFont="1" applyFill="1" applyBorder="1" applyAlignment="1">
      <alignment horizontal="center" vertical="center"/>
    </xf>
    <xf numFmtId="0" fontId="47" fillId="2" borderId="85" xfId="15" applyFont="1" applyFill="1" applyBorder="1" applyAlignment="1">
      <alignment horizontal="center" vertical="center"/>
    </xf>
    <xf numFmtId="0" fontId="26" fillId="2" borderId="4" xfId="15" applyFont="1" applyFill="1" applyBorder="1" applyAlignment="1">
      <alignment horizontal="center" vertical="center" wrapText="1"/>
    </xf>
    <xf numFmtId="2" fontId="26" fillId="2" borderId="4" xfId="15" applyNumberFormat="1" applyFont="1" applyFill="1" applyBorder="1" applyAlignment="1">
      <alignment horizontal="center" vertical="center"/>
    </xf>
    <xf numFmtId="165" fontId="18" fillId="3" borderId="4" xfId="1" applyNumberFormat="1" applyFont="1" applyFill="1" applyBorder="1" applyAlignment="1" applyProtection="1">
      <alignment horizontal="center" vertical="center"/>
    </xf>
    <xf numFmtId="49" fontId="14" fillId="2" borderId="5" xfId="2" applyNumberFormat="1" applyFont="1" applyFill="1" applyBorder="1" applyAlignment="1" applyProtection="1">
      <alignment horizontal="center" vertical="center" wrapText="1"/>
      <protection locked="0"/>
    </xf>
    <xf numFmtId="49" fontId="14" fillId="2" borderId="7" xfId="2" applyNumberFormat="1" applyFont="1" applyFill="1" applyBorder="1" applyAlignment="1" applyProtection="1">
      <alignment horizontal="center" vertical="center" wrapText="1"/>
      <protection locked="0"/>
    </xf>
    <xf numFmtId="49" fontId="14" fillId="2" borderId="6" xfId="2" applyNumberFormat="1" applyFont="1" applyFill="1" applyBorder="1" applyAlignment="1" applyProtection="1">
      <alignment horizontal="center" vertical="center" wrapText="1"/>
      <protection locked="0"/>
    </xf>
    <xf numFmtId="0" fontId="14" fillId="2" borderId="10" xfId="0" applyFont="1" applyFill="1" applyBorder="1" applyAlignment="1" applyProtection="1">
      <alignment horizontal="center" vertical="center" wrapText="1"/>
      <protection locked="0"/>
    </xf>
    <xf numFmtId="0" fontId="14" fillId="2" borderId="11" xfId="0" applyFont="1" applyFill="1" applyBorder="1" applyAlignment="1" applyProtection="1">
      <alignment horizontal="center" vertical="center" wrapText="1"/>
      <protection locked="0"/>
    </xf>
    <xf numFmtId="0" fontId="14" fillId="2" borderId="12" xfId="0" applyFont="1" applyFill="1" applyBorder="1" applyAlignment="1" applyProtection="1">
      <alignment horizontal="center" vertical="center" wrapText="1"/>
      <protection locked="0"/>
    </xf>
    <xf numFmtId="0" fontId="25" fillId="2" borderId="4" xfId="0" applyFont="1" applyFill="1" applyBorder="1" applyAlignment="1">
      <alignment horizontal="justify" vertical="center" wrapText="1"/>
    </xf>
    <xf numFmtId="0" fontId="36" fillId="2" borderId="4" xfId="0" applyFont="1" applyFill="1" applyBorder="1" applyAlignment="1">
      <alignment horizontal="justify" vertical="center" wrapText="1"/>
    </xf>
    <xf numFmtId="165" fontId="18" fillId="18" borderId="4" xfId="1" applyNumberFormat="1" applyFont="1" applyFill="1" applyBorder="1" applyAlignment="1" applyProtection="1">
      <alignment horizontal="center" vertical="center"/>
    </xf>
    <xf numFmtId="172" fontId="18" fillId="18" borderId="3" xfId="2" applyFont="1" applyFill="1" applyBorder="1" applyAlignment="1" applyProtection="1">
      <alignment horizontal="center" vertical="center" wrapText="1"/>
      <protection locked="0"/>
    </xf>
    <xf numFmtId="165" fontId="18" fillId="18" borderId="5" xfId="1" applyNumberFormat="1" applyFont="1" applyFill="1" applyBorder="1" applyAlignment="1" applyProtection="1">
      <alignment horizontal="left" vertical="center" wrapText="1"/>
      <protection locked="0"/>
    </xf>
    <xf numFmtId="165" fontId="18" fillId="18" borderId="7" xfId="1" applyNumberFormat="1" applyFont="1" applyFill="1" applyBorder="1" applyAlignment="1" applyProtection="1">
      <alignment horizontal="left" vertical="center" wrapText="1"/>
      <protection locked="0"/>
    </xf>
    <xf numFmtId="165" fontId="18" fillId="18" borderId="6" xfId="1" applyNumberFormat="1" applyFont="1" applyFill="1" applyBorder="1" applyAlignment="1" applyProtection="1">
      <alignment horizontal="left" vertical="center" wrapText="1"/>
      <protection locked="0"/>
    </xf>
    <xf numFmtId="0" fontId="18" fillId="18" borderId="10" xfId="0" applyFont="1" applyFill="1" applyBorder="1" applyAlignment="1" applyProtection="1">
      <alignment horizontal="center" vertical="center" wrapText="1"/>
      <protection locked="0"/>
    </xf>
    <xf numFmtId="0" fontId="18" fillId="18" borderId="12" xfId="0" applyFont="1" applyFill="1" applyBorder="1" applyAlignment="1" applyProtection="1">
      <alignment horizontal="center" vertical="center" wrapText="1"/>
      <protection locked="0"/>
    </xf>
    <xf numFmtId="0" fontId="18" fillId="18" borderId="28" xfId="1" applyNumberFormat="1" applyFont="1" applyFill="1" applyBorder="1" applyAlignment="1" applyProtection="1">
      <alignment horizontal="center" vertical="center" wrapText="1"/>
    </xf>
    <xf numFmtId="0" fontId="18" fillId="18" borderId="2" xfId="1" applyNumberFormat="1" applyFont="1" applyFill="1" applyBorder="1" applyAlignment="1" applyProtection="1">
      <alignment horizontal="center" vertical="center" wrapText="1"/>
    </xf>
    <xf numFmtId="0" fontId="18" fillId="18" borderId="0" xfId="1" applyNumberFormat="1" applyFont="1" applyFill="1" applyBorder="1" applyAlignment="1" applyProtection="1">
      <alignment horizontal="center" vertical="center" wrapText="1"/>
    </xf>
    <xf numFmtId="0" fontId="18" fillId="18" borderId="30" xfId="1" applyNumberFormat="1" applyFont="1" applyFill="1" applyBorder="1" applyAlignment="1" applyProtection="1">
      <alignment horizontal="center" vertical="center" wrapText="1"/>
    </xf>
    <xf numFmtId="0" fontId="18" fillId="18" borderId="36" xfId="0" applyFont="1" applyFill="1" applyBorder="1" applyAlignment="1" applyProtection="1">
      <alignment horizontal="center" vertical="center" wrapText="1"/>
      <protection locked="0"/>
    </xf>
    <xf numFmtId="0" fontId="18" fillId="18" borderId="37" xfId="0" applyFont="1" applyFill="1" applyBorder="1" applyAlignment="1" applyProtection="1">
      <alignment horizontal="center" vertical="center" wrapText="1"/>
      <protection locked="0"/>
    </xf>
    <xf numFmtId="14" fontId="18" fillId="18" borderId="3" xfId="0" applyNumberFormat="1" applyFont="1" applyFill="1" applyBorder="1" applyAlignment="1" applyProtection="1">
      <alignment horizontal="center" vertical="center" wrapText="1"/>
      <protection locked="0"/>
    </xf>
    <xf numFmtId="14" fontId="18" fillId="18" borderId="20" xfId="0" applyNumberFormat="1" applyFont="1" applyFill="1" applyBorder="1" applyAlignment="1" applyProtection="1">
      <alignment horizontal="left" vertical="center" wrapText="1"/>
      <protection locked="0"/>
    </xf>
    <xf numFmtId="14" fontId="18" fillId="18" borderId="21" xfId="0" applyNumberFormat="1" applyFont="1" applyFill="1" applyBorder="1" applyAlignment="1" applyProtection="1">
      <alignment horizontal="left" vertical="center" wrapText="1"/>
      <protection locked="0"/>
    </xf>
    <xf numFmtId="14" fontId="18" fillId="18" borderId="22" xfId="0" applyNumberFormat="1" applyFont="1" applyFill="1" applyBorder="1" applyAlignment="1" applyProtection="1">
      <alignment horizontal="left" vertical="center" wrapText="1"/>
      <protection locked="0"/>
    </xf>
    <xf numFmtId="0" fontId="14" fillId="19" borderId="5" xfId="0" applyFont="1" applyFill="1" applyBorder="1" applyAlignment="1">
      <alignment horizontal="center" vertical="center" wrapText="1"/>
    </xf>
    <xf numFmtId="0" fontId="14" fillId="19" borderId="6" xfId="0" applyFont="1" applyFill="1" applyBorder="1" applyAlignment="1">
      <alignment horizontal="center" vertical="center" wrapText="1"/>
    </xf>
    <xf numFmtId="0" fontId="14" fillId="19" borderId="7" xfId="0" applyFont="1" applyFill="1" applyBorder="1" applyAlignment="1">
      <alignment horizontal="center" vertical="center" wrapText="1"/>
    </xf>
    <xf numFmtId="165" fontId="18" fillId="2" borderId="4" xfId="1" applyNumberFormat="1" applyFont="1" applyFill="1" applyBorder="1" applyAlignment="1" applyProtection="1">
      <alignment horizontal="center" vertical="center"/>
    </xf>
    <xf numFmtId="172" fontId="18" fillId="2" borderId="3" xfId="2" applyFont="1" applyFill="1" applyBorder="1" applyAlignment="1" applyProtection="1">
      <alignment horizontal="center" vertical="center" wrapText="1"/>
      <protection locked="0"/>
    </xf>
    <xf numFmtId="165" fontId="18" fillId="2" borderId="5" xfId="1" applyNumberFormat="1" applyFont="1" applyFill="1" applyBorder="1" applyAlignment="1" applyProtection="1">
      <alignment horizontal="left" vertical="center" wrapText="1"/>
      <protection locked="0"/>
    </xf>
    <xf numFmtId="165" fontId="18" fillId="2" borderId="7" xfId="1" applyNumberFormat="1" applyFont="1" applyFill="1" applyBorder="1" applyAlignment="1" applyProtection="1">
      <alignment horizontal="left" vertical="center" wrapText="1"/>
      <protection locked="0"/>
    </xf>
    <xf numFmtId="165" fontId="18" fillId="2" borderId="6" xfId="1" applyNumberFormat="1" applyFont="1" applyFill="1" applyBorder="1" applyAlignment="1" applyProtection="1">
      <alignment horizontal="left" vertical="center" wrapText="1"/>
      <protection locked="0"/>
    </xf>
    <xf numFmtId="165" fontId="18" fillId="17" borderId="4" xfId="1" applyNumberFormat="1" applyFont="1" applyFill="1" applyBorder="1" applyAlignment="1" applyProtection="1">
      <alignment horizontal="center" vertical="center"/>
    </xf>
    <xf numFmtId="174" fontId="18" fillId="2" borderId="91" xfId="0" applyNumberFormat="1" applyFont="1" applyFill="1" applyBorder="1" applyAlignment="1" applyProtection="1">
      <alignment horizontal="center" vertical="center" wrapText="1"/>
      <protection locked="0"/>
    </xf>
    <xf numFmtId="172" fontId="18" fillId="17" borderId="3" xfId="2" applyFont="1" applyFill="1" applyBorder="1" applyAlignment="1" applyProtection="1">
      <alignment horizontal="center" vertical="center" wrapText="1"/>
      <protection locked="0"/>
    </xf>
    <xf numFmtId="165" fontId="18" fillId="17" borderId="5" xfId="1" applyNumberFormat="1" applyFont="1" applyFill="1" applyBorder="1" applyAlignment="1" applyProtection="1">
      <alignment horizontal="left" vertical="center" wrapText="1"/>
      <protection locked="0"/>
    </xf>
    <xf numFmtId="165" fontId="18" fillId="17" borderId="7" xfId="1" applyNumberFormat="1" applyFont="1" applyFill="1" applyBorder="1" applyAlignment="1" applyProtection="1">
      <alignment horizontal="left" vertical="center" wrapText="1"/>
      <protection locked="0"/>
    </xf>
    <xf numFmtId="165" fontId="18" fillId="17" borderId="6" xfId="1" applyNumberFormat="1" applyFont="1" applyFill="1" applyBorder="1" applyAlignment="1" applyProtection="1">
      <alignment horizontal="left" vertical="center" wrapText="1"/>
      <protection locked="0"/>
    </xf>
    <xf numFmtId="0" fontId="18" fillId="17" borderId="28" xfId="1" applyNumberFormat="1" applyFont="1" applyFill="1" applyBorder="1" applyAlignment="1" applyProtection="1">
      <alignment horizontal="center" vertical="center" wrapText="1"/>
    </xf>
    <xf numFmtId="0" fontId="18" fillId="17" borderId="2" xfId="1" applyNumberFormat="1" applyFont="1" applyFill="1" applyBorder="1" applyAlignment="1" applyProtection="1">
      <alignment horizontal="center" vertical="center" wrapText="1"/>
    </xf>
    <xf numFmtId="0" fontId="18" fillId="17" borderId="0" xfId="1" applyNumberFormat="1" applyFont="1" applyFill="1" applyBorder="1" applyAlignment="1" applyProtection="1">
      <alignment horizontal="center" vertical="center" wrapText="1"/>
    </xf>
    <xf numFmtId="0" fontId="18" fillId="17" borderId="30" xfId="1" applyNumberFormat="1" applyFont="1" applyFill="1" applyBorder="1" applyAlignment="1" applyProtection="1">
      <alignment horizontal="center" vertical="center" wrapText="1"/>
    </xf>
    <xf numFmtId="0" fontId="18" fillId="17" borderId="36" xfId="0" applyFont="1" applyFill="1" applyBorder="1" applyAlignment="1" applyProtection="1">
      <alignment horizontal="center" vertical="center" wrapText="1"/>
      <protection locked="0"/>
    </xf>
    <xf numFmtId="0" fontId="18" fillId="17" borderId="37" xfId="0" applyFont="1" applyFill="1" applyBorder="1" applyAlignment="1" applyProtection="1">
      <alignment horizontal="center" vertical="center" wrapText="1"/>
      <protection locked="0"/>
    </xf>
    <xf numFmtId="14" fontId="18" fillId="17" borderId="3" xfId="0" applyNumberFormat="1" applyFont="1" applyFill="1" applyBorder="1" applyAlignment="1" applyProtection="1">
      <alignment horizontal="center" vertical="center" wrapText="1"/>
      <protection locked="0"/>
    </xf>
    <xf numFmtId="14" fontId="18" fillId="17" borderId="20" xfId="0" applyNumberFormat="1" applyFont="1" applyFill="1" applyBorder="1" applyAlignment="1" applyProtection="1">
      <alignment horizontal="left" vertical="center" wrapText="1"/>
      <protection locked="0"/>
    </xf>
    <xf numFmtId="14" fontId="18" fillId="17" borderId="21" xfId="0" applyNumberFormat="1" applyFont="1" applyFill="1" applyBorder="1" applyAlignment="1" applyProtection="1">
      <alignment horizontal="left" vertical="center" wrapText="1"/>
      <protection locked="0"/>
    </xf>
    <xf numFmtId="14" fontId="18" fillId="17" borderId="22" xfId="0" applyNumberFormat="1" applyFont="1" applyFill="1" applyBorder="1" applyAlignment="1" applyProtection="1">
      <alignment horizontal="left" vertical="center" wrapText="1"/>
      <protection locked="0"/>
    </xf>
    <xf numFmtId="0" fontId="25" fillId="0" borderId="10" xfId="0" applyFont="1" applyBorder="1" applyAlignment="1" applyProtection="1">
      <alignment horizontal="center" vertical="center" wrapText="1"/>
      <protection locked="0"/>
    </xf>
    <xf numFmtId="0" fontId="25" fillId="0" borderId="12" xfId="0" applyFont="1" applyBorder="1" applyAlignment="1" applyProtection="1">
      <alignment horizontal="center" vertical="center" wrapText="1"/>
      <protection locked="0"/>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6" fillId="8" borderId="88" xfId="0" applyFont="1" applyFill="1" applyBorder="1" applyAlignment="1">
      <alignment horizontal="center" vertical="center" wrapText="1"/>
    </xf>
    <xf numFmtId="0" fontId="39" fillId="0" borderId="1" xfId="0" applyFont="1" applyBorder="1" applyAlignment="1">
      <alignment horizontal="center" vertical="center" wrapText="1"/>
    </xf>
    <xf numFmtId="0" fontId="40" fillId="0" borderId="2" xfId="0" applyFont="1" applyBorder="1" applyAlignment="1" applyProtection="1">
      <alignment horizontal="center" vertical="center" wrapText="1"/>
      <protection locked="0"/>
    </xf>
    <xf numFmtId="0" fontId="28" fillId="0" borderId="0" xfId="0" applyFont="1" applyAlignment="1">
      <alignment horizontal="center" vertical="center" wrapText="1"/>
    </xf>
    <xf numFmtId="0" fontId="37" fillId="0" borderId="28" xfId="0" applyFont="1" applyBorder="1" applyAlignment="1">
      <alignment horizontal="justify" vertical="center" wrapText="1"/>
    </xf>
    <xf numFmtId="0" fontId="37" fillId="0" borderId="2" xfId="0" applyFont="1" applyBorder="1" applyAlignment="1">
      <alignment horizontal="justify" vertical="center" wrapText="1"/>
    </xf>
    <xf numFmtId="0" fontId="37" fillId="0" borderId="85" xfId="0" applyFont="1" applyBorder="1" applyAlignment="1">
      <alignment horizontal="justify" vertical="center" wrapText="1"/>
    </xf>
    <xf numFmtId="0" fontId="37" fillId="0" borderId="29" xfId="0" applyFont="1" applyBorder="1" applyAlignment="1">
      <alignment horizontal="justify" vertical="center" wrapText="1"/>
    </xf>
    <xf numFmtId="0" fontId="37" fillId="0" borderId="0" xfId="0" applyFont="1" applyAlignment="1">
      <alignment horizontal="justify" vertical="center" wrapText="1"/>
    </xf>
    <xf numFmtId="0" fontId="37" fillId="0" borderId="30" xfId="0" applyFont="1" applyBorder="1" applyAlignment="1">
      <alignment horizontal="justify" vertical="center" wrapText="1"/>
    </xf>
    <xf numFmtId="0" fontId="37" fillId="0" borderId="68" xfId="0" applyFont="1" applyBorder="1" applyAlignment="1">
      <alignment horizontal="justify" vertical="center" wrapText="1"/>
    </xf>
    <xf numFmtId="0" fontId="37" fillId="0" borderId="1" xfId="0" applyFont="1" applyBorder="1" applyAlignment="1">
      <alignment horizontal="justify" vertical="center" wrapText="1"/>
    </xf>
    <xf numFmtId="0" fontId="37" fillId="0" borderId="90" xfId="0" applyFont="1" applyBorder="1" applyAlignment="1">
      <alignment horizontal="justify" vertical="center" wrapText="1"/>
    </xf>
    <xf numFmtId="0" fontId="26" fillId="8" borderId="12" xfId="0" applyFont="1" applyFill="1" applyBorder="1" applyAlignment="1">
      <alignment horizontal="center" vertical="center" wrapText="1"/>
    </xf>
    <xf numFmtId="172" fontId="26" fillId="8" borderId="86" xfId="2" applyFont="1" applyFill="1" applyBorder="1" applyAlignment="1" applyProtection="1">
      <alignment horizontal="center" vertical="center" wrapText="1"/>
    </xf>
    <xf numFmtId="172" fontId="26" fillId="8" borderId="87" xfId="2" applyFont="1" applyFill="1" applyBorder="1" applyAlignment="1" applyProtection="1">
      <alignment horizontal="center" vertical="center" wrapText="1"/>
    </xf>
    <xf numFmtId="0" fontId="26" fillId="12" borderId="71" xfId="0" applyFont="1" applyFill="1" applyBorder="1" applyAlignment="1">
      <alignment horizontal="center" vertical="center" wrapText="1"/>
    </xf>
    <xf numFmtId="0" fontId="26" fillId="12" borderId="72" xfId="0" applyFont="1" applyFill="1" applyBorder="1" applyAlignment="1">
      <alignment horizontal="center" vertical="center" wrapText="1"/>
    </xf>
    <xf numFmtId="0" fontId="26" fillId="12" borderId="73" xfId="0" applyFont="1" applyFill="1" applyBorder="1" applyAlignment="1">
      <alignment horizontal="center" vertical="center" wrapText="1"/>
    </xf>
    <xf numFmtId="0" fontId="26" fillId="8" borderId="74" xfId="0" applyFont="1" applyFill="1" applyBorder="1" applyAlignment="1">
      <alignment horizontal="center" vertical="center" wrapText="1"/>
    </xf>
    <xf numFmtId="0" fontId="26" fillId="8" borderId="60" xfId="0" applyFont="1" applyFill="1" applyBorder="1" applyAlignment="1">
      <alignment horizontal="center" vertical="center" wrapText="1"/>
    </xf>
    <xf numFmtId="0" fontId="26" fillId="8" borderId="77" xfId="0" applyFont="1" applyFill="1" applyBorder="1" applyAlignment="1">
      <alignment horizontal="center" vertical="center" wrapText="1"/>
    </xf>
    <xf numFmtId="0" fontId="26" fillId="8" borderId="78" xfId="0" applyFont="1" applyFill="1" applyBorder="1" applyAlignment="1">
      <alignment horizontal="center" vertical="center" wrapText="1"/>
    </xf>
    <xf numFmtId="0" fontId="36" fillId="2" borderId="65" xfId="0" applyFont="1" applyFill="1" applyBorder="1" applyAlignment="1">
      <alignment horizontal="center" vertical="center" wrapText="1"/>
    </xf>
    <xf numFmtId="0" fontId="36" fillId="2" borderId="79" xfId="0" applyFont="1" applyFill="1" applyBorder="1" applyAlignment="1">
      <alignment horizontal="center" vertical="center" wrapText="1"/>
    </xf>
    <xf numFmtId="0" fontId="36" fillId="2" borderId="29" xfId="0" applyFont="1" applyFill="1" applyBorder="1" applyAlignment="1">
      <alignment horizontal="center" vertical="center" wrapText="1"/>
    </xf>
    <xf numFmtId="0" fontId="36" fillId="2" borderId="81" xfId="0" applyFont="1" applyFill="1" applyBorder="1" applyAlignment="1">
      <alignment horizontal="center" vertical="center" wrapText="1"/>
    </xf>
    <xf numFmtId="173" fontId="25" fillId="2" borderId="80" xfId="2" applyNumberFormat="1" applyFont="1" applyFill="1" applyBorder="1" applyAlignment="1" applyProtection="1">
      <alignment horizontal="center" vertical="center" wrapText="1"/>
    </xf>
    <xf numFmtId="173" fontId="25" fillId="2" borderId="82" xfId="2" applyNumberFormat="1" applyFont="1" applyFill="1" applyBorder="1" applyAlignment="1" applyProtection="1">
      <alignment horizontal="center" vertical="center" wrapText="1"/>
    </xf>
    <xf numFmtId="0" fontId="14" fillId="0" borderId="10" xfId="5" applyFont="1" applyBorder="1" applyAlignment="1">
      <alignment horizontal="left" vertical="center" wrapText="1"/>
    </xf>
    <xf numFmtId="0" fontId="14" fillId="0" borderId="11" xfId="5" applyFont="1" applyBorder="1" applyAlignment="1">
      <alignment horizontal="left" vertical="center" wrapText="1"/>
    </xf>
    <xf numFmtId="0" fontId="14" fillId="0" borderId="12" xfId="5" applyFont="1" applyBorder="1" applyAlignment="1">
      <alignment horizontal="left" vertical="center" wrapText="1"/>
    </xf>
    <xf numFmtId="0" fontId="26" fillId="8" borderId="65" xfId="0" applyFont="1" applyFill="1" applyBorder="1" applyAlignment="1">
      <alignment horizontal="center" vertical="center" wrapText="1"/>
    </xf>
    <xf numFmtId="0" fontId="26" fillId="8" borderId="66" xfId="0" applyFont="1" applyFill="1" applyBorder="1" applyAlignment="1">
      <alignment horizontal="center" vertical="center" wrapText="1"/>
    </xf>
    <xf numFmtId="0" fontId="26" fillId="8" borderId="67" xfId="0" applyFont="1" applyFill="1" applyBorder="1" applyAlignment="1">
      <alignment horizontal="center" vertical="center" wrapText="1"/>
    </xf>
    <xf numFmtId="0" fontId="26" fillId="8" borderId="68" xfId="0" applyFont="1" applyFill="1" applyBorder="1" applyAlignment="1">
      <alignment horizontal="center" vertical="center" wrapText="1"/>
    </xf>
    <xf numFmtId="0" fontId="26" fillId="8" borderId="1" xfId="0" applyFont="1" applyFill="1" applyBorder="1" applyAlignment="1">
      <alignment horizontal="center" vertical="center" wrapText="1"/>
    </xf>
    <xf numFmtId="0" fontId="26" fillId="8" borderId="69" xfId="0" applyFont="1" applyFill="1" applyBorder="1" applyAlignment="1">
      <alignment horizontal="center" vertical="center" wrapText="1"/>
    </xf>
    <xf numFmtId="173" fontId="26" fillId="9" borderId="3" xfId="2" applyNumberFormat="1" applyFont="1" applyFill="1" applyBorder="1" applyAlignment="1" applyProtection="1">
      <alignment horizontal="center" vertical="center" wrapText="1"/>
    </xf>
    <xf numFmtId="173" fontId="26" fillId="9" borderId="51" xfId="2" applyNumberFormat="1" applyFont="1" applyFill="1" applyBorder="1" applyAlignment="1" applyProtection="1">
      <alignment horizontal="center" vertical="center" wrapText="1"/>
    </xf>
    <xf numFmtId="173" fontId="26" fillId="9" borderId="56" xfId="2" applyNumberFormat="1" applyFont="1" applyFill="1" applyBorder="1" applyAlignment="1" applyProtection="1">
      <alignment horizontal="center" vertical="center" wrapText="1"/>
    </xf>
    <xf numFmtId="173" fontId="26" fillId="9" borderId="57" xfId="2" applyNumberFormat="1" applyFont="1" applyFill="1" applyBorder="1" applyAlignment="1" applyProtection="1">
      <alignment horizontal="center" vertical="center" wrapText="1"/>
    </xf>
    <xf numFmtId="0" fontId="28" fillId="11" borderId="10" xfId="5" applyFont="1" applyFill="1" applyBorder="1" applyAlignment="1">
      <alignment horizontal="left" vertical="center" wrapText="1"/>
    </xf>
    <xf numFmtId="0" fontId="28" fillId="11" borderId="11" xfId="5" applyFont="1" applyFill="1" applyBorder="1" applyAlignment="1">
      <alignment horizontal="left" vertical="center" wrapText="1"/>
    </xf>
    <xf numFmtId="0" fontId="28" fillId="11" borderId="12" xfId="5" applyFont="1" applyFill="1" applyBorder="1" applyAlignment="1">
      <alignment horizontal="left" vertical="center" wrapText="1"/>
    </xf>
    <xf numFmtId="0" fontId="26" fillId="8" borderId="62" xfId="0" applyFont="1" applyFill="1" applyBorder="1" applyAlignment="1">
      <alignment horizontal="center" vertical="center" wrapText="1"/>
    </xf>
    <xf numFmtId="0" fontId="26" fillId="8" borderId="63" xfId="0" applyFont="1" applyFill="1" applyBorder="1" applyAlignment="1">
      <alignment horizontal="center" vertical="center" wrapText="1"/>
    </xf>
    <xf numFmtId="0" fontId="26" fillId="8" borderId="70" xfId="0" applyFont="1" applyFill="1" applyBorder="1" applyAlignment="1">
      <alignment horizontal="center" vertical="center" wrapText="1"/>
    </xf>
    <xf numFmtId="0" fontId="26" fillId="8" borderId="64" xfId="0" applyFont="1" applyFill="1" applyBorder="1" applyAlignment="1">
      <alignment horizontal="center" vertical="center" wrapText="1"/>
    </xf>
    <xf numFmtId="0" fontId="26" fillId="8" borderId="61" xfId="0" applyFont="1" applyFill="1" applyBorder="1" applyAlignment="1">
      <alignment horizontal="center" vertical="center" wrapText="1"/>
    </xf>
    <xf numFmtId="172" fontId="25" fillId="9" borderId="3" xfId="2" applyFont="1" applyFill="1" applyBorder="1" applyAlignment="1" applyProtection="1">
      <alignment horizontal="center" vertical="center" wrapText="1"/>
    </xf>
    <xf numFmtId="172" fontId="25" fillId="9" borderId="51" xfId="2" applyFont="1" applyFill="1" applyBorder="1" applyAlignment="1" applyProtection="1">
      <alignment horizontal="center" vertical="center" wrapText="1"/>
    </xf>
    <xf numFmtId="0" fontId="28" fillId="11" borderId="10" xfId="5" applyFont="1" applyFill="1" applyBorder="1" applyAlignment="1">
      <alignment horizontal="center" vertical="center" wrapText="1"/>
    </xf>
    <xf numFmtId="0" fontId="28" fillId="11" borderId="11" xfId="5" applyFont="1" applyFill="1" applyBorder="1" applyAlignment="1">
      <alignment horizontal="center" vertical="center" wrapText="1"/>
    </xf>
    <xf numFmtId="0" fontId="28" fillId="11" borderId="12" xfId="5" applyFont="1" applyFill="1" applyBorder="1" applyAlignment="1">
      <alignment horizontal="center" vertical="center" wrapText="1"/>
    </xf>
    <xf numFmtId="0" fontId="33" fillId="2" borderId="53" xfId="0" applyFont="1" applyFill="1" applyBorder="1" applyAlignment="1">
      <alignment horizontal="center" vertical="center" wrapText="1"/>
    </xf>
    <xf numFmtId="0" fontId="33" fillId="2" borderId="54" xfId="0" applyFont="1" applyFill="1" applyBorder="1" applyAlignment="1">
      <alignment horizontal="center" vertical="center" wrapText="1"/>
    </xf>
    <xf numFmtId="0" fontId="26" fillId="6" borderId="4" xfId="0" applyFont="1" applyFill="1" applyBorder="1" applyAlignment="1">
      <alignment horizontal="center" vertical="center" wrapText="1"/>
    </xf>
    <xf numFmtId="49" fontId="26" fillId="6" borderId="56" xfId="2" applyNumberFormat="1" applyFont="1" applyFill="1" applyBorder="1" applyAlignment="1" applyProtection="1">
      <alignment horizontal="center" vertical="center" wrapText="1"/>
    </xf>
    <xf numFmtId="49" fontId="26" fillId="6" borderId="57" xfId="2" applyNumberFormat="1" applyFont="1" applyFill="1" applyBorder="1" applyAlignment="1" applyProtection="1">
      <alignment horizontal="center" vertical="center" wrapText="1"/>
    </xf>
    <xf numFmtId="0" fontId="26" fillId="8" borderId="58" xfId="0" applyFont="1" applyFill="1" applyBorder="1" applyAlignment="1">
      <alignment horizontal="center" vertical="center" wrapText="1"/>
    </xf>
    <xf numFmtId="0" fontId="26" fillId="8" borderId="59" xfId="0" applyFont="1" applyFill="1" applyBorder="1" applyAlignment="1">
      <alignment horizontal="center" vertical="center" wrapText="1"/>
    </xf>
    <xf numFmtId="1" fontId="25" fillId="9" borderId="61" xfId="0" applyNumberFormat="1" applyFont="1" applyFill="1" applyBorder="1" applyAlignment="1">
      <alignment horizontal="center" vertical="center" wrapText="1"/>
    </xf>
    <xf numFmtId="0" fontId="25" fillId="9" borderId="61" xfId="0" applyFont="1" applyFill="1" applyBorder="1" applyAlignment="1">
      <alignment horizontal="center" vertical="center" wrapText="1"/>
    </xf>
    <xf numFmtId="172" fontId="25" fillId="9" borderId="48" xfId="2" applyFont="1" applyFill="1" applyBorder="1" applyAlignment="1" applyProtection="1">
      <alignment horizontal="center" vertical="center" wrapText="1"/>
    </xf>
    <xf numFmtId="172" fontId="25" fillId="9" borderId="49" xfId="2" applyFont="1" applyFill="1" applyBorder="1" applyAlignment="1" applyProtection="1">
      <alignment horizontal="center" vertical="center" wrapText="1"/>
    </xf>
    <xf numFmtId="0" fontId="33" fillId="4" borderId="53" xfId="0" applyFont="1" applyFill="1" applyBorder="1" applyAlignment="1">
      <alignment horizontal="center" vertical="center" wrapText="1"/>
    </xf>
    <xf numFmtId="0" fontId="33" fillId="4" borderId="54" xfId="0" applyFont="1" applyFill="1" applyBorder="1" applyAlignment="1">
      <alignment horizontal="center" vertical="center" wrapText="1"/>
    </xf>
    <xf numFmtId="0" fontId="33" fillId="15" borderId="53" xfId="0" applyFont="1" applyFill="1" applyBorder="1" applyAlignment="1">
      <alignment horizontal="center" vertical="center" wrapText="1"/>
    </xf>
    <xf numFmtId="0" fontId="33" fillId="15" borderId="54" xfId="0" applyFont="1" applyFill="1" applyBorder="1" applyAlignment="1">
      <alignment horizontal="center" vertical="center" wrapText="1"/>
    </xf>
    <xf numFmtId="0" fontId="33" fillId="2" borderId="53" xfId="0" applyFont="1" applyFill="1" applyBorder="1" applyAlignment="1">
      <alignment horizontal="center" vertical="center"/>
    </xf>
    <xf numFmtId="0" fontId="33" fillId="2" borderId="54" xfId="0" applyFont="1" applyFill="1" applyBorder="1" applyAlignment="1">
      <alignment horizontal="center" vertical="center"/>
    </xf>
    <xf numFmtId="172" fontId="26" fillId="6" borderId="3" xfId="2" applyFont="1" applyFill="1" applyBorder="1" applyAlignment="1" applyProtection="1">
      <alignment horizontal="center" vertical="center" wrapText="1"/>
    </xf>
    <xf numFmtId="49" fontId="26" fillId="6" borderId="3" xfId="0" applyNumberFormat="1" applyFont="1" applyFill="1" applyBorder="1" applyAlignment="1">
      <alignment horizontal="center" vertical="center" wrapText="1"/>
    </xf>
    <xf numFmtId="49" fontId="26" fillId="6" borderId="51" xfId="0" applyNumberFormat="1" applyFont="1" applyFill="1" applyBorder="1" applyAlignment="1">
      <alignment horizontal="center" vertical="center" wrapText="1"/>
    </xf>
    <xf numFmtId="0" fontId="26" fillId="6" borderId="50" xfId="0" applyFont="1" applyFill="1" applyBorder="1" applyAlignment="1">
      <alignment horizontal="center" vertical="center" wrapText="1"/>
    </xf>
    <xf numFmtId="0" fontId="26" fillId="6" borderId="3" xfId="0" applyFont="1" applyFill="1" applyBorder="1" applyAlignment="1">
      <alignment horizontal="center" vertical="center" wrapText="1"/>
    </xf>
    <xf numFmtId="3" fontId="26" fillId="6" borderId="3" xfId="0" applyNumberFormat="1" applyFont="1" applyFill="1" applyBorder="1" applyAlignment="1">
      <alignment horizontal="center" vertical="center" wrapText="1"/>
    </xf>
    <xf numFmtId="0" fontId="26" fillId="6" borderId="3" xfId="3" applyFont="1" applyFill="1" applyBorder="1" applyAlignment="1">
      <alignment horizontal="center" vertical="center" wrapText="1"/>
    </xf>
    <xf numFmtId="0" fontId="26" fillId="2" borderId="50" xfId="0" applyFont="1" applyFill="1" applyBorder="1" applyAlignment="1">
      <alignment horizontal="center" vertical="center" wrapText="1"/>
    </xf>
    <xf numFmtId="0" fontId="26" fillId="2" borderId="3" xfId="0" applyFont="1" applyFill="1" applyBorder="1" applyAlignment="1">
      <alignment horizontal="center" vertical="center" wrapText="1"/>
    </xf>
    <xf numFmtId="172" fontId="25" fillId="4" borderId="3" xfId="2" applyFont="1" applyFill="1" applyBorder="1" applyAlignment="1" applyProtection="1">
      <alignment horizontal="center" vertical="center" wrapText="1"/>
    </xf>
    <xf numFmtId="174" fontId="26" fillId="2" borderId="5" xfId="0" applyNumberFormat="1" applyFont="1" applyFill="1" applyBorder="1" applyAlignment="1" applyProtection="1">
      <alignment horizontal="center" vertical="center" wrapText="1"/>
      <protection locked="0"/>
    </xf>
    <xf numFmtId="174" fontId="26" fillId="2" borderId="6" xfId="0" applyNumberFormat="1" applyFont="1" applyFill="1" applyBorder="1" applyAlignment="1" applyProtection="1">
      <alignment horizontal="center" vertical="center" wrapText="1"/>
      <protection locked="0"/>
    </xf>
    <xf numFmtId="172" fontId="25" fillId="4" borderId="3" xfId="2" applyFont="1" applyFill="1" applyBorder="1" applyAlignment="1" applyProtection="1">
      <alignment horizontal="center" vertical="center" wrapText="1"/>
      <protection locked="0"/>
    </xf>
    <xf numFmtId="174" fontId="26" fillId="2" borderId="3" xfId="0" applyNumberFormat="1" applyFont="1" applyFill="1" applyBorder="1" applyAlignment="1" applyProtection="1">
      <alignment horizontal="center" vertical="center" wrapText="1"/>
      <protection locked="0"/>
    </xf>
    <xf numFmtId="170" fontId="25" fillId="4" borderId="3" xfId="6" applyFont="1" applyFill="1" applyBorder="1" applyAlignment="1" applyProtection="1">
      <alignment horizontal="center" vertical="center" wrapText="1"/>
    </xf>
    <xf numFmtId="170" fontId="25" fillId="4" borderId="51" xfId="6" applyFont="1" applyFill="1" applyBorder="1" applyAlignment="1" applyProtection="1">
      <alignment horizontal="center" vertical="center" wrapText="1"/>
    </xf>
    <xf numFmtId="0" fontId="28" fillId="0" borderId="50" xfId="0" applyFont="1" applyBorder="1" applyAlignment="1" applyProtection="1">
      <alignment vertical="center" wrapText="1"/>
      <protection locked="0"/>
    </xf>
    <xf numFmtId="0" fontId="28" fillId="0" borderId="3" xfId="0" applyFont="1" applyBorder="1" applyAlignment="1" applyProtection="1">
      <alignment vertical="center" wrapText="1"/>
      <protection locked="0"/>
    </xf>
    <xf numFmtId="0" fontId="14" fillId="2" borderId="3" xfId="0" applyFont="1" applyFill="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51" xfId="0" applyFont="1" applyBorder="1" applyAlignment="1" applyProtection="1">
      <alignment horizontal="center" vertical="center" wrapText="1"/>
      <protection locked="0"/>
    </xf>
    <xf numFmtId="0" fontId="28" fillId="0" borderId="50" xfId="0" applyFont="1" applyBorder="1" applyAlignment="1" applyProtection="1">
      <alignment horizontal="left" vertical="center" wrapText="1"/>
      <protection locked="0"/>
    </xf>
    <xf numFmtId="0" fontId="28" fillId="0" borderId="3" xfId="0" applyFont="1" applyBorder="1" applyAlignment="1" applyProtection="1">
      <alignment horizontal="left" vertical="center" wrapText="1"/>
      <protection locked="0"/>
    </xf>
    <xf numFmtId="0" fontId="26" fillId="2" borderId="3" xfId="0" applyFont="1" applyFill="1" applyBorder="1" applyAlignment="1" applyProtection="1">
      <alignment horizontal="center" vertical="center" wrapText="1"/>
      <protection locked="0"/>
    </xf>
    <xf numFmtId="14" fontId="26" fillId="0" borderId="3" xfId="0" applyNumberFormat="1" applyFont="1" applyBorder="1" applyAlignment="1" applyProtection="1">
      <alignment horizontal="center" vertical="center" wrapText="1"/>
      <protection locked="0"/>
    </xf>
    <xf numFmtId="0" fontId="26" fillId="0" borderId="3" xfId="0" applyFont="1" applyBorder="1" applyAlignment="1" applyProtection="1">
      <alignment horizontal="center" vertical="center" wrapText="1"/>
      <protection locked="0"/>
    </xf>
    <xf numFmtId="14" fontId="25" fillId="0" borderId="3" xfId="0" applyNumberFormat="1" applyFont="1" applyBorder="1" applyAlignment="1" applyProtection="1">
      <alignment horizontal="center" vertical="center" wrapText="1"/>
      <protection locked="0"/>
    </xf>
    <xf numFmtId="14" fontId="25" fillId="0" borderId="51" xfId="0" applyNumberFormat="1" applyFont="1" applyBorder="1" applyAlignment="1" applyProtection="1">
      <alignment horizontal="center" vertical="center" wrapText="1"/>
      <protection locked="0"/>
    </xf>
    <xf numFmtId="0" fontId="27" fillId="2" borderId="50"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51" xfId="0" applyFont="1" applyFill="1" applyBorder="1" applyAlignment="1">
      <alignment horizontal="center" vertical="center" wrapText="1"/>
    </xf>
    <xf numFmtId="0" fontId="26" fillId="2" borderId="50" xfId="0" applyFont="1" applyFill="1" applyBorder="1" applyAlignment="1">
      <alignment vertical="center"/>
    </xf>
    <xf numFmtId="0" fontId="26"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51" xfId="0" applyFont="1" applyFill="1" applyBorder="1" applyAlignment="1">
      <alignment horizontal="left" vertical="center"/>
    </xf>
    <xf numFmtId="0" fontId="26" fillId="2" borderId="50" xfId="0" applyFont="1" applyFill="1" applyBorder="1" applyAlignment="1">
      <alignment vertical="center" wrapText="1"/>
    </xf>
    <xf numFmtId="0" fontId="26" fillId="2" borderId="3" xfId="0" applyFont="1" applyFill="1" applyBorder="1" applyAlignment="1">
      <alignment vertical="center" wrapText="1"/>
    </xf>
    <xf numFmtId="0" fontId="31" fillId="5" borderId="5" xfId="0" applyFont="1" applyFill="1" applyBorder="1" applyAlignment="1">
      <alignment horizontal="left" vertical="center" wrapText="1"/>
    </xf>
    <xf numFmtId="0" fontId="31" fillId="5" borderId="7" xfId="0" applyFont="1" applyFill="1" applyBorder="1" applyAlignment="1">
      <alignment horizontal="left" vertical="center" wrapText="1"/>
    </xf>
    <xf numFmtId="0" fontId="31" fillId="5" borderId="52" xfId="0" applyFont="1" applyFill="1" applyBorder="1" applyAlignment="1">
      <alignment horizontal="left" vertical="center" wrapText="1"/>
    </xf>
    <xf numFmtId="0" fontId="25" fillId="2" borderId="5"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5" fillId="2" borderId="52" xfId="0" applyFont="1" applyFill="1" applyBorder="1" applyAlignment="1">
      <alignment horizontal="center" vertical="center" wrapText="1"/>
    </xf>
    <xf numFmtId="0" fontId="25" fillId="0" borderId="47" xfId="0" applyFont="1" applyBorder="1" applyAlignment="1">
      <alignment horizontal="center" vertical="center" wrapText="1"/>
    </xf>
    <xf numFmtId="0" fontId="25" fillId="0" borderId="48"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48" xfId="0" applyFont="1" applyBorder="1" applyAlignment="1">
      <alignment horizontal="center" vertical="center" wrapText="1"/>
    </xf>
    <xf numFmtId="0" fontId="26" fillId="0" borderId="3" xfId="0" applyFont="1" applyBorder="1" applyAlignment="1">
      <alignment horizontal="center" vertical="center" wrapText="1"/>
    </xf>
    <xf numFmtId="0" fontId="24" fillId="0" borderId="48" xfId="0" applyFont="1" applyBorder="1" applyAlignment="1">
      <alignment horizontal="left" vertical="center"/>
    </xf>
    <xf numFmtId="0" fontId="24" fillId="0" borderId="49" xfId="0" applyFont="1" applyBorder="1" applyAlignment="1">
      <alignment horizontal="left" vertical="center"/>
    </xf>
    <xf numFmtId="0" fontId="24" fillId="0" borderId="3" xfId="0" applyFont="1" applyBorder="1" applyAlignment="1">
      <alignment horizontal="left" vertical="center"/>
    </xf>
    <xf numFmtId="0" fontId="24" fillId="0" borderId="51" xfId="0" applyFont="1" applyBorder="1" applyAlignment="1">
      <alignment horizontal="left" vertical="center"/>
    </xf>
    <xf numFmtId="0" fontId="24" fillId="0" borderId="3" xfId="0" applyFont="1" applyBorder="1" applyAlignment="1">
      <alignment horizontal="left" vertical="center" wrapText="1"/>
    </xf>
    <xf numFmtId="0" fontId="24" fillId="0" borderId="51" xfId="0" applyFont="1" applyBorder="1" applyAlignment="1">
      <alignment horizontal="left" vertical="center" wrapText="1"/>
    </xf>
    <xf numFmtId="0" fontId="36" fillId="2" borderId="68" xfId="0" applyFont="1" applyFill="1" applyBorder="1" applyAlignment="1">
      <alignment horizontal="center" vertical="center" wrapText="1"/>
    </xf>
    <xf numFmtId="0" fontId="36" fillId="2" borderId="83" xfId="0" applyFont="1" applyFill="1" applyBorder="1" applyAlignment="1">
      <alignment horizontal="center" vertical="center" wrapText="1"/>
    </xf>
    <xf numFmtId="173" fontId="25" fillId="2" borderId="84" xfId="2" applyNumberFormat="1" applyFont="1" applyFill="1" applyBorder="1" applyAlignment="1" applyProtection="1">
      <alignment horizontal="center" vertical="center" wrapText="1"/>
    </xf>
    <xf numFmtId="172" fontId="25" fillId="18" borderId="3" xfId="2" applyFont="1" applyFill="1" applyBorder="1" applyAlignment="1" applyProtection="1">
      <alignment horizontal="center" vertical="center" wrapText="1"/>
    </xf>
    <xf numFmtId="172" fontId="25" fillId="18" borderId="3" xfId="2" applyFont="1" applyFill="1" applyBorder="1" applyAlignment="1" applyProtection="1">
      <alignment horizontal="center" vertical="center" wrapText="1"/>
      <protection locked="0"/>
    </xf>
    <xf numFmtId="170" fontId="25" fillId="18" borderId="3" xfId="6" applyFont="1" applyFill="1" applyBorder="1" applyAlignment="1" applyProtection="1">
      <alignment horizontal="center" vertical="center" wrapText="1"/>
    </xf>
    <xf numFmtId="170" fontId="25" fillId="18" borderId="51" xfId="6" applyFont="1" applyFill="1" applyBorder="1" applyAlignment="1" applyProtection="1">
      <alignment horizontal="center" vertical="center" wrapText="1"/>
    </xf>
    <xf numFmtId="14" fontId="25" fillId="4" borderId="3" xfId="0" applyNumberFormat="1" applyFont="1" applyFill="1" applyBorder="1" applyAlignment="1" applyProtection="1">
      <alignment horizontal="center" vertical="center" wrapText="1"/>
      <protection locked="0"/>
    </xf>
    <xf numFmtId="14" fontId="25" fillId="4" borderId="51" xfId="0" applyNumberFormat="1" applyFont="1" applyFill="1" applyBorder="1" applyAlignment="1" applyProtection="1">
      <alignment horizontal="center" vertical="center" wrapText="1"/>
      <protection locked="0"/>
    </xf>
    <xf numFmtId="1" fontId="25" fillId="2" borderId="61" xfId="0" applyNumberFormat="1" applyFont="1" applyFill="1" applyBorder="1" applyAlignment="1">
      <alignment horizontal="center" vertical="center" wrapText="1"/>
    </xf>
    <xf numFmtId="0" fontId="25" fillId="2" borderId="61" xfId="0" applyFont="1" applyFill="1" applyBorder="1" applyAlignment="1">
      <alignment horizontal="center" vertical="center" wrapText="1"/>
    </xf>
    <xf numFmtId="0" fontId="37" fillId="0" borderId="28"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85" xfId="0" applyFont="1" applyBorder="1" applyAlignment="1">
      <alignment horizontal="center" vertical="center" wrapText="1"/>
    </xf>
    <xf numFmtId="1" fontId="25" fillId="4" borderId="61" xfId="0" applyNumberFormat="1" applyFont="1" applyFill="1" applyBorder="1" applyAlignment="1">
      <alignment horizontal="center" vertical="center" wrapText="1"/>
    </xf>
    <xf numFmtId="0" fontId="25" fillId="4" borderId="61" xfId="0" applyFont="1" applyFill="1" applyBorder="1" applyAlignment="1">
      <alignment horizontal="center" vertical="center" wrapText="1"/>
    </xf>
    <xf numFmtId="0" fontId="19" fillId="2" borderId="38" xfId="0" applyFont="1" applyFill="1" applyBorder="1" applyAlignment="1">
      <alignment horizontal="left" vertical="center" wrapText="1"/>
    </xf>
    <xf numFmtId="0" fontId="19" fillId="2" borderId="39" xfId="0" applyFont="1" applyFill="1" applyBorder="1" applyAlignment="1">
      <alignment horizontal="left" vertical="center" wrapText="1"/>
    </xf>
    <xf numFmtId="0" fontId="19" fillId="2" borderId="40"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8" fillId="2" borderId="33"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18" fillId="2" borderId="42" xfId="0" applyFont="1" applyFill="1" applyBorder="1" applyAlignment="1">
      <alignment horizontal="left" vertical="center" wrapText="1"/>
    </xf>
    <xf numFmtId="0" fontId="18" fillId="2" borderId="39" xfId="0" applyFont="1" applyFill="1" applyBorder="1" applyAlignment="1">
      <alignment horizontal="left" vertical="center" wrapText="1"/>
    </xf>
    <xf numFmtId="0" fontId="18" fillId="2" borderId="40" xfId="0" applyFont="1" applyFill="1" applyBorder="1" applyAlignment="1">
      <alignment horizontal="left" vertical="center" wrapText="1"/>
    </xf>
    <xf numFmtId="0" fontId="18" fillId="2" borderId="27" xfId="0" applyFont="1" applyFill="1" applyBorder="1" applyAlignment="1">
      <alignment horizontal="left" vertical="center" wrapText="1"/>
    </xf>
    <xf numFmtId="0" fontId="18" fillId="2" borderId="45" xfId="0" applyFont="1" applyFill="1" applyBorder="1" applyAlignment="1">
      <alignment horizontal="left" vertical="center" wrapText="1"/>
    </xf>
    <xf numFmtId="0" fontId="19" fillId="2" borderId="35" xfId="0" applyFont="1" applyFill="1" applyBorder="1" applyAlignment="1">
      <alignment horizontal="center" vertical="center"/>
    </xf>
    <xf numFmtId="0" fontId="19" fillId="2" borderId="23" xfId="0" applyFont="1" applyFill="1" applyBorder="1" applyAlignment="1">
      <alignment horizontal="center" vertical="center"/>
    </xf>
    <xf numFmtId="0" fontId="19" fillId="2" borderId="24" xfId="0" applyFont="1" applyFill="1" applyBorder="1" applyAlignment="1">
      <alignment horizontal="center" vertical="center"/>
    </xf>
    <xf numFmtId="0" fontId="17" fillId="2" borderId="25" xfId="0" applyFont="1" applyFill="1" applyBorder="1" applyAlignment="1">
      <alignment horizontal="left" vertical="center" wrapText="1"/>
    </xf>
    <xf numFmtId="0" fontId="17" fillId="2" borderId="0" xfId="0" applyFont="1" applyFill="1" applyAlignment="1">
      <alignment horizontal="left" vertical="center"/>
    </xf>
    <xf numFmtId="0" fontId="17" fillId="2" borderId="26" xfId="0" applyFont="1" applyFill="1" applyBorder="1" applyAlignment="1">
      <alignment horizontal="left" vertical="center"/>
    </xf>
    <xf numFmtId="0" fontId="18" fillId="2" borderId="10"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2" borderId="43"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0" xfId="0" applyFont="1" applyFill="1" applyAlignment="1">
      <alignment horizontal="left" vertical="center" wrapText="1"/>
    </xf>
    <xf numFmtId="0" fontId="18" fillId="2" borderId="26" xfId="0" applyFont="1" applyFill="1" applyBorder="1" applyAlignment="1">
      <alignment horizontal="left" vertical="center" wrapText="1"/>
    </xf>
  </cellXfs>
  <cellStyles count="87">
    <cellStyle name="20% - Énfasis1 2" xfId="45" xr:uid="{00000000-0005-0000-0000-000000000000}"/>
    <cellStyle name="20% - Énfasis1 2 2" xfId="73" xr:uid="{00000000-0005-0000-0000-000001000000}"/>
    <cellStyle name="20% - Énfasis2 2" xfId="49" xr:uid="{00000000-0005-0000-0000-000002000000}"/>
    <cellStyle name="20% - Énfasis2 2 2" xfId="75" xr:uid="{00000000-0005-0000-0000-000003000000}"/>
    <cellStyle name="20% - Énfasis3 2" xfId="53" xr:uid="{00000000-0005-0000-0000-000004000000}"/>
    <cellStyle name="20% - Énfasis3 2 2" xfId="77" xr:uid="{00000000-0005-0000-0000-000005000000}"/>
    <cellStyle name="20% - Énfasis4 2" xfId="57" xr:uid="{00000000-0005-0000-0000-000006000000}"/>
    <cellStyle name="20% - Énfasis4 2 2" xfId="79" xr:uid="{00000000-0005-0000-0000-000007000000}"/>
    <cellStyle name="20% - Énfasis5 2" xfId="61" xr:uid="{00000000-0005-0000-0000-000008000000}"/>
    <cellStyle name="20% - Énfasis5 2 2" xfId="81" xr:uid="{00000000-0005-0000-0000-000009000000}"/>
    <cellStyle name="20% - Énfasis6 2" xfId="65" xr:uid="{00000000-0005-0000-0000-00000A000000}"/>
    <cellStyle name="20% - Énfasis6 2 2" xfId="83" xr:uid="{00000000-0005-0000-0000-00000B000000}"/>
    <cellStyle name="40% - Énfasis1 2" xfId="46" xr:uid="{00000000-0005-0000-0000-00000C000000}"/>
    <cellStyle name="40% - Énfasis1 2 2" xfId="74" xr:uid="{00000000-0005-0000-0000-00000D000000}"/>
    <cellStyle name="40% - Énfasis2 2" xfId="50" xr:uid="{00000000-0005-0000-0000-00000E000000}"/>
    <cellStyle name="40% - Énfasis2 2 2" xfId="76" xr:uid="{00000000-0005-0000-0000-00000F000000}"/>
    <cellStyle name="40% - Énfasis3 2" xfId="54" xr:uid="{00000000-0005-0000-0000-000010000000}"/>
    <cellStyle name="40% - Énfasis3 2 2" xfId="78" xr:uid="{00000000-0005-0000-0000-000011000000}"/>
    <cellStyle name="40% - Énfasis4 2" xfId="58" xr:uid="{00000000-0005-0000-0000-000012000000}"/>
    <cellStyle name="40% - Énfasis4 2 2" xfId="80" xr:uid="{00000000-0005-0000-0000-000013000000}"/>
    <cellStyle name="40% - Énfasis5 2" xfId="62" xr:uid="{00000000-0005-0000-0000-000014000000}"/>
    <cellStyle name="40% - Énfasis5 2 2" xfId="82" xr:uid="{00000000-0005-0000-0000-000015000000}"/>
    <cellStyle name="40% - Énfasis6 2" xfId="66" xr:uid="{00000000-0005-0000-0000-000016000000}"/>
    <cellStyle name="40% - Énfasis6 2 2" xfId="84" xr:uid="{00000000-0005-0000-0000-000017000000}"/>
    <cellStyle name="60% - Énfasis1 2" xfId="47" xr:uid="{00000000-0005-0000-0000-000018000000}"/>
    <cellStyle name="60% - Énfasis2 2" xfId="51" xr:uid="{00000000-0005-0000-0000-000019000000}"/>
    <cellStyle name="60% - Énfasis3 2" xfId="55" xr:uid="{00000000-0005-0000-0000-00001A000000}"/>
    <cellStyle name="60% - Énfasis4 2" xfId="59" xr:uid="{00000000-0005-0000-0000-00001B000000}"/>
    <cellStyle name="60% - Énfasis5 2" xfId="63" xr:uid="{00000000-0005-0000-0000-00001C000000}"/>
    <cellStyle name="60% - Énfasis6 2" xfId="67" xr:uid="{00000000-0005-0000-0000-00001D000000}"/>
    <cellStyle name="Buena 2" xfId="38" xr:uid="{00000000-0005-0000-0000-00001E000000}"/>
    <cellStyle name="Cálculo" xfId="30" builtinId="22" customBuiltin="1"/>
    <cellStyle name="Celda de comprobación" xfId="32" builtinId="23" customBuiltin="1"/>
    <cellStyle name="Celda vinculada" xfId="31" builtinId="24" customBuiltin="1"/>
    <cellStyle name="Currency 6" xfId="22" xr:uid="{00000000-0005-0000-0000-000022000000}"/>
    <cellStyle name="Encabezado 1" xfId="25" builtinId="16" customBuiltin="1"/>
    <cellStyle name="Encabezado 4 2" xfId="37" xr:uid="{00000000-0005-0000-0000-000024000000}"/>
    <cellStyle name="Énfasis1 2" xfId="44" xr:uid="{00000000-0005-0000-0000-000025000000}"/>
    <cellStyle name="Énfasis2 2" xfId="48" xr:uid="{00000000-0005-0000-0000-000026000000}"/>
    <cellStyle name="Énfasis3 2" xfId="52" xr:uid="{00000000-0005-0000-0000-000027000000}"/>
    <cellStyle name="Énfasis4 2" xfId="56" xr:uid="{00000000-0005-0000-0000-000028000000}"/>
    <cellStyle name="Énfasis5 2" xfId="60" xr:uid="{00000000-0005-0000-0000-000029000000}"/>
    <cellStyle name="Énfasis6 2" xfId="64" xr:uid="{00000000-0005-0000-0000-00002A000000}"/>
    <cellStyle name="Entrada" xfId="28" builtinId="20" customBuiltin="1"/>
    <cellStyle name="Incorrecto 2" xfId="39" xr:uid="{00000000-0005-0000-0000-00002C000000}"/>
    <cellStyle name="Millares" xfId="1" builtinId="3"/>
    <cellStyle name="Millares [0]" xfId="18" builtinId="6"/>
    <cellStyle name="Millares 2" xfId="23" xr:uid="{00000000-0005-0000-0000-00002F000000}"/>
    <cellStyle name="Moneda" xfId="2" builtinId="4"/>
    <cellStyle name="Moneda [0]" xfId="24" builtinId="7"/>
    <cellStyle name="Moneda [0] 2" xfId="6" xr:uid="{00000000-0005-0000-0000-000032000000}"/>
    <cellStyle name="Moneda 11" xfId="9" xr:uid="{00000000-0005-0000-0000-000033000000}"/>
    <cellStyle name="Moneda 2" xfId="7" xr:uid="{00000000-0005-0000-0000-000034000000}"/>
    <cellStyle name="Moneda 2 2 2" xfId="10" xr:uid="{00000000-0005-0000-0000-000035000000}"/>
    <cellStyle name="Moneda 4" xfId="8" xr:uid="{00000000-0005-0000-0000-000036000000}"/>
    <cellStyle name="Neutral 2" xfId="40" xr:uid="{00000000-0005-0000-0000-000037000000}"/>
    <cellStyle name="Normal" xfId="0" builtinId="0"/>
    <cellStyle name="Normal 10" xfId="3" xr:uid="{00000000-0005-0000-0000-000039000000}"/>
    <cellStyle name="Normal 11" xfId="86" xr:uid="{00000000-0005-0000-0000-00003A000000}"/>
    <cellStyle name="Normal 2" xfId="11" xr:uid="{00000000-0005-0000-0000-00003B000000}"/>
    <cellStyle name="Normal 2 2" xfId="12" xr:uid="{00000000-0005-0000-0000-00003C000000}"/>
    <cellStyle name="Normal 2 3" xfId="17" xr:uid="{00000000-0005-0000-0000-00003D000000}"/>
    <cellStyle name="Normal 2 4" xfId="21" xr:uid="{00000000-0005-0000-0000-00003E000000}"/>
    <cellStyle name="Normal 2 5" xfId="35" xr:uid="{00000000-0005-0000-0000-00003F000000}"/>
    <cellStyle name="Normal 2 6" xfId="71" xr:uid="{00000000-0005-0000-0000-000040000000}"/>
    <cellStyle name="Normal 2_NAZARETH CONVENIO INTERADMINISTRATIVO 2" xfId="14" xr:uid="{00000000-0005-0000-0000-000041000000}"/>
    <cellStyle name="Normal 3" xfId="5" xr:uid="{00000000-0005-0000-0000-000042000000}"/>
    <cellStyle name="Normal 3 2" xfId="13" xr:uid="{00000000-0005-0000-0000-000043000000}"/>
    <cellStyle name="Normal 3 3" xfId="68" xr:uid="{00000000-0005-0000-0000-000044000000}"/>
    <cellStyle name="Normal 3 4" xfId="85" xr:uid="{00000000-0005-0000-0000-000045000000}"/>
    <cellStyle name="Normal 4" xfId="15" xr:uid="{00000000-0005-0000-0000-000046000000}"/>
    <cellStyle name="Normal 5" xfId="16" xr:uid="{00000000-0005-0000-0000-000047000000}"/>
    <cellStyle name="Normal 6" xfId="19" xr:uid="{00000000-0005-0000-0000-000048000000}"/>
    <cellStyle name="Normal 6 2" xfId="69" xr:uid="{00000000-0005-0000-0000-000049000000}"/>
    <cellStyle name="Normal 7" xfId="20" xr:uid="{00000000-0005-0000-0000-00004A000000}"/>
    <cellStyle name="Normal 8" xfId="34" xr:uid="{00000000-0005-0000-0000-00004B000000}"/>
    <cellStyle name="Normal 9" xfId="70" xr:uid="{00000000-0005-0000-0000-00004C000000}"/>
    <cellStyle name="Notas 2" xfId="42" xr:uid="{00000000-0005-0000-0000-00004D000000}"/>
    <cellStyle name="Notas 2 2" xfId="72" xr:uid="{00000000-0005-0000-0000-00004E000000}"/>
    <cellStyle name="Porcentaje" xfId="4" builtinId="5"/>
    <cellStyle name="Salida" xfId="29" builtinId="21" customBuiltin="1"/>
    <cellStyle name="Texto de advertencia 2" xfId="41" xr:uid="{00000000-0005-0000-0000-000051000000}"/>
    <cellStyle name="Texto explicativo 2" xfId="43" xr:uid="{00000000-0005-0000-0000-000052000000}"/>
    <cellStyle name="Título 2" xfId="26" builtinId="17" customBuiltin="1"/>
    <cellStyle name="Título 3" xfId="27" builtinId="18" customBuiltin="1"/>
    <cellStyle name="Título 4" xfId="36" xr:uid="{00000000-0005-0000-0000-000055000000}"/>
    <cellStyle name="Total" xfId="3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3.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image" Target="../media/image7.jpeg"/><Relationship Id="rId4"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5.jpeg"/></Relationships>
</file>

<file path=xl/drawings/_rels/drawing9.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8.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11.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11.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4.png"/></Relationships>
</file>

<file path=xl/drawings/_rels/drawing20.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4.png"/></Relationships>
</file>

<file path=xl/drawings/_rels/drawing2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4.png"/></Relationships>
</file>

<file path=xl/drawings/_rels/drawing22.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4.png"/></Relationships>
</file>

<file path=xl/drawings/_rels/drawing23.xml.rels><?xml version="1.0" encoding="UTF-8" standalone="yes"?>
<Relationships xmlns="http://schemas.openxmlformats.org/package/2006/relationships"><Relationship Id="rId3" Type="http://schemas.openxmlformats.org/officeDocument/2006/relationships/image" Target="../media/image12.jpe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13.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12.jpe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13.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12.jpe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3" Type="http://schemas.openxmlformats.org/officeDocument/2006/relationships/image" Target="../media/image12.jpe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3</xdr:col>
      <xdr:colOff>99063</xdr:colOff>
      <xdr:row>1</xdr:row>
      <xdr:rowOff>139064</xdr:rowOff>
    </xdr:from>
    <xdr:to>
      <xdr:col>7</xdr:col>
      <xdr:colOff>209551</xdr:colOff>
      <xdr:row>4</xdr:row>
      <xdr:rowOff>133350</xdr:rowOff>
    </xdr:to>
    <xdr:pic>
      <xdr:nvPicPr>
        <xdr:cNvPr id="2" name="Picture 1" descr="escudo-alc">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232538" y="215264"/>
          <a:ext cx="2739388" cy="737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261332</xdr:colOff>
      <xdr:row>110</xdr:row>
      <xdr:rowOff>32617</xdr:rowOff>
    </xdr:from>
    <xdr:to>
      <xdr:col>8</xdr:col>
      <xdr:colOff>207819</xdr:colOff>
      <xdr:row>112</xdr:row>
      <xdr:rowOff>330405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52082" y="28998142"/>
          <a:ext cx="1908637" cy="583538"/>
        </a:xfrm>
        <a:prstGeom prst="rect">
          <a:avLst/>
        </a:prstGeom>
      </xdr:spPr>
    </xdr:pic>
    <xdr:clientData/>
  </xdr:twoCellAnchor>
  <xdr:twoCellAnchor editAs="oneCell">
    <xdr:from>
      <xdr:col>12</xdr:col>
      <xdr:colOff>870857</xdr:colOff>
      <xdr:row>110</xdr:row>
      <xdr:rowOff>54429</xdr:rowOff>
    </xdr:from>
    <xdr:to>
      <xdr:col>14</xdr:col>
      <xdr:colOff>576330</xdr:colOff>
      <xdr:row>112</xdr:row>
      <xdr:rowOff>254454</xdr:rowOff>
    </xdr:to>
    <xdr:pic>
      <xdr:nvPicPr>
        <xdr:cNvPr id="4" name="Imagen 3" descr="C:\Users\OscarE\Desktop\FIRMA OSCAR ORREGO.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576457" y="29019954"/>
          <a:ext cx="1817642"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99063</xdr:colOff>
      <xdr:row>1</xdr:row>
      <xdr:rowOff>139064</xdr:rowOff>
    </xdr:from>
    <xdr:to>
      <xdr:col>7</xdr:col>
      <xdr:colOff>209551</xdr:colOff>
      <xdr:row>4</xdr:row>
      <xdr:rowOff>133350</xdr:rowOff>
    </xdr:to>
    <xdr:pic>
      <xdr:nvPicPr>
        <xdr:cNvPr id="2" name="Picture 1" descr="escudo-alc">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232538" y="215264"/>
          <a:ext cx="2739388" cy="737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985232</xdr:colOff>
      <xdr:row>113</xdr:row>
      <xdr:rowOff>51667</xdr:rowOff>
    </xdr:from>
    <xdr:to>
      <xdr:col>7</xdr:col>
      <xdr:colOff>264969</xdr:colOff>
      <xdr:row>115</xdr:row>
      <xdr:rowOff>2322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8707" y="37037242"/>
          <a:ext cx="1908637" cy="588830"/>
        </a:xfrm>
        <a:prstGeom prst="rect">
          <a:avLst/>
        </a:prstGeom>
      </xdr:spPr>
    </xdr:pic>
    <xdr:clientData/>
  </xdr:twoCellAnchor>
  <xdr:twoCellAnchor editAs="oneCell">
    <xdr:from>
      <xdr:col>11</xdr:col>
      <xdr:colOff>971550</xdr:colOff>
      <xdr:row>113</xdr:row>
      <xdr:rowOff>171450</xdr:rowOff>
    </xdr:from>
    <xdr:to>
      <xdr:col>13</xdr:col>
      <xdr:colOff>241947</xdr:colOff>
      <xdr:row>114</xdr:row>
      <xdr:rowOff>238126</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4"/>
        <a:stretch>
          <a:fillRect/>
        </a:stretch>
      </xdr:blipFill>
      <xdr:spPr>
        <a:xfrm>
          <a:off x="6772275" y="36747450"/>
          <a:ext cx="2004072" cy="4286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99063</xdr:colOff>
      <xdr:row>1</xdr:row>
      <xdr:rowOff>100964</xdr:rowOff>
    </xdr:from>
    <xdr:to>
      <xdr:col>7</xdr:col>
      <xdr:colOff>209551</xdr:colOff>
      <xdr:row>4</xdr:row>
      <xdr:rowOff>95250</xdr:rowOff>
    </xdr:to>
    <xdr:pic>
      <xdr:nvPicPr>
        <xdr:cNvPr id="2" name="Picture 1" descr="escudo-alc">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384938" y="262889"/>
          <a:ext cx="3034663" cy="480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556607</xdr:colOff>
      <xdr:row>116</xdr:row>
      <xdr:rowOff>23092</xdr:rowOff>
    </xdr:from>
    <xdr:to>
      <xdr:col>5</xdr:col>
      <xdr:colOff>55419</xdr:colOff>
      <xdr:row>119</xdr:row>
      <xdr:rowOff>126146</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42482" y="23197417"/>
          <a:ext cx="1908637" cy="588829"/>
        </a:xfrm>
        <a:prstGeom prst="rect">
          <a:avLst/>
        </a:prstGeom>
      </xdr:spPr>
    </xdr:pic>
    <xdr:clientData/>
  </xdr:twoCellAnchor>
  <xdr:twoCellAnchor>
    <xdr:from>
      <xdr:col>11</xdr:col>
      <xdr:colOff>847725</xdr:colOff>
      <xdr:row>115</xdr:row>
      <xdr:rowOff>152400</xdr:rowOff>
    </xdr:from>
    <xdr:to>
      <xdr:col>13</xdr:col>
      <xdr:colOff>473822</xdr:colOff>
      <xdr:row>119</xdr:row>
      <xdr:rowOff>116889</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43725" y="23164800"/>
          <a:ext cx="2359772" cy="612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614796</xdr:colOff>
      <xdr:row>121</xdr:row>
      <xdr:rowOff>571500</xdr:rowOff>
    </xdr:from>
    <xdr:to>
      <xdr:col>12</xdr:col>
      <xdr:colOff>614796</xdr:colOff>
      <xdr:row>122</xdr:row>
      <xdr:rowOff>23756</xdr:rowOff>
    </xdr:to>
    <xdr:pic>
      <xdr:nvPicPr>
        <xdr:cNvPr id="5" name="Imagen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691746" y="12030075"/>
          <a:ext cx="0" cy="2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1</xdr:row>
      <xdr:rowOff>47625</xdr:rowOff>
    </xdr:from>
    <xdr:to>
      <xdr:col>3</xdr:col>
      <xdr:colOff>461872</xdr:colOff>
      <xdr:row>1</xdr:row>
      <xdr:rowOff>514350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28479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99063</xdr:colOff>
      <xdr:row>1</xdr:row>
      <xdr:rowOff>100964</xdr:rowOff>
    </xdr:from>
    <xdr:to>
      <xdr:col>6</xdr:col>
      <xdr:colOff>209551</xdr:colOff>
      <xdr:row>4</xdr:row>
      <xdr:rowOff>95250</xdr:rowOff>
    </xdr:to>
    <xdr:pic>
      <xdr:nvPicPr>
        <xdr:cNvPr id="2" name="Picture 1" descr="escudo-alc">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22913" y="262889"/>
          <a:ext cx="3034663" cy="480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556607</xdr:colOff>
      <xdr:row>113</xdr:row>
      <xdr:rowOff>23092</xdr:rowOff>
    </xdr:from>
    <xdr:to>
      <xdr:col>4</xdr:col>
      <xdr:colOff>55419</xdr:colOff>
      <xdr:row>116</xdr:row>
      <xdr:rowOff>126146</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42482" y="23197417"/>
          <a:ext cx="1908637" cy="588829"/>
        </a:xfrm>
        <a:prstGeom prst="rect">
          <a:avLst/>
        </a:prstGeom>
      </xdr:spPr>
    </xdr:pic>
    <xdr:clientData/>
  </xdr:twoCellAnchor>
  <xdr:twoCellAnchor>
    <xdr:from>
      <xdr:col>11</xdr:col>
      <xdr:colOff>614796</xdr:colOff>
      <xdr:row>118</xdr:row>
      <xdr:rowOff>571500</xdr:rowOff>
    </xdr:from>
    <xdr:to>
      <xdr:col>11</xdr:col>
      <xdr:colOff>614796</xdr:colOff>
      <xdr:row>119</xdr:row>
      <xdr:rowOff>23756</xdr:rowOff>
    </xdr:to>
    <xdr:pic>
      <xdr:nvPicPr>
        <xdr:cNvPr id="5" name="Imagen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768071" y="24145875"/>
          <a:ext cx="0" cy="2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742950</xdr:colOff>
      <xdr:row>113</xdr:row>
      <xdr:rowOff>57150</xdr:rowOff>
    </xdr:from>
    <xdr:to>
      <xdr:col>12</xdr:col>
      <xdr:colOff>182401</xdr:colOff>
      <xdr:row>116</xdr:row>
      <xdr:rowOff>135143</xdr:rowOff>
    </xdr:to>
    <xdr:pic>
      <xdr:nvPicPr>
        <xdr:cNvPr id="4" name="Imagen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876925" y="30556200"/>
          <a:ext cx="2173126" cy="563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222888</xdr:colOff>
      <xdr:row>1</xdr:row>
      <xdr:rowOff>100964</xdr:rowOff>
    </xdr:from>
    <xdr:to>
      <xdr:col>6</xdr:col>
      <xdr:colOff>333376</xdr:colOff>
      <xdr:row>4</xdr:row>
      <xdr:rowOff>95250</xdr:rowOff>
    </xdr:to>
    <xdr:pic>
      <xdr:nvPicPr>
        <xdr:cNvPr id="2" name="Picture 1" descr="escudo-alc">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546738" y="262889"/>
          <a:ext cx="2120263" cy="480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556607</xdr:colOff>
      <xdr:row>101</xdr:row>
      <xdr:rowOff>23092</xdr:rowOff>
    </xdr:from>
    <xdr:to>
      <xdr:col>7</xdr:col>
      <xdr:colOff>64944</xdr:colOff>
      <xdr:row>104</xdr:row>
      <xdr:rowOff>126147</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0457" y="25750117"/>
          <a:ext cx="1908637" cy="588829"/>
        </a:xfrm>
        <a:prstGeom prst="rect">
          <a:avLst/>
        </a:prstGeom>
      </xdr:spPr>
    </xdr:pic>
    <xdr:clientData/>
  </xdr:twoCellAnchor>
  <xdr:twoCellAnchor>
    <xdr:from>
      <xdr:col>11</xdr:col>
      <xdr:colOff>614796</xdr:colOff>
      <xdr:row>106</xdr:row>
      <xdr:rowOff>571500</xdr:rowOff>
    </xdr:from>
    <xdr:to>
      <xdr:col>11</xdr:col>
      <xdr:colOff>614796</xdr:colOff>
      <xdr:row>107</xdr:row>
      <xdr:rowOff>23756</xdr:rowOff>
    </xdr:to>
    <xdr:pic>
      <xdr:nvPicPr>
        <xdr:cNvPr id="4" name="Imagen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34546" y="26698575"/>
          <a:ext cx="0" cy="2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705971</xdr:colOff>
      <xdr:row>100</xdr:row>
      <xdr:rowOff>78442</xdr:rowOff>
    </xdr:from>
    <xdr:to>
      <xdr:col>12</xdr:col>
      <xdr:colOff>571501</xdr:colOff>
      <xdr:row>104</xdr:row>
      <xdr:rowOff>27926</xdr:rowOff>
    </xdr:to>
    <xdr:pic>
      <xdr:nvPicPr>
        <xdr:cNvPr id="5" name="Imagen 4" descr="C:\Users\orreg\OneDrive\Escritorio\FIRMA OSCAR ORREGO.jpg">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109883" y="27275118"/>
          <a:ext cx="2779059" cy="577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318393</xdr:colOff>
      <xdr:row>1</xdr:row>
      <xdr:rowOff>188988</xdr:rowOff>
    </xdr:from>
    <xdr:to>
      <xdr:col>3</xdr:col>
      <xdr:colOff>623721</xdr:colOff>
      <xdr:row>4</xdr:row>
      <xdr:rowOff>137582</xdr:rowOff>
    </xdr:to>
    <xdr:pic>
      <xdr:nvPicPr>
        <xdr:cNvPr id="2" name="Picture 1" descr="escudo-alc">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393" y="293763"/>
          <a:ext cx="20484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318393</xdr:colOff>
      <xdr:row>1</xdr:row>
      <xdr:rowOff>188988</xdr:rowOff>
    </xdr:from>
    <xdr:to>
      <xdr:col>3</xdr:col>
      <xdr:colOff>623721</xdr:colOff>
      <xdr:row>4</xdr:row>
      <xdr:rowOff>137582</xdr:rowOff>
    </xdr:to>
    <xdr:pic>
      <xdr:nvPicPr>
        <xdr:cNvPr id="3" name="Picture 1" descr="escudo-alc">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393" y="293763"/>
          <a:ext cx="20484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308868</xdr:colOff>
      <xdr:row>1</xdr:row>
      <xdr:rowOff>188988</xdr:rowOff>
    </xdr:from>
    <xdr:to>
      <xdr:col>3</xdr:col>
      <xdr:colOff>614196</xdr:colOff>
      <xdr:row>4</xdr:row>
      <xdr:rowOff>137582</xdr:rowOff>
    </xdr:to>
    <xdr:pic>
      <xdr:nvPicPr>
        <xdr:cNvPr id="4" name="Picture 1" descr="escudo-alc">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9868" y="293763"/>
          <a:ext cx="20484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318393</xdr:colOff>
      <xdr:row>1</xdr:row>
      <xdr:rowOff>188988</xdr:rowOff>
    </xdr:from>
    <xdr:to>
      <xdr:col>3</xdr:col>
      <xdr:colOff>623721</xdr:colOff>
      <xdr:row>4</xdr:row>
      <xdr:rowOff>137582</xdr:rowOff>
    </xdr:to>
    <xdr:pic>
      <xdr:nvPicPr>
        <xdr:cNvPr id="5" name="Picture 1" descr="escudo-alc">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393" y="293763"/>
          <a:ext cx="20484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318393</xdr:colOff>
      <xdr:row>1</xdr:row>
      <xdr:rowOff>188988</xdr:rowOff>
    </xdr:from>
    <xdr:to>
      <xdr:col>3</xdr:col>
      <xdr:colOff>623721</xdr:colOff>
      <xdr:row>4</xdr:row>
      <xdr:rowOff>137582</xdr:rowOff>
    </xdr:to>
    <xdr:pic>
      <xdr:nvPicPr>
        <xdr:cNvPr id="6" name="Picture 1" descr="escudo-alc">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393" y="293763"/>
          <a:ext cx="20484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222888</xdr:colOff>
      <xdr:row>1</xdr:row>
      <xdr:rowOff>100964</xdr:rowOff>
    </xdr:from>
    <xdr:to>
      <xdr:col>6</xdr:col>
      <xdr:colOff>333376</xdr:colOff>
      <xdr:row>4</xdr:row>
      <xdr:rowOff>95250</xdr:rowOff>
    </xdr:to>
    <xdr:pic>
      <xdr:nvPicPr>
        <xdr:cNvPr id="2" name="Picture 1" descr="escudo-alc">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546738" y="262889"/>
          <a:ext cx="2120263" cy="480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556607</xdr:colOff>
      <xdr:row>100</xdr:row>
      <xdr:rowOff>23092</xdr:rowOff>
    </xdr:from>
    <xdr:to>
      <xdr:col>7</xdr:col>
      <xdr:colOff>64944</xdr:colOff>
      <xdr:row>103</xdr:row>
      <xdr:rowOff>126146</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0457" y="30522142"/>
          <a:ext cx="1908637" cy="588829"/>
        </a:xfrm>
        <a:prstGeom prst="rect">
          <a:avLst/>
        </a:prstGeom>
      </xdr:spPr>
    </xdr:pic>
    <xdr:clientData/>
  </xdr:twoCellAnchor>
  <xdr:twoCellAnchor>
    <xdr:from>
      <xdr:col>11</xdr:col>
      <xdr:colOff>614796</xdr:colOff>
      <xdr:row>105</xdr:row>
      <xdr:rowOff>571500</xdr:rowOff>
    </xdr:from>
    <xdr:to>
      <xdr:col>11</xdr:col>
      <xdr:colOff>614796</xdr:colOff>
      <xdr:row>106</xdr:row>
      <xdr:rowOff>23756</xdr:rowOff>
    </xdr:to>
    <xdr:pic>
      <xdr:nvPicPr>
        <xdr:cNvPr id="4" name="Imagen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06046" y="31470600"/>
          <a:ext cx="0" cy="2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628650</xdr:colOff>
      <xdr:row>100</xdr:row>
      <xdr:rowOff>19050</xdr:rowOff>
    </xdr:from>
    <xdr:to>
      <xdr:col>12</xdr:col>
      <xdr:colOff>68101</xdr:colOff>
      <xdr:row>103</xdr:row>
      <xdr:rowOff>97043</xdr:rowOff>
    </xdr:to>
    <xdr:pic>
      <xdr:nvPicPr>
        <xdr:cNvPr id="5" name="Imagen 4">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62625" y="30641925"/>
          <a:ext cx="2173126" cy="563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318393</xdr:colOff>
      <xdr:row>1</xdr:row>
      <xdr:rowOff>188988</xdr:rowOff>
    </xdr:from>
    <xdr:to>
      <xdr:col>3</xdr:col>
      <xdr:colOff>623721</xdr:colOff>
      <xdr:row>4</xdr:row>
      <xdr:rowOff>137582</xdr:rowOff>
    </xdr:to>
    <xdr:pic>
      <xdr:nvPicPr>
        <xdr:cNvPr id="6" name="Picture 1" descr="escudo-alc">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393" y="293763"/>
          <a:ext cx="20484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318393</xdr:colOff>
      <xdr:row>1</xdr:row>
      <xdr:rowOff>188988</xdr:rowOff>
    </xdr:from>
    <xdr:to>
      <xdr:col>3</xdr:col>
      <xdr:colOff>623721</xdr:colOff>
      <xdr:row>4</xdr:row>
      <xdr:rowOff>137582</xdr:rowOff>
    </xdr:to>
    <xdr:pic>
      <xdr:nvPicPr>
        <xdr:cNvPr id="2" name="Picture 1" descr="escudo-alc">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393" y="293763"/>
          <a:ext cx="22008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308868</xdr:colOff>
      <xdr:row>1</xdr:row>
      <xdr:rowOff>188988</xdr:rowOff>
    </xdr:from>
    <xdr:to>
      <xdr:col>3</xdr:col>
      <xdr:colOff>614196</xdr:colOff>
      <xdr:row>4</xdr:row>
      <xdr:rowOff>137582</xdr:rowOff>
    </xdr:to>
    <xdr:pic>
      <xdr:nvPicPr>
        <xdr:cNvPr id="4" name="Picture 1" descr="escudo-alc">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9868" y="293763"/>
          <a:ext cx="20484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318393</xdr:colOff>
      <xdr:row>1</xdr:row>
      <xdr:rowOff>188988</xdr:rowOff>
    </xdr:from>
    <xdr:to>
      <xdr:col>3</xdr:col>
      <xdr:colOff>623721</xdr:colOff>
      <xdr:row>4</xdr:row>
      <xdr:rowOff>137582</xdr:rowOff>
    </xdr:to>
    <xdr:pic>
      <xdr:nvPicPr>
        <xdr:cNvPr id="3" name="Picture 1" descr="escudo-alc">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393" y="293763"/>
          <a:ext cx="20484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1</xdr:row>
      <xdr:rowOff>47625</xdr:rowOff>
    </xdr:from>
    <xdr:to>
      <xdr:col>2</xdr:col>
      <xdr:colOff>1001246</xdr:colOff>
      <xdr:row>3</xdr:row>
      <xdr:rowOff>133350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260985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47625</xdr:rowOff>
    </xdr:from>
    <xdr:to>
      <xdr:col>2</xdr:col>
      <xdr:colOff>382121</xdr:colOff>
      <xdr:row>1</xdr:row>
      <xdr:rowOff>514350</xdr:rowOff>
    </xdr:to>
    <xdr:pic>
      <xdr:nvPicPr>
        <xdr:cNvPr id="3" name="Imagen 1">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28479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59</xdr:row>
      <xdr:rowOff>85725</xdr:rowOff>
    </xdr:from>
    <xdr:to>
      <xdr:col>2</xdr:col>
      <xdr:colOff>1510958</xdr:colOff>
      <xdr:row>59</xdr:row>
      <xdr:rowOff>619125</xdr:rowOff>
    </xdr:to>
    <xdr:pic>
      <xdr:nvPicPr>
        <xdr:cNvPr id="4" name="Imagen 3">
          <a:extLst>
            <a:ext uri="{FF2B5EF4-FFF2-40B4-BE49-F238E27FC236}">
              <a16:creationId xmlns:a16="http://schemas.microsoft.com/office/drawing/2014/main" id="{C6EB479B-D774-76D3-5C0E-3D6CF443FB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15497175"/>
          <a:ext cx="1444283"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xdr:colOff>
      <xdr:row>1</xdr:row>
      <xdr:rowOff>47625</xdr:rowOff>
    </xdr:from>
    <xdr:to>
      <xdr:col>2</xdr:col>
      <xdr:colOff>1295400</xdr:colOff>
      <xdr:row>3</xdr:row>
      <xdr:rowOff>133350</xdr:rowOff>
    </xdr:to>
    <xdr:pic>
      <xdr:nvPicPr>
        <xdr:cNvPr id="3" name="Imagen 1">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28479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318393</xdr:colOff>
      <xdr:row>1</xdr:row>
      <xdr:rowOff>188988</xdr:rowOff>
    </xdr:from>
    <xdr:to>
      <xdr:col>3</xdr:col>
      <xdr:colOff>623721</xdr:colOff>
      <xdr:row>4</xdr:row>
      <xdr:rowOff>137582</xdr:rowOff>
    </xdr:to>
    <xdr:pic>
      <xdr:nvPicPr>
        <xdr:cNvPr id="2" name="Picture 1" descr="escudo-alc">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9393" y="293763"/>
          <a:ext cx="2048403" cy="83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22</xdr:row>
      <xdr:rowOff>309563</xdr:rowOff>
    </xdr:from>
    <xdr:to>
      <xdr:col>12</xdr:col>
      <xdr:colOff>1092996</xdr:colOff>
      <xdr:row>26</xdr:row>
      <xdr:rowOff>26077</xdr:rowOff>
    </xdr:to>
    <xdr:pic>
      <xdr:nvPicPr>
        <xdr:cNvPr id="3" name="Picture 1">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cstate="print"/>
        <a:srcRect l="27930" t="23010" r="32712" b="29087"/>
        <a:stretch>
          <a:fillRect/>
        </a:stretch>
      </xdr:blipFill>
      <xdr:spPr bwMode="auto">
        <a:xfrm>
          <a:off x="15201900" y="8653463"/>
          <a:ext cx="1559721" cy="602339"/>
        </a:xfrm>
        <a:prstGeom prst="rect">
          <a:avLst/>
        </a:prstGeom>
        <a:noFill/>
        <a:ln w="1">
          <a:noFill/>
          <a:miter lim="800000"/>
          <a:headEnd/>
          <a:tailEnd type="none" w="med" len="med"/>
        </a:ln>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1</xdr:row>
      <xdr:rowOff>47625</xdr:rowOff>
    </xdr:from>
    <xdr:to>
      <xdr:col>4</xdr:col>
      <xdr:colOff>9525</xdr:colOff>
      <xdr:row>4</xdr:row>
      <xdr:rowOff>28575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47625"/>
          <a:ext cx="28384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99063</xdr:colOff>
      <xdr:row>1</xdr:row>
      <xdr:rowOff>139064</xdr:rowOff>
    </xdr:from>
    <xdr:to>
      <xdr:col>7</xdr:col>
      <xdr:colOff>209551</xdr:colOff>
      <xdr:row>4</xdr:row>
      <xdr:rowOff>133350</xdr:rowOff>
    </xdr:to>
    <xdr:pic>
      <xdr:nvPicPr>
        <xdr:cNvPr id="2" name="Picture 1" descr="escudo-alc">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257303" y="215264"/>
          <a:ext cx="2815588" cy="748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261332</xdr:colOff>
      <xdr:row>110</xdr:row>
      <xdr:rowOff>32617</xdr:rowOff>
    </xdr:from>
    <xdr:to>
      <xdr:col>8</xdr:col>
      <xdr:colOff>207819</xdr:colOff>
      <xdr:row>112</xdr:row>
      <xdr:rowOff>330405</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09232" y="28760017"/>
          <a:ext cx="1965787" cy="587348"/>
        </a:xfrm>
        <a:prstGeom prst="rect">
          <a:avLst/>
        </a:prstGeom>
      </xdr:spPr>
    </xdr:pic>
    <xdr:clientData/>
  </xdr:twoCellAnchor>
  <xdr:twoCellAnchor editAs="oneCell">
    <xdr:from>
      <xdr:col>12</xdr:col>
      <xdr:colOff>870857</xdr:colOff>
      <xdr:row>110</xdr:row>
      <xdr:rowOff>54429</xdr:rowOff>
    </xdr:from>
    <xdr:to>
      <xdr:col>15</xdr:col>
      <xdr:colOff>40549</xdr:colOff>
      <xdr:row>112</xdr:row>
      <xdr:rowOff>254454</xdr:rowOff>
    </xdr:to>
    <xdr:pic>
      <xdr:nvPicPr>
        <xdr:cNvPr id="4" name="Imagen 3" descr="C:\Users\OscarE\Desktop\FIRMA OSCAR ORREGO.jpg">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774577" y="28781829"/>
          <a:ext cx="1897652" cy="48958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3</xdr:col>
      <xdr:colOff>99063</xdr:colOff>
      <xdr:row>1</xdr:row>
      <xdr:rowOff>139064</xdr:rowOff>
    </xdr:from>
    <xdr:to>
      <xdr:col>7</xdr:col>
      <xdr:colOff>209551</xdr:colOff>
      <xdr:row>4</xdr:row>
      <xdr:rowOff>133350</xdr:rowOff>
    </xdr:to>
    <xdr:pic>
      <xdr:nvPicPr>
        <xdr:cNvPr id="2" name="Picture 1" descr="escudo-alc">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257303" y="215264"/>
          <a:ext cx="2815588" cy="748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261332</xdr:colOff>
      <xdr:row>113</xdr:row>
      <xdr:rowOff>32617</xdr:rowOff>
    </xdr:from>
    <xdr:to>
      <xdr:col>8</xdr:col>
      <xdr:colOff>207819</xdr:colOff>
      <xdr:row>115</xdr:row>
      <xdr:rowOff>330405</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09232" y="28760017"/>
          <a:ext cx="1965787" cy="587348"/>
        </a:xfrm>
        <a:prstGeom prst="rect">
          <a:avLst/>
        </a:prstGeom>
      </xdr:spPr>
    </xdr:pic>
    <xdr:clientData/>
  </xdr:twoCellAnchor>
  <xdr:twoCellAnchor editAs="oneCell">
    <xdr:from>
      <xdr:col>12</xdr:col>
      <xdr:colOff>870857</xdr:colOff>
      <xdr:row>113</xdr:row>
      <xdr:rowOff>54429</xdr:rowOff>
    </xdr:from>
    <xdr:to>
      <xdr:col>15</xdr:col>
      <xdr:colOff>40549</xdr:colOff>
      <xdr:row>115</xdr:row>
      <xdr:rowOff>254454</xdr:rowOff>
    </xdr:to>
    <xdr:pic>
      <xdr:nvPicPr>
        <xdr:cNvPr id="4" name="Imagen 3" descr="C:\Users\OscarE\Desktop\FIRMA OSCAR ORREGO.jpg">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774577" y="28781829"/>
          <a:ext cx="1897652" cy="48958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99063</xdr:colOff>
      <xdr:row>1</xdr:row>
      <xdr:rowOff>139064</xdr:rowOff>
    </xdr:from>
    <xdr:to>
      <xdr:col>7</xdr:col>
      <xdr:colOff>209551</xdr:colOff>
      <xdr:row>4</xdr:row>
      <xdr:rowOff>133350</xdr:rowOff>
    </xdr:to>
    <xdr:pic>
      <xdr:nvPicPr>
        <xdr:cNvPr id="2" name="Picture 1" descr="escudo-alc">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22913" y="215264"/>
          <a:ext cx="1482088" cy="737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261332</xdr:colOff>
      <xdr:row>110</xdr:row>
      <xdr:rowOff>32617</xdr:rowOff>
    </xdr:from>
    <xdr:to>
      <xdr:col>8</xdr:col>
      <xdr:colOff>207819</xdr:colOff>
      <xdr:row>112</xdr:row>
      <xdr:rowOff>330405</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46787" y="26520776"/>
          <a:ext cx="1912100" cy="583538"/>
        </a:xfrm>
        <a:prstGeom prst="rect">
          <a:avLst/>
        </a:prstGeom>
      </xdr:spPr>
    </xdr:pic>
    <xdr:clientData/>
  </xdr:twoCellAnchor>
  <xdr:twoCellAnchor editAs="oneCell">
    <xdr:from>
      <xdr:col>12</xdr:col>
      <xdr:colOff>870857</xdr:colOff>
      <xdr:row>110</xdr:row>
      <xdr:rowOff>54429</xdr:rowOff>
    </xdr:from>
    <xdr:to>
      <xdr:col>15</xdr:col>
      <xdr:colOff>40549</xdr:colOff>
      <xdr:row>112</xdr:row>
      <xdr:rowOff>254454</xdr:rowOff>
    </xdr:to>
    <xdr:pic>
      <xdr:nvPicPr>
        <xdr:cNvPr id="5" name="Imagen 4" descr="C:\Users\OscarE\Desktop\FIRMA OSCAR ORREGO.jpg">
          <a:extLst>
            <a:ext uri="{FF2B5EF4-FFF2-40B4-BE49-F238E27FC236}">
              <a16:creationId xmlns:a16="http://schemas.microsoft.com/office/drawing/2014/main" id="{00000000-0008-0000-10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06393" y="29132893"/>
          <a:ext cx="1823085" cy="48577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99063</xdr:colOff>
      <xdr:row>1</xdr:row>
      <xdr:rowOff>139064</xdr:rowOff>
    </xdr:from>
    <xdr:to>
      <xdr:col>6</xdr:col>
      <xdr:colOff>209551</xdr:colOff>
      <xdr:row>4</xdr:row>
      <xdr:rowOff>133350</xdr:rowOff>
    </xdr:to>
    <xdr:pic>
      <xdr:nvPicPr>
        <xdr:cNvPr id="2" name="Picture 1" descr="escudo-alc">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22913" y="215264"/>
          <a:ext cx="2739388" cy="737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261332</xdr:colOff>
      <xdr:row>115</xdr:row>
      <xdr:rowOff>32617</xdr:rowOff>
    </xdr:from>
    <xdr:to>
      <xdr:col>7</xdr:col>
      <xdr:colOff>207819</xdr:colOff>
      <xdr:row>117</xdr:row>
      <xdr:rowOff>330405</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42457" y="31265092"/>
          <a:ext cx="1908637" cy="583538"/>
        </a:xfrm>
        <a:prstGeom prst="rect">
          <a:avLst/>
        </a:prstGeom>
      </xdr:spPr>
    </xdr:pic>
    <xdr:clientData/>
  </xdr:twoCellAnchor>
  <xdr:twoCellAnchor>
    <xdr:from>
      <xdr:col>11</xdr:col>
      <xdr:colOff>838200</xdr:colOff>
      <xdr:row>115</xdr:row>
      <xdr:rowOff>47625</xdr:rowOff>
    </xdr:from>
    <xdr:to>
      <xdr:col>14</xdr:col>
      <xdr:colOff>19050</xdr:colOff>
      <xdr:row>117</xdr:row>
      <xdr:rowOff>238125</xdr:rowOff>
    </xdr:to>
    <xdr:pic>
      <xdr:nvPicPr>
        <xdr:cNvPr id="4" name="image3.jpeg">
          <a:extLst>
            <a:ext uri="{FF2B5EF4-FFF2-40B4-BE49-F238E27FC236}">
              <a16:creationId xmlns:a16="http://schemas.microsoft.com/office/drawing/2014/main" id="{00000000-0008-0000-11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34175" y="31280100"/>
          <a:ext cx="18288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99063</xdr:colOff>
      <xdr:row>1</xdr:row>
      <xdr:rowOff>139064</xdr:rowOff>
    </xdr:from>
    <xdr:to>
      <xdr:col>6</xdr:col>
      <xdr:colOff>209551</xdr:colOff>
      <xdr:row>4</xdr:row>
      <xdr:rowOff>133350</xdr:rowOff>
    </xdr:to>
    <xdr:pic>
      <xdr:nvPicPr>
        <xdr:cNvPr id="2" name="Picture 1" descr="escudo-alc">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26723" y="215264"/>
          <a:ext cx="2815588" cy="748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261332</xdr:colOff>
      <xdr:row>113</xdr:row>
      <xdr:rowOff>32617</xdr:rowOff>
    </xdr:from>
    <xdr:to>
      <xdr:col>7</xdr:col>
      <xdr:colOff>207819</xdr:colOff>
      <xdr:row>115</xdr:row>
      <xdr:rowOff>330405</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78652" y="30375457"/>
          <a:ext cx="1965787" cy="587348"/>
        </a:xfrm>
        <a:prstGeom prst="rect">
          <a:avLst/>
        </a:prstGeom>
      </xdr:spPr>
    </xdr:pic>
    <xdr:clientData/>
  </xdr:twoCellAnchor>
  <xdr:twoCellAnchor>
    <xdr:from>
      <xdr:col>11</xdr:col>
      <xdr:colOff>838200</xdr:colOff>
      <xdr:row>113</xdr:row>
      <xdr:rowOff>47625</xdr:rowOff>
    </xdr:from>
    <xdr:to>
      <xdr:col>14</xdr:col>
      <xdr:colOff>19050</xdr:colOff>
      <xdr:row>115</xdr:row>
      <xdr:rowOff>238125</xdr:rowOff>
    </xdr:to>
    <xdr:pic>
      <xdr:nvPicPr>
        <xdr:cNvPr id="4" name="image3.jpeg">
          <a:extLst>
            <a:ext uri="{FF2B5EF4-FFF2-40B4-BE49-F238E27FC236}">
              <a16:creationId xmlns:a16="http://schemas.microsoft.com/office/drawing/2014/main" id="{00000000-0008-0000-12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11340" y="30390465"/>
          <a:ext cx="1908810" cy="480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2</xdr:col>
      <xdr:colOff>99063</xdr:colOff>
      <xdr:row>1</xdr:row>
      <xdr:rowOff>139064</xdr:rowOff>
    </xdr:from>
    <xdr:to>
      <xdr:col>6</xdr:col>
      <xdr:colOff>209551</xdr:colOff>
      <xdr:row>4</xdr:row>
      <xdr:rowOff>133350</xdr:rowOff>
    </xdr:to>
    <xdr:pic>
      <xdr:nvPicPr>
        <xdr:cNvPr id="2" name="Picture 1" descr="escudo-alc">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22913" y="215264"/>
          <a:ext cx="2739388" cy="737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261332</xdr:colOff>
      <xdr:row>213</xdr:row>
      <xdr:rowOff>32617</xdr:rowOff>
    </xdr:from>
    <xdr:to>
      <xdr:col>7</xdr:col>
      <xdr:colOff>207819</xdr:colOff>
      <xdr:row>215</xdr:row>
      <xdr:rowOff>330404</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42457" y="28398067"/>
          <a:ext cx="1908637" cy="583537"/>
        </a:xfrm>
        <a:prstGeom prst="rect">
          <a:avLst/>
        </a:prstGeom>
      </xdr:spPr>
    </xdr:pic>
    <xdr:clientData/>
  </xdr:twoCellAnchor>
  <xdr:twoCellAnchor editAs="oneCell">
    <xdr:from>
      <xdr:col>11</xdr:col>
      <xdr:colOff>503465</xdr:colOff>
      <xdr:row>213</xdr:row>
      <xdr:rowOff>108857</xdr:rowOff>
    </xdr:from>
    <xdr:to>
      <xdr:col>15</xdr:col>
      <xdr:colOff>13607</xdr:colOff>
      <xdr:row>215</xdr:row>
      <xdr:rowOff>274840</xdr:rowOff>
    </xdr:to>
    <xdr:pic>
      <xdr:nvPicPr>
        <xdr:cNvPr id="4" name="Imagen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4"/>
        <a:stretch>
          <a:fillRect/>
        </a:stretch>
      </xdr:blipFill>
      <xdr:spPr>
        <a:xfrm>
          <a:off x="6399440" y="28474307"/>
          <a:ext cx="2739117" cy="45173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99063</xdr:colOff>
      <xdr:row>1</xdr:row>
      <xdr:rowOff>139064</xdr:rowOff>
    </xdr:from>
    <xdr:to>
      <xdr:col>6</xdr:col>
      <xdr:colOff>209551</xdr:colOff>
      <xdr:row>4</xdr:row>
      <xdr:rowOff>133350</xdr:rowOff>
    </xdr:to>
    <xdr:pic>
      <xdr:nvPicPr>
        <xdr:cNvPr id="2" name="Picture 1" descr="escudo-alc">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26723" y="215264"/>
          <a:ext cx="2815588" cy="748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261332</xdr:colOff>
      <xdr:row>211</xdr:row>
      <xdr:rowOff>32617</xdr:rowOff>
    </xdr:from>
    <xdr:to>
      <xdr:col>7</xdr:col>
      <xdr:colOff>207819</xdr:colOff>
      <xdr:row>213</xdr:row>
      <xdr:rowOff>330405</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78652" y="28127557"/>
          <a:ext cx="1965787" cy="587348"/>
        </a:xfrm>
        <a:prstGeom prst="rect">
          <a:avLst/>
        </a:prstGeom>
      </xdr:spPr>
    </xdr:pic>
    <xdr:clientData/>
  </xdr:twoCellAnchor>
  <xdr:twoCellAnchor editAs="oneCell">
    <xdr:from>
      <xdr:col>11</xdr:col>
      <xdr:colOff>503465</xdr:colOff>
      <xdr:row>211</xdr:row>
      <xdr:rowOff>108857</xdr:rowOff>
    </xdr:from>
    <xdr:to>
      <xdr:col>15</xdr:col>
      <xdr:colOff>13607</xdr:colOff>
      <xdr:row>213</xdr:row>
      <xdr:rowOff>274841</xdr:rowOff>
    </xdr:to>
    <xdr:pic>
      <xdr:nvPicPr>
        <xdr:cNvPr id="4" name="Imagen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4"/>
        <a:stretch>
          <a:fillRect/>
        </a:stretch>
      </xdr:blipFill>
      <xdr:spPr>
        <a:xfrm>
          <a:off x="6576605" y="28203797"/>
          <a:ext cx="2832462" cy="45554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99063</xdr:colOff>
      <xdr:row>1</xdr:row>
      <xdr:rowOff>139064</xdr:rowOff>
    </xdr:from>
    <xdr:to>
      <xdr:col>6</xdr:col>
      <xdr:colOff>209551</xdr:colOff>
      <xdr:row>4</xdr:row>
      <xdr:rowOff>133350</xdr:rowOff>
    </xdr:to>
    <xdr:pic>
      <xdr:nvPicPr>
        <xdr:cNvPr id="2" name="Picture 1" descr="escudo-alc">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22913" y="215264"/>
          <a:ext cx="2739388" cy="737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261332</xdr:colOff>
      <xdr:row>213</xdr:row>
      <xdr:rowOff>32617</xdr:rowOff>
    </xdr:from>
    <xdr:to>
      <xdr:col>7</xdr:col>
      <xdr:colOff>207819</xdr:colOff>
      <xdr:row>214</xdr:row>
      <xdr:rowOff>256322</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42457" y="26816917"/>
          <a:ext cx="1908637" cy="585655"/>
        </a:xfrm>
        <a:prstGeom prst="rect">
          <a:avLst/>
        </a:prstGeom>
      </xdr:spPr>
    </xdr:pic>
    <xdr:clientData/>
  </xdr:twoCellAnchor>
  <xdr:twoCellAnchor editAs="oneCell">
    <xdr:from>
      <xdr:col>11</xdr:col>
      <xdr:colOff>503465</xdr:colOff>
      <xdr:row>213</xdr:row>
      <xdr:rowOff>108857</xdr:rowOff>
    </xdr:from>
    <xdr:to>
      <xdr:col>15</xdr:col>
      <xdr:colOff>13607</xdr:colOff>
      <xdr:row>214</xdr:row>
      <xdr:rowOff>200758</xdr:rowOff>
    </xdr:to>
    <xdr:pic>
      <xdr:nvPicPr>
        <xdr:cNvPr id="4" name="Imagen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4"/>
        <a:stretch>
          <a:fillRect/>
        </a:stretch>
      </xdr:blipFill>
      <xdr:spPr>
        <a:xfrm>
          <a:off x="6399440" y="26893157"/>
          <a:ext cx="2739117" cy="45385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99063</xdr:colOff>
      <xdr:row>1</xdr:row>
      <xdr:rowOff>139064</xdr:rowOff>
    </xdr:from>
    <xdr:to>
      <xdr:col>6</xdr:col>
      <xdr:colOff>209551</xdr:colOff>
      <xdr:row>4</xdr:row>
      <xdr:rowOff>133350</xdr:rowOff>
    </xdr:to>
    <xdr:pic>
      <xdr:nvPicPr>
        <xdr:cNvPr id="2" name="Picture 1" descr="escudo-alc">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26723" y="215264"/>
          <a:ext cx="2815588" cy="748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261332</xdr:colOff>
      <xdr:row>211</xdr:row>
      <xdr:rowOff>32617</xdr:rowOff>
    </xdr:from>
    <xdr:to>
      <xdr:col>7</xdr:col>
      <xdr:colOff>207819</xdr:colOff>
      <xdr:row>213</xdr:row>
      <xdr:rowOff>330405</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78652" y="26519737"/>
          <a:ext cx="1965787" cy="587348"/>
        </a:xfrm>
        <a:prstGeom prst="rect">
          <a:avLst/>
        </a:prstGeom>
      </xdr:spPr>
    </xdr:pic>
    <xdr:clientData/>
  </xdr:twoCellAnchor>
  <xdr:twoCellAnchor editAs="oneCell">
    <xdr:from>
      <xdr:col>11</xdr:col>
      <xdr:colOff>503465</xdr:colOff>
      <xdr:row>211</xdr:row>
      <xdr:rowOff>108857</xdr:rowOff>
    </xdr:from>
    <xdr:to>
      <xdr:col>15</xdr:col>
      <xdr:colOff>13607</xdr:colOff>
      <xdr:row>213</xdr:row>
      <xdr:rowOff>274841</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4"/>
        <a:stretch>
          <a:fillRect/>
        </a:stretch>
      </xdr:blipFill>
      <xdr:spPr>
        <a:xfrm>
          <a:off x="6576605" y="26595977"/>
          <a:ext cx="2832462" cy="45554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3</xdr:col>
      <xdr:colOff>447675</xdr:colOff>
      <xdr:row>0</xdr:row>
      <xdr:rowOff>161925</xdr:rowOff>
    </xdr:from>
    <xdr:to>
      <xdr:col>5</xdr:col>
      <xdr:colOff>161925</xdr:colOff>
      <xdr:row>3</xdr:row>
      <xdr:rowOff>113384</xdr:rowOff>
    </xdr:to>
    <xdr:pic>
      <xdr:nvPicPr>
        <xdr:cNvPr id="2" name="Picture 1" descr="escudo-alc">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285875" y="161925"/>
          <a:ext cx="1695450" cy="494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558613</xdr:colOff>
      <xdr:row>106</xdr:row>
      <xdr:rowOff>211792</xdr:rowOff>
    </xdr:from>
    <xdr:to>
      <xdr:col>5</xdr:col>
      <xdr:colOff>331313</xdr:colOff>
      <xdr:row>109</xdr:row>
      <xdr:rowOff>65489</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96813" y="41893192"/>
          <a:ext cx="1753900" cy="463297"/>
        </a:xfrm>
        <a:prstGeom prst="rect">
          <a:avLst/>
        </a:prstGeom>
      </xdr:spPr>
    </xdr:pic>
    <xdr:clientData/>
  </xdr:twoCellAnchor>
  <xdr:twoCellAnchor editAs="oneCell">
    <xdr:from>
      <xdr:col>8</xdr:col>
      <xdr:colOff>296333</xdr:colOff>
      <xdr:row>104</xdr:row>
      <xdr:rowOff>63500</xdr:rowOff>
    </xdr:from>
    <xdr:to>
      <xdr:col>10</xdr:col>
      <xdr:colOff>189738</xdr:colOff>
      <xdr:row>108</xdr:row>
      <xdr:rowOff>93981</xdr:rowOff>
    </xdr:to>
    <xdr:pic>
      <xdr:nvPicPr>
        <xdr:cNvPr id="4" name="Imagen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382808" y="41421050"/>
          <a:ext cx="1998430" cy="80200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3</xdr:col>
      <xdr:colOff>447675</xdr:colOff>
      <xdr:row>0</xdr:row>
      <xdr:rowOff>161925</xdr:rowOff>
    </xdr:from>
    <xdr:to>
      <xdr:col>5</xdr:col>
      <xdr:colOff>161925</xdr:colOff>
      <xdr:row>3</xdr:row>
      <xdr:rowOff>113384</xdr:rowOff>
    </xdr:to>
    <xdr:pic>
      <xdr:nvPicPr>
        <xdr:cNvPr id="2" name="Picture 1" descr="escudo-alc">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316355" y="161925"/>
          <a:ext cx="1748790" cy="4772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569819</xdr:colOff>
      <xdr:row>101</xdr:row>
      <xdr:rowOff>99733</xdr:rowOff>
    </xdr:from>
    <xdr:to>
      <xdr:col>5</xdr:col>
      <xdr:colOff>342519</xdr:colOff>
      <xdr:row>103</xdr:row>
      <xdr:rowOff>110312</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38499" y="40173313"/>
          <a:ext cx="1807240" cy="460159"/>
        </a:xfrm>
        <a:prstGeom prst="rect">
          <a:avLst/>
        </a:prstGeom>
      </xdr:spPr>
    </xdr:pic>
    <xdr:clientData/>
  </xdr:twoCellAnchor>
  <xdr:twoCellAnchor editAs="oneCell">
    <xdr:from>
      <xdr:col>8</xdr:col>
      <xdr:colOff>296333</xdr:colOff>
      <xdr:row>100</xdr:row>
      <xdr:rowOff>63500</xdr:rowOff>
    </xdr:from>
    <xdr:to>
      <xdr:col>10</xdr:col>
      <xdr:colOff>189738</xdr:colOff>
      <xdr:row>104</xdr:row>
      <xdr:rowOff>93981</xdr:rowOff>
    </xdr:to>
    <xdr:pic>
      <xdr:nvPicPr>
        <xdr:cNvPr id="4" name="Imagen 3">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559973" y="39969440"/>
          <a:ext cx="2057485" cy="80772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3</xdr:col>
      <xdr:colOff>447675</xdr:colOff>
      <xdr:row>0</xdr:row>
      <xdr:rowOff>161925</xdr:rowOff>
    </xdr:from>
    <xdr:to>
      <xdr:col>5</xdr:col>
      <xdr:colOff>161925</xdr:colOff>
      <xdr:row>3</xdr:row>
      <xdr:rowOff>113384</xdr:rowOff>
    </xdr:to>
    <xdr:pic>
      <xdr:nvPicPr>
        <xdr:cNvPr id="2" name="Picture 1" descr="escudo-alc">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628775" y="161925"/>
          <a:ext cx="1695450" cy="494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558613</xdr:colOff>
      <xdr:row>106</xdr:row>
      <xdr:rowOff>267821</xdr:rowOff>
    </xdr:from>
    <xdr:to>
      <xdr:col>5</xdr:col>
      <xdr:colOff>331313</xdr:colOff>
      <xdr:row>109</xdr:row>
      <xdr:rowOff>83977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39713" y="39463196"/>
          <a:ext cx="1753900" cy="473381"/>
        </a:xfrm>
        <a:prstGeom prst="rect">
          <a:avLst/>
        </a:prstGeom>
      </xdr:spPr>
    </xdr:pic>
    <xdr:clientData/>
  </xdr:twoCellAnchor>
  <xdr:twoCellAnchor>
    <xdr:from>
      <xdr:col>8</xdr:col>
      <xdr:colOff>234892</xdr:colOff>
      <xdr:row>101</xdr:row>
      <xdr:rowOff>151281</xdr:rowOff>
    </xdr:from>
    <xdr:to>
      <xdr:col>10</xdr:col>
      <xdr:colOff>353350</xdr:colOff>
      <xdr:row>106</xdr:row>
      <xdr:rowOff>28635</xdr:rowOff>
    </xdr:to>
    <xdr:pic>
      <xdr:nvPicPr>
        <xdr:cNvPr id="4" name="Imagen 1">
          <a:extLst>
            <a:ext uri="{FF2B5EF4-FFF2-40B4-BE49-F238E27FC236}">
              <a16:creationId xmlns:a16="http://schemas.microsoft.com/office/drawing/2014/main" id="{00000000-0008-0000-19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2360" b="6741"/>
        <a:stretch>
          <a:fillRect/>
        </a:stretch>
      </xdr:blipFill>
      <xdr:spPr bwMode="auto">
        <a:xfrm>
          <a:off x="6664267" y="38517981"/>
          <a:ext cx="2223483" cy="810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3</xdr:col>
      <xdr:colOff>447675</xdr:colOff>
      <xdr:row>0</xdr:row>
      <xdr:rowOff>161925</xdr:rowOff>
    </xdr:from>
    <xdr:to>
      <xdr:col>5</xdr:col>
      <xdr:colOff>161925</xdr:colOff>
      <xdr:row>3</xdr:row>
      <xdr:rowOff>113384</xdr:rowOff>
    </xdr:to>
    <xdr:pic>
      <xdr:nvPicPr>
        <xdr:cNvPr id="2" name="Picture 1" descr="escudo-alc">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666875" y="161925"/>
          <a:ext cx="1748790" cy="4772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569819</xdr:colOff>
      <xdr:row>105</xdr:row>
      <xdr:rowOff>99733</xdr:rowOff>
    </xdr:from>
    <xdr:to>
      <xdr:col>5</xdr:col>
      <xdr:colOff>342519</xdr:colOff>
      <xdr:row>107</xdr:row>
      <xdr:rowOff>110312</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89019" y="39891373"/>
          <a:ext cx="1807240" cy="460159"/>
        </a:xfrm>
        <a:prstGeom prst="rect">
          <a:avLst/>
        </a:prstGeom>
      </xdr:spPr>
    </xdr:pic>
    <xdr:clientData/>
  </xdr:twoCellAnchor>
  <xdr:twoCellAnchor>
    <xdr:from>
      <xdr:col>8</xdr:col>
      <xdr:colOff>21981</xdr:colOff>
      <xdr:row>104</xdr:row>
      <xdr:rowOff>95251</xdr:rowOff>
    </xdr:from>
    <xdr:to>
      <xdr:col>10</xdr:col>
      <xdr:colOff>140439</xdr:colOff>
      <xdr:row>108</xdr:row>
      <xdr:rowOff>129487</xdr:rowOff>
    </xdr:to>
    <xdr:pic>
      <xdr:nvPicPr>
        <xdr:cNvPr id="4" name="Imagen 1">
          <a:extLst>
            <a:ext uri="{FF2B5EF4-FFF2-40B4-BE49-F238E27FC236}">
              <a16:creationId xmlns:a16="http://schemas.microsoft.com/office/drawing/2014/main" id="{00000000-0008-0000-1A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2360" b="6741"/>
        <a:stretch>
          <a:fillRect/>
        </a:stretch>
      </xdr:blipFill>
      <xdr:spPr bwMode="auto">
        <a:xfrm>
          <a:off x="6636141" y="39719251"/>
          <a:ext cx="2282538" cy="8114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disgovco-my.sharepoint.com/Users/cindy/Desktop/C:/Users/cindy/Desktop/Fsandoval/sectsa/Sectsa/Estfi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WIN10\Downloads\Ejecutor%20IPC%20enero%20a%20Junio%202022%2010701-2020%20revision%20preli%200709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ontabilidad\OneDrive\Escritorio\DESCARGAS\INFORME%20MAC%20DIC\DICIEMBRE_METAF&#205;SICA_DIARIA_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ontabilidad\OneDrive\Escritorio\DESCARGAS\INFORME%20NOVIEMBRE%20MACARENA\NOVIEMBRE_METAF&#205;SICA_DIARIA_20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THALIZMAN%203\Downloads\V2%20ESTRUCTURA%20DE%20COSTOS%20-%2010701-2021%20(1)%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ontabilidad\OneDrive\Escritorio\INFORME%20MACARENA-%20SANDY\CCC_LA%20MACARENA_METAF&#205;SICA_MAY_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WIN10\Desktop\Contratos%202021\13.%20%20junio%202022%20Convenios\CONTRATO%2010701-2021%20PAGO%20PAGO%208%20de%20junio%20%202022\INFORME%20FINANCIERO%20CONTRATO%2010701-2021%20%20PAGO%207%20de%20mayo8%20de%20junio%202022\CapFin%2010701-2021%20%20PAGO%208%20junio.xlsx"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file:///C:\2022\Agosto%202022\AGOSTO%20%20MACARENA\COMINIDAD%20CUIDADO%20SAN%20FRANCISCO%20DE%20ASIS%20AGOSTO%202022\INFORMES%20MENSUALES%20RETROACTIVOS\INFORME%20FINANCIERO%20IPC%2010701%20MAYO%202022\1.%20LIQUIDACION%20DE%20CUPOS\Liq%20cupos%20macarena%20IPC%20ENERO%20JUNIO%202022%2010701-2020.5.xlsx?730ECF23" TargetMode="External"/><Relationship Id="rId1" Type="http://schemas.openxmlformats.org/officeDocument/2006/relationships/externalLinkPath" Target="file:///\\730ECF23\Liq%20cupos%20macarena%20IPC%20ENERO%20JUNIO%202022%2010701-2020.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WIN10\Desktop\Contratos%202021\12.%20%20Mayo%202022%20Convenios\CONTRATO%2010701-2021%20PAGO%20PAGO%207%20MAYO%202022\INFORME%20FINANCIERO%20CONTRATO%2010701-2021%20%20PAGO%206%20DE%20ABRIL%202022\CapFin%2010701-2021%20%20PAGO%206%20abril%20202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WIN10\Desktop\Contratos%202021\12.%20%20Mayo%202022%20Convenios\CONTRATO%2010701-2021%20PAGO%20PAGO%207%20MAYO%202022\INFORME%20FINANCIERO%20CONTRATO%2010701-2021%20%20PAGO%207%20de%20mayo%202022\Informe%20financiero10701.xlsx"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C:\2022\Agosto%202022\AGOSTO%20%20MACARENA\COMINIDAD%20CUIDADO%20SAN%20FRANCISCO%20DE%20ASIS%20AGOSTO%202022\INFORMES%20MENSUALES%20RETROACTIVOS\INFORME%20FINANCIERO%20IPC%2010701%20ABRIL%202022\1.%20LIQUIDACION%20DE%20CUPOS\Liq%20cupos%20macarena%20IPC%20ENERO%20JUNIO%202022%2010701-2020%20%2007092022.xlsx?0403779D" TargetMode="External"/><Relationship Id="rId1" Type="http://schemas.openxmlformats.org/officeDocument/2006/relationships/externalLinkPath" Target="file:///\\0403779D\Liq%20cupos%20macarena%20IPC%20ENERO%20JUNIO%202022%2010701-2020%20%2007092022.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C:\2022\Agosto%202022\AGOSTO%20%20MACARENA\COMINIDAD%20CUIDADO%20SAN%20FRANCISCO%20DE%20ASIS%20AGOSTO%202022\INFORMES%20MENSUALES%20RETROACTIVOS\INFORME%20FINANCIERO%20IPC%2010701%20MARZO%202022\1.%20LIQUIDACION%20DE%20CUPOS\Liq%20cupos%20macarena%20IPC%20ENERO%20JUNIO%202022%2010701-2020%2007092022.xlsx?8E27AAC0" TargetMode="External"/><Relationship Id="rId1" Type="http://schemas.openxmlformats.org/officeDocument/2006/relationships/externalLinkPath" Target="file:///\\8E27AAC0\Liq%20cupos%20macarena%20IPC%20ENERO%20JUNIO%202022%2010701-2020%2007092022.xlsx"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file:///C:\Users\WIN10\Desktop\Contratos%202021\10.%20Marzo%202022%20Convenios\CONTRATO%2010701-2021%20PAGO%205%20MARZO%202022\INFORME%20FINANCIERO%20CONTRATO%2010701-2021%20%20PAGO%205%20MARZO%202022\financiero_ejecutor%20Marzo%202022%20macarena.%20030922022%20(2)%20(1).xlsx?066573DF" TargetMode="External"/><Relationship Id="rId1" Type="http://schemas.openxmlformats.org/officeDocument/2006/relationships/externalLinkPath" Target="file:///\\066573DF\financiero_ejecutor%20Marzo%202022%20macarena.%20030922022%20(2)%20(1).xlsx"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C:\2022\Agosto%202022\AGOSTO%20%20MACARENA\COMINIDAD%20CUIDADO%20SAN%20FRANCISCO%20DE%20ASIS%20AGOSTO%202022\INFORMES%20MENSUALES%20RETROACTIVOS\INFORME%20FINANCIERO%20IPC%2010701%20FEBRERO%202022\1.%20LIQUIDACION%20DE%20CUPOS\Liq%20cupos%20macarena%20IPC%20ENERO%20JUNIO%202022%2010701-2020%2007092022.xlsx?FE3679FC" TargetMode="External"/><Relationship Id="rId1" Type="http://schemas.openxmlformats.org/officeDocument/2006/relationships/externalLinkPath" Target="file:///\\FE3679FC\Liq%20cupos%20macarena%20IPC%20ENERO%20JUNIO%202022%2010701-2020%200709202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WIN10\Desktop\Contratos%202021\9.%20Febrero%202022%20Convenios\CONTRATO%2010701-2021%20PAGO%204%20FEBRERO%202022\INFORME%20FINANCIERO%20CONTRATO%2010701-2021%20PAGO%204%20FEBRERO\Capitulo%20Financiero%2010701-2021%20PAGO%204%20FEBRERO%202022.xlsx"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2022\Agosto%202022\AGOSTO%20%20MACARENA\COMINIDAD%20CUIDADO%20SAN%20FRANCISCO%20DE%20ASIS%20AGOSTO%202022\INFORMES%20MENSUALES%20RETROACTIVOS\INFORME%20FINANCIERO%20IPC%2010701%20ENERO%202022\1.%20LIQUIDACION%20DE%20CUPOS\Liq%20cupos%20macarena%20IPC%20ENERO%20JUNIO%202022%2010701-2020.%201.xlsx?84F92B93" TargetMode="External"/><Relationship Id="rId1" Type="http://schemas.openxmlformats.org/officeDocument/2006/relationships/externalLinkPath" Target="file:///\\84F92B93\Liq%20cupos%20macarena%20IPC%20ENERO%20JUNIO%202022%2010701-20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GRAL"/>
      <sheetName val="P&amp;G"/>
      <sheetName val="BAL_GRAL"/>
    </sheetNames>
    <sheetDataSet>
      <sheetData sheetId="0" refreshError="1"/>
      <sheetData sheetId="1" refreshError="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IPC"/>
      <sheetName val="GENERAL"/>
    </sheetNames>
    <sheetDataSet>
      <sheetData sheetId="0" refreshError="1"/>
      <sheetData sheetId="1" refreshError="1"/>
      <sheetData sheetId="2">
        <row r="43">
          <cell r="BI43">
            <v>190476400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DATOS"/>
      <sheetName val="Instructivo"/>
    </sheetNames>
    <sheetDataSet>
      <sheetData sheetId="0" refreshError="1"/>
      <sheetData sheetId="1">
        <row r="47">
          <cell r="A47">
            <v>53905712</v>
          </cell>
          <cell r="B47" t="str">
            <v>LOTTA</v>
          </cell>
          <cell r="C47" t="str">
            <v>SARMIENTO</v>
          </cell>
          <cell r="D47" t="str">
            <v>FLOR</v>
          </cell>
          <cell r="E47" t="str">
            <v>ALBA</v>
          </cell>
        </row>
        <row r="48">
          <cell r="A48">
            <v>35489602</v>
          </cell>
          <cell r="B48" t="str">
            <v>MOLANO</v>
          </cell>
          <cell r="C48" t="str">
            <v> </v>
          </cell>
          <cell r="D48" t="str">
            <v>MARIA</v>
          </cell>
          <cell r="E48" t="str">
            <v>ANTONIA</v>
          </cell>
        </row>
        <row r="49">
          <cell r="A49">
            <v>51725659</v>
          </cell>
          <cell r="B49" t="str">
            <v>SALAMANCA</v>
          </cell>
          <cell r="C49" t="str">
            <v>PALACIOS</v>
          </cell>
          <cell r="D49" t="str">
            <v>MIRYAM</v>
          </cell>
          <cell r="E49" t="str">
            <v> </v>
          </cell>
        </row>
        <row r="50">
          <cell r="A50">
            <v>19111292</v>
          </cell>
          <cell r="B50" t="str">
            <v>CABALLERO</v>
          </cell>
          <cell r="C50" t="str">
            <v> </v>
          </cell>
          <cell r="D50" t="str">
            <v>GABRIEL</v>
          </cell>
          <cell r="E50" t="str">
            <v>ANTONIO</v>
          </cell>
        </row>
        <row r="51">
          <cell r="A51">
            <v>4169376</v>
          </cell>
          <cell r="B51" t="str">
            <v>ARDILA</v>
          </cell>
          <cell r="C51" t="str">
            <v>GARCIA</v>
          </cell>
          <cell r="D51" t="str">
            <v>LOPE</v>
          </cell>
          <cell r="E51" t="str">
            <v>ANTONIO</v>
          </cell>
        </row>
        <row r="52">
          <cell r="A52">
            <v>79255078</v>
          </cell>
          <cell r="B52" t="str">
            <v>GARCIA</v>
          </cell>
          <cell r="C52" t="str">
            <v>ROBLES</v>
          </cell>
          <cell r="D52" t="str">
            <v>OMAR</v>
          </cell>
          <cell r="E52" t="str">
            <v> </v>
          </cell>
        </row>
        <row r="53">
          <cell r="A53">
            <v>80260677</v>
          </cell>
          <cell r="B53" t="str">
            <v>GARZON</v>
          </cell>
          <cell r="C53" t="str">
            <v>CALDERON</v>
          </cell>
          <cell r="D53" t="str">
            <v>JAIME</v>
          </cell>
          <cell r="E53" t="str">
            <v> </v>
          </cell>
        </row>
        <row r="54">
          <cell r="A54">
            <v>79183918</v>
          </cell>
          <cell r="B54" t="str">
            <v>PEREZ</v>
          </cell>
          <cell r="C54" t="str">
            <v> </v>
          </cell>
          <cell r="D54" t="str">
            <v>JAIME</v>
          </cell>
          <cell r="E54" t="str">
            <v>ARMANDO</v>
          </cell>
        </row>
        <row r="55">
          <cell r="A55">
            <v>1021670168</v>
          </cell>
          <cell r="B55" t="str">
            <v>LAVERDE</v>
          </cell>
          <cell r="C55" t="str">
            <v>MERCHAN</v>
          </cell>
          <cell r="D55" t="str">
            <v>PEDRO</v>
          </cell>
          <cell r="E55" t="str">
            <v>NEL</v>
          </cell>
        </row>
        <row r="56">
          <cell r="A56">
            <v>19092193</v>
          </cell>
          <cell r="B56" t="str">
            <v>OJEDA</v>
          </cell>
          <cell r="C56" t="str">
            <v>CAMARGO</v>
          </cell>
          <cell r="D56" t="str">
            <v>JOSE</v>
          </cell>
          <cell r="E56" t="str">
            <v>BENEDICTO</v>
          </cell>
        </row>
        <row r="57">
          <cell r="A57">
            <v>81715729</v>
          </cell>
          <cell r="B57" t="str">
            <v>POLOCHE</v>
          </cell>
          <cell r="C57" t="str">
            <v>APACHE</v>
          </cell>
          <cell r="D57" t="str">
            <v>RICAURTE</v>
          </cell>
          <cell r="E57" t="str">
            <v> </v>
          </cell>
        </row>
        <row r="58">
          <cell r="A58">
            <v>19091277</v>
          </cell>
          <cell r="B58" t="str">
            <v>SANDOVAL</v>
          </cell>
          <cell r="C58" t="str">
            <v>VALBUENA</v>
          </cell>
          <cell r="D58" t="str">
            <v>RAFAEL</v>
          </cell>
          <cell r="E58" t="str">
            <v> </v>
          </cell>
        </row>
        <row r="59">
          <cell r="A59">
            <v>19217870</v>
          </cell>
          <cell r="B59" t="str">
            <v>VELA</v>
          </cell>
          <cell r="C59" t="str">
            <v>MORENO</v>
          </cell>
          <cell r="D59" t="str">
            <v>GERMAN</v>
          </cell>
          <cell r="E59" t="str">
            <v> </v>
          </cell>
        </row>
        <row r="60">
          <cell r="A60">
            <v>5904526</v>
          </cell>
          <cell r="B60" t="str">
            <v>REINA</v>
          </cell>
          <cell r="C60" t="str">
            <v>ROMERO</v>
          </cell>
          <cell r="D60" t="str">
            <v>CLARETH</v>
          </cell>
          <cell r="E60" t="str">
            <v> </v>
          </cell>
        </row>
        <row r="61">
          <cell r="A61">
            <v>79319228</v>
          </cell>
          <cell r="B61" t="str">
            <v>ROMERO</v>
          </cell>
          <cell r="C61" t="str">
            <v>LADINO</v>
          </cell>
          <cell r="D61" t="str">
            <v>VICTOR</v>
          </cell>
          <cell r="E61" t="str">
            <v>MANUEL</v>
          </cell>
        </row>
        <row r="62">
          <cell r="A62">
            <v>52666204</v>
          </cell>
          <cell r="B62" t="str">
            <v>TAMAYO</v>
          </cell>
          <cell r="C62" t="str">
            <v> </v>
          </cell>
          <cell r="D62" t="str">
            <v>GLORIA</v>
          </cell>
          <cell r="E62" t="str">
            <v> </v>
          </cell>
        </row>
        <row r="63">
          <cell r="A63">
            <v>24136591</v>
          </cell>
          <cell r="B63" t="str">
            <v>AVILA</v>
          </cell>
          <cell r="C63" t="str">
            <v>ALFONSO</v>
          </cell>
          <cell r="D63" t="str">
            <v>MARIA</v>
          </cell>
          <cell r="E63" t="str">
            <v>MESAELINA</v>
          </cell>
        </row>
        <row r="64">
          <cell r="A64">
            <v>19091875</v>
          </cell>
          <cell r="B64" t="str">
            <v>DIAZ</v>
          </cell>
          <cell r="C64" t="str">
            <v> </v>
          </cell>
          <cell r="D64" t="str">
            <v>WILLIAM</v>
          </cell>
          <cell r="E64" t="str">
            <v> </v>
          </cell>
        </row>
        <row r="65">
          <cell r="A65">
            <v>41447051</v>
          </cell>
          <cell r="B65" t="str">
            <v>GONZALEZ</v>
          </cell>
          <cell r="C65" t="str">
            <v>DE TORO</v>
          </cell>
          <cell r="D65" t="str">
            <v>MARIA</v>
          </cell>
          <cell r="E65" t="str">
            <v>INES</v>
          </cell>
        </row>
        <row r="66">
          <cell r="A66">
            <v>4879107</v>
          </cell>
          <cell r="B66" t="str">
            <v>GOMEZ</v>
          </cell>
          <cell r="C66" t="str">
            <v>MURCIA</v>
          </cell>
          <cell r="D66" t="str">
            <v>JOAQUIN</v>
          </cell>
          <cell r="E66" t="str">
            <v> </v>
          </cell>
        </row>
        <row r="67">
          <cell r="A67">
            <v>24615819</v>
          </cell>
          <cell r="B67" t="str">
            <v>ALZATE</v>
          </cell>
          <cell r="C67" t="str">
            <v>AGUDELO</v>
          </cell>
          <cell r="D67" t="str">
            <v>MARIA</v>
          </cell>
          <cell r="E67" t="str">
            <v>MELBA</v>
          </cell>
        </row>
        <row r="68">
          <cell r="A68">
            <v>26416766</v>
          </cell>
          <cell r="B68" t="str">
            <v>BARREIRO</v>
          </cell>
          <cell r="C68" t="str">
            <v>PEÑA</v>
          </cell>
          <cell r="D68" t="str">
            <v>ALICIA</v>
          </cell>
          <cell r="E68" t="str">
            <v> </v>
          </cell>
        </row>
        <row r="69">
          <cell r="A69">
            <v>41308388</v>
          </cell>
          <cell r="B69" t="str">
            <v>BARRERA</v>
          </cell>
          <cell r="C69" t="str">
            <v>LA VERDE</v>
          </cell>
          <cell r="D69" t="str">
            <v>MARIA</v>
          </cell>
          <cell r="E69" t="str">
            <v>TRANSITO</v>
          </cell>
        </row>
        <row r="70">
          <cell r="A70">
            <v>28372181</v>
          </cell>
          <cell r="B70" t="str">
            <v>CARLIER</v>
          </cell>
          <cell r="C70" t="str">
            <v>RICO</v>
          </cell>
          <cell r="D70" t="str">
            <v>ALEJANDRINA</v>
          </cell>
          <cell r="E70" t="str">
            <v> </v>
          </cell>
        </row>
        <row r="71">
          <cell r="A71">
            <v>41724732</v>
          </cell>
          <cell r="B71" t="str">
            <v>CORDERO</v>
          </cell>
          <cell r="C71" t="str">
            <v> </v>
          </cell>
          <cell r="D71" t="str">
            <v>CARMEN</v>
          </cell>
          <cell r="E71" t="str">
            <v>RUTH</v>
          </cell>
        </row>
        <row r="72">
          <cell r="A72">
            <v>1136909917</v>
          </cell>
          <cell r="B72" t="str">
            <v>RIAÑO</v>
          </cell>
          <cell r="C72" t="str">
            <v>VALVUENA</v>
          </cell>
          <cell r="D72" t="str">
            <v>LASTENIA</v>
          </cell>
          <cell r="E72" t="str">
            <v> </v>
          </cell>
        </row>
        <row r="73">
          <cell r="A73">
            <v>471525</v>
          </cell>
          <cell r="B73" t="str">
            <v>BELTRAN</v>
          </cell>
          <cell r="C73" t="str">
            <v>DIAZ</v>
          </cell>
          <cell r="D73" t="str">
            <v>JULIAN</v>
          </cell>
          <cell r="E73" t="str">
            <v> </v>
          </cell>
        </row>
        <row r="74">
          <cell r="A74">
            <v>53905661</v>
          </cell>
          <cell r="B74" t="str">
            <v>ALVARADO</v>
          </cell>
          <cell r="C74" t="str">
            <v>SUAREZ</v>
          </cell>
          <cell r="D74" t="str">
            <v>SUSANA</v>
          </cell>
          <cell r="E74" t="str">
            <v> </v>
          </cell>
        </row>
        <row r="75">
          <cell r="A75">
            <v>20263655</v>
          </cell>
          <cell r="B75" t="str">
            <v>NOPE</v>
          </cell>
          <cell r="C75" t="str">
            <v>GALINDO</v>
          </cell>
          <cell r="D75" t="str">
            <v>MARIA</v>
          </cell>
          <cell r="E75" t="str">
            <v>ISMENIA</v>
          </cell>
        </row>
        <row r="76">
          <cell r="A76">
            <v>1112583</v>
          </cell>
          <cell r="B76" t="str">
            <v>ABRIL</v>
          </cell>
          <cell r="C76" t="str">
            <v>HERRERA</v>
          </cell>
          <cell r="D76" t="str">
            <v>JOSE</v>
          </cell>
          <cell r="E76" t="str">
            <v>ARTURO</v>
          </cell>
        </row>
        <row r="77">
          <cell r="A77">
            <v>53905472</v>
          </cell>
          <cell r="B77" t="str">
            <v>MEDINA</v>
          </cell>
          <cell r="C77" t="str">
            <v> </v>
          </cell>
          <cell r="D77" t="str">
            <v>MARIA</v>
          </cell>
          <cell r="E77" t="str">
            <v>VIRGELINA</v>
          </cell>
        </row>
        <row r="78">
          <cell r="A78">
            <v>41419086</v>
          </cell>
          <cell r="B78" t="str">
            <v>NOVOA</v>
          </cell>
          <cell r="C78" t="str">
            <v>ROMERO</v>
          </cell>
          <cell r="D78" t="str">
            <v>OLGA</v>
          </cell>
          <cell r="E78" t="str">
            <v>LEONOR</v>
          </cell>
        </row>
        <row r="79">
          <cell r="A79">
            <v>51703046</v>
          </cell>
          <cell r="B79" t="str">
            <v>PARRA</v>
          </cell>
          <cell r="C79" t="str">
            <v>PERALTA</v>
          </cell>
          <cell r="D79" t="str">
            <v>NOHORA</v>
          </cell>
          <cell r="E79" t="str">
            <v>ALICIA</v>
          </cell>
        </row>
        <row r="80">
          <cell r="A80">
            <v>35458460</v>
          </cell>
          <cell r="B80" t="str">
            <v>TORRES</v>
          </cell>
          <cell r="C80" t="str">
            <v>SUESCUN</v>
          </cell>
          <cell r="D80" t="str">
            <v>MARIA</v>
          </cell>
          <cell r="E80" t="str">
            <v>HERACLITA</v>
          </cell>
        </row>
        <row r="81">
          <cell r="A81">
            <v>52873858</v>
          </cell>
          <cell r="B81" t="str">
            <v>FERNANDEZ</v>
          </cell>
          <cell r="C81" t="str">
            <v>SILVA</v>
          </cell>
          <cell r="D81" t="str">
            <v>MARIA</v>
          </cell>
          <cell r="E81" t="str">
            <v>YINET</v>
          </cell>
        </row>
        <row r="82">
          <cell r="A82">
            <v>28680624</v>
          </cell>
          <cell r="B82" t="str">
            <v>GUTIERREZ</v>
          </cell>
          <cell r="C82" t="str">
            <v>ASCENCIO</v>
          </cell>
          <cell r="D82" t="str">
            <v>MARIA</v>
          </cell>
          <cell r="E82" t="str">
            <v>ABIGAIL</v>
          </cell>
        </row>
        <row r="83">
          <cell r="A83">
            <v>19170560</v>
          </cell>
          <cell r="B83" t="str">
            <v>MURCIA</v>
          </cell>
          <cell r="C83" t="str">
            <v> </v>
          </cell>
          <cell r="D83" t="str">
            <v>JUAN</v>
          </cell>
          <cell r="E83" t="str">
            <v>DE JESUS</v>
          </cell>
        </row>
        <row r="84">
          <cell r="A84">
            <v>79354680</v>
          </cell>
          <cell r="B84" t="str">
            <v>MORALES</v>
          </cell>
          <cell r="C84" t="str">
            <v>PARDO</v>
          </cell>
          <cell r="D84" t="str">
            <v>JAIME</v>
          </cell>
          <cell r="E84" t="str">
            <v> </v>
          </cell>
        </row>
        <row r="85">
          <cell r="A85">
            <v>4055086</v>
          </cell>
          <cell r="B85" t="str">
            <v>GAONA</v>
          </cell>
          <cell r="C85" t="str">
            <v>QUINTERO</v>
          </cell>
          <cell r="D85" t="str">
            <v>GABRIEL</v>
          </cell>
          <cell r="E85" t="str">
            <v> </v>
          </cell>
        </row>
        <row r="86">
          <cell r="A86">
            <v>19229802</v>
          </cell>
          <cell r="B86" t="str">
            <v>CARRANZA</v>
          </cell>
          <cell r="C86" t="str">
            <v>BALOCO</v>
          </cell>
          <cell r="D86" t="str">
            <v>FABIO</v>
          </cell>
          <cell r="E86" t="str">
            <v>JOSE</v>
          </cell>
        </row>
        <row r="87">
          <cell r="A87">
            <v>39786058</v>
          </cell>
          <cell r="B87" t="str">
            <v>FORERO</v>
          </cell>
          <cell r="C87" t="str">
            <v>CORREDOR</v>
          </cell>
          <cell r="D87" t="str">
            <v>SATURIA</v>
          </cell>
          <cell r="E87" t="str">
            <v> </v>
          </cell>
        </row>
        <row r="88">
          <cell r="A88">
            <v>19318535</v>
          </cell>
          <cell r="B88" t="str">
            <v>GARZON</v>
          </cell>
          <cell r="C88" t="str">
            <v>GUTIERREZ</v>
          </cell>
          <cell r="D88" t="str">
            <v>MIGUEL</v>
          </cell>
          <cell r="E88" t="str">
            <v> </v>
          </cell>
        </row>
        <row r="89">
          <cell r="A89">
            <v>5662273</v>
          </cell>
          <cell r="B89" t="str">
            <v>TORRES</v>
          </cell>
          <cell r="C89" t="str">
            <v> </v>
          </cell>
          <cell r="D89" t="str">
            <v>LEONARDO</v>
          </cell>
          <cell r="E89" t="str">
            <v> </v>
          </cell>
        </row>
        <row r="90">
          <cell r="A90">
            <v>20017684</v>
          </cell>
          <cell r="B90" t="str">
            <v>CAICEDO</v>
          </cell>
          <cell r="C90" t="str">
            <v>CASAS</v>
          </cell>
          <cell r="D90" t="str">
            <v>ROSA</v>
          </cell>
          <cell r="E90" t="str">
            <v>MARIA</v>
          </cell>
        </row>
        <row r="91">
          <cell r="A91">
            <v>41462106</v>
          </cell>
          <cell r="B91" t="str">
            <v>RODRIGUEZ</v>
          </cell>
          <cell r="C91" t="str">
            <v>SOTELO</v>
          </cell>
          <cell r="D91" t="str">
            <v>EUDORA</v>
          </cell>
          <cell r="E91" t="str">
            <v> </v>
          </cell>
        </row>
        <row r="92">
          <cell r="A92">
            <v>19052716</v>
          </cell>
          <cell r="B92" t="str">
            <v>MORALES</v>
          </cell>
          <cell r="C92" t="str">
            <v> </v>
          </cell>
          <cell r="D92" t="str">
            <v>LUIS</v>
          </cell>
          <cell r="E92" t="str">
            <v>ALBERTO</v>
          </cell>
        </row>
        <row r="93">
          <cell r="A93">
            <v>17189536</v>
          </cell>
          <cell r="B93" t="str">
            <v>JIMENEZ</v>
          </cell>
          <cell r="C93" t="str">
            <v>JIMENEZ</v>
          </cell>
          <cell r="D93" t="str">
            <v>JAIME</v>
          </cell>
          <cell r="E93" t="str">
            <v> </v>
          </cell>
        </row>
        <row r="94">
          <cell r="A94">
            <v>17065194</v>
          </cell>
          <cell r="B94" t="str">
            <v>SERNA</v>
          </cell>
          <cell r="C94" t="str">
            <v>BOTERO</v>
          </cell>
          <cell r="D94" t="str">
            <v>SAMUEL</v>
          </cell>
          <cell r="E94" t="str">
            <v> </v>
          </cell>
        </row>
        <row r="95">
          <cell r="A95">
            <v>13811094</v>
          </cell>
          <cell r="B95" t="str">
            <v>DUARTE</v>
          </cell>
          <cell r="C95" t="str">
            <v>RODRIGUEZ</v>
          </cell>
          <cell r="D95" t="str">
            <v>JAIRO</v>
          </cell>
          <cell r="E95" t="str">
            <v> </v>
          </cell>
        </row>
        <row r="96">
          <cell r="A96">
            <v>17184826</v>
          </cell>
          <cell r="B96" t="str">
            <v>MARIÑO</v>
          </cell>
          <cell r="C96" t="str">
            <v>MOLANO</v>
          </cell>
          <cell r="D96" t="str">
            <v>LUIS</v>
          </cell>
          <cell r="E96" t="str">
            <v>IGNACIO</v>
          </cell>
        </row>
        <row r="97">
          <cell r="A97">
            <v>41779871</v>
          </cell>
          <cell r="B97" t="str">
            <v>GARCIA</v>
          </cell>
          <cell r="C97" t="str">
            <v>ORJUELA</v>
          </cell>
          <cell r="D97" t="str">
            <v>FLOR</v>
          </cell>
          <cell r="E97" t="str">
            <v>MARIA</v>
          </cell>
        </row>
        <row r="98">
          <cell r="A98">
            <v>1006972</v>
          </cell>
          <cell r="B98" t="str">
            <v>SUAREZ</v>
          </cell>
          <cell r="C98" t="str">
            <v>BURGOS</v>
          </cell>
          <cell r="D98" t="str">
            <v>ALBERTO</v>
          </cell>
          <cell r="E98" t="str">
            <v> </v>
          </cell>
        </row>
        <row r="99">
          <cell r="A99">
            <v>41568094</v>
          </cell>
          <cell r="B99" t="str">
            <v>YEPES</v>
          </cell>
          <cell r="C99" t="str">
            <v>YEPES</v>
          </cell>
          <cell r="D99" t="str">
            <v>LUZ</v>
          </cell>
          <cell r="E99" t="str">
            <v>STELLA</v>
          </cell>
        </row>
        <row r="100">
          <cell r="A100">
            <v>4407403</v>
          </cell>
          <cell r="B100" t="str">
            <v>PATIÑO</v>
          </cell>
          <cell r="C100" t="str">
            <v>MANTILLA</v>
          </cell>
          <cell r="D100" t="str">
            <v>CIEVEL</v>
          </cell>
          <cell r="E100" t="str">
            <v> </v>
          </cell>
        </row>
        <row r="101">
          <cell r="A101">
            <v>19329052</v>
          </cell>
          <cell r="B101" t="str">
            <v>AVENDAÑO</v>
          </cell>
          <cell r="C101" t="str">
            <v>MAYORGA</v>
          </cell>
          <cell r="D101" t="str">
            <v>JULIO</v>
          </cell>
          <cell r="E101" t="str">
            <v>GERMAN</v>
          </cell>
        </row>
        <row r="102">
          <cell r="A102">
            <v>19354329</v>
          </cell>
          <cell r="B102" t="str">
            <v>VARGAS</v>
          </cell>
          <cell r="C102" t="str">
            <v>GARZON</v>
          </cell>
          <cell r="D102" t="str">
            <v>RAFAEL</v>
          </cell>
          <cell r="E102" t="str">
            <v>ANTONIO</v>
          </cell>
        </row>
        <row r="103">
          <cell r="A103">
            <v>79291275</v>
          </cell>
          <cell r="B103" t="str">
            <v>CUEVAS</v>
          </cell>
          <cell r="C103" t="str">
            <v> </v>
          </cell>
          <cell r="D103" t="str">
            <v>MIGUEL</v>
          </cell>
          <cell r="E103" t="str">
            <v>ANGEL</v>
          </cell>
        </row>
        <row r="104">
          <cell r="A104">
            <v>41312625</v>
          </cell>
          <cell r="B104" t="str">
            <v>SIERRA</v>
          </cell>
          <cell r="C104" t="str">
            <v>MARIA</v>
          </cell>
          <cell r="D104" t="str">
            <v>UBALDINA</v>
          </cell>
          <cell r="E104" t="str">
            <v> </v>
          </cell>
        </row>
        <row r="105">
          <cell r="A105">
            <v>11296546</v>
          </cell>
          <cell r="B105" t="str">
            <v>VANEGAS</v>
          </cell>
          <cell r="C105" t="str">
            <v>BARRIOS</v>
          </cell>
          <cell r="D105" t="str">
            <v>LUIS</v>
          </cell>
          <cell r="E105" t="str">
            <v>FERNANDO</v>
          </cell>
        </row>
        <row r="106">
          <cell r="A106">
            <v>17166978</v>
          </cell>
          <cell r="B106" t="str">
            <v>GALVEZ</v>
          </cell>
          <cell r="C106" t="str">
            <v>RUIZ</v>
          </cell>
          <cell r="D106" t="str">
            <v>ADAN</v>
          </cell>
          <cell r="E106" t="str">
            <v>HUMBERTO</v>
          </cell>
        </row>
        <row r="107">
          <cell r="A107">
            <v>41763687</v>
          </cell>
          <cell r="B107" t="str">
            <v>CANTOR</v>
          </cell>
          <cell r="C107" t="str">
            <v>SUAREZ</v>
          </cell>
          <cell r="D107" t="str">
            <v>AMPARO</v>
          </cell>
          <cell r="E107" t="str">
            <v> </v>
          </cell>
        </row>
        <row r="108">
          <cell r="A108">
            <v>17156453</v>
          </cell>
          <cell r="B108" t="str">
            <v>OVALLE</v>
          </cell>
          <cell r="C108" t="str">
            <v>BAHAMON</v>
          </cell>
          <cell r="D108" t="str">
            <v>BLADIMIRO</v>
          </cell>
          <cell r="E108" t="str">
            <v> </v>
          </cell>
        </row>
        <row r="109">
          <cell r="A109">
            <v>7842302</v>
          </cell>
          <cell r="B109" t="str">
            <v>VELASQUEZ</v>
          </cell>
          <cell r="C109" t="str">
            <v>VELASQUEZ</v>
          </cell>
          <cell r="D109" t="str">
            <v>REINALDO</v>
          </cell>
          <cell r="E109" t="str">
            <v> </v>
          </cell>
        </row>
        <row r="110">
          <cell r="A110">
            <v>19054836</v>
          </cell>
          <cell r="B110" t="str">
            <v>INFANTE</v>
          </cell>
          <cell r="C110" t="str">
            <v>RODRIGUEZ</v>
          </cell>
          <cell r="D110" t="str">
            <v>JOSE</v>
          </cell>
          <cell r="E110" t="str">
            <v>IGNACIO</v>
          </cell>
        </row>
        <row r="111">
          <cell r="A111">
            <v>10082473</v>
          </cell>
          <cell r="B111" t="str">
            <v>SOTO</v>
          </cell>
          <cell r="C111" t="str">
            <v>ECHEVERRY</v>
          </cell>
          <cell r="D111" t="str">
            <v>CAMILO</v>
          </cell>
          <cell r="E111" t="str">
            <v> </v>
          </cell>
        </row>
        <row r="112">
          <cell r="A112">
            <v>1026273237</v>
          </cell>
          <cell r="B112" t="str">
            <v>PINILLA</v>
          </cell>
          <cell r="C112" t="str">
            <v>RODRIGUEZ</v>
          </cell>
          <cell r="D112" t="str">
            <v>EDUARDO</v>
          </cell>
          <cell r="E112" t="str">
            <v> </v>
          </cell>
        </row>
        <row r="113">
          <cell r="A113">
            <v>19257356</v>
          </cell>
          <cell r="B113" t="str">
            <v>CUERVO</v>
          </cell>
          <cell r="C113" t="str">
            <v>FAJARDO</v>
          </cell>
          <cell r="D113" t="str">
            <v>HUMBERTO</v>
          </cell>
          <cell r="E113" t="str">
            <v>EDEN</v>
          </cell>
        </row>
        <row r="114">
          <cell r="A114">
            <v>42496715</v>
          </cell>
          <cell r="B114" t="str">
            <v>ROBLEDO</v>
          </cell>
          <cell r="C114" t="str">
            <v>AMORTEGUI</v>
          </cell>
          <cell r="D114" t="str">
            <v>VIRGINIA</v>
          </cell>
          <cell r="E114" t="str">
            <v> </v>
          </cell>
        </row>
        <row r="115">
          <cell r="A115">
            <v>37801587</v>
          </cell>
          <cell r="B115" t="str">
            <v>MORENO</v>
          </cell>
          <cell r="C115" t="str">
            <v>MEZA</v>
          </cell>
          <cell r="D115" t="str">
            <v>MARCELA</v>
          </cell>
          <cell r="E115" t="str">
            <v> </v>
          </cell>
        </row>
        <row r="116">
          <cell r="A116">
            <v>17013597</v>
          </cell>
          <cell r="B116" t="str">
            <v>TRASLAVIÑA</v>
          </cell>
          <cell r="C116" t="str">
            <v>BLANCO</v>
          </cell>
          <cell r="D116" t="str">
            <v>GUMERCINDO</v>
          </cell>
          <cell r="E116" t="str">
            <v> </v>
          </cell>
        </row>
        <row r="117">
          <cell r="A117">
            <v>14934618</v>
          </cell>
          <cell r="B117" t="str">
            <v>MACANA</v>
          </cell>
          <cell r="C117" t="str">
            <v>SANCHEZ</v>
          </cell>
          <cell r="D117" t="str">
            <v>PEDRO</v>
          </cell>
          <cell r="E117" t="str">
            <v>MIGUEL</v>
          </cell>
        </row>
        <row r="118">
          <cell r="A118">
            <v>79147255</v>
          </cell>
          <cell r="B118" t="str">
            <v>FORERO</v>
          </cell>
          <cell r="C118" t="str">
            <v>GUERRERO</v>
          </cell>
          <cell r="D118" t="str">
            <v>JOSE</v>
          </cell>
          <cell r="E118" t="str">
            <v>ALVARO</v>
          </cell>
        </row>
        <row r="119">
          <cell r="A119">
            <v>19450017</v>
          </cell>
          <cell r="B119" t="str">
            <v>HURTADO</v>
          </cell>
          <cell r="C119" t="str">
            <v>NARANJO</v>
          </cell>
          <cell r="D119" t="str">
            <v>JORGE</v>
          </cell>
          <cell r="E119" t="str">
            <v>ENRIQUE</v>
          </cell>
        </row>
        <row r="120">
          <cell r="A120">
            <v>20106807</v>
          </cell>
          <cell r="B120" t="str">
            <v>SILVA</v>
          </cell>
          <cell r="C120" t="str">
            <v> </v>
          </cell>
          <cell r="D120" t="str">
            <v>MARIA</v>
          </cell>
          <cell r="E120" t="str">
            <v>ELENA</v>
          </cell>
        </row>
        <row r="121">
          <cell r="A121">
            <v>19354675</v>
          </cell>
          <cell r="B121" t="str">
            <v>PUERTO</v>
          </cell>
          <cell r="C121" t="str">
            <v>CAICEDO</v>
          </cell>
          <cell r="D121" t="str">
            <v>FERNANDO</v>
          </cell>
          <cell r="E121" t="str">
            <v>ANTONIO</v>
          </cell>
        </row>
        <row r="122">
          <cell r="A122">
            <v>12109628</v>
          </cell>
          <cell r="B122" t="str">
            <v>BAQUERO</v>
          </cell>
          <cell r="C122" t="str">
            <v>VALENZUELA</v>
          </cell>
          <cell r="D122" t="str">
            <v>MARCOS</v>
          </cell>
          <cell r="E122" t="str">
            <v> </v>
          </cell>
        </row>
        <row r="123">
          <cell r="A123">
            <v>41409922</v>
          </cell>
          <cell r="B123" t="str">
            <v>ALDANA</v>
          </cell>
          <cell r="C123" t="str">
            <v>HUERTAS</v>
          </cell>
          <cell r="D123" t="str">
            <v>DOLORES</v>
          </cell>
          <cell r="E123" t="str">
            <v> </v>
          </cell>
        </row>
        <row r="124">
          <cell r="A124">
            <v>19159887</v>
          </cell>
          <cell r="B124" t="str">
            <v>CARO</v>
          </cell>
          <cell r="C124" t="str">
            <v>BERNAL</v>
          </cell>
          <cell r="D124" t="str">
            <v>FAUSTINO</v>
          </cell>
          <cell r="E124" t="str">
            <v> </v>
          </cell>
        </row>
        <row r="125">
          <cell r="A125">
            <v>20286036</v>
          </cell>
          <cell r="B125" t="str">
            <v>GARCIA</v>
          </cell>
          <cell r="C125" t="str">
            <v>BUITRAGO</v>
          </cell>
          <cell r="D125" t="str">
            <v>ANA</v>
          </cell>
          <cell r="E125" t="str">
            <v>ELVIRA</v>
          </cell>
        </row>
        <row r="126">
          <cell r="A126">
            <v>19362881</v>
          </cell>
          <cell r="B126" t="str">
            <v>GARCIA</v>
          </cell>
          <cell r="C126" t="str">
            <v>MARTINEZ</v>
          </cell>
          <cell r="D126" t="str">
            <v>LUIS</v>
          </cell>
          <cell r="E126" t="str">
            <v>CARLOS</v>
          </cell>
        </row>
        <row r="127">
          <cell r="A127">
            <v>17036039</v>
          </cell>
          <cell r="B127" t="str">
            <v>FAJARDO</v>
          </cell>
          <cell r="C127" t="str">
            <v>CASTRO</v>
          </cell>
          <cell r="D127" t="str">
            <v>MARCO</v>
          </cell>
          <cell r="E127" t="str">
            <v>TULIO</v>
          </cell>
        </row>
        <row r="128">
          <cell r="A128">
            <v>19051948</v>
          </cell>
          <cell r="B128" t="str">
            <v>PRIETO</v>
          </cell>
          <cell r="C128" t="str">
            <v>NAVARRETE</v>
          </cell>
          <cell r="D128" t="str">
            <v>JUAN</v>
          </cell>
          <cell r="E128" t="str">
            <v>DE JESUS</v>
          </cell>
        </row>
        <row r="129">
          <cell r="A129">
            <v>17083729</v>
          </cell>
          <cell r="B129" t="str">
            <v>AVENDAÑO</v>
          </cell>
          <cell r="C129" t="str">
            <v>QUEVEDO</v>
          </cell>
          <cell r="D129" t="str">
            <v>ELISEO</v>
          </cell>
          <cell r="E129" t="str">
            <v> </v>
          </cell>
        </row>
        <row r="130">
          <cell r="A130">
            <v>41301649</v>
          </cell>
          <cell r="B130" t="str">
            <v>AVENDAÑO</v>
          </cell>
          <cell r="C130" t="str">
            <v>MENDEZ</v>
          </cell>
          <cell r="D130" t="str">
            <v>MARGARITA</v>
          </cell>
          <cell r="E130" t="str">
            <v> </v>
          </cell>
        </row>
        <row r="131">
          <cell r="A131">
            <v>19086275</v>
          </cell>
          <cell r="B131" t="str">
            <v>GUERRERO</v>
          </cell>
          <cell r="C131" t="str">
            <v>AYAZO</v>
          </cell>
          <cell r="D131" t="str">
            <v>ANTONIO</v>
          </cell>
          <cell r="E131" t="str">
            <v>CARLOS</v>
          </cell>
        </row>
        <row r="132">
          <cell r="A132">
            <v>39555397</v>
          </cell>
          <cell r="B132" t="str">
            <v>GUTIERREZ</v>
          </cell>
          <cell r="C132" t="str">
            <v> </v>
          </cell>
          <cell r="D132" t="str">
            <v>LUZ</v>
          </cell>
          <cell r="E132" t="str">
            <v> </v>
          </cell>
        </row>
        <row r="133">
          <cell r="A133">
            <v>17165617</v>
          </cell>
          <cell r="B133" t="str">
            <v>PAREDES</v>
          </cell>
          <cell r="C133" t="str">
            <v> </v>
          </cell>
          <cell r="D133" t="str">
            <v>JESUS</v>
          </cell>
          <cell r="E133" t="str">
            <v> </v>
          </cell>
        </row>
        <row r="134">
          <cell r="A134">
            <v>3227303</v>
          </cell>
          <cell r="B134" t="str">
            <v>PAEZ</v>
          </cell>
          <cell r="C134" t="str">
            <v>HERNANDEZ</v>
          </cell>
          <cell r="D134" t="str">
            <v>NELSON</v>
          </cell>
          <cell r="E134" t="str">
            <v>HUMBERTO</v>
          </cell>
        </row>
        <row r="135">
          <cell r="A135">
            <v>19251245</v>
          </cell>
          <cell r="B135" t="str">
            <v>NIETO</v>
          </cell>
          <cell r="C135" t="str">
            <v> </v>
          </cell>
          <cell r="D135" t="str">
            <v>JOSE</v>
          </cell>
          <cell r="E135" t="str">
            <v>VICENTE</v>
          </cell>
        </row>
        <row r="136">
          <cell r="A136">
            <v>79323626</v>
          </cell>
          <cell r="B136" t="str">
            <v>TORRES</v>
          </cell>
          <cell r="C136" t="str">
            <v>SUAREZ</v>
          </cell>
          <cell r="D136" t="str">
            <v>RAUL</v>
          </cell>
          <cell r="E136" t="str">
            <v> </v>
          </cell>
        </row>
        <row r="137">
          <cell r="A137">
            <v>19265416</v>
          </cell>
          <cell r="B137" t="str">
            <v>QUINTERO</v>
          </cell>
          <cell r="C137" t="str">
            <v>FARFAN</v>
          </cell>
          <cell r="D137" t="str">
            <v>FABIO</v>
          </cell>
          <cell r="E137" t="str">
            <v>ARMANDO</v>
          </cell>
        </row>
        <row r="138">
          <cell r="A138">
            <v>28535108</v>
          </cell>
          <cell r="B138" t="str">
            <v>GARCIA</v>
          </cell>
          <cell r="C138" t="str">
            <v>ANGEL</v>
          </cell>
          <cell r="D138" t="str">
            <v>CECILIA</v>
          </cell>
          <cell r="E138" t="str">
            <v> </v>
          </cell>
        </row>
        <row r="139">
          <cell r="A139">
            <v>19198583</v>
          </cell>
          <cell r="B139" t="str">
            <v>BECERRA</v>
          </cell>
          <cell r="C139" t="str">
            <v> </v>
          </cell>
          <cell r="D139" t="str">
            <v>RAFAEL</v>
          </cell>
          <cell r="E139" t="str">
            <v> </v>
          </cell>
        </row>
        <row r="140">
          <cell r="A140">
            <v>5571043</v>
          </cell>
          <cell r="B140" t="str">
            <v>SANCHEZ</v>
          </cell>
          <cell r="C140" t="str">
            <v>CASAS</v>
          </cell>
          <cell r="D140" t="str">
            <v>BRAULIO</v>
          </cell>
          <cell r="E140" t="str">
            <v> </v>
          </cell>
        </row>
        <row r="141">
          <cell r="A141">
            <v>40793431</v>
          </cell>
          <cell r="B141" t="str">
            <v>VILLEGAS</v>
          </cell>
          <cell r="C141" t="str">
            <v>FERNANDEZ</v>
          </cell>
          <cell r="D141" t="str">
            <v>ENITH</v>
          </cell>
          <cell r="E141" t="str">
            <v>DEL SOCORRO</v>
          </cell>
        </row>
        <row r="142">
          <cell r="A142">
            <v>41610311</v>
          </cell>
          <cell r="B142" t="str">
            <v>CANDELA</v>
          </cell>
          <cell r="C142" t="str">
            <v> </v>
          </cell>
          <cell r="D142" t="str">
            <v>MARIA</v>
          </cell>
          <cell r="E142" t="str">
            <v>ANA</v>
          </cell>
        </row>
        <row r="143">
          <cell r="A143">
            <v>10216980</v>
          </cell>
          <cell r="B143" t="str">
            <v>CASTRO</v>
          </cell>
          <cell r="C143" t="str">
            <v> </v>
          </cell>
          <cell r="D143" t="str">
            <v>RAMON</v>
          </cell>
          <cell r="E143" t="str">
            <v>EDUARDO</v>
          </cell>
        </row>
        <row r="144">
          <cell r="A144">
            <v>17306963</v>
          </cell>
          <cell r="B144" t="str">
            <v>BEJARANO</v>
          </cell>
          <cell r="C144" t="str">
            <v> </v>
          </cell>
          <cell r="D144" t="str">
            <v>EDUARDO</v>
          </cell>
          <cell r="E144" t="str">
            <v> </v>
          </cell>
        </row>
        <row r="145">
          <cell r="A145">
            <v>19404540</v>
          </cell>
          <cell r="B145" t="str">
            <v>BENITEZ</v>
          </cell>
          <cell r="C145" t="str">
            <v>SIERRA</v>
          </cell>
          <cell r="D145" t="str">
            <v>LEOVIGILDO</v>
          </cell>
          <cell r="E145" t="str">
            <v> </v>
          </cell>
        </row>
        <row r="146">
          <cell r="A146">
            <v>16585035</v>
          </cell>
          <cell r="B146" t="str">
            <v>RODRIGUEZ</v>
          </cell>
          <cell r="C146" t="str">
            <v>GARZON</v>
          </cell>
          <cell r="D146" t="str">
            <v>LUIS</v>
          </cell>
          <cell r="E146" t="str">
            <v>ALFONSO</v>
          </cell>
        </row>
        <row r="147">
          <cell r="A147">
            <v>1020723783</v>
          </cell>
          <cell r="B147" t="str">
            <v>PATIÑO</v>
          </cell>
          <cell r="C147" t="str">
            <v> </v>
          </cell>
          <cell r="D147" t="str">
            <v>FRANCISCA</v>
          </cell>
          <cell r="E147" t="str">
            <v> </v>
          </cell>
        </row>
        <row r="148">
          <cell r="A148">
            <v>81715906</v>
          </cell>
          <cell r="B148" t="str">
            <v>PAREDES</v>
          </cell>
          <cell r="C148" t="str">
            <v> </v>
          </cell>
          <cell r="D148" t="str">
            <v>JOSE</v>
          </cell>
          <cell r="E148" t="str">
            <v>LUIS</v>
          </cell>
        </row>
        <row r="149">
          <cell r="A149">
            <v>17124236</v>
          </cell>
          <cell r="B149" t="str">
            <v>OTERO</v>
          </cell>
          <cell r="C149" t="str">
            <v>ORTIZ</v>
          </cell>
          <cell r="D149" t="str">
            <v>SIGIFREDO</v>
          </cell>
          <cell r="E149" t="str">
            <v> </v>
          </cell>
        </row>
        <row r="150">
          <cell r="A150">
            <v>81716032</v>
          </cell>
          <cell r="B150" t="str">
            <v>PINZON</v>
          </cell>
          <cell r="C150" t="str">
            <v>PAEZ</v>
          </cell>
          <cell r="D150" t="str">
            <v>JULIO</v>
          </cell>
          <cell r="E150" t="str">
            <v>CESAR</v>
          </cell>
        </row>
        <row r="151">
          <cell r="A151">
            <v>19239615</v>
          </cell>
          <cell r="B151" t="str">
            <v>PRADO</v>
          </cell>
          <cell r="C151" t="str">
            <v> </v>
          </cell>
          <cell r="D151" t="str">
            <v>FERNANDO</v>
          </cell>
          <cell r="E151" t="str">
            <v> </v>
          </cell>
        </row>
        <row r="152">
          <cell r="A152">
            <v>81715952</v>
          </cell>
          <cell r="B152" t="str">
            <v>QUIJANO</v>
          </cell>
          <cell r="C152" t="str">
            <v> </v>
          </cell>
          <cell r="D152" t="str">
            <v>ONOFRE</v>
          </cell>
          <cell r="E152" t="str">
            <v> </v>
          </cell>
        </row>
        <row r="153">
          <cell r="A153">
            <v>10530415</v>
          </cell>
          <cell r="B153" t="str">
            <v>ROSERO</v>
          </cell>
          <cell r="C153" t="str">
            <v>PANTOJA</v>
          </cell>
          <cell r="D153" t="str">
            <v>CARLOS</v>
          </cell>
          <cell r="E153" t="str">
            <v>HERNANDO</v>
          </cell>
        </row>
        <row r="154">
          <cell r="A154">
            <v>43034137</v>
          </cell>
          <cell r="B154" t="str">
            <v>AGUIRRE</v>
          </cell>
          <cell r="C154" t="str">
            <v> </v>
          </cell>
          <cell r="D154" t="str">
            <v>ANA</v>
          </cell>
          <cell r="E154" t="str">
            <v>MARIA</v>
          </cell>
        </row>
        <row r="155">
          <cell r="A155">
            <v>20336895</v>
          </cell>
          <cell r="B155" t="str">
            <v>ALMENCIGA</v>
          </cell>
          <cell r="C155" t="str">
            <v>MARTINEZ</v>
          </cell>
          <cell r="D155" t="str">
            <v>ANA</v>
          </cell>
          <cell r="E155" t="str">
            <v>OTILIA</v>
          </cell>
        </row>
        <row r="156">
          <cell r="A156">
            <v>53905691</v>
          </cell>
          <cell r="B156" t="str">
            <v>ARANDA</v>
          </cell>
          <cell r="C156" t="str">
            <v> </v>
          </cell>
          <cell r="D156" t="str">
            <v>SATURIA</v>
          </cell>
          <cell r="E156" t="str">
            <v> </v>
          </cell>
        </row>
        <row r="157">
          <cell r="A157">
            <v>53905967</v>
          </cell>
          <cell r="B157" t="str">
            <v>ARDILA</v>
          </cell>
          <cell r="C157" t="str">
            <v> </v>
          </cell>
          <cell r="D157" t="str">
            <v>AMANDA</v>
          </cell>
          <cell r="E157" t="str">
            <v> </v>
          </cell>
        </row>
        <row r="158">
          <cell r="A158">
            <v>20292671</v>
          </cell>
          <cell r="B158" t="str">
            <v>AVILA</v>
          </cell>
          <cell r="C158" t="str">
            <v> </v>
          </cell>
          <cell r="D158" t="str">
            <v>ROSA</v>
          </cell>
          <cell r="E158" t="str">
            <v>MARIA</v>
          </cell>
        </row>
        <row r="159">
          <cell r="A159">
            <v>53905885</v>
          </cell>
          <cell r="B159" t="str">
            <v>BARRERA</v>
          </cell>
          <cell r="C159" t="str">
            <v>POVEDA</v>
          </cell>
          <cell r="D159" t="str">
            <v>MARIA</v>
          </cell>
          <cell r="E159" t="str">
            <v>HELENA</v>
          </cell>
        </row>
        <row r="160">
          <cell r="A160">
            <v>41458478</v>
          </cell>
          <cell r="B160" t="str">
            <v>CAMACHO</v>
          </cell>
          <cell r="C160" t="str">
            <v>MUÑOZ</v>
          </cell>
          <cell r="D160" t="str">
            <v>LUZ</v>
          </cell>
          <cell r="E160" t="str">
            <v>MARIA</v>
          </cell>
        </row>
        <row r="161">
          <cell r="A161">
            <v>63273033</v>
          </cell>
          <cell r="B161" t="str">
            <v>GOMEZ</v>
          </cell>
          <cell r="C161" t="str">
            <v>MANTILLA</v>
          </cell>
          <cell r="D161" t="str">
            <v>IRMA</v>
          </cell>
          <cell r="E161" t="str">
            <v>ROSA</v>
          </cell>
        </row>
        <row r="162">
          <cell r="A162">
            <v>53906239</v>
          </cell>
          <cell r="B162" t="str">
            <v>GONZALEZ</v>
          </cell>
          <cell r="C162" t="str">
            <v>RAMIREZ</v>
          </cell>
          <cell r="D162" t="str">
            <v>GILMA</v>
          </cell>
          <cell r="E162" t="str">
            <v> </v>
          </cell>
        </row>
        <row r="163">
          <cell r="A163">
            <v>53906198</v>
          </cell>
          <cell r="B163" t="str">
            <v>GONZALEZ</v>
          </cell>
          <cell r="C163" t="str">
            <v>CRUZ</v>
          </cell>
          <cell r="D163" t="str">
            <v>ROSA</v>
          </cell>
          <cell r="E163" t="str">
            <v> </v>
          </cell>
        </row>
        <row r="164">
          <cell r="A164">
            <v>53906216</v>
          </cell>
          <cell r="B164" t="str">
            <v>MENDIVELSON</v>
          </cell>
          <cell r="C164" t="str">
            <v> </v>
          </cell>
          <cell r="D164" t="str">
            <v>EVANGELINA</v>
          </cell>
          <cell r="E164" t="str">
            <v> </v>
          </cell>
        </row>
        <row r="165">
          <cell r="A165">
            <v>53905298</v>
          </cell>
          <cell r="B165" t="str">
            <v>PATIÑO</v>
          </cell>
          <cell r="C165" t="str">
            <v> </v>
          </cell>
          <cell r="D165" t="str">
            <v>PASTORA</v>
          </cell>
          <cell r="E165" t="str">
            <v> </v>
          </cell>
        </row>
        <row r="166">
          <cell r="A166">
            <v>27136550</v>
          </cell>
          <cell r="B166" t="str">
            <v>QUIÑONEZ</v>
          </cell>
          <cell r="C166" t="str">
            <v> </v>
          </cell>
          <cell r="D166" t="str">
            <v>JUSTA</v>
          </cell>
          <cell r="E166" t="str">
            <v>ANTONIA</v>
          </cell>
        </row>
        <row r="167">
          <cell r="A167">
            <v>53906210</v>
          </cell>
          <cell r="B167" t="str">
            <v>RODRIGUEZ</v>
          </cell>
          <cell r="C167" t="str">
            <v> </v>
          </cell>
          <cell r="D167" t="str">
            <v>GRACIELA</v>
          </cell>
          <cell r="E167" t="str">
            <v> </v>
          </cell>
        </row>
        <row r="168">
          <cell r="A168">
            <v>51869866</v>
          </cell>
          <cell r="B168" t="str">
            <v>ROMERO</v>
          </cell>
          <cell r="C168" t="str">
            <v>RINCON</v>
          </cell>
          <cell r="D168" t="str">
            <v>LUZ</v>
          </cell>
          <cell r="E168" t="str">
            <v>NELCY</v>
          </cell>
        </row>
        <row r="169">
          <cell r="A169">
            <v>79183796</v>
          </cell>
          <cell r="B169" t="str">
            <v>CUCAITA</v>
          </cell>
          <cell r="C169" t="str">
            <v> </v>
          </cell>
          <cell r="D169" t="str">
            <v>HORACIO</v>
          </cell>
          <cell r="E169" t="str">
            <v> </v>
          </cell>
        </row>
        <row r="170">
          <cell r="A170">
            <v>17139798</v>
          </cell>
          <cell r="B170" t="str">
            <v>DIAZ</v>
          </cell>
          <cell r="C170" t="str">
            <v>LOPEZ</v>
          </cell>
          <cell r="D170" t="str">
            <v>ADOLFO</v>
          </cell>
          <cell r="E170" t="str">
            <v> </v>
          </cell>
        </row>
        <row r="171">
          <cell r="A171">
            <v>476540</v>
          </cell>
          <cell r="B171" t="str">
            <v>FERNANDEZ</v>
          </cell>
          <cell r="C171" t="str">
            <v>PINZON</v>
          </cell>
          <cell r="D171" t="str">
            <v>JUAN</v>
          </cell>
          <cell r="E171" t="str">
            <v>DE JESUS</v>
          </cell>
        </row>
        <row r="172">
          <cell r="A172">
            <v>19259227</v>
          </cell>
          <cell r="B172" t="str">
            <v>GARAY</v>
          </cell>
          <cell r="C172" t="str">
            <v>BUITRAGO</v>
          </cell>
          <cell r="D172" t="str">
            <v>JORGE</v>
          </cell>
          <cell r="E172" t="str">
            <v> </v>
          </cell>
        </row>
        <row r="173">
          <cell r="A173">
            <v>81715899</v>
          </cell>
          <cell r="B173" t="str">
            <v>GARZON</v>
          </cell>
          <cell r="C173" t="str">
            <v>GARZON</v>
          </cell>
          <cell r="D173" t="str">
            <v>EDGAR</v>
          </cell>
          <cell r="E173" t="str">
            <v> </v>
          </cell>
        </row>
        <row r="174">
          <cell r="A174">
            <v>81716174</v>
          </cell>
          <cell r="B174" t="str">
            <v>GARZON</v>
          </cell>
          <cell r="C174" t="str">
            <v>SANCHEZ</v>
          </cell>
          <cell r="D174" t="str">
            <v>GONZALO</v>
          </cell>
          <cell r="E174" t="str">
            <v> </v>
          </cell>
        </row>
        <row r="175">
          <cell r="A175">
            <v>17196402</v>
          </cell>
          <cell r="B175" t="str">
            <v>GOMEZ</v>
          </cell>
          <cell r="C175" t="str">
            <v>RAMIREZ</v>
          </cell>
          <cell r="D175" t="str">
            <v>CARLOS</v>
          </cell>
          <cell r="E175" t="str">
            <v> </v>
          </cell>
        </row>
        <row r="176">
          <cell r="A176">
            <v>81715916</v>
          </cell>
          <cell r="B176" t="str">
            <v>GOMEZ</v>
          </cell>
          <cell r="C176" t="str">
            <v>SALAZAR</v>
          </cell>
          <cell r="D176" t="str">
            <v>GERARDO</v>
          </cell>
          <cell r="E176" t="str">
            <v> </v>
          </cell>
        </row>
        <row r="177">
          <cell r="A177">
            <v>19369485</v>
          </cell>
          <cell r="B177" t="str">
            <v>HURTADO</v>
          </cell>
          <cell r="C177" t="str">
            <v>CASQUETE</v>
          </cell>
          <cell r="D177" t="str">
            <v>MARCO</v>
          </cell>
          <cell r="E177" t="str">
            <v>FIDEL</v>
          </cell>
        </row>
        <row r="178">
          <cell r="A178">
            <v>4241309</v>
          </cell>
          <cell r="B178" t="str">
            <v>HURTADO</v>
          </cell>
          <cell r="C178" t="str">
            <v> </v>
          </cell>
          <cell r="D178" t="str">
            <v>ORLANDO</v>
          </cell>
          <cell r="E178" t="str">
            <v> </v>
          </cell>
        </row>
        <row r="179">
          <cell r="A179">
            <v>81716007</v>
          </cell>
          <cell r="B179" t="str">
            <v>JAIMES</v>
          </cell>
          <cell r="C179" t="str">
            <v> </v>
          </cell>
          <cell r="D179" t="str">
            <v>CARLOS</v>
          </cell>
          <cell r="E179" t="str">
            <v>HUMBERTO</v>
          </cell>
        </row>
        <row r="180">
          <cell r="A180">
            <v>1032436682</v>
          </cell>
          <cell r="B180" t="str">
            <v>JIMENEZ</v>
          </cell>
          <cell r="C180" t="str">
            <v>GONZALEZ</v>
          </cell>
          <cell r="D180" t="str">
            <v>JOSE</v>
          </cell>
          <cell r="E180" t="str">
            <v>VICENTE</v>
          </cell>
        </row>
        <row r="181">
          <cell r="A181">
            <v>19166298</v>
          </cell>
          <cell r="B181" t="str">
            <v>LEON</v>
          </cell>
          <cell r="C181" t="str">
            <v>MORENO</v>
          </cell>
          <cell r="D181" t="str">
            <v>LUIS</v>
          </cell>
          <cell r="E181" t="str">
            <v>ALBERTO</v>
          </cell>
        </row>
        <row r="182">
          <cell r="A182">
            <v>1023876556</v>
          </cell>
          <cell r="B182" t="str">
            <v>MOLINA</v>
          </cell>
          <cell r="C182" t="str">
            <v>GAMBA</v>
          </cell>
          <cell r="D182" t="str">
            <v>ALBERTO</v>
          </cell>
          <cell r="E182" t="str">
            <v> </v>
          </cell>
        </row>
        <row r="183">
          <cell r="A183">
            <v>17148658</v>
          </cell>
          <cell r="B183" t="str">
            <v>MUÑOZ</v>
          </cell>
          <cell r="C183" t="str">
            <v>VILLARRAGA</v>
          </cell>
          <cell r="D183" t="str">
            <v>JAIME</v>
          </cell>
          <cell r="E183" t="str">
            <v>ADRIANO</v>
          </cell>
        </row>
        <row r="184">
          <cell r="A184">
            <v>41534723</v>
          </cell>
          <cell r="B184" t="str">
            <v>VIVAS</v>
          </cell>
          <cell r="C184" t="str">
            <v>BENAVIDES</v>
          </cell>
          <cell r="D184" t="str">
            <v>GLORIA</v>
          </cell>
          <cell r="E184" t="str">
            <v>INES</v>
          </cell>
        </row>
        <row r="185">
          <cell r="A185">
            <v>32442957</v>
          </cell>
          <cell r="B185" t="str">
            <v>OQUENDO</v>
          </cell>
          <cell r="C185" t="str">
            <v>YEPES</v>
          </cell>
          <cell r="D185" t="str">
            <v>MARIA</v>
          </cell>
          <cell r="E185" t="str">
            <v>ROSALBA</v>
          </cell>
        </row>
        <row r="186">
          <cell r="A186">
            <v>2425429</v>
          </cell>
          <cell r="B186" t="str">
            <v>DIAZ</v>
          </cell>
          <cell r="C186" t="str">
            <v> </v>
          </cell>
          <cell r="D186" t="str">
            <v>JOSE</v>
          </cell>
          <cell r="E186" t="str">
            <v>DE JESUS</v>
          </cell>
        </row>
        <row r="187">
          <cell r="A187">
            <v>19389109</v>
          </cell>
          <cell r="B187" t="str">
            <v>RODRIGUEZ</v>
          </cell>
          <cell r="C187" t="str">
            <v> </v>
          </cell>
          <cell r="D187" t="str">
            <v>IVAN</v>
          </cell>
          <cell r="E187" t="str">
            <v> </v>
          </cell>
        </row>
        <row r="188">
          <cell r="A188">
            <v>53906152</v>
          </cell>
          <cell r="B188" t="str">
            <v>NOVOA</v>
          </cell>
          <cell r="C188" t="str">
            <v> </v>
          </cell>
          <cell r="D188" t="str">
            <v>TRANSITO</v>
          </cell>
          <cell r="E188" t="str">
            <v> </v>
          </cell>
        </row>
        <row r="189">
          <cell r="A189">
            <v>21204536</v>
          </cell>
          <cell r="B189" t="str">
            <v>NIETO</v>
          </cell>
          <cell r="C189" t="str">
            <v>DE LEAL</v>
          </cell>
          <cell r="D189" t="str">
            <v>MARIA</v>
          </cell>
          <cell r="E189" t="str">
            <v>ANUNCIACION</v>
          </cell>
        </row>
        <row r="190">
          <cell r="A190">
            <v>2930292</v>
          </cell>
          <cell r="B190" t="str">
            <v>CASTELLANOS</v>
          </cell>
          <cell r="C190" t="str">
            <v>CHAVARRO</v>
          </cell>
          <cell r="D190" t="str">
            <v>RAFAEL</v>
          </cell>
          <cell r="E190" t="str">
            <v> </v>
          </cell>
        </row>
        <row r="191">
          <cell r="A191">
            <v>41366132</v>
          </cell>
          <cell r="B191" t="str">
            <v>REYES</v>
          </cell>
          <cell r="C191" t="str">
            <v>CARDENAS</v>
          </cell>
          <cell r="D191" t="str">
            <v>JOSEFINA</v>
          </cell>
          <cell r="E191" t="str">
            <v> </v>
          </cell>
        </row>
        <row r="192">
          <cell r="A192">
            <v>53905875</v>
          </cell>
          <cell r="B192" t="str">
            <v>GIRALDO</v>
          </cell>
          <cell r="C192" t="str">
            <v>CARDONA</v>
          </cell>
          <cell r="D192" t="str">
            <v>ANA</v>
          </cell>
          <cell r="E192" t="str">
            <v>ROSA</v>
          </cell>
        </row>
        <row r="193">
          <cell r="A193">
            <v>53905921</v>
          </cell>
          <cell r="B193" t="str">
            <v>GUTIERREZ</v>
          </cell>
          <cell r="C193" t="str">
            <v> </v>
          </cell>
          <cell r="D193" t="str">
            <v>MATILDE</v>
          </cell>
          <cell r="E193" t="str">
            <v> </v>
          </cell>
        </row>
        <row r="194">
          <cell r="A194">
            <v>17180263</v>
          </cell>
          <cell r="B194" t="str">
            <v>PEREZ</v>
          </cell>
          <cell r="C194" t="str">
            <v>ORTIZ</v>
          </cell>
          <cell r="D194" t="str">
            <v>JOSE</v>
          </cell>
          <cell r="E194" t="str">
            <v>ALFONSO</v>
          </cell>
        </row>
        <row r="195">
          <cell r="A195">
            <v>17126203</v>
          </cell>
          <cell r="B195" t="str">
            <v>TRIVIÑO</v>
          </cell>
          <cell r="C195" t="str">
            <v>REYES</v>
          </cell>
          <cell r="D195" t="str">
            <v>JAIME</v>
          </cell>
          <cell r="E195" t="str">
            <v> </v>
          </cell>
        </row>
        <row r="196">
          <cell r="A196">
            <v>41409005</v>
          </cell>
          <cell r="B196" t="str">
            <v>BAUTISTA</v>
          </cell>
          <cell r="C196" t="str">
            <v>VARGAS</v>
          </cell>
          <cell r="D196" t="str">
            <v>MARIA</v>
          </cell>
          <cell r="E196" t="str">
            <v>CELINA</v>
          </cell>
        </row>
        <row r="197">
          <cell r="A197">
            <v>14228902</v>
          </cell>
          <cell r="B197" t="str">
            <v>SALGADO</v>
          </cell>
          <cell r="C197" t="str">
            <v> </v>
          </cell>
          <cell r="D197" t="str">
            <v>ISMAEL</v>
          </cell>
          <cell r="E197" t="str">
            <v> </v>
          </cell>
        </row>
        <row r="198">
          <cell r="A198">
            <v>992202</v>
          </cell>
          <cell r="B198" t="str">
            <v>MORENO</v>
          </cell>
          <cell r="C198" t="str">
            <v>MARIÑO</v>
          </cell>
          <cell r="D198" t="str">
            <v>LUIS</v>
          </cell>
          <cell r="E198" t="str">
            <v>ALEJANDRO</v>
          </cell>
        </row>
        <row r="199">
          <cell r="A199">
            <v>27064811</v>
          </cell>
          <cell r="B199" t="str">
            <v>LOPEZ</v>
          </cell>
          <cell r="C199" t="str">
            <v>PALACIOS</v>
          </cell>
          <cell r="D199" t="str">
            <v>LUCIA</v>
          </cell>
          <cell r="E199" t="str">
            <v>ANA ALICIA</v>
          </cell>
        </row>
        <row r="200">
          <cell r="A200">
            <v>13253009</v>
          </cell>
          <cell r="B200" t="str">
            <v>SERRANO</v>
          </cell>
          <cell r="C200" t="str">
            <v>JIMENEZ</v>
          </cell>
          <cell r="D200" t="str">
            <v>JOSE</v>
          </cell>
          <cell r="E200" t="str">
            <v>ANTONIO</v>
          </cell>
        </row>
        <row r="201">
          <cell r="A201">
            <v>51612073</v>
          </cell>
          <cell r="B201" t="str">
            <v>PARRA</v>
          </cell>
          <cell r="C201" t="str">
            <v> </v>
          </cell>
          <cell r="D201" t="str">
            <v>LUCILA</v>
          </cell>
          <cell r="E201" t="str">
            <v> </v>
          </cell>
        </row>
        <row r="202">
          <cell r="A202">
            <v>19160937</v>
          </cell>
          <cell r="B202" t="str">
            <v>RIASCOS</v>
          </cell>
          <cell r="C202" t="str">
            <v>ESTACIO</v>
          </cell>
          <cell r="D202" t="str">
            <v>SEGUNDO</v>
          </cell>
          <cell r="E202" t="str">
            <v>ARCENIO</v>
          </cell>
        </row>
        <row r="203">
          <cell r="A203">
            <v>41487974</v>
          </cell>
          <cell r="B203" t="str">
            <v>RUIZ</v>
          </cell>
          <cell r="C203" t="str">
            <v>JIMENEZ</v>
          </cell>
          <cell r="D203" t="str">
            <v>MARIA</v>
          </cell>
          <cell r="E203" t="str">
            <v>HELENA</v>
          </cell>
        </row>
        <row r="204">
          <cell r="A204">
            <v>41363409</v>
          </cell>
          <cell r="B204" t="str">
            <v>GALEANO</v>
          </cell>
          <cell r="C204" t="str">
            <v>FRANCO</v>
          </cell>
          <cell r="D204" t="str">
            <v>OLGA</v>
          </cell>
          <cell r="E204" t="str">
            <v> </v>
          </cell>
        </row>
        <row r="205">
          <cell r="A205">
            <v>53906053</v>
          </cell>
          <cell r="B205" t="str">
            <v>GONZALEZ</v>
          </cell>
          <cell r="C205" t="str">
            <v> </v>
          </cell>
          <cell r="D205" t="str">
            <v>ERNESTINA</v>
          </cell>
          <cell r="E205" t="str">
            <v> </v>
          </cell>
        </row>
        <row r="206">
          <cell r="A206">
            <v>20544339</v>
          </cell>
          <cell r="B206" t="str">
            <v>ACOSTA</v>
          </cell>
          <cell r="C206" t="str">
            <v>QUEVEDO</v>
          </cell>
          <cell r="D206" t="str">
            <v>LEONOR</v>
          </cell>
          <cell r="E206" t="str">
            <v> </v>
          </cell>
        </row>
        <row r="207">
          <cell r="A207">
            <v>133420</v>
          </cell>
          <cell r="B207" t="str">
            <v>MORA</v>
          </cell>
          <cell r="C207" t="str">
            <v>ROJAS</v>
          </cell>
          <cell r="D207" t="str">
            <v>DAVID</v>
          </cell>
          <cell r="E207" t="str">
            <v> </v>
          </cell>
        </row>
        <row r="208">
          <cell r="A208">
            <v>5815392</v>
          </cell>
          <cell r="B208" t="str">
            <v>PORTILLA</v>
          </cell>
          <cell r="C208" t="str">
            <v> </v>
          </cell>
          <cell r="D208" t="str">
            <v>MANUEL</v>
          </cell>
          <cell r="E208" t="str">
            <v> </v>
          </cell>
        </row>
        <row r="209">
          <cell r="A209">
            <v>32526443</v>
          </cell>
          <cell r="B209" t="str">
            <v>AGUDELO</v>
          </cell>
          <cell r="C209" t="str">
            <v>DE LOPEZ</v>
          </cell>
          <cell r="D209" t="str">
            <v>MARTHA</v>
          </cell>
          <cell r="E209" t="str">
            <v>AUXILIO</v>
          </cell>
        </row>
        <row r="210">
          <cell r="A210">
            <v>21009862</v>
          </cell>
          <cell r="B210" t="str">
            <v>VARGAS</v>
          </cell>
          <cell r="C210" t="str">
            <v> </v>
          </cell>
          <cell r="D210" t="str">
            <v>ROSALBINA</v>
          </cell>
          <cell r="E210" t="str">
            <v> </v>
          </cell>
        </row>
        <row r="211">
          <cell r="A211">
            <v>20880165</v>
          </cell>
          <cell r="B211" t="str">
            <v>SARMIENTO</v>
          </cell>
          <cell r="C211" t="str">
            <v>PORRAS</v>
          </cell>
          <cell r="D211" t="str">
            <v>TERESA</v>
          </cell>
          <cell r="E211" t="str">
            <v>DE JESUS</v>
          </cell>
        </row>
        <row r="212">
          <cell r="A212">
            <v>4451848</v>
          </cell>
          <cell r="B212" t="str">
            <v>CAÑAS</v>
          </cell>
          <cell r="C212" t="str">
            <v> </v>
          </cell>
          <cell r="D212" t="str">
            <v>JAIRO</v>
          </cell>
          <cell r="E212" t="str">
            <v> </v>
          </cell>
        </row>
        <row r="213">
          <cell r="A213">
            <v>20694021</v>
          </cell>
          <cell r="B213" t="str">
            <v>OLAYA</v>
          </cell>
          <cell r="C213" t="str">
            <v>DE NIETO</v>
          </cell>
          <cell r="D213" t="str">
            <v>FREDESMINDA</v>
          </cell>
          <cell r="E213" t="str">
            <v> </v>
          </cell>
        </row>
        <row r="214">
          <cell r="A214">
            <v>19218214</v>
          </cell>
          <cell r="B214" t="str">
            <v>DUQUE</v>
          </cell>
          <cell r="C214" t="str">
            <v>BENAVIDES</v>
          </cell>
          <cell r="D214" t="str">
            <v>DIEGO</v>
          </cell>
          <cell r="E214" t="str">
            <v> </v>
          </cell>
        </row>
        <row r="215">
          <cell r="A215">
            <v>298038</v>
          </cell>
          <cell r="B215" t="str">
            <v>CASTRO</v>
          </cell>
          <cell r="C215" t="str">
            <v>GONZALEZ</v>
          </cell>
          <cell r="D215" t="str">
            <v>JOSE</v>
          </cell>
          <cell r="E215" t="str">
            <v>DAVID</v>
          </cell>
        </row>
        <row r="216">
          <cell r="A216">
            <v>1020723762</v>
          </cell>
          <cell r="B216" t="str">
            <v>ARBOLEDA</v>
          </cell>
          <cell r="C216" t="str">
            <v> </v>
          </cell>
          <cell r="D216" t="str">
            <v>BERNARDO</v>
          </cell>
          <cell r="E216" t="str">
            <v> </v>
          </cell>
        </row>
        <row r="217">
          <cell r="A217">
            <v>2843550</v>
          </cell>
          <cell r="B217" t="str">
            <v>DELGADO</v>
          </cell>
          <cell r="C217" t="str">
            <v> </v>
          </cell>
          <cell r="D217" t="str">
            <v>ANTONIO</v>
          </cell>
          <cell r="E217" t="str">
            <v> </v>
          </cell>
        </row>
        <row r="218">
          <cell r="A218">
            <v>23936634</v>
          </cell>
          <cell r="B218" t="str">
            <v>DIAZ</v>
          </cell>
          <cell r="C218" t="str">
            <v>LOPEZ</v>
          </cell>
          <cell r="D218" t="str">
            <v>LUCILA</v>
          </cell>
          <cell r="E218" t="str">
            <v> </v>
          </cell>
        </row>
        <row r="219">
          <cell r="A219">
            <v>2114169</v>
          </cell>
          <cell r="B219" t="str">
            <v>ESPITIA</v>
          </cell>
          <cell r="C219" t="str">
            <v> </v>
          </cell>
          <cell r="D219" t="str">
            <v>JAIRO</v>
          </cell>
          <cell r="E219" t="str">
            <v>ELIECER</v>
          </cell>
        </row>
        <row r="220">
          <cell r="A220">
            <v>20339414</v>
          </cell>
          <cell r="B220" t="str">
            <v>ROA</v>
          </cell>
          <cell r="C220" t="str">
            <v>OLMOS</v>
          </cell>
          <cell r="D220" t="str">
            <v>ANA</v>
          </cell>
          <cell r="E220" t="str">
            <v>VICTORIA</v>
          </cell>
        </row>
        <row r="221">
          <cell r="A221">
            <v>136671</v>
          </cell>
          <cell r="B221" t="str">
            <v>RODRIGUEZ</v>
          </cell>
          <cell r="C221" t="str">
            <v>NOVA</v>
          </cell>
          <cell r="D221" t="str">
            <v>JOSE</v>
          </cell>
          <cell r="E221" t="str">
            <v>CRISTOBAL</v>
          </cell>
        </row>
        <row r="222">
          <cell r="A222">
            <v>19074246</v>
          </cell>
          <cell r="B222" t="str">
            <v>PUENTES</v>
          </cell>
          <cell r="C222" t="str">
            <v>NEIRA</v>
          </cell>
          <cell r="D222" t="str">
            <v>JOSE</v>
          </cell>
          <cell r="E222" t="str">
            <v>AMADEO</v>
          </cell>
        </row>
        <row r="223">
          <cell r="A223">
            <v>20308881</v>
          </cell>
          <cell r="B223" t="str">
            <v>CABEZA</v>
          </cell>
          <cell r="C223" t="str">
            <v> </v>
          </cell>
          <cell r="D223" t="str">
            <v>ROSA</v>
          </cell>
          <cell r="E223" t="str">
            <v>MARIA</v>
          </cell>
        </row>
        <row r="224">
          <cell r="A224">
            <v>19307593</v>
          </cell>
          <cell r="B224" t="str">
            <v>VILLAMIL</v>
          </cell>
          <cell r="C224" t="str">
            <v>MEJIA</v>
          </cell>
          <cell r="D224" t="str">
            <v>JORGE</v>
          </cell>
          <cell r="E224" t="str">
            <v> </v>
          </cell>
        </row>
        <row r="225">
          <cell r="A225">
            <v>11303379</v>
          </cell>
          <cell r="B225" t="str">
            <v>SANCHEZ</v>
          </cell>
          <cell r="C225" t="str">
            <v>REYES</v>
          </cell>
          <cell r="D225" t="str">
            <v>ORLANDO</v>
          </cell>
          <cell r="E225" t="str">
            <v> </v>
          </cell>
        </row>
        <row r="226">
          <cell r="A226">
            <v>70055571</v>
          </cell>
          <cell r="B226" t="str">
            <v>RODRIGUEZ</v>
          </cell>
          <cell r="C226" t="str">
            <v>AGUDELO</v>
          </cell>
          <cell r="D226" t="str">
            <v>JHON</v>
          </cell>
          <cell r="E226" t="str">
            <v>JAIRO</v>
          </cell>
        </row>
        <row r="227">
          <cell r="A227">
            <v>51628256</v>
          </cell>
          <cell r="B227" t="str">
            <v>RAMIREZ</v>
          </cell>
          <cell r="C227" t="str">
            <v> </v>
          </cell>
          <cell r="D227" t="str">
            <v>MARTHA</v>
          </cell>
          <cell r="E227" t="str">
            <v>LUCIA</v>
          </cell>
        </row>
        <row r="228">
          <cell r="A228">
            <v>20318138</v>
          </cell>
          <cell r="B228" t="str">
            <v>VELANDIA</v>
          </cell>
          <cell r="C228" t="str">
            <v>DE ACEVEDO</v>
          </cell>
          <cell r="D228" t="str">
            <v>MARIA</v>
          </cell>
          <cell r="E228" t="str">
            <v>ELENA</v>
          </cell>
        </row>
        <row r="229">
          <cell r="A229">
            <v>2211074</v>
          </cell>
          <cell r="B229" t="str">
            <v>CAMINOS</v>
          </cell>
          <cell r="C229" t="str">
            <v>MIRANDA</v>
          </cell>
          <cell r="D229" t="str">
            <v>MIGUEL</v>
          </cell>
          <cell r="E229" t="str">
            <v>ANGEL</v>
          </cell>
        </row>
        <row r="230">
          <cell r="A230">
            <v>2869486</v>
          </cell>
          <cell r="B230" t="str">
            <v>GARZON</v>
          </cell>
          <cell r="C230" t="str">
            <v>MORENO</v>
          </cell>
          <cell r="D230" t="str">
            <v>CAMPO</v>
          </cell>
          <cell r="E230" t="str">
            <v>ELIAS</v>
          </cell>
        </row>
        <row r="231">
          <cell r="A231">
            <v>20629207</v>
          </cell>
          <cell r="B231" t="str">
            <v>SANTIBAÑEZ</v>
          </cell>
          <cell r="C231" t="str">
            <v> </v>
          </cell>
          <cell r="D231" t="str">
            <v>IRMA</v>
          </cell>
          <cell r="E231" t="str">
            <v>MARIA</v>
          </cell>
        </row>
        <row r="232">
          <cell r="A232">
            <v>24107915</v>
          </cell>
          <cell r="B232" t="str">
            <v>VEGA</v>
          </cell>
          <cell r="C232" t="str">
            <v> </v>
          </cell>
          <cell r="D232" t="str">
            <v>WALDINA</v>
          </cell>
          <cell r="E232" t="str">
            <v> </v>
          </cell>
        </row>
        <row r="233">
          <cell r="A233">
            <v>11426102</v>
          </cell>
          <cell r="B233" t="str">
            <v>MONTAÑA</v>
          </cell>
          <cell r="C233" t="str">
            <v>CASTELLANOS</v>
          </cell>
          <cell r="D233" t="str">
            <v>LUIS</v>
          </cell>
          <cell r="E233" t="str">
            <v>ANTONIO</v>
          </cell>
        </row>
        <row r="234">
          <cell r="A234">
            <v>29348389</v>
          </cell>
          <cell r="B234" t="str">
            <v>GONZALEZ</v>
          </cell>
          <cell r="C234" t="str">
            <v>AVENDAÑO</v>
          </cell>
          <cell r="D234" t="str">
            <v>ANA</v>
          </cell>
          <cell r="E234" t="str">
            <v>DELIA</v>
          </cell>
        </row>
        <row r="235">
          <cell r="A235">
            <v>20084095</v>
          </cell>
          <cell r="B235" t="str">
            <v>PULIDO</v>
          </cell>
          <cell r="C235" t="str">
            <v> </v>
          </cell>
          <cell r="D235" t="str">
            <v>EULOGIA</v>
          </cell>
          <cell r="E235" t="str">
            <v> </v>
          </cell>
        </row>
        <row r="236">
          <cell r="A236">
            <v>21116147</v>
          </cell>
          <cell r="B236" t="str">
            <v>ESPINOSA</v>
          </cell>
          <cell r="C236" t="str">
            <v>FANDIÑO</v>
          </cell>
          <cell r="D236" t="str">
            <v>MARIA</v>
          </cell>
          <cell r="E236" t="str">
            <v>FIDELINA</v>
          </cell>
        </row>
        <row r="237">
          <cell r="A237">
            <v>39537815</v>
          </cell>
          <cell r="B237" t="str">
            <v>MAHECHA</v>
          </cell>
          <cell r="C237" t="str">
            <v>MUÑOZ</v>
          </cell>
          <cell r="D237" t="str">
            <v>BLANCA</v>
          </cell>
          <cell r="E237" t="str">
            <v>NUBIA</v>
          </cell>
        </row>
        <row r="238">
          <cell r="A238">
            <v>17010010</v>
          </cell>
          <cell r="B238" t="str">
            <v>ALARCON</v>
          </cell>
          <cell r="C238" t="str">
            <v>TORRES</v>
          </cell>
          <cell r="D238" t="str">
            <v>LUIS</v>
          </cell>
          <cell r="E238" t="str">
            <v>ABRAHAN</v>
          </cell>
        </row>
        <row r="239">
          <cell r="A239">
            <v>81715898</v>
          </cell>
          <cell r="B239" t="str">
            <v>CASTAÑEDA</v>
          </cell>
          <cell r="C239" t="str">
            <v>FRANCO</v>
          </cell>
          <cell r="D239" t="str">
            <v>TOMAS</v>
          </cell>
          <cell r="E239" t="str">
            <v> </v>
          </cell>
        </row>
        <row r="240">
          <cell r="A240">
            <v>19453455</v>
          </cell>
          <cell r="B240" t="str">
            <v>RAMIREZ</v>
          </cell>
          <cell r="C240" t="str">
            <v> </v>
          </cell>
          <cell r="D240" t="str">
            <v>PARMENIO</v>
          </cell>
          <cell r="E240" t="str">
            <v> </v>
          </cell>
        </row>
        <row r="241">
          <cell r="A241">
            <v>1032436394</v>
          </cell>
          <cell r="B241" t="str">
            <v>RIAÑO</v>
          </cell>
          <cell r="C241" t="str">
            <v> </v>
          </cell>
          <cell r="D241" t="str">
            <v>ARSENIO</v>
          </cell>
          <cell r="E241" t="str">
            <v> </v>
          </cell>
        </row>
        <row r="242">
          <cell r="A242">
            <v>53905859</v>
          </cell>
          <cell r="B242" t="str">
            <v>FIGUEROA</v>
          </cell>
          <cell r="C242" t="str">
            <v>CARDENAS</v>
          </cell>
          <cell r="D242" t="str">
            <v>ANA</v>
          </cell>
          <cell r="E242" t="str">
            <v>VIRGINIA</v>
          </cell>
        </row>
        <row r="243">
          <cell r="A243">
            <v>20367082</v>
          </cell>
          <cell r="B243" t="str">
            <v>MARROQUIN</v>
          </cell>
          <cell r="C243" t="str">
            <v>ALVAREZ</v>
          </cell>
          <cell r="D243" t="str">
            <v>MARIA</v>
          </cell>
          <cell r="E243" t="str">
            <v>HERMINIA</v>
          </cell>
        </row>
        <row r="244">
          <cell r="A244">
            <v>1070781327</v>
          </cell>
          <cell r="B244" t="str">
            <v>MILLAN</v>
          </cell>
          <cell r="C244" t="str">
            <v> </v>
          </cell>
          <cell r="D244" t="str">
            <v>BRICEIDA</v>
          </cell>
          <cell r="E244" t="str">
            <v> </v>
          </cell>
        </row>
        <row r="245">
          <cell r="A245">
            <v>1020723792</v>
          </cell>
          <cell r="B245" t="str">
            <v>PRADA</v>
          </cell>
          <cell r="C245" t="str">
            <v> </v>
          </cell>
          <cell r="D245" t="str">
            <v>ISABEL</v>
          </cell>
          <cell r="E245" t="str">
            <v> </v>
          </cell>
        </row>
        <row r="246">
          <cell r="A246">
            <v>53905958</v>
          </cell>
          <cell r="B246" t="str">
            <v>PEÑA</v>
          </cell>
          <cell r="C246" t="str">
            <v> </v>
          </cell>
          <cell r="D246" t="str">
            <v>LUCILA</v>
          </cell>
          <cell r="E246" t="str">
            <v> </v>
          </cell>
        </row>
        <row r="247">
          <cell r="A247">
            <v>1032438560</v>
          </cell>
          <cell r="B247" t="str">
            <v>TORRES</v>
          </cell>
          <cell r="C247" t="str">
            <v> </v>
          </cell>
          <cell r="D247" t="str">
            <v>JAIRO</v>
          </cell>
          <cell r="E247" t="str">
            <v> </v>
          </cell>
        </row>
        <row r="248">
          <cell r="A248">
            <v>1024465162</v>
          </cell>
          <cell r="B248" t="str">
            <v>ESPEJO</v>
          </cell>
          <cell r="C248" t="str">
            <v> </v>
          </cell>
          <cell r="D248" t="str">
            <v>CECILIA</v>
          </cell>
          <cell r="E248" t="str">
            <v> </v>
          </cell>
        </row>
        <row r="249">
          <cell r="A249">
            <v>53906030</v>
          </cell>
          <cell r="B249" t="str">
            <v>MUÑOZ</v>
          </cell>
          <cell r="C249" t="str">
            <v>MORA</v>
          </cell>
          <cell r="D249" t="str">
            <v>TRANSITO</v>
          </cell>
          <cell r="E249" t="str">
            <v> </v>
          </cell>
        </row>
        <row r="250">
          <cell r="A250">
            <v>81715763</v>
          </cell>
          <cell r="B250" t="str">
            <v>SUPELANO</v>
          </cell>
          <cell r="C250" t="str">
            <v>GARCIA</v>
          </cell>
          <cell r="D250" t="str">
            <v>ERNESTO</v>
          </cell>
          <cell r="E250" t="str">
            <v> </v>
          </cell>
        </row>
        <row r="251">
          <cell r="A251">
            <v>20278046</v>
          </cell>
          <cell r="B251" t="str">
            <v>ROJAS</v>
          </cell>
          <cell r="C251" t="str">
            <v>CARDENAS</v>
          </cell>
          <cell r="D251" t="str">
            <v>GLORIA</v>
          </cell>
          <cell r="E251" t="str">
            <v>DEL ROSARIO</v>
          </cell>
        </row>
        <row r="252">
          <cell r="A252">
            <v>455035</v>
          </cell>
          <cell r="B252" t="str">
            <v>VARGAS</v>
          </cell>
          <cell r="C252" t="str">
            <v>GIL</v>
          </cell>
          <cell r="D252" t="str">
            <v>ISMAEL</v>
          </cell>
          <cell r="E252" t="str">
            <v> </v>
          </cell>
        </row>
        <row r="253">
          <cell r="A253">
            <v>51639171</v>
          </cell>
          <cell r="B253" t="str">
            <v>BELTRAN</v>
          </cell>
          <cell r="C253" t="str">
            <v>PRIETO</v>
          </cell>
          <cell r="D253" t="str">
            <v>GLADYS</v>
          </cell>
          <cell r="E253" t="str">
            <v> </v>
          </cell>
        </row>
        <row r="254">
          <cell r="A254">
            <v>2880933</v>
          </cell>
          <cell r="B254" t="str">
            <v>TORRES</v>
          </cell>
          <cell r="C254" t="str">
            <v> </v>
          </cell>
          <cell r="D254" t="str">
            <v>JORGE</v>
          </cell>
          <cell r="E254" t="str">
            <v>ENRIQUE</v>
          </cell>
        </row>
        <row r="255">
          <cell r="A255">
            <v>14953778</v>
          </cell>
          <cell r="B255" t="str">
            <v>GARCIA</v>
          </cell>
          <cell r="C255" t="str">
            <v>DELGADO</v>
          </cell>
          <cell r="D255" t="str">
            <v>OCTAVIO</v>
          </cell>
          <cell r="E255" t="str">
            <v> </v>
          </cell>
        </row>
        <row r="256">
          <cell r="A256">
            <v>17111345</v>
          </cell>
          <cell r="B256" t="str">
            <v>TORRES</v>
          </cell>
          <cell r="C256" t="str">
            <v>MEDINA</v>
          </cell>
          <cell r="D256" t="str">
            <v>BELISARIO</v>
          </cell>
          <cell r="E256" t="str">
            <v> </v>
          </cell>
        </row>
        <row r="257">
          <cell r="A257">
            <v>19356480</v>
          </cell>
          <cell r="B257" t="str">
            <v>NOVOA</v>
          </cell>
          <cell r="C257" t="str">
            <v> </v>
          </cell>
          <cell r="D257" t="str">
            <v>GERMAN</v>
          </cell>
          <cell r="E257" t="str">
            <v>ANDRES</v>
          </cell>
        </row>
        <row r="258">
          <cell r="A258">
            <v>20529642</v>
          </cell>
          <cell r="B258" t="str">
            <v>ROJAS</v>
          </cell>
          <cell r="C258" t="str">
            <v>DE CASTRO</v>
          </cell>
          <cell r="D258" t="str">
            <v>VIRGINIA</v>
          </cell>
          <cell r="E258" t="str">
            <v> </v>
          </cell>
        </row>
        <row r="259">
          <cell r="A259">
            <v>17002933</v>
          </cell>
          <cell r="B259" t="str">
            <v>VALLEJO</v>
          </cell>
          <cell r="C259" t="str">
            <v>MEJIA</v>
          </cell>
          <cell r="D259" t="str">
            <v>CESAR</v>
          </cell>
          <cell r="E259" t="str">
            <v>ARTURO</v>
          </cell>
        </row>
        <row r="260">
          <cell r="A260">
            <v>1020723848</v>
          </cell>
          <cell r="B260" t="str">
            <v>PINEDA</v>
          </cell>
          <cell r="C260" t="str">
            <v> </v>
          </cell>
          <cell r="D260" t="str">
            <v>MARIA</v>
          </cell>
          <cell r="E260" t="str">
            <v> </v>
          </cell>
        </row>
        <row r="261">
          <cell r="A261">
            <v>53905532</v>
          </cell>
          <cell r="B261" t="str">
            <v>SANCHEZ</v>
          </cell>
          <cell r="C261" t="str">
            <v>ZAMBRANO</v>
          </cell>
          <cell r="D261" t="str">
            <v>MARIA</v>
          </cell>
          <cell r="E261" t="str">
            <v>CRISTINA</v>
          </cell>
        </row>
        <row r="262">
          <cell r="A262">
            <v>19299080</v>
          </cell>
          <cell r="B262" t="str">
            <v>RAMIREZ</v>
          </cell>
          <cell r="C262" t="str">
            <v>DURAN</v>
          </cell>
          <cell r="D262" t="str">
            <v>MANUEL</v>
          </cell>
          <cell r="E262" t="str">
            <v>ALFREDO</v>
          </cell>
        </row>
        <row r="263">
          <cell r="A263">
            <v>41626123</v>
          </cell>
          <cell r="B263" t="str">
            <v>DIAZ</v>
          </cell>
          <cell r="C263" t="str">
            <v>MARTINEZ</v>
          </cell>
          <cell r="D263" t="str">
            <v>ESPERANZA</v>
          </cell>
          <cell r="E263" t="str">
            <v> </v>
          </cell>
        </row>
        <row r="264">
          <cell r="A264">
            <v>20291040</v>
          </cell>
          <cell r="B264" t="str">
            <v>ESPEJO</v>
          </cell>
          <cell r="C264" t="str">
            <v>GONZALEZ</v>
          </cell>
          <cell r="D264" t="str">
            <v>ANA</v>
          </cell>
          <cell r="E264" t="str">
            <v>SILVIA</v>
          </cell>
        </row>
        <row r="265">
          <cell r="A265">
            <v>28925708</v>
          </cell>
          <cell r="B265" t="str">
            <v>RODRIGUEZ</v>
          </cell>
          <cell r="C265" t="str">
            <v> </v>
          </cell>
          <cell r="D265" t="str">
            <v>MATILDE</v>
          </cell>
          <cell r="E265" t="str">
            <v> </v>
          </cell>
        </row>
        <row r="266">
          <cell r="A266">
            <v>19465133</v>
          </cell>
          <cell r="B266" t="str">
            <v>SANCHEZ</v>
          </cell>
          <cell r="C266" t="str">
            <v> </v>
          </cell>
          <cell r="D266" t="str">
            <v>LUIS</v>
          </cell>
          <cell r="E266" t="str">
            <v>HERNANDO</v>
          </cell>
        </row>
        <row r="267">
          <cell r="A267">
            <v>4474562</v>
          </cell>
          <cell r="B267" t="str">
            <v>GARCIA</v>
          </cell>
          <cell r="C267" t="str">
            <v>MARIN</v>
          </cell>
          <cell r="D267" t="str">
            <v>RUBIEL</v>
          </cell>
          <cell r="E267" t="str">
            <v> </v>
          </cell>
        </row>
        <row r="268">
          <cell r="A268">
            <v>20341935</v>
          </cell>
          <cell r="B268" t="str">
            <v>MOYA</v>
          </cell>
          <cell r="C268" t="str">
            <v> </v>
          </cell>
          <cell r="D268" t="str">
            <v>ROSA</v>
          </cell>
          <cell r="E268" t="str">
            <v>ELVIRA</v>
          </cell>
        </row>
        <row r="269">
          <cell r="A269">
            <v>53906352</v>
          </cell>
          <cell r="B269" t="str">
            <v>PARRA</v>
          </cell>
          <cell r="C269" t="str">
            <v> </v>
          </cell>
          <cell r="D269" t="str">
            <v>CRISTINA</v>
          </cell>
          <cell r="E269" t="str">
            <v> </v>
          </cell>
        </row>
        <row r="270">
          <cell r="A270">
            <v>28934977</v>
          </cell>
          <cell r="B270" t="str">
            <v>TOTENA</v>
          </cell>
          <cell r="C270" t="str">
            <v> </v>
          </cell>
          <cell r="D270" t="str">
            <v>INES</v>
          </cell>
          <cell r="E270" t="str">
            <v> </v>
          </cell>
        </row>
        <row r="271">
          <cell r="A271">
            <v>24866959</v>
          </cell>
          <cell r="B271" t="str">
            <v>GALVIS</v>
          </cell>
          <cell r="C271" t="str">
            <v>FLOREZ</v>
          </cell>
          <cell r="D271" t="str">
            <v>ERNESTINA</v>
          </cell>
          <cell r="E271" t="str">
            <v> </v>
          </cell>
        </row>
        <row r="272">
          <cell r="A272">
            <v>7519088</v>
          </cell>
          <cell r="B272" t="str">
            <v>VELASQUEZ</v>
          </cell>
          <cell r="C272" t="str">
            <v>GARCIA</v>
          </cell>
          <cell r="D272" t="str">
            <v>FABIO</v>
          </cell>
          <cell r="E272" t="str">
            <v>LEON</v>
          </cell>
        </row>
        <row r="273">
          <cell r="A273">
            <v>79267528</v>
          </cell>
          <cell r="B273" t="str">
            <v>BARRIOS</v>
          </cell>
          <cell r="C273" t="str">
            <v>HERRERA</v>
          </cell>
          <cell r="D273" t="str">
            <v>HECTOR</v>
          </cell>
          <cell r="E273" t="str">
            <v> </v>
          </cell>
        </row>
        <row r="274">
          <cell r="A274">
            <v>20581784</v>
          </cell>
          <cell r="B274" t="str">
            <v>ROJAS</v>
          </cell>
          <cell r="C274" t="str">
            <v>MARTIN</v>
          </cell>
          <cell r="D274" t="str">
            <v>MARIA</v>
          </cell>
          <cell r="E274" t="str">
            <v>DEL CARMEN</v>
          </cell>
        </row>
        <row r="275">
          <cell r="A275">
            <v>20163767</v>
          </cell>
          <cell r="B275" t="str">
            <v>PINZON</v>
          </cell>
          <cell r="C275" t="str">
            <v>PINZON</v>
          </cell>
          <cell r="D275" t="str">
            <v>MARIA</v>
          </cell>
          <cell r="E275" t="str">
            <v>MERCEDES</v>
          </cell>
        </row>
        <row r="276">
          <cell r="A276">
            <v>20311715</v>
          </cell>
          <cell r="B276" t="str">
            <v>RODRIGUEZ</v>
          </cell>
          <cell r="C276" t="str">
            <v> </v>
          </cell>
          <cell r="D276" t="str">
            <v>LAURENTINA</v>
          </cell>
          <cell r="E276" t="str">
            <v> </v>
          </cell>
        </row>
        <row r="277">
          <cell r="A277">
            <v>53905734</v>
          </cell>
          <cell r="B277" t="str">
            <v>SUAREZ</v>
          </cell>
          <cell r="C277" t="str">
            <v>SUAREZ</v>
          </cell>
          <cell r="D277" t="str">
            <v>ROSA</v>
          </cell>
          <cell r="E277" t="str">
            <v>HELENA</v>
          </cell>
        </row>
        <row r="278">
          <cell r="A278">
            <v>312935</v>
          </cell>
          <cell r="B278" t="str">
            <v>GONZALEZ</v>
          </cell>
          <cell r="C278" t="str">
            <v>GONZALEZ</v>
          </cell>
          <cell r="D278" t="str">
            <v>PASTOR</v>
          </cell>
          <cell r="E278" t="str">
            <v> </v>
          </cell>
        </row>
        <row r="279">
          <cell r="A279">
            <v>278972</v>
          </cell>
          <cell r="B279" t="str">
            <v>VERA</v>
          </cell>
          <cell r="C279" t="str">
            <v> </v>
          </cell>
          <cell r="D279" t="str">
            <v>JORGE</v>
          </cell>
          <cell r="E279" t="str">
            <v>EDUARDO</v>
          </cell>
        </row>
        <row r="280">
          <cell r="A280">
            <v>17119535</v>
          </cell>
          <cell r="B280" t="str">
            <v>GAVIRIA</v>
          </cell>
          <cell r="C280" t="str">
            <v>PINEDA</v>
          </cell>
          <cell r="D280" t="str">
            <v>HERNAN</v>
          </cell>
          <cell r="E280" t="str">
            <v> </v>
          </cell>
        </row>
        <row r="281">
          <cell r="A281">
            <v>20062552</v>
          </cell>
          <cell r="B281" t="str">
            <v>HERNANDEZ</v>
          </cell>
          <cell r="C281" t="str">
            <v>DE FONSECA</v>
          </cell>
          <cell r="D281" t="str">
            <v>LEONOR</v>
          </cell>
          <cell r="E281" t="str">
            <v> </v>
          </cell>
        </row>
        <row r="282">
          <cell r="A282">
            <v>19268198</v>
          </cell>
          <cell r="B282" t="str">
            <v>LARGO</v>
          </cell>
          <cell r="C282" t="str">
            <v>AGUIRRE</v>
          </cell>
          <cell r="D282" t="str">
            <v>JOSE</v>
          </cell>
          <cell r="E282" t="str">
            <v>REINEL</v>
          </cell>
        </row>
        <row r="283">
          <cell r="A283">
            <v>453938</v>
          </cell>
          <cell r="B283" t="str">
            <v>ORJUELA</v>
          </cell>
          <cell r="C283" t="str">
            <v>RUBIANO</v>
          </cell>
          <cell r="D283" t="str">
            <v>LUIS</v>
          </cell>
          <cell r="E283" t="str">
            <v>FRANCISCO</v>
          </cell>
        </row>
        <row r="284">
          <cell r="A284">
            <v>5964259</v>
          </cell>
          <cell r="B284" t="str">
            <v>OYOLA</v>
          </cell>
          <cell r="C284" t="str">
            <v>DUCUARA</v>
          </cell>
          <cell r="D284" t="str">
            <v>JESUS</v>
          </cell>
          <cell r="E284" t="str">
            <v>ANTONIO</v>
          </cell>
        </row>
        <row r="285">
          <cell r="A285">
            <v>19160450</v>
          </cell>
          <cell r="B285" t="str">
            <v>ROMERO</v>
          </cell>
          <cell r="C285" t="str">
            <v>HERNANDEZ</v>
          </cell>
          <cell r="D285" t="str">
            <v>MARCO</v>
          </cell>
          <cell r="E285" t="str">
            <v>ANTONIO</v>
          </cell>
        </row>
        <row r="286">
          <cell r="A286">
            <v>17350977</v>
          </cell>
          <cell r="B286" t="str">
            <v>VELASQUEZ</v>
          </cell>
          <cell r="C286" t="str">
            <v>GONZALEZ</v>
          </cell>
          <cell r="D286" t="str">
            <v>JAIME</v>
          </cell>
          <cell r="E286" t="str">
            <v>DOMINGO</v>
          </cell>
        </row>
        <row r="287">
          <cell r="A287">
            <v>10475604</v>
          </cell>
          <cell r="B287" t="str">
            <v>VILLAQUIRAN</v>
          </cell>
          <cell r="C287" t="str">
            <v> </v>
          </cell>
          <cell r="D287" t="str">
            <v>DIDIER</v>
          </cell>
          <cell r="E287" t="str">
            <v>ELI</v>
          </cell>
        </row>
        <row r="288">
          <cell r="A288">
            <v>4879251</v>
          </cell>
          <cell r="B288" t="str">
            <v>LOPEZ</v>
          </cell>
          <cell r="C288" t="str">
            <v>VELASQUEZ</v>
          </cell>
          <cell r="D288" t="str">
            <v>LEONEL</v>
          </cell>
          <cell r="E288" t="str">
            <v> </v>
          </cell>
        </row>
        <row r="289">
          <cell r="A289">
            <v>19287408</v>
          </cell>
          <cell r="B289" t="str">
            <v>CHAPARRO</v>
          </cell>
          <cell r="C289" t="str">
            <v>MUÑOZ</v>
          </cell>
          <cell r="D289" t="str">
            <v>JOAQUIN</v>
          </cell>
          <cell r="E289" t="str">
            <v> </v>
          </cell>
        </row>
        <row r="290">
          <cell r="A290">
            <v>10063090</v>
          </cell>
          <cell r="B290" t="str">
            <v>RAMIREZ</v>
          </cell>
          <cell r="C290" t="str">
            <v> </v>
          </cell>
          <cell r="D290" t="str">
            <v>GILBERTO</v>
          </cell>
          <cell r="E290" t="str">
            <v> </v>
          </cell>
        </row>
        <row r="291">
          <cell r="A291">
            <v>53166880</v>
          </cell>
          <cell r="B291" t="str">
            <v>DIMATE</v>
          </cell>
          <cell r="C291" t="str">
            <v>RODRIGUEZ</v>
          </cell>
          <cell r="D291" t="str">
            <v>MAGDALENA</v>
          </cell>
          <cell r="E291" t="str">
            <v> </v>
          </cell>
        </row>
        <row r="292">
          <cell r="A292">
            <v>20681642</v>
          </cell>
          <cell r="B292" t="str">
            <v>AREVALO</v>
          </cell>
          <cell r="C292" t="str">
            <v> </v>
          </cell>
          <cell r="D292" t="str">
            <v>EDELMIRA</v>
          </cell>
          <cell r="E292" t="str">
            <v> </v>
          </cell>
        </row>
        <row r="293">
          <cell r="A293">
            <v>6333551</v>
          </cell>
          <cell r="B293" t="str">
            <v>RAMIREZ</v>
          </cell>
          <cell r="C293" t="str">
            <v>OSPINA</v>
          </cell>
          <cell r="D293" t="str">
            <v>ALEJANDRINO</v>
          </cell>
          <cell r="E293" t="str">
            <v> </v>
          </cell>
        </row>
        <row r="294">
          <cell r="A294">
            <v>41361995</v>
          </cell>
          <cell r="B294" t="str">
            <v>MANCERA</v>
          </cell>
          <cell r="C294" t="str">
            <v>SANTOS</v>
          </cell>
          <cell r="D294" t="str">
            <v>MARIA</v>
          </cell>
          <cell r="E294" t="str">
            <v>DE LOS ANGELES</v>
          </cell>
        </row>
        <row r="295">
          <cell r="A295">
            <v>447108</v>
          </cell>
          <cell r="B295" t="str">
            <v>ENCISO</v>
          </cell>
          <cell r="C295" t="str">
            <v>ENCISO</v>
          </cell>
          <cell r="D295" t="str">
            <v>JULIO</v>
          </cell>
          <cell r="E295" t="str">
            <v>CESAR</v>
          </cell>
        </row>
        <row r="296">
          <cell r="A296">
            <v>31222963</v>
          </cell>
          <cell r="B296" t="str">
            <v>FORERO</v>
          </cell>
          <cell r="C296" t="str">
            <v>ALBAN</v>
          </cell>
          <cell r="D296" t="str">
            <v>EVANGELINA</v>
          </cell>
          <cell r="E296" t="str">
            <v> </v>
          </cell>
        </row>
        <row r="297">
          <cell r="A297">
            <v>51661413</v>
          </cell>
          <cell r="B297" t="str">
            <v>LOPEZ</v>
          </cell>
          <cell r="C297" t="str">
            <v> </v>
          </cell>
          <cell r="D297" t="str">
            <v>GLORIA</v>
          </cell>
          <cell r="E297" t="str">
            <v>AMPARO</v>
          </cell>
        </row>
        <row r="298">
          <cell r="A298">
            <v>10069720</v>
          </cell>
          <cell r="B298" t="str">
            <v>RAIGOSA</v>
          </cell>
          <cell r="C298" t="str">
            <v>CIFUENTES</v>
          </cell>
          <cell r="D298" t="str">
            <v>ENIVER</v>
          </cell>
          <cell r="E298" t="str">
            <v> </v>
          </cell>
        </row>
        <row r="299">
          <cell r="A299">
            <v>19178796</v>
          </cell>
          <cell r="B299" t="str">
            <v>SOTO</v>
          </cell>
          <cell r="C299" t="str">
            <v>RODRIGUEZ</v>
          </cell>
          <cell r="D299" t="str">
            <v>LUIS</v>
          </cell>
          <cell r="E299" t="str">
            <v>ALBERTO</v>
          </cell>
        </row>
        <row r="300">
          <cell r="A300">
            <v>79250377</v>
          </cell>
          <cell r="B300" t="str">
            <v>CARDENAS</v>
          </cell>
          <cell r="C300" t="str">
            <v> </v>
          </cell>
          <cell r="D300" t="str">
            <v>SAUL</v>
          </cell>
          <cell r="E300" t="str">
            <v> </v>
          </cell>
        </row>
        <row r="301">
          <cell r="A301">
            <v>79251252</v>
          </cell>
          <cell r="B301" t="str">
            <v>MONROY</v>
          </cell>
          <cell r="C301" t="str">
            <v>SANABRIA</v>
          </cell>
          <cell r="D301" t="str">
            <v>JULIO</v>
          </cell>
          <cell r="E301" t="str">
            <v>ENRIQUE</v>
          </cell>
        </row>
        <row r="302">
          <cell r="A302">
            <v>79130926</v>
          </cell>
          <cell r="B302" t="str">
            <v>RUBIANO</v>
          </cell>
          <cell r="C302" t="str">
            <v>MOLINA</v>
          </cell>
          <cell r="D302" t="str">
            <v>VICTOR</v>
          </cell>
          <cell r="E302" t="str">
            <v>MANUEL</v>
          </cell>
        </row>
        <row r="303">
          <cell r="A303">
            <v>19445656</v>
          </cell>
          <cell r="B303" t="str">
            <v>RINCON</v>
          </cell>
          <cell r="C303" t="str">
            <v>RAMIREZ</v>
          </cell>
          <cell r="D303" t="str">
            <v>JUAN</v>
          </cell>
          <cell r="E303" t="str">
            <v>MANUEL</v>
          </cell>
        </row>
        <row r="304">
          <cell r="A304">
            <v>17056330</v>
          </cell>
          <cell r="B304" t="str">
            <v>SASTOQUE</v>
          </cell>
          <cell r="C304" t="str">
            <v>GARCIA</v>
          </cell>
          <cell r="D304" t="str">
            <v>ALFREDO</v>
          </cell>
          <cell r="E304" t="str">
            <v>EDUARDO</v>
          </cell>
        </row>
        <row r="305">
          <cell r="A305">
            <v>17127516</v>
          </cell>
          <cell r="B305" t="str">
            <v>MARIN</v>
          </cell>
          <cell r="C305" t="str">
            <v>BUSTAMANTE</v>
          </cell>
          <cell r="D305" t="str">
            <v>LUIS</v>
          </cell>
          <cell r="E305" t="str">
            <v>ALBERTO</v>
          </cell>
        </row>
        <row r="306">
          <cell r="A306">
            <v>19481263</v>
          </cell>
          <cell r="B306" t="str">
            <v>HERNANDEZ</v>
          </cell>
          <cell r="C306" t="str">
            <v> </v>
          </cell>
          <cell r="D306" t="str">
            <v>JORGE</v>
          </cell>
          <cell r="E306" t="str">
            <v> </v>
          </cell>
        </row>
        <row r="307">
          <cell r="A307">
            <v>2868211</v>
          </cell>
          <cell r="B307" t="str">
            <v>DIAZ</v>
          </cell>
          <cell r="C307" t="str">
            <v>SANCHEZ</v>
          </cell>
          <cell r="D307" t="str">
            <v>OSWALDO</v>
          </cell>
          <cell r="E307" t="str">
            <v> </v>
          </cell>
        </row>
        <row r="308">
          <cell r="A308">
            <v>17070385</v>
          </cell>
          <cell r="B308" t="str">
            <v>LOPEZ</v>
          </cell>
          <cell r="C308" t="str">
            <v>RODRIGUEZ</v>
          </cell>
          <cell r="D308" t="str">
            <v>OMAR</v>
          </cell>
          <cell r="E308" t="str">
            <v> </v>
          </cell>
        </row>
        <row r="309">
          <cell r="A309">
            <v>7504249</v>
          </cell>
          <cell r="B309" t="str">
            <v>GARCIA</v>
          </cell>
          <cell r="C309" t="str">
            <v>GIRALDO</v>
          </cell>
          <cell r="D309" t="str">
            <v>ELISIO</v>
          </cell>
          <cell r="E309" t="str">
            <v> </v>
          </cell>
        </row>
        <row r="310">
          <cell r="A310">
            <v>35468045</v>
          </cell>
          <cell r="B310" t="str">
            <v>DIAZ</v>
          </cell>
          <cell r="C310" t="str">
            <v> </v>
          </cell>
          <cell r="D310" t="str">
            <v>MARIA</v>
          </cell>
          <cell r="E310" t="str">
            <v>TERESA</v>
          </cell>
        </row>
        <row r="311">
          <cell r="A311">
            <v>19058845</v>
          </cell>
          <cell r="B311" t="str">
            <v>NEIRA</v>
          </cell>
          <cell r="C311" t="str">
            <v> </v>
          </cell>
          <cell r="D311" t="str">
            <v>MIGUEL</v>
          </cell>
          <cell r="E311" t="str">
            <v>ANTONIO</v>
          </cell>
        </row>
        <row r="312">
          <cell r="A312">
            <v>35461153</v>
          </cell>
          <cell r="B312" t="str">
            <v>LOPEZ</v>
          </cell>
          <cell r="C312" t="str">
            <v>ALARCON</v>
          </cell>
          <cell r="D312" t="str">
            <v>EMELINA</v>
          </cell>
          <cell r="E312" t="str">
            <v> </v>
          </cell>
        </row>
        <row r="313">
          <cell r="A313">
            <v>4125535</v>
          </cell>
          <cell r="B313" t="str">
            <v>LOPEZ</v>
          </cell>
          <cell r="C313" t="str">
            <v>CUBIDES</v>
          </cell>
          <cell r="D313" t="str">
            <v>ROBERTO</v>
          </cell>
          <cell r="E313" t="str">
            <v>ARTURO</v>
          </cell>
        </row>
        <row r="314">
          <cell r="A314">
            <v>23620063</v>
          </cell>
          <cell r="B314" t="str">
            <v>GARNICA</v>
          </cell>
          <cell r="C314" t="str">
            <v>COBA</v>
          </cell>
          <cell r="D314" t="str">
            <v>MARIA</v>
          </cell>
          <cell r="E314" t="str">
            <v>CECILIA</v>
          </cell>
        </row>
        <row r="315">
          <cell r="A315">
            <v>5924229</v>
          </cell>
          <cell r="B315" t="str">
            <v>BETANCOURT</v>
          </cell>
          <cell r="C315" t="str">
            <v>MUÑOZ</v>
          </cell>
          <cell r="D315" t="str">
            <v>JUAN</v>
          </cell>
          <cell r="E315" t="str">
            <v>ANDRES</v>
          </cell>
        </row>
        <row r="316">
          <cell r="A316">
            <v>2933746</v>
          </cell>
          <cell r="B316" t="str">
            <v>PARRA</v>
          </cell>
          <cell r="C316" t="str">
            <v>PULIDO</v>
          </cell>
          <cell r="D316" t="str">
            <v>JOSE</v>
          </cell>
          <cell r="E316" t="str">
            <v>ANGEL</v>
          </cell>
        </row>
        <row r="317">
          <cell r="A317">
            <v>4337001</v>
          </cell>
          <cell r="B317" t="str">
            <v>LOPEZ</v>
          </cell>
          <cell r="C317" t="str">
            <v>JARAMILLO</v>
          </cell>
          <cell r="D317" t="str">
            <v>JESUS</v>
          </cell>
          <cell r="E317" t="str">
            <v>OMAR</v>
          </cell>
        </row>
        <row r="318">
          <cell r="A318">
            <v>17073905</v>
          </cell>
          <cell r="B318" t="str">
            <v>CAMACHO</v>
          </cell>
          <cell r="C318" t="str">
            <v>CORTES</v>
          </cell>
          <cell r="D318" t="str">
            <v>MARTIN</v>
          </cell>
          <cell r="E318" t="str">
            <v> </v>
          </cell>
        </row>
        <row r="319">
          <cell r="A319">
            <v>19231759</v>
          </cell>
          <cell r="B319" t="str">
            <v>ALONSO</v>
          </cell>
          <cell r="C319" t="str">
            <v> </v>
          </cell>
          <cell r="D319" t="str">
            <v>JAIRO</v>
          </cell>
          <cell r="E319" t="str">
            <v> </v>
          </cell>
        </row>
        <row r="320">
          <cell r="A320">
            <v>19059524</v>
          </cell>
          <cell r="B320" t="str">
            <v>SALCEDO</v>
          </cell>
          <cell r="C320" t="str">
            <v> </v>
          </cell>
          <cell r="D320" t="str">
            <v>GUSTAVO</v>
          </cell>
          <cell r="E320" t="str">
            <v> </v>
          </cell>
        </row>
        <row r="321">
          <cell r="A321">
            <v>19289918</v>
          </cell>
          <cell r="B321" t="str">
            <v>HERNANDEZ</v>
          </cell>
          <cell r="C321" t="str">
            <v>LEIVA</v>
          </cell>
          <cell r="D321" t="str">
            <v>HUGO</v>
          </cell>
          <cell r="E321" t="str">
            <v>GEOVANI</v>
          </cell>
        </row>
        <row r="322">
          <cell r="A322">
            <v>79107333</v>
          </cell>
          <cell r="B322" t="str">
            <v>HERNANDEZ</v>
          </cell>
          <cell r="C322" t="str">
            <v>GOMEZ</v>
          </cell>
          <cell r="D322" t="str">
            <v>HENRY</v>
          </cell>
          <cell r="E322" t="str">
            <v> </v>
          </cell>
        </row>
        <row r="323">
          <cell r="A323">
            <v>15886681</v>
          </cell>
          <cell r="B323" t="str">
            <v>OLIVEIRA</v>
          </cell>
          <cell r="C323" t="str">
            <v>BAUTISTA</v>
          </cell>
          <cell r="D323" t="str">
            <v>HUMBERTO</v>
          </cell>
          <cell r="E323" t="str">
            <v> </v>
          </cell>
        </row>
        <row r="324">
          <cell r="A324">
            <v>3093921</v>
          </cell>
          <cell r="B324" t="str">
            <v>ROA</v>
          </cell>
          <cell r="C324" t="str">
            <v>RODRIGUEZ</v>
          </cell>
          <cell r="D324" t="str">
            <v>RAFAEL</v>
          </cell>
          <cell r="E324" t="str">
            <v> </v>
          </cell>
        </row>
        <row r="325">
          <cell r="A325">
            <v>19233525</v>
          </cell>
          <cell r="B325" t="str">
            <v>USME</v>
          </cell>
          <cell r="C325" t="str">
            <v>GONZALEZ</v>
          </cell>
          <cell r="D325" t="str">
            <v>JORGE</v>
          </cell>
          <cell r="E325" t="str">
            <v>ENRIQUE</v>
          </cell>
        </row>
        <row r="326">
          <cell r="A326">
            <v>19171590</v>
          </cell>
          <cell r="B326" t="str">
            <v>GARCIA</v>
          </cell>
          <cell r="C326" t="str">
            <v> </v>
          </cell>
          <cell r="D326" t="str">
            <v>FERNANDO</v>
          </cell>
          <cell r="E326" t="str">
            <v> </v>
          </cell>
        </row>
        <row r="327">
          <cell r="A327">
            <v>11788774</v>
          </cell>
          <cell r="B327" t="str">
            <v>MOSQUERA</v>
          </cell>
          <cell r="C327" t="str">
            <v> </v>
          </cell>
          <cell r="D327" t="str">
            <v>OSIAS</v>
          </cell>
          <cell r="E327" t="str">
            <v> </v>
          </cell>
        </row>
        <row r="328">
          <cell r="A328">
            <v>79112486</v>
          </cell>
          <cell r="B328" t="str">
            <v>OSORIO</v>
          </cell>
          <cell r="C328" t="str">
            <v>LOPEZ</v>
          </cell>
          <cell r="D328" t="str">
            <v>ALBERTO</v>
          </cell>
          <cell r="E328" t="str">
            <v> </v>
          </cell>
        </row>
        <row r="329">
          <cell r="A329">
            <v>13823497</v>
          </cell>
          <cell r="B329" t="str">
            <v>QUIÑONEZ</v>
          </cell>
          <cell r="C329" t="str">
            <v>ARIAS</v>
          </cell>
          <cell r="D329" t="str">
            <v>HUMBERTO</v>
          </cell>
          <cell r="E329" t="str">
            <v>MANUEL</v>
          </cell>
        </row>
        <row r="330">
          <cell r="A330">
            <v>28528418</v>
          </cell>
          <cell r="B330" t="str">
            <v>OSPINA</v>
          </cell>
          <cell r="C330" t="str">
            <v>CARREÑO</v>
          </cell>
          <cell r="D330" t="str">
            <v>FILONILA</v>
          </cell>
          <cell r="E330" t="str">
            <v> </v>
          </cell>
        </row>
        <row r="331">
          <cell r="A331">
            <v>7427367</v>
          </cell>
          <cell r="B331" t="str">
            <v>NORIEGA</v>
          </cell>
          <cell r="C331" t="str">
            <v>BERMUDEZ</v>
          </cell>
          <cell r="D331" t="str">
            <v>EDGAR</v>
          </cell>
          <cell r="E331" t="str">
            <v>ALFONSO</v>
          </cell>
        </row>
        <row r="332">
          <cell r="A332">
            <v>20303790</v>
          </cell>
          <cell r="B332" t="str">
            <v>FRANCO</v>
          </cell>
          <cell r="C332" t="str">
            <v>BELTRAN</v>
          </cell>
          <cell r="D332" t="str">
            <v>BLANCA</v>
          </cell>
          <cell r="E332" t="str">
            <v>ISABEL</v>
          </cell>
        </row>
        <row r="333">
          <cell r="A333">
            <v>39709974</v>
          </cell>
          <cell r="B333" t="str">
            <v>NEIRA</v>
          </cell>
          <cell r="C333" t="str">
            <v> </v>
          </cell>
          <cell r="D333" t="str">
            <v>CARMEN</v>
          </cell>
          <cell r="E333" t="str">
            <v> </v>
          </cell>
        </row>
        <row r="334">
          <cell r="A334">
            <v>41609486</v>
          </cell>
          <cell r="B334" t="str">
            <v>RAMIREZ</v>
          </cell>
          <cell r="C334" t="str">
            <v>MUÑOZ</v>
          </cell>
          <cell r="D334" t="str">
            <v>NELLY</v>
          </cell>
          <cell r="E334" t="str">
            <v> </v>
          </cell>
        </row>
        <row r="335">
          <cell r="A335">
            <v>41521496</v>
          </cell>
          <cell r="B335" t="str">
            <v>RODRIGUEZ</v>
          </cell>
          <cell r="C335" t="str">
            <v>DE ORTIZ</v>
          </cell>
          <cell r="D335" t="str">
            <v>GLORIA</v>
          </cell>
          <cell r="E335" t="str">
            <v>DEL CARMEN</v>
          </cell>
        </row>
        <row r="336">
          <cell r="A336">
            <v>41622062</v>
          </cell>
          <cell r="B336" t="str">
            <v>SALAMANCA</v>
          </cell>
          <cell r="C336" t="str">
            <v>MORA</v>
          </cell>
          <cell r="D336" t="str">
            <v>AURORA</v>
          </cell>
          <cell r="E336" t="str">
            <v> </v>
          </cell>
        </row>
        <row r="337">
          <cell r="A337">
            <v>41516111</v>
          </cell>
          <cell r="B337" t="str">
            <v>MALDONADO</v>
          </cell>
          <cell r="C337" t="str">
            <v>LAGOS</v>
          </cell>
          <cell r="D337" t="str">
            <v>LUZ</v>
          </cell>
          <cell r="E337" t="str">
            <v>MIRIAM</v>
          </cell>
        </row>
        <row r="338">
          <cell r="A338">
            <v>12105360</v>
          </cell>
          <cell r="B338" t="str">
            <v>GOMEZ</v>
          </cell>
          <cell r="C338" t="str">
            <v>CEDEÑO</v>
          </cell>
          <cell r="D338" t="str">
            <v>MANUEL</v>
          </cell>
          <cell r="E338" t="str">
            <v>ANTONIO</v>
          </cell>
        </row>
        <row r="339">
          <cell r="A339">
            <v>53905874</v>
          </cell>
          <cell r="B339" t="str">
            <v>GARCIA</v>
          </cell>
          <cell r="C339" t="str">
            <v>PARRA</v>
          </cell>
          <cell r="D339" t="str">
            <v>LUZ</v>
          </cell>
          <cell r="E339" t="str">
            <v>MARINA</v>
          </cell>
        </row>
        <row r="340">
          <cell r="A340">
            <v>17628945</v>
          </cell>
          <cell r="B340" t="str">
            <v>VESGA</v>
          </cell>
          <cell r="C340" t="str">
            <v>PEÑA</v>
          </cell>
          <cell r="D340" t="str">
            <v>PEDRO</v>
          </cell>
          <cell r="E340" t="str">
            <v>HERNAN</v>
          </cell>
        </row>
        <row r="341">
          <cell r="A341">
            <v>436728</v>
          </cell>
          <cell r="B341" t="str">
            <v>BARRERA</v>
          </cell>
          <cell r="C341" t="str">
            <v>SUAREZ</v>
          </cell>
          <cell r="D341" t="str">
            <v>ALFONSO</v>
          </cell>
          <cell r="E341" t="str">
            <v> </v>
          </cell>
        </row>
        <row r="342">
          <cell r="A342">
            <v>21162840</v>
          </cell>
          <cell r="B342" t="str">
            <v>AGUILAR</v>
          </cell>
          <cell r="C342" t="str">
            <v>MONTAÑO</v>
          </cell>
          <cell r="D342" t="str">
            <v>CLARA</v>
          </cell>
          <cell r="E342" t="str">
            <v>INES</v>
          </cell>
        </row>
        <row r="343">
          <cell r="A343">
            <v>53905962</v>
          </cell>
          <cell r="B343" t="str">
            <v>MUÑOZ</v>
          </cell>
          <cell r="C343" t="str">
            <v> </v>
          </cell>
          <cell r="D343" t="str">
            <v>ALBA</v>
          </cell>
          <cell r="E343" t="str">
            <v> </v>
          </cell>
        </row>
        <row r="344">
          <cell r="A344">
            <v>81715967</v>
          </cell>
          <cell r="B344" t="str">
            <v>LOPEZ</v>
          </cell>
          <cell r="C344" t="str">
            <v> </v>
          </cell>
          <cell r="D344" t="str">
            <v>OSCAR</v>
          </cell>
          <cell r="E344" t="str">
            <v> </v>
          </cell>
        </row>
        <row r="345">
          <cell r="A345">
            <v>19326303</v>
          </cell>
          <cell r="B345" t="str">
            <v>MUÑOZ</v>
          </cell>
          <cell r="C345" t="str">
            <v>GUERRERO</v>
          </cell>
          <cell r="D345" t="str">
            <v>HERNANDO</v>
          </cell>
          <cell r="E345" t="str">
            <v> </v>
          </cell>
        </row>
        <row r="346">
          <cell r="A346">
            <v>16880192</v>
          </cell>
          <cell r="B346" t="str">
            <v>ORTIZ</v>
          </cell>
          <cell r="C346" t="str">
            <v>CORTES</v>
          </cell>
          <cell r="D346" t="str">
            <v>SERGIO</v>
          </cell>
          <cell r="E346" t="str">
            <v>ANTONIO</v>
          </cell>
        </row>
        <row r="347">
          <cell r="A347">
            <v>81715942</v>
          </cell>
          <cell r="B347" t="str">
            <v>OSORIO</v>
          </cell>
          <cell r="C347" t="str">
            <v> </v>
          </cell>
          <cell r="D347" t="str">
            <v>JOSE</v>
          </cell>
          <cell r="E347" t="str">
            <v>JAVIER</v>
          </cell>
        </row>
        <row r="348">
          <cell r="A348">
            <v>51567903</v>
          </cell>
          <cell r="B348" t="str">
            <v>OTALORA</v>
          </cell>
          <cell r="C348" t="str">
            <v>MORENO</v>
          </cell>
          <cell r="D348" t="str">
            <v>ANA</v>
          </cell>
          <cell r="E348" t="str">
            <v>ISABEL</v>
          </cell>
        </row>
        <row r="349">
          <cell r="A349">
            <v>41707931</v>
          </cell>
          <cell r="B349" t="str">
            <v>PEDRAZA</v>
          </cell>
          <cell r="C349" t="str">
            <v>BERNAL</v>
          </cell>
          <cell r="D349" t="str">
            <v>MIRIAM</v>
          </cell>
          <cell r="E349" t="str">
            <v> </v>
          </cell>
        </row>
        <row r="350">
          <cell r="A350">
            <v>53905904</v>
          </cell>
          <cell r="B350" t="str">
            <v>PRIETO</v>
          </cell>
          <cell r="C350" t="str">
            <v> </v>
          </cell>
          <cell r="D350" t="str">
            <v>VERONICA</v>
          </cell>
          <cell r="E350" t="str">
            <v>LEONOR</v>
          </cell>
        </row>
        <row r="351">
          <cell r="A351">
            <v>53905906</v>
          </cell>
          <cell r="B351" t="str">
            <v>QUIJANO</v>
          </cell>
          <cell r="C351" t="str">
            <v> </v>
          </cell>
          <cell r="D351" t="str">
            <v>SALVADORA</v>
          </cell>
          <cell r="E351" t="str">
            <v> </v>
          </cell>
        </row>
        <row r="352">
          <cell r="A352">
            <v>19382226</v>
          </cell>
          <cell r="B352" t="str">
            <v>RAMIREZ</v>
          </cell>
          <cell r="C352" t="str">
            <v>JIMENEZ</v>
          </cell>
          <cell r="D352" t="str">
            <v>LUIS</v>
          </cell>
          <cell r="E352" t="str">
            <v>ALBERTO</v>
          </cell>
        </row>
        <row r="353">
          <cell r="A353">
            <v>39542306</v>
          </cell>
          <cell r="B353" t="str">
            <v>RAMIREZ</v>
          </cell>
          <cell r="C353" t="str">
            <v>PARRA</v>
          </cell>
          <cell r="D353" t="str">
            <v>MARIA</v>
          </cell>
          <cell r="E353" t="str">
            <v>ROSARIO</v>
          </cell>
        </row>
        <row r="354">
          <cell r="A354">
            <v>81715974</v>
          </cell>
          <cell r="B354" t="str">
            <v>RODRIGUEZ</v>
          </cell>
          <cell r="C354" t="str">
            <v> </v>
          </cell>
          <cell r="D354" t="str">
            <v>ELIAS</v>
          </cell>
          <cell r="E354" t="str">
            <v>ENRIQUE</v>
          </cell>
        </row>
        <row r="355">
          <cell r="A355">
            <v>1020723775</v>
          </cell>
          <cell r="B355" t="str">
            <v>RODRIGUEZ</v>
          </cell>
          <cell r="C355" t="str">
            <v> </v>
          </cell>
          <cell r="D355" t="str">
            <v>ESPERANZA</v>
          </cell>
          <cell r="E355" t="str">
            <v> </v>
          </cell>
        </row>
        <row r="356">
          <cell r="A356">
            <v>1031133967</v>
          </cell>
          <cell r="B356" t="str">
            <v>RODRIGUEZ</v>
          </cell>
          <cell r="C356" t="str">
            <v> </v>
          </cell>
          <cell r="D356" t="str">
            <v>GUSTAVO</v>
          </cell>
          <cell r="E356" t="str">
            <v> </v>
          </cell>
        </row>
        <row r="357">
          <cell r="A357">
            <v>79150568</v>
          </cell>
          <cell r="B357" t="str">
            <v>ROJAS</v>
          </cell>
          <cell r="C357" t="str">
            <v>PALACIOS</v>
          </cell>
          <cell r="D357" t="str">
            <v>CARLOS</v>
          </cell>
          <cell r="E357" t="str">
            <v>JULIO</v>
          </cell>
        </row>
        <row r="358">
          <cell r="A358">
            <v>19427387</v>
          </cell>
          <cell r="B358" t="str">
            <v>ROJAS</v>
          </cell>
          <cell r="C358" t="str">
            <v>PALACIOS</v>
          </cell>
          <cell r="D358" t="str">
            <v>JOSE</v>
          </cell>
          <cell r="E358" t="str">
            <v>EDGAR</v>
          </cell>
        </row>
        <row r="359">
          <cell r="A359">
            <v>52929922</v>
          </cell>
          <cell r="B359" t="str">
            <v>ROMERO</v>
          </cell>
          <cell r="C359" t="str">
            <v>CARVAJAL</v>
          </cell>
          <cell r="D359" t="str">
            <v>MARIA</v>
          </cell>
          <cell r="E359" t="str">
            <v>INES</v>
          </cell>
        </row>
        <row r="360">
          <cell r="A360">
            <v>53906238</v>
          </cell>
          <cell r="B360" t="str">
            <v>ROZZO</v>
          </cell>
          <cell r="C360" t="str">
            <v> </v>
          </cell>
          <cell r="D360" t="str">
            <v>AMPARO</v>
          </cell>
          <cell r="E360" t="str">
            <v> </v>
          </cell>
        </row>
        <row r="361">
          <cell r="A361">
            <v>124945</v>
          </cell>
          <cell r="B361" t="str">
            <v>SUAREZ</v>
          </cell>
          <cell r="C361" t="str">
            <v>RUIZ</v>
          </cell>
          <cell r="D361" t="str">
            <v>JORGE</v>
          </cell>
          <cell r="E361" t="str">
            <v> </v>
          </cell>
        </row>
        <row r="362">
          <cell r="A362">
            <v>1031134796</v>
          </cell>
          <cell r="B362" t="str">
            <v>SUAREZ</v>
          </cell>
          <cell r="C362" t="str">
            <v>ULLOA</v>
          </cell>
          <cell r="D362" t="str">
            <v>OLGA</v>
          </cell>
          <cell r="E362" t="str">
            <v>INES</v>
          </cell>
        </row>
        <row r="363">
          <cell r="A363">
            <v>19476684</v>
          </cell>
          <cell r="B363" t="str">
            <v>TABARES</v>
          </cell>
          <cell r="C363" t="str">
            <v>VIUCHE</v>
          </cell>
          <cell r="D363" t="str">
            <v>LEONEL</v>
          </cell>
          <cell r="E363" t="str">
            <v> </v>
          </cell>
        </row>
        <row r="364">
          <cell r="A364">
            <v>20351679</v>
          </cell>
          <cell r="B364" t="str">
            <v>TORRES</v>
          </cell>
          <cell r="C364" t="str">
            <v>BEJARANO</v>
          </cell>
          <cell r="D364" t="str">
            <v>BLANCA</v>
          </cell>
          <cell r="E364" t="str">
            <v>CECILIA</v>
          </cell>
        </row>
        <row r="365">
          <cell r="A365">
            <v>79183910</v>
          </cell>
          <cell r="B365" t="str">
            <v>TORRES</v>
          </cell>
          <cell r="C365" t="str">
            <v> </v>
          </cell>
          <cell r="D365" t="str">
            <v>ALFONSO</v>
          </cell>
          <cell r="E365" t="str">
            <v> </v>
          </cell>
        </row>
        <row r="366">
          <cell r="A366">
            <v>41439296</v>
          </cell>
          <cell r="B366" t="str">
            <v>VARGAS</v>
          </cell>
          <cell r="C366" t="str">
            <v>CASTILLO</v>
          </cell>
          <cell r="D366" t="str">
            <v>LUCY</v>
          </cell>
          <cell r="E366" t="str">
            <v>LILIAM</v>
          </cell>
        </row>
        <row r="367">
          <cell r="A367">
            <v>19286528</v>
          </cell>
          <cell r="B367" t="str">
            <v>VARGAS</v>
          </cell>
          <cell r="C367" t="str">
            <v>ROJAS</v>
          </cell>
          <cell r="D367" t="str">
            <v>HECTOR</v>
          </cell>
          <cell r="E367" t="str">
            <v>JOSE</v>
          </cell>
        </row>
        <row r="368">
          <cell r="A368">
            <v>81715966</v>
          </cell>
          <cell r="B368" t="str">
            <v>VASQUEZ</v>
          </cell>
          <cell r="C368" t="str">
            <v> </v>
          </cell>
          <cell r="D368" t="str">
            <v>VICTOR</v>
          </cell>
          <cell r="E368" t="str">
            <v>JULIO</v>
          </cell>
        </row>
        <row r="369">
          <cell r="A369">
            <v>35462466</v>
          </cell>
          <cell r="B369" t="str">
            <v>ACOSTA</v>
          </cell>
          <cell r="C369" t="str">
            <v>AGUILAR</v>
          </cell>
          <cell r="D369" t="str">
            <v>MARTHA</v>
          </cell>
          <cell r="E369" t="str">
            <v>ISABEL</v>
          </cell>
        </row>
        <row r="370">
          <cell r="A370">
            <v>37340367</v>
          </cell>
          <cell r="B370" t="str">
            <v>CRUZ</v>
          </cell>
          <cell r="C370" t="str">
            <v> </v>
          </cell>
          <cell r="D370" t="str">
            <v>MARIA</v>
          </cell>
          <cell r="E370" t="str">
            <v>WALDINA</v>
          </cell>
        </row>
        <row r="371">
          <cell r="A371">
            <v>51574743</v>
          </cell>
          <cell r="B371" t="str">
            <v>ALEMAN</v>
          </cell>
          <cell r="C371" t="str">
            <v>DE REYES</v>
          </cell>
          <cell r="D371" t="str">
            <v>ROSALBA</v>
          </cell>
          <cell r="E371" t="str">
            <v> </v>
          </cell>
        </row>
        <row r="372">
          <cell r="A372">
            <v>79182032</v>
          </cell>
          <cell r="B372" t="str">
            <v>ACUÑA</v>
          </cell>
          <cell r="C372" t="str">
            <v> </v>
          </cell>
          <cell r="D372" t="str">
            <v>CARLOS</v>
          </cell>
          <cell r="E372" t="str">
            <v> </v>
          </cell>
        </row>
        <row r="373">
          <cell r="A373">
            <v>19483506</v>
          </cell>
          <cell r="B373" t="str">
            <v>ARISTIZABAL</v>
          </cell>
          <cell r="C373" t="str">
            <v>ACOSTA</v>
          </cell>
          <cell r="D373" t="str">
            <v>JOSE</v>
          </cell>
          <cell r="E373" t="str">
            <v>SAUL</v>
          </cell>
        </row>
        <row r="374">
          <cell r="A374">
            <v>53905651</v>
          </cell>
          <cell r="B374" t="str">
            <v>BARON</v>
          </cell>
          <cell r="C374" t="str">
            <v>PALACIOS</v>
          </cell>
          <cell r="D374" t="str">
            <v>ELIZABETH</v>
          </cell>
          <cell r="E374" t="str">
            <v> </v>
          </cell>
        </row>
        <row r="375">
          <cell r="A375">
            <v>79183905</v>
          </cell>
          <cell r="B375" t="str">
            <v>BETANCUR</v>
          </cell>
          <cell r="C375" t="str">
            <v> </v>
          </cell>
          <cell r="D375" t="str">
            <v>PLACIDO</v>
          </cell>
          <cell r="E375" t="str">
            <v> </v>
          </cell>
        </row>
        <row r="376">
          <cell r="A376">
            <v>19395631</v>
          </cell>
          <cell r="B376" t="str">
            <v>CASTAÑO</v>
          </cell>
          <cell r="C376" t="str">
            <v>RAMIREZ</v>
          </cell>
          <cell r="D376" t="str">
            <v>JOSE</v>
          </cell>
          <cell r="E376" t="str">
            <v>ALBEIRO</v>
          </cell>
        </row>
        <row r="377">
          <cell r="A377">
            <v>79183907</v>
          </cell>
          <cell r="B377" t="str">
            <v>DELGADO</v>
          </cell>
          <cell r="C377" t="str">
            <v>MARIN</v>
          </cell>
          <cell r="D377" t="str">
            <v>MIGUEL</v>
          </cell>
          <cell r="E377" t="str">
            <v>ANTONIO</v>
          </cell>
        </row>
        <row r="378">
          <cell r="A378">
            <v>79252497</v>
          </cell>
          <cell r="B378" t="str">
            <v>GALVIS</v>
          </cell>
          <cell r="C378" t="str">
            <v>SANCHEZ</v>
          </cell>
          <cell r="D378" t="str">
            <v>ALFONSO</v>
          </cell>
          <cell r="E378" t="str">
            <v> </v>
          </cell>
        </row>
        <row r="379">
          <cell r="A379">
            <v>51623584</v>
          </cell>
          <cell r="B379" t="str">
            <v>GIRALDO</v>
          </cell>
          <cell r="C379" t="str">
            <v>CASTAÑEDA</v>
          </cell>
          <cell r="D379" t="str">
            <v>CLARA</v>
          </cell>
          <cell r="E379" t="str">
            <v>INES</v>
          </cell>
        </row>
        <row r="380">
          <cell r="A380">
            <v>10217898</v>
          </cell>
          <cell r="B380" t="str">
            <v>HENAO</v>
          </cell>
          <cell r="C380" t="str">
            <v>BERNAL</v>
          </cell>
          <cell r="D380" t="str">
            <v>RODRIGO</v>
          </cell>
          <cell r="E380" t="str">
            <v> </v>
          </cell>
        </row>
        <row r="381">
          <cell r="A381">
            <v>53906022</v>
          </cell>
          <cell r="B381" t="str">
            <v>HUERTAS</v>
          </cell>
          <cell r="C381" t="str">
            <v>SANCHEZ</v>
          </cell>
          <cell r="D381" t="str">
            <v>TINA</v>
          </cell>
          <cell r="E381" t="str">
            <v>SILVIA</v>
          </cell>
        </row>
        <row r="382">
          <cell r="A382">
            <v>41739958</v>
          </cell>
          <cell r="B382" t="str">
            <v>LOPEZ</v>
          </cell>
          <cell r="C382" t="str">
            <v>MENDOZA</v>
          </cell>
          <cell r="D382" t="str">
            <v>BRICEIDA</v>
          </cell>
          <cell r="E382" t="str">
            <v> </v>
          </cell>
        </row>
        <row r="383">
          <cell r="A383">
            <v>52031650</v>
          </cell>
          <cell r="B383" t="str">
            <v>TORRES</v>
          </cell>
          <cell r="C383" t="str">
            <v> </v>
          </cell>
          <cell r="D383" t="str">
            <v>TERESA</v>
          </cell>
          <cell r="E383" t="str">
            <v>DE JESUS</v>
          </cell>
        </row>
        <row r="384">
          <cell r="A384">
            <v>1022325839</v>
          </cell>
          <cell r="B384" t="str">
            <v>CARRILLO</v>
          </cell>
          <cell r="C384" t="str">
            <v> </v>
          </cell>
          <cell r="D384" t="str">
            <v>LUZ</v>
          </cell>
          <cell r="E384" t="str">
            <v>STELLA</v>
          </cell>
        </row>
        <row r="385">
          <cell r="A385">
            <v>21116690</v>
          </cell>
          <cell r="B385" t="str">
            <v>ANZOLA</v>
          </cell>
          <cell r="C385" t="str">
            <v> </v>
          </cell>
          <cell r="D385" t="str">
            <v>ESTER</v>
          </cell>
          <cell r="E385" t="str">
            <v> </v>
          </cell>
        </row>
        <row r="386">
          <cell r="A386">
            <v>41430645</v>
          </cell>
          <cell r="B386" t="str">
            <v>DIAZ</v>
          </cell>
          <cell r="C386" t="str">
            <v>PINZON</v>
          </cell>
          <cell r="D386" t="str">
            <v>CLARA</v>
          </cell>
          <cell r="E386" t="str">
            <v>INES</v>
          </cell>
        </row>
        <row r="387">
          <cell r="A387">
            <v>41692270</v>
          </cell>
          <cell r="B387" t="str">
            <v>HERRERA</v>
          </cell>
          <cell r="C387" t="str">
            <v> </v>
          </cell>
          <cell r="D387" t="str">
            <v>GLORIA</v>
          </cell>
          <cell r="E387" t="str">
            <v>ESPERANZA</v>
          </cell>
        </row>
        <row r="388">
          <cell r="A388">
            <v>246260</v>
          </cell>
          <cell r="B388" t="str">
            <v>PEREZ</v>
          </cell>
          <cell r="C388" t="str">
            <v>GUASGUITA</v>
          </cell>
          <cell r="D388" t="str">
            <v>JAIME</v>
          </cell>
          <cell r="E388" t="str">
            <v>ALFONSO</v>
          </cell>
        </row>
        <row r="389">
          <cell r="A389">
            <v>41786179</v>
          </cell>
          <cell r="B389" t="str">
            <v>GARZON</v>
          </cell>
          <cell r="C389" t="str">
            <v> </v>
          </cell>
          <cell r="D389" t="str">
            <v>MARTHA</v>
          </cell>
          <cell r="E389" t="str">
            <v> </v>
          </cell>
        </row>
        <row r="390">
          <cell r="A390">
            <v>19198250</v>
          </cell>
          <cell r="B390" t="str">
            <v>OSPINA</v>
          </cell>
          <cell r="C390" t="str">
            <v> </v>
          </cell>
          <cell r="D390" t="str">
            <v>FRANCISCO</v>
          </cell>
          <cell r="E390" t="str">
            <v>JOSE</v>
          </cell>
        </row>
        <row r="391">
          <cell r="A391">
            <v>51764563</v>
          </cell>
          <cell r="B391" t="str">
            <v>BUSTOS</v>
          </cell>
          <cell r="C391" t="str">
            <v> </v>
          </cell>
          <cell r="D391" t="str">
            <v>MARIA</v>
          </cell>
          <cell r="E391" t="str">
            <v>BELMIRA</v>
          </cell>
        </row>
        <row r="392">
          <cell r="A392">
            <v>41793657</v>
          </cell>
          <cell r="B392" t="str">
            <v>DIAZ</v>
          </cell>
          <cell r="C392" t="str">
            <v>ACOSTA</v>
          </cell>
          <cell r="D392" t="str">
            <v>MARTHA</v>
          </cell>
          <cell r="E392" t="str">
            <v>IRENE</v>
          </cell>
        </row>
        <row r="393">
          <cell r="A393">
            <v>37627318</v>
          </cell>
          <cell r="B393" t="str">
            <v>CAMACHO</v>
          </cell>
          <cell r="C393" t="str">
            <v>NIÑO</v>
          </cell>
          <cell r="D393" t="str">
            <v>DOLORES</v>
          </cell>
          <cell r="E393" t="str">
            <v> </v>
          </cell>
        </row>
        <row r="394">
          <cell r="A394">
            <v>20237489</v>
          </cell>
          <cell r="B394" t="str">
            <v>VARGAS</v>
          </cell>
          <cell r="C394" t="str">
            <v>MOGOLLON</v>
          </cell>
          <cell r="D394" t="str">
            <v>ROSA</v>
          </cell>
          <cell r="E394" t="str">
            <v>LIBIA</v>
          </cell>
        </row>
        <row r="395">
          <cell r="A395">
            <v>39735802</v>
          </cell>
          <cell r="B395" t="str">
            <v>CARVAJAL</v>
          </cell>
          <cell r="C395" t="str">
            <v> </v>
          </cell>
          <cell r="D395" t="str">
            <v>ROSALBA</v>
          </cell>
          <cell r="E395" t="str">
            <v> </v>
          </cell>
        </row>
        <row r="396">
          <cell r="A396">
            <v>22769329</v>
          </cell>
          <cell r="B396" t="str">
            <v>MAYO</v>
          </cell>
          <cell r="C396" t="str">
            <v> </v>
          </cell>
          <cell r="D396" t="str">
            <v>MARIA</v>
          </cell>
          <cell r="E396" t="str">
            <v>BRUNILDA</v>
          </cell>
        </row>
        <row r="397">
          <cell r="A397">
            <v>41510892</v>
          </cell>
          <cell r="B397" t="str">
            <v>MORENO</v>
          </cell>
          <cell r="C397" t="str">
            <v>MORENO</v>
          </cell>
          <cell r="D397" t="str">
            <v>CAROLINA</v>
          </cell>
          <cell r="E397" t="str">
            <v>LUISA</v>
          </cell>
        </row>
        <row r="398">
          <cell r="A398">
            <v>17153063</v>
          </cell>
          <cell r="B398" t="str">
            <v>ARAGON</v>
          </cell>
          <cell r="C398" t="str">
            <v> </v>
          </cell>
          <cell r="D398" t="str">
            <v>PABLO</v>
          </cell>
          <cell r="E398" t="str">
            <v>ANTONIO</v>
          </cell>
        </row>
        <row r="399">
          <cell r="A399">
            <v>41518717</v>
          </cell>
          <cell r="B399" t="str">
            <v>ARIAS</v>
          </cell>
          <cell r="C399" t="str">
            <v>GUERRERO</v>
          </cell>
          <cell r="D399" t="str">
            <v>LUZ</v>
          </cell>
          <cell r="E399" t="str">
            <v>MARINA</v>
          </cell>
        </row>
        <row r="400">
          <cell r="A400">
            <v>37791079</v>
          </cell>
          <cell r="B400" t="str">
            <v>BONILLA</v>
          </cell>
          <cell r="C400" t="str">
            <v>MENDEZ</v>
          </cell>
          <cell r="D400" t="str">
            <v>ERNESTINA</v>
          </cell>
          <cell r="E400" t="str">
            <v> </v>
          </cell>
        </row>
        <row r="401">
          <cell r="A401">
            <v>52757513</v>
          </cell>
          <cell r="B401" t="str">
            <v>CALDERON</v>
          </cell>
          <cell r="C401" t="str">
            <v> </v>
          </cell>
          <cell r="D401" t="str">
            <v>LUISA</v>
          </cell>
          <cell r="E401" t="str">
            <v> </v>
          </cell>
        </row>
        <row r="402">
          <cell r="A402">
            <v>17010081</v>
          </cell>
          <cell r="B402" t="str">
            <v>CALDERON</v>
          </cell>
          <cell r="C402" t="str">
            <v>HERNANDEZ</v>
          </cell>
          <cell r="D402" t="str">
            <v>JESUS</v>
          </cell>
          <cell r="E402" t="str">
            <v>ANTONIO</v>
          </cell>
        </row>
        <row r="403">
          <cell r="A403">
            <v>19190130</v>
          </cell>
          <cell r="B403" t="str">
            <v>CASTILLO</v>
          </cell>
          <cell r="C403" t="str">
            <v>RONDON</v>
          </cell>
          <cell r="D403" t="str">
            <v>ANGEL</v>
          </cell>
          <cell r="E403" t="str">
            <v>ALBERTO</v>
          </cell>
        </row>
        <row r="404">
          <cell r="A404">
            <v>31291639</v>
          </cell>
          <cell r="B404" t="str">
            <v>CORRALES</v>
          </cell>
          <cell r="C404" t="str">
            <v>SANDOVAL</v>
          </cell>
          <cell r="D404" t="str">
            <v>LUZ</v>
          </cell>
          <cell r="E404" t="str">
            <v>MARINA</v>
          </cell>
        </row>
        <row r="405">
          <cell r="A405">
            <v>1193480607</v>
          </cell>
          <cell r="B405" t="str">
            <v>GARCES</v>
          </cell>
          <cell r="C405" t="str">
            <v> </v>
          </cell>
          <cell r="D405" t="str">
            <v>LUZ</v>
          </cell>
          <cell r="E405" t="str">
            <v>MARINA</v>
          </cell>
        </row>
        <row r="406">
          <cell r="A406">
            <v>28511687</v>
          </cell>
          <cell r="B406" t="str">
            <v>GARCIA</v>
          </cell>
          <cell r="C406" t="str">
            <v>DE GOMEZ</v>
          </cell>
          <cell r="D406" t="str">
            <v>MARIA</v>
          </cell>
          <cell r="E406" t="str">
            <v>LILIA</v>
          </cell>
        </row>
        <row r="407">
          <cell r="A407">
            <v>79404400</v>
          </cell>
          <cell r="B407" t="str">
            <v>GARZON</v>
          </cell>
          <cell r="C407" t="str">
            <v>BELTRAN</v>
          </cell>
          <cell r="D407" t="str">
            <v>ERALDO</v>
          </cell>
          <cell r="E407" t="str">
            <v>ADONAI</v>
          </cell>
        </row>
        <row r="408">
          <cell r="A408">
            <v>20543432</v>
          </cell>
          <cell r="B408" t="str">
            <v>JAIMES</v>
          </cell>
          <cell r="C408" t="str">
            <v>DE MANRIQUE</v>
          </cell>
          <cell r="D408" t="str">
            <v>MARINA</v>
          </cell>
          <cell r="E408" t="str">
            <v> </v>
          </cell>
        </row>
        <row r="409">
          <cell r="A409">
            <v>41682561</v>
          </cell>
          <cell r="B409" t="str">
            <v>NAZARENO</v>
          </cell>
          <cell r="C409" t="str">
            <v> </v>
          </cell>
          <cell r="D409" t="str">
            <v>AIDA</v>
          </cell>
          <cell r="E409" t="str">
            <v>DELFINA</v>
          </cell>
        </row>
        <row r="410">
          <cell r="A410">
            <v>29861603</v>
          </cell>
          <cell r="B410" t="str">
            <v>RAMIREZ</v>
          </cell>
          <cell r="C410" t="str">
            <v>LADINO</v>
          </cell>
          <cell r="D410" t="str">
            <v>LIBIA</v>
          </cell>
          <cell r="E410" t="str">
            <v> </v>
          </cell>
        </row>
        <row r="411">
          <cell r="A411">
            <v>23545134</v>
          </cell>
          <cell r="B411" t="str">
            <v>VEGA</v>
          </cell>
          <cell r="C411" t="str">
            <v>DE HERNANDEZ</v>
          </cell>
          <cell r="D411" t="str">
            <v>LEONOR</v>
          </cell>
          <cell r="E411" t="str">
            <v> </v>
          </cell>
        </row>
        <row r="412">
          <cell r="A412">
            <v>51673226</v>
          </cell>
          <cell r="B412" t="str">
            <v>ZAMBRANO</v>
          </cell>
          <cell r="C412" t="str">
            <v> </v>
          </cell>
          <cell r="D412" t="str">
            <v>LIGIA</v>
          </cell>
          <cell r="E412" t="str">
            <v>EPIFANIA</v>
          </cell>
        </row>
        <row r="413">
          <cell r="A413">
            <v>10475160</v>
          </cell>
          <cell r="B413" t="str">
            <v>ULCUE</v>
          </cell>
          <cell r="C413" t="str">
            <v> </v>
          </cell>
          <cell r="D413" t="str">
            <v>MARINO</v>
          </cell>
          <cell r="E413" t="str">
            <v> </v>
          </cell>
        </row>
        <row r="414">
          <cell r="A414">
            <v>2940313</v>
          </cell>
          <cell r="B414" t="str">
            <v>NUÑEZ</v>
          </cell>
          <cell r="C414" t="str">
            <v>PICO</v>
          </cell>
          <cell r="D414" t="str">
            <v>FRANCISCO</v>
          </cell>
          <cell r="E414" t="str">
            <v> </v>
          </cell>
        </row>
        <row r="415">
          <cell r="A415">
            <v>455424</v>
          </cell>
          <cell r="B415" t="str">
            <v>MARTINEZ</v>
          </cell>
          <cell r="C415" t="str">
            <v> </v>
          </cell>
          <cell r="D415" t="str">
            <v>CARLOS</v>
          </cell>
          <cell r="E415" t="str">
            <v>JULIO</v>
          </cell>
        </row>
        <row r="416">
          <cell r="A416">
            <v>37798044</v>
          </cell>
          <cell r="B416" t="str">
            <v>MESA</v>
          </cell>
          <cell r="C416" t="str">
            <v>RIVERA</v>
          </cell>
          <cell r="D416" t="str">
            <v>BLANCA</v>
          </cell>
          <cell r="E416" t="str">
            <v>NURY</v>
          </cell>
        </row>
        <row r="417">
          <cell r="A417">
            <v>17035945</v>
          </cell>
          <cell r="B417" t="str">
            <v>MORENO</v>
          </cell>
          <cell r="C417" t="str">
            <v> </v>
          </cell>
          <cell r="D417" t="str">
            <v>FRANCISCO</v>
          </cell>
          <cell r="E417" t="str">
            <v> </v>
          </cell>
        </row>
        <row r="418">
          <cell r="A418">
            <v>20170772</v>
          </cell>
          <cell r="B418" t="str">
            <v>NAVARRETE</v>
          </cell>
          <cell r="C418" t="str">
            <v>DE CABALLERO</v>
          </cell>
          <cell r="D418" t="str">
            <v>ELVIA</v>
          </cell>
          <cell r="E418" t="str">
            <v>MARIA</v>
          </cell>
        </row>
        <row r="419">
          <cell r="A419">
            <v>2124832</v>
          </cell>
          <cell r="B419" t="str">
            <v>PADILLA</v>
          </cell>
          <cell r="C419" t="str">
            <v>RIVERO</v>
          </cell>
          <cell r="D419" t="str">
            <v>JOSE</v>
          </cell>
          <cell r="E419" t="str">
            <v>MIGUEL</v>
          </cell>
        </row>
        <row r="420">
          <cell r="A420">
            <v>17069914</v>
          </cell>
          <cell r="B420" t="str">
            <v>PEREZ</v>
          </cell>
          <cell r="C420" t="str">
            <v>GARZON</v>
          </cell>
          <cell r="D420" t="str">
            <v>LUIS</v>
          </cell>
          <cell r="E420" t="str">
            <v>FAIRE</v>
          </cell>
        </row>
        <row r="421">
          <cell r="A421">
            <v>20380016</v>
          </cell>
          <cell r="B421" t="str">
            <v>RAMIREZ</v>
          </cell>
          <cell r="C421" t="str">
            <v>ROMERO</v>
          </cell>
          <cell r="D421" t="str">
            <v>CONCEPCION</v>
          </cell>
          <cell r="E421" t="str">
            <v> </v>
          </cell>
        </row>
        <row r="422">
          <cell r="A422">
            <v>79328691</v>
          </cell>
          <cell r="B422" t="str">
            <v>PIÑEROS</v>
          </cell>
          <cell r="C422" t="str">
            <v>RAMOS</v>
          </cell>
          <cell r="D422" t="str">
            <v>CARLOS</v>
          </cell>
          <cell r="E422" t="str">
            <v>JULIO</v>
          </cell>
        </row>
        <row r="423">
          <cell r="A423">
            <v>52796039</v>
          </cell>
          <cell r="B423" t="str">
            <v>PIRAGAUTA</v>
          </cell>
          <cell r="C423" t="str">
            <v>INOCENCIO</v>
          </cell>
          <cell r="D423" t="str">
            <v>ELIZABETH</v>
          </cell>
          <cell r="E423" t="str">
            <v> </v>
          </cell>
        </row>
        <row r="424">
          <cell r="A424">
            <v>39750785</v>
          </cell>
          <cell r="B424" t="str">
            <v>RAMIREZ</v>
          </cell>
          <cell r="C424" t="str">
            <v>ZULUAGA</v>
          </cell>
          <cell r="D424" t="str">
            <v>ROSALBA</v>
          </cell>
          <cell r="E424" t="str">
            <v> </v>
          </cell>
        </row>
        <row r="425">
          <cell r="A425">
            <v>4130016</v>
          </cell>
          <cell r="B425" t="str">
            <v>RAMIREZ</v>
          </cell>
          <cell r="C425" t="str">
            <v>REYES</v>
          </cell>
          <cell r="D425" t="str">
            <v>ANIBAL</v>
          </cell>
          <cell r="E425" t="str">
            <v> </v>
          </cell>
        </row>
        <row r="426">
          <cell r="A426">
            <v>17026189</v>
          </cell>
          <cell r="B426" t="str">
            <v>RODRIGUEZ</v>
          </cell>
          <cell r="C426" t="str">
            <v>HERNANDEZ</v>
          </cell>
          <cell r="D426" t="str">
            <v>HECTOR</v>
          </cell>
          <cell r="E426" t="str">
            <v>JULIO</v>
          </cell>
        </row>
        <row r="427">
          <cell r="A427">
            <v>17037982</v>
          </cell>
          <cell r="B427" t="str">
            <v>SALAZAR</v>
          </cell>
          <cell r="C427" t="str">
            <v>SALAZAR</v>
          </cell>
          <cell r="D427" t="str">
            <v>JOSE</v>
          </cell>
          <cell r="E427" t="str">
            <v>ISIDORO</v>
          </cell>
        </row>
        <row r="428">
          <cell r="A428">
            <v>31830231</v>
          </cell>
          <cell r="B428" t="str">
            <v>SEGURA</v>
          </cell>
          <cell r="C428" t="str">
            <v>CASTILLO</v>
          </cell>
          <cell r="D428" t="str">
            <v>NOHORA</v>
          </cell>
          <cell r="E428" t="str">
            <v>YOLANDA</v>
          </cell>
        </row>
        <row r="429">
          <cell r="A429">
            <v>2915820</v>
          </cell>
          <cell r="B429" t="str">
            <v>SILVA</v>
          </cell>
          <cell r="C429" t="str">
            <v>HERNANDEZ</v>
          </cell>
          <cell r="D429" t="str">
            <v>GUSTAVO</v>
          </cell>
          <cell r="E429" t="str">
            <v> </v>
          </cell>
        </row>
        <row r="430">
          <cell r="A430">
            <v>24390475</v>
          </cell>
          <cell r="B430" t="str">
            <v>SORA</v>
          </cell>
          <cell r="C430" t="str">
            <v>ACOSTA</v>
          </cell>
          <cell r="D430" t="str">
            <v>MARIA</v>
          </cell>
          <cell r="E430" t="str">
            <v>ROSANA</v>
          </cell>
        </row>
        <row r="431">
          <cell r="A431">
            <v>41557205</v>
          </cell>
          <cell r="B431" t="str">
            <v>SUAREZ</v>
          </cell>
          <cell r="C431" t="str">
            <v> </v>
          </cell>
          <cell r="D431" t="str">
            <v>CARMEN</v>
          </cell>
          <cell r="E431" t="str">
            <v> </v>
          </cell>
        </row>
        <row r="432">
          <cell r="A432">
            <v>23601782</v>
          </cell>
          <cell r="B432" t="str">
            <v>TORRES</v>
          </cell>
          <cell r="C432" t="str">
            <v>DE CARRILLO</v>
          </cell>
          <cell r="D432" t="str">
            <v>ANA</v>
          </cell>
          <cell r="E432" t="str">
            <v>ROSA</v>
          </cell>
        </row>
        <row r="433">
          <cell r="A433">
            <v>51629283</v>
          </cell>
          <cell r="B433" t="str">
            <v>VELASQUEZ</v>
          </cell>
          <cell r="C433" t="str">
            <v> </v>
          </cell>
          <cell r="D433" t="str">
            <v>LILIA</v>
          </cell>
          <cell r="E433" t="str">
            <v> </v>
          </cell>
        </row>
        <row r="434">
          <cell r="A434">
            <v>13439008</v>
          </cell>
          <cell r="B434" t="str">
            <v>VALLEJO</v>
          </cell>
          <cell r="C434" t="str">
            <v>RESTREPO</v>
          </cell>
          <cell r="D434" t="str">
            <v>OSCAR</v>
          </cell>
          <cell r="E434" t="str">
            <v> </v>
          </cell>
        </row>
        <row r="435">
          <cell r="A435">
            <v>20337704</v>
          </cell>
          <cell r="B435" t="str">
            <v>BIUCHE</v>
          </cell>
          <cell r="C435" t="str">
            <v>CHALA</v>
          </cell>
          <cell r="D435" t="str">
            <v>GRACIELA</v>
          </cell>
          <cell r="E435" t="str">
            <v> </v>
          </cell>
        </row>
        <row r="436">
          <cell r="A436">
            <v>20204540</v>
          </cell>
          <cell r="B436" t="str">
            <v>FANDIÑO</v>
          </cell>
          <cell r="C436" t="str">
            <v>PIÑARETE</v>
          </cell>
          <cell r="D436" t="str">
            <v>ROSALBINA</v>
          </cell>
          <cell r="E436" t="str">
            <v> </v>
          </cell>
        </row>
        <row r="437">
          <cell r="A437">
            <v>21934349</v>
          </cell>
          <cell r="B437" t="str">
            <v>GONZALEZ</v>
          </cell>
          <cell r="C437" t="str">
            <v> </v>
          </cell>
          <cell r="D437" t="str">
            <v>MARIA</v>
          </cell>
          <cell r="E437" t="str">
            <v>CARMELINA</v>
          </cell>
        </row>
        <row r="438">
          <cell r="A438">
            <v>20302442</v>
          </cell>
          <cell r="B438" t="str">
            <v>MONROY</v>
          </cell>
          <cell r="C438" t="str">
            <v> </v>
          </cell>
          <cell r="D438" t="str">
            <v>JUANA</v>
          </cell>
          <cell r="E438" t="str">
            <v> </v>
          </cell>
        </row>
        <row r="439">
          <cell r="A439">
            <v>41527486</v>
          </cell>
          <cell r="B439" t="str">
            <v>MUÑOZ</v>
          </cell>
          <cell r="C439" t="str">
            <v>MEDINA</v>
          </cell>
          <cell r="D439" t="str">
            <v>LUZ</v>
          </cell>
          <cell r="E439" t="str">
            <v>ELVIA</v>
          </cell>
        </row>
        <row r="440">
          <cell r="A440">
            <v>41522128</v>
          </cell>
          <cell r="B440" t="str">
            <v>SUAREZ</v>
          </cell>
          <cell r="C440" t="str">
            <v>PINILLA</v>
          </cell>
          <cell r="D440" t="str">
            <v>DULCELINA</v>
          </cell>
          <cell r="E440" t="str">
            <v> </v>
          </cell>
        </row>
        <row r="441">
          <cell r="A441">
            <v>19349475</v>
          </cell>
          <cell r="B441" t="str">
            <v>RAMIREZ</v>
          </cell>
          <cell r="C441" t="str">
            <v>AVELLANEDA</v>
          </cell>
          <cell r="D441" t="str">
            <v>CARLOS</v>
          </cell>
          <cell r="E441" t="str">
            <v>HERNANDO</v>
          </cell>
        </row>
        <row r="442">
          <cell r="A442">
            <v>21223445</v>
          </cell>
          <cell r="B442" t="str">
            <v>PEREZ</v>
          </cell>
          <cell r="C442" t="str">
            <v>MOLANO</v>
          </cell>
          <cell r="D442" t="str">
            <v>GRACIELA</v>
          </cell>
          <cell r="E442" t="str">
            <v> </v>
          </cell>
        </row>
        <row r="443">
          <cell r="A443">
            <v>20215529</v>
          </cell>
          <cell r="B443" t="str">
            <v>PARRA</v>
          </cell>
          <cell r="C443" t="str">
            <v>GARZON</v>
          </cell>
          <cell r="D443" t="str">
            <v>TERESA</v>
          </cell>
          <cell r="E443" t="str">
            <v>DE JESUS</v>
          </cell>
        </row>
        <row r="444">
          <cell r="A444">
            <v>17091825</v>
          </cell>
          <cell r="B444" t="str">
            <v>NIETO</v>
          </cell>
          <cell r="C444" t="str">
            <v>CUERVO</v>
          </cell>
          <cell r="D444" t="str">
            <v>JOSE</v>
          </cell>
          <cell r="E444" t="str">
            <v>ABELARDO</v>
          </cell>
        </row>
        <row r="445">
          <cell r="A445">
            <v>19340223</v>
          </cell>
          <cell r="B445" t="str">
            <v>SANDOVAL</v>
          </cell>
          <cell r="C445" t="str">
            <v>RODRIGUEZ</v>
          </cell>
          <cell r="D445" t="str">
            <v>JAIRO</v>
          </cell>
          <cell r="E445" t="str">
            <v> </v>
          </cell>
        </row>
        <row r="446">
          <cell r="A446">
            <v>170416</v>
          </cell>
          <cell r="B446" t="str">
            <v>GONZALEZ</v>
          </cell>
          <cell r="C446" t="str">
            <v> </v>
          </cell>
          <cell r="D446" t="str">
            <v>VICTOR</v>
          </cell>
          <cell r="E446" t="str">
            <v>MANUEL</v>
          </cell>
        </row>
        <row r="447">
          <cell r="A447">
            <v>6239313</v>
          </cell>
          <cell r="B447" t="str">
            <v>ECHEVERRI</v>
          </cell>
          <cell r="C447" t="str">
            <v> </v>
          </cell>
          <cell r="D447" t="str">
            <v>RUBEN</v>
          </cell>
          <cell r="E447" t="str">
            <v>DARIO</v>
          </cell>
        </row>
        <row r="448">
          <cell r="A448">
            <v>19241700</v>
          </cell>
          <cell r="B448" t="str">
            <v>ESTUPIÑAN</v>
          </cell>
          <cell r="C448" t="str">
            <v>VELOZA</v>
          </cell>
          <cell r="D448" t="str">
            <v>SIERVO</v>
          </cell>
          <cell r="E448" t="str">
            <v>DE DIOS</v>
          </cell>
        </row>
        <row r="449">
          <cell r="A449">
            <v>19112530</v>
          </cell>
          <cell r="B449" t="str">
            <v>GOMEZ</v>
          </cell>
          <cell r="C449" t="str">
            <v> </v>
          </cell>
          <cell r="D449" t="str">
            <v>EFRAIN</v>
          </cell>
          <cell r="E449" t="str">
            <v> </v>
          </cell>
        </row>
        <row r="450">
          <cell r="A450">
            <v>20465024</v>
          </cell>
          <cell r="B450" t="str">
            <v>GONZALEZ</v>
          </cell>
          <cell r="C450" t="str">
            <v>GONZALEZ</v>
          </cell>
          <cell r="D450" t="str">
            <v>MARIA</v>
          </cell>
          <cell r="E450" t="str">
            <v>EMPERATRIZ</v>
          </cell>
        </row>
        <row r="451">
          <cell r="A451">
            <v>41757810</v>
          </cell>
          <cell r="B451" t="str">
            <v>GIL</v>
          </cell>
          <cell r="C451" t="str">
            <v> </v>
          </cell>
          <cell r="D451" t="str">
            <v>MIRIAM</v>
          </cell>
          <cell r="E451" t="str">
            <v> </v>
          </cell>
        </row>
        <row r="452">
          <cell r="A452">
            <v>19235346</v>
          </cell>
          <cell r="B452" t="str">
            <v>TIBADUIZA</v>
          </cell>
          <cell r="C452" t="str">
            <v> </v>
          </cell>
          <cell r="D452" t="str">
            <v>LUIS</v>
          </cell>
          <cell r="E452" t="str">
            <v>ANTONIO</v>
          </cell>
        </row>
        <row r="453">
          <cell r="A453">
            <v>41595472</v>
          </cell>
          <cell r="B453" t="str">
            <v>PRIETO</v>
          </cell>
          <cell r="C453" t="str">
            <v>DE BRAVO</v>
          </cell>
          <cell r="D453" t="str">
            <v>MARIA</v>
          </cell>
          <cell r="E453" t="str">
            <v>INES</v>
          </cell>
        </row>
        <row r="454">
          <cell r="A454">
            <v>41443589</v>
          </cell>
          <cell r="B454" t="str">
            <v>MONTEALEGRE</v>
          </cell>
          <cell r="C454" t="str">
            <v> </v>
          </cell>
          <cell r="D454" t="str">
            <v>LUCY</v>
          </cell>
          <cell r="E454" t="str">
            <v>MELIDA</v>
          </cell>
        </row>
        <row r="455">
          <cell r="A455">
            <v>1141457</v>
          </cell>
          <cell r="B455" t="str">
            <v>GOMEZ</v>
          </cell>
          <cell r="C455" t="str">
            <v> </v>
          </cell>
          <cell r="D455" t="str">
            <v>LUIS</v>
          </cell>
          <cell r="E455" t="str">
            <v>ANTONIO</v>
          </cell>
        </row>
        <row r="456">
          <cell r="A456">
            <v>17119848</v>
          </cell>
          <cell r="B456" t="str">
            <v>PARRAGA</v>
          </cell>
          <cell r="C456" t="str">
            <v> </v>
          </cell>
          <cell r="D456" t="str">
            <v>JORGE</v>
          </cell>
          <cell r="E456" t="str">
            <v>EDUARDO</v>
          </cell>
        </row>
        <row r="457">
          <cell r="A457">
            <v>17162657</v>
          </cell>
          <cell r="B457" t="str">
            <v>ESPITIA</v>
          </cell>
          <cell r="C457" t="str">
            <v> </v>
          </cell>
          <cell r="D457" t="str">
            <v>ISAIAS</v>
          </cell>
          <cell r="E457" t="str">
            <v> </v>
          </cell>
        </row>
        <row r="458">
          <cell r="A458">
            <v>1022389831</v>
          </cell>
          <cell r="B458" t="str">
            <v>GUZMAN</v>
          </cell>
          <cell r="C458" t="str">
            <v>AVILA</v>
          </cell>
          <cell r="D458" t="str">
            <v>MARIO</v>
          </cell>
          <cell r="E458" t="str">
            <v> </v>
          </cell>
        </row>
        <row r="459">
          <cell r="A459">
            <v>4441530</v>
          </cell>
          <cell r="B459" t="str">
            <v>YEPES</v>
          </cell>
          <cell r="C459" t="str">
            <v>CASTAÑO</v>
          </cell>
          <cell r="D459" t="str">
            <v>RODRIGO</v>
          </cell>
          <cell r="E459" t="str">
            <v> </v>
          </cell>
        </row>
        <row r="460">
          <cell r="A460">
            <v>1020723897</v>
          </cell>
          <cell r="B460" t="str">
            <v>GONZALEZ</v>
          </cell>
          <cell r="C460" t="str">
            <v> </v>
          </cell>
          <cell r="D460" t="str">
            <v>NIDIA</v>
          </cell>
          <cell r="E460" t="str">
            <v> </v>
          </cell>
        </row>
        <row r="461">
          <cell r="A461">
            <v>6160787</v>
          </cell>
          <cell r="B461" t="str">
            <v>GALLO</v>
          </cell>
          <cell r="C461" t="str">
            <v>MARTINEZ</v>
          </cell>
          <cell r="D461" t="str">
            <v>FRANCISCO</v>
          </cell>
          <cell r="E461" t="str">
            <v>MANUEL</v>
          </cell>
        </row>
        <row r="462">
          <cell r="A462">
            <v>1136911676</v>
          </cell>
          <cell r="B462" t="str">
            <v>MANCERA</v>
          </cell>
          <cell r="C462" t="str">
            <v>CASTAÑEDA</v>
          </cell>
          <cell r="D462" t="str">
            <v>SANTIAGO</v>
          </cell>
          <cell r="E462" t="str">
            <v> </v>
          </cell>
        </row>
        <row r="463">
          <cell r="A463">
            <v>20711392</v>
          </cell>
          <cell r="B463" t="str">
            <v>SALAZAR</v>
          </cell>
          <cell r="C463" t="str">
            <v>FLOREZ</v>
          </cell>
          <cell r="D463" t="str">
            <v>LIMBANIA</v>
          </cell>
          <cell r="E463" t="str">
            <v> </v>
          </cell>
        </row>
        <row r="464">
          <cell r="A464">
            <v>17142505</v>
          </cell>
          <cell r="B464" t="str">
            <v>BARRERA</v>
          </cell>
          <cell r="C464" t="str">
            <v>AVILA</v>
          </cell>
          <cell r="D464" t="str">
            <v>LUIS</v>
          </cell>
          <cell r="E464" t="str">
            <v>ALBERTO</v>
          </cell>
        </row>
        <row r="465">
          <cell r="A465">
            <v>41591739</v>
          </cell>
          <cell r="B465" t="str">
            <v>MAYORGA</v>
          </cell>
          <cell r="C465" t="str">
            <v>GONZALEZ</v>
          </cell>
          <cell r="D465" t="str">
            <v>BLANCA</v>
          </cell>
          <cell r="E465" t="str">
            <v>NUBIA</v>
          </cell>
        </row>
        <row r="466">
          <cell r="A466">
            <v>41570224</v>
          </cell>
          <cell r="B466" t="str">
            <v>MORENO</v>
          </cell>
          <cell r="C466" t="str">
            <v>CUBIDES</v>
          </cell>
          <cell r="D466" t="str">
            <v>BLANCA</v>
          </cell>
          <cell r="E466" t="str">
            <v>OSMILA</v>
          </cell>
        </row>
        <row r="467">
          <cell r="A467">
            <v>41338655</v>
          </cell>
          <cell r="B467" t="str">
            <v>MELO</v>
          </cell>
          <cell r="C467" t="str">
            <v> </v>
          </cell>
          <cell r="D467" t="str">
            <v>FIDELINA</v>
          </cell>
          <cell r="E467" t="str">
            <v> </v>
          </cell>
        </row>
        <row r="468">
          <cell r="A468">
            <v>14218419</v>
          </cell>
          <cell r="B468" t="str">
            <v>RODRIGUEZ</v>
          </cell>
          <cell r="C468" t="str">
            <v>LOZANO</v>
          </cell>
          <cell r="D468" t="str">
            <v>ORLANDO</v>
          </cell>
          <cell r="E468" t="str">
            <v> </v>
          </cell>
        </row>
        <row r="469">
          <cell r="A469">
            <v>17307497</v>
          </cell>
          <cell r="B469" t="str">
            <v>LONDOÑO</v>
          </cell>
          <cell r="C469" t="str">
            <v>CADENA</v>
          </cell>
          <cell r="D469" t="str">
            <v>LUIS</v>
          </cell>
          <cell r="E469" t="str">
            <v>ARNULFO</v>
          </cell>
        </row>
        <row r="470">
          <cell r="A470">
            <v>29914978</v>
          </cell>
          <cell r="B470" t="str">
            <v>GONZALEZ</v>
          </cell>
          <cell r="C470" t="str">
            <v>GONZALEZ</v>
          </cell>
          <cell r="D470" t="str">
            <v>LUZ</v>
          </cell>
          <cell r="E470" t="str">
            <v>ALBA</v>
          </cell>
        </row>
        <row r="471">
          <cell r="A471">
            <v>71598342</v>
          </cell>
          <cell r="B471" t="str">
            <v>CASTILLO</v>
          </cell>
          <cell r="C471" t="str">
            <v>CRUZ</v>
          </cell>
          <cell r="D471" t="str">
            <v>NELSON</v>
          </cell>
          <cell r="E471" t="str">
            <v> </v>
          </cell>
        </row>
        <row r="472">
          <cell r="A472">
            <v>41333144</v>
          </cell>
          <cell r="B472" t="str">
            <v>GONZALEZ</v>
          </cell>
          <cell r="C472" t="str">
            <v>PARDO</v>
          </cell>
          <cell r="D472" t="str">
            <v>LEYLA</v>
          </cell>
          <cell r="E472" t="str">
            <v> </v>
          </cell>
        </row>
        <row r="473">
          <cell r="A473">
            <v>7503489</v>
          </cell>
          <cell r="B473" t="str">
            <v>LOPEZ</v>
          </cell>
          <cell r="C473" t="str">
            <v>GRANADA</v>
          </cell>
          <cell r="D473" t="str">
            <v>HECTOR</v>
          </cell>
          <cell r="E473" t="str">
            <v> </v>
          </cell>
        </row>
        <row r="474">
          <cell r="A474">
            <v>8252509</v>
          </cell>
          <cell r="B474" t="str">
            <v>JARAMILLO</v>
          </cell>
          <cell r="C474" t="str">
            <v> </v>
          </cell>
          <cell r="D474" t="str">
            <v>GABRIEL</v>
          </cell>
          <cell r="E474" t="str">
            <v>ENRIQUE</v>
          </cell>
        </row>
        <row r="475">
          <cell r="A475">
            <v>6379429</v>
          </cell>
          <cell r="B475" t="str">
            <v>BERMUDEZ</v>
          </cell>
          <cell r="C475" t="str">
            <v> </v>
          </cell>
          <cell r="D475" t="str">
            <v>ANTONIO</v>
          </cell>
          <cell r="E475" t="str">
            <v>JOSE</v>
          </cell>
        </row>
        <row r="476">
          <cell r="A476">
            <v>5943968</v>
          </cell>
          <cell r="B476" t="str">
            <v>MORENO</v>
          </cell>
          <cell r="C476" t="str">
            <v> </v>
          </cell>
          <cell r="D476" t="str">
            <v>DIDER</v>
          </cell>
          <cell r="E476" t="str">
            <v> </v>
          </cell>
        </row>
        <row r="477">
          <cell r="A477">
            <v>17126238</v>
          </cell>
          <cell r="B477" t="str">
            <v>GONZALEZ</v>
          </cell>
          <cell r="C477" t="str">
            <v> </v>
          </cell>
          <cell r="D477" t="str">
            <v>RAFAEL</v>
          </cell>
          <cell r="E477" t="str">
            <v>ANTONIO</v>
          </cell>
        </row>
        <row r="478">
          <cell r="A478">
            <v>40915323</v>
          </cell>
          <cell r="B478" t="str">
            <v>CORONADO</v>
          </cell>
          <cell r="C478" t="str">
            <v> </v>
          </cell>
          <cell r="D478" t="str">
            <v>ORFELIA</v>
          </cell>
          <cell r="E478" t="str">
            <v> </v>
          </cell>
        </row>
        <row r="479">
          <cell r="A479">
            <v>6090370</v>
          </cell>
          <cell r="B479" t="str">
            <v>HERNANDEZ</v>
          </cell>
          <cell r="C479" t="str">
            <v>HURTADO</v>
          </cell>
          <cell r="D479" t="str">
            <v>HERNAN</v>
          </cell>
          <cell r="E479" t="str">
            <v> </v>
          </cell>
        </row>
        <row r="480">
          <cell r="A480">
            <v>2889202</v>
          </cell>
          <cell r="B480" t="str">
            <v>NUÑEZ</v>
          </cell>
          <cell r="C480" t="str">
            <v>RAMOS</v>
          </cell>
          <cell r="D480" t="str">
            <v>LUIS</v>
          </cell>
          <cell r="E480" t="str">
            <v>EMIRO</v>
          </cell>
        </row>
        <row r="481">
          <cell r="A481">
            <v>19226600</v>
          </cell>
          <cell r="B481" t="str">
            <v>SAENZ</v>
          </cell>
          <cell r="C481" t="str">
            <v>RODRIGUEZ</v>
          </cell>
          <cell r="D481" t="str">
            <v>RUSBETH</v>
          </cell>
          <cell r="E481" t="str">
            <v>ANTONIO</v>
          </cell>
        </row>
        <row r="482">
          <cell r="A482">
            <v>41660530</v>
          </cell>
          <cell r="B482" t="str">
            <v>VALENCIA</v>
          </cell>
          <cell r="C482" t="str">
            <v>ALZATE</v>
          </cell>
          <cell r="D482" t="str">
            <v>MARIA</v>
          </cell>
          <cell r="E482" t="str">
            <v>ELENA</v>
          </cell>
        </row>
        <row r="483">
          <cell r="A483">
            <v>20252423</v>
          </cell>
          <cell r="B483" t="str">
            <v>MARTINEZ</v>
          </cell>
          <cell r="C483" t="str">
            <v>DE CORTEZ</v>
          </cell>
          <cell r="D483" t="str">
            <v>CECILIA</v>
          </cell>
          <cell r="E483" t="str">
            <v> </v>
          </cell>
        </row>
        <row r="484">
          <cell r="A484">
            <v>23693961</v>
          </cell>
          <cell r="B484" t="str">
            <v>ALGARRA</v>
          </cell>
          <cell r="C484" t="str">
            <v>DE PEÑA</v>
          </cell>
          <cell r="D484" t="str">
            <v>ROSA</v>
          </cell>
          <cell r="E484" t="str">
            <v>MARIA</v>
          </cell>
        </row>
        <row r="485">
          <cell r="A485">
            <v>19113500</v>
          </cell>
          <cell r="B485" t="str">
            <v>IBAÑEZ</v>
          </cell>
          <cell r="C485" t="str">
            <v>SOLER</v>
          </cell>
          <cell r="D485" t="str">
            <v>JOSE</v>
          </cell>
          <cell r="E485" t="str">
            <v>ALVARO</v>
          </cell>
        </row>
        <row r="486">
          <cell r="A486">
            <v>40791977</v>
          </cell>
          <cell r="B486" t="str">
            <v>ANAYA</v>
          </cell>
          <cell r="C486" t="str">
            <v>HERRERA</v>
          </cell>
          <cell r="D486" t="str">
            <v>NORA</v>
          </cell>
          <cell r="E486" t="str">
            <v>ENILDA</v>
          </cell>
        </row>
        <row r="487">
          <cell r="A487">
            <v>52507276</v>
          </cell>
          <cell r="B487" t="str">
            <v>LASPRILLA</v>
          </cell>
          <cell r="C487" t="str">
            <v>RINCON</v>
          </cell>
          <cell r="D487" t="str">
            <v>MARIA</v>
          </cell>
          <cell r="E487" t="str">
            <v>MERCEDES</v>
          </cell>
        </row>
        <row r="488">
          <cell r="A488">
            <v>20225415</v>
          </cell>
          <cell r="B488" t="str">
            <v>GAMBOA</v>
          </cell>
          <cell r="C488" t="str">
            <v>DE BARREIRO</v>
          </cell>
          <cell r="D488" t="str">
            <v>LEONOR</v>
          </cell>
          <cell r="E488" t="str">
            <v> </v>
          </cell>
        </row>
        <row r="489">
          <cell r="A489">
            <v>38434777</v>
          </cell>
          <cell r="B489" t="str">
            <v>VARON</v>
          </cell>
          <cell r="C489" t="str">
            <v>VALENCIA</v>
          </cell>
          <cell r="D489" t="str">
            <v>MARIA</v>
          </cell>
          <cell r="E489" t="str">
            <v>LUDIVIA</v>
          </cell>
        </row>
        <row r="490">
          <cell r="A490">
            <v>17120794</v>
          </cell>
          <cell r="B490" t="str">
            <v>GONZALEZ</v>
          </cell>
          <cell r="C490" t="str">
            <v>RAMIREZ</v>
          </cell>
          <cell r="D490" t="str">
            <v>FEDERICO</v>
          </cell>
          <cell r="E490" t="str">
            <v> </v>
          </cell>
        </row>
        <row r="491">
          <cell r="A491">
            <v>19187409</v>
          </cell>
          <cell r="B491" t="str">
            <v>RIVERA</v>
          </cell>
          <cell r="C491" t="str">
            <v>CORZO</v>
          </cell>
          <cell r="D491" t="str">
            <v>SEGUNDO</v>
          </cell>
          <cell r="E491" t="str">
            <v>NACIANCENO</v>
          </cell>
        </row>
        <row r="492">
          <cell r="A492">
            <v>20671437</v>
          </cell>
          <cell r="B492" t="str">
            <v>JIMENEZ</v>
          </cell>
          <cell r="C492" t="str">
            <v>JIMENEZ</v>
          </cell>
          <cell r="D492" t="str">
            <v>DORISANA</v>
          </cell>
          <cell r="E492" t="str">
            <v>DE JESUS</v>
          </cell>
        </row>
        <row r="493">
          <cell r="A493">
            <v>20367214</v>
          </cell>
          <cell r="B493" t="str">
            <v>BORBON</v>
          </cell>
          <cell r="C493" t="str">
            <v>GOMEZ</v>
          </cell>
          <cell r="D493" t="str">
            <v>LIGIA</v>
          </cell>
          <cell r="E493" t="str">
            <v>SUSANA</v>
          </cell>
        </row>
        <row r="494">
          <cell r="A494">
            <v>79183810</v>
          </cell>
          <cell r="B494" t="str">
            <v>CHACON</v>
          </cell>
          <cell r="C494" t="str">
            <v>BELTRAN</v>
          </cell>
          <cell r="D494" t="str">
            <v>LILIO</v>
          </cell>
          <cell r="E494" t="str">
            <v>MARIA</v>
          </cell>
        </row>
        <row r="495">
          <cell r="A495">
            <v>17117528</v>
          </cell>
          <cell r="B495" t="str">
            <v>CHAPARRO</v>
          </cell>
          <cell r="C495" t="str">
            <v> </v>
          </cell>
          <cell r="D495" t="str">
            <v>LUIS</v>
          </cell>
          <cell r="E495" t="str">
            <v>FRANCISCO</v>
          </cell>
        </row>
        <row r="496">
          <cell r="A496">
            <v>2373100</v>
          </cell>
          <cell r="B496" t="str">
            <v>FALLA</v>
          </cell>
          <cell r="C496" t="str">
            <v>VARON</v>
          </cell>
          <cell r="D496" t="str">
            <v>EDILBERTO</v>
          </cell>
          <cell r="E496" t="str">
            <v> </v>
          </cell>
        </row>
        <row r="497">
          <cell r="A497">
            <v>20490834</v>
          </cell>
          <cell r="B497" t="str">
            <v>FARFAN</v>
          </cell>
          <cell r="C497" t="str">
            <v>FARFAN</v>
          </cell>
          <cell r="D497" t="str">
            <v>LEONILDE</v>
          </cell>
          <cell r="E497" t="str">
            <v> </v>
          </cell>
        </row>
        <row r="498">
          <cell r="A498">
            <v>17137073</v>
          </cell>
          <cell r="B498" t="str">
            <v>GARCIA</v>
          </cell>
          <cell r="C498" t="str">
            <v>CASALLAS</v>
          </cell>
          <cell r="D498" t="str">
            <v>MARIO</v>
          </cell>
          <cell r="E498" t="str">
            <v> </v>
          </cell>
        </row>
        <row r="499">
          <cell r="A499">
            <v>52763142</v>
          </cell>
          <cell r="B499" t="str">
            <v>HIGUERA</v>
          </cell>
          <cell r="C499" t="str">
            <v>GARCIA</v>
          </cell>
          <cell r="D499" t="str">
            <v>CLARA</v>
          </cell>
          <cell r="E499" t="str">
            <v>LUZ</v>
          </cell>
        </row>
        <row r="500">
          <cell r="A500">
            <v>5761915</v>
          </cell>
          <cell r="B500" t="str">
            <v>JIMENEZ</v>
          </cell>
          <cell r="C500" t="str">
            <v> </v>
          </cell>
          <cell r="D500" t="str">
            <v>JOSE</v>
          </cell>
          <cell r="E500" t="str">
            <v>DE LOS SANTOS</v>
          </cell>
        </row>
        <row r="501">
          <cell r="A501">
            <v>20203171</v>
          </cell>
          <cell r="B501" t="str">
            <v>JIMENEZ</v>
          </cell>
          <cell r="C501" t="str">
            <v>CORTES</v>
          </cell>
          <cell r="D501" t="str">
            <v>MARIA</v>
          </cell>
          <cell r="E501" t="str">
            <v>AGUEDITA</v>
          </cell>
        </row>
        <row r="502">
          <cell r="A502">
            <v>2857133</v>
          </cell>
          <cell r="B502" t="str">
            <v>LOPEZ</v>
          </cell>
          <cell r="C502" t="str">
            <v>ROBERTO</v>
          </cell>
          <cell r="D502" t="str">
            <v>JOSE</v>
          </cell>
          <cell r="E502" t="str">
            <v>CERBELEON</v>
          </cell>
        </row>
        <row r="503">
          <cell r="A503">
            <v>28782159</v>
          </cell>
          <cell r="B503" t="str">
            <v>LYNETT</v>
          </cell>
          <cell r="C503" t="str">
            <v>CARRIZOZA</v>
          </cell>
          <cell r="D503" t="str">
            <v>FRANCY</v>
          </cell>
          <cell r="E503" t="str">
            <v>ZUIGGI</v>
          </cell>
        </row>
        <row r="504">
          <cell r="A504">
            <v>51649307</v>
          </cell>
          <cell r="B504" t="str">
            <v>MARTIN</v>
          </cell>
          <cell r="C504" t="str">
            <v> </v>
          </cell>
          <cell r="D504" t="str">
            <v>CARMEN</v>
          </cell>
          <cell r="E504" t="str">
            <v> </v>
          </cell>
        </row>
        <row r="505">
          <cell r="A505">
            <v>23603570</v>
          </cell>
          <cell r="B505" t="str">
            <v>MELO</v>
          </cell>
          <cell r="C505" t="str">
            <v>MELO</v>
          </cell>
          <cell r="D505" t="str">
            <v>ANA</v>
          </cell>
          <cell r="E505" t="str">
            <v>BELEN DEL CARMEN</v>
          </cell>
        </row>
        <row r="506">
          <cell r="A506">
            <v>1020723842</v>
          </cell>
          <cell r="B506" t="str">
            <v>MORALES</v>
          </cell>
          <cell r="C506" t="str">
            <v> </v>
          </cell>
          <cell r="D506" t="str">
            <v>NELLY</v>
          </cell>
          <cell r="E506" t="str">
            <v> </v>
          </cell>
        </row>
        <row r="507">
          <cell r="A507">
            <v>1069743613</v>
          </cell>
          <cell r="B507" t="str">
            <v>MORALES</v>
          </cell>
          <cell r="C507" t="str">
            <v> </v>
          </cell>
          <cell r="D507" t="str">
            <v>ANA</v>
          </cell>
          <cell r="E507" t="str">
            <v>BETSABE</v>
          </cell>
        </row>
        <row r="508">
          <cell r="A508">
            <v>27203022</v>
          </cell>
          <cell r="B508" t="str">
            <v>ORDOÑEZ</v>
          </cell>
          <cell r="C508" t="str">
            <v> </v>
          </cell>
          <cell r="D508" t="str">
            <v>BERENICE</v>
          </cell>
          <cell r="E508" t="str">
            <v> </v>
          </cell>
        </row>
        <row r="509">
          <cell r="A509">
            <v>34415023</v>
          </cell>
          <cell r="B509" t="str">
            <v>TORRES</v>
          </cell>
          <cell r="C509" t="str">
            <v>RIASCOS</v>
          </cell>
          <cell r="D509" t="str">
            <v>BARTOLOME</v>
          </cell>
          <cell r="E509" t="str">
            <v> </v>
          </cell>
        </row>
        <row r="510">
          <cell r="A510">
            <v>1020723820</v>
          </cell>
          <cell r="B510" t="str">
            <v>URBINA</v>
          </cell>
          <cell r="C510" t="str">
            <v>OSPINA</v>
          </cell>
          <cell r="D510" t="str">
            <v>ROSA</v>
          </cell>
          <cell r="E510" t="str">
            <v>MARIA</v>
          </cell>
        </row>
        <row r="511">
          <cell r="A511">
            <v>12796338</v>
          </cell>
          <cell r="B511" t="str">
            <v>VERGARA</v>
          </cell>
          <cell r="C511" t="str">
            <v>SINISTERRA</v>
          </cell>
          <cell r="D511" t="str">
            <v>MELCHOR</v>
          </cell>
          <cell r="E511" t="str">
            <v> </v>
          </cell>
        </row>
        <row r="512">
          <cell r="A512">
            <v>52501105</v>
          </cell>
          <cell r="B512" t="str">
            <v>VELASQUEZ</v>
          </cell>
          <cell r="C512" t="str">
            <v>ALVAREZ</v>
          </cell>
          <cell r="D512" t="str">
            <v>ANGELICA</v>
          </cell>
          <cell r="E512" t="str">
            <v> </v>
          </cell>
        </row>
        <row r="513">
          <cell r="A513">
            <v>19409983</v>
          </cell>
          <cell r="B513" t="str">
            <v>REBOLLEDO</v>
          </cell>
          <cell r="C513" t="str">
            <v>RAMIREZ</v>
          </cell>
          <cell r="D513" t="str">
            <v>GUILLERMO</v>
          </cell>
          <cell r="E513" t="str">
            <v>DE JESUS</v>
          </cell>
        </row>
        <row r="514">
          <cell r="A514">
            <v>19405161</v>
          </cell>
          <cell r="B514" t="str">
            <v>SANCHEZ</v>
          </cell>
          <cell r="C514" t="str">
            <v>SACRISTAN</v>
          </cell>
          <cell r="D514" t="str">
            <v>JOSE</v>
          </cell>
          <cell r="E514" t="str">
            <v>ANTONIO</v>
          </cell>
        </row>
        <row r="515">
          <cell r="A515">
            <v>79040092</v>
          </cell>
          <cell r="B515" t="str">
            <v>JIMENEZ</v>
          </cell>
          <cell r="C515" t="str">
            <v>GONZALEZ</v>
          </cell>
          <cell r="D515" t="str">
            <v>CARLOS</v>
          </cell>
          <cell r="E515" t="str">
            <v>JULIO</v>
          </cell>
        </row>
        <row r="516">
          <cell r="A516">
            <v>1026583743</v>
          </cell>
          <cell r="B516" t="str">
            <v>DE LA TORRE</v>
          </cell>
          <cell r="C516" t="str">
            <v>RODRIGUEZ</v>
          </cell>
          <cell r="D516" t="str">
            <v>GERMAN</v>
          </cell>
          <cell r="E516" t="str">
            <v>ALONSO</v>
          </cell>
        </row>
        <row r="517">
          <cell r="A517">
            <v>19241618</v>
          </cell>
          <cell r="B517" t="str">
            <v>RODRIGUEZ</v>
          </cell>
          <cell r="C517" t="str">
            <v>JIMENEZ</v>
          </cell>
          <cell r="D517" t="str">
            <v>BENJAMIN</v>
          </cell>
          <cell r="E517" t="str">
            <v> </v>
          </cell>
        </row>
        <row r="518">
          <cell r="A518">
            <v>51786865</v>
          </cell>
          <cell r="B518" t="str">
            <v>GARZON</v>
          </cell>
          <cell r="C518" t="str">
            <v>ROMERO</v>
          </cell>
          <cell r="D518" t="str">
            <v>HILDA</v>
          </cell>
          <cell r="E518" t="str">
            <v>MARIA</v>
          </cell>
        </row>
        <row r="519">
          <cell r="A519">
            <v>24052213</v>
          </cell>
          <cell r="B519" t="str">
            <v>JIMENEZ</v>
          </cell>
          <cell r="C519" t="str">
            <v>MALAGON</v>
          </cell>
          <cell r="D519" t="str">
            <v>AURA</v>
          </cell>
          <cell r="E519" t="str">
            <v>BERTILDA</v>
          </cell>
        </row>
        <row r="520">
          <cell r="A520">
            <v>28194492</v>
          </cell>
          <cell r="B520" t="str">
            <v>QUITIAN</v>
          </cell>
          <cell r="C520" t="str">
            <v> </v>
          </cell>
          <cell r="D520" t="str">
            <v>GLORIA</v>
          </cell>
          <cell r="E520" t="str">
            <v>INES</v>
          </cell>
        </row>
        <row r="521">
          <cell r="A521">
            <v>7505683</v>
          </cell>
          <cell r="B521" t="str">
            <v>RODRIGUEZ</v>
          </cell>
          <cell r="C521" t="str">
            <v>SANCHEZ</v>
          </cell>
          <cell r="D521" t="str">
            <v>LUIS</v>
          </cell>
          <cell r="E521" t="str">
            <v>ANTONIO</v>
          </cell>
        </row>
        <row r="522">
          <cell r="A522">
            <v>19059959</v>
          </cell>
          <cell r="B522" t="str">
            <v>GUTIERREZ</v>
          </cell>
          <cell r="C522" t="str">
            <v>SIABATO</v>
          </cell>
          <cell r="D522" t="str">
            <v>SEGUNDO</v>
          </cell>
          <cell r="E522" t="str">
            <v>JOSE DEL CARMEN</v>
          </cell>
        </row>
        <row r="523">
          <cell r="A523">
            <v>41375610</v>
          </cell>
          <cell r="B523" t="str">
            <v>MALLAMA</v>
          </cell>
          <cell r="C523" t="str">
            <v> </v>
          </cell>
          <cell r="D523" t="str">
            <v>MARINA</v>
          </cell>
          <cell r="E523" t="str">
            <v> </v>
          </cell>
        </row>
        <row r="524">
          <cell r="A524">
            <v>79458964</v>
          </cell>
          <cell r="B524" t="str">
            <v>MARTINEZ</v>
          </cell>
          <cell r="C524" t="str">
            <v>RODRIGUEZ</v>
          </cell>
          <cell r="D524" t="str">
            <v>WILLIAM</v>
          </cell>
          <cell r="E524" t="str">
            <v> </v>
          </cell>
        </row>
        <row r="525">
          <cell r="A525">
            <v>2849072</v>
          </cell>
          <cell r="B525" t="str">
            <v>AMADO</v>
          </cell>
          <cell r="C525" t="str">
            <v>QUINTERO</v>
          </cell>
          <cell r="D525" t="str">
            <v>ANDRES</v>
          </cell>
          <cell r="E525" t="str">
            <v> </v>
          </cell>
        </row>
        <row r="526">
          <cell r="A526">
            <v>19402945</v>
          </cell>
          <cell r="B526" t="str">
            <v>MOLANO</v>
          </cell>
          <cell r="C526" t="str">
            <v>CAMARGO</v>
          </cell>
          <cell r="D526" t="str">
            <v>HERNANDO</v>
          </cell>
          <cell r="E526" t="str">
            <v> </v>
          </cell>
        </row>
        <row r="527">
          <cell r="A527">
            <v>14265933</v>
          </cell>
          <cell r="B527" t="str">
            <v>CORTES</v>
          </cell>
          <cell r="C527" t="str">
            <v>BONILLA</v>
          </cell>
          <cell r="D527" t="str">
            <v>JORGE</v>
          </cell>
          <cell r="E527" t="str">
            <v>TULIO</v>
          </cell>
        </row>
        <row r="528">
          <cell r="A528">
            <v>434706</v>
          </cell>
          <cell r="B528" t="str">
            <v>PULIDO</v>
          </cell>
          <cell r="C528" t="str">
            <v>DIAZ</v>
          </cell>
          <cell r="D528" t="str">
            <v>ISRAEL</v>
          </cell>
          <cell r="E528" t="str">
            <v> </v>
          </cell>
        </row>
        <row r="529">
          <cell r="A529">
            <v>4700265</v>
          </cell>
          <cell r="B529" t="str">
            <v>CARVAJAL</v>
          </cell>
          <cell r="C529" t="str">
            <v>CORREA</v>
          </cell>
          <cell r="D529" t="str">
            <v>LEONEL</v>
          </cell>
          <cell r="E529" t="str">
            <v> </v>
          </cell>
        </row>
        <row r="530">
          <cell r="A530">
            <v>2242306</v>
          </cell>
          <cell r="B530" t="str">
            <v>AGUILAR</v>
          </cell>
          <cell r="C530" t="str">
            <v> </v>
          </cell>
          <cell r="D530" t="str">
            <v>JOSE</v>
          </cell>
          <cell r="E530" t="str">
            <v>JOAQUIN</v>
          </cell>
        </row>
        <row r="531">
          <cell r="A531">
            <v>17005481</v>
          </cell>
          <cell r="B531" t="str">
            <v>MIRQUE</v>
          </cell>
          <cell r="C531" t="str">
            <v>RUIZ</v>
          </cell>
          <cell r="D531" t="str">
            <v>JUAN</v>
          </cell>
          <cell r="E531" t="str">
            <v>ANGEL</v>
          </cell>
        </row>
        <row r="532">
          <cell r="A532">
            <v>19256469</v>
          </cell>
          <cell r="B532" t="str">
            <v>ESPINOSA</v>
          </cell>
          <cell r="C532" t="str">
            <v> </v>
          </cell>
          <cell r="D532" t="str">
            <v>JOSE</v>
          </cell>
          <cell r="E532" t="str">
            <v>ALFREDO</v>
          </cell>
        </row>
        <row r="533">
          <cell r="A533">
            <v>51585104</v>
          </cell>
          <cell r="B533" t="str">
            <v>GALINDO</v>
          </cell>
          <cell r="C533" t="str">
            <v>VARGAS</v>
          </cell>
          <cell r="D533" t="str">
            <v>MERCEDES</v>
          </cell>
          <cell r="E533" t="str">
            <v> </v>
          </cell>
        </row>
        <row r="534">
          <cell r="A534">
            <v>13952862</v>
          </cell>
          <cell r="B534" t="str">
            <v>REYES</v>
          </cell>
          <cell r="C534" t="str">
            <v> </v>
          </cell>
          <cell r="D534" t="str">
            <v>LUIS</v>
          </cell>
          <cell r="E534" t="str">
            <v>NESTOR</v>
          </cell>
        </row>
        <row r="535">
          <cell r="A535">
            <v>52031956</v>
          </cell>
          <cell r="B535" t="str">
            <v>GARCIA</v>
          </cell>
          <cell r="C535" t="str">
            <v>TRIANA</v>
          </cell>
          <cell r="D535" t="str">
            <v>BLANCA</v>
          </cell>
          <cell r="E535" t="str">
            <v>MARGARITA</v>
          </cell>
        </row>
        <row r="536">
          <cell r="A536">
            <v>52198833</v>
          </cell>
          <cell r="B536" t="str">
            <v>TENORIO</v>
          </cell>
          <cell r="C536" t="str">
            <v>RIVERA</v>
          </cell>
          <cell r="D536" t="str">
            <v>LUCY</v>
          </cell>
          <cell r="E536" t="str">
            <v>STELLA</v>
          </cell>
        </row>
        <row r="537">
          <cell r="A537">
            <v>53067038</v>
          </cell>
          <cell r="B537" t="str">
            <v>FORERO</v>
          </cell>
          <cell r="C537" t="str">
            <v>TIRADO</v>
          </cell>
          <cell r="D537" t="str">
            <v>MARIA</v>
          </cell>
          <cell r="E537" t="str">
            <v>ELISA</v>
          </cell>
        </row>
        <row r="538">
          <cell r="A538">
            <v>20583872</v>
          </cell>
          <cell r="B538" t="str">
            <v>MORENO</v>
          </cell>
          <cell r="C538" t="str">
            <v> </v>
          </cell>
          <cell r="D538" t="str">
            <v>MARIA</v>
          </cell>
          <cell r="E538" t="str">
            <v> </v>
          </cell>
        </row>
        <row r="539">
          <cell r="A539">
            <v>19070846</v>
          </cell>
          <cell r="B539" t="str">
            <v>TORRES</v>
          </cell>
          <cell r="C539" t="str">
            <v>ROJAS</v>
          </cell>
          <cell r="D539" t="str">
            <v>ALIRIO</v>
          </cell>
          <cell r="E539" t="str">
            <v> </v>
          </cell>
        </row>
        <row r="540">
          <cell r="A540">
            <v>79806871</v>
          </cell>
          <cell r="B540" t="str">
            <v>MOLINA</v>
          </cell>
          <cell r="C540" t="str">
            <v>DELGADO</v>
          </cell>
          <cell r="D540" t="str">
            <v>ENRIQUE</v>
          </cell>
          <cell r="E540" t="str">
            <v> </v>
          </cell>
        </row>
        <row r="541">
          <cell r="A541">
            <v>20065324</v>
          </cell>
          <cell r="B541" t="str">
            <v>SARMIENTO</v>
          </cell>
          <cell r="C541" t="str">
            <v> </v>
          </cell>
          <cell r="D541" t="str">
            <v>MARIA</v>
          </cell>
          <cell r="E541" t="str">
            <v>ESTHER</v>
          </cell>
        </row>
        <row r="542">
          <cell r="A542">
            <v>23674885</v>
          </cell>
          <cell r="B542" t="str">
            <v>ALARCON</v>
          </cell>
          <cell r="C542" t="str">
            <v> </v>
          </cell>
          <cell r="D542" t="str">
            <v>MARIA</v>
          </cell>
          <cell r="E542" t="str">
            <v>CATALINA</v>
          </cell>
        </row>
        <row r="543">
          <cell r="A543">
            <v>5811606</v>
          </cell>
          <cell r="B543" t="str">
            <v>CASTILLO</v>
          </cell>
          <cell r="C543" t="str">
            <v>CABALLERO</v>
          </cell>
          <cell r="D543" t="str">
            <v>GUILLERMO</v>
          </cell>
          <cell r="E543" t="str">
            <v> </v>
          </cell>
        </row>
        <row r="544">
          <cell r="A544">
            <v>41549370</v>
          </cell>
          <cell r="B544" t="str">
            <v>BORDA</v>
          </cell>
          <cell r="C544" t="str">
            <v>GALINDO</v>
          </cell>
          <cell r="D544" t="str">
            <v>WBALDINA</v>
          </cell>
          <cell r="E544" t="str">
            <v> </v>
          </cell>
        </row>
        <row r="545">
          <cell r="A545">
            <v>80381597</v>
          </cell>
          <cell r="B545" t="str">
            <v>CEPEDA</v>
          </cell>
          <cell r="C545" t="str">
            <v> </v>
          </cell>
          <cell r="D545" t="str">
            <v>JORGE</v>
          </cell>
          <cell r="E545" t="str">
            <v>ARTURO</v>
          </cell>
        </row>
        <row r="546">
          <cell r="A546">
            <v>1016008972</v>
          </cell>
          <cell r="B546" t="str">
            <v>BERNAL</v>
          </cell>
          <cell r="C546" t="str">
            <v> </v>
          </cell>
          <cell r="D546" t="str">
            <v>MARIA</v>
          </cell>
          <cell r="E546" t="str">
            <v>LUISA</v>
          </cell>
        </row>
        <row r="547">
          <cell r="A547">
            <v>41422828</v>
          </cell>
          <cell r="B547" t="str">
            <v>BUITRAGO</v>
          </cell>
          <cell r="C547" t="str">
            <v> </v>
          </cell>
          <cell r="D547" t="str">
            <v>ZOILA</v>
          </cell>
          <cell r="E547" t="str">
            <v> </v>
          </cell>
        </row>
        <row r="548">
          <cell r="A548">
            <v>53905898</v>
          </cell>
          <cell r="B548" t="str">
            <v>MIRANDA</v>
          </cell>
          <cell r="C548" t="str">
            <v> </v>
          </cell>
          <cell r="D548" t="str">
            <v>ELSA</v>
          </cell>
          <cell r="E548" t="str">
            <v> </v>
          </cell>
        </row>
        <row r="549">
          <cell r="A549">
            <v>19219875</v>
          </cell>
          <cell r="B549" t="str">
            <v>RODRIGUEZ</v>
          </cell>
          <cell r="C549" t="str">
            <v> </v>
          </cell>
          <cell r="D549" t="str">
            <v>PABLO</v>
          </cell>
          <cell r="E549" t="str">
            <v>ENRIQUE</v>
          </cell>
        </row>
        <row r="550">
          <cell r="A550">
            <v>17106080</v>
          </cell>
          <cell r="B550" t="str">
            <v>PEÑA</v>
          </cell>
          <cell r="C550" t="str">
            <v>ALFONSO</v>
          </cell>
          <cell r="D550" t="str">
            <v>JOSE</v>
          </cell>
          <cell r="E550" t="str">
            <v>FLAMINIO</v>
          </cell>
        </row>
        <row r="551">
          <cell r="A551">
            <v>24124792</v>
          </cell>
          <cell r="B551" t="str">
            <v>CAMARGO</v>
          </cell>
          <cell r="C551" t="str">
            <v>GARAVITO</v>
          </cell>
          <cell r="D551" t="str">
            <v>MARIA</v>
          </cell>
          <cell r="E551" t="str">
            <v>DEL ROSARIO</v>
          </cell>
        </row>
        <row r="552">
          <cell r="A552">
            <v>21208608</v>
          </cell>
          <cell r="B552" t="str">
            <v>MARIN</v>
          </cell>
          <cell r="C552" t="str">
            <v>PINEDA</v>
          </cell>
          <cell r="D552" t="str">
            <v>BERTA</v>
          </cell>
          <cell r="E552" t="str">
            <v>ALICIA</v>
          </cell>
        </row>
        <row r="553">
          <cell r="A553">
            <v>35316259</v>
          </cell>
          <cell r="B553" t="str">
            <v>SIERRA</v>
          </cell>
          <cell r="C553" t="str">
            <v>DE ROJAS</v>
          </cell>
          <cell r="D553" t="str">
            <v>ANA</v>
          </cell>
          <cell r="E553" t="str">
            <v>ELSA</v>
          </cell>
        </row>
        <row r="554">
          <cell r="A554">
            <v>20548677</v>
          </cell>
          <cell r="B554" t="str">
            <v>GUERRERO</v>
          </cell>
          <cell r="C554" t="str">
            <v> </v>
          </cell>
          <cell r="D554" t="str">
            <v>BERENICE</v>
          </cell>
          <cell r="E554" t="str">
            <v> </v>
          </cell>
        </row>
        <row r="555">
          <cell r="A555">
            <v>356224</v>
          </cell>
          <cell r="B555" t="str">
            <v>GARCIA</v>
          </cell>
          <cell r="C555" t="str">
            <v> </v>
          </cell>
          <cell r="D555" t="str">
            <v>MIGUEL</v>
          </cell>
          <cell r="E555" t="str">
            <v> </v>
          </cell>
        </row>
        <row r="556">
          <cell r="A556">
            <v>41574766</v>
          </cell>
          <cell r="B556" t="str">
            <v>VELASCO</v>
          </cell>
          <cell r="C556" t="str">
            <v> </v>
          </cell>
          <cell r="D556" t="str">
            <v>MARIA</v>
          </cell>
          <cell r="E556" t="str">
            <v>VITERLICIA</v>
          </cell>
        </row>
        <row r="557">
          <cell r="A557">
            <v>41437193</v>
          </cell>
          <cell r="B557" t="str">
            <v>FUENTES</v>
          </cell>
          <cell r="C557" t="str">
            <v> </v>
          </cell>
          <cell r="D557" t="str">
            <v>ELSA</v>
          </cell>
          <cell r="E557" t="str">
            <v> </v>
          </cell>
        </row>
        <row r="558">
          <cell r="A558">
            <v>3022163</v>
          </cell>
          <cell r="B558" t="str">
            <v>BARBOSA</v>
          </cell>
          <cell r="C558" t="str">
            <v>CASTRO</v>
          </cell>
          <cell r="D558" t="str">
            <v>JOSE</v>
          </cell>
          <cell r="E558" t="str">
            <v>TOBIAS</v>
          </cell>
        </row>
        <row r="559">
          <cell r="A559">
            <v>4084028</v>
          </cell>
          <cell r="B559" t="str">
            <v>FONSECA</v>
          </cell>
          <cell r="C559" t="str">
            <v>TORRES</v>
          </cell>
          <cell r="D559" t="str">
            <v>LUIS</v>
          </cell>
          <cell r="E559" t="str">
            <v>FERMIN</v>
          </cell>
        </row>
        <row r="560">
          <cell r="A560">
            <v>31199211</v>
          </cell>
          <cell r="B560" t="str">
            <v>GONZALEZ</v>
          </cell>
          <cell r="C560" t="str">
            <v>MORENO</v>
          </cell>
          <cell r="D560" t="str">
            <v>ANGELICA</v>
          </cell>
          <cell r="E560" t="str">
            <v> </v>
          </cell>
        </row>
        <row r="561">
          <cell r="A561">
            <v>19235557</v>
          </cell>
          <cell r="B561" t="str">
            <v>MARIN</v>
          </cell>
          <cell r="C561" t="str">
            <v>ORTEGON</v>
          </cell>
          <cell r="D561" t="str">
            <v>JAMES</v>
          </cell>
          <cell r="E561" t="str">
            <v> </v>
          </cell>
        </row>
        <row r="562">
          <cell r="A562">
            <v>41345700</v>
          </cell>
          <cell r="B562" t="str">
            <v>GUZMAN</v>
          </cell>
          <cell r="C562" t="str">
            <v>RIOS</v>
          </cell>
          <cell r="D562" t="str">
            <v>MARIA</v>
          </cell>
          <cell r="E562" t="str">
            <v>LUISA</v>
          </cell>
        </row>
        <row r="563">
          <cell r="A563">
            <v>15360</v>
          </cell>
          <cell r="B563" t="str">
            <v>PULIDO</v>
          </cell>
          <cell r="C563" t="str">
            <v>RODRIGUEZ</v>
          </cell>
          <cell r="D563" t="str">
            <v>ISAAC</v>
          </cell>
          <cell r="E563" t="str">
            <v>DE JESUS</v>
          </cell>
        </row>
        <row r="564">
          <cell r="A564">
            <v>28566064</v>
          </cell>
          <cell r="B564" t="str">
            <v>URUEÑA</v>
          </cell>
          <cell r="C564" t="str">
            <v>MONTALVO</v>
          </cell>
          <cell r="D564" t="str">
            <v>LILA</v>
          </cell>
          <cell r="E564" t="str">
            <v>MARIA</v>
          </cell>
        </row>
        <row r="565">
          <cell r="A565">
            <v>20598995</v>
          </cell>
          <cell r="B565" t="str">
            <v>MARENTES</v>
          </cell>
          <cell r="C565" t="str">
            <v>MOYA</v>
          </cell>
          <cell r="D565" t="str">
            <v>MARIA</v>
          </cell>
          <cell r="E565" t="str">
            <v>LUISA</v>
          </cell>
        </row>
        <row r="566">
          <cell r="A566">
            <v>28777821</v>
          </cell>
          <cell r="B566" t="str">
            <v>SALGUERO</v>
          </cell>
          <cell r="C566" t="str">
            <v>MENDEZ</v>
          </cell>
          <cell r="D566" t="str">
            <v>MARIA</v>
          </cell>
          <cell r="E566" t="str">
            <v>INES</v>
          </cell>
        </row>
        <row r="567">
          <cell r="A567">
            <v>1075628569</v>
          </cell>
          <cell r="B567" t="str">
            <v>PINZON</v>
          </cell>
          <cell r="C567" t="str">
            <v>HERRERA</v>
          </cell>
          <cell r="D567" t="str">
            <v>LEONOR</v>
          </cell>
          <cell r="E567" t="str">
            <v> </v>
          </cell>
        </row>
        <row r="568">
          <cell r="A568">
            <v>23972248</v>
          </cell>
          <cell r="B568" t="str">
            <v>TORRES</v>
          </cell>
          <cell r="C568" t="str">
            <v>MOLINA</v>
          </cell>
          <cell r="D568" t="str">
            <v>ANA</v>
          </cell>
          <cell r="E568" t="str">
            <v>LUCRECIA</v>
          </cell>
        </row>
        <row r="569">
          <cell r="A569">
            <v>19196402</v>
          </cell>
          <cell r="B569" t="str">
            <v>ORTEGON</v>
          </cell>
          <cell r="C569" t="str">
            <v>GUTIERREZ</v>
          </cell>
          <cell r="D569" t="str">
            <v>LIBARDO</v>
          </cell>
          <cell r="E569" t="str">
            <v> </v>
          </cell>
        </row>
        <row r="570">
          <cell r="A570">
            <v>41505790</v>
          </cell>
          <cell r="B570" t="str">
            <v>FRANCO</v>
          </cell>
          <cell r="C570" t="str">
            <v>BUITRAGO</v>
          </cell>
          <cell r="D570" t="str">
            <v>LILIAN</v>
          </cell>
          <cell r="E570" t="str">
            <v>MARIA</v>
          </cell>
        </row>
        <row r="571">
          <cell r="A571">
            <v>53905456</v>
          </cell>
          <cell r="B571" t="str">
            <v>SOTO</v>
          </cell>
          <cell r="C571" t="str">
            <v>TORRES</v>
          </cell>
          <cell r="D571" t="str">
            <v>MARTINIANA</v>
          </cell>
          <cell r="E571" t="str">
            <v> </v>
          </cell>
        </row>
        <row r="572">
          <cell r="A572">
            <v>4319329</v>
          </cell>
          <cell r="B572" t="str">
            <v>VILLAMIL</v>
          </cell>
          <cell r="C572" t="str">
            <v>BLANDON</v>
          </cell>
          <cell r="D572" t="str">
            <v>JOSE</v>
          </cell>
          <cell r="E572" t="str">
            <v>RAMON</v>
          </cell>
        </row>
        <row r="573">
          <cell r="A573">
            <v>20266904</v>
          </cell>
          <cell r="B573" t="str">
            <v>LONDOÑO</v>
          </cell>
          <cell r="C573" t="str">
            <v>GIRALDO</v>
          </cell>
          <cell r="D573" t="str">
            <v>MARIA</v>
          </cell>
          <cell r="E573" t="str">
            <v>FABIOLA</v>
          </cell>
        </row>
        <row r="574">
          <cell r="A574">
            <v>28706369</v>
          </cell>
          <cell r="B574" t="str">
            <v>GUTIERREZ</v>
          </cell>
          <cell r="C574" t="str">
            <v>SARMIENTO</v>
          </cell>
          <cell r="D574" t="str">
            <v>MARIA</v>
          </cell>
          <cell r="E574" t="str">
            <v>ARGENIS</v>
          </cell>
        </row>
        <row r="575">
          <cell r="A575">
            <v>120420</v>
          </cell>
          <cell r="B575" t="str">
            <v>OLARTE</v>
          </cell>
          <cell r="C575" t="str">
            <v> </v>
          </cell>
          <cell r="D575" t="str">
            <v>MARTIN</v>
          </cell>
          <cell r="E575" t="str">
            <v> </v>
          </cell>
        </row>
        <row r="576">
          <cell r="A576">
            <v>20075624</v>
          </cell>
          <cell r="B576" t="str">
            <v>AMADO</v>
          </cell>
          <cell r="C576" t="str">
            <v>GARCIA</v>
          </cell>
          <cell r="D576" t="str">
            <v>STELLA</v>
          </cell>
          <cell r="E576" t="str">
            <v> </v>
          </cell>
        </row>
        <row r="577">
          <cell r="A577">
            <v>17013253</v>
          </cell>
          <cell r="B577" t="str">
            <v>ARIAS</v>
          </cell>
          <cell r="C577" t="str">
            <v>POLIFRONI</v>
          </cell>
          <cell r="D577" t="str">
            <v>FERNANDO</v>
          </cell>
          <cell r="E577" t="str">
            <v> </v>
          </cell>
        </row>
        <row r="578">
          <cell r="A578">
            <v>28472411</v>
          </cell>
          <cell r="B578" t="str">
            <v>GERENA</v>
          </cell>
          <cell r="C578" t="str">
            <v>LUENGAS</v>
          </cell>
          <cell r="D578" t="str">
            <v>MARIA</v>
          </cell>
          <cell r="E578" t="str">
            <v>EVANGELINA</v>
          </cell>
        </row>
        <row r="579">
          <cell r="A579">
            <v>17162563</v>
          </cell>
          <cell r="B579" t="str">
            <v>OBANDO</v>
          </cell>
          <cell r="C579" t="str">
            <v>OCAMPO</v>
          </cell>
          <cell r="D579" t="str">
            <v>JOSE</v>
          </cell>
          <cell r="E579" t="str">
            <v>HECTOR</v>
          </cell>
        </row>
        <row r="580">
          <cell r="A580">
            <v>3049804</v>
          </cell>
          <cell r="B580" t="str">
            <v>SANCHEZ</v>
          </cell>
          <cell r="C580" t="str">
            <v> </v>
          </cell>
          <cell r="D580" t="str">
            <v>JOSE</v>
          </cell>
          <cell r="E580" t="str">
            <v>ANCIZAR</v>
          </cell>
        </row>
        <row r="581">
          <cell r="A581">
            <v>215307</v>
          </cell>
          <cell r="B581" t="str">
            <v>SANCHEZ</v>
          </cell>
          <cell r="C581" t="str">
            <v>MUNEVAR</v>
          </cell>
          <cell r="D581" t="str">
            <v>SERVILIO</v>
          </cell>
          <cell r="E581" t="str">
            <v> </v>
          </cell>
        </row>
        <row r="582">
          <cell r="A582">
            <v>41420035</v>
          </cell>
          <cell r="B582" t="str">
            <v>PINZON</v>
          </cell>
          <cell r="C582" t="str">
            <v> </v>
          </cell>
          <cell r="D582" t="str">
            <v>ANA</v>
          </cell>
          <cell r="E582" t="str">
            <v>BEATRIZ</v>
          </cell>
        </row>
        <row r="583">
          <cell r="A583">
            <v>20037735</v>
          </cell>
          <cell r="B583" t="str">
            <v>ZAMBRANO</v>
          </cell>
          <cell r="C583" t="str">
            <v>DE ARIZA</v>
          </cell>
          <cell r="D583" t="str">
            <v>MARIA</v>
          </cell>
          <cell r="E583" t="str">
            <v>LEONILDE</v>
          </cell>
        </row>
        <row r="584">
          <cell r="A584">
            <v>53905869</v>
          </cell>
          <cell r="B584" t="str">
            <v>LEON</v>
          </cell>
          <cell r="C584" t="str">
            <v>BUSTOS</v>
          </cell>
          <cell r="D584" t="str">
            <v>ANA</v>
          </cell>
          <cell r="E584" t="str">
            <v>GLADYS</v>
          </cell>
        </row>
        <row r="585">
          <cell r="A585">
            <v>19359113</v>
          </cell>
          <cell r="B585" t="str">
            <v>CELIS</v>
          </cell>
          <cell r="C585" t="str">
            <v>GROSSO</v>
          </cell>
          <cell r="D585" t="str">
            <v>JOSE</v>
          </cell>
          <cell r="E585" t="str">
            <v>ADOLFO</v>
          </cell>
        </row>
        <row r="586">
          <cell r="A586">
            <v>19446456</v>
          </cell>
          <cell r="B586" t="str">
            <v>BALLEN</v>
          </cell>
          <cell r="C586" t="str">
            <v>CORTEZ</v>
          </cell>
          <cell r="D586" t="str">
            <v>OSWALDO</v>
          </cell>
          <cell r="E586" t="str">
            <v> </v>
          </cell>
        </row>
        <row r="587">
          <cell r="A587">
            <v>25271889</v>
          </cell>
          <cell r="B587" t="str">
            <v>PRADO</v>
          </cell>
          <cell r="C587" t="str">
            <v>PIZO</v>
          </cell>
          <cell r="D587" t="str">
            <v>DELIA</v>
          </cell>
          <cell r="E587" t="str">
            <v> </v>
          </cell>
        </row>
        <row r="588">
          <cell r="A588">
            <v>20117077</v>
          </cell>
          <cell r="B588" t="str">
            <v>VILLAMARIN</v>
          </cell>
          <cell r="C588" t="str">
            <v>BARRERA</v>
          </cell>
          <cell r="D588" t="str">
            <v>FRANCIA</v>
          </cell>
          <cell r="E588" t="str">
            <v>ELENA</v>
          </cell>
        </row>
        <row r="589">
          <cell r="A589">
            <v>17036807</v>
          </cell>
          <cell r="B589" t="str">
            <v>ACERO</v>
          </cell>
          <cell r="C589" t="str">
            <v> </v>
          </cell>
          <cell r="D589" t="str">
            <v>JUAN</v>
          </cell>
          <cell r="E589" t="str">
            <v>CLIMACO</v>
          </cell>
        </row>
        <row r="590">
          <cell r="A590">
            <v>23267308</v>
          </cell>
          <cell r="B590" t="str">
            <v>PULIDO</v>
          </cell>
          <cell r="C590" t="str">
            <v> </v>
          </cell>
          <cell r="D590" t="str">
            <v>MARIA</v>
          </cell>
          <cell r="E590" t="str">
            <v>ANTONIA</v>
          </cell>
        </row>
        <row r="591">
          <cell r="A591">
            <v>17084758</v>
          </cell>
          <cell r="B591" t="str">
            <v>TRUJILLO</v>
          </cell>
          <cell r="C591" t="str">
            <v>RUBIO</v>
          </cell>
          <cell r="D591" t="str">
            <v>MARIO</v>
          </cell>
          <cell r="E591" t="str">
            <v> </v>
          </cell>
        </row>
        <row r="592">
          <cell r="A592">
            <v>41737821</v>
          </cell>
          <cell r="B592" t="str">
            <v>BOHORQUEZ</v>
          </cell>
          <cell r="C592" t="str">
            <v>VILLARREAL</v>
          </cell>
          <cell r="D592" t="str">
            <v>ELSA</v>
          </cell>
          <cell r="E592" t="str">
            <v>LIA</v>
          </cell>
        </row>
        <row r="593">
          <cell r="A593">
            <v>19371309</v>
          </cell>
          <cell r="B593" t="str">
            <v>CARDONA</v>
          </cell>
          <cell r="C593" t="str">
            <v>ECHEVERRY</v>
          </cell>
          <cell r="D593" t="str">
            <v>HUMBERTO</v>
          </cell>
          <cell r="E593" t="str">
            <v> </v>
          </cell>
        </row>
        <row r="594">
          <cell r="A594">
            <v>17047932</v>
          </cell>
          <cell r="B594" t="str">
            <v>AMAYA</v>
          </cell>
          <cell r="C594" t="str">
            <v> </v>
          </cell>
          <cell r="D594" t="str">
            <v>JOSE</v>
          </cell>
          <cell r="E594" t="str">
            <v>AGUSTIN</v>
          </cell>
        </row>
        <row r="595">
          <cell r="A595">
            <v>200120192</v>
          </cell>
          <cell r="B595" t="str">
            <v>RODRIGUEZ</v>
          </cell>
          <cell r="C595" t="str">
            <v>GONZALEZ</v>
          </cell>
          <cell r="D595" t="str">
            <v>DOLORES</v>
          </cell>
          <cell r="E595" t="str">
            <v> </v>
          </cell>
        </row>
        <row r="596">
          <cell r="A596">
            <v>19252922</v>
          </cell>
          <cell r="B596" t="str">
            <v>RENDON</v>
          </cell>
          <cell r="C596" t="str">
            <v>VELASQUEZ</v>
          </cell>
          <cell r="D596" t="str">
            <v>ANTONIO</v>
          </cell>
          <cell r="E596" t="str">
            <v>DE JESUS</v>
          </cell>
        </row>
        <row r="597">
          <cell r="A597">
            <v>19341998</v>
          </cell>
          <cell r="B597" t="str">
            <v>ROJAS</v>
          </cell>
          <cell r="C597" t="str">
            <v>RIVERA</v>
          </cell>
          <cell r="D597" t="str">
            <v>JORGE</v>
          </cell>
          <cell r="E597" t="str">
            <v>SAUL</v>
          </cell>
        </row>
        <row r="598">
          <cell r="A598">
            <v>7471436</v>
          </cell>
          <cell r="B598" t="str">
            <v>SABALZA</v>
          </cell>
          <cell r="C598" t="str">
            <v> </v>
          </cell>
          <cell r="D598" t="str">
            <v>JULIO</v>
          </cell>
          <cell r="E598" t="str">
            <v>CESAR</v>
          </cell>
        </row>
        <row r="599">
          <cell r="A599">
            <v>70123828</v>
          </cell>
          <cell r="B599" t="str">
            <v>RODRIGUEZ</v>
          </cell>
          <cell r="C599" t="str">
            <v>ZAPATA</v>
          </cell>
          <cell r="D599" t="str">
            <v>JAIME</v>
          </cell>
          <cell r="E599" t="str">
            <v>DE JESUS</v>
          </cell>
        </row>
        <row r="600">
          <cell r="A600">
            <v>20201187</v>
          </cell>
          <cell r="B600" t="str">
            <v>SARAY</v>
          </cell>
          <cell r="C600" t="str">
            <v>ORTIZ</v>
          </cell>
          <cell r="D600" t="str">
            <v>MARIA</v>
          </cell>
          <cell r="E600" t="str">
            <v>ROSARIO</v>
          </cell>
        </row>
        <row r="601">
          <cell r="A601">
            <v>17095196</v>
          </cell>
          <cell r="B601" t="str">
            <v>OSPINA</v>
          </cell>
          <cell r="C601" t="str">
            <v>RODRIGUEZ</v>
          </cell>
          <cell r="D601" t="str">
            <v>JAIME</v>
          </cell>
          <cell r="E601" t="str">
            <v> </v>
          </cell>
        </row>
        <row r="602">
          <cell r="A602">
            <v>5961365</v>
          </cell>
          <cell r="B602" t="str">
            <v>MOLINA</v>
          </cell>
          <cell r="C602" t="str">
            <v>QUIÑONES</v>
          </cell>
          <cell r="D602" t="str">
            <v>LUIS</v>
          </cell>
          <cell r="E602" t="str">
            <v> </v>
          </cell>
        </row>
        <row r="603">
          <cell r="A603">
            <v>1136912409</v>
          </cell>
          <cell r="B603" t="str">
            <v>RUIZ</v>
          </cell>
          <cell r="C603" t="str">
            <v>BENAVIDES</v>
          </cell>
          <cell r="D603" t="str">
            <v>MARIA</v>
          </cell>
          <cell r="E603" t="str">
            <v>GLORIA</v>
          </cell>
        </row>
        <row r="604">
          <cell r="A604">
            <v>2530754</v>
          </cell>
          <cell r="B604" t="str">
            <v>DIAZ</v>
          </cell>
          <cell r="C604" t="str">
            <v>DOMINGUEZ</v>
          </cell>
          <cell r="D604" t="str">
            <v>HERNAN</v>
          </cell>
          <cell r="E604" t="str">
            <v> </v>
          </cell>
        </row>
        <row r="605">
          <cell r="A605">
            <v>80262421</v>
          </cell>
          <cell r="B605" t="str">
            <v>FERNANDEZ</v>
          </cell>
          <cell r="C605" t="str">
            <v>CHACON</v>
          </cell>
          <cell r="D605" t="str">
            <v>RAFAEL</v>
          </cell>
          <cell r="E605" t="str">
            <v>ANTONIO</v>
          </cell>
        </row>
        <row r="606">
          <cell r="A606">
            <v>3455247</v>
          </cell>
          <cell r="B606" t="str">
            <v>ALVAREZ</v>
          </cell>
          <cell r="C606" t="str">
            <v>ALVAREZ</v>
          </cell>
          <cell r="D606" t="str">
            <v>ALVARO</v>
          </cell>
          <cell r="E606" t="str">
            <v>ALBERTO</v>
          </cell>
        </row>
        <row r="607">
          <cell r="A607">
            <v>17082973</v>
          </cell>
          <cell r="B607" t="str">
            <v>BELLO</v>
          </cell>
          <cell r="C607" t="str">
            <v>GONZALEZ</v>
          </cell>
          <cell r="D607" t="str">
            <v>JOSE</v>
          </cell>
          <cell r="E607" t="str">
            <v>ISAURO</v>
          </cell>
        </row>
        <row r="608">
          <cell r="A608">
            <v>19069345</v>
          </cell>
          <cell r="B608" t="str">
            <v>CARO</v>
          </cell>
          <cell r="C608" t="str">
            <v>JIMENEZ</v>
          </cell>
          <cell r="D608" t="str">
            <v>JAIME</v>
          </cell>
          <cell r="E608" t="str">
            <v> </v>
          </cell>
        </row>
        <row r="609">
          <cell r="A609">
            <v>41781528</v>
          </cell>
          <cell r="B609" t="str">
            <v>VANEGAS</v>
          </cell>
          <cell r="C609" t="str">
            <v>RINCON</v>
          </cell>
          <cell r="D609" t="str">
            <v>MARTHA</v>
          </cell>
          <cell r="E609" t="str">
            <v>ALICIA</v>
          </cell>
        </row>
        <row r="610">
          <cell r="A610">
            <v>52538624</v>
          </cell>
          <cell r="B610" t="str">
            <v>CONTRERAS</v>
          </cell>
          <cell r="C610" t="str">
            <v> </v>
          </cell>
          <cell r="D610" t="str">
            <v>ROSA</v>
          </cell>
          <cell r="E610" t="str">
            <v> </v>
          </cell>
        </row>
        <row r="611">
          <cell r="A611">
            <v>2895521</v>
          </cell>
          <cell r="B611" t="str">
            <v>GONZALEZ</v>
          </cell>
          <cell r="C611" t="str">
            <v>GONZALEZ</v>
          </cell>
          <cell r="D611" t="str">
            <v>GONZALO</v>
          </cell>
          <cell r="E611" t="str">
            <v> </v>
          </cell>
        </row>
        <row r="612">
          <cell r="A612">
            <v>19368074</v>
          </cell>
          <cell r="B612" t="str">
            <v>GONZALEZ</v>
          </cell>
          <cell r="C612" t="str">
            <v> </v>
          </cell>
          <cell r="D612" t="str">
            <v>LEONEL</v>
          </cell>
          <cell r="E612" t="str">
            <v> </v>
          </cell>
        </row>
        <row r="613">
          <cell r="A613">
            <v>41472914</v>
          </cell>
          <cell r="B613" t="str">
            <v>MURCIA</v>
          </cell>
          <cell r="C613" t="str">
            <v>GALLEGO</v>
          </cell>
          <cell r="D613" t="str">
            <v>MARTHA</v>
          </cell>
          <cell r="E613" t="str">
            <v>SOFIA</v>
          </cell>
        </row>
        <row r="614">
          <cell r="A614">
            <v>17139185</v>
          </cell>
          <cell r="B614" t="str">
            <v>NIÑO</v>
          </cell>
          <cell r="C614" t="str">
            <v>BERMUDEZ</v>
          </cell>
          <cell r="D614" t="str">
            <v>PAULINO</v>
          </cell>
          <cell r="E614" t="str">
            <v> </v>
          </cell>
        </row>
        <row r="615">
          <cell r="A615">
            <v>20569801</v>
          </cell>
          <cell r="B615" t="str">
            <v>ROJAS</v>
          </cell>
          <cell r="C615" t="str">
            <v>BARRERA</v>
          </cell>
          <cell r="D615" t="str">
            <v>MARIA</v>
          </cell>
          <cell r="E615" t="str">
            <v>FLORINDA</v>
          </cell>
        </row>
        <row r="616">
          <cell r="A616">
            <v>19242542</v>
          </cell>
          <cell r="B616" t="str">
            <v>AGUIRRE</v>
          </cell>
          <cell r="C616" t="str">
            <v>HERRERA</v>
          </cell>
          <cell r="D616" t="str">
            <v>GUSTAVO</v>
          </cell>
          <cell r="E616" t="str">
            <v> </v>
          </cell>
        </row>
        <row r="617">
          <cell r="A617">
            <v>17127344</v>
          </cell>
          <cell r="B617" t="str">
            <v>DELGADO</v>
          </cell>
          <cell r="C617" t="str">
            <v> </v>
          </cell>
          <cell r="D617" t="str">
            <v>ALVARO</v>
          </cell>
          <cell r="E617" t="str">
            <v> </v>
          </cell>
        </row>
        <row r="618">
          <cell r="A618">
            <v>79116580</v>
          </cell>
          <cell r="B618" t="str">
            <v>CASAS</v>
          </cell>
          <cell r="C618" t="str">
            <v>PALACIOS</v>
          </cell>
          <cell r="D618" t="str">
            <v>NARCISO</v>
          </cell>
          <cell r="E618" t="str">
            <v> </v>
          </cell>
        </row>
        <row r="619">
          <cell r="A619">
            <v>19433235</v>
          </cell>
          <cell r="B619" t="str">
            <v>VILLARRAGA</v>
          </cell>
          <cell r="C619" t="str">
            <v> </v>
          </cell>
          <cell r="D619" t="str">
            <v>GILBERTO</v>
          </cell>
          <cell r="E619" t="str">
            <v> </v>
          </cell>
        </row>
        <row r="620">
          <cell r="A620">
            <v>21266665</v>
          </cell>
          <cell r="B620" t="str">
            <v>CANO</v>
          </cell>
          <cell r="C620" t="str">
            <v>CASTAÑEDA</v>
          </cell>
          <cell r="D620" t="str">
            <v>MARTA</v>
          </cell>
          <cell r="E620" t="str">
            <v>ROSA</v>
          </cell>
        </row>
        <row r="621">
          <cell r="A621">
            <v>51668206</v>
          </cell>
          <cell r="B621" t="str">
            <v>ESCOBAR</v>
          </cell>
          <cell r="C621" t="str">
            <v>ESCOBAR</v>
          </cell>
          <cell r="D621" t="str">
            <v>ROSALBA</v>
          </cell>
          <cell r="E621" t="str">
            <v> </v>
          </cell>
        </row>
        <row r="622">
          <cell r="A622">
            <v>20207112</v>
          </cell>
          <cell r="B622" t="str">
            <v>FONTECHA</v>
          </cell>
          <cell r="C622" t="str">
            <v>DIAZ</v>
          </cell>
          <cell r="D622" t="str">
            <v>ADELA</v>
          </cell>
          <cell r="E622" t="str">
            <v> </v>
          </cell>
        </row>
        <row r="623">
          <cell r="A623">
            <v>41529710</v>
          </cell>
          <cell r="B623" t="str">
            <v>OYOLA</v>
          </cell>
          <cell r="C623" t="str">
            <v>RODRIGUEZ</v>
          </cell>
          <cell r="D623" t="str">
            <v>VITALINA</v>
          </cell>
          <cell r="E623" t="str">
            <v> </v>
          </cell>
        </row>
        <row r="624">
          <cell r="A624">
            <v>35461028</v>
          </cell>
          <cell r="B624" t="str">
            <v>TAFUR</v>
          </cell>
          <cell r="C624" t="str">
            <v>GARCIA</v>
          </cell>
          <cell r="D624" t="str">
            <v>ELICENIA</v>
          </cell>
          <cell r="E624" t="str">
            <v> </v>
          </cell>
        </row>
        <row r="625">
          <cell r="A625">
            <v>20238201</v>
          </cell>
          <cell r="B625" t="str">
            <v>MENDOZA</v>
          </cell>
          <cell r="C625" t="str">
            <v>MENDOZA</v>
          </cell>
          <cell r="D625" t="str">
            <v>SILVIA</v>
          </cell>
          <cell r="E625" t="str">
            <v> </v>
          </cell>
        </row>
        <row r="626">
          <cell r="A626">
            <v>53906305</v>
          </cell>
          <cell r="B626" t="str">
            <v>BELTRAN</v>
          </cell>
          <cell r="C626" t="str">
            <v>GOMEZ</v>
          </cell>
          <cell r="D626" t="str">
            <v>ROSA</v>
          </cell>
          <cell r="E626" t="str">
            <v>MARIA</v>
          </cell>
        </row>
        <row r="627">
          <cell r="A627">
            <v>52730050</v>
          </cell>
          <cell r="B627" t="str">
            <v>MACHADO</v>
          </cell>
          <cell r="C627" t="str">
            <v>MEDINA</v>
          </cell>
          <cell r="D627" t="str">
            <v>MARTHA</v>
          </cell>
          <cell r="E627" t="str">
            <v>PATRICIA</v>
          </cell>
        </row>
        <row r="628">
          <cell r="A628">
            <v>41316223</v>
          </cell>
          <cell r="B628" t="str">
            <v>SASTOQUE</v>
          </cell>
          <cell r="C628" t="str">
            <v> </v>
          </cell>
          <cell r="D628" t="str">
            <v>ANA</v>
          </cell>
          <cell r="E628" t="str">
            <v>CORONA</v>
          </cell>
        </row>
        <row r="629">
          <cell r="A629">
            <v>19155943</v>
          </cell>
          <cell r="B629" t="str">
            <v>MORENO</v>
          </cell>
          <cell r="C629" t="str">
            <v> </v>
          </cell>
          <cell r="D629" t="str">
            <v>ENRIQUE</v>
          </cell>
          <cell r="E629" t="str">
            <v> </v>
          </cell>
        </row>
        <row r="630">
          <cell r="A630">
            <v>41473347</v>
          </cell>
          <cell r="B630" t="str">
            <v>ORTIZ</v>
          </cell>
          <cell r="C630" t="str">
            <v> </v>
          </cell>
          <cell r="D630" t="str">
            <v>MARIA</v>
          </cell>
          <cell r="E630" t="str">
            <v> </v>
          </cell>
        </row>
        <row r="631">
          <cell r="A631">
            <v>3430776</v>
          </cell>
          <cell r="B631" t="str">
            <v>AGUIRRE</v>
          </cell>
          <cell r="C631" t="str">
            <v>GIRALDO</v>
          </cell>
          <cell r="D631" t="str">
            <v>HERNANDO</v>
          </cell>
          <cell r="E631" t="str">
            <v> </v>
          </cell>
        </row>
        <row r="632">
          <cell r="A632">
            <v>3249088</v>
          </cell>
          <cell r="B632" t="str">
            <v>GUEVARA</v>
          </cell>
          <cell r="C632" t="str">
            <v>GONZALEZ</v>
          </cell>
          <cell r="D632" t="str">
            <v>JORGE</v>
          </cell>
          <cell r="E632" t="str">
            <v> </v>
          </cell>
        </row>
        <row r="633">
          <cell r="A633">
            <v>17069909</v>
          </cell>
          <cell r="B633" t="str">
            <v>LONDOÑO</v>
          </cell>
          <cell r="C633" t="str">
            <v>RAMIREZ</v>
          </cell>
          <cell r="D633" t="str">
            <v>JORGE</v>
          </cell>
          <cell r="E633" t="str">
            <v>HERNANDO</v>
          </cell>
        </row>
        <row r="634">
          <cell r="A634">
            <v>20174650</v>
          </cell>
          <cell r="B634" t="str">
            <v>SOTELO</v>
          </cell>
          <cell r="C634" t="str">
            <v>FLORIDO</v>
          </cell>
          <cell r="D634" t="str">
            <v>MARIA</v>
          </cell>
          <cell r="E634" t="str">
            <v>DEYANILA</v>
          </cell>
        </row>
        <row r="635">
          <cell r="A635">
            <v>7787047</v>
          </cell>
          <cell r="B635" t="str">
            <v>VELASQUEZ</v>
          </cell>
          <cell r="C635" t="str">
            <v>CLAVIJO</v>
          </cell>
          <cell r="D635" t="str">
            <v>LUIS</v>
          </cell>
          <cell r="E635" t="str">
            <v>ALVARO</v>
          </cell>
        </row>
        <row r="636">
          <cell r="A636">
            <v>19215959</v>
          </cell>
          <cell r="B636" t="str">
            <v>SUAREZ</v>
          </cell>
          <cell r="C636" t="str">
            <v>SANDOVAL</v>
          </cell>
          <cell r="D636" t="str">
            <v>JOSE</v>
          </cell>
          <cell r="E636" t="str">
            <v>ISRAEL</v>
          </cell>
        </row>
        <row r="637">
          <cell r="A637">
            <v>19063469</v>
          </cell>
          <cell r="B637" t="str">
            <v>FERNANDEZ</v>
          </cell>
          <cell r="C637" t="str">
            <v>CAÑOLA</v>
          </cell>
          <cell r="D637" t="str">
            <v>JOSE</v>
          </cell>
          <cell r="E637" t="str">
            <v>ANIBAL</v>
          </cell>
        </row>
        <row r="638">
          <cell r="A638">
            <v>41336563</v>
          </cell>
          <cell r="B638" t="str">
            <v>ORDOÑEZ</v>
          </cell>
          <cell r="C638" t="str">
            <v>HERNANDEZ</v>
          </cell>
          <cell r="D638" t="str">
            <v>GEORGINA</v>
          </cell>
          <cell r="E638" t="str">
            <v> </v>
          </cell>
        </row>
        <row r="639">
          <cell r="A639">
            <v>8264323</v>
          </cell>
          <cell r="B639" t="str">
            <v>BARBARAN</v>
          </cell>
          <cell r="C639" t="str">
            <v>AGUILAR</v>
          </cell>
          <cell r="D639" t="str">
            <v>MARCO</v>
          </cell>
          <cell r="E639" t="str">
            <v>AURELIO</v>
          </cell>
        </row>
        <row r="640">
          <cell r="A640">
            <v>6950037</v>
          </cell>
          <cell r="B640" t="str">
            <v>RICO</v>
          </cell>
          <cell r="C640" t="str">
            <v>LOPEZ</v>
          </cell>
          <cell r="D640" t="str">
            <v>CESAR</v>
          </cell>
          <cell r="E640" t="str">
            <v>JULIO</v>
          </cell>
        </row>
        <row r="641">
          <cell r="A641">
            <v>19447341</v>
          </cell>
          <cell r="B641" t="str">
            <v>MALAVER</v>
          </cell>
          <cell r="C641" t="str">
            <v>MALDONADO</v>
          </cell>
          <cell r="D641" t="str">
            <v>JORGE</v>
          </cell>
          <cell r="E641" t="str">
            <v>ARTURO</v>
          </cell>
        </row>
        <row r="642">
          <cell r="A642">
            <v>17084506</v>
          </cell>
          <cell r="B642" t="str">
            <v>VARGAS</v>
          </cell>
          <cell r="C642" t="str">
            <v>RODRIGUEZ</v>
          </cell>
          <cell r="D642" t="str">
            <v>JOSE</v>
          </cell>
          <cell r="E642" t="str">
            <v>HELIODORO</v>
          </cell>
        </row>
        <row r="643">
          <cell r="A643">
            <v>41427676</v>
          </cell>
          <cell r="B643" t="str">
            <v>MALAVER</v>
          </cell>
          <cell r="C643" t="str">
            <v>GOMEZ</v>
          </cell>
          <cell r="D643" t="str">
            <v>DORALICE</v>
          </cell>
          <cell r="E643" t="str">
            <v> </v>
          </cell>
        </row>
        <row r="644">
          <cell r="A644">
            <v>52087138</v>
          </cell>
          <cell r="B644" t="str">
            <v>RODRIGUEZ</v>
          </cell>
          <cell r="C644" t="str">
            <v> </v>
          </cell>
          <cell r="D644" t="str">
            <v>MARIA</v>
          </cell>
          <cell r="E644" t="str">
            <v>NELLY</v>
          </cell>
        </row>
        <row r="645">
          <cell r="A645">
            <v>52381607</v>
          </cell>
          <cell r="B645" t="str">
            <v>BORRAZ</v>
          </cell>
          <cell r="C645" t="str">
            <v> </v>
          </cell>
          <cell r="D645" t="str">
            <v>ANA</v>
          </cell>
          <cell r="E645" t="str">
            <v>CECILIA</v>
          </cell>
        </row>
        <row r="646">
          <cell r="A646">
            <v>37840196</v>
          </cell>
          <cell r="B646" t="str">
            <v>RODRIGUEZ</v>
          </cell>
          <cell r="C646" t="str">
            <v>BAEZ</v>
          </cell>
          <cell r="D646" t="str">
            <v>NOEMI</v>
          </cell>
          <cell r="E646" t="str">
            <v> </v>
          </cell>
        </row>
        <row r="647">
          <cell r="A647">
            <v>52286664</v>
          </cell>
          <cell r="B647" t="str">
            <v>PULIDO</v>
          </cell>
          <cell r="C647" t="str">
            <v>GARZON</v>
          </cell>
          <cell r="D647" t="str">
            <v>ROSA</v>
          </cell>
          <cell r="E647" t="str">
            <v> </v>
          </cell>
        </row>
        <row r="648">
          <cell r="A648">
            <v>52953487</v>
          </cell>
          <cell r="B648" t="str">
            <v>LOPEZ</v>
          </cell>
          <cell r="C648" t="str">
            <v>ROA</v>
          </cell>
          <cell r="D648" t="str">
            <v>DOLORES</v>
          </cell>
          <cell r="E648" t="str">
            <v> </v>
          </cell>
        </row>
        <row r="649">
          <cell r="A649">
            <v>52092123</v>
          </cell>
          <cell r="B649" t="str">
            <v>HERNANDEZ</v>
          </cell>
          <cell r="C649" t="str">
            <v>ARIAS</v>
          </cell>
          <cell r="D649" t="str">
            <v>LIGIA</v>
          </cell>
          <cell r="E649" t="str">
            <v> </v>
          </cell>
        </row>
        <row r="650">
          <cell r="A650">
            <v>52286668</v>
          </cell>
          <cell r="B650" t="str">
            <v>JARAMILLO</v>
          </cell>
          <cell r="C650" t="str">
            <v>ARANGO</v>
          </cell>
          <cell r="D650" t="str">
            <v>SARA</v>
          </cell>
          <cell r="E650" t="str">
            <v> </v>
          </cell>
        </row>
        <row r="651">
          <cell r="A651">
            <v>1072188624</v>
          </cell>
          <cell r="B651" t="str">
            <v>ROJAS</v>
          </cell>
          <cell r="C651" t="str">
            <v> </v>
          </cell>
          <cell r="D651" t="str">
            <v>ANA</v>
          </cell>
          <cell r="E651" t="str">
            <v>ROSA</v>
          </cell>
        </row>
        <row r="652">
          <cell r="A652">
            <v>53905721</v>
          </cell>
          <cell r="B652" t="str">
            <v>BARBOSA</v>
          </cell>
          <cell r="C652" t="str">
            <v>VILLALOBOS</v>
          </cell>
          <cell r="D652" t="str">
            <v>ROSA</v>
          </cell>
          <cell r="E652" t="str">
            <v>MARIA</v>
          </cell>
        </row>
        <row r="653">
          <cell r="A653">
            <v>53905695</v>
          </cell>
          <cell r="B653" t="str">
            <v>BARRETO</v>
          </cell>
          <cell r="C653" t="str">
            <v> </v>
          </cell>
          <cell r="D653" t="str">
            <v>ISMELDA</v>
          </cell>
          <cell r="E653" t="str">
            <v> </v>
          </cell>
        </row>
        <row r="654">
          <cell r="A654">
            <v>52286663</v>
          </cell>
          <cell r="B654" t="str">
            <v>AGUDELO</v>
          </cell>
          <cell r="C654" t="str">
            <v>ROMERO</v>
          </cell>
          <cell r="D654" t="str">
            <v>MARIA</v>
          </cell>
          <cell r="E654" t="str">
            <v> </v>
          </cell>
        </row>
        <row r="655">
          <cell r="A655">
            <v>52286659</v>
          </cell>
          <cell r="B655" t="str">
            <v>MEDINA</v>
          </cell>
          <cell r="C655" t="str">
            <v>MORENO</v>
          </cell>
          <cell r="D655" t="str">
            <v>ISABEL</v>
          </cell>
          <cell r="E655" t="str">
            <v> </v>
          </cell>
        </row>
        <row r="656">
          <cell r="A656">
            <v>52287577</v>
          </cell>
          <cell r="B656" t="str">
            <v>NEIRA</v>
          </cell>
          <cell r="C656" t="str">
            <v>RODRIGUEZ</v>
          </cell>
          <cell r="D656" t="str">
            <v>LUZ</v>
          </cell>
          <cell r="E656" t="str">
            <v>AMANDA</v>
          </cell>
        </row>
        <row r="657">
          <cell r="A657">
            <v>52286656</v>
          </cell>
          <cell r="B657" t="str">
            <v>PULIDO</v>
          </cell>
          <cell r="C657" t="str">
            <v>MARTINEZ</v>
          </cell>
          <cell r="D657" t="str">
            <v>CECILIA</v>
          </cell>
          <cell r="E657" t="str">
            <v> </v>
          </cell>
        </row>
        <row r="658">
          <cell r="A658">
            <v>1136909752</v>
          </cell>
          <cell r="B658" t="str">
            <v>LOPEZ</v>
          </cell>
          <cell r="C658" t="str">
            <v>SANCHEZ</v>
          </cell>
          <cell r="D658" t="str">
            <v>LUZ</v>
          </cell>
          <cell r="E658" t="str">
            <v>MARINA</v>
          </cell>
        </row>
        <row r="659">
          <cell r="A659">
            <v>35475774</v>
          </cell>
          <cell r="B659" t="str">
            <v>BERNAL</v>
          </cell>
          <cell r="C659" t="str">
            <v>OVALLE</v>
          </cell>
          <cell r="D659" t="str">
            <v>CONCEPCION</v>
          </cell>
          <cell r="E659" t="str">
            <v> </v>
          </cell>
        </row>
        <row r="660">
          <cell r="A660">
            <v>53905719</v>
          </cell>
          <cell r="B660" t="str">
            <v>ACUÑA</v>
          </cell>
          <cell r="C660" t="str">
            <v> </v>
          </cell>
          <cell r="D660" t="str">
            <v>ANA</v>
          </cell>
          <cell r="E660" t="str">
            <v> </v>
          </cell>
        </row>
        <row r="661">
          <cell r="A661">
            <v>53905698</v>
          </cell>
          <cell r="B661" t="str">
            <v>HERRERA</v>
          </cell>
          <cell r="C661" t="str">
            <v>GOMEZ</v>
          </cell>
          <cell r="D661" t="str">
            <v>BEATRIZ</v>
          </cell>
          <cell r="E661" t="str">
            <v> </v>
          </cell>
        </row>
        <row r="662">
          <cell r="A662">
            <v>25481839</v>
          </cell>
          <cell r="B662" t="str">
            <v>ORDOÑEZ</v>
          </cell>
          <cell r="C662" t="str">
            <v>CABEZAS</v>
          </cell>
          <cell r="D662" t="str">
            <v>MARIA</v>
          </cell>
          <cell r="E662" t="str">
            <v>JOSEFINA</v>
          </cell>
        </row>
        <row r="663">
          <cell r="A663">
            <v>53905647</v>
          </cell>
          <cell r="B663" t="str">
            <v>OSPINA</v>
          </cell>
          <cell r="C663" t="str">
            <v>JARAMILLO</v>
          </cell>
          <cell r="D663" t="str">
            <v>CARMEN</v>
          </cell>
          <cell r="E663" t="str">
            <v>LIBIA</v>
          </cell>
        </row>
        <row r="664">
          <cell r="A664">
            <v>53905782</v>
          </cell>
          <cell r="B664" t="str">
            <v>PEREZ</v>
          </cell>
          <cell r="C664" t="str">
            <v> </v>
          </cell>
          <cell r="D664" t="str">
            <v>ALEJANDRINA</v>
          </cell>
          <cell r="E664" t="str">
            <v> </v>
          </cell>
        </row>
        <row r="665">
          <cell r="A665">
            <v>53905764</v>
          </cell>
          <cell r="B665" t="str">
            <v>PUERTA</v>
          </cell>
          <cell r="C665" t="str">
            <v> </v>
          </cell>
          <cell r="D665" t="str">
            <v>SALVADORA</v>
          </cell>
          <cell r="E665" t="str">
            <v> </v>
          </cell>
        </row>
        <row r="666">
          <cell r="A666">
            <v>53905790</v>
          </cell>
          <cell r="B666" t="str">
            <v>ROMERO</v>
          </cell>
          <cell r="C666" t="str">
            <v> </v>
          </cell>
          <cell r="D666" t="str">
            <v>BAUDELINA</v>
          </cell>
          <cell r="E666" t="str">
            <v> </v>
          </cell>
        </row>
        <row r="667">
          <cell r="A667">
            <v>53906024</v>
          </cell>
          <cell r="B667" t="str">
            <v>ROMERO</v>
          </cell>
          <cell r="C667" t="str">
            <v>FAJARDO</v>
          </cell>
          <cell r="D667" t="str">
            <v>MERCEDES</v>
          </cell>
          <cell r="E667" t="str">
            <v> </v>
          </cell>
        </row>
        <row r="668">
          <cell r="A668">
            <v>53905880</v>
          </cell>
          <cell r="B668" t="str">
            <v>CARREÑO</v>
          </cell>
          <cell r="C668" t="str">
            <v> </v>
          </cell>
          <cell r="D668" t="str">
            <v>BLANCA</v>
          </cell>
          <cell r="E668" t="str">
            <v> </v>
          </cell>
        </row>
        <row r="669">
          <cell r="A669">
            <v>53906060</v>
          </cell>
          <cell r="B669" t="str">
            <v>CASTRO</v>
          </cell>
          <cell r="C669" t="str">
            <v> </v>
          </cell>
          <cell r="D669" t="str">
            <v>DOLORES</v>
          </cell>
          <cell r="E669" t="str">
            <v> </v>
          </cell>
        </row>
        <row r="670">
          <cell r="A670">
            <v>53906011</v>
          </cell>
          <cell r="B670" t="str">
            <v>ESPITIA</v>
          </cell>
          <cell r="C670" t="str">
            <v>LOPEZ</v>
          </cell>
          <cell r="D670" t="str">
            <v>MARIA</v>
          </cell>
          <cell r="E670" t="str">
            <v>DEL CARMEN</v>
          </cell>
        </row>
        <row r="671">
          <cell r="A671">
            <v>53905922</v>
          </cell>
          <cell r="B671" t="str">
            <v>FLOREZ</v>
          </cell>
          <cell r="C671" t="str">
            <v> </v>
          </cell>
          <cell r="D671" t="str">
            <v>AGUSTINA</v>
          </cell>
          <cell r="E671" t="str">
            <v> </v>
          </cell>
        </row>
        <row r="672">
          <cell r="A672">
            <v>53906038</v>
          </cell>
          <cell r="B672" t="str">
            <v>GALINDO</v>
          </cell>
          <cell r="C672" t="str">
            <v> </v>
          </cell>
          <cell r="D672" t="str">
            <v>RITA</v>
          </cell>
          <cell r="E672" t="str">
            <v> </v>
          </cell>
        </row>
        <row r="673">
          <cell r="A673">
            <v>21162776</v>
          </cell>
          <cell r="B673" t="str">
            <v>GARCIA</v>
          </cell>
          <cell r="C673" t="str">
            <v>QUIÑONEZ</v>
          </cell>
          <cell r="D673" t="str">
            <v>ROSA</v>
          </cell>
          <cell r="E673" t="str">
            <v>MARIA</v>
          </cell>
        </row>
        <row r="674">
          <cell r="A674">
            <v>53905861</v>
          </cell>
          <cell r="B674" t="str">
            <v>GOMEZ</v>
          </cell>
          <cell r="C674" t="str">
            <v> </v>
          </cell>
          <cell r="D674" t="str">
            <v>ROSA</v>
          </cell>
          <cell r="E674" t="str">
            <v>HELENA</v>
          </cell>
        </row>
        <row r="675">
          <cell r="A675">
            <v>53905795</v>
          </cell>
          <cell r="B675" t="str">
            <v>GUARNIZO</v>
          </cell>
          <cell r="C675" t="str">
            <v> </v>
          </cell>
          <cell r="D675" t="str">
            <v>ANA</v>
          </cell>
          <cell r="E675" t="str">
            <v>CECILIA</v>
          </cell>
        </row>
        <row r="676">
          <cell r="A676">
            <v>53905930</v>
          </cell>
          <cell r="B676" t="str">
            <v>HERNANDEZ</v>
          </cell>
          <cell r="C676" t="str">
            <v> </v>
          </cell>
          <cell r="D676" t="str">
            <v>HELENA</v>
          </cell>
          <cell r="E676" t="str">
            <v> </v>
          </cell>
        </row>
        <row r="677">
          <cell r="A677">
            <v>53906258</v>
          </cell>
          <cell r="B677" t="str">
            <v>CARDENAS</v>
          </cell>
          <cell r="C677" t="str">
            <v> </v>
          </cell>
          <cell r="D677" t="str">
            <v>ORFILIA</v>
          </cell>
          <cell r="E677" t="str">
            <v> </v>
          </cell>
        </row>
        <row r="678">
          <cell r="A678">
            <v>53905809</v>
          </cell>
          <cell r="B678" t="str">
            <v>CASTIBLANCO</v>
          </cell>
          <cell r="C678" t="str">
            <v> </v>
          </cell>
          <cell r="D678" t="str">
            <v>ANTONIA</v>
          </cell>
          <cell r="E678" t="str">
            <v> </v>
          </cell>
        </row>
        <row r="679">
          <cell r="A679">
            <v>53906044</v>
          </cell>
          <cell r="B679" t="str">
            <v>CUERVO</v>
          </cell>
          <cell r="C679" t="str">
            <v> </v>
          </cell>
          <cell r="D679" t="str">
            <v>DIANA</v>
          </cell>
          <cell r="E679" t="str">
            <v> </v>
          </cell>
        </row>
        <row r="680">
          <cell r="A680">
            <v>53905676</v>
          </cell>
          <cell r="B680" t="str">
            <v>HERNANDEZ</v>
          </cell>
          <cell r="C680" t="str">
            <v>GARCIA</v>
          </cell>
          <cell r="D680" t="str">
            <v>CARMEN</v>
          </cell>
          <cell r="E680" t="str">
            <v>OFELIA</v>
          </cell>
        </row>
        <row r="681">
          <cell r="A681">
            <v>53905872</v>
          </cell>
          <cell r="B681" t="str">
            <v>HOYOS</v>
          </cell>
          <cell r="C681" t="str">
            <v> </v>
          </cell>
          <cell r="D681" t="str">
            <v>GLORIA</v>
          </cell>
          <cell r="E681" t="str">
            <v>CECILIA</v>
          </cell>
        </row>
        <row r="682">
          <cell r="A682">
            <v>53905716</v>
          </cell>
          <cell r="B682" t="str">
            <v>LEON</v>
          </cell>
          <cell r="C682" t="str">
            <v>DIAZ</v>
          </cell>
          <cell r="D682" t="str">
            <v>CONSEJO</v>
          </cell>
          <cell r="E682" t="str">
            <v> </v>
          </cell>
        </row>
        <row r="683">
          <cell r="A683">
            <v>53905694</v>
          </cell>
          <cell r="B683" t="str">
            <v>BULLA</v>
          </cell>
          <cell r="C683" t="str">
            <v> </v>
          </cell>
          <cell r="D683" t="str">
            <v>ANA</v>
          </cell>
          <cell r="E683" t="str">
            <v>BEATRIZ</v>
          </cell>
        </row>
        <row r="684">
          <cell r="A684">
            <v>53905999</v>
          </cell>
          <cell r="B684" t="str">
            <v>ROJAS</v>
          </cell>
          <cell r="C684" t="str">
            <v> </v>
          </cell>
          <cell r="D684" t="str">
            <v>LUCIA</v>
          </cell>
          <cell r="E684" t="str">
            <v> </v>
          </cell>
        </row>
        <row r="685">
          <cell r="A685">
            <v>41549960</v>
          </cell>
          <cell r="B685" t="str">
            <v>RIVERA</v>
          </cell>
          <cell r="C685" t="str">
            <v>RIVERA</v>
          </cell>
          <cell r="D685" t="str">
            <v>OLIVA</v>
          </cell>
          <cell r="E685" t="str">
            <v> </v>
          </cell>
        </row>
        <row r="686">
          <cell r="A686">
            <v>52286674</v>
          </cell>
          <cell r="B686" t="str">
            <v>LOPEZ</v>
          </cell>
          <cell r="C686" t="str">
            <v>ARIAS</v>
          </cell>
          <cell r="D686" t="str">
            <v>MERCEDES</v>
          </cell>
          <cell r="E686" t="str">
            <v> </v>
          </cell>
        </row>
        <row r="687">
          <cell r="A687">
            <v>52286654</v>
          </cell>
          <cell r="B687" t="str">
            <v>RODRIGUEZ</v>
          </cell>
          <cell r="C687" t="str">
            <v>MERCHAN</v>
          </cell>
          <cell r="D687" t="str">
            <v>MARIA</v>
          </cell>
          <cell r="E687" t="str">
            <v>DE LOS ANGELES</v>
          </cell>
        </row>
        <row r="688">
          <cell r="A688">
            <v>52286676</v>
          </cell>
          <cell r="B688" t="str">
            <v>RICO</v>
          </cell>
          <cell r="C688" t="str">
            <v>MEDINA</v>
          </cell>
          <cell r="D688" t="str">
            <v>MYRIAM</v>
          </cell>
          <cell r="E688" t="str">
            <v> </v>
          </cell>
        </row>
        <row r="689">
          <cell r="A689">
            <v>51828168</v>
          </cell>
          <cell r="B689" t="str">
            <v>RAMOS</v>
          </cell>
          <cell r="C689" t="str">
            <v>CUBIDES</v>
          </cell>
          <cell r="D689" t="str">
            <v>FLORESMIRA</v>
          </cell>
          <cell r="E689" t="str">
            <v> </v>
          </cell>
        </row>
        <row r="690">
          <cell r="A690">
            <v>1070009579</v>
          </cell>
          <cell r="B690" t="str">
            <v>RAQUIRA</v>
          </cell>
          <cell r="C690" t="str">
            <v> </v>
          </cell>
          <cell r="D690" t="str">
            <v>BLANCA</v>
          </cell>
          <cell r="E690" t="str">
            <v> </v>
          </cell>
        </row>
        <row r="691">
          <cell r="A691">
            <v>52666200</v>
          </cell>
          <cell r="B691" t="str">
            <v>GOMEZ</v>
          </cell>
          <cell r="C691" t="str">
            <v>URREA</v>
          </cell>
          <cell r="D691" t="str">
            <v>TERESA</v>
          </cell>
          <cell r="E691" t="str">
            <v>DE JESUS</v>
          </cell>
        </row>
        <row r="692">
          <cell r="A692">
            <v>53906013</v>
          </cell>
          <cell r="B692" t="str">
            <v>FORERO</v>
          </cell>
          <cell r="C692" t="str">
            <v>CRUZ</v>
          </cell>
          <cell r="D692" t="str">
            <v>ANA</v>
          </cell>
          <cell r="E692" t="str">
            <v>ROSA</v>
          </cell>
        </row>
        <row r="693">
          <cell r="A693">
            <v>53905937</v>
          </cell>
          <cell r="B693" t="str">
            <v>MELO</v>
          </cell>
          <cell r="C693" t="str">
            <v> </v>
          </cell>
          <cell r="D693" t="str">
            <v>CRISTINA</v>
          </cell>
          <cell r="E693" t="str">
            <v> </v>
          </cell>
        </row>
        <row r="694">
          <cell r="A694">
            <v>20314535</v>
          </cell>
          <cell r="B694" t="str">
            <v>HUERTAS</v>
          </cell>
          <cell r="C694" t="str">
            <v>ARIAS</v>
          </cell>
          <cell r="D694" t="str">
            <v>MARIA</v>
          </cell>
          <cell r="E694" t="str">
            <v>DE LA CANDELARIA</v>
          </cell>
        </row>
        <row r="695">
          <cell r="A695">
            <v>1136909021</v>
          </cell>
          <cell r="B695" t="str">
            <v>GORDILLO</v>
          </cell>
          <cell r="C695" t="str">
            <v> </v>
          </cell>
          <cell r="D695" t="str">
            <v>MARIA</v>
          </cell>
          <cell r="E695" t="str">
            <v>DEL CARMEN</v>
          </cell>
        </row>
        <row r="696">
          <cell r="A696">
            <v>20256246</v>
          </cell>
          <cell r="B696" t="str">
            <v>GUERRERO</v>
          </cell>
          <cell r="C696" t="str">
            <v>COMBITA</v>
          </cell>
          <cell r="D696" t="str">
            <v>MARIA</v>
          </cell>
          <cell r="E696" t="str">
            <v>EULALIA</v>
          </cell>
        </row>
        <row r="697">
          <cell r="A697">
            <v>20808192</v>
          </cell>
          <cell r="B697" t="str">
            <v>MOLINA</v>
          </cell>
          <cell r="C697" t="str">
            <v>ACUÑA</v>
          </cell>
          <cell r="D697" t="str">
            <v>ADELA</v>
          </cell>
          <cell r="E697" t="str">
            <v> </v>
          </cell>
        </row>
        <row r="698">
          <cell r="A698">
            <v>53905321</v>
          </cell>
          <cell r="B698" t="str">
            <v>PEREZ</v>
          </cell>
          <cell r="C698" t="str">
            <v> </v>
          </cell>
          <cell r="D698" t="str">
            <v>MARLENY</v>
          </cell>
          <cell r="E698" t="str">
            <v> </v>
          </cell>
        </row>
        <row r="699">
          <cell r="A699">
            <v>10210338</v>
          </cell>
          <cell r="B699" t="str">
            <v>PINEDA</v>
          </cell>
          <cell r="C699" t="str">
            <v>HOLGIN</v>
          </cell>
          <cell r="D699" t="str">
            <v>JAVIER</v>
          </cell>
          <cell r="E699" t="str">
            <v> </v>
          </cell>
        </row>
        <row r="700">
          <cell r="A700">
            <v>20342562</v>
          </cell>
          <cell r="B700" t="str">
            <v>PINILLA</v>
          </cell>
          <cell r="C700" t="str">
            <v>LOZANO</v>
          </cell>
          <cell r="D700" t="str">
            <v>BARBARA</v>
          </cell>
          <cell r="E700" t="str">
            <v> </v>
          </cell>
        </row>
        <row r="701">
          <cell r="A701">
            <v>23432854</v>
          </cell>
          <cell r="B701" t="str">
            <v>PLAZAS</v>
          </cell>
          <cell r="C701" t="str">
            <v>CORONADO</v>
          </cell>
          <cell r="D701" t="str">
            <v>JOSEFINA</v>
          </cell>
          <cell r="E701" t="str">
            <v> </v>
          </cell>
        </row>
        <row r="702">
          <cell r="A702">
            <v>41375605</v>
          </cell>
          <cell r="B702" t="str">
            <v>PULIDO</v>
          </cell>
          <cell r="C702" t="str">
            <v>ORTEGA</v>
          </cell>
          <cell r="D702" t="str">
            <v>LILIA</v>
          </cell>
          <cell r="E702" t="str">
            <v>ELVIRA</v>
          </cell>
        </row>
        <row r="703">
          <cell r="A703">
            <v>28392202</v>
          </cell>
          <cell r="B703" t="str">
            <v>CASTRO</v>
          </cell>
          <cell r="C703" t="str">
            <v>BLANCO</v>
          </cell>
          <cell r="D703" t="str">
            <v>ELVIA</v>
          </cell>
          <cell r="E703" t="str">
            <v> </v>
          </cell>
        </row>
        <row r="704">
          <cell r="A704">
            <v>2927324</v>
          </cell>
          <cell r="B704" t="str">
            <v>CASTRO</v>
          </cell>
          <cell r="C704" t="str">
            <v> </v>
          </cell>
          <cell r="D704" t="str">
            <v>LUIS</v>
          </cell>
          <cell r="E704" t="str">
            <v>ANTONIO</v>
          </cell>
        </row>
        <row r="705">
          <cell r="A705">
            <v>51985576</v>
          </cell>
          <cell r="B705" t="str">
            <v>BELTRAN</v>
          </cell>
          <cell r="C705" t="str">
            <v>HENAO</v>
          </cell>
          <cell r="D705" t="str">
            <v>MARTA</v>
          </cell>
          <cell r="E705" t="str">
            <v>LUZ</v>
          </cell>
        </row>
        <row r="706">
          <cell r="A706">
            <v>1033691503</v>
          </cell>
          <cell r="B706" t="str">
            <v>FRANCO</v>
          </cell>
          <cell r="C706" t="str">
            <v>URREGO</v>
          </cell>
          <cell r="D706" t="str">
            <v>CLARA</v>
          </cell>
          <cell r="E706" t="str">
            <v> </v>
          </cell>
        </row>
        <row r="707">
          <cell r="A707">
            <v>53906035</v>
          </cell>
          <cell r="B707" t="str">
            <v>DIAZ</v>
          </cell>
          <cell r="C707" t="str">
            <v> </v>
          </cell>
          <cell r="D707" t="str">
            <v>LUCILA</v>
          </cell>
          <cell r="E707" t="str">
            <v> </v>
          </cell>
        </row>
        <row r="708">
          <cell r="A708">
            <v>19208838</v>
          </cell>
          <cell r="B708" t="str">
            <v>MORENO</v>
          </cell>
          <cell r="C708" t="str">
            <v> </v>
          </cell>
          <cell r="D708" t="str">
            <v>JORGE</v>
          </cell>
          <cell r="E708" t="str">
            <v> </v>
          </cell>
        </row>
        <row r="709">
          <cell r="A709">
            <v>1388836</v>
          </cell>
          <cell r="B709" t="str">
            <v>MORALES</v>
          </cell>
          <cell r="C709" t="str">
            <v>GARCIA</v>
          </cell>
          <cell r="D709" t="str">
            <v>FRANCISCO</v>
          </cell>
          <cell r="E709" t="str">
            <v>JAVIER</v>
          </cell>
        </row>
        <row r="710">
          <cell r="A710">
            <v>1023928011</v>
          </cell>
          <cell r="B710" t="str">
            <v>MOSQUERA</v>
          </cell>
          <cell r="C710" t="str">
            <v>RENTERIA</v>
          </cell>
          <cell r="D710" t="str">
            <v>GLORIA</v>
          </cell>
          <cell r="E710" t="str">
            <v> </v>
          </cell>
        </row>
        <row r="711">
          <cell r="A711">
            <v>14214057</v>
          </cell>
          <cell r="B711" t="str">
            <v>VERA</v>
          </cell>
          <cell r="C711" t="str">
            <v>LOZANO</v>
          </cell>
          <cell r="D711" t="str">
            <v>PABLO</v>
          </cell>
          <cell r="E711" t="str">
            <v>EMILIO</v>
          </cell>
        </row>
        <row r="712">
          <cell r="A712">
            <v>19168111</v>
          </cell>
          <cell r="B712" t="str">
            <v>URUEÑA</v>
          </cell>
          <cell r="C712" t="str">
            <v>SILVA</v>
          </cell>
          <cell r="D712" t="str">
            <v>LUIS</v>
          </cell>
          <cell r="E712" t="str">
            <v>FERNANDO</v>
          </cell>
        </row>
        <row r="713">
          <cell r="A713">
            <v>168018</v>
          </cell>
          <cell r="B713" t="str">
            <v>GONZALEZ</v>
          </cell>
          <cell r="C713" t="str">
            <v> </v>
          </cell>
          <cell r="D713" t="str">
            <v>ERNESTO</v>
          </cell>
          <cell r="E713" t="str">
            <v> </v>
          </cell>
        </row>
        <row r="714">
          <cell r="A714">
            <v>24386462</v>
          </cell>
          <cell r="B714" t="str">
            <v>ANDUQUIA</v>
          </cell>
          <cell r="C714" t="str">
            <v> </v>
          </cell>
          <cell r="D714" t="str">
            <v>MARIELA</v>
          </cell>
          <cell r="E714" t="str">
            <v>DEL SOCORRO</v>
          </cell>
        </row>
        <row r="715">
          <cell r="A715">
            <v>41601818</v>
          </cell>
          <cell r="B715" t="str">
            <v>ROCHA</v>
          </cell>
          <cell r="C715" t="str">
            <v>CAÑON</v>
          </cell>
          <cell r="D715" t="str">
            <v>MARIA</v>
          </cell>
          <cell r="E715" t="str">
            <v>DE JESUS</v>
          </cell>
        </row>
        <row r="716">
          <cell r="A716">
            <v>17091601</v>
          </cell>
          <cell r="B716" t="str">
            <v>VELANDIA</v>
          </cell>
          <cell r="C716" t="str">
            <v>SANABRIA</v>
          </cell>
          <cell r="D716" t="str">
            <v>HUGO</v>
          </cell>
          <cell r="E716" t="str">
            <v> </v>
          </cell>
        </row>
        <row r="717">
          <cell r="A717">
            <v>19080251</v>
          </cell>
          <cell r="B717" t="str">
            <v>PEREZ</v>
          </cell>
          <cell r="C717" t="str">
            <v>MONTOYA</v>
          </cell>
          <cell r="D717" t="str">
            <v>OSCAR</v>
          </cell>
          <cell r="E717" t="str">
            <v>DE JESUS</v>
          </cell>
        </row>
        <row r="718">
          <cell r="A718">
            <v>20176632</v>
          </cell>
          <cell r="B718" t="str">
            <v>MESA</v>
          </cell>
          <cell r="C718" t="str">
            <v>DE MORENO</v>
          </cell>
          <cell r="D718" t="str">
            <v>LIGIA</v>
          </cell>
          <cell r="E718" t="str">
            <v> </v>
          </cell>
        </row>
        <row r="719">
          <cell r="A719">
            <v>28507069</v>
          </cell>
          <cell r="B719" t="str">
            <v>BEJARANO</v>
          </cell>
          <cell r="C719" t="str">
            <v>SIACHA</v>
          </cell>
          <cell r="D719" t="str">
            <v>AURA</v>
          </cell>
          <cell r="E719" t="str">
            <v>MARIA</v>
          </cell>
        </row>
        <row r="720">
          <cell r="A720">
            <v>19340709</v>
          </cell>
          <cell r="B720" t="str">
            <v>OJEDA</v>
          </cell>
          <cell r="C720" t="str">
            <v>FIGUEROA</v>
          </cell>
          <cell r="D720" t="str">
            <v>HENRY</v>
          </cell>
          <cell r="E720" t="str">
            <v> </v>
          </cell>
        </row>
        <row r="721">
          <cell r="A721">
            <v>23659284</v>
          </cell>
          <cell r="B721" t="str">
            <v>PAREDES</v>
          </cell>
          <cell r="C721" t="str">
            <v>CUEVAS</v>
          </cell>
          <cell r="D721" t="str">
            <v>ANA</v>
          </cell>
          <cell r="E721" t="str">
            <v>VICTORIA</v>
          </cell>
        </row>
        <row r="722">
          <cell r="A722">
            <v>20280252</v>
          </cell>
          <cell r="B722" t="str">
            <v>MARCELO</v>
          </cell>
          <cell r="C722" t="str">
            <v> </v>
          </cell>
          <cell r="D722" t="str">
            <v>MARIA</v>
          </cell>
          <cell r="E722" t="str">
            <v>DEL TRANSITO</v>
          </cell>
        </row>
        <row r="723">
          <cell r="A723">
            <v>3281084</v>
          </cell>
          <cell r="B723" t="str">
            <v>SERRANO</v>
          </cell>
          <cell r="C723" t="str">
            <v> </v>
          </cell>
          <cell r="D723" t="str">
            <v>ABUNDIO</v>
          </cell>
          <cell r="E723" t="str">
            <v>MARIA</v>
          </cell>
        </row>
        <row r="724">
          <cell r="A724">
            <v>23960116</v>
          </cell>
          <cell r="B724" t="str">
            <v>TORRES</v>
          </cell>
          <cell r="C724" t="str">
            <v>MORENO</v>
          </cell>
          <cell r="D724" t="str">
            <v>MERCEDES</v>
          </cell>
          <cell r="E724" t="str">
            <v> </v>
          </cell>
        </row>
        <row r="725">
          <cell r="A725">
            <v>52410681</v>
          </cell>
          <cell r="B725" t="str">
            <v>VARGAS</v>
          </cell>
          <cell r="C725" t="str">
            <v> </v>
          </cell>
          <cell r="D725" t="str">
            <v>ARACELY</v>
          </cell>
          <cell r="E725" t="str">
            <v> </v>
          </cell>
        </row>
        <row r="726">
          <cell r="A726">
            <v>52090741</v>
          </cell>
          <cell r="B726" t="str">
            <v>SALAZAR</v>
          </cell>
          <cell r="C726" t="str">
            <v>ZULUAGA</v>
          </cell>
          <cell r="D726" t="str">
            <v>MAGNOLIA</v>
          </cell>
          <cell r="E726" t="str">
            <v> </v>
          </cell>
        </row>
        <row r="727">
          <cell r="A727">
            <v>995747</v>
          </cell>
          <cell r="B727" t="str">
            <v>TORRES</v>
          </cell>
          <cell r="C727" t="str">
            <v>BORDA</v>
          </cell>
          <cell r="D727" t="str">
            <v>PEDRO</v>
          </cell>
          <cell r="E727" t="str">
            <v> </v>
          </cell>
        </row>
        <row r="728">
          <cell r="A728">
            <v>20246779</v>
          </cell>
          <cell r="B728" t="str">
            <v>PRADO</v>
          </cell>
          <cell r="C728" t="str">
            <v>ROMERO</v>
          </cell>
          <cell r="D728" t="str">
            <v>ANA</v>
          </cell>
          <cell r="E728" t="str">
            <v>ISABEL</v>
          </cell>
        </row>
        <row r="729">
          <cell r="A729">
            <v>53905910</v>
          </cell>
          <cell r="B729" t="str">
            <v>ROCHA</v>
          </cell>
          <cell r="C729" t="str">
            <v> </v>
          </cell>
          <cell r="D729" t="str">
            <v>AURORA</v>
          </cell>
          <cell r="E729" t="str">
            <v> </v>
          </cell>
        </row>
        <row r="730">
          <cell r="A730">
            <v>20217606</v>
          </cell>
          <cell r="B730" t="str">
            <v>GUTIERREZ</v>
          </cell>
          <cell r="C730" t="str">
            <v>GUTIERREZ</v>
          </cell>
          <cell r="D730" t="str">
            <v>TULIA</v>
          </cell>
          <cell r="E730" t="str">
            <v> </v>
          </cell>
        </row>
        <row r="731">
          <cell r="A731">
            <v>2881313</v>
          </cell>
          <cell r="B731" t="str">
            <v>SANTAMARIA</v>
          </cell>
          <cell r="C731" t="str">
            <v> </v>
          </cell>
          <cell r="D731" t="str">
            <v>ROQUE</v>
          </cell>
          <cell r="E731" t="str">
            <v>JULIO</v>
          </cell>
        </row>
        <row r="732">
          <cell r="A732">
            <v>113145</v>
          </cell>
          <cell r="B732" t="str">
            <v>SALAS</v>
          </cell>
          <cell r="C732" t="str">
            <v>PRECIADO</v>
          </cell>
          <cell r="D732" t="str">
            <v>DIOGENES</v>
          </cell>
          <cell r="E732" t="str">
            <v>OMAR</v>
          </cell>
        </row>
        <row r="733">
          <cell r="A733">
            <v>41371680</v>
          </cell>
          <cell r="B733" t="str">
            <v>SANCHEZ</v>
          </cell>
          <cell r="C733" t="str">
            <v> </v>
          </cell>
          <cell r="D733" t="str">
            <v>ERNESTINA</v>
          </cell>
          <cell r="E733" t="str">
            <v> </v>
          </cell>
        </row>
        <row r="734">
          <cell r="A734">
            <v>4488648</v>
          </cell>
          <cell r="B734" t="str">
            <v>SOTO</v>
          </cell>
          <cell r="C734" t="str">
            <v>AGUDELO</v>
          </cell>
          <cell r="D734" t="str">
            <v>HUMBERTO</v>
          </cell>
          <cell r="E734" t="str">
            <v> </v>
          </cell>
        </row>
        <row r="735">
          <cell r="A735">
            <v>41536132</v>
          </cell>
          <cell r="B735" t="str">
            <v>SANCHEZ</v>
          </cell>
          <cell r="C735" t="str">
            <v>RAMIREZ</v>
          </cell>
          <cell r="D735" t="str">
            <v>LUCILA</v>
          </cell>
          <cell r="E735" t="str">
            <v> </v>
          </cell>
        </row>
        <row r="736">
          <cell r="A736">
            <v>17104481</v>
          </cell>
          <cell r="B736" t="str">
            <v>NEIRA</v>
          </cell>
          <cell r="C736" t="str">
            <v>GONZALEZ</v>
          </cell>
          <cell r="D736" t="str">
            <v>VICTOR</v>
          </cell>
          <cell r="E736" t="str">
            <v>JULIO</v>
          </cell>
        </row>
        <row r="737">
          <cell r="A737">
            <v>28031168</v>
          </cell>
          <cell r="B737" t="str">
            <v>LOPEZ</v>
          </cell>
          <cell r="C737" t="str">
            <v>MORENO</v>
          </cell>
          <cell r="D737" t="str">
            <v>ANA</v>
          </cell>
          <cell r="E737" t="str">
            <v>DOLORES</v>
          </cell>
        </row>
        <row r="738">
          <cell r="A738">
            <v>14965032</v>
          </cell>
          <cell r="B738" t="str">
            <v>GOMEZ</v>
          </cell>
          <cell r="C738" t="str">
            <v> </v>
          </cell>
          <cell r="D738" t="str">
            <v>JOSE</v>
          </cell>
          <cell r="E738" t="str">
            <v>REINEL</v>
          </cell>
        </row>
        <row r="739">
          <cell r="A739">
            <v>20170876</v>
          </cell>
          <cell r="B739" t="str">
            <v>GUERRERO</v>
          </cell>
          <cell r="C739" t="str">
            <v>MONTAÑEZ</v>
          </cell>
          <cell r="D739" t="str">
            <v>JULIA</v>
          </cell>
          <cell r="E739" t="str">
            <v> </v>
          </cell>
        </row>
        <row r="740">
          <cell r="A740">
            <v>17075683</v>
          </cell>
          <cell r="B740" t="str">
            <v>ARIAS</v>
          </cell>
          <cell r="C740" t="str">
            <v> </v>
          </cell>
          <cell r="D740" t="str">
            <v>JORGE</v>
          </cell>
          <cell r="E740" t="str">
            <v> </v>
          </cell>
        </row>
        <row r="741">
          <cell r="A741">
            <v>1051122</v>
          </cell>
          <cell r="B741" t="str">
            <v>FUENTES</v>
          </cell>
          <cell r="C741" t="str">
            <v>CRUZ</v>
          </cell>
          <cell r="D741" t="str">
            <v>SAGRARIO</v>
          </cell>
          <cell r="E741" t="str">
            <v>JOSE</v>
          </cell>
        </row>
        <row r="742">
          <cell r="A742">
            <v>161353</v>
          </cell>
          <cell r="B742" t="str">
            <v>BERNAL</v>
          </cell>
          <cell r="C742" t="str">
            <v>MARTINEZ</v>
          </cell>
          <cell r="D742" t="str">
            <v>JUAN</v>
          </cell>
          <cell r="E742" t="str">
            <v>DE JESUS</v>
          </cell>
        </row>
        <row r="743">
          <cell r="A743">
            <v>149682</v>
          </cell>
          <cell r="B743" t="str">
            <v>NEMOCON</v>
          </cell>
          <cell r="C743" t="str">
            <v>MATALLANA</v>
          </cell>
          <cell r="D743" t="str">
            <v>HERACLITO</v>
          </cell>
          <cell r="E743" t="str">
            <v> </v>
          </cell>
        </row>
        <row r="744">
          <cell r="A744">
            <v>17012172</v>
          </cell>
          <cell r="B744" t="str">
            <v>ROMERO</v>
          </cell>
          <cell r="C744" t="str">
            <v>MARTINEZ</v>
          </cell>
          <cell r="D744" t="str">
            <v>PAULO</v>
          </cell>
          <cell r="E744" t="str">
            <v>ANTONIO</v>
          </cell>
        </row>
        <row r="745">
          <cell r="A745">
            <v>17030169</v>
          </cell>
          <cell r="B745" t="str">
            <v>RUIZ</v>
          </cell>
          <cell r="C745" t="str">
            <v> </v>
          </cell>
          <cell r="D745" t="str">
            <v>ARTURO</v>
          </cell>
          <cell r="E745" t="str">
            <v> </v>
          </cell>
        </row>
        <row r="746">
          <cell r="A746">
            <v>21222525</v>
          </cell>
          <cell r="B746" t="str">
            <v>AVILA</v>
          </cell>
          <cell r="C746" t="str">
            <v> </v>
          </cell>
          <cell r="D746" t="str">
            <v>ANA</v>
          </cell>
          <cell r="E746" t="str">
            <v>DELIA</v>
          </cell>
        </row>
        <row r="747">
          <cell r="A747">
            <v>17301180</v>
          </cell>
          <cell r="B747" t="str">
            <v>NOVOA</v>
          </cell>
          <cell r="C747" t="str">
            <v>CESPEDES</v>
          </cell>
          <cell r="D747" t="str">
            <v>JOSELIN</v>
          </cell>
          <cell r="E747" t="str">
            <v> </v>
          </cell>
        </row>
        <row r="748">
          <cell r="A748">
            <v>7492304</v>
          </cell>
          <cell r="B748" t="str">
            <v>RAMIREZ</v>
          </cell>
          <cell r="C748" t="str">
            <v> </v>
          </cell>
          <cell r="D748" t="str">
            <v>JOSE</v>
          </cell>
          <cell r="E748" t="str">
            <v>EDUARDO</v>
          </cell>
        </row>
        <row r="749">
          <cell r="A749">
            <v>11372562</v>
          </cell>
          <cell r="B749" t="str">
            <v>GUTIERREZ</v>
          </cell>
          <cell r="C749" t="str">
            <v>GACHARNA</v>
          </cell>
          <cell r="D749" t="str">
            <v>LUIS</v>
          </cell>
          <cell r="E749" t="str">
            <v>EDUARDO</v>
          </cell>
        </row>
        <row r="750">
          <cell r="A750">
            <v>1020723759</v>
          </cell>
          <cell r="B750" t="str">
            <v>VARGAS</v>
          </cell>
          <cell r="C750" t="str">
            <v>PUERTO</v>
          </cell>
          <cell r="D750" t="str">
            <v>AURORA</v>
          </cell>
          <cell r="E750" t="str">
            <v> </v>
          </cell>
        </row>
        <row r="751">
          <cell r="A751">
            <v>52410612</v>
          </cell>
          <cell r="B751" t="str">
            <v>VELASQUEZ</v>
          </cell>
          <cell r="C751" t="str">
            <v> </v>
          </cell>
          <cell r="D751" t="str">
            <v>ALICIA</v>
          </cell>
          <cell r="E751" t="str">
            <v> </v>
          </cell>
        </row>
        <row r="752">
          <cell r="A752">
            <v>52514304</v>
          </cell>
          <cell r="B752" t="str">
            <v>MUÑOZ</v>
          </cell>
          <cell r="C752" t="str">
            <v> </v>
          </cell>
          <cell r="D752" t="str">
            <v>MARIA</v>
          </cell>
          <cell r="E752" t="str">
            <v>EZEQUIELA</v>
          </cell>
        </row>
        <row r="753">
          <cell r="A753">
            <v>35790008</v>
          </cell>
          <cell r="B753" t="str">
            <v>CRUZ</v>
          </cell>
          <cell r="C753" t="str">
            <v>PALACIO</v>
          </cell>
          <cell r="D753" t="str">
            <v>IRMA</v>
          </cell>
          <cell r="E753" t="str">
            <v> </v>
          </cell>
        </row>
        <row r="754">
          <cell r="A754">
            <v>19158328</v>
          </cell>
          <cell r="B754" t="str">
            <v>RAMIREZ</v>
          </cell>
          <cell r="C754" t="str">
            <v>PALENCIA</v>
          </cell>
          <cell r="D754" t="str">
            <v>CARLOS</v>
          </cell>
          <cell r="E754" t="str">
            <v>AUGUSTO</v>
          </cell>
        </row>
        <row r="755">
          <cell r="A755">
            <v>2945763</v>
          </cell>
          <cell r="B755" t="str">
            <v>MORENO</v>
          </cell>
          <cell r="C755" t="str">
            <v>RICO</v>
          </cell>
          <cell r="D755" t="str">
            <v>ARIOSTO</v>
          </cell>
          <cell r="E755" t="str">
            <v> </v>
          </cell>
        </row>
        <row r="756">
          <cell r="A756">
            <v>17136938</v>
          </cell>
          <cell r="B756" t="str">
            <v>TOVAR</v>
          </cell>
          <cell r="C756" t="str">
            <v> </v>
          </cell>
          <cell r="D756" t="str">
            <v>JESUS</v>
          </cell>
          <cell r="E756" t="str">
            <v>ALBERTO</v>
          </cell>
        </row>
        <row r="757">
          <cell r="A757">
            <v>122862</v>
          </cell>
          <cell r="B757" t="str">
            <v>CANCINO</v>
          </cell>
          <cell r="C757" t="str">
            <v>CORTES</v>
          </cell>
          <cell r="D757" t="str">
            <v>MANUEL</v>
          </cell>
          <cell r="E757" t="str">
            <v>JOSE</v>
          </cell>
        </row>
        <row r="758">
          <cell r="A758">
            <v>19079328</v>
          </cell>
          <cell r="B758" t="str">
            <v>CASTIBLANCO</v>
          </cell>
          <cell r="C758" t="str">
            <v>ALARCON</v>
          </cell>
          <cell r="D758" t="str">
            <v>MARIO</v>
          </cell>
          <cell r="E758" t="str">
            <v> </v>
          </cell>
        </row>
        <row r="759">
          <cell r="A759">
            <v>4357740</v>
          </cell>
          <cell r="B759" t="str">
            <v>LEAL</v>
          </cell>
          <cell r="C759" t="str">
            <v> </v>
          </cell>
          <cell r="D759" t="str">
            <v>SILVIO</v>
          </cell>
          <cell r="E759" t="str">
            <v> </v>
          </cell>
        </row>
        <row r="760">
          <cell r="A760">
            <v>52809944</v>
          </cell>
          <cell r="B760" t="str">
            <v>APONTE</v>
          </cell>
          <cell r="C760" t="str">
            <v> </v>
          </cell>
          <cell r="D760" t="str">
            <v>ROSA</v>
          </cell>
          <cell r="E760" t="str">
            <v>ETELVINA</v>
          </cell>
        </row>
        <row r="761">
          <cell r="A761">
            <v>79183908</v>
          </cell>
          <cell r="B761" t="str">
            <v>DURAN</v>
          </cell>
          <cell r="C761" t="str">
            <v> </v>
          </cell>
          <cell r="D761" t="str">
            <v>HUGO</v>
          </cell>
          <cell r="E761" t="str">
            <v> </v>
          </cell>
        </row>
        <row r="762">
          <cell r="A762">
            <v>53905728</v>
          </cell>
          <cell r="B762" t="str">
            <v>GARCIA</v>
          </cell>
          <cell r="C762" t="str">
            <v> </v>
          </cell>
          <cell r="D762" t="str">
            <v>CARMEN</v>
          </cell>
          <cell r="E762" t="str">
            <v> </v>
          </cell>
        </row>
        <row r="763">
          <cell r="A763">
            <v>53906141</v>
          </cell>
          <cell r="B763" t="str">
            <v>GONZALEZ</v>
          </cell>
          <cell r="C763" t="str">
            <v> </v>
          </cell>
          <cell r="D763" t="str">
            <v>CECILIA</v>
          </cell>
          <cell r="E763" t="str">
            <v> </v>
          </cell>
        </row>
        <row r="764">
          <cell r="A764">
            <v>41682539</v>
          </cell>
          <cell r="B764" t="str">
            <v>JIMENEZ</v>
          </cell>
          <cell r="C764" t="str">
            <v>VELA</v>
          </cell>
          <cell r="D764" t="str">
            <v>DOLORES</v>
          </cell>
          <cell r="E764" t="str">
            <v> </v>
          </cell>
        </row>
        <row r="765">
          <cell r="A765">
            <v>52525979</v>
          </cell>
          <cell r="B765" t="str">
            <v>MURILLO</v>
          </cell>
          <cell r="C765" t="str">
            <v> </v>
          </cell>
          <cell r="D765" t="str">
            <v>LOLA</v>
          </cell>
          <cell r="E765" t="str">
            <v> </v>
          </cell>
        </row>
        <row r="766">
          <cell r="A766">
            <v>1031133194</v>
          </cell>
          <cell r="B766" t="str">
            <v>ORTIZ</v>
          </cell>
          <cell r="C766" t="str">
            <v>GONZALEZ</v>
          </cell>
          <cell r="D766" t="str">
            <v>ELVIA</v>
          </cell>
          <cell r="E766" t="str">
            <v> </v>
          </cell>
        </row>
        <row r="767">
          <cell r="A767">
            <v>53905864</v>
          </cell>
          <cell r="B767" t="str">
            <v>RIVERA</v>
          </cell>
          <cell r="C767" t="str">
            <v> </v>
          </cell>
          <cell r="D767" t="str">
            <v>MARIA</v>
          </cell>
          <cell r="E767" t="str">
            <v>LUCIA</v>
          </cell>
        </row>
        <row r="768">
          <cell r="A768">
            <v>52286670</v>
          </cell>
          <cell r="B768" t="str">
            <v>RODRIGUEZ</v>
          </cell>
          <cell r="C768" t="str">
            <v>RAMIREZ</v>
          </cell>
          <cell r="D768" t="str">
            <v>VIRGINIA</v>
          </cell>
          <cell r="E768" t="str">
            <v> </v>
          </cell>
        </row>
        <row r="769">
          <cell r="A769">
            <v>41603065</v>
          </cell>
          <cell r="B769" t="str">
            <v>ROJAS</v>
          </cell>
          <cell r="C769" t="str">
            <v> </v>
          </cell>
          <cell r="D769" t="str">
            <v>CARMEN</v>
          </cell>
          <cell r="E769" t="str">
            <v> </v>
          </cell>
        </row>
        <row r="770">
          <cell r="A770">
            <v>1033759282</v>
          </cell>
          <cell r="B770" t="str">
            <v>RUIZ</v>
          </cell>
          <cell r="C770" t="str">
            <v> </v>
          </cell>
          <cell r="D770" t="str">
            <v>MARINA</v>
          </cell>
          <cell r="E770" t="str">
            <v> </v>
          </cell>
        </row>
        <row r="771">
          <cell r="A771">
            <v>53905822</v>
          </cell>
          <cell r="B771" t="str">
            <v>SANCHEZ</v>
          </cell>
          <cell r="C771" t="str">
            <v> </v>
          </cell>
          <cell r="D771" t="str">
            <v>ZENAIDA</v>
          </cell>
          <cell r="E771" t="str">
            <v> </v>
          </cell>
        </row>
        <row r="772">
          <cell r="A772">
            <v>29805609</v>
          </cell>
          <cell r="B772" t="str">
            <v>SANCHEZ</v>
          </cell>
          <cell r="C772" t="str">
            <v>MUNERA</v>
          </cell>
          <cell r="D772" t="str">
            <v>AURA</v>
          </cell>
          <cell r="E772" t="str">
            <v>ROSA</v>
          </cell>
        </row>
        <row r="773">
          <cell r="A773">
            <v>53905704</v>
          </cell>
          <cell r="B773" t="str">
            <v>SANCHEZ</v>
          </cell>
          <cell r="C773" t="str">
            <v>MUNERA</v>
          </cell>
          <cell r="D773" t="str">
            <v>MARIA</v>
          </cell>
          <cell r="E773" t="str">
            <v>LUZ MILA</v>
          </cell>
        </row>
        <row r="774">
          <cell r="A774">
            <v>17130745</v>
          </cell>
          <cell r="B774" t="str">
            <v>BARBOSA</v>
          </cell>
          <cell r="C774" t="str">
            <v>DUARTE</v>
          </cell>
          <cell r="D774" t="str">
            <v>MIGUEL</v>
          </cell>
          <cell r="E774" t="str">
            <v>ENRIQUE</v>
          </cell>
        </row>
        <row r="775">
          <cell r="A775">
            <v>53905729</v>
          </cell>
          <cell r="B775" t="str">
            <v>UNE</v>
          </cell>
          <cell r="C775" t="str">
            <v> </v>
          </cell>
          <cell r="D775" t="str">
            <v>ERNESTINA</v>
          </cell>
          <cell r="E775" t="str">
            <v> </v>
          </cell>
        </row>
        <row r="776">
          <cell r="A776">
            <v>20077616</v>
          </cell>
          <cell r="B776" t="str">
            <v>NIEVES</v>
          </cell>
          <cell r="C776" t="str">
            <v>NIEVES</v>
          </cell>
          <cell r="D776" t="str">
            <v>ROSA</v>
          </cell>
          <cell r="E776" t="str">
            <v>ELENA</v>
          </cell>
        </row>
        <row r="777">
          <cell r="A777">
            <v>53906214</v>
          </cell>
          <cell r="B777" t="str">
            <v>SANTANA</v>
          </cell>
          <cell r="C777" t="str">
            <v>RATIVA</v>
          </cell>
          <cell r="D777" t="str">
            <v>GRACIELA</v>
          </cell>
          <cell r="E777" t="str">
            <v> </v>
          </cell>
        </row>
        <row r="778">
          <cell r="A778">
            <v>41350730</v>
          </cell>
          <cell r="B778" t="str">
            <v>PARDO</v>
          </cell>
          <cell r="C778" t="str">
            <v> </v>
          </cell>
          <cell r="D778" t="str">
            <v>AGUEDA</v>
          </cell>
          <cell r="E778" t="str">
            <v> </v>
          </cell>
        </row>
        <row r="779">
          <cell r="A779">
            <v>52984584</v>
          </cell>
          <cell r="B779" t="str">
            <v>GUTIERREZ</v>
          </cell>
          <cell r="C779" t="str">
            <v>ROJAS</v>
          </cell>
          <cell r="D779" t="str">
            <v>CARMEN</v>
          </cell>
          <cell r="E779" t="str">
            <v> </v>
          </cell>
        </row>
        <row r="780">
          <cell r="A780">
            <v>19087575</v>
          </cell>
          <cell r="B780" t="str">
            <v>MARTINEZ</v>
          </cell>
          <cell r="C780" t="str">
            <v>FORERO</v>
          </cell>
          <cell r="D780" t="str">
            <v>WILLIAM</v>
          </cell>
          <cell r="E780" t="str">
            <v> </v>
          </cell>
        </row>
        <row r="781">
          <cell r="A781">
            <v>41696331</v>
          </cell>
          <cell r="B781" t="str">
            <v>CORDOBA</v>
          </cell>
          <cell r="C781" t="str">
            <v>URICOCHEA</v>
          </cell>
          <cell r="D781" t="str">
            <v>CECILIA</v>
          </cell>
          <cell r="E781" t="str">
            <v> </v>
          </cell>
        </row>
        <row r="782">
          <cell r="A782">
            <v>41422926</v>
          </cell>
          <cell r="B782" t="str">
            <v>CARDENAS</v>
          </cell>
          <cell r="C782" t="str">
            <v>CORONADO</v>
          </cell>
          <cell r="D782" t="str">
            <v>LAURA</v>
          </cell>
          <cell r="E782" t="str">
            <v>ROSA</v>
          </cell>
        </row>
        <row r="783">
          <cell r="A783">
            <v>1070386256</v>
          </cell>
          <cell r="B783" t="str">
            <v>RIVERA</v>
          </cell>
          <cell r="C783" t="str">
            <v> </v>
          </cell>
          <cell r="D783" t="str">
            <v>GABRIEL</v>
          </cell>
          <cell r="E783" t="str">
            <v> </v>
          </cell>
        </row>
        <row r="784">
          <cell r="A784">
            <v>7494157</v>
          </cell>
          <cell r="B784" t="str">
            <v>PEREZ</v>
          </cell>
          <cell r="C784" t="str">
            <v>CASTRO</v>
          </cell>
          <cell r="D784" t="str">
            <v>FRANCISCO</v>
          </cell>
          <cell r="E784" t="str">
            <v> </v>
          </cell>
        </row>
        <row r="785">
          <cell r="A785">
            <v>1069583040</v>
          </cell>
          <cell r="B785" t="str">
            <v>ZUÑIGA</v>
          </cell>
          <cell r="C785" t="str">
            <v> </v>
          </cell>
          <cell r="D785" t="str">
            <v>CARLOS</v>
          </cell>
          <cell r="E785" t="str">
            <v> </v>
          </cell>
        </row>
        <row r="786">
          <cell r="A786">
            <v>808870</v>
          </cell>
          <cell r="B786" t="str">
            <v>CHAVISTAD</v>
          </cell>
          <cell r="C786" t="str">
            <v> </v>
          </cell>
          <cell r="D786" t="str">
            <v>JAIME</v>
          </cell>
          <cell r="E786" t="str">
            <v> </v>
          </cell>
        </row>
        <row r="787">
          <cell r="A787">
            <v>41483781</v>
          </cell>
          <cell r="B787" t="str">
            <v>GARCIA</v>
          </cell>
          <cell r="C787" t="str">
            <v> </v>
          </cell>
          <cell r="D787" t="str">
            <v>SUSANA</v>
          </cell>
          <cell r="E787" t="str">
            <v> </v>
          </cell>
        </row>
        <row r="788">
          <cell r="A788">
            <v>17350169</v>
          </cell>
          <cell r="B788" t="str">
            <v>MONTENEGRO</v>
          </cell>
          <cell r="C788" t="str">
            <v> </v>
          </cell>
          <cell r="D788" t="str">
            <v>HERNANDO</v>
          </cell>
          <cell r="E788" t="str">
            <v> </v>
          </cell>
        </row>
        <row r="789">
          <cell r="A789">
            <v>17069519</v>
          </cell>
          <cell r="B789" t="str">
            <v>PEDRAZA</v>
          </cell>
          <cell r="C789" t="str">
            <v> </v>
          </cell>
          <cell r="D789" t="str">
            <v>HUGO</v>
          </cell>
          <cell r="E789" t="str">
            <v> </v>
          </cell>
        </row>
        <row r="790">
          <cell r="A790">
            <v>19115787</v>
          </cell>
          <cell r="B790" t="str">
            <v>CARMONA</v>
          </cell>
          <cell r="C790" t="str">
            <v>MAZO</v>
          </cell>
          <cell r="D790" t="str">
            <v>JOSE</v>
          </cell>
          <cell r="E790" t="str">
            <v>DE JESUS</v>
          </cell>
        </row>
        <row r="791">
          <cell r="A791">
            <v>19145270</v>
          </cell>
          <cell r="B791" t="str">
            <v>ESCOBAR</v>
          </cell>
          <cell r="C791" t="str">
            <v>GALVIS</v>
          </cell>
          <cell r="D791" t="str">
            <v>GUILLERMO</v>
          </cell>
          <cell r="E791" t="str">
            <v>ENRIQUE</v>
          </cell>
        </row>
        <row r="792">
          <cell r="A792">
            <v>20286662</v>
          </cell>
          <cell r="B792" t="str">
            <v>BARACALDO</v>
          </cell>
          <cell r="C792" t="str">
            <v> </v>
          </cell>
          <cell r="D792" t="str">
            <v>MARIA</v>
          </cell>
          <cell r="E792" t="str">
            <v>FELIPA</v>
          </cell>
        </row>
        <row r="793">
          <cell r="A793">
            <v>52493786</v>
          </cell>
          <cell r="B793" t="str">
            <v>CARREÑO</v>
          </cell>
          <cell r="C793" t="str">
            <v> </v>
          </cell>
          <cell r="D793" t="str">
            <v>GLADYS</v>
          </cell>
          <cell r="E793" t="str">
            <v> </v>
          </cell>
        </row>
        <row r="794">
          <cell r="A794">
            <v>24616959</v>
          </cell>
          <cell r="B794" t="str">
            <v>VASQUEZ</v>
          </cell>
          <cell r="C794" t="str">
            <v>GIRALDO</v>
          </cell>
          <cell r="D794" t="str">
            <v>BEATRIZ</v>
          </cell>
          <cell r="E794" t="str">
            <v> </v>
          </cell>
        </row>
        <row r="795">
          <cell r="A795">
            <v>41490837</v>
          </cell>
          <cell r="B795" t="str">
            <v>ARBOLEDA</v>
          </cell>
          <cell r="C795" t="str">
            <v>SERNA</v>
          </cell>
          <cell r="D795" t="str">
            <v>CRUZ</v>
          </cell>
          <cell r="E795" t="str">
            <v>ROCIO</v>
          </cell>
        </row>
        <row r="796">
          <cell r="A796">
            <v>1108748</v>
          </cell>
          <cell r="B796" t="str">
            <v>GARCIA</v>
          </cell>
          <cell r="C796" t="str">
            <v>FAJARDO</v>
          </cell>
          <cell r="D796" t="str">
            <v>EUTIMIO</v>
          </cell>
          <cell r="E796" t="str">
            <v> </v>
          </cell>
        </row>
        <row r="797">
          <cell r="A797">
            <v>5960990</v>
          </cell>
          <cell r="B797" t="str">
            <v>GARCIA</v>
          </cell>
          <cell r="C797" t="str">
            <v>MARIN</v>
          </cell>
          <cell r="D797" t="str">
            <v>ORLANDO</v>
          </cell>
          <cell r="E797" t="str">
            <v>WILSON</v>
          </cell>
        </row>
        <row r="798">
          <cell r="A798">
            <v>14999896</v>
          </cell>
          <cell r="B798" t="str">
            <v>QUINTERO</v>
          </cell>
          <cell r="C798" t="str">
            <v>MARIN</v>
          </cell>
          <cell r="D798" t="str">
            <v>JOSE</v>
          </cell>
          <cell r="E798" t="str">
            <v>SACARIA</v>
          </cell>
        </row>
        <row r="799">
          <cell r="A799">
            <v>17043978</v>
          </cell>
          <cell r="B799" t="str">
            <v>TORREZ</v>
          </cell>
          <cell r="C799" t="str">
            <v>ESCOBAR</v>
          </cell>
          <cell r="D799" t="str">
            <v>URIAS</v>
          </cell>
          <cell r="E799" t="str">
            <v> </v>
          </cell>
        </row>
        <row r="800">
          <cell r="A800">
            <v>14977257</v>
          </cell>
          <cell r="B800" t="str">
            <v>ALARCON</v>
          </cell>
          <cell r="C800" t="str">
            <v>RONCANCIO</v>
          </cell>
          <cell r="D800" t="str">
            <v>MIGUEL</v>
          </cell>
          <cell r="E800" t="str">
            <v>ANGEL</v>
          </cell>
        </row>
        <row r="801">
          <cell r="A801">
            <v>1006734</v>
          </cell>
          <cell r="B801" t="str">
            <v>APONTE</v>
          </cell>
          <cell r="C801" t="str">
            <v>QUITERO</v>
          </cell>
          <cell r="D801" t="str">
            <v>JOSE</v>
          </cell>
          <cell r="E801" t="str">
            <v>ALEJANDRINO</v>
          </cell>
        </row>
        <row r="802">
          <cell r="A802">
            <v>41546964</v>
          </cell>
          <cell r="B802" t="str">
            <v>GONZALEZ</v>
          </cell>
          <cell r="C802" t="str">
            <v>GONZALEZ</v>
          </cell>
          <cell r="D802" t="str">
            <v>MARIA</v>
          </cell>
          <cell r="E802" t="str">
            <v>DEL CARMEN</v>
          </cell>
        </row>
        <row r="803">
          <cell r="A803">
            <v>11290082</v>
          </cell>
          <cell r="B803" t="str">
            <v>LOZANO</v>
          </cell>
          <cell r="C803" t="str">
            <v>TAPIERO</v>
          </cell>
          <cell r="D803" t="str">
            <v>PRIMITIVO</v>
          </cell>
          <cell r="E803" t="str">
            <v> </v>
          </cell>
        </row>
        <row r="804">
          <cell r="A804">
            <v>10482283</v>
          </cell>
          <cell r="B804" t="str">
            <v>CAMPO</v>
          </cell>
          <cell r="C804" t="str">
            <v>DIAZ</v>
          </cell>
          <cell r="D804" t="str">
            <v>SAEZ</v>
          </cell>
          <cell r="E804" t="str">
            <v> </v>
          </cell>
        </row>
        <row r="805">
          <cell r="A805">
            <v>38288223</v>
          </cell>
          <cell r="B805" t="str">
            <v>BELTRAN</v>
          </cell>
          <cell r="C805" t="str">
            <v>MONTAÑEZ</v>
          </cell>
          <cell r="D805" t="str">
            <v>LUZ</v>
          </cell>
          <cell r="E805" t="str">
            <v>MILA</v>
          </cell>
        </row>
        <row r="806">
          <cell r="A806">
            <v>20250290</v>
          </cell>
          <cell r="B806" t="str">
            <v>CASALLAS</v>
          </cell>
          <cell r="C806" t="str">
            <v> </v>
          </cell>
          <cell r="D806" t="str">
            <v>ESTHER</v>
          </cell>
          <cell r="E806" t="str">
            <v>JULIA</v>
          </cell>
        </row>
        <row r="807">
          <cell r="A807">
            <v>20935999</v>
          </cell>
          <cell r="B807" t="str">
            <v>CASTRO</v>
          </cell>
          <cell r="C807" t="str">
            <v>CASTRO</v>
          </cell>
          <cell r="D807" t="str">
            <v>OLIVA</v>
          </cell>
          <cell r="E807" t="str">
            <v> </v>
          </cell>
        </row>
        <row r="808">
          <cell r="A808">
            <v>39704845</v>
          </cell>
          <cell r="B808" t="str">
            <v>ECHEVERRI</v>
          </cell>
          <cell r="C808" t="str">
            <v>BETANCUR</v>
          </cell>
          <cell r="D808" t="str">
            <v>TERESITA</v>
          </cell>
          <cell r="E808" t="str">
            <v>DE JESUS</v>
          </cell>
        </row>
        <row r="809">
          <cell r="A809">
            <v>41758922</v>
          </cell>
          <cell r="B809" t="str">
            <v>ESPARZA</v>
          </cell>
          <cell r="C809" t="str">
            <v>PEÑA</v>
          </cell>
          <cell r="D809" t="str">
            <v>ISOLINA</v>
          </cell>
          <cell r="E809" t="str">
            <v> </v>
          </cell>
        </row>
        <row r="810">
          <cell r="A810">
            <v>41471809</v>
          </cell>
          <cell r="B810" t="str">
            <v>GIRALDO</v>
          </cell>
          <cell r="C810" t="str">
            <v> </v>
          </cell>
          <cell r="D810" t="str">
            <v>MARGARITA</v>
          </cell>
          <cell r="E810" t="str">
            <v> </v>
          </cell>
        </row>
        <row r="811">
          <cell r="A811">
            <v>1018425969</v>
          </cell>
          <cell r="B811" t="str">
            <v>GOMEZ</v>
          </cell>
          <cell r="C811" t="str">
            <v>VILLARRAGA</v>
          </cell>
          <cell r="D811" t="str">
            <v>MAGDA</v>
          </cell>
          <cell r="E811" t="str">
            <v>ALICIA</v>
          </cell>
        </row>
        <row r="812">
          <cell r="A812">
            <v>41419369</v>
          </cell>
          <cell r="B812" t="str">
            <v>GUTIERREZ</v>
          </cell>
          <cell r="C812" t="str">
            <v>BARRERA</v>
          </cell>
          <cell r="D812" t="str">
            <v>LILIA</v>
          </cell>
          <cell r="E812" t="str">
            <v> </v>
          </cell>
        </row>
        <row r="813">
          <cell r="A813">
            <v>41383332</v>
          </cell>
          <cell r="B813" t="str">
            <v>LUCENA</v>
          </cell>
          <cell r="C813" t="str">
            <v>LOZANO</v>
          </cell>
          <cell r="D813" t="str">
            <v>ISABEL</v>
          </cell>
          <cell r="E813" t="str">
            <v> </v>
          </cell>
        </row>
        <row r="814">
          <cell r="A814">
            <v>42205433</v>
          </cell>
          <cell r="B814" t="str">
            <v>NARVAEZ</v>
          </cell>
          <cell r="C814" t="str">
            <v>TEHERAN</v>
          </cell>
          <cell r="D814" t="str">
            <v>SARA</v>
          </cell>
          <cell r="E814" t="str">
            <v>DEL SOCORRO</v>
          </cell>
        </row>
        <row r="815">
          <cell r="A815">
            <v>41540517</v>
          </cell>
          <cell r="B815" t="str">
            <v>NIVIA</v>
          </cell>
          <cell r="C815" t="str">
            <v> </v>
          </cell>
          <cell r="D815" t="str">
            <v>MARIA</v>
          </cell>
          <cell r="E815" t="str">
            <v>DEL CARMEN</v>
          </cell>
        </row>
        <row r="816">
          <cell r="A816">
            <v>41301616</v>
          </cell>
          <cell r="B816" t="str">
            <v>PAEZ</v>
          </cell>
          <cell r="C816" t="str">
            <v> </v>
          </cell>
          <cell r="D816" t="str">
            <v>BLANCA</v>
          </cell>
          <cell r="E816" t="str">
            <v>CECILIA</v>
          </cell>
        </row>
        <row r="817">
          <cell r="A817">
            <v>41333583</v>
          </cell>
          <cell r="B817" t="str">
            <v>PIÑEROS</v>
          </cell>
          <cell r="C817" t="str">
            <v>GUERRERO</v>
          </cell>
          <cell r="D817" t="str">
            <v>MARIA</v>
          </cell>
          <cell r="E817" t="str">
            <v>ANA BELEN</v>
          </cell>
        </row>
        <row r="818">
          <cell r="A818">
            <v>52091086</v>
          </cell>
          <cell r="B818" t="str">
            <v>RAMIREZ</v>
          </cell>
          <cell r="C818" t="str">
            <v> </v>
          </cell>
          <cell r="D818" t="str">
            <v>OLGA</v>
          </cell>
          <cell r="E818" t="str">
            <v>LUCIA</v>
          </cell>
        </row>
        <row r="819">
          <cell r="A819">
            <v>23729466</v>
          </cell>
          <cell r="B819" t="str">
            <v>RODRIGUEZ</v>
          </cell>
          <cell r="C819" t="str">
            <v>SANCHEZ</v>
          </cell>
          <cell r="D819" t="str">
            <v>ANATILDE</v>
          </cell>
          <cell r="E819" t="str">
            <v> </v>
          </cell>
        </row>
        <row r="820">
          <cell r="A820">
            <v>1193277668</v>
          </cell>
          <cell r="B820" t="str">
            <v>SANDOVAL</v>
          </cell>
          <cell r="C820" t="str">
            <v>GUTIERREZ</v>
          </cell>
          <cell r="D820" t="str">
            <v>MERCEDES</v>
          </cell>
          <cell r="E820" t="str">
            <v>ISABEL</v>
          </cell>
        </row>
        <row r="821">
          <cell r="A821">
            <v>23348045</v>
          </cell>
          <cell r="B821" t="str">
            <v>VASQUEZ</v>
          </cell>
          <cell r="C821" t="str">
            <v>VARGAS</v>
          </cell>
          <cell r="D821" t="str">
            <v>BALVINA</v>
          </cell>
          <cell r="E821" t="str">
            <v> </v>
          </cell>
        </row>
        <row r="822">
          <cell r="A822">
            <v>19095065</v>
          </cell>
          <cell r="B822" t="str">
            <v>PRADA</v>
          </cell>
          <cell r="C822" t="str">
            <v>GIRALDO</v>
          </cell>
          <cell r="D822" t="str">
            <v>ALVARO</v>
          </cell>
          <cell r="E822" t="str">
            <v> </v>
          </cell>
        </row>
        <row r="823">
          <cell r="A823">
            <v>52197618</v>
          </cell>
          <cell r="B823" t="str">
            <v>SANCHEZ</v>
          </cell>
          <cell r="C823" t="str">
            <v> </v>
          </cell>
          <cell r="D823" t="str">
            <v>LILIA</v>
          </cell>
          <cell r="E823" t="str">
            <v> </v>
          </cell>
        </row>
        <row r="824">
          <cell r="A824">
            <v>19179078</v>
          </cell>
          <cell r="B824" t="str">
            <v>LOZANO</v>
          </cell>
          <cell r="C824" t="str">
            <v>CALDERON</v>
          </cell>
          <cell r="D824" t="str">
            <v>GUSTAVO</v>
          </cell>
          <cell r="E824" t="str">
            <v> </v>
          </cell>
        </row>
        <row r="825">
          <cell r="A825">
            <v>5695054</v>
          </cell>
          <cell r="B825" t="str">
            <v>GONZALEZ</v>
          </cell>
          <cell r="C825" t="str">
            <v>MARTINEZ</v>
          </cell>
          <cell r="D825" t="str">
            <v>JUAN</v>
          </cell>
          <cell r="E825" t="str">
            <v>DE DIOS</v>
          </cell>
        </row>
        <row r="826">
          <cell r="A826">
            <v>29045597</v>
          </cell>
          <cell r="B826" t="str">
            <v>TORRES</v>
          </cell>
          <cell r="C826" t="str">
            <v>DE CABRERA</v>
          </cell>
          <cell r="D826" t="str">
            <v>MARIA</v>
          </cell>
          <cell r="E826" t="str">
            <v>AURORA</v>
          </cell>
        </row>
        <row r="827">
          <cell r="A827">
            <v>19196616</v>
          </cell>
          <cell r="B827" t="str">
            <v>CAMARGO</v>
          </cell>
          <cell r="C827" t="str">
            <v>ACERO</v>
          </cell>
          <cell r="D827" t="str">
            <v>NESTOR</v>
          </cell>
          <cell r="E827" t="str">
            <v>SILVIO</v>
          </cell>
        </row>
        <row r="828">
          <cell r="A828">
            <v>27996411</v>
          </cell>
          <cell r="B828" t="str">
            <v>GOMEZ</v>
          </cell>
          <cell r="C828" t="str">
            <v>LOPEZ</v>
          </cell>
          <cell r="D828" t="str">
            <v>MARIA</v>
          </cell>
          <cell r="E828" t="str">
            <v>DEL CARMEN</v>
          </cell>
        </row>
        <row r="829">
          <cell r="A829">
            <v>51647959</v>
          </cell>
          <cell r="B829" t="str">
            <v>NAVARRETE</v>
          </cell>
          <cell r="C829" t="str">
            <v>PEÑA</v>
          </cell>
          <cell r="D829" t="str">
            <v>MYRIAM</v>
          </cell>
          <cell r="E829" t="str">
            <v> </v>
          </cell>
        </row>
        <row r="830">
          <cell r="A830">
            <v>1115911272</v>
          </cell>
          <cell r="B830" t="str">
            <v>BELLO</v>
          </cell>
          <cell r="C830" t="str">
            <v>TAUTIVA</v>
          </cell>
          <cell r="D830" t="str">
            <v>VIVIANA</v>
          </cell>
          <cell r="E830" t="str">
            <v> </v>
          </cell>
        </row>
        <row r="831">
          <cell r="A831">
            <v>17011005</v>
          </cell>
          <cell r="B831" t="str">
            <v>RAMIREZ</v>
          </cell>
          <cell r="C831" t="str">
            <v> </v>
          </cell>
          <cell r="D831" t="str">
            <v>ANTONIO</v>
          </cell>
          <cell r="E831" t="str">
            <v> </v>
          </cell>
        </row>
        <row r="832">
          <cell r="A832">
            <v>1015454366</v>
          </cell>
          <cell r="B832" t="str">
            <v>RODRIGUEZ</v>
          </cell>
          <cell r="C832" t="str">
            <v> </v>
          </cell>
          <cell r="D832" t="str">
            <v>JOSE</v>
          </cell>
          <cell r="E832" t="str">
            <v>GUILLERMO</v>
          </cell>
        </row>
        <row r="833">
          <cell r="A833">
            <v>52788325</v>
          </cell>
          <cell r="B833" t="str">
            <v>SILVA</v>
          </cell>
          <cell r="C833" t="str">
            <v> </v>
          </cell>
          <cell r="D833" t="str">
            <v>ENCARNACION</v>
          </cell>
          <cell r="E833" t="str">
            <v> </v>
          </cell>
        </row>
        <row r="834">
          <cell r="A834">
            <v>19107079</v>
          </cell>
          <cell r="B834" t="str">
            <v>REINA</v>
          </cell>
          <cell r="C834" t="str">
            <v>MANTILLA</v>
          </cell>
          <cell r="D834" t="str">
            <v>GUSTAVO</v>
          </cell>
          <cell r="E834" t="str">
            <v> </v>
          </cell>
        </row>
        <row r="835">
          <cell r="A835">
            <v>8248222</v>
          </cell>
          <cell r="B835" t="str">
            <v>RUIZ</v>
          </cell>
          <cell r="C835" t="str">
            <v>PERES</v>
          </cell>
          <cell r="D835" t="str">
            <v>ANTONIO</v>
          </cell>
          <cell r="E835" t="str">
            <v>JOSE</v>
          </cell>
        </row>
        <row r="836">
          <cell r="A836">
            <v>172009</v>
          </cell>
          <cell r="B836" t="str">
            <v>ZAMBRANO</v>
          </cell>
          <cell r="C836" t="str">
            <v> </v>
          </cell>
          <cell r="D836" t="str">
            <v>ANDRES</v>
          </cell>
          <cell r="E836" t="str">
            <v> </v>
          </cell>
        </row>
        <row r="837">
          <cell r="A837">
            <v>1030649821</v>
          </cell>
          <cell r="B837" t="str">
            <v>QUIMBAYO</v>
          </cell>
          <cell r="C837" t="str">
            <v>CABEZAS</v>
          </cell>
          <cell r="D837" t="str">
            <v>JULIO</v>
          </cell>
          <cell r="E837" t="str">
            <v> </v>
          </cell>
        </row>
        <row r="838">
          <cell r="A838">
            <v>3145825</v>
          </cell>
          <cell r="B838" t="str">
            <v>SOSA</v>
          </cell>
          <cell r="C838" t="str">
            <v>SUAREZ</v>
          </cell>
          <cell r="D838" t="str">
            <v>JESUS</v>
          </cell>
          <cell r="E838" t="str">
            <v>ANTONIO</v>
          </cell>
        </row>
        <row r="839">
          <cell r="A839">
            <v>19165805</v>
          </cell>
          <cell r="B839" t="str">
            <v>ALEJO</v>
          </cell>
          <cell r="C839" t="str">
            <v>ROMERO</v>
          </cell>
          <cell r="D839" t="str">
            <v>EMILIANO</v>
          </cell>
          <cell r="E839" t="str">
            <v> </v>
          </cell>
        </row>
        <row r="840">
          <cell r="A840">
            <v>19300931</v>
          </cell>
          <cell r="B840" t="str">
            <v>BAQUERO</v>
          </cell>
          <cell r="C840" t="str">
            <v>PRIETO</v>
          </cell>
          <cell r="D840" t="str">
            <v>CARLOS</v>
          </cell>
          <cell r="E840" t="str">
            <v>RAMIRO</v>
          </cell>
        </row>
        <row r="841">
          <cell r="A841">
            <v>13256605</v>
          </cell>
          <cell r="B841" t="str">
            <v>GUERRERO</v>
          </cell>
          <cell r="C841" t="str">
            <v>PALOMINO</v>
          </cell>
          <cell r="D841" t="str">
            <v>CARLOS</v>
          </cell>
          <cell r="E841" t="str">
            <v>ARTURO</v>
          </cell>
        </row>
        <row r="842">
          <cell r="A842">
            <v>17053377</v>
          </cell>
          <cell r="B842" t="str">
            <v>CRUZ</v>
          </cell>
          <cell r="C842" t="str">
            <v>TORRES</v>
          </cell>
          <cell r="D842" t="str">
            <v>LUCAS</v>
          </cell>
          <cell r="E842" t="str">
            <v> </v>
          </cell>
        </row>
        <row r="843">
          <cell r="A843">
            <v>19286713</v>
          </cell>
          <cell r="B843" t="str">
            <v>GARZON</v>
          </cell>
          <cell r="C843" t="str">
            <v>RAMIREZ</v>
          </cell>
          <cell r="D843" t="str">
            <v>PEDRO</v>
          </cell>
          <cell r="E843" t="str">
            <v>IGNACIO</v>
          </cell>
        </row>
        <row r="844">
          <cell r="A844">
            <v>20330370</v>
          </cell>
          <cell r="B844" t="str">
            <v>RODRIGUEZ</v>
          </cell>
          <cell r="C844" t="str">
            <v>DE BECERRA</v>
          </cell>
          <cell r="D844" t="str">
            <v>MARIA</v>
          </cell>
          <cell r="E844" t="str">
            <v>DEL CARMEN</v>
          </cell>
        </row>
        <row r="845">
          <cell r="A845">
            <v>19355410</v>
          </cell>
          <cell r="B845" t="str">
            <v>ROMERO</v>
          </cell>
          <cell r="C845" t="str">
            <v>HERRERA</v>
          </cell>
          <cell r="D845" t="str">
            <v>CARLOS</v>
          </cell>
          <cell r="E845" t="str">
            <v>JULIO</v>
          </cell>
        </row>
        <row r="846">
          <cell r="A846">
            <v>41548129</v>
          </cell>
          <cell r="B846" t="str">
            <v>BUITRAGO</v>
          </cell>
          <cell r="C846" t="str">
            <v> </v>
          </cell>
          <cell r="D846" t="str">
            <v>MATILDE</v>
          </cell>
          <cell r="E846" t="str">
            <v> </v>
          </cell>
        </row>
        <row r="847">
          <cell r="A847">
            <v>3286086</v>
          </cell>
          <cell r="B847" t="str">
            <v>VELA</v>
          </cell>
          <cell r="C847" t="str">
            <v>MAHECHA</v>
          </cell>
          <cell r="D847" t="str">
            <v>LUIS</v>
          </cell>
          <cell r="E847" t="str">
            <v>ANTONIO</v>
          </cell>
        </row>
        <row r="848">
          <cell r="A848">
            <v>41567833</v>
          </cell>
          <cell r="B848" t="str">
            <v>URREA</v>
          </cell>
          <cell r="C848" t="str">
            <v>GRANADOS</v>
          </cell>
          <cell r="D848" t="str">
            <v>LAURA</v>
          </cell>
          <cell r="E848" t="str">
            <v>NIDIA</v>
          </cell>
        </row>
        <row r="849">
          <cell r="A849">
            <v>20319982</v>
          </cell>
          <cell r="B849" t="str">
            <v>MOLINA</v>
          </cell>
          <cell r="C849" t="str">
            <v>ECHAVARRIA</v>
          </cell>
          <cell r="D849" t="str">
            <v>HILDA</v>
          </cell>
          <cell r="E849" t="str">
            <v>AURORA</v>
          </cell>
        </row>
        <row r="850">
          <cell r="A850">
            <v>17157146</v>
          </cell>
          <cell r="B850" t="str">
            <v>MAMANCHE</v>
          </cell>
          <cell r="C850" t="str">
            <v> </v>
          </cell>
          <cell r="D850" t="str">
            <v>ARNULFO</v>
          </cell>
          <cell r="E850" t="str">
            <v> </v>
          </cell>
        </row>
        <row r="851">
          <cell r="A851">
            <v>41784474</v>
          </cell>
          <cell r="B851" t="str">
            <v>LOPEZ</v>
          </cell>
          <cell r="C851" t="str">
            <v>GARCIA</v>
          </cell>
          <cell r="D851" t="str">
            <v>AMPARO</v>
          </cell>
          <cell r="E851" t="str">
            <v> </v>
          </cell>
        </row>
        <row r="852">
          <cell r="A852">
            <v>3232655</v>
          </cell>
          <cell r="B852" t="str">
            <v>PRIETO</v>
          </cell>
          <cell r="C852" t="str">
            <v> </v>
          </cell>
          <cell r="D852" t="str">
            <v>RAFAEL</v>
          </cell>
          <cell r="E852" t="str">
            <v> </v>
          </cell>
        </row>
        <row r="853">
          <cell r="A853">
            <v>13952560</v>
          </cell>
          <cell r="B853" t="str">
            <v>BALLEN</v>
          </cell>
          <cell r="C853" t="str">
            <v>SANDOVAL</v>
          </cell>
          <cell r="D853" t="str">
            <v>ARCANGEL</v>
          </cell>
          <cell r="E853" t="str">
            <v> </v>
          </cell>
        </row>
        <row r="854">
          <cell r="A854">
            <v>20224778</v>
          </cell>
          <cell r="B854" t="str">
            <v>VARGAS</v>
          </cell>
          <cell r="C854" t="str">
            <v> </v>
          </cell>
          <cell r="D854" t="str">
            <v>MARIA</v>
          </cell>
          <cell r="E854" t="str">
            <v>NIEVES</v>
          </cell>
        </row>
        <row r="855">
          <cell r="A855">
            <v>14447317</v>
          </cell>
          <cell r="B855" t="str">
            <v>VARGAS</v>
          </cell>
          <cell r="C855" t="str">
            <v>SALAZAR</v>
          </cell>
          <cell r="D855" t="str">
            <v>CARLOS</v>
          </cell>
          <cell r="E855" t="str">
            <v>ALBERTO</v>
          </cell>
        </row>
        <row r="856">
          <cell r="A856">
            <v>19250914</v>
          </cell>
          <cell r="B856" t="str">
            <v>CASTAÑEDA</v>
          </cell>
          <cell r="C856" t="str">
            <v>BARRERA</v>
          </cell>
          <cell r="D856" t="str">
            <v>CARLOS</v>
          </cell>
          <cell r="E856" t="str">
            <v>JULIO</v>
          </cell>
        </row>
        <row r="857">
          <cell r="A857">
            <v>17151621</v>
          </cell>
          <cell r="B857" t="str">
            <v>CARDENAS</v>
          </cell>
          <cell r="C857" t="str">
            <v>PARRA</v>
          </cell>
          <cell r="D857" t="str">
            <v>JOSE</v>
          </cell>
          <cell r="E857" t="str">
            <v>DAVID</v>
          </cell>
        </row>
        <row r="858">
          <cell r="A858">
            <v>91209534</v>
          </cell>
          <cell r="B858" t="str">
            <v>PEREZ</v>
          </cell>
          <cell r="C858" t="str">
            <v> </v>
          </cell>
          <cell r="D858" t="str">
            <v>JOSE</v>
          </cell>
          <cell r="E858" t="str">
            <v>ANTONIO</v>
          </cell>
        </row>
        <row r="859">
          <cell r="A859">
            <v>17071156</v>
          </cell>
          <cell r="B859" t="str">
            <v>TOCUA</v>
          </cell>
          <cell r="C859" t="str">
            <v> </v>
          </cell>
          <cell r="D859" t="str">
            <v>CAMPO</v>
          </cell>
          <cell r="E859" t="str">
            <v>ELIAS</v>
          </cell>
        </row>
        <row r="860">
          <cell r="A860">
            <v>14201483</v>
          </cell>
          <cell r="B860" t="str">
            <v>OSMA</v>
          </cell>
          <cell r="C860" t="str">
            <v> </v>
          </cell>
          <cell r="D860" t="str">
            <v>LUIS</v>
          </cell>
          <cell r="E860" t="str">
            <v>EVELIO</v>
          </cell>
        </row>
        <row r="861">
          <cell r="A861">
            <v>19294471</v>
          </cell>
          <cell r="B861" t="str">
            <v>BECERRA</v>
          </cell>
          <cell r="C861" t="str">
            <v>VILLADA</v>
          </cell>
          <cell r="D861" t="str">
            <v>MARIO</v>
          </cell>
          <cell r="E861" t="str">
            <v>AUGUSTO</v>
          </cell>
        </row>
        <row r="862">
          <cell r="A862">
            <v>8306124</v>
          </cell>
          <cell r="B862" t="str">
            <v>ROLDAN</v>
          </cell>
          <cell r="C862" t="str">
            <v>BAENA</v>
          </cell>
          <cell r="D862" t="str">
            <v>LUIS</v>
          </cell>
          <cell r="E862" t="str">
            <v>FERNANDO</v>
          </cell>
        </row>
        <row r="863">
          <cell r="A863">
            <v>423421</v>
          </cell>
          <cell r="B863" t="str">
            <v>RAYO</v>
          </cell>
          <cell r="C863" t="str">
            <v> </v>
          </cell>
          <cell r="D863" t="str">
            <v>JUAN</v>
          </cell>
          <cell r="E863" t="str">
            <v>JOSE</v>
          </cell>
        </row>
        <row r="864">
          <cell r="A864">
            <v>5883437</v>
          </cell>
          <cell r="B864" t="str">
            <v>MOLINA</v>
          </cell>
          <cell r="C864" t="str">
            <v>ARROYABE</v>
          </cell>
          <cell r="D864" t="str">
            <v>IVAN</v>
          </cell>
          <cell r="E864" t="str">
            <v> </v>
          </cell>
        </row>
        <row r="865">
          <cell r="A865">
            <v>8695206</v>
          </cell>
          <cell r="B865" t="str">
            <v>CAMARGO</v>
          </cell>
          <cell r="C865" t="str">
            <v>ARROYABE</v>
          </cell>
          <cell r="D865" t="str">
            <v>ELKIN</v>
          </cell>
          <cell r="E865" t="str">
            <v>DARIO</v>
          </cell>
        </row>
        <row r="866">
          <cell r="A866">
            <v>19215728</v>
          </cell>
          <cell r="B866" t="str">
            <v>TOVAR</v>
          </cell>
          <cell r="C866" t="str">
            <v> </v>
          </cell>
          <cell r="D866" t="str">
            <v>ARMANDO</v>
          </cell>
          <cell r="E866" t="str">
            <v> </v>
          </cell>
        </row>
        <row r="867">
          <cell r="A867">
            <v>9076115</v>
          </cell>
          <cell r="B867" t="str">
            <v>GONZALEZ</v>
          </cell>
          <cell r="C867" t="str">
            <v>CORREA</v>
          </cell>
          <cell r="D867" t="str">
            <v>ROGELIO</v>
          </cell>
          <cell r="E867" t="str">
            <v> </v>
          </cell>
        </row>
        <row r="868">
          <cell r="A868">
            <v>41956968</v>
          </cell>
          <cell r="B868" t="str">
            <v>CASTAÑEDA</v>
          </cell>
          <cell r="C868" t="str">
            <v> </v>
          </cell>
          <cell r="D868" t="str">
            <v>AMILVIA</v>
          </cell>
          <cell r="E868" t="str">
            <v> </v>
          </cell>
        </row>
        <row r="869">
          <cell r="A869">
            <v>12950551</v>
          </cell>
          <cell r="B869" t="str">
            <v>ILLERA</v>
          </cell>
          <cell r="C869" t="str">
            <v>VELASCO</v>
          </cell>
          <cell r="D869" t="str">
            <v>JAIRO</v>
          </cell>
          <cell r="E869" t="str">
            <v>MANUEL</v>
          </cell>
        </row>
        <row r="870">
          <cell r="A870">
            <v>15238051</v>
          </cell>
          <cell r="B870" t="str">
            <v>LOPEZ</v>
          </cell>
          <cell r="C870" t="str">
            <v>GUZMAN</v>
          </cell>
          <cell r="D870" t="str">
            <v>JOSE</v>
          </cell>
          <cell r="E870" t="str">
            <v>JACINTO</v>
          </cell>
        </row>
        <row r="871">
          <cell r="A871">
            <v>19436982</v>
          </cell>
          <cell r="B871" t="str">
            <v>HERNANDEZ</v>
          </cell>
          <cell r="C871" t="str">
            <v>BARBOSA</v>
          </cell>
          <cell r="D871" t="str">
            <v>LUIS</v>
          </cell>
          <cell r="E871" t="str">
            <v> </v>
          </cell>
        </row>
        <row r="872">
          <cell r="A872">
            <v>20870182</v>
          </cell>
          <cell r="B872" t="str">
            <v>BUCURU</v>
          </cell>
          <cell r="C872" t="str">
            <v>DE RODRIGUEZ</v>
          </cell>
          <cell r="D872" t="str">
            <v>BEATRIZ</v>
          </cell>
          <cell r="E872" t="str">
            <v> </v>
          </cell>
        </row>
        <row r="873">
          <cell r="A873">
            <v>3296069</v>
          </cell>
          <cell r="B873" t="str">
            <v>ALVAREZ</v>
          </cell>
          <cell r="C873" t="str">
            <v> </v>
          </cell>
          <cell r="D873" t="str">
            <v>MIGUEL</v>
          </cell>
          <cell r="E873" t="str">
            <v>ANTONIO</v>
          </cell>
        </row>
        <row r="874">
          <cell r="A874">
            <v>19343403</v>
          </cell>
          <cell r="B874" t="str">
            <v>PEÑA</v>
          </cell>
          <cell r="C874" t="str">
            <v>ALARCON</v>
          </cell>
          <cell r="D874" t="str">
            <v>HERNANDO</v>
          </cell>
          <cell r="E874" t="str">
            <v> </v>
          </cell>
        </row>
        <row r="875">
          <cell r="A875">
            <v>41725758</v>
          </cell>
          <cell r="B875" t="str">
            <v>MILLAN</v>
          </cell>
          <cell r="C875" t="str">
            <v>MURCIA</v>
          </cell>
          <cell r="D875" t="str">
            <v>LUZ</v>
          </cell>
          <cell r="E875" t="str">
            <v>STELLA</v>
          </cell>
        </row>
        <row r="876">
          <cell r="A876">
            <v>41510046</v>
          </cell>
          <cell r="B876" t="str">
            <v>MORENO</v>
          </cell>
          <cell r="C876" t="str">
            <v>ROA</v>
          </cell>
          <cell r="D876" t="str">
            <v>ANA</v>
          </cell>
          <cell r="E876" t="str">
            <v>BEATRIZ</v>
          </cell>
        </row>
        <row r="877">
          <cell r="A877">
            <v>17078015</v>
          </cell>
          <cell r="B877" t="str">
            <v>SUAREZ</v>
          </cell>
          <cell r="C877" t="str">
            <v>YOMAYUSA</v>
          </cell>
          <cell r="D877" t="str">
            <v>CARLOS</v>
          </cell>
          <cell r="E877" t="str">
            <v>JULIO</v>
          </cell>
        </row>
        <row r="878">
          <cell r="A878">
            <v>28527296</v>
          </cell>
          <cell r="B878" t="str">
            <v>SALAZAR</v>
          </cell>
          <cell r="C878" t="str">
            <v> </v>
          </cell>
          <cell r="D878" t="str">
            <v>ANA</v>
          </cell>
          <cell r="E878" t="str">
            <v>TULIA</v>
          </cell>
        </row>
        <row r="879">
          <cell r="A879">
            <v>23618256</v>
          </cell>
          <cell r="B879" t="str">
            <v>SANCHEZ</v>
          </cell>
          <cell r="C879" t="str">
            <v>CARRANZA</v>
          </cell>
          <cell r="D879" t="str">
            <v>MARIA</v>
          </cell>
          <cell r="E879" t="str">
            <v>ADELINA</v>
          </cell>
        </row>
        <row r="880">
          <cell r="A880">
            <v>17015986</v>
          </cell>
          <cell r="B880" t="str">
            <v>MURCIA</v>
          </cell>
          <cell r="C880" t="str">
            <v>RINCON</v>
          </cell>
          <cell r="D880" t="str">
            <v>RAMON</v>
          </cell>
          <cell r="E880" t="str">
            <v> </v>
          </cell>
        </row>
        <row r="881">
          <cell r="A881">
            <v>1023958487</v>
          </cell>
          <cell r="B881" t="str">
            <v>VERGARA</v>
          </cell>
          <cell r="C881" t="str">
            <v>VARGAS</v>
          </cell>
          <cell r="D881" t="str">
            <v>MARIO</v>
          </cell>
          <cell r="E881" t="str">
            <v> </v>
          </cell>
        </row>
        <row r="882">
          <cell r="A882">
            <v>41557101</v>
          </cell>
          <cell r="B882" t="str">
            <v>GOMEZ</v>
          </cell>
          <cell r="C882" t="str">
            <v>GALEANO</v>
          </cell>
          <cell r="D882" t="str">
            <v>MAGNOLIA</v>
          </cell>
          <cell r="E882" t="str">
            <v> </v>
          </cell>
        </row>
        <row r="883">
          <cell r="A883">
            <v>20218519</v>
          </cell>
          <cell r="B883" t="str">
            <v>AGUILAR</v>
          </cell>
          <cell r="C883" t="str">
            <v>AYALA</v>
          </cell>
          <cell r="D883" t="str">
            <v>HERMINIA</v>
          </cell>
          <cell r="E883" t="str">
            <v> </v>
          </cell>
        </row>
        <row r="884">
          <cell r="A884">
            <v>41530320</v>
          </cell>
          <cell r="B884" t="str">
            <v>MARTINEZ</v>
          </cell>
          <cell r="C884" t="str">
            <v>CEPEDA</v>
          </cell>
          <cell r="D884" t="str">
            <v>JULIA</v>
          </cell>
          <cell r="E884" t="str">
            <v>INES</v>
          </cell>
        </row>
        <row r="885">
          <cell r="A885">
            <v>1136912719</v>
          </cell>
          <cell r="B885" t="str">
            <v>GONZALEZ</v>
          </cell>
          <cell r="C885" t="str">
            <v>HERNANDEZ</v>
          </cell>
          <cell r="D885" t="str">
            <v>LUCY</v>
          </cell>
          <cell r="E885" t="str">
            <v> </v>
          </cell>
        </row>
        <row r="886">
          <cell r="A886">
            <v>20281586</v>
          </cell>
          <cell r="B886" t="str">
            <v>LOPEZ</v>
          </cell>
          <cell r="C886" t="str">
            <v>ROMERO</v>
          </cell>
          <cell r="D886" t="str">
            <v>CELIA</v>
          </cell>
          <cell r="E886" t="str">
            <v> </v>
          </cell>
        </row>
        <row r="887">
          <cell r="A887">
            <v>20137521</v>
          </cell>
          <cell r="B887" t="str">
            <v>SIERRA</v>
          </cell>
          <cell r="C887" t="str">
            <v>CARREÑO</v>
          </cell>
          <cell r="D887" t="str">
            <v>SOLEDAD</v>
          </cell>
          <cell r="E887" t="str">
            <v> </v>
          </cell>
        </row>
        <row r="888">
          <cell r="A888">
            <v>51843407</v>
          </cell>
          <cell r="B888" t="str">
            <v>BERNAL</v>
          </cell>
          <cell r="C888" t="str">
            <v>MUÑOZ</v>
          </cell>
          <cell r="D888" t="str">
            <v>YOLANDA</v>
          </cell>
          <cell r="E888" t="str">
            <v>JACQUELINE</v>
          </cell>
        </row>
        <row r="889">
          <cell r="A889">
            <v>4955311</v>
          </cell>
          <cell r="B889" t="str">
            <v>MONTILLA</v>
          </cell>
          <cell r="C889" t="str">
            <v> </v>
          </cell>
          <cell r="D889" t="str">
            <v>ENRIQUE</v>
          </cell>
          <cell r="E889" t="str">
            <v> </v>
          </cell>
        </row>
        <row r="890">
          <cell r="A890">
            <v>1026576710</v>
          </cell>
          <cell r="B890" t="str">
            <v>RAMIREZ</v>
          </cell>
          <cell r="C890" t="str">
            <v>OSORIO</v>
          </cell>
          <cell r="D890" t="str">
            <v>MARCO</v>
          </cell>
          <cell r="E890" t="str">
            <v>TULIO</v>
          </cell>
        </row>
        <row r="891">
          <cell r="A891">
            <v>19346248</v>
          </cell>
          <cell r="B891" t="str">
            <v>SILVA</v>
          </cell>
          <cell r="C891" t="str">
            <v> </v>
          </cell>
          <cell r="D891" t="str">
            <v>JOSE</v>
          </cell>
          <cell r="E891" t="str">
            <v>RICARDO</v>
          </cell>
        </row>
        <row r="892">
          <cell r="A892">
            <v>41506932</v>
          </cell>
          <cell r="B892" t="str">
            <v>CAVIEDES</v>
          </cell>
          <cell r="C892" t="str">
            <v>DE ROMERO</v>
          </cell>
          <cell r="D892" t="str">
            <v>MARIA</v>
          </cell>
          <cell r="E892" t="str">
            <v>DEL CARMEN</v>
          </cell>
        </row>
        <row r="893">
          <cell r="A893">
            <v>17015818</v>
          </cell>
          <cell r="B893" t="str">
            <v>CARDOZO</v>
          </cell>
          <cell r="C893" t="str">
            <v> </v>
          </cell>
          <cell r="D893" t="str">
            <v>HERNAN</v>
          </cell>
          <cell r="E893" t="str">
            <v> </v>
          </cell>
        </row>
        <row r="894">
          <cell r="A894">
            <v>5847814</v>
          </cell>
          <cell r="B894" t="str">
            <v>PINZON</v>
          </cell>
          <cell r="C894" t="str">
            <v> </v>
          </cell>
          <cell r="D894" t="str">
            <v>ERNESTO</v>
          </cell>
          <cell r="E894" t="str">
            <v> </v>
          </cell>
        </row>
        <row r="895">
          <cell r="A895">
            <v>4473728</v>
          </cell>
          <cell r="B895" t="str">
            <v>OTALVARO</v>
          </cell>
          <cell r="C895" t="str">
            <v>PEREZ</v>
          </cell>
          <cell r="D895" t="str">
            <v>RICHARD</v>
          </cell>
          <cell r="E895" t="str">
            <v> </v>
          </cell>
        </row>
        <row r="896">
          <cell r="A896">
            <v>20341360</v>
          </cell>
          <cell r="B896" t="str">
            <v>RAIRAN</v>
          </cell>
          <cell r="C896" t="str">
            <v>RUNZA</v>
          </cell>
          <cell r="D896" t="str">
            <v>SARA</v>
          </cell>
          <cell r="E896" t="str">
            <v>MARIA</v>
          </cell>
        </row>
        <row r="897">
          <cell r="A897">
            <v>19403135</v>
          </cell>
          <cell r="B897" t="str">
            <v>SAAVEDRA</v>
          </cell>
          <cell r="C897" t="str">
            <v>ACEVEDO</v>
          </cell>
          <cell r="D897" t="str">
            <v>ALVARO</v>
          </cell>
          <cell r="E897" t="str">
            <v> </v>
          </cell>
        </row>
        <row r="898">
          <cell r="A898">
            <v>39634529</v>
          </cell>
          <cell r="B898" t="str">
            <v>VIEDA</v>
          </cell>
          <cell r="C898" t="str">
            <v>MONTEALEGRE</v>
          </cell>
          <cell r="D898" t="str">
            <v>BLANCA</v>
          </cell>
          <cell r="E898" t="str">
            <v> </v>
          </cell>
        </row>
        <row r="899">
          <cell r="A899">
            <v>10091461</v>
          </cell>
          <cell r="B899" t="str">
            <v>VALENCIA</v>
          </cell>
          <cell r="C899" t="str">
            <v>MARIN</v>
          </cell>
          <cell r="D899" t="str">
            <v>CARLOS</v>
          </cell>
          <cell r="E899" t="str">
            <v>ANTONIO</v>
          </cell>
        </row>
        <row r="900">
          <cell r="A900">
            <v>20289569</v>
          </cell>
          <cell r="B900" t="str">
            <v>FAJARDO</v>
          </cell>
          <cell r="C900" t="str">
            <v>ALFONSO</v>
          </cell>
          <cell r="D900" t="str">
            <v>ISABEL</v>
          </cell>
          <cell r="E900" t="str">
            <v> </v>
          </cell>
        </row>
        <row r="901">
          <cell r="A901">
            <v>294324</v>
          </cell>
          <cell r="B901" t="str">
            <v>VELASQUEZ</v>
          </cell>
          <cell r="C901" t="str">
            <v>ALMECIGA</v>
          </cell>
          <cell r="D901" t="str">
            <v>JOSELIN</v>
          </cell>
          <cell r="E901" t="str">
            <v> </v>
          </cell>
        </row>
        <row r="902">
          <cell r="A902">
            <v>41667303</v>
          </cell>
          <cell r="B902" t="str">
            <v>BOADA</v>
          </cell>
          <cell r="C902" t="str">
            <v>HOLGUIN</v>
          </cell>
          <cell r="D902" t="str">
            <v>ANA</v>
          </cell>
          <cell r="E902" t="str">
            <v>LUCIA</v>
          </cell>
        </row>
        <row r="903">
          <cell r="A903">
            <v>14269468</v>
          </cell>
          <cell r="B903" t="str">
            <v>LOPEZ</v>
          </cell>
          <cell r="C903" t="str">
            <v>MENDEZ</v>
          </cell>
          <cell r="D903" t="str">
            <v>JANUARIO</v>
          </cell>
          <cell r="E903" t="str">
            <v> </v>
          </cell>
        </row>
        <row r="904">
          <cell r="A904">
            <v>19414233</v>
          </cell>
          <cell r="B904" t="str">
            <v>SAAB</v>
          </cell>
          <cell r="C904" t="str">
            <v>STEVENS</v>
          </cell>
          <cell r="D904" t="str">
            <v>CAMILO</v>
          </cell>
          <cell r="E904" t="str">
            <v>ALBERTO</v>
          </cell>
        </row>
        <row r="905">
          <cell r="A905">
            <v>2839678</v>
          </cell>
          <cell r="B905" t="str">
            <v>MARTINEZ</v>
          </cell>
          <cell r="C905" t="str">
            <v> </v>
          </cell>
          <cell r="D905" t="str">
            <v>JAIME</v>
          </cell>
          <cell r="E905" t="str">
            <v> </v>
          </cell>
        </row>
        <row r="906">
          <cell r="A906">
            <v>51768806</v>
          </cell>
          <cell r="B906" t="str">
            <v>SANTOS</v>
          </cell>
          <cell r="C906" t="str">
            <v>RIAÑO</v>
          </cell>
          <cell r="D906" t="str">
            <v>BLANCA</v>
          </cell>
          <cell r="E906" t="str">
            <v>GLADYS</v>
          </cell>
        </row>
        <row r="907">
          <cell r="A907">
            <v>19242175</v>
          </cell>
          <cell r="B907" t="str">
            <v>LEAL</v>
          </cell>
          <cell r="C907" t="str">
            <v>GARAVITO</v>
          </cell>
          <cell r="D907" t="str">
            <v>JORGE</v>
          </cell>
          <cell r="E907" t="str">
            <v> </v>
          </cell>
        </row>
        <row r="908">
          <cell r="A908">
            <v>41679259</v>
          </cell>
          <cell r="B908" t="str">
            <v>LIBERATO</v>
          </cell>
          <cell r="C908" t="str">
            <v> </v>
          </cell>
          <cell r="D908" t="str">
            <v>GILMANIA</v>
          </cell>
          <cell r="E908" t="str">
            <v> </v>
          </cell>
        </row>
        <row r="909">
          <cell r="A909">
            <v>48644430</v>
          </cell>
          <cell r="B909" t="str">
            <v>MUÑOZ</v>
          </cell>
          <cell r="C909" t="str">
            <v>ERAZO</v>
          </cell>
          <cell r="D909" t="str">
            <v>BETTY</v>
          </cell>
          <cell r="E909" t="str">
            <v>ERMINDA</v>
          </cell>
        </row>
        <row r="910">
          <cell r="A910">
            <v>39804243</v>
          </cell>
          <cell r="B910" t="str">
            <v>MURCIA</v>
          </cell>
          <cell r="C910" t="str">
            <v>VARGAS</v>
          </cell>
          <cell r="D910" t="str">
            <v>IRMA</v>
          </cell>
          <cell r="E910" t="str">
            <v> </v>
          </cell>
        </row>
        <row r="911">
          <cell r="A911">
            <v>20090603</v>
          </cell>
          <cell r="B911" t="str">
            <v>PENAGOS</v>
          </cell>
          <cell r="C911" t="str">
            <v>POVEDA</v>
          </cell>
          <cell r="D911" t="str">
            <v>CARMEN</v>
          </cell>
          <cell r="E911" t="str">
            <v>EMILIA</v>
          </cell>
        </row>
        <row r="912">
          <cell r="A912">
            <v>19252305</v>
          </cell>
          <cell r="B912" t="str">
            <v>RIAÑO</v>
          </cell>
          <cell r="C912" t="str">
            <v>ALGARRA</v>
          </cell>
          <cell r="D912" t="str">
            <v>GUILLERMO</v>
          </cell>
          <cell r="E912" t="str">
            <v> </v>
          </cell>
        </row>
        <row r="913">
          <cell r="A913">
            <v>51851212</v>
          </cell>
          <cell r="B913" t="str">
            <v>RODRIGUEZ</v>
          </cell>
          <cell r="C913" t="str">
            <v> </v>
          </cell>
          <cell r="D913" t="str">
            <v>MARIA</v>
          </cell>
          <cell r="E913" t="str">
            <v>GENID</v>
          </cell>
        </row>
        <row r="914">
          <cell r="A914">
            <v>53905737</v>
          </cell>
          <cell r="B914" t="str">
            <v>RUBIO</v>
          </cell>
          <cell r="C914" t="str">
            <v> </v>
          </cell>
          <cell r="D914" t="str">
            <v>MARIELA</v>
          </cell>
          <cell r="E914" t="str">
            <v> </v>
          </cell>
        </row>
        <row r="915">
          <cell r="A915">
            <v>19103241</v>
          </cell>
          <cell r="B915" t="str">
            <v>SOCADAQUI</v>
          </cell>
          <cell r="C915" t="str">
            <v>VELEZ</v>
          </cell>
          <cell r="D915" t="str">
            <v>JOSE</v>
          </cell>
          <cell r="E915" t="str">
            <v>GUILLERMO</v>
          </cell>
        </row>
        <row r="916">
          <cell r="A916">
            <v>1020768720</v>
          </cell>
          <cell r="B916" t="str">
            <v>URBINA</v>
          </cell>
          <cell r="C916" t="str">
            <v> </v>
          </cell>
          <cell r="D916" t="str">
            <v>MONICA</v>
          </cell>
          <cell r="E916" t="str">
            <v>FERNANDA</v>
          </cell>
        </row>
        <row r="917">
          <cell r="A917">
            <v>29808423</v>
          </cell>
          <cell r="B917" t="str">
            <v>VALDERRAMA</v>
          </cell>
          <cell r="C917" t="str">
            <v>VELASCO</v>
          </cell>
          <cell r="D917" t="str">
            <v>ANA</v>
          </cell>
          <cell r="E917" t="str">
            <v>CECILIA</v>
          </cell>
        </row>
        <row r="918">
          <cell r="A918">
            <v>10241024</v>
          </cell>
          <cell r="B918" t="str">
            <v>CARDONA</v>
          </cell>
          <cell r="C918" t="str">
            <v>MONTOYA</v>
          </cell>
          <cell r="D918" t="str">
            <v>MIGUEL</v>
          </cell>
          <cell r="E918" t="str">
            <v>ANGEL</v>
          </cell>
        </row>
        <row r="919">
          <cell r="A919">
            <v>21390465</v>
          </cell>
          <cell r="B919" t="str">
            <v>SERNA</v>
          </cell>
          <cell r="C919" t="str">
            <v>DE RUBIANO</v>
          </cell>
          <cell r="D919" t="str">
            <v>JOSEFINA</v>
          </cell>
          <cell r="E919" t="str">
            <v> </v>
          </cell>
        </row>
        <row r="920">
          <cell r="A920">
            <v>23659762</v>
          </cell>
          <cell r="B920" t="str">
            <v>GOMEZ</v>
          </cell>
          <cell r="C920" t="str">
            <v>CACERES</v>
          </cell>
          <cell r="D920" t="str">
            <v>MARIA</v>
          </cell>
          <cell r="E920" t="str">
            <v>GABI</v>
          </cell>
        </row>
        <row r="921">
          <cell r="A921">
            <v>23544321</v>
          </cell>
          <cell r="B921" t="str">
            <v>ESTUPIÑAN</v>
          </cell>
          <cell r="C921" t="str">
            <v>ESTUPIÑAN</v>
          </cell>
          <cell r="D921" t="str">
            <v>CLAUDINA</v>
          </cell>
          <cell r="E921" t="str">
            <v>DEL CARMEN</v>
          </cell>
        </row>
        <row r="922">
          <cell r="A922">
            <v>3150441</v>
          </cell>
          <cell r="B922" t="str">
            <v>CALDERON</v>
          </cell>
          <cell r="C922" t="str">
            <v> </v>
          </cell>
          <cell r="D922" t="str">
            <v>RAMIRO</v>
          </cell>
          <cell r="E922" t="str">
            <v> </v>
          </cell>
        </row>
        <row r="923">
          <cell r="A923">
            <v>1143746</v>
          </cell>
          <cell r="B923" t="str">
            <v>OSORIO</v>
          </cell>
          <cell r="C923" t="str">
            <v>MOJICA</v>
          </cell>
          <cell r="D923" t="str">
            <v>OLIVERIO</v>
          </cell>
          <cell r="E923" t="str">
            <v> </v>
          </cell>
        </row>
        <row r="924">
          <cell r="A924">
            <v>24464014</v>
          </cell>
          <cell r="B924" t="str">
            <v>CARDONA</v>
          </cell>
          <cell r="C924" t="str">
            <v>DE PATIÑO</v>
          </cell>
          <cell r="D924" t="str">
            <v>LAURA</v>
          </cell>
          <cell r="E924" t="str">
            <v> </v>
          </cell>
        </row>
        <row r="925">
          <cell r="A925">
            <v>20197130</v>
          </cell>
          <cell r="B925" t="str">
            <v>GOMEZ</v>
          </cell>
          <cell r="C925" t="str">
            <v> </v>
          </cell>
          <cell r="D925" t="str">
            <v>AURORA</v>
          </cell>
          <cell r="E925" t="str">
            <v> </v>
          </cell>
        </row>
        <row r="926">
          <cell r="A926">
            <v>20207126</v>
          </cell>
          <cell r="B926" t="str">
            <v>RODRIGUEZ</v>
          </cell>
          <cell r="C926" t="str">
            <v>NAVARRO</v>
          </cell>
          <cell r="D926" t="str">
            <v>MARIA</v>
          </cell>
          <cell r="E926" t="str">
            <v>INES</v>
          </cell>
        </row>
        <row r="927">
          <cell r="A927">
            <v>20481225</v>
          </cell>
          <cell r="B927" t="str">
            <v>MARTINEZ</v>
          </cell>
          <cell r="C927" t="str">
            <v>LEON</v>
          </cell>
          <cell r="D927" t="str">
            <v>FLORINDA</v>
          </cell>
          <cell r="E927" t="str">
            <v> </v>
          </cell>
        </row>
        <row r="928">
          <cell r="A928">
            <v>4124957</v>
          </cell>
          <cell r="B928" t="str">
            <v>PEÑA</v>
          </cell>
          <cell r="C928" t="str">
            <v> </v>
          </cell>
          <cell r="D928" t="str">
            <v>JOSE</v>
          </cell>
          <cell r="E928" t="str">
            <v>JAIME</v>
          </cell>
        </row>
        <row r="929">
          <cell r="A929">
            <v>20222092</v>
          </cell>
          <cell r="B929" t="str">
            <v>PALMA</v>
          </cell>
          <cell r="C929" t="str">
            <v>PRIETO</v>
          </cell>
          <cell r="D929" t="str">
            <v>ROSARIO</v>
          </cell>
          <cell r="E929" t="str">
            <v> </v>
          </cell>
        </row>
        <row r="930">
          <cell r="A930">
            <v>6058061</v>
          </cell>
          <cell r="B930" t="str">
            <v>ALVIS</v>
          </cell>
          <cell r="C930" t="str">
            <v>ORJUELA</v>
          </cell>
          <cell r="D930" t="str">
            <v>ANTONIO</v>
          </cell>
          <cell r="E930" t="str">
            <v>MARIA</v>
          </cell>
        </row>
        <row r="931">
          <cell r="A931">
            <v>10092581</v>
          </cell>
          <cell r="B931" t="str">
            <v>MEDINA</v>
          </cell>
          <cell r="C931" t="str">
            <v>CORTES</v>
          </cell>
          <cell r="D931" t="str">
            <v>RAUL</v>
          </cell>
          <cell r="E931" t="str">
            <v> </v>
          </cell>
        </row>
        <row r="932">
          <cell r="A932">
            <v>19366953</v>
          </cell>
          <cell r="B932" t="str">
            <v>ESCOBAR</v>
          </cell>
          <cell r="C932" t="str">
            <v>TALERO</v>
          </cell>
          <cell r="D932" t="str">
            <v>ENRIQUE</v>
          </cell>
          <cell r="E932" t="str">
            <v> </v>
          </cell>
        </row>
        <row r="933">
          <cell r="A933">
            <v>17168176</v>
          </cell>
          <cell r="B933" t="str">
            <v>RAMIREZ</v>
          </cell>
          <cell r="C933" t="str">
            <v> </v>
          </cell>
          <cell r="D933" t="str">
            <v>LUIS</v>
          </cell>
          <cell r="E933" t="str">
            <v>FRANCISCO</v>
          </cell>
        </row>
        <row r="934">
          <cell r="A934">
            <v>20182887</v>
          </cell>
          <cell r="B934" t="str">
            <v>SUAREZ</v>
          </cell>
          <cell r="C934" t="str">
            <v>ORJUELA</v>
          </cell>
          <cell r="D934" t="str">
            <v>MARIA</v>
          </cell>
          <cell r="E934" t="str">
            <v>IRMA</v>
          </cell>
        </row>
        <row r="935">
          <cell r="A935">
            <v>10201018</v>
          </cell>
          <cell r="B935" t="str">
            <v>CUERVO</v>
          </cell>
          <cell r="C935" t="str">
            <v>ROMERO</v>
          </cell>
          <cell r="D935" t="str">
            <v>JOEL</v>
          </cell>
          <cell r="E935" t="str">
            <v> </v>
          </cell>
        </row>
        <row r="936">
          <cell r="A936">
            <v>20134775</v>
          </cell>
          <cell r="B936" t="str">
            <v>FLOREZ</v>
          </cell>
          <cell r="C936" t="str">
            <v> </v>
          </cell>
          <cell r="D936" t="str">
            <v>ROSA</v>
          </cell>
          <cell r="E936" t="str">
            <v> </v>
          </cell>
        </row>
        <row r="937">
          <cell r="A937">
            <v>41365426</v>
          </cell>
          <cell r="B937" t="str">
            <v>PAEZ</v>
          </cell>
          <cell r="C937" t="str">
            <v>SANCHEZ</v>
          </cell>
          <cell r="D937" t="str">
            <v>CARMEN</v>
          </cell>
          <cell r="E937" t="str">
            <v>ROSA</v>
          </cell>
        </row>
        <row r="938">
          <cell r="A938">
            <v>42061041</v>
          </cell>
          <cell r="B938" t="str">
            <v>ZAPATA</v>
          </cell>
          <cell r="C938" t="str">
            <v>LOPEZ</v>
          </cell>
          <cell r="D938" t="str">
            <v>RUBIELA</v>
          </cell>
          <cell r="E938" t="str">
            <v> </v>
          </cell>
        </row>
        <row r="939">
          <cell r="A939">
            <v>41436715</v>
          </cell>
          <cell r="B939" t="str">
            <v>GUTIERREZ</v>
          </cell>
          <cell r="C939" t="str">
            <v> </v>
          </cell>
          <cell r="D939" t="str">
            <v>SUSANA</v>
          </cell>
          <cell r="E939" t="str">
            <v> </v>
          </cell>
        </row>
        <row r="940">
          <cell r="A940">
            <v>19264160</v>
          </cell>
          <cell r="B940" t="str">
            <v>MOLANO</v>
          </cell>
          <cell r="C940" t="str">
            <v>PRIETO</v>
          </cell>
          <cell r="D940" t="str">
            <v>LUIS</v>
          </cell>
          <cell r="E940" t="str">
            <v>ANTONIO</v>
          </cell>
        </row>
        <row r="941">
          <cell r="A941">
            <v>23776581</v>
          </cell>
          <cell r="B941" t="str">
            <v>SANABRIA</v>
          </cell>
          <cell r="C941" t="str">
            <v>NEIRA</v>
          </cell>
          <cell r="D941" t="str">
            <v>JULIA</v>
          </cell>
          <cell r="E941" t="str">
            <v> </v>
          </cell>
        </row>
        <row r="942">
          <cell r="A942">
            <v>172564</v>
          </cell>
          <cell r="B942" t="str">
            <v>MUÑOZ</v>
          </cell>
          <cell r="C942" t="str">
            <v> </v>
          </cell>
          <cell r="D942" t="str">
            <v>GREGORIO</v>
          </cell>
          <cell r="E942" t="str">
            <v>NACIANCENO</v>
          </cell>
        </row>
        <row r="943">
          <cell r="A943">
            <v>20240508</v>
          </cell>
          <cell r="B943" t="str">
            <v>CAÑON</v>
          </cell>
          <cell r="C943" t="str">
            <v>HERNANDEZ</v>
          </cell>
          <cell r="D943" t="str">
            <v>MARIA</v>
          </cell>
          <cell r="E943" t="str">
            <v>DEL TRANSITO</v>
          </cell>
        </row>
        <row r="944">
          <cell r="A944">
            <v>19210263</v>
          </cell>
          <cell r="B944" t="str">
            <v>JANEIRO</v>
          </cell>
          <cell r="C944" t="str">
            <v>LOPEZ</v>
          </cell>
          <cell r="D944" t="str">
            <v>LUIS</v>
          </cell>
          <cell r="E944" t="str">
            <v>DARIO</v>
          </cell>
        </row>
        <row r="945">
          <cell r="A945">
            <v>19140841</v>
          </cell>
          <cell r="B945" t="str">
            <v>CALDERON</v>
          </cell>
          <cell r="C945" t="str">
            <v>ABONDANO</v>
          </cell>
          <cell r="D945" t="str">
            <v>CARLOS</v>
          </cell>
          <cell r="E945" t="str">
            <v>MANUEL</v>
          </cell>
        </row>
        <row r="946">
          <cell r="A946">
            <v>19146054</v>
          </cell>
          <cell r="B946" t="str">
            <v>CADENA</v>
          </cell>
          <cell r="C946" t="str">
            <v>MORENO</v>
          </cell>
          <cell r="D946" t="str">
            <v>PABLO</v>
          </cell>
          <cell r="E946" t="str">
            <v>ENRIQUE</v>
          </cell>
        </row>
        <row r="947">
          <cell r="A947">
            <v>1031121422</v>
          </cell>
          <cell r="B947" t="str">
            <v>TORRES</v>
          </cell>
          <cell r="C947" t="str">
            <v> </v>
          </cell>
          <cell r="D947" t="str">
            <v>INES</v>
          </cell>
          <cell r="E947" t="str">
            <v> </v>
          </cell>
        </row>
        <row r="948">
          <cell r="A948">
            <v>41312524</v>
          </cell>
          <cell r="B948" t="str">
            <v>OJEDA</v>
          </cell>
          <cell r="C948" t="str">
            <v>CHACON</v>
          </cell>
          <cell r="D948" t="str">
            <v>BERTHA</v>
          </cell>
          <cell r="E948" t="str">
            <v>LILIA</v>
          </cell>
        </row>
        <row r="949">
          <cell r="A949">
            <v>51666155</v>
          </cell>
          <cell r="B949" t="str">
            <v>CALDERON</v>
          </cell>
          <cell r="C949" t="str">
            <v> </v>
          </cell>
          <cell r="D949" t="str">
            <v>VISITACION</v>
          </cell>
          <cell r="E949" t="str">
            <v> </v>
          </cell>
        </row>
        <row r="950">
          <cell r="A950">
            <v>2909973</v>
          </cell>
          <cell r="B950" t="str">
            <v>HERRERA</v>
          </cell>
          <cell r="C950" t="str">
            <v>VASQUEZ</v>
          </cell>
          <cell r="D950" t="str">
            <v>INDALECIO</v>
          </cell>
          <cell r="E950" t="str">
            <v> </v>
          </cell>
        </row>
        <row r="951">
          <cell r="A951">
            <v>70039667</v>
          </cell>
          <cell r="B951" t="str">
            <v>KRISTEN</v>
          </cell>
          <cell r="C951" t="str">
            <v>VELEZ</v>
          </cell>
          <cell r="D951" t="str">
            <v>LEONEL</v>
          </cell>
          <cell r="E951" t="str">
            <v> </v>
          </cell>
        </row>
        <row r="952">
          <cell r="A952">
            <v>41514607</v>
          </cell>
          <cell r="B952" t="str">
            <v>GONZALEZ</v>
          </cell>
          <cell r="C952" t="str">
            <v>BRAVO</v>
          </cell>
          <cell r="D952" t="str">
            <v>AURA</v>
          </cell>
          <cell r="E952" t="str">
            <v> </v>
          </cell>
        </row>
        <row r="953">
          <cell r="A953">
            <v>19062279</v>
          </cell>
          <cell r="B953" t="str">
            <v>SANTIESTEBAN</v>
          </cell>
          <cell r="C953" t="str">
            <v>SANDOVAL</v>
          </cell>
          <cell r="D953" t="str">
            <v>JOSE</v>
          </cell>
          <cell r="E953" t="str">
            <v> </v>
          </cell>
        </row>
        <row r="954">
          <cell r="A954">
            <v>41355377</v>
          </cell>
          <cell r="B954" t="str">
            <v>VELEZ</v>
          </cell>
          <cell r="C954" t="str">
            <v>GAVIRIA</v>
          </cell>
          <cell r="D954" t="str">
            <v>OLGA</v>
          </cell>
          <cell r="E954" t="str">
            <v>DE JESUS</v>
          </cell>
        </row>
        <row r="955">
          <cell r="A955">
            <v>79374067</v>
          </cell>
          <cell r="B955" t="str">
            <v>PEREZ</v>
          </cell>
          <cell r="C955" t="str">
            <v>ESCOBAR</v>
          </cell>
          <cell r="D955" t="str">
            <v>GUSTAVO</v>
          </cell>
          <cell r="E955" t="str">
            <v> </v>
          </cell>
        </row>
        <row r="956">
          <cell r="A956">
            <v>17411704</v>
          </cell>
          <cell r="B956" t="str">
            <v>PINEDA</v>
          </cell>
          <cell r="C956" t="str">
            <v> </v>
          </cell>
          <cell r="D956" t="str">
            <v>JOSE</v>
          </cell>
          <cell r="E956" t="str">
            <v>MIGUEL</v>
          </cell>
        </row>
        <row r="957">
          <cell r="A957">
            <v>19164007</v>
          </cell>
          <cell r="B957" t="str">
            <v>ORTIZ</v>
          </cell>
          <cell r="C957" t="str">
            <v> </v>
          </cell>
          <cell r="D957" t="str">
            <v>OCTAVIO</v>
          </cell>
          <cell r="E957" t="str">
            <v> </v>
          </cell>
        </row>
        <row r="958">
          <cell r="A958">
            <v>17081611</v>
          </cell>
          <cell r="B958" t="str">
            <v>VASQUEZ</v>
          </cell>
          <cell r="C958" t="str">
            <v>CAICEDO</v>
          </cell>
          <cell r="D958" t="str">
            <v>RAUL</v>
          </cell>
          <cell r="E958" t="str">
            <v> </v>
          </cell>
        </row>
        <row r="959">
          <cell r="A959">
            <v>19106340</v>
          </cell>
          <cell r="B959" t="str">
            <v>TIBATA</v>
          </cell>
          <cell r="C959" t="str">
            <v>AGUILAR</v>
          </cell>
          <cell r="D959" t="str">
            <v>JOSE</v>
          </cell>
          <cell r="E959" t="str">
            <v>MANUEL</v>
          </cell>
        </row>
        <row r="960">
          <cell r="A960">
            <v>6754501</v>
          </cell>
          <cell r="B960" t="str">
            <v>MORENO</v>
          </cell>
          <cell r="C960" t="str">
            <v>REYES</v>
          </cell>
          <cell r="D960" t="str">
            <v>LUIS</v>
          </cell>
          <cell r="E960" t="str">
            <v>VICENTE</v>
          </cell>
        </row>
        <row r="961">
          <cell r="A961">
            <v>6555927</v>
          </cell>
          <cell r="B961" t="str">
            <v>JIMENEZ</v>
          </cell>
          <cell r="C961" t="str">
            <v> </v>
          </cell>
          <cell r="D961" t="str">
            <v>GONZALO</v>
          </cell>
          <cell r="E961" t="str">
            <v> </v>
          </cell>
        </row>
        <row r="962">
          <cell r="A962">
            <v>24929390</v>
          </cell>
          <cell r="B962" t="str">
            <v>ARENAS</v>
          </cell>
          <cell r="C962" t="str">
            <v> </v>
          </cell>
          <cell r="D962" t="str">
            <v>LIGIA</v>
          </cell>
          <cell r="E962" t="str">
            <v> </v>
          </cell>
        </row>
        <row r="963">
          <cell r="A963">
            <v>6476883</v>
          </cell>
          <cell r="B963" t="str">
            <v>ARREDONDO</v>
          </cell>
          <cell r="C963" t="str">
            <v> </v>
          </cell>
          <cell r="D963" t="str">
            <v>HEYDER</v>
          </cell>
          <cell r="E963" t="str">
            <v> </v>
          </cell>
        </row>
        <row r="964">
          <cell r="A964">
            <v>52777553</v>
          </cell>
          <cell r="B964" t="str">
            <v>PRIETO</v>
          </cell>
          <cell r="C964" t="str">
            <v>RUBIANO</v>
          </cell>
          <cell r="D964" t="str">
            <v>GLADYS</v>
          </cell>
          <cell r="E964" t="str">
            <v> </v>
          </cell>
        </row>
        <row r="965">
          <cell r="A965">
            <v>223758</v>
          </cell>
          <cell r="B965" t="str">
            <v>PERILLA</v>
          </cell>
          <cell r="C965" t="str">
            <v> </v>
          </cell>
          <cell r="D965" t="str">
            <v>PABLO</v>
          </cell>
          <cell r="E965" t="str">
            <v>FIDEL</v>
          </cell>
        </row>
        <row r="966">
          <cell r="A966">
            <v>4389883</v>
          </cell>
          <cell r="B966" t="str">
            <v>GIRALDO</v>
          </cell>
          <cell r="C966" t="str">
            <v>CASTRILLON</v>
          </cell>
          <cell r="D966" t="str">
            <v>RAMON</v>
          </cell>
          <cell r="E966" t="str">
            <v>ELIAS</v>
          </cell>
        </row>
        <row r="967">
          <cell r="A967">
            <v>20332704</v>
          </cell>
          <cell r="B967" t="str">
            <v>SOGAMOSO</v>
          </cell>
          <cell r="C967" t="str">
            <v> </v>
          </cell>
          <cell r="D967" t="str">
            <v>GILMA</v>
          </cell>
          <cell r="E967" t="str">
            <v> </v>
          </cell>
        </row>
        <row r="968">
          <cell r="A968">
            <v>17145145</v>
          </cell>
          <cell r="B968" t="str">
            <v>ROJAS</v>
          </cell>
          <cell r="C968" t="str">
            <v>ROJAS</v>
          </cell>
          <cell r="D968" t="str">
            <v>GUSTAVO</v>
          </cell>
          <cell r="E968" t="str">
            <v>ENRIQUE</v>
          </cell>
        </row>
        <row r="969">
          <cell r="A969">
            <v>17139281</v>
          </cell>
          <cell r="B969" t="str">
            <v>CORREDOR</v>
          </cell>
          <cell r="C969" t="str">
            <v> </v>
          </cell>
          <cell r="D969" t="str">
            <v>HUMBERTO</v>
          </cell>
          <cell r="E969" t="str">
            <v> </v>
          </cell>
        </row>
        <row r="970">
          <cell r="A970">
            <v>1069717937</v>
          </cell>
          <cell r="B970" t="str">
            <v>JIMENEZ</v>
          </cell>
          <cell r="C970" t="str">
            <v>MORENO</v>
          </cell>
          <cell r="D970" t="str">
            <v>MARIA</v>
          </cell>
          <cell r="E970" t="str">
            <v>TERESA</v>
          </cell>
        </row>
        <row r="971">
          <cell r="A971">
            <v>65783107</v>
          </cell>
          <cell r="B971" t="str">
            <v>FIGUEROA</v>
          </cell>
          <cell r="C971" t="str">
            <v>HERRERA</v>
          </cell>
          <cell r="D971" t="str">
            <v>HERMINDA</v>
          </cell>
          <cell r="E971" t="str">
            <v> </v>
          </cell>
        </row>
        <row r="972">
          <cell r="A972">
            <v>2922914</v>
          </cell>
          <cell r="B972" t="str">
            <v>JIMENEZ</v>
          </cell>
          <cell r="C972" t="str">
            <v>GONZALEZ</v>
          </cell>
          <cell r="D972" t="str">
            <v>LUIS</v>
          </cell>
          <cell r="E972" t="str">
            <v>ALFONSO</v>
          </cell>
        </row>
        <row r="973">
          <cell r="A973">
            <v>13040013</v>
          </cell>
          <cell r="B973" t="str">
            <v>CHAVEZ</v>
          </cell>
          <cell r="C973" t="str">
            <v>MARTINEZ</v>
          </cell>
          <cell r="D973" t="str">
            <v>ALFONSO</v>
          </cell>
          <cell r="E973" t="str">
            <v>MARIA</v>
          </cell>
        </row>
        <row r="974">
          <cell r="A974">
            <v>17019945</v>
          </cell>
          <cell r="B974" t="str">
            <v>SUAREZ</v>
          </cell>
          <cell r="C974" t="str">
            <v>RAMIREZ</v>
          </cell>
          <cell r="D974" t="str">
            <v>CARLOS</v>
          </cell>
          <cell r="E974" t="str">
            <v>EDUARDO</v>
          </cell>
        </row>
        <row r="975">
          <cell r="A975">
            <v>151347</v>
          </cell>
          <cell r="B975" t="str">
            <v>CALLEJA</v>
          </cell>
          <cell r="C975" t="str">
            <v> </v>
          </cell>
          <cell r="D975" t="str">
            <v>LUIS</v>
          </cell>
          <cell r="E975" t="str">
            <v>ALFONSO</v>
          </cell>
        </row>
        <row r="976">
          <cell r="A976">
            <v>19318110</v>
          </cell>
          <cell r="B976" t="str">
            <v>BARRERA</v>
          </cell>
          <cell r="C976" t="str">
            <v>RIVERA</v>
          </cell>
          <cell r="D976" t="str">
            <v>JESUS</v>
          </cell>
          <cell r="E976" t="str">
            <v>ANTONIO</v>
          </cell>
        </row>
        <row r="977">
          <cell r="A977">
            <v>41454666</v>
          </cell>
          <cell r="B977" t="str">
            <v>JIMENEZ</v>
          </cell>
          <cell r="C977" t="str">
            <v>SALCEDO</v>
          </cell>
          <cell r="D977" t="str">
            <v>BELSY</v>
          </cell>
          <cell r="E977" t="str">
            <v> </v>
          </cell>
        </row>
        <row r="978">
          <cell r="A978">
            <v>1032383349</v>
          </cell>
          <cell r="B978" t="str">
            <v>OJEDA</v>
          </cell>
          <cell r="C978" t="str">
            <v> </v>
          </cell>
          <cell r="D978" t="str">
            <v>ALVARO</v>
          </cell>
          <cell r="E978" t="str">
            <v> </v>
          </cell>
        </row>
        <row r="979">
          <cell r="A979">
            <v>17046091</v>
          </cell>
          <cell r="B979" t="str">
            <v>MALDONADO</v>
          </cell>
          <cell r="C979" t="str">
            <v>GUTIERREZ</v>
          </cell>
          <cell r="D979" t="str">
            <v>MANUEL</v>
          </cell>
          <cell r="E979" t="str">
            <v>VICENTE</v>
          </cell>
        </row>
        <row r="980">
          <cell r="A980">
            <v>51640819</v>
          </cell>
          <cell r="B980" t="str">
            <v>PUENTES</v>
          </cell>
          <cell r="C980" t="str">
            <v>GOMEZ</v>
          </cell>
          <cell r="D980" t="str">
            <v>MARIA</v>
          </cell>
          <cell r="E980" t="str">
            <v>TERESA</v>
          </cell>
        </row>
        <row r="981">
          <cell r="A981">
            <v>4048807</v>
          </cell>
          <cell r="B981" t="str">
            <v>VELASQUEZ</v>
          </cell>
          <cell r="C981" t="str">
            <v>GONZALEZ</v>
          </cell>
          <cell r="D981" t="str">
            <v>JUAN</v>
          </cell>
          <cell r="E981" t="str">
            <v>DE JESUS</v>
          </cell>
        </row>
        <row r="982">
          <cell r="A982">
            <v>427742</v>
          </cell>
          <cell r="B982" t="str">
            <v>AMAYA</v>
          </cell>
          <cell r="C982" t="str">
            <v> </v>
          </cell>
          <cell r="D982" t="str">
            <v>HORACIO</v>
          </cell>
          <cell r="E982" t="str">
            <v> </v>
          </cell>
        </row>
        <row r="983">
          <cell r="A983">
            <v>19137450</v>
          </cell>
          <cell r="B983" t="str">
            <v>NOREÑA</v>
          </cell>
          <cell r="C983" t="str">
            <v>MONTOYA</v>
          </cell>
          <cell r="D983" t="str">
            <v>JUVENAL</v>
          </cell>
          <cell r="E983" t="str">
            <v> </v>
          </cell>
        </row>
        <row r="984">
          <cell r="A984">
            <v>132542</v>
          </cell>
          <cell r="B984" t="str">
            <v>RUBIO</v>
          </cell>
          <cell r="C984" t="str">
            <v>ABELLO</v>
          </cell>
          <cell r="D984" t="str">
            <v>JAIME</v>
          </cell>
          <cell r="E984" t="str">
            <v> </v>
          </cell>
        </row>
        <row r="985">
          <cell r="A985">
            <v>9523644</v>
          </cell>
          <cell r="B985" t="str">
            <v>DIAZ</v>
          </cell>
          <cell r="C985" t="str">
            <v> </v>
          </cell>
          <cell r="D985" t="str">
            <v>LUIS</v>
          </cell>
          <cell r="E985" t="str">
            <v>JOSE</v>
          </cell>
        </row>
        <row r="986">
          <cell r="A986">
            <v>2877044</v>
          </cell>
          <cell r="B986" t="str">
            <v>OTALORA</v>
          </cell>
          <cell r="C986" t="str">
            <v>BENTANCOURT</v>
          </cell>
          <cell r="D986" t="str">
            <v>FELIX</v>
          </cell>
          <cell r="E986" t="str">
            <v>EDMUNDO</v>
          </cell>
        </row>
        <row r="987">
          <cell r="A987">
            <v>53905294</v>
          </cell>
          <cell r="B987" t="str">
            <v>HERNANDEZ</v>
          </cell>
          <cell r="C987" t="str">
            <v> </v>
          </cell>
          <cell r="D987" t="str">
            <v>ANGELICA</v>
          </cell>
          <cell r="E987" t="str">
            <v> </v>
          </cell>
        </row>
        <row r="988">
          <cell r="A988">
            <v>19177734</v>
          </cell>
          <cell r="B988" t="str">
            <v>OSORIO</v>
          </cell>
          <cell r="C988" t="str">
            <v> </v>
          </cell>
          <cell r="D988" t="str">
            <v>FABIO</v>
          </cell>
          <cell r="E988" t="str">
            <v> </v>
          </cell>
        </row>
        <row r="989">
          <cell r="A989">
            <v>35497932</v>
          </cell>
          <cell r="B989" t="str">
            <v>LOAIZA</v>
          </cell>
          <cell r="C989" t="str">
            <v>DAZA</v>
          </cell>
          <cell r="D989" t="str">
            <v>MARIA</v>
          </cell>
          <cell r="E989" t="str">
            <v>EDELMIRA</v>
          </cell>
        </row>
        <row r="990">
          <cell r="A990">
            <v>6753795</v>
          </cell>
          <cell r="B990" t="str">
            <v>CASTRO</v>
          </cell>
          <cell r="C990" t="str">
            <v>RAMIREZ</v>
          </cell>
          <cell r="D990" t="str">
            <v>EDGAR</v>
          </cell>
          <cell r="E990" t="str">
            <v> </v>
          </cell>
        </row>
        <row r="991">
          <cell r="A991">
            <v>51586616</v>
          </cell>
          <cell r="B991" t="str">
            <v>RUIZ</v>
          </cell>
          <cell r="C991" t="str">
            <v> </v>
          </cell>
          <cell r="D991" t="str">
            <v>CARMEN</v>
          </cell>
          <cell r="E991" t="str">
            <v>ROSA</v>
          </cell>
        </row>
        <row r="992">
          <cell r="A992">
            <v>1032393297</v>
          </cell>
          <cell r="B992" t="str">
            <v>FLOREZ</v>
          </cell>
          <cell r="C992" t="str">
            <v> </v>
          </cell>
          <cell r="D992" t="str">
            <v>JOSE</v>
          </cell>
          <cell r="E992" t="str">
            <v>IGNACIO</v>
          </cell>
        </row>
        <row r="993">
          <cell r="A993">
            <v>2887858</v>
          </cell>
          <cell r="B993" t="str">
            <v>BERNAL</v>
          </cell>
          <cell r="C993" t="str">
            <v>LATORRE</v>
          </cell>
          <cell r="D993" t="str">
            <v>JAIME</v>
          </cell>
          <cell r="E993" t="str">
            <v> </v>
          </cell>
        </row>
        <row r="994">
          <cell r="A994">
            <v>16242051</v>
          </cell>
          <cell r="B994" t="str">
            <v>BRAVO</v>
          </cell>
          <cell r="C994" t="str">
            <v> </v>
          </cell>
          <cell r="D994" t="str">
            <v>ASPACIO</v>
          </cell>
          <cell r="E994" t="str">
            <v> </v>
          </cell>
        </row>
        <row r="995">
          <cell r="A995">
            <v>1033714819</v>
          </cell>
          <cell r="B995" t="str">
            <v>CASTRO</v>
          </cell>
          <cell r="C995" t="str">
            <v> </v>
          </cell>
          <cell r="D995" t="str">
            <v>JORGE</v>
          </cell>
          <cell r="E995" t="str">
            <v> </v>
          </cell>
        </row>
        <row r="996">
          <cell r="A996">
            <v>20097668</v>
          </cell>
          <cell r="B996" t="str">
            <v>PATIÑO</v>
          </cell>
          <cell r="C996" t="str">
            <v> </v>
          </cell>
          <cell r="D996" t="str">
            <v>ROSA</v>
          </cell>
          <cell r="E996" t="str">
            <v>DELIA</v>
          </cell>
        </row>
        <row r="997">
          <cell r="A997">
            <v>19387144</v>
          </cell>
          <cell r="B997" t="str">
            <v>RIVERA</v>
          </cell>
          <cell r="C997" t="str">
            <v>JIMENEZ</v>
          </cell>
          <cell r="D997" t="str">
            <v>OSCAR</v>
          </cell>
          <cell r="E997" t="str">
            <v> </v>
          </cell>
        </row>
        <row r="998">
          <cell r="A998">
            <v>41730983</v>
          </cell>
          <cell r="B998" t="str">
            <v>TRUJILLO</v>
          </cell>
          <cell r="C998" t="str">
            <v>SEIRANO</v>
          </cell>
          <cell r="D998" t="str">
            <v>LUCIA</v>
          </cell>
          <cell r="E998" t="str">
            <v> </v>
          </cell>
        </row>
        <row r="999">
          <cell r="A999">
            <v>31207483</v>
          </cell>
          <cell r="B999" t="str">
            <v>SOLARTE</v>
          </cell>
          <cell r="C999" t="str">
            <v>ALVARADO</v>
          </cell>
          <cell r="D999" t="str">
            <v>LUZ</v>
          </cell>
          <cell r="E999" t="str">
            <v>AURA</v>
          </cell>
        </row>
        <row r="1000">
          <cell r="A1000">
            <v>7330598</v>
          </cell>
          <cell r="B1000" t="str">
            <v>CALLEJAS</v>
          </cell>
          <cell r="C1000" t="str">
            <v> </v>
          </cell>
          <cell r="D1000" t="str">
            <v>ALVARO</v>
          </cell>
          <cell r="E1000" t="str">
            <v> </v>
          </cell>
        </row>
        <row r="1001">
          <cell r="A1001">
            <v>17038113</v>
          </cell>
          <cell r="B1001" t="str">
            <v>TIRADO</v>
          </cell>
          <cell r="C1001" t="str">
            <v>VIVAS</v>
          </cell>
          <cell r="D1001" t="str">
            <v>MARIO</v>
          </cell>
          <cell r="E1001" t="str">
            <v>ENRIQUE</v>
          </cell>
        </row>
        <row r="1002">
          <cell r="A1002">
            <v>20258148</v>
          </cell>
          <cell r="B1002" t="str">
            <v>ORTIZ</v>
          </cell>
          <cell r="C1002" t="str">
            <v>SIERRA</v>
          </cell>
          <cell r="D1002" t="str">
            <v>BARBARA</v>
          </cell>
          <cell r="E1002" t="str">
            <v> </v>
          </cell>
        </row>
        <row r="1003">
          <cell r="A1003">
            <v>19371527</v>
          </cell>
          <cell r="B1003" t="str">
            <v>DURAN</v>
          </cell>
          <cell r="C1003" t="str">
            <v> </v>
          </cell>
          <cell r="D1003" t="str">
            <v>JAIRO</v>
          </cell>
          <cell r="E1003" t="str">
            <v>ALFONSO</v>
          </cell>
        </row>
        <row r="1004">
          <cell r="A1004">
            <v>23635750</v>
          </cell>
          <cell r="B1004" t="str">
            <v>BARRETO</v>
          </cell>
          <cell r="C1004" t="str">
            <v> </v>
          </cell>
          <cell r="D1004" t="str">
            <v>MARIA</v>
          </cell>
          <cell r="E1004" t="str">
            <v>DEL TRANSITO</v>
          </cell>
        </row>
        <row r="1005">
          <cell r="A1005">
            <v>41473377</v>
          </cell>
          <cell r="B1005" t="str">
            <v>CORDOBA</v>
          </cell>
          <cell r="C1005" t="str">
            <v> </v>
          </cell>
          <cell r="D1005" t="str">
            <v>DORA</v>
          </cell>
          <cell r="E1005" t="str">
            <v>ESTHER</v>
          </cell>
        </row>
        <row r="1006">
          <cell r="A1006">
            <v>41713440</v>
          </cell>
          <cell r="B1006" t="str">
            <v>INFANTE</v>
          </cell>
          <cell r="C1006" t="str">
            <v>RODRIGUEZ</v>
          </cell>
          <cell r="D1006" t="str">
            <v>HILDA</v>
          </cell>
          <cell r="E1006" t="str">
            <v> </v>
          </cell>
        </row>
        <row r="1007">
          <cell r="A1007">
            <v>41534002</v>
          </cell>
          <cell r="B1007" t="str">
            <v>MANCERA</v>
          </cell>
          <cell r="C1007" t="str">
            <v>CONTRERAS</v>
          </cell>
          <cell r="D1007" t="str">
            <v>MONICA</v>
          </cell>
          <cell r="E1007" t="str">
            <v>DE LAS MERCEDES</v>
          </cell>
        </row>
        <row r="1008">
          <cell r="A1008">
            <v>41731131</v>
          </cell>
          <cell r="B1008" t="str">
            <v>MARTINEZ</v>
          </cell>
          <cell r="C1008" t="str">
            <v>ACUÑA</v>
          </cell>
          <cell r="D1008" t="str">
            <v>CAROLINA</v>
          </cell>
          <cell r="E1008" t="str">
            <v> </v>
          </cell>
        </row>
        <row r="1009">
          <cell r="A1009">
            <v>17129544</v>
          </cell>
          <cell r="B1009" t="str">
            <v>TINJACA</v>
          </cell>
          <cell r="C1009" t="str">
            <v>RODRIGUEZ</v>
          </cell>
          <cell r="D1009" t="str">
            <v>JORGE</v>
          </cell>
          <cell r="E1009" t="str">
            <v>ELIECER</v>
          </cell>
        </row>
        <row r="1010">
          <cell r="A1010">
            <v>17155443</v>
          </cell>
          <cell r="B1010" t="str">
            <v>GALINDO</v>
          </cell>
          <cell r="C1010" t="str">
            <v>GARZON</v>
          </cell>
          <cell r="D1010" t="str">
            <v>SENEN</v>
          </cell>
          <cell r="E1010" t="str">
            <v> </v>
          </cell>
        </row>
        <row r="1011">
          <cell r="A1011">
            <v>19430959</v>
          </cell>
          <cell r="B1011" t="str">
            <v>CARRILLO</v>
          </cell>
          <cell r="C1011" t="str">
            <v> </v>
          </cell>
          <cell r="D1011" t="str">
            <v>JAIRO</v>
          </cell>
          <cell r="E1011" t="str">
            <v> </v>
          </cell>
        </row>
        <row r="1012">
          <cell r="A1012">
            <v>41705759</v>
          </cell>
          <cell r="B1012" t="str">
            <v>ANTONIO</v>
          </cell>
          <cell r="C1012" t="str">
            <v> </v>
          </cell>
          <cell r="D1012" t="str">
            <v>CLARA</v>
          </cell>
          <cell r="E1012" t="str">
            <v>INES</v>
          </cell>
        </row>
        <row r="1013">
          <cell r="A1013">
            <v>6381236</v>
          </cell>
          <cell r="B1013" t="str">
            <v>LUNA</v>
          </cell>
          <cell r="C1013" t="str">
            <v> </v>
          </cell>
          <cell r="D1013" t="str">
            <v>BERNARDO</v>
          </cell>
          <cell r="E1013" t="str">
            <v> </v>
          </cell>
        </row>
        <row r="1014">
          <cell r="A1014">
            <v>14435128</v>
          </cell>
          <cell r="B1014" t="str">
            <v>GALLEGO</v>
          </cell>
          <cell r="C1014" t="str">
            <v>ESCOBAR</v>
          </cell>
          <cell r="D1014" t="str">
            <v>JULIO</v>
          </cell>
          <cell r="E1014" t="str">
            <v>CESAR</v>
          </cell>
        </row>
        <row r="1015">
          <cell r="A1015">
            <v>17144193</v>
          </cell>
          <cell r="B1015" t="str">
            <v>ROA</v>
          </cell>
          <cell r="C1015" t="str">
            <v>GIL</v>
          </cell>
          <cell r="D1015" t="str">
            <v>DANIEL</v>
          </cell>
          <cell r="E1015" t="str">
            <v> </v>
          </cell>
        </row>
        <row r="1016">
          <cell r="A1016">
            <v>1032450731</v>
          </cell>
          <cell r="B1016" t="str">
            <v>RODRIGUEZ</v>
          </cell>
          <cell r="C1016" t="str">
            <v> </v>
          </cell>
          <cell r="D1016" t="str">
            <v>MARIA</v>
          </cell>
          <cell r="E1016" t="str">
            <v>LIGIA</v>
          </cell>
        </row>
        <row r="1017">
          <cell r="A1017">
            <v>24709209</v>
          </cell>
          <cell r="B1017" t="str">
            <v>GUERRA</v>
          </cell>
          <cell r="C1017" t="str">
            <v>MARIN</v>
          </cell>
          <cell r="D1017" t="str">
            <v>TERESITA</v>
          </cell>
          <cell r="E1017" t="str">
            <v>DE JESUS</v>
          </cell>
        </row>
        <row r="1018">
          <cell r="A1018">
            <v>81715996</v>
          </cell>
          <cell r="B1018" t="str">
            <v>ALZATE</v>
          </cell>
          <cell r="C1018" t="str">
            <v> </v>
          </cell>
          <cell r="D1018" t="str">
            <v>OSCAR</v>
          </cell>
          <cell r="E1018" t="str">
            <v>DE JESUS</v>
          </cell>
        </row>
        <row r="1019">
          <cell r="A1019">
            <v>79183375</v>
          </cell>
          <cell r="B1019" t="str">
            <v>APONTE</v>
          </cell>
          <cell r="C1019" t="str">
            <v> </v>
          </cell>
          <cell r="D1019" t="str">
            <v>CARLOS</v>
          </cell>
          <cell r="E1019" t="str">
            <v>EDUARDO</v>
          </cell>
        </row>
        <row r="1020">
          <cell r="A1020">
            <v>19365525</v>
          </cell>
          <cell r="B1020" t="str">
            <v>GARCIA</v>
          </cell>
          <cell r="C1020" t="str">
            <v>FERNANDEZ</v>
          </cell>
          <cell r="D1020" t="str">
            <v>CARLOS</v>
          </cell>
          <cell r="E1020" t="str">
            <v>ADOLFO</v>
          </cell>
        </row>
        <row r="1021">
          <cell r="A1021">
            <v>79183932</v>
          </cell>
          <cell r="B1021" t="str">
            <v>MURCIA</v>
          </cell>
          <cell r="C1021" t="str">
            <v>FLORIAN</v>
          </cell>
          <cell r="D1021" t="str">
            <v>PARMENIO</v>
          </cell>
          <cell r="E1021" t="str">
            <v> </v>
          </cell>
        </row>
        <row r="1022">
          <cell r="A1022">
            <v>81715960</v>
          </cell>
          <cell r="B1022" t="str">
            <v>PATIÑO</v>
          </cell>
          <cell r="C1022" t="str">
            <v> </v>
          </cell>
          <cell r="D1022" t="str">
            <v>MAURO</v>
          </cell>
          <cell r="E1022" t="str">
            <v> </v>
          </cell>
        </row>
        <row r="1023">
          <cell r="A1023">
            <v>4485393</v>
          </cell>
          <cell r="B1023" t="str">
            <v>QUINTERO</v>
          </cell>
          <cell r="C1023" t="str">
            <v>OSPINA</v>
          </cell>
          <cell r="D1023" t="str">
            <v>ANTONIO</v>
          </cell>
          <cell r="E1023" t="str">
            <v>JOSE</v>
          </cell>
        </row>
        <row r="1024">
          <cell r="A1024">
            <v>79183919</v>
          </cell>
          <cell r="B1024" t="str">
            <v>MOJICA</v>
          </cell>
          <cell r="C1024" t="str">
            <v>PEÑA</v>
          </cell>
          <cell r="D1024" t="str">
            <v>JORGE</v>
          </cell>
          <cell r="E1024" t="str">
            <v>ELIECER</v>
          </cell>
        </row>
        <row r="1025">
          <cell r="A1025">
            <v>79183790</v>
          </cell>
          <cell r="B1025" t="str">
            <v>RUBIO</v>
          </cell>
          <cell r="C1025" t="str">
            <v>YANGUMA</v>
          </cell>
          <cell r="D1025" t="str">
            <v>JOSE</v>
          </cell>
          <cell r="E1025" t="str">
            <v>PLUTARCO</v>
          </cell>
        </row>
        <row r="1026">
          <cell r="A1026">
            <v>19410608</v>
          </cell>
          <cell r="B1026" t="str">
            <v>GIL</v>
          </cell>
          <cell r="C1026" t="str">
            <v>MONTOYA</v>
          </cell>
          <cell r="D1026" t="str">
            <v>ALBERIO</v>
          </cell>
          <cell r="E1026" t="str">
            <v> </v>
          </cell>
        </row>
        <row r="1027">
          <cell r="A1027">
            <v>18914846</v>
          </cell>
          <cell r="B1027" t="str">
            <v>FLOREZ</v>
          </cell>
          <cell r="C1027" t="str">
            <v>RAMIREZ</v>
          </cell>
          <cell r="D1027" t="str">
            <v>JOSE</v>
          </cell>
          <cell r="E1027" t="str">
            <v>RAFAEL</v>
          </cell>
        </row>
        <row r="1028">
          <cell r="A1028">
            <v>20330209</v>
          </cell>
          <cell r="B1028" t="str">
            <v>DIAZ</v>
          </cell>
          <cell r="C1028" t="str">
            <v>MOLINA</v>
          </cell>
          <cell r="D1028" t="str">
            <v>CENAIDA</v>
          </cell>
          <cell r="E1028" t="str">
            <v> </v>
          </cell>
        </row>
        <row r="1029">
          <cell r="A1029">
            <v>2860907</v>
          </cell>
          <cell r="B1029" t="str">
            <v>GARZON</v>
          </cell>
          <cell r="C1029" t="str">
            <v> </v>
          </cell>
          <cell r="D1029" t="str">
            <v>VICTOR</v>
          </cell>
          <cell r="E1029" t="str">
            <v>EDEL</v>
          </cell>
        </row>
        <row r="1030">
          <cell r="A1030">
            <v>14954103</v>
          </cell>
          <cell r="B1030" t="str">
            <v>URIBE</v>
          </cell>
          <cell r="C1030" t="str">
            <v>DOSMAN</v>
          </cell>
          <cell r="D1030" t="str">
            <v>DORANCE</v>
          </cell>
          <cell r="E1030" t="str">
            <v> </v>
          </cell>
        </row>
        <row r="1031">
          <cell r="A1031">
            <v>1070965226</v>
          </cell>
          <cell r="B1031" t="str">
            <v>CAMPOS</v>
          </cell>
          <cell r="C1031" t="str">
            <v>CASTAÑEDA</v>
          </cell>
          <cell r="D1031" t="str">
            <v>VICTOR</v>
          </cell>
          <cell r="E1031" t="str">
            <v>JULIO</v>
          </cell>
        </row>
        <row r="1032">
          <cell r="A1032">
            <v>4279226</v>
          </cell>
          <cell r="B1032" t="str">
            <v>JIMENEZ</v>
          </cell>
          <cell r="C1032" t="str">
            <v>JIMENEZ</v>
          </cell>
          <cell r="D1032" t="str">
            <v>LUIS</v>
          </cell>
          <cell r="E1032" t="str">
            <v>HERNANDO</v>
          </cell>
        </row>
        <row r="1033">
          <cell r="A1033">
            <v>22683607</v>
          </cell>
          <cell r="B1033" t="str">
            <v>SANDOVAL</v>
          </cell>
          <cell r="C1033" t="str">
            <v>DE SANTAMARIA</v>
          </cell>
          <cell r="D1033" t="str">
            <v>FANNY</v>
          </cell>
          <cell r="E1033" t="str">
            <v>ESTHER</v>
          </cell>
        </row>
        <row r="1034">
          <cell r="A1034">
            <v>5814565</v>
          </cell>
          <cell r="B1034" t="str">
            <v>CHACON</v>
          </cell>
          <cell r="C1034" t="str">
            <v>DIAZ</v>
          </cell>
          <cell r="D1034" t="str">
            <v>ULPIANO</v>
          </cell>
          <cell r="E1034" t="str">
            <v> </v>
          </cell>
        </row>
        <row r="1035">
          <cell r="A1035">
            <v>17053830</v>
          </cell>
          <cell r="B1035" t="str">
            <v>MARROQUIN</v>
          </cell>
          <cell r="C1035" t="str">
            <v> </v>
          </cell>
          <cell r="D1035" t="str">
            <v>ALBERTO</v>
          </cell>
          <cell r="E1035" t="str">
            <v> </v>
          </cell>
        </row>
        <row r="1036">
          <cell r="A1036">
            <v>16340696</v>
          </cell>
          <cell r="B1036" t="str">
            <v>CEBALLOS</v>
          </cell>
          <cell r="C1036" t="str">
            <v>PATIÑO</v>
          </cell>
          <cell r="D1036" t="str">
            <v>CARLOS</v>
          </cell>
          <cell r="E1036" t="str">
            <v>ENRIQUE</v>
          </cell>
        </row>
        <row r="1037">
          <cell r="A1037">
            <v>41670603</v>
          </cell>
          <cell r="B1037" t="str">
            <v>GOMEZ</v>
          </cell>
          <cell r="C1037" t="str">
            <v>ULLOA</v>
          </cell>
          <cell r="D1037" t="str">
            <v>JULIA</v>
          </cell>
          <cell r="E1037" t="str">
            <v>ISABEL</v>
          </cell>
        </row>
        <row r="1038">
          <cell r="A1038">
            <v>81715804</v>
          </cell>
          <cell r="B1038" t="str">
            <v>ANGARITA</v>
          </cell>
          <cell r="C1038" t="str">
            <v>GOMEZ</v>
          </cell>
          <cell r="D1038" t="str">
            <v>FRANCISCO</v>
          </cell>
          <cell r="E1038" t="str">
            <v>ANTONIO</v>
          </cell>
        </row>
        <row r="1039">
          <cell r="A1039">
            <v>53906353</v>
          </cell>
          <cell r="B1039" t="str">
            <v>ORTIZ</v>
          </cell>
          <cell r="C1039" t="str">
            <v> </v>
          </cell>
          <cell r="D1039" t="str">
            <v>MARIA</v>
          </cell>
          <cell r="E1039" t="str">
            <v> </v>
          </cell>
        </row>
        <row r="1040">
          <cell r="A1040">
            <v>3617417</v>
          </cell>
          <cell r="B1040" t="str">
            <v>MARTINEZ</v>
          </cell>
          <cell r="C1040" t="str">
            <v>ARIAS</v>
          </cell>
          <cell r="D1040" t="str">
            <v>LUIS</v>
          </cell>
          <cell r="E1040" t="str">
            <v>CARLOS</v>
          </cell>
        </row>
        <row r="1041">
          <cell r="A1041">
            <v>53906133</v>
          </cell>
          <cell r="B1041" t="str">
            <v>GASPAR</v>
          </cell>
          <cell r="C1041" t="str">
            <v>TRUJILLO</v>
          </cell>
          <cell r="D1041" t="str">
            <v>ISABEL</v>
          </cell>
          <cell r="E1041" t="str">
            <v> </v>
          </cell>
        </row>
        <row r="1042">
          <cell r="A1042">
            <v>41663587</v>
          </cell>
          <cell r="B1042" t="str">
            <v>SAAVEDRA</v>
          </cell>
          <cell r="C1042" t="str">
            <v> </v>
          </cell>
          <cell r="D1042" t="str">
            <v>LEONOR</v>
          </cell>
          <cell r="E1042" t="str">
            <v> </v>
          </cell>
        </row>
        <row r="1043">
          <cell r="A1043">
            <v>19380467</v>
          </cell>
          <cell r="B1043" t="str">
            <v>MAYORGA</v>
          </cell>
          <cell r="C1043" t="str">
            <v>BUENDIA</v>
          </cell>
          <cell r="D1043" t="str">
            <v>HUMBERTO</v>
          </cell>
          <cell r="E1043" t="str">
            <v> </v>
          </cell>
        </row>
        <row r="1044">
          <cell r="A1044">
            <v>20226027</v>
          </cell>
          <cell r="B1044" t="str">
            <v>PLAZAS</v>
          </cell>
          <cell r="C1044" t="str">
            <v>PLAZAS</v>
          </cell>
          <cell r="D1044" t="str">
            <v>MARGARITA</v>
          </cell>
          <cell r="E1044" t="str">
            <v> </v>
          </cell>
        </row>
        <row r="1045">
          <cell r="A1045">
            <v>20789847</v>
          </cell>
          <cell r="B1045" t="str">
            <v>GONZALEZ</v>
          </cell>
          <cell r="C1045" t="str">
            <v>RUIZ</v>
          </cell>
          <cell r="D1045" t="str">
            <v>ANA</v>
          </cell>
          <cell r="E1045" t="str">
            <v>DELINA</v>
          </cell>
        </row>
        <row r="1046">
          <cell r="A1046">
            <v>70721037</v>
          </cell>
          <cell r="B1046" t="str">
            <v>SANCHEZ</v>
          </cell>
          <cell r="C1046" t="str">
            <v>MARIN</v>
          </cell>
          <cell r="D1046" t="str">
            <v>HERNANDO</v>
          </cell>
          <cell r="E1046" t="str">
            <v> </v>
          </cell>
        </row>
        <row r="1047">
          <cell r="A1047">
            <v>41436372</v>
          </cell>
          <cell r="B1047" t="str">
            <v>SALDARRIAGA</v>
          </cell>
          <cell r="C1047" t="str">
            <v>MARIN</v>
          </cell>
          <cell r="D1047" t="str">
            <v>MARIA</v>
          </cell>
          <cell r="E1047" t="str">
            <v>TERESA</v>
          </cell>
        </row>
        <row r="1048">
          <cell r="A1048">
            <v>405354</v>
          </cell>
          <cell r="B1048" t="str">
            <v>RODRIGUEZ</v>
          </cell>
          <cell r="C1048" t="str">
            <v>MURCIA</v>
          </cell>
          <cell r="D1048" t="str">
            <v>LUIS</v>
          </cell>
          <cell r="E1048" t="str">
            <v>ALFREDO</v>
          </cell>
        </row>
        <row r="1049">
          <cell r="A1049">
            <v>19284382</v>
          </cell>
          <cell r="B1049" t="str">
            <v>GUERRERO</v>
          </cell>
          <cell r="C1049" t="str">
            <v>PULIDO</v>
          </cell>
          <cell r="D1049" t="str">
            <v>CARLOS</v>
          </cell>
          <cell r="E1049" t="str">
            <v>FERNANDO</v>
          </cell>
        </row>
        <row r="1050">
          <cell r="A1050">
            <v>28475369</v>
          </cell>
          <cell r="B1050" t="str">
            <v>TIRADO</v>
          </cell>
          <cell r="C1050" t="str">
            <v> </v>
          </cell>
          <cell r="D1050" t="str">
            <v>AMANDA</v>
          </cell>
          <cell r="E1050" t="str">
            <v> </v>
          </cell>
        </row>
        <row r="1051">
          <cell r="A1051">
            <v>80068446</v>
          </cell>
          <cell r="B1051" t="str">
            <v>BROMETH</v>
          </cell>
          <cell r="C1051" t="str">
            <v>ACEV</v>
          </cell>
          <cell r="D1051" t="str">
            <v>JAIM</v>
          </cell>
          <cell r="E1051" t="str">
            <v>GODFRIED</v>
          </cell>
        </row>
        <row r="1052">
          <cell r="A1052">
            <v>51555170</v>
          </cell>
          <cell r="B1052" t="str">
            <v>SAAVEDRA</v>
          </cell>
          <cell r="C1052" t="str">
            <v>CASTILLO</v>
          </cell>
          <cell r="D1052" t="str">
            <v>GLORIA</v>
          </cell>
          <cell r="E1052" t="str">
            <v> </v>
          </cell>
        </row>
        <row r="1053">
          <cell r="A1053">
            <v>3610213</v>
          </cell>
          <cell r="B1053" t="str">
            <v>BURITICA</v>
          </cell>
          <cell r="C1053" t="str">
            <v>DUQUE</v>
          </cell>
          <cell r="D1053" t="str">
            <v>ADOLFO</v>
          </cell>
          <cell r="E1053" t="str">
            <v>LEON</v>
          </cell>
        </row>
        <row r="1054">
          <cell r="A1054">
            <v>20232285</v>
          </cell>
          <cell r="B1054" t="str">
            <v>MATOMA</v>
          </cell>
          <cell r="C1054" t="str">
            <v>CHICO</v>
          </cell>
          <cell r="D1054" t="str">
            <v>ANA</v>
          </cell>
          <cell r="E1054" t="str">
            <v>BELEN</v>
          </cell>
        </row>
        <row r="1055">
          <cell r="A1055">
            <v>21067198</v>
          </cell>
          <cell r="B1055" t="str">
            <v>JAIMES</v>
          </cell>
          <cell r="C1055" t="str">
            <v>JAIMES</v>
          </cell>
          <cell r="D1055" t="str">
            <v>AMPARO</v>
          </cell>
          <cell r="E1055" t="str">
            <v> </v>
          </cell>
        </row>
        <row r="1056">
          <cell r="A1056">
            <v>3074379</v>
          </cell>
          <cell r="B1056" t="str">
            <v>ESQUIVEL</v>
          </cell>
          <cell r="C1056" t="str">
            <v> </v>
          </cell>
          <cell r="D1056" t="str">
            <v>CARLOS</v>
          </cell>
          <cell r="E1056" t="str">
            <v>JULIO</v>
          </cell>
        </row>
        <row r="1057">
          <cell r="A1057">
            <v>11253643</v>
          </cell>
          <cell r="B1057" t="str">
            <v>MANRIQUE</v>
          </cell>
          <cell r="C1057" t="str">
            <v> </v>
          </cell>
          <cell r="D1057" t="str">
            <v>JAIRO</v>
          </cell>
          <cell r="E1057" t="str">
            <v> </v>
          </cell>
        </row>
        <row r="1058">
          <cell r="A1058">
            <v>19246708</v>
          </cell>
          <cell r="B1058" t="str">
            <v>PAEZ</v>
          </cell>
          <cell r="C1058" t="str">
            <v> </v>
          </cell>
          <cell r="D1058" t="str">
            <v>ARMANDO</v>
          </cell>
          <cell r="E1058" t="str">
            <v> </v>
          </cell>
        </row>
        <row r="1059">
          <cell r="A1059">
            <v>71601488</v>
          </cell>
          <cell r="B1059" t="str">
            <v>PINEDA</v>
          </cell>
          <cell r="C1059" t="str">
            <v>GUILLEN</v>
          </cell>
          <cell r="D1059" t="str">
            <v>RUBEN</v>
          </cell>
          <cell r="E1059" t="str">
            <v>DARIO</v>
          </cell>
        </row>
        <row r="1060">
          <cell r="A1060">
            <v>79103065</v>
          </cell>
          <cell r="B1060" t="str">
            <v>CASTRO</v>
          </cell>
          <cell r="C1060" t="str">
            <v>CASTAÑEDA</v>
          </cell>
          <cell r="D1060" t="str">
            <v>VICTOR</v>
          </cell>
          <cell r="E1060" t="str">
            <v>MANUEL</v>
          </cell>
        </row>
        <row r="1061">
          <cell r="A1061">
            <v>19065793</v>
          </cell>
          <cell r="B1061" t="str">
            <v>BUITRAGO</v>
          </cell>
          <cell r="C1061" t="str">
            <v>CASAS</v>
          </cell>
          <cell r="D1061" t="str">
            <v>SAUL</v>
          </cell>
          <cell r="E1061" t="str">
            <v>ANGEL</v>
          </cell>
        </row>
        <row r="1062">
          <cell r="A1062">
            <v>16621043</v>
          </cell>
          <cell r="B1062" t="str">
            <v>PERDOMO</v>
          </cell>
          <cell r="C1062" t="str">
            <v>SABOGAL</v>
          </cell>
          <cell r="D1062" t="str">
            <v>HERNANDO</v>
          </cell>
          <cell r="E1062" t="str">
            <v>EMILIO</v>
          </cell>
        </row>
        <row r="1063">
          <cell r="A1063">
            <v>41475490</v>
          </cell>
          <cell r="B1063" t="str">
            <v>VALBUENA</v>
          </cell>
          <cell r="C1063" t="str">
            <v>MUÑOZ</v>
          </cell>
          <cell r="D1063" t="str">
            <v>ELSA</v>
          </cell>
          <cell r="E1063" t="str">
            <v>MARIA</v>
          </cell>
        </row>
        <row r="1064">
          <cell r="A1064">
            <v>52047581</v>
          </cell>
          <cell r="B1064" t="str">
            <v>VARGAS</v>
          </cell>
          <cell r="C1064" t="str">
            <v>RINCON</v>
          </cell>
          <cell r="D1064" t="str">
            <v>MERCEDES</v>
          </cell>
          <cell r="E1064" t="str">
            <v> </v>
          </cell>
        </row>
        <row r="1065">
          <cell r="A1065">
            <v>19228361</v>
          </cell>
          <cell r="B1065" t="str">
            <v>CORTES</v>
          </cell>
          <cell r="C1065" t="str">
            <v>VELA</v>
          </cell>
          <cell r="D1065" t="str">
            <v>JUAN</v>
          </cell>
          <cell r="E1065" t="str">
            <v>MANUEL</v>
          </cell>
        </row>
        <row r="1066">
          <cell r="A1066">
            <v>3068569</v>
          </cell>
          <cell r="B1066" t="str">
            <v>PARRA</v>
          </cell>
          <cell r="C1066" t="str">
            <v>ALMECIGA</v>
          </cell>
          <cell r="D1066" t="str">
            <v>RUBEN</v>
          </cell>
          <cell r="E1066" t="str">
            <v> </v>
          </cell>
        </row>
        <row r="1067">
          <cell r="A1067">
            <v>52848310</v>
          </cell>
          <cell r="B1067" t="str">
            <v>FRANCO</v>
          </cell>
          <cell r="C1067" t="str">
            <v>ALVAREZ</v>
          </cell>
          <cell r="D1067" t="str">
            <v>GLORIA</v>
          </cell>
          <cell r="E1067" t="str">
            <v>AMPARO</v>
          </cell>
        </row>
        <row r="1068">
          <cell r="A1068">
            <v>80023349</v>
          </cell>
          <cell r="B1068" t="str">
            <v>PEÑA</v>
          </cell>
          <cell r="C1068" t="str">
            <v>CASTELLANOS</v>
          </cell>
          <cell r="D1068" t="str">
            <v>CARLOS</v>
          </cell>
          <cell r="E1068" t="str">
            <v>ARTURO</v>
          </cell>
        </row>
        <row r="1069">
          <cell r="A1069">
            <v>53906278</v>
          </cell>
          <cell r="B1069" t="str">
            <v>RINCON</v>
          </cell>
          <cell r="C1069" t="str">
            <v>ARDILA</v>
          </cell>
          <cell r="D1069" t="str">
            <v>VILMA</v>
          </cell>
          <cell r="E1069" t="str">
            <v>OLINA</v>
          </cell>
        </row>
        <row r="1070">
          <cell r="A1070">
            <v>41385771</v>
          </cell>
          <cell r="B1070" t="str">
            <v>CAÑON</v>
          </cell>
          <cell r="C1070" t="str">
            <v>SEDA</v>
          </cell>
          <cell r="D1070" t="str">
            <v>ROSA</v>
          </cell>
          <cell r="E1070" t="str">
            <v>ELENA</v>
          </cell>
        </row>
        <row r="1071">
          <cell r="A1071">
            <v>51654203</v>
          </cell>
          <cell r="B1071" t="str">
            <v>RODRIGUEZ</v>
          </cell>
          <cell r="C1071" t="str">
            <v>BARON</v>
          </cell>
          <cell r="D1071" t="str">
            <v>MARLENY</v>
          </cell>
          <cell r="E1071" t="str">
            <v> </v>
          </cell>
        </row>
        <row r="1072">
          <cell r="A1072">
            <v>24124441</v>
          </cell>
          <cell r="B1072" t="str">
            <v>CASTRO</v>
          </cell>
          <cell r="C1072" t="str">
            <v> </v>
          </cell>
          <cell r="D1072" t="str">
            <v>DOLORES</v>
          </cell>
          <cell r="E1072" t="str">
            <v> </v>
          </cell>
        </row>
        <row r="1073">
          <cell r="A1073">
            <v>41420438</v>
          </cell>
          <cell r="B1073" t="str">
            <v>SUAREZ</v>
          </cell>
          <cell r="C1073" t="str">
            <v>DE OSPINA</v>
          </cell>
          <cell r="D1073" t="str">
            <v>ANA</v>
          </cell>
          <cell r="E1073" t="str">
            <v>DOLORES</v>
          </cell>
        </row>
        <row r="1074">
          <cell r="A1074">
            <v>79288460</v>
          </cell>
          <cell r="B1074" t="str">
            <v>MORENO</v>
          </cell>
          <cell r="C1074" t="str">
            <v> </v>
          </cell>
          <cell r="D1074" t="str">
            <v>RICARDO</v>
          </cell>
          <cell r="E1074" t="str">
            <v> </v>
          </cell>
        </row>
        <row r="1075">
          <cell r="A1075">
            <v>19287245</v>
          </cell>
          <cell r="B1075" t="str">
            <v>GONZALEZ</v>
          </cell>
          <cell r="C1075" t="str">
            <v>MEDINA</v>
          </cell>
          <cell r="D1075" t="str">
            <v>ROBERTO</v>
          </cell>
          <cell r="E1075" t="str">
            <v> </v>
          </cell>
        </row>
        <row r="1076">
          <cell r="A1076">
            <v>41406487</v>
          </cell>
          <cell r="B1076" t="str">
            <v>VEGA</v>
          </cell>
          <cell r="C1076" t="str">
            <v>VEGA</v>
          </cell>
          <cell r="D1076" t="str">
            <v>BARBARA</v>
          </cell>
          <cell r="E1076" t="str">
            <v> </v>
          </cell>
        </row>
        <row r="1077">
          <cell r="A1077">
            <v>19402722</v>
          </cell>
          <cell r="B1077" t="str">
            <v>LINARES</v>
          </cell>
          <cell r="C1077" t="str">
            <v>MAHECHA</v>
          </cell>
          <cell r="D1077" t="str">
            <v>PEDRO</v>
          </cell>
          <cell r="E1077" t="str">
            <v>ROLDAN</v>
          </cell>
        </row>
        <row r="1078">
          <cell r="A1078">
            <v>41617332</v>
          </cell>
          <cell r="B1078" t="str">
            <v>PORRAS</v>
          </cell>
          <cell r="C1078" t="str">
            <v>MOLINA</v>
          </cell>
          <cell r="D1078" t="str">
            <v>YOLANDA</v>
          </cell>
          <cell r="E1078" t="str">
            <v> </v>
          </cell>
        </row>
        <row r="1079">
          <cell r="A1079">
            <v>17130494</v>
          </cell>
          <cell r="B1079" t="str">
            <v>FERNANDEZ</v>
          </cell>
          <cell r="C1079" t="str">
            <v>FORERO</v>
          </cell>
          <cell r="D1079" t="str">
            <v>MANUEL</v>
          </cell>
          <cell r="E1079" t="str">
            <v>ANTONIO</v>
          </cell>
        </row>
        <row r="1080">
          <cell r="A1080">
            <v>1030902</v>
          </cell>
          <cell r="B1080" t="str">
            <v>MONSALVE</v>
          </cell>
          <cell r="C1080" t="str">
            <v>ALARCON</v>
          </cell>
          <cell r="D1080" t="str">
            <v>IDINAEL</v>
          </cell>
          <cell r="E1080" t="str">
            <v> </v>
          </cell>
        </row>
        <row r="1081">
          <cell r="A1081">
            <v>20586030</v>
          </cell>
          <cell r="B1081" t="str">
            <v>MARTIN</v>
          </cell>
          <cell r="C1081" t="str">
            <v>URREGO</v>
          </cell>
          <cell r="D1081" t="str">
            <v>ELVIA</v>
          </cell>
          <cell r="E1081" t="str">
            <v>MARIA</v>
          </cell>
        </row>
        <row r="1082">
          <cell r="A1082">
            <v>19206142</v>
          </cell>
          <cell r="B1082" t="str">
            <v>BETANCOURT</v>
          </cell>
          <cell r="C1082" t="str">
            <v>GIRALDO</v>
          </cell>
          <cell r="D1082" t="str">
            <v>OMAR</v>
          </cell>
          <cell r="E1082" t="str">
            <v>DE JESUS</v>
          </cell>
        </row>
        <row r="1083">
          <cell r="A1083">
            <v>31154353</v>
          </cell>
          <cell r="B1083" t="str">
            <v>OROZCO</v>
          </cell>
          <cell r="C1083" t="str">
            <v>NUÑEZ</v>
          </cell>
          <cell r="D1083" t="str">
            <v>LUZ</v>
          </cell>
          <cell r="E1083" t="str">
            <v>TERESA</v>
          </cell>
        </row>
        <row r="1084">
          <cell r="A1084">
            <v>19252748</v>
          </cell>
          <cell r="B1084" t="str">
            <v>ANGEL</v>
          </cell>
          <cell r="C1084" t="str">
            <v>COTA</v>
          </cell>
          <cell r="D1084" t="str">
            <v>MIGUEL</v>
          </cell>
          <cell r="E1084" t="str">
            <v>ANGEL</v>
          </cell>
        </row>
        <row r="1085">
          <cell r="A1085">
            <v>2248506</v>
          </cell>
          <cell r="B1085" t="str">
            <v>GUZMAN</v>
          </cell>
          <cell r="C1085" t="str">
            <v>MENDEZ</v>
          </cell>
          <cell r="D1085" t="str">
            <v>TIMOLEON</v>
          </cell>
          <cell r="E1085" t="str">
            <v> </v>
          </cell>
        </row>
        <row r="1086">
          <cell r="A1086">
            <v>79269329</v>
          </cell>
          <cell r="B1086" t="str">
            <v>SANCHEZ</v>
          </cell>
          <cell r="C1086" t="str">
            <v> </v>
          </cell>
          <cell r="D1086" t="str">
            <v>DANIEL</v>
          </cell>
          <cell r="E1086" t="str">
            <v> </v>
          </cell>
        </row>
        <row r="1087">
          <cell r="A1087">
            <v>17178467</v>
          </cell>
          <cell r="B1087" t="str">
            <v>CRUZ</v>
          </cell>
          <cell r="C1087" t="str">
            <v>NAVARRETE</v>
          </cell>
          <cell r="D1087" t="str">
            <v>PEDRO</v>
          </cell>
          <cell r="E1087" t="str">
            <v>ANTONIO</v>
          </cell>
        </row>
        <row r="1088">
          <cell r="A1088">
            <v>39525206</v>
          </cell>
          <cell r="B1088" t="str">
            <v>AYALA</v>
          </cell>
          <cell r="C1088" t="str">
            <v>HERRERA</v>
          </cell>
          <cell r="D1088" t="str">
            <v>MARIELA</v>
          </cell>
          <cell r="E1088" t="str">
            <v> </v>
          </cell>
        </row>
        <row r="1089">
          <cell r="A1089">
            <v>53906021</v>
          </cell>
          <cell r="B1089" t="str">
            <v>SANCHEZ</v>
          </cell>
          <cell r="C1089" t="str">
            <v> </v>
          </cell>
          <cell r="D1089" t="str">
            <v>STELLA</v>
          </cell>
          <cell r="E1089" t="str">
            <v> </v>
          </cell>
        </row>
        <row r="1090">
          <cell r="A1090">
            <v>19285943</v>
          </cell>
          <cell r="B1090" t="str">
            <v>MORALES</v>
          </cell>
          <cell r="C1090" t="str">
            <v> </v>
          </cell>
          <cell r="D1090" t="str">
            <v>CARLOS</v>
          </cell>
          <cell r="E1090" t="str">
            <v>ALBERTO</v>
          </cell>
        </row>
        <row r="1091">
          <cell r="A1091">
            <v>20686505</v>
          </cell>
          <cell r="B1091" t="str">
            <v>MATAMOROS</v>
          </cell>
          <cell r="C1091" t="str">
            <v>NIVIA</v>
          </cell>
          <cell r="D1091" t="str">
            <v>MARIA</v>
          </cell>
          <cell r="E1091" t="str">
            <v>CONSUELO</v>
          </cell>
        </row>
        <row r="1092">
          <cell r="A1092">
            <v>41603419</v>
          </cell>
          <cell r="B1092" t="str">
            <v>ALBA</v>
          </cell>
          <cell r="C1092" t="str">
            <v>PARRA</v>
          </cell>
          <cell r="D1092" t="str">
            <v>FLOR</v>
          </cell>
          <cell r="E1092" t="str">
            <v> </v>
          </cell>
        </row>
        <row r="1093">
          <cell r="A1093">
            <v>41416301</v>
          </cell>
          <cell r="B1093" t="str">
            <v>LEON</v>
          </cell>
          <cell r="C1093" t="str">
            <v>CELIS</v>
          </cell>
          <cell r="D1093" t="str">
            <v>CARMEN</v>
          </cell>
          <cell r="E1093" t="str">
            <v>JULIA</v>
          </cell>
        </row>
        <row r="1094">
          <cell r="A1094">
            <v>20134478</v>
          </cell>
          <cell r="B1094" t="str">
            <v>RODRIGUEZ</v>
          </cell>
          <cell r="C1094" t="str">
            <v>DE CAMINO</v>
          </cell>
          <cell r="D1094" t="str">
            <v>ANA</v>
          </cell>
          <cell r="E1094" t="str">
            <v>ROSA</v>
          </cell>
        </row>
        <row r="1095">
          <cell r="A1095">
            <v>17098426</v>
          </cell>
          <cell r="B1095" t="str">
            <v>ROA</v>
          </cell>
          <cell r="C1095" t="str">
            <v> </v>
          </cell>
          <cell r="D1095" t="str">
            <v>JOSE</v>
          </cell>
          <cell r="E1095" t="str">
            <v>MIGUEL</v>
          </cell>
        </row>
        <row r="1096">
          <cell r="A1096">
            <v>2904951</v>
          </cell>
          <cell r="B1096" t="str">
            <v>JIMENEZ</v>
          </cell>
          <cell r="C1096" t="str">
            <v>CAMELO</v>
          </cell>
          <cell r="D1096" t="str">
            <v>RAFAEL</v>
          </cell>
          <cell r="E1096" t="str">
            <v>ANTONIO</v>
          </cell>
        </row>
        <row r="1097">
          <cell r="A1097">
            <v>19109959</v>
          </cell>
          <cell r="B1097" t="str">
            <v>PULIDO</v>
          </cell>
          <cell r="C1097" t="str">
            <v>ROMERO</v>
          </cell>
          <cell r="D1097" t="str">
            <v>JOSE</v>
          </cell>
          <cell r="E1097" t="str">
            <v>WALDINO</v>
          </cell>
        </row>
        <row r="1098">
          <cell r="A1098">
            <v>20140691</v>
          </cell>
          <cell r="B1098" t="str">
            <v>RODIGUEZ</v>
          </cell>
          <cell r="C1098" t="str">
            <v> </v>
          </cell>
          <cell r="D1098" t="str">
            <v>MARIA</v>
          </cell>
          <cell r="E1098" t="str">
            <v>CUSTODIA</v>
          </cell>
        </row>
        <row r="1099">
          <cell r="A1099">
            <v>13448816</v>
          </cell>
          <cell r="B1099" t="str">
            <v>PATIÑO</v>
          </cell>
          <cell r="C1099" t="str">
            <v>ACOSTA</v>
          </cell>
          <cell r="D1099" t="str">
            <v>JORGE</v>
          </cell>
          <cell r="E1099" t="str">
            <v>EDUARDO</v>
          </cell>
        </row>
        <row r="1100">
          <cell r="A1100">
            <v>20068214</v>
          </cell>
          <cell r="B1100" t="str">
            <v>CADENA</v>
          </cell>
          <cell r="C1100" t="str">
            <v>DE VALENZUELA</v>
          </cell>
          <cell r="D1100" t="str">
            <v>MARIA</v>
          </cell>
          <cell r="E1100" t="str">
            <v>PRESENTACION</v>
          </cell>
        </row>
        <row r="1101">
          <cell r="A1101">
            <v>41317944</v>
          </cell>
          <cell r="B1101" t="str">
            <v>BARRERA</v>
          </cell>
          <cell r="C1101" t="str">
            <v> </v>
          </cell>
          <cell r="D1101" t="str">
            <v>ANA</v>
          </cell>
          <cell r="E1101" t="str">
            <v>CLEMIRA</v>
          </cell>
        </row>
        <row r="1102">
          <cell r="A1102">
            <v>20156218</v>
          </cell>
          <cell r="B1102" t="str">
            <v>VALVUENA</v>
          </cell>
          <cell r="C1102" t="str">
            <v>DE RODRIGUEZ</v>
          </cell>
          <cell r="D1102" t="str">
            <v>MARIA</v>
          </cell>
          <cell r="E1102" t="str">
            <v>NOHEMI</v>
          </cell>
        </row>
        <row r="1103">
          <cell r="A1103">
            <v>20188929</v>
          </cell>
          <cell r="B1103" t="str">
            <v>BOHORQUEZ</v>
          </cell>
          <cell r="C1103" t="str">
            <v>RIOS</v>
          </cell>
          <cell r="D1103" t="str">
            <v>ROSA</v>
          </cell>
          <cell r="E1103" t="str">
            <v>EDILIA</v>
          </cell>
        </row>
        <row r="1104">
          <cell r="A1104">
            <v>43011629</v>
          </cell>
          <cell r="B1104" t="str">
            <v>TANGARIFE</v>
          </cell>
          <cell r="C1104" t="str">
            <v>DE SOTO</v>
          </cell>
          <cell r="D1104" t="str">
            <v>MARIA</v>
          </cell>
          <cell r="E1104" t="str">
            <v>MATILDE</v>
          </cell>
        </row>
        <row r="1105">
          <cell r="A1105">
            <v>19423727</v>
          </cell>
          <cell r="B1105" t="str">
            <v>ALBARRACIN</v>
          </cell>
          <cell r="C1105" t="str">
            <v>VENTURA</v>
          </cell>
          <cell r="D1105" t="str">
            <v>LUIS</v>
          </cell>
          <cell r="E1105" t="str">
            <v>GERMAN</v>
          </cell>
        </row>
        <row r="1106">
          <cell r="A1106">
            <v>20474134</v>
          </cell>
          <cell r="B1106" t="str">
            <v>HUERFANO</v>
          </cell>
          <cell r="C1106" t="str">
            <v>CUBILLOS</v>
          </cell>
          <cell r="D1106" t="str">
            <v>ISABEL</v>
          </cell>
          <cell r="E1106" t="str">
            <v> </v>
          </cell>
        </row>
        <row r="1107">
          <cell r="A1107">
            <v>41386699</v>
          </cell>
          <cell r="B1107" t="str">
            <v>GONGORA</v>
          </cell>
          <cell r="C1107" t="str">
            <v>SARMIENTO</v>
          </cell>
          <cell r="D1107" t="str">
            <v>FLOR</v>
          </cell>
          <cell r="E1107" t="str">
            <v>ALBA</v>
          </cell>
        </row>
        <row r="1108">
          <cell r="A1108">
            <v>20603546</v>
          </cell>
          <cell r="B1108" t="str">
            <v>MORENO</v>
          </cell>
          <cell r="C1108" t="str">
            <v> </v>
          </cell>
          <cell r="D1108" t="str">
            <v>VIRGINIA</v>
          </cell>
          <cell r="E1108" t="str">
            <v> </v>
          </cell>
        </row>
        <row r="1109">
          <cell r="A1109">
            <v>52410687</v>
          </cell>
          <cell r="B1109" t="str">
            <v>SANCHEZ</v>
          </cell>
          <cell r="C1109" t="str">
            <v> </v>
          </cell>
          <cell r="D1109" t="str">
            <v>ROSARIO</v>
          </cell>
          <cell r="E1109" t="str">
            <v> </v>
          </cell>
        </row>
        <row r="1110">
          <cell r="A1110">
            <v>52887473</v>
          </cell>
          <cell r="B1110" t="str">
            <v>VEGA</v>
          </cell>
          <cell r="C1110" t="str">
            <v>DURAN</v>
          </cell>
          <cell r="D1110" t="str">
            <v>MARIA</v>
          </cell>
          <cell r="E1110" t="str">
            <v>DEL ROSARIO</v>
          </cell>
        </row>
        <row r="1111">
          <cell r="A1111">
            <v>201868</v>
          </cell>
          <cell r="B1111" t="str">
            <v>VILLARRAGA</v>
          </cell>
          <cell r="C1111" t="str">
            <v>HERNANDEZ</v>
          </cell>
          <cell r="D1111" t="str">
            <v>MIGUEL</v>
          </cell>
          <cell r="E1111" t="str">
            <v>ANTONIO</v>
          </cell>
        </row>
        <row r="1112">
          <cell r="A1112">
            <v>41731471</v>
          </cell>
          <cell r="B1112" t="str">
            <v>AREVALO</v>
          </cell>
          <cell r="C1112" t="str">
            <v>RODRIGUEZ</v>
          </cell>
          <cell r="D1112" t="str">
            <v>CECILIA</v>
          </cell>
          <cell r="E1112" t="str">
            <v> </v>
          </cell>
        </row>
        <row r="1113">
          <cell r="A1113">
            <v>3294895</v>
          </cell>
          <cell r="B1113" t="str">
            <v>LADINO</v>
          </cell>
          <cell r="C1113" t="str">
            <v>PARDO</v>
          </cell>
          <cell r="D1113" t="str">
            <v>LUIS</v>
          </cell>
          <cell r="E1113" t="str">
            <v>ALFREDO</v>
          </cell>
        </row>
        <row r="1114">
          <cell r="A1114">
            <v>4435287</v>
          </cell>
          <cell r="B1114" t="str">
            <v>AGUILAR</v>
          </cell>
          <cell r="C1114" t="str">
            <v>SERRANO</v>
          </cell>
          <cell r="D1114" t="str">
            <v>VICENTE</v>
          </cell>
          <cell r="E1114" t="str">
            <v> </v>
          </cell>
        </row>
        <row r="1115">
          <cell r="A1115">
            <v>32523097</v>
          </cell>
          <cell r="B1115" t="str">
            <v>CALLE</v>
          </cell>
          <cell r="C1115" t="str">
            <v>SUAREZ</v>
          </cell>
          <cell r="D1115" t="str">
            <v>MARTHA</v>
          </cell>
          <cell r="E1115" t="str">
            <v>ELENA</v>
          </cell>
        </row>
        <row r="1116">
          <cell r="A1116">
            <v>19115069</v>
          </cell>
          <cell r="B1116" t="str">
            <v>BARRERA</v>
          </cell>
          <cell r="C1116" t="str">
            <v>RODRIGUEZ</v>
          </cell>
          <cell r="D1116" t="str">
            <v>LUIS</v>
          </cell>
          <cell r="E1116" t="str">
            <v>ANTONIO</v>
          </cell>
        </row>
        <row r="1117">
          <cell r="A1117">
            <v>20155957</v>
          </cell>
          <cell r="B1117" t="str">
            <v>BECERRA</v>
          </cell>
          <cell r="C1117" t="str">
            <v>BALLEN</v>
          </cell>
          <cell r="D1117" t="str">
            <v>ELVIA</v>
          </cell>
          <cell r="E1117" t="str">
            <v> </v>
          </cell>
        </row>
        <row r="1118">
          <cell r="A1118">
            <v>20134396</v>
          </cell>
          <cell r="B1118" t="str">
            <v>BARRIOS</v>
          </cell>
          <cell r="C1118" t="str">
            <v>MURILLO</v>
          </cell>
          <cell r="D1118" t="str">
            <v>LIMBANIA</v>
          </cell>
          <cell r="E1118" t="str">
            <v> </v>
          </cell>
        </row>
        <row r="1119">
          <cell r="A1119">
            <v>19172476</v>
          </cell>
          <cell r="B1119" t="str">
            <v>BERBEO</v>
          </cell>
          <cell r="C1119" t="str">
            <v>CASTRO</v>
          </cell>
          <cell r="D1119" t="str">
            <v>MIGUEL</v>
          </cell>
          <cell r="E1119" t="str">
            <v> </v>
          </cell>
        </row>
        <row r="1120">
          <cell r="A1120">
            <v>21044277</v>
          </cell>
          <cell r="B1120" t="str">
            <v>CALENTURA</v>
          </cell>
          <cell r="C1120" t="str">
            <v>HERRERA</v>
          </cell>
          <cell r="D1120" t="str">
            <v>PURIFICACION</v>
          </cell>
          <cell r="E1120" t="str">
            <v> </v>
          </cell>
        </row>
        <row r="1121">
          <cell r="A1121">
            <v>20018532</v>
          </cell>
          <cell r="B1121" t="str">
            <v>CASTRO</v>
          </cell>
          <cell r="C1121" t="str">
            <v>GARCIA</v>
          </cell>
          <cell r="D1121" t="str">
            <v>ANA</v>
          </cell>
          <cell r="E1121" t="str">
            <v>TULIA</v>
          </cell>
        </row>
        <row r="1122">
          <cell r="A1122">
            <v>41477214</v>
          </cell>
          <cell r="B1122" t="str">
            <v>CASTILLO</v>
          </cell>
          <cell r="C1122" t="str">
            <v> </v>
          </cell>
          <cell r="D1122" t="str">
            <v>ROSALBINA</v>
          </cell>
          <cell r="E1122" t="str">
            <v> </v>
          </cell>
        </row>
        <row r="1123">
          <cell r="A1123">
            <v>17135993</v>
          </cell>
          <cell r="B1123" t="str">
            <v>DIAZ</v>
          </cell>
          <cell r="C1123" t="str">
            <v>CHAVEZ</v>
          </cell>
          <cell r="D1123" t="str">
            <v>SANTIAGO</v>
          </cell>
          <cell r="E1123" t="str">
            <v> </v>
          </cell>
        </row>
        <row r="1124">
          <cell r="A1124">
            <v>1033714817</v>
          </cell>
          <cell r="B1124" t="str">
            <v>GAMBA</v>
          </cell>
          <cell r="C1124" t="str">
            <v> </v>
          </cell>
          <cell r="D1124" t="str">
            <v>MARIA</v>
          </cell>
          <cell r="E1124" t="str">
            <v>DEL CARMEN</v>
          </cell>
        </row>
        <row r="1125">
          <cell r="A1125">
            <v>41660344</v>
          </cell>
          <cell r="B1125" t="str">
            <v>PULGARIN</v>
          </cell>
          <cell r="C1125" t="str">
            <v>BAQUERO</v>
          </cell>
          <cell r="D1125" t="str">
            <v>CONSUELO</v>
          </cell>
          <cell r="E1125" t="str">
            <v> </v>
          </cell>
        </row>
        <row r="1126">
          <cell r="A1126">
            <v>1038159</v>
          </cell>
          <cell r="B1126" t="str">
            <v>CETINA</v>
          </cell>
          <cell r="C1126" t="str">
            <v>BONZA</v>
          </cell>
          <cell r="D1126" t="str">
            <v>LUIS</v>
          </cell>
          <cell r="E1126" t="str">
            <v>ANTONIO</v>
          </cell>
        </row>
        <row r="1127">
          <cell r="A1127">
            <v>17082500</v>
          </cell>
          <cell r="B1127" t="str">
            <v>CABEZAS</v>
          </cell>
          <cell r="C1127" t="str">
            <v>GIL</v>
          </cell>
          <cell r="D1127" t="str">
            <v>SIMEON</v>
          </cell>
          <cell r="E1127" t="str">
            <v> </v>
          </cell>
        </row>
        <row r="1128">
          <cell r="A1128">
            <v>17148631</v>
          </cell>
          <cell r="B1128" t="str">
            <v>BELTRAN</v>
          </cell>
          <cell r="C1128" t="str">
            <v>NIETO</v>
          </cell>
          <cell r="D1128" t="str">
            <v>LUIS</v>
          </cell>
          <cell r="E1128" t="str">
            <v>ALBERTO</v>
          </cell>
        </row>
        <row r="1129">
          <cell r="A1129">
            <v>26731926</v>
          </cell>
          <cell r="B1129" t="str">
            <v>HERNANDEZ</v>
          </cell>
          <cell r="C1129" t="str">
            <v>FORNARIS</v>
          </cell>
          <cell r="D1129" t="str">
            <v>CARMEN</v>
          </cell>
          <cell r="E1129" t="str">
            <v>EMILIA</v>
          </cell>
        </row>
        <row r="1130">
          <cell r="A1130">
            <v>19338492</v>
          </cell>
          <cell r="B1130" t="str">
            <v>TORRES</v>
          </cell>
          <cell r="C1130" t="str">
            <v>BULLA</v>
          </cell>
          <cell r="D1130" t="str">
            <v>JUAN</v>
          </cell>
          <cell r="E1130" t="str">
            <v>MANUEL</v>
          </cell>
        </row>
        <row r="1131">
          <cell r="A1131">
            <v>28271516</v>
          </cell>
          <cell r="B1131" t="str">
            <v>ALVAREZ</v>
          </cell>
          <cell r="C1131" t="str">
            <v>DE PINEDA</v>
          </cell>
          <cell r="D1131" t="str">
            <v>MARINA</v>
          </cell>
          <cell r="E1131" t="str">
            <v> </v>
          </cell>
        </row>
        <row r="1132">
          <cell r="A1132">
            <v>55055908</v>
          </cell>
          <cell r="B1132" t="str">
            <v>BARREIRO</v>
          </cell>
          <cell r="C1132" t="str">
            <v>MOTTA</v>
          </cell>
          <cell r="D1132" t="str">
            <v>LIRIA</v>
          </cell>
          <cell r="E1132" t="str">
            <v> </v>
          </cell>
        </row>
        <row r="1133">
          <cell r="A1133">
            <v>53906016</v>
          </cell>
          <cell r="B1133" t="str">
            <v>REY</v>
          </cell>
          <cell r="C1133" t="str">
            <v>AMAYA</v>
          </cell>
          <cell r="D1133" t="str">
            <v>CECILIA</v>
          </cell>
          <cell r="E1133" t="str">
            <v> </v>
          </cell>
        </row>
        <row r="1134">
          <cell r="A1134">
            <v>308884</v>
          </cell>
          <cell r="B1134" t="str">
            <v>NEMOCON</v>
          </cell>
          <cell r="C1134" t="str">
            <v>MORALES</v>
          </cell>
          <cell r="D1134" t="str">
            <v>JOSE</v>
          </cell>
          <cell r="E1134" t="str">
            <v>VICENTE</v>
          </cell>
        </row>
        <row r="1135">
          <cell r="A1135">
            <v>20667199</v>
          </cell>
          <cell r="B1135" t="str">
            <v>GUASCA</v>
          </cell>
          <cell r="C1135" t="str">
            <v> </v>
          </cell>
          <cell r="D1135" t="str">
            <v>BLANCA</v>
          </cell>
          <cell r="E1135" t="str">
            <v>MERCEDES</v>
          </cell>
        </row>
        <row r="1136">
          <cell r="A1136">
            <v>21809629</v>
          </cell>
          <cell r="B1136" t="str">
            <v>HERRERA</v>
          </cell>
          <cell r="C1136" t="str">
            <v>MORALES</v>
          </cell>
          <cell r="D1136" t="str">
            <v>ROSAURA</v>
          </cell>
          <cell r="E1136" t="str">
            <v> </v>
          </cell>
        </row>
        <row r="1137">
          <cell r="A1137">
            <v>41335841</v>
          </cell>
          <cell r="B1137" t="str">
            <v>BAQUERO</v>
          </cell>
          <cell r="C1137" t="str">
            <v>DE WALTEROS</v>
          </cell>
          <cell r="D1137" t="str">
            <v>MARIA</v>
          </cell>
          <cell r="E1137" t="str">
            <v>FIDELA</v>
          </cell>
        </row>
        <row r="1138">
          <cell r="A1138">
            <v>53905882</v>
          </cell>
          <cell r="B1138" t="str">
            <v>CARDENAS</v>
          </cell>
          <cell r="C1138" t="str">
            <v>VERGARA</v>
          </cell>
          <cell r="D1138" t="str">
            <v>JULIA</v>
          </cell>
          <cell r="E1138" t="str">
            <v>ERESINDA</v>
          </cell>
        </row>
        <row r="1139">
          <cell r="A1139">
            <v>20239332</v>
          </cell>
          <cell r="B1139" t="str">
            <v>AGUILAR</v>
          </cell>
          <cell r="C1139" t="str">
            <v>ARANCETA</v>
          </cell>
          <cell r="D1139" t="str">
            <v>ALBA</v>
          </cell>
          <cell r="E1139" t="str">
            <v>MARY</v>
          </cell>
        </row>
        <row r="1140">
          <cell r="A1140">
            <v>70088197</v>
          </cell>
          <cell r="B1140" t="str">
            <v>ZAPATA</v>
          </cell>
          <cell r="C1140" t="str">
            <v>GONZALEZ</v>
          </cell>
          <cell r="D1140" t="str">
            <v>MIGUEL</v>
          </cell>
          <cell r="E1140" t="str">
            <v>ANTONIO</v>
          </cell>
        </row>
        <row r="1141">
          <cell r="A1141">
            <v>4492400</v>
          </cell>
          <cell r="B1141" t="str">
            <v>HERNANDEZ</v>
          </cell>
          <cell r="C1141" t="str">
            <v>CASTAÑO</v>
          </cell>
          <cell r="D1141" t="str">
            <v>JOSE</v>
          </cell>
          <cell r="E1141" t="str">
            <v>EZEQUIEL</v>
          </cell>
        </row>
        <row r="1142">
          <cell r="A1142">
            <v>17190210</v>
          </cell>
          <cell r="B1142" t="str">
            <v>GONZALEZ</v>
          </cell>
          <cell r="C1142" t="str">
            <v>PUENTES</v>
          </cell>
          <cell r="D1142" t="str">
            <v>JOSE</v>
          </cell>
          <cell r="E1142" t="str">
            <v>MIGUEL</v>
          </cell>
        </row>
        <row r="1143">
          <cell r="A1143">
            <v>41523692</v>
          </cell>
          <cell r="B1143" t="str">
            <v>SANCHEZ</v>
          </cell>
          <cell r="C1143" t="str">
            <v>MILLAN</v>
          </cell>
          <cell r="D1143" t="str">
            <v>MARIA</v>
          </cell>
          <cell r="E1143" t="str">
            <v>GRACIELA</v>
          </cell>
        </row>
        <row r="1144">
          <cell r="A1144">
            <v>2302274</v>
          </cell>
          <cell r="B1144" t="str">
            <v>BUITRAGO</v>
          </cell>
          <cell r="C1144" t="str">
            <v> </v>
          </cell>
          <cell r="D1144" t="str">
            <v>GUILLERMO</v>
          </cell>
          <cell r="E1144" t="str">
            <v> </v>
          </cell>
        </row>
        <row r="1145">
          <cell r="A1145">
            <v>81715962</v>
          </cell>
          <cell r="B1145" t="str">
            <v>ESCOBAR</v>
          </cell>
          <cell r="C1145" t="str">
            <v> </v>
          </cell>
          <cell r="D1145" t="str">
            <v>LUIS</v>
          </cell>
          <cell r="E1145" t="str">
            <v>ANGEL</v>
          </cell>
        </row>
        <row r="1146">
          <cell r="A1146">
            <v>19400764</v>
          </cell>
          <cell r="B1146" t="str">
            <v>SAMACA</v>
          </cell>
          <cell r="C1146" t="str">
            <v>LOPEZ</v>
          </cell>
          <cell r="D1146" t="str">
            <v>GABRIEL</v>
          </cell>
          <cell r="E1146" t="str">
            <v> </v>
          </cell>
        </row>
        <row r="1147">
          <cell r="A1147">
            <v>53905902</v>
          </cell>
          <cell r="B1147" t="str">
            <v>PACHECO</v>
          </cell>
          <cell r="C1147" t="str">
            <v> </v>
          </cell>
          <cell r="D1147" t="str">
            <v>MARIA</v>
          </cell>
          <cell r="E1147" t="str">
            <v>DOLORES</v>
          </cell>
        </row>
        <row r="1148">
          <cell r="A1148">
            <v>1023861216</v>
          </cell>
          <cell r="B1148" t="str">
            <v>BELLO</v>
          </cell>
          <cell r="C1148" t="str">
            <v>PADILLA</v>
          </cell>
          <cell r="D1148" t="str">
            <v>MARIA</v>
          </cell>
          <cell r="E1148" t="str">
            <v>ALCIRA</v>
          </cell>
        </row>
        <row r="1149">
          <cell r="A1149">
            <v>20489037</v>
          </cell>
          <cell r="B1149" t="str">
            <v>VARGAS</v>
          </cell>
          <cell r="C1149" t="str">
            <v>JAQUE</v>
          </cell>
          <cell r="D1149" t="str">
            <v>MARIA</v>
          </cell>
          <cell r="E1149" t="str">
            <v>DEL ROSARIO</v>
          </cell>
        </row>
        <row r="1150">
          <cell r="A1150">
            <v>6192643</v>
          </cell>
          <cell r="B1150" t="str">
            <v>GONZALEZ</v>
          </cell>
          <cell r="C1150" t="str">
            <v>BUITRAGO</v>
          </cell>
          <cell r="D1150" t="str">
            <v>MANUEL</v>
          </cell>
          <cell r="E1150" t="str">
            <v>TIBERIO</v>
          </cell>
        </row>
        <row r="1151">
          <cell r="A1151">
            <v>24209971</v>
          </cell>
          <cell r="B1151" t="str">
            <v>CRUZ</v>
          </cell>
          <cell r="C1151" t="str">
            <v>DE SANCHEZ</v>
          </cell>
          <cell r="D1151" t="str">
            <v>SILDANA</v>
          </cell>
          <cell r="E1151" t="str">
            <v> </v>
          </cell>
        </row>
        <row r="1152">
          <cell r="A1152">
            <v>41404200</v>
          </cell>
          <cell r="B1152" t="str">
            <v>SANCHEZ</v>
          </cell>
          <cell r="C1152" t="str">
            <v>ESPINOSA</v>
          </cell>
          <cell r="D1152" t="str">
            <v>OLIVA</v>
          </cell>
          <cell r="E1152" t="str">
            <v> </v>
          </cell>
        </row>
        <row r="1153">
          <cell r="A1153">
            <v>20312608</v>
          </cell>
          <cell r="B1153" t="str">
            <v>PEDRAZA</v>
          </cell>
          <cell r="C1153" t="str">
            <v>CRISTANCHO</v>
          </cell>
          <cell r="D1153" t="str">
            <v>EMMA</v>
          </cell>
          <cell r="E1153" t="str">
            <v> </v>
          </cell>
        </row>
        <row r="1154">
          <cell r="A1154">
            <v>28735045</v>
          </cell>
          <cell r="B1154" t="str">
            <v>SUSA</v>
          </cell>
          <cell r="C1154" t="str">
            <v>GUARIN</v>
          </cell>
          <cell r="D1154" t="str">
            <v>OTILIA</v>
          </cell>
          <cell r="E1154" t="str">
            <v> </v>
          </cell>
        </row>
        <row r="1155">
          <cell r="A1155">
            <v>53906049</v>
          </cell>
          <cell r="B1155" t="str">
            <v>ZAMBRANO</v>
          </cell>
          <cell r="C1155" t="str">
            <v> </v>
          </cell>
          <cell r="D1155" t="str">
            <v>ISABEL</v>
          </cell>
          <cell r="E1155" t="str">
            <v> </v>
          </cell>
        </row>
        <row r="1156">
          <cell r="A1156">
            <v>20078930</v>
          </cell>
          <cell r="B1156" t="str">
            <v>RUIZ</v>
          </cell>
          <cell r="C1156" t="str">
            <v>DE TOBON</v>
          </cell>
          <cell r="D1156" t="str">
            <v>MERCEDES</v>
          </cell>
          <cell r="E1156" t="str">
            <v> </v>
          </cell>
        </row>
        <row r="1157">
          <cell r="A1157">
            <v>41409407</v>
          </cell>
          <cell r="B1157" t="str">
            <v>FORERO</v>
          </cell>
          <cell r="C1157" t="str">
            <v> </v>
          </cell>
          <cell r="D1157" t="str">
            <v>MARIA</v>
          </cell>
          <cell r="E1157" t="str">
            <v>LEONOR</v>
          </cell>
        </row>
        <row r="1158">
          <cell r="A1158">
            <v>1069717938</v>
          </cell>
          <cell r="B1158" t="str">
            <v>BENITEZ</v>
          </cell>
          <cell r="C1158" t="str">
            <v> </v>
          </cell>
          <cell r="D1158" t="str">
            <v>MARIA</v>
          </cell>
          <cell r="E1158" t="str">
            <v>DEL ROSARIO</v>
          </cell>
        </row>
        <row r="1159">
          <cell r="A1159">
            <v>41738293</v>
          </cell>
          <cell r="B1159" t="str">
            <v>URQUIJO</v>
          </cell>
          <cell r="C1159" t="str">
            <v> </v>
          </cell>
          <cell r="D1159" t="str">
            <v>ASCENCION</v>
          </cell>
          <cell r="E1159" t="str">
            <v> </v>
          </cell>
        </row>
        <row r="1160">
          <cell r="A1160">
            <v>51576367</v>
          </cell>
          <cell r="B1160" t="str">
            <v>CORTES</v>
          </cell>
          <cell r="C1160" t="str">
            <v>LOPEZ</v>
          </cell>
          <cell r="D1160" t="str">
            <v>DIANA</v>
          </cell>
          <cell r="E1160" t="str">
            <v>JEANNETH DEL SOCORRO</v>
          </cell>
        </row>
        <row r="1161">
          <cell r="A1161">
            <v>40025977</v>
          </cell>
          <cell r="B1161" t="str">
            <v>CUEVAS</v>
          </cell>
          <cell r="C1161" t="str">
            <v>GARCIA</v>
          </cell>
          <cell r="D1161" t="str">
            <v>CARMEN</v>
          </cell>
          <cell r="E1161" t="str">
            <v>GLORIA</v>
          </cell>
        </row>
        <row r="1162">
          <cell r="A1162">
            <v>53905442</v>
          </cell>
          <cell r="B1162" t="str">
            <v>MESA</v>
          </cell>
          <cell r="C1162" t="str">
            <v>TELLEZ</v>
          </cell>
          <cell r="D1162" t="str">
            <v>ROSA</v>
          </cell>
          <cell r="E1162" t="str">
            <v>MARIA</v>
          </cell>
        </row>
        <row r="1163">
          <cell r="A1163">
            <v>17172933</v>
          </cell>
          <cell r="B1163" t="str">
            <v>TORRES</v>
          </cell>
          <cell r="C1163" t="str">
            <v> </v>
          </cell>
          <cell r="D1163" t="str">
            <v>JORGE</v>
          </cell>
          <cell r="E1163" t="str">
            <v>ELIECER</v>
          </cell>
        </row>
        <row r="1164">
          <cell r="A1164">
            <v>220946</v>
          </cell>
          <cell r="B1164" t="str">
            <v>PARDO</v>
          </cell>
          <cell r="C1164" t="str">
            <v>RINCON</v>
          </cell>
          <cell r="D1164" t="str">
            <v>JUAN</v>
          </cell>
          <cell r="E1164" t="str">
            <v>ANTONIO</v>
          </cell>
        </row>
        <row r="1165">
          <cell r="A1165">
            <v>4260826</v>
          </cell>
          <cell r="B1165" t="str">
            <v>NOMEZQUE</v>
          </cell>
          <cell r="C1165" t="str">
            <v>ALVAREZ</v>
          </cell>
          <cell r="D1165" t="str">
            <v>LUIS</v>
          </cell>
          <cell r="E1165" t="str">
            <v>ALBERTO</v>
          </cell>
        </row>
        <row r="1166">
          <cell r="A1166">
            <v>19169304</v>
          </cell>
          <cell r="B1166" t="str">
            <v>ACOSTA</v>
          </cell>
          <cell r="C1166" t="str">
            <v>BERNAL</v>
          </cell>
          <cell r="D1166" t="str">
            <v>CARLOS</v>
          </cell>
          <cell r="E1166" t="str">
            <v>VICENTE</v>
          </cell>
        </row>
        <row r="1167">
          <cell r="A1167">
            <v>41574649</v>
          </cell>
          <cell r="B1167" t="str">
            <v>CONTRERAS</v>
          </cell>
          <cell r="C1167" t="str">
            <v> </v>
          </cell>
          <cell r="D1167" t="str">
            <v>PAULINA</v>
          </cell>
          <cell r="E1167" t="str">
            <v> </v>
          </cell>
        </row>
        <row r="1168">
          <cell r="A1168">
            <v>41595295</v>
          </cell>
          <cell r="B1168" t="str">
            <v>RODRIGUEZ</v>
          </cell>
          <cell r="C1168" t="str">
            <v>FAJARDO</v>
          </cell>
          <cell r="D1168" t="str">
            <v>MARIA</v>
          </cell>
          <cell r="E1168" t="str">
            <v>MERCEDES</v>
          </cell>
        </row>
        <row r="1169">
          <cell r="A1169">
            <v>19413747</v>
          </cell>
          <cell r="B1169" t="str">
            <v>SALON</v>
          </cell>
          <cell r="C1169" t="str">
            <v>LOPEZ</v>
          </cell>
          <cell r="D1169" t="str">
            <v>JESUS</v>
          </cell>
          <cell r="E1169" t="str">
            <v>EDUARDO</v>
          </cell>
        </row>
        <row r="1170">
          <cell r="A1170">
            <v>29040224</v>
          </cell>
          <cell r="B1170" t="str">
            <v>SALAZAR</v>
          </cell>
          <cell r="C1170" t="str">
            <v>PEREZ</v>
          </cell>
          <cell r="D1170" t="str">
            <v>ELVIA</v>
          </cell>
          <cell r="E1170" t="str">
            <v> </v>
          </cell>
        </row>
        <row r="1171">
          <cell r="A1171">
            <v>20278680</v>
          </cell>
          <cell r="B1171" t="str">
            <v>BERNAL</v>
          </cell>
          <cell r="C1171" t="str">
            <v>SANCHEZ</v>
          </cell>
          <cell r="D1171" t="str">
            <v>OFELIA</v>
          </cell>
          <cell r="E1171" t="str">
            <v> </v>
          </cell>
        </row>
        <row r="1172">
          <cell r="A1172">
            <v>9065990</v>
          </cell>
          <cell r="B1172" t="str">
            <v>BETANCUR</v>
          </cell>
          <cell r="C1172" t="str">
            <v>EUSE</v>
          </cell>
          <cell r="D1172" t="str">
            <v>MARTIN</v>
          </cell>
          <cell r="E1172" t="str">
            <v>ALBERTO</v>
          </cell>
        </row>
        <row r="1173">
          <cell r="A1173">
            <v>1033735647</v>
          </cell>
          <cell r="B1173" t="str">
            <v>ROA</v>
          </cell>
          <cell r="C1173" t="str">
            <v> </v>
          </cell>
          <cell r="D1173" t="str">
            <v>HELENA</v>
          </cell>
          <cell r="E1173" t="str">
            <v> </v>
          </cell>
        </row>
        <row r="1174">
          <cell r="A1174">
            <v>710473</v>
          </cell>
          <cell r="B1174" t="str">
            <v>BLANCO</v>
          </cell>
          <cell r="C1174" t="str">
            <v> </v>
          </cell>
          <cell r="D1174" t="str">
            <v>JOSE</v>
          </cell>
          <cell r="E1174" t="str">
            <v>DE LOS SANTOS</v>
          </cell>
        </row>
        <row r="1175">
          <cell r="A1175">
            <v>52840826</v>
          </cell>
          <cell r="B1175" t="str">
            <v>VARGAS</v>
          </cell>
          <cell r="C1175" t="str">
            <v>RIOS</v>
          </cell>
          <cell r="D1175" t="str">
            <v>LUCIANA</v>
          </cell>
          <cell r="E1175" t="str">
            <v> </v>
          </cell>
        </row>
        <row r="1176">
          <cell r="A1176">
            <v>20643590</v>
          </cell>
          <cell r="B1176" t="str">
            <v>VELANDIA</v>
          </cell>
          <cell r="C1176" t="str">
            <v>RODRIGUEZ</v>
          </cell>
          <cell r="D1176" t="str">
            <v>MARIA</v>
          </cell>
          <cell r="E1176" t="str">
            <v>ELVIRA</v>
          </cell>
        </row>
        <row r="1177">
          <cell r="A1177">
            <v>2325172</v>
          </cell>
          <cell r="B1177" t="str">
            <v>SAAVEDRA</v>
          </cell>
          <cell r="C1177" t="str">
            <v>SANDOVAL</v>
          </cell>
          <cell r="D1177" t="str">
            <v>MARCO</v>
          </cell>
          <cell r="E1177" t="str">
            <v>AURELIO</v>
          </cell>
        </row>
        <row r="1178">
          <cell r="A1178">
            <v>1022927013</v>
          </cell>
          <cell r="B1178" t="str">
            <v>VASQUEZ</v>
          </cell>
          <cell r="C1178" t="str">
            <v> </v>
          </cell>
          <cell r="D1178" t="str">
            <v>ROSA</v>
          </cell>
          <cell r="E1178" t="str">
            <v> </v>
          </cell>
        </row>
        <row r="1179">
          <cell r="A1179">
            <v>1109323</v>
          </cell>
          <cell r="B1179" t="str">
            <v>LETRADO</v>
          </cell>
          <cell r="C1179" t="str">
            <v>CORREDOR</v>
          </cell>
          <cell r="D1179" t="str">
            <v>EDUARDO</v>
          </cell>
          <cell r="E1179" t="str">
            <v>SANTOS</v>
          </cell>
        </row>
        <row r="1180">
          <cell r="A1180">
            <v>79348956</v>
          </cell>
          <cell r="B1180" t="str">
            <v>RUIZ</v>
          </cell>
          <cell r="C1180" t="str">
            <v>RODRIGUEZ</v>
          </cell>
          <cell r="D1180" t="str">
            <v>HECTOR</v>
          </cell>
          <cell r="E1180" t="str">
            <v>DANIEL</v>
          </cell>
        </row>
        <row r="1181">
          <cell r="A1181">
            <v>20063299</v>
          </cell>
          <cell r="B1181" t="str">
            <v>SANDOVAL</v>
          </cell>
          <cell r="C1181" t="str">
            <v>DE HERRERA</v>
          </cell>
          <cell r="D1181" t="str">
            <v>CARMEN</v>
          </cell>
          <cell r="E1181" t="str">
            <v>DANILA</v>
          </cell>
        </row>
        <row r="1182">
          <cell r="A1182">
            <v>5943524</v>
          </cell>
          <cell r="B1182" t="str">
            <v>MUÑOZ</v>
          </cell>
          <cell r="C1182" t="str">
            <v>TORO</v>
          </cell>
          <cell r="D1182" t="str">
            <v>ERNESTO</v>
          </cell>
          <cell r="E1182" t="str">
            <v> </v>
          </cell>
        </row>
        <row r="1183">
          <cell r="A1183">
            <v>28822973</v>
          </cell>
          <cell r="B1183" t="str">
            <v>HERNANDEZ</v>
          </cell>
          <cell r="C1183" t="str">
            <v>PAEZ</v>
          </cell>
          <cell r="D1183" t="str">
            <v>MARIA</v>
          </cell>
          <cell r="E1183" t="str">
            <v>DE JESUS</v>
          </cell>
        </row>
        <row r="1184">
          <cell r="A1184">
            <v>17091922</v>
          </cell>
          <cell r="B1184" t="str">
            <v>VELANDIA</v>
          </cell>
          <cell r="C1184" t="str">
            <v>HERNANDEZ</v>
          </cell>
          <cell r="D1184" t="str">
            <v>MIGUEL</v>
          </cell>
          <cell r="E1184" t="str">
            <v>ANTONIO</v>
          </cell>
        </row>
        <row r="1185">
          <cell r="A1185">
            <v>41496828</v>
          </cell>
          <cell r="B1185" t="str">
            <v>ECHEVERRY</v>
          </cell>
          <cell r="C1185" t="str">
            <v>SERNA</v>
          </cell>
          <cell r="D1185" t="str">
            <v>MARIA</v>
          </cell>
          <cell r="E1185" t="str">
            <v>RUBY</v>
          </cell>
        </row>
        <row r="1186">
          <cell r="A1186">
            <v>41475787</v>
          </cell>
          <cell r="B1186" t="str">
            <v>GUTIERREZ</v>
          </cell>
          <cell r="C1186" t="str">
            <v>OLAYA</v>
          </cell>
          <cell r="D1186" t="str">
            <v>CLAUDIA</v>
          </cell>
          <cell r="E1186" t="str">
            <v>PATRICIA</v>
          </cell>
        </row>
        <row r="1187">
          <cell r="A1187">
            <v>20189383</v>
          </cell>
          <cell r="B1187" t="str">
            <v>ALVARADO</v>
          </cell>
          <cell r="C1187" t="str">
            <v>RAMIREZ</v>
          </cell>
          <cell r="D1187" t="str">
            <v>MARIA</v>
          </cell>
          <cell r="E1187" t="str">
            <v>JULIA</v>
          </cell>
        </row>
        <row r="1188">
          <cell r="A1188">
            <v>343986</v>
          </cell>
          <cell r="B1188" t="str">
            <v>SUTA</v>
          </cell>
          <cell r="C1188" t="str">
            <v>LOPEZ</v>
          </cell>
          <cell r="D1188" t="str">
            <v>EUSEBIO</v>
          </cell>
          <cell r="E1188" t="str">
            <v> </v>
          </cell>
        </row>
        <row r="1189">
          <cell r="A1189">
            <v>1020773813</v>
          </cell>
          <cell r="B1189" t="str">
            <v>NAZARETH</v>
          </cell>
          <cell r="C1189" t="str">
            <v>GOMEZ</v>
          </cell>
          <cell r="D1189" t="str">
            <v>LINDA</v>
          </cell>
          <cell r="E1189" t="str">
            <v>SUSANA</v>
          </cell>
        </row>
        <row r="1190">
          <cell r="A1190">
            <v>28514154</v>
          </cell>
          <cell r="B1190" t="str">
            <v>GONZALEZ</v>
          </cell>
          <cell r="C1190" t="str">
            <v> </v>
          </cell>
          <cell r="D1190" t="str">
            <v>JULIA</v>
          </cell>
          <cell r="E1190" t="str">
            <v> </v>
          </cell>
        </row>
        <row r="1191">
          <cell r="A1191">
            <v>17037533</v>
          </cell>
          <cell r="B1191" t="str">
            <v>TORRES</v>
          </cell>
          <cell r="C1191" t="str">
            <v>AREVALO</v>
          </cell>
          <cell r="D1191" t="str">
            <v>HECTOR</v>
          </cell>
          <cell r="E1191" t="str">
            <v> </v>
          </cell>
        </row>
        <row r="1192">
          <cell r="A1192">
            <v>21153566</v>
          </cell>
          <cell r="B1192" t="str">
            <v>COTRINO</v>
          </cell>
          <cell r="C1192" t="str">
            <v> </v>
          </cell>
          <cell r="D1192" t="str">
            <v>MARIA</v>
          </cell>
          <cell r="E1192" t="str">
            <v>DE LA PAZ</v>
          </cell>
        </row>
        <row r="1193">
          <cell r="A1193">
            <v>41345068</v>
          </cell>
          <cell r="B1193" t="str">
            <v>PUIN</v>
          </cell>
          <cell r="C1193" t="str">
            <v>MUÑOZ</v>
          </cell>
          <cell r="D1193" t="str">
            <v>MARIA</v>
          </cell>
          <cell r="E1193" t="str">
            <v>ELVIRA</v>
          </cell>
        </row>
        <row r="1194">
          <cell r="A1194">
            <v>51825198</v>
          </cell>
          <cell r="B1194" t="str">
            <v>LEON</v>
          </cell>
          <cell r="C1194" t="str">
            <v>SABOGAL</v>
          </cell>
          <cell r="D1194" t="str">
            <v>MARIA</v>
          </cell>
          <cell r="E1194" t="str">
            <v>AYDE</v>
          </cell>
        </row>
        <row r="1195">
          <cell r="A1195">
            <v>1070304303</v>
          </cell>
          <cell r="B1195" t="str">
            <v>NAZARETH</v>
          </cell>
          <cell r="C1195" t="str">
            <v> </v>
          </cell>
          <cell r="D1195" t="str">
            <v>MOISES</v>
          </cell>
          <cell r="E1195" t="str">
            <v> </v>
          </cell>
        </row>
        <row r="1196">
          <cell r="A1196">
            <v>35198593</v>
          </cell>
          <cell r="B1196" t="str">
            <v>CORREA</v>
          </cell>
          <cell r="C1196" t="str">
            <v>GONZALEZ</v>
          </cell>
          <cell r="D1196" t="str">
            <v>HILDA</v>
          </cell>
          <cell r="E1196" t="str">
            <v>CRISTINA</v>
          </cell>
        </row>
        <row r="1197">
          <cell r="A1197">
            <v>81716256</v>
          </cell>
          <cell r="B1197" t="str">
            <v>TORRES</v>
          </cell>
          <cell r="C1197" t="str">
            <v>LOPEZ</v>
          </cell>
          <cell r="D1197" t="str">
            <v>LUIS</v>
          </cell>
          <cell r="E1197" t="str">
            <v> </v>
          </cell>
        </row>
        <row r="1198">
          <cell r="A1198">
            <v>1014189234</v>
          </cell>
          <cell r="B1198" t="str">
            <v>PEÑA</v>
          </cell>
          <cell r="C1198" t="str">
            <v>AHUMADA</v>
          </cell>
          <cell r="D1198" t="str">
            <v>MARIA</v>
          </cell>
          <cell r="E1198" t="str">
            <v> </v>
          </cell>
        </row>
        <row r="1199">
          <cell r="A1199">
            <v>20123474</v>
          </cell>
          <cell r="B1199" t="str">
            <v>ORTIZ</v>
          </cell>
          <cell r="C1199" t="str">
            <v>CHIVATA</v>
          </cell>
          <cell r="D1199" t="str">
            <v>ANA</v>
          </cell>
          <cell r="E1199" t="str">
            <v>DE DIOS</v>
          </cell>
        </row>
        <row r="1200">
          <cell r="A1200">
            <v>20529831</v>
          </cell>
          <cell r="B1200" t="str">
            <v>RAIGOSO</v>
          </cell>
          <cell r="C1200" t="str">
            <v>AGUDELO</v>
          </cell>
          <cell r="D1200" t="str">
            <v>MARIA</v>
          </cell>
          <cell r="E1200" t="str">
            <v>DE LOS ANGELES</v>
          </cell>
        </row>
        <row r="1201">
          <cell r="A1201">
            <v>1026563510</v>
          </cell>
          <cell r="B1201" t="str">
            <v>SALAZAR</v>
          </cell>
          <cell r="C1201" t="str">
            <v>MARIN</v>
          </cell>
          <cell r="D1201" t="str">
            <v>LUIS</v>
          </cell>
          <cell r="E1201" t="str">
            <v>ALBERTO</v>
          </cell>
        </row>
        <row r="1202">
          <cell r="A1202">
            <v>372671</v>
          </cell>
          <cell r="B1202" t="str">
            <v>GONZALEZ</v>
          </cell>
          <cell r="C1202" t="str">
            <v>PIRABAN</v>
          </cell>
          <cell r="D1202" t="str">
            <v>EMILIANO</v>
          </cell>
          <cell r="E1202" t="str">
            <v> </v>
          </cell>
        </row>
        <row r="1203">
          <cell r="A1203">
            <v>215204</v>
          </cell>
          <cell r="B1203" t="str">
            <v>CARREÑO</v>
          </cell>
          <cell r="C1203" t="str">
            <v>RIAÑO</v>
          </cell>
          <cell r="D1203" t="str">
            <v>TOMAS</v>
          </cell>
          <cell r="E1203" t="str">
            <v> </v>
          </cell>
        </row>
        <row r="1204">
          <cell r="A1204">
            <v>20787623</v>
          </cell>
          <cell r="B1204" t="str">
            <v>BELTRAN</v>
          </cell>
          <cell r="C1204" t="str">
            <v> </v>
          </cell>
          <cell r="D1204" t="str">
            <v>ISABEL</v>
          </cell>
          <cell r="E1204" t="str">
            <v> </v>
          </cell>
        </row>
        <row r="1205">
          <cell r="A1205">
            <v>1018457851</v>
          </cell>
          <cell r="B1205" t="str">
            <v>SANTAMARIA</v>
          </cell>
          <cell r="C1205" t="str">
            <v> </v>
          </cell>
          <cell r="D1205" t="str">
            <v>JULIAN</v>
          </cell>
          <cell r="E1205" t="str">
            <v>ANDRES</v>
          </cell>
        </row>
        <row r="1206">
          <cell r="A1206">
            <v>3288758</v>
          </cell>
          <cell r="B1206" t="str">
            <v>SALINAS</v>
          </cell>
          <cell r="C1206" t="str">
            <v>ARAGON</v>
          </cell>
          <cell r="D1206" t="str">
            <v>MARCO</v>
          </cell>
          <cell r="E1206" t="str">
            <v>ANTONIO</v>
          </cell>
        </row>
        <row r="1207">
          <cell r="A1207">
            <v>39643141</v>
          </cell>
          <cell r="B1207" t="str">
            <v>ROMERO</v>
          </cell>
          <cell r="C1207" t="str">
            <v> </v>
          </cell>
          <cell r="D1207" t="str">
            <v>BENILDA</v>
          </cell>
          <cell r="E1207" t="str">
            <v> </v>
          </cell>
        </row>
        <row r="1208">
          <cell r="A1208">
            <v>79140853</v>
          </cell>
          <cell r="B1208" t="str">
            <v>GUERRERO</v>
          </cell>
          <cell r="C1208" t="str">
            <v> </v>
          </cell>
          <cell r="D1208" t="str">
            <v>JESUS</v>
          </cell>
          <cell r="E1208" t="str">
            <v> </v>
          </cell>
        </row>
        <row r="1209">
          <cell r="A1209">
            <v>28307469</v>
          </cell>
          <cell r="B1209" t="str">
            <v>LOPEZ</v>
          </cell>
          <cell r="C1209" t="str">
            <v>TORRES</v>
          </cell>
          <cell r="D1209" t="str">
            <v>BLANCA</v>
          </cell>
          <cell r="E1209" t="str">
            <v>ELVIA</v>
          </cell>
        </row>
        <row r="1210">
          <cell r="A1210">
            <v>41576830</v>
          </cell>
          <cell r="B1210" t="str">
            <v>PANQUEBA</v>
          </cell>
          <cell r="C1210" t="str">
            <v>BARRERA</v>
          </cell>
          <cell r="D1210" t="str">
            <v>MARIA</v>
          </cell>
          <cell r="E1210" t="str">
            <v>DE JESUS</v>
          </cell>
        </row>
        <row r="1211">
          <cell r="A1211">
            <v>41375260</v>
          </cell>
          <cell r="B1211" t="str">
            <v>REINA</v>
          </cell>
          <cell r="C1211" t="str">
            <v>VANEGAS</v>
          </cell>
          <cell r="D1211" t="str">
            <v>MARGARITA</v>
          </cell>
          <cell r="E1211" t="str">
            <v> </v>
          </cell>
        </row>
        <row r="1212">
          <cell r="A1212">
            <v>19228309</v>
          </cell>
          <cell r="B1212" t="str">
            <v>NUÑEZ</v>
          </cell>
          <cell r="C1212" t="str">
            <v>ACEVEDO</v>
          </cell>
          <cell r="D1212" t="str">
            <v>IZNARDO</v>
          </cell>
          <cell r="E1212" t="str">
            <v>ALBERTO</v>
          </cell>
        </row>
        <row r="1213">
          <cell r="A1213">
            <v>20122229</v>
          </cell>
          <cell r="B1213" t="str">
            <v>TORRES</v>
          </cell>
          <cell r="C1213" t="str">
            <v> </v>
          </cell>
          <cell r="D1213" t="str">
            <v>MARIA</v>
          </cell>
          <cell r="E1213" t="str">
            <v>DEL CARMEN</v>
          </cell>
        </row>
        <row r="1214">
          <cell r="A1214">
            <v>19072000</v>
          </cell>
          <cell r="B1214" t="str">
            <v>ROZO</v>
          </cell>
          <cell r="C1214" t="str">
            <v>RODRIGUEZ</v>
          </cell>
          <cell r="D1214" t="str">
            <v>LUIS</v>
          </cell>
          <cell r="E1214" t="str">
            <v>EDUARDO</v>
          </cell>
        </row>
        <row r="1215">
          <cell r="A1215">
            <v>20272905</v>
          </cell>
          <cell r="B1215" t="str">
            <v>COLLAZOS</v>
          </cell>
          <cell r="C1215" t="str">
            <v>DE RUIZ</v>
          </cell>
          <cell r="D1215" t="str">
            <v>MARIA</v>
          </cell>
          <cell r="E1215" t="str">
            <v>LUISA</v>
          </cell>
        </row>
        <row r="1216">
          <cell r="A1216">
            <v>21093353</v>
          </cell>
          <cell r="B1216" t="str">
            <v>BARRAGAN</v>
          </cell>
          <cell r="C1216" t="str">
            <v>CASTELLANOS</v>
          </cell>
          <cell r="D1216" t="str">
            <v>MARIA</v>
          </cell>
          <cell r="E1216" t="str">
            <v>INES</v>
          </cell>
        </row>
        <row r="1217">
          <cell r="A1217">
            <v>17170597</v>
          </cell>
          <cell r="B1217" t="str">
            <v>GIRALDO</v>
          </cell>
          <cell r="C1217" t="str">
            <v>GUTIERREZ</v>
          </cell>
          <cell r="D1217" t="str">
            <v>ALVARO</v>
          </cell>
          <cell r="E1217" t="str">
            <v>ENRIQUE</v>
          </cell>
        </row>
        <row r="1218">
          <cell r="A1218">
            <v>17021495</v>
          </cell>
          <cell r="B1218" t="str">
            <v>PINILLA</v>
          </cell>
          <cell r="C1218" t="str">
            <v>GERENA</v>
          </cell>
          <cell r="D1218" t="str">
            <v>ENRIQUE</v>
          </cell>
          <cell r="E1218" t="str">
            <v> </v>
          </cell>
        </row>
        <row r="1219">
          <cell r="A1219">
            <v>2873262</v>
          </cell>
          <cell r="B1219" t="str">
            <v>BARAJAS</v>
          </cell>
          <cell r="C1219" t="str">
            <v>BAUTISTA</v>
          </cell>
          <cell r="D1219" t="str">
            <v>ANDRES</v>
          </cell>
          <cell r="E1219" t="str">
            <v>AVELINO</v>
          </cell>
        </row>
        <row r="1220">
          <cell r="A1220">
            <v>392842</v>
          </cell>
          <cell r="B1220" t="str">
            <v>CORTES</v>
          </cell>
          <cell r="C1220" t="str">
            <v>VASQUEZ</v>
          </cell>
          <cell r="D1220" t="str">
            <v>JAIME</v>
          </cell>
          <cell r="E1220" t="str">
            <v>GABRIEL</v>
          </cell>
        </row>
        <row r="1221">
          <cell r="A1221">
            <v>29133134</v>
          </cell>
          <cell r="B1221" t="str">
            <v>CARDONA</v>
          </cell>
          <cell r="C1221" t="str">
            <v>PATIÑO</v>
          </cell>
          <cell r="D1221" t="str">
            <v>MARIA</v>
          </cell>
          <cell r="E1221" t="str">
            <v>LETICIA</v>
          </cell>
        </row>
        <row r="1222">
          <cell r="A1222">
            <v>3240628</v>
          </cell>
          <cell r="B1222" t="str">
            <v>MARTINEZ</v>
          </cell>
          <cell r="C1222" t="str">
            <v> </v>
          </cell>
          <cell r="D1222" t="str">
            <v>JOSE</v>
          </cell>
          <cell r="E1222" t="str">
            <v>NEFTALI</v>
          </cell>
        </row>
        <row r="1223">
          <cell r="A1223">
            <v>24154201</v>
          </cell>
          <cell r="B1223" t="str">
            <v>FRANCO</v>
          </cell>
          <cell r="C1223" t="str">
            <v>VDA DE RAMIREZ</v>
          </cell>
          <cell r="D1223" t="str">
            <v>MARIA</v>
          </cell>
          <cell r="E1223" t="str">
            <v>BARBARA</v>
          </cell>
        </row>
        <row r="1224">
          <cell r="A1224">
            <v>20316250</v>
          </cell>
          <cell r="B1224" t="str">
            <v>RIAÑO</v>
          </cell>
          <cell r="C1224" t="str">
            <v>CHAPARRO</v>
          </cell>
          <cell r="D1224" t="str">
            <v>RUFINA</v>
          </cell>
          <cell r="E1224" t="str">
            <v> </v>
          </cell>
        </row>
        <row r="1225">
          <cell r="A1225">
            <v>41690083</v>
          </cell>
          <cell r="B1225" t="str">
            <v>HUERTAS</v>
          </cell>
          <cell r="C1225" t="str">
            <v> </v>
          </cell>
          <cell r="D1225" t="str">
            <v>MARIA</v>
          </cell>
          <cell r="E1225" t="str">
            <v>ELENA</v>
          </cell>
        </row>
        <row r="1226">
          <cell r="A1226">
            <v>41475643</v>
          </cell>
          <cell r="B1226" t="str">
            <v>CORTES</v>
          </cell>
          <cell r="C1226" t="str">
            <v>DE GIL</v>
          </cell>
          <cell r="D1226" t="str">
            <v>LUZ</v>
          </cell>
          <cell r="E1226" t="str">
            <v>NELLY</v>
          </cell>
        </row>
        <row r="1227">
          <cell r="A1227">
            <v>7500613</v>
          </cell>
          <cell r="B1227" t="str">
            <v>FLOREZ</v>
          </cell>
          <cell r="C1227" t="str">
            <v> </v>
          </cell>
          <cell r="D1227" t="str">
            <v>JOSE</v>
          </cell>
          <cell r="E1227" t="str">
            <v>MIGUEL ROBERTO</v>
          </cell>
        </row>
        <row r="1228">
          <cell r="A1228">
            <v>19244730</v>
          </cell>
          <cell r="B1228" t="str">
            <v>BEJARANO</v>
          </cell>
          <cell r="C1228" t="str">
            <v> </v>
          </cell>
          <cell r="D1228" t="str">
            <v>ADELMO</v>
          </cell>
          <cell r="E1228" t="str">
            <v> </v>
          </cell>
        </row>
        <row r="1229">
          <cell r="A1229">
            <v>19413903</v>
          </cell>
          <cell r="B1229" t="str">
            <v>CORTES</v>
          </cell>
          <cell r="C1229" t="str">
            <v>HERNANDEZ</v>
          </cell>
          <cell r="D1229" t="str">
            <v>CARLOS</v>
          </cell>
          <cell r="E1229" t="str">
            <v> </v>
          </cell>
        </row>
        <row r="1230">
          <cell r="A1230">
            <v>3122642</v>
          </cell>
          <cell r="B1230" t="str">
            <v>BOLIVAR</v>
          </cell>
          <cell r="C1230" t="str">
            <v> </v>
          </cell>
          <cell r="D1230" t="str">
            <v>FLORENTINO</v>
          </cell>
          <cell r="E1230" t="str">
            <v> </v>
          </cell>
        </row>
        <row r="1231">
          <cell r="A1231">
            <v>4037950</v>
          </cell>
          <cell r="B1231" t="str">
            <v>MORENO</v>
          </cell>
          <cell r="C1231" t="str">
            <v>SOSA</v>
          </cell>
          <cell r="D1231" t="str">
            <v>JOSE</v>
          </cell>
          <cell r="E1231" t="str">
            <v>LUCINIO</v>
          </cell>
        </row>
        <row r="1232">
          <cell r="A1232">
            <v>55055738</v>
          </cell>
          <cell r="B1232" t="str">
            <v>OME</v>
          </cell>
          <cell r="C1232" t="str">
            <v>CERON</v>
          </cell>
          <cell r="D1232" t="str">
            <v>CONCEPCION</v>
          </cell>
          <cell r="E1232" t="str">
            <v> </v>
          </cell>
        </row>
        <row r="1233">
          <cell r="A1233">
            <v>23603566</v>
          </cell>
          <cell r="B1233" t="str">
            <v>VARGAS</v>
          </cell>
          <cell r="C1233" t="str">
            <v>VARGAS</v>
          </cell>
          <cell r="D1233" t="str">
            <v>EVA</v>
          </cell>
          <cell r="E1233" t="str">
            <v> </v>
          </cell>
        </row>
        <row r="1234">
          <cell r="A1234">
            <v>20338778</v>
          </cell>
          <cell r="B1234" t="str">
            <v>CORTAZAR</v>
          </cell>
          <cell r="C1234" t="str">
            <v>DE TORRES</v>
          </cell>
          <cell r="D1234" t="str">
            <v>LIBIA</v>
          </cell>
          <cell r="E1234" t="str">
            <v> </v>
          </cell>
        </row>
        <row r="1235">
          <cell r="A1235">
            <v>19129733</v>
          </cell>
          <cell r="B1235" t="str">
            <v>MOLINA</v>
          </cell>
          <cell r="C1235" t="str">
            <v>PORRAS</v>
          </cell>
          <cell r="D1235" t="str">
            <v>JORGE</v>
          </cell>
          <cell r="E1235" t="str">
            <v>ENRIQUE</v>
          </cell>
        </row>
        <row r="1236">
          <cell r="A1236">
            <v>28652951</v>
          </cell>
          <cell r="B1236" t="str">
            <v>ROMERO</v>
          </cell>
          <cell r="C1236" t="str">
            <v>CUPITRA</v>
          </cell>
          <cell r="D1236" t="str">
            <v>MARIA</v>
          </cell>
          <cell r="E1236" t="str">
            <v>OFELIA</v>
          </cell>
        </row>
        <row r="1237">
          <cell r="A1237">
            <v>19342005</v>
          </cell>
          <cell r="B1237" t="str">
            <v>TIBAQUIRA</v>
          </cell>
          <cell r="C1237" t="str">
            <v>PICO</v>
          </cell>
          <cell r="D1237" t="str">
            <v>LUIS</v>
          </cell>
          <cell r="E1237" t="str">
            <v>FERNANDO</v>
          </cell>
        </row>
        <row r="1238">
          <cell r="A1238">
            <v>20296975</v>
          </cell>
          <cell r="B1238" t="str">
            <v>MORENO</v>
          </cell>
          <cell r="C1238" t="str">
            <v>CUBILLOS</v>
          </cell>
          <cell r="D1238" t="str">
            <v>HORTENCIA</v>
          </cell>
          <cell r="E1238" t="str">
            <v> </v>
          </cell>
        </row>
        <row r="1239">
          <cell r="A1239">
            <v>519511</v>
          </cell>
          <cell r="B1239" t="str">
            <v>PLAZA</v>
          </cell>
          <cell r="C1239" t="str">
            <v>FAJARDO</v>
          </cell>
          <cell r="D1239" t="str">
            <v>EVA</v>
          </cell>
          <cell r="E1239" t="str">
            <v>DEL CARMEN</v>
          </cell>
        </row>
        <row r="1240">
          <cell r="A1240">
            <v>52499446</v>
          </cell>
          <cell r="B1240" t="str">
            <v>ABRIL</v>
          </cell>
          <cell r="C1240" t="str">
            <v>GONZALEZ</v>
          </cell>
          <cell r="D1240" t="str">
            <v>MARIA</v>
          </cell>
          <cell r="E1240" t="str">
            <v>DEL CARMEN</v>
          </cell>
        </row>
        <row r="1241">
          <cell r="A1241">
            <v>41526632</v>
          </cell>
          <cell r="B1241" t="str">
            <v>MURCIA</v>
          </cell>
          <cell r="C1241" t="str">
            <v>SALGADO</v>
          </cell>
          <cell r="D1241" t="str">
            <v>MARIA</v>
          </cell>
          <cell r="E1241" t="str">
            <v>SILDANA</v>
          </cell>
        </row>
        <row r="1242">
          <cell r="A1242">
            <v>27656962</v>
          </cell>
          <cell r="B1242" t="str">
            <v>GUERREO</v>
          </cell>
          <cell r="C1242" t="str">
            <v>DE MANZANO</v>
          </cell>
          <cell r="D1242" t="str">
            <v>JUANA</v>
          </cell>
          <cell r="E1242" t="str">
            <v>DE DIOS</v>
          </cell>
        </row>
        <row r="1243">
          <cell r="A1243">
            <v>93155154</v>
          </cell>
          <cell r="B1243" t="str">
            <v>LOZANO</v>
          </cell>
          <cell r="C1243" t="str">
            <v>RAMIREZ</v>
          </cell>
          <cell r="D1243" t="str">
            <v>MISAEL</v>
          </cell>
          <cell r="E1243" t="str">
            <v> </v>
          </cell>
        </row>
        <row r="1244">
          <cell r="A1244">
            <v>28513969</v>
          </cell>
          <cell r="B1244" t="str">
            <v>ROJAS</v>
          </cell>
          <cell r="C1244" t="str">
            <v>DE CHARRY</v>
          </cell>
          <cell r="D1244" t="str">
            <v>RAQUEL</v>
          </cell>
          <cell r="E1244" t="str">
            <v> </v>
          </cell>
        </row>
        <row r="1245">
          <cell r="A1245">
            <v>20358341</v>
          </cell>
          <cell r="B1245" t="str">
            <v>PATIÑO</v>
          </cell>
          <cell r="C1245" t="str">
            <v>BUSTAMANTE</v>
          </cell>
          <cell r="D1245" t="str">
            <v>MARIA</v>
          </cell>
          <cell r="E1245" t="str">
            <v>IDALI</v>
          </cell>
        </row>
        <row r="1246">
          <cell r="A1246">
            <v>20899868</v>
          </cell>
          <cell r="B1246" t="str">
            <v>ACUÑA</v>
          </cell>
          <cell r="C1246" t="str">
            <v> </v>
          </cell>
          <cell r="D1246" t="str">
            <v>HERMINDA</v>
          </cell>
          <cell r="E1246" t="str">
            <v> </v>
          </cell>
        </row>
        <row r="1247">
          <cell r="A1247">
            <v>28235256</v>
          </cell>
          <cell r="B1247" t="str">
            <v>RODRIGUEZ</v>
          </cell>
          <cell r="C1247" t="str">
            <v>MENDEZ</v>
          </cell>
          <cell r="D1247" t="str">
            <v>MARIA</v>
          </cell>
          <cell r="E1247" t="str">
            <v>OTILIA</v>
          </cell>
        </row>
        <row r="1248">
          <cell r="A1248">
            <v>19073406</v>
          </cell>
          <cell r="B1248" t="str">
            <v>LOPEZ</v>
          </cell>
          <cell r="C1248" t="str">
            <v>ARIAS</v>
          </cell>
          <cell r="D1248" t="str">
            <v>LUIS</v>
          </cell>
          <cell r="E1248" t="str">
            <v>GONZALO</v>
          </cell>
        </row>
        <row r="1249">
          <cell r="A1249">
            <v>20461044</v>
          </cell>
          <cell r="B1249" t="str">
            <v>VERGARA</v>
          </cell>
          <cell r="C1249" t="str">
            <v>BRICEÑO</v>
          </cell>
          <cell r="D1249" t="str">
            <v>MARIA</v>
          </cell>
          <cell r="E1249" t="str">
            <v>DEL CARMEN</v>
          </cell>
        </row>
        <row r="1250">
          <cell r="A1250">
            <v>19441238</v>
          </cell>
          <cell r="B1250" t="str">
            <v>LOMBANA</v>
          </cell>
          <cell r="C1250" t="str">
            <v>BLANCO</v>
          </cell>
          <cell r="D1250" t="str">
            <v>EDGAR</v>
          </cell>
          <cell r="E1250" t="str">
            <v>EDUARDO</v>
          </cell>
        </row>
        <row r="1251">
          <cell r="A1251">
            <v>20523915</v>
          </cell>
          <cell r="B1251" t="str">
            <v>ROMERO</v>
          </cell>
          <cell r="C1251" t="str">
            <v>DE MORENO</v>
          </cell>
          <cell r="D1251" t="str">
            <v>CELMIRA</v>
          </cell>
          <cell r="E1251" t="str">
            <v> </v>
          </cell>
        </row>
        <row r="1252">
          <cell r="A1252">
            <v>12109884</v>
          </cell>
          <cell r="B1252" t="str">
            <v>CABARCAS</v>
          </cell>
          <cell r="C1252" t="str">
            <v>ESCORCIA</v>
          </cell>
          <cell r="D1252" t="str">
            <v>ISMAEL</v>
          </cell>
          <cell r="E1252" t="str">
            <v> </v>
          </cell>
        </row>
        <row r="1253">
          <cell r="A1253">
            <v>20295771</v>
          </cell>
          <cell r="B1253" t="str">
            <v>NARANJO</v>
          </cell>
          <cell r="C1253" t="str">
            <v> </v>
          </cell>
          <cell r="D1253" t="str">
            <v>ELENA</v>
          </cell>
          <cell r="E1253" t="str">
            <v> </v>
          </cell>
        </row>
        <row r="1254">
          <cell r="A1254">
            <v>7516873</v>
          </cell>
          <cell r="B1254" t="str">
            <v>OSPINA</v>
          </cell>
          <cell r="C1254" t="str">
            <v>VANEGAS</v>
          </cell>
          <cell r="D1254" t="str">
            <v>NORBERTO</v>
          </cell>
          <cell r="E1254" t="str">
            <v> </v>
          </cell>
        </row>
        <row r="1255">
          <cell r="A1255">
            <v>20085134</v>
          </cell>
          <cell r="B1255" t="str">
            <v>MORENO</v>
          </cell>
          <cell r="C1255" t="str">
            <v> </v>
          </cell>
          <cell r="D1255" t="str">
            <v>OBDULIA</v>
          </cell>
          <cell r="E1255" t="str">
            <v> </v>
          </cell>
        </row>
        <row r="1256">
          <cell r="A1256">
            <v>35327657</v>
          </cell>
          <cell r="B1256" t="str">
            <v>VELANDIA</v>
          </cell>
          <cell r="C1256" t="str">
            <v>VARGAS</v>
          </cell>
          <cell r="D1256" t="str">
            <v>MARGOTT</v>
          </cell>
          <cell r="E1256" t="str">
            <v> </v>
          </cell>
        </row>
        <row r="1257">
          <cell r="A1257">
            <v>20340874</v>
          </cell>
          <cell r="B1257" t="str">
            <v>DIAZ</v>
          </cell>
          <cell r="C1257" t="str">
            <v>DE TORRES</v>
          </cell>
          <cell r="D1257" t="str">
            <v>CARLINA</v>
          </cell>
          <cell r="E1257" t="str">
            <v> </v>
          </cell>
        </row>
        <row r="1258">
          <cell r="A1258">
            <v>9089172</v>
          </cell>
          <cell r="B1258" t="str">
            <v>MARMOLEJO</v>
          </cell>
          <cell r="C1258" t="str">
            <v>RAMIREZ</v>
          </cell>
          <cell r="D1258" t="str">
            <v>JAVIER</v>
          </cell>
          <cell r="E1258" t="str">
            <v>JOSE</v>
          </cell>
        </row>
        <row r="1259">
          <cell r="A1259">
            <v>19356270</v>
          </cell>
          <cell r="B1259" t="str">
            <v>CHAPARRO</v>
          </cell>
          <cell r="C1259" t="str">
            <v>SUAREZ</v>
          </cell>
          <cell r="D1259" t="str">
            <v>HECTOR</v>
          </cell>
          <cell r="E1259" t="str">
            <v>ALFONSO</v>
          </cell>
        </row>
        <row r="1260">
          <cell r="A1260">
            <v>17134389</v>
          </cell>
          <cell r="B1260" t="str">
            <v>OCHOA</v>
          </cell>
          <cell r="C1260" t="str">
            <v>VARGAS</v>
          </cell>
          <cell r="D1260" t="str">
            <v>JOSE</v>
          </cell>
          <cell r="E1260" t="str">
            <v>LAUREANO</v>
          </cell>
        </row>
        <row r="1261">
          <cell r="A1261">
            <v>79111057</v>
          </cell>
          <cell r="B1261" t="str">
            <v>VEGA</v>
          </cell>
          <cell r="C1261" t="str">
            <v>PINZON</v>
          </cell>
          <cell r="D1261" t="str">
            <v>LUIS</v>
          </cell>
          <cell r="E1261" t="str">
            <v>ALFONSO</v>
          </cell>
        </row>
        <row r="1262">
          <cell r="A1262">
            <v>28812167</v>
          </cell>
          <cell r="B1262" t="str">
            <v>AGUIRRE</v>
          </cell>
          <cell r="C1262" t="str">
            <v>GONZALEZ</v>
          </cell>
          <cell r="D1262" t="str">
            <v>MARIA</v>
          </cell>
          <cell r="E1262" t="str">
            <v>OLGA</v>
          </cell>
        </row>
        <row r="1263">
          <cell r="A1263">
            <v>17100051</v>
          </cell>
          <cell r="B1263" t="str">
            <v>PERALTA</v>
          </cell>
          <cell r="C1263" t="str">
            <v>ESPITIA</v>
          </cell>
          <cell r="D1263" t="str">
            <v>JAIRO</v>
          </cell>
          <cell r="E1263" t="str">
            <v>ANDRES</v>
          </cell>
        </row>
        <row r="1264">
          <cell r="A1264">
            <v>52969075</v>
          </cell>
          <cell r="B1264" t="str">
            <v>GARZON</v>
          </cell>
          <cell r="C1264" t="str">
            <v>MENDEZ</v>
          </cell>
          <cell r="D1264" t="str">
            <v>MARIA</v>
          </cell>
          <cell r="E1264" t="str">
            <v>LIBRADA</v>
          </cell>
        </row>
        <row r="1265">
          <cell r="A1265">
            <v>17036125</v>
          </cell>
          <cell r="B1265" t="str">
            <v>VALDERRAMA</v>
          </cell>
          <cell r="C1265" t="str">
            <v> </v>
          </cell>
          <cell r="D1265" t="str">
            <v>GUILLERMO</v>
          </cell>
          <cell r="E1265" t="str">
            <v> </v>
          </cell>
        </row>
        <row r="1266">
          <cell r="A1266">
            <v>113165</v>
          </cell>
          <cell r="B1266" t="str">
            <v>LOPEZ</v>
          </cell>
          <cell r="C1266" t="str">
            <v>CONSUEGRA</v>
          </cell>
          <cell r="D1266" t="str">
            <v>ALVARO</v>
          </cell>
          <cell r="E1266" t="str">
            <v> </v>
          </cell>
        </row>
        <row r="1267">
          <cell r="A1267">
            <v>19195060</v>
          </cell>
          <cell r="B1267" t="str">
            <v>BECERRA</v>
          </cell>
          <cell r="C1267" t="str">
            <v>NUÑEZ</v>
          </cell>
          <cell r="D1267" t="str">
            <v>MARCO</v>
          </cell>
          <cell r="E1267" t="str">
            <v>FIDEL</v>
          </cell>
        </row>
        <row r="1268">
          <cell r="A1268">
            <v>2960632</v>
          </cell>
          <cell r="B1268" t="str">
            <v>MUÑOZ</v>
          </cell>
          <cell r="C1268" t="str">
            <v>GARCIA</v>
          </cell>
          <cell r="D1268" t="str">
            <v>HIGINIO</v>
          </cell>
          <cell r="E1268" t="str">
            <v> </v>
          </cell>
        </row>
        <row r="1269">
          <cell r="A1269">
            <v>38245189</v>
          </cell>
          <cell r="B1269" t="str">
            <v>SABOGAL</v>
          </cell>
          <cell r="C1269" t="str">
            <v>OBANDO</v>
          </cell>
          <cell r="D1269" t="str">
            <v>SOCORRO</v>
          </cell>
          <cell r="E1269" t="str">
            <v> </v>
          </cell>
        </row>
        <row r="1270">
          <cell r="A1270">
            <v>29023920</v>
          </cell>
          <cell r="B1270" t="str">
            <v>RUIZ</v>
          </cell>
          <cell r="C1270" t="str">
            <v>SALGADO</v>
          </cell>
          <cell r="D1270" t="str">
            <v>MARIA</v>
          </cell>
          <cell r="E1270" t="str">
            <v>MERCEDES</v>
          </cell>
        </row>
        <row r="1271">
          <cell r="A1271">
            <v>17133174</v>
          </cell>
          <cell r="B1271" t="str">
            <v>GUTIERREZ</v>
          </cell>
          <cell r="C1271" t="str">
            <v>BELTRAN</v>
          </cell>
          <cell r="D1271" t="str">
            <v>PAULINO</v>
          </cell>
          <cell r="E1271" t="str">
            <v> </v>
          </cell>
        </row>
        <row r="1272">
          <cell r="A1272">
            <v>1033702162</v>
          </cell>
          <cell r="B1272" t="str">
            <v>SANTOS</v>
          </cell>
          <cell r="C1272" t="str">
            <v> </v>
          </cell>
          <cell r="D1272" t="str">
            <v>FLOR</v>
          </cell>
          <cell r="E1272" t="str">
            <v> </v>
          </cell>
        </row>
        <row r="1273">
          <cell r="A1273">
            <v>27577569</v>
          </cell>
          <cell r="B1273" t="str">
            <v>CASTRO</v>
          </cell>
          <cell r="C1273" t="str">
            <v>MONCADA</v>
          </cell>
          <cell r="D1273" t="str">
            <v>ELOISA</v>
          </cell>
          <cell r="E1273" t="str">
            <v> </v>
          </cell>
        </row>
        <row r="1274">
          <cell r="A1274">
            <v>2558119</v>
          </cell>
          <cell r="B1274" t="str">
            <v>CRUZ</v>
          </cell>
          <cell r="C1274" t="str">
            <v>MARIN</v>
          </cell>
          <cell r="D1274" t="str">
            <v>SILVIO</v>
          </cell>
          <cell r="E1274" t="str">
            <v> </v>
          </cell>
        </row>
        <row r="1275">
          <cell r="A1275">
            <v>41636629</v>
          </cell>
          <cell r="B1275" t="str">
            <v>DURAN</v>
          </cell>
          <cell r="C1275" t="str">
            <v>NIÑO</v>
          </cell>
          <cell r="D1275" t="str">
            <v>MARIA</v>
          </cell>
          <cell r="E1275" t="str">
            <v>ALICIA</v>
          </cell>
        </row>
        <row r="1276">
          <cell r="A1276">
            <v>4543176</v>
          </cell>
          <cell r="B1276" t="str">
            <v>NARANJO</v>
          </cell>
          <cell r="C1276" t="str">
            <v>HINESTROZA</v>
          </cell>
          <cell r="D1276" t="str">
            <v>RAMON</v>
          </cell>
          <cell r="E1276" t="str">
            <v>ELIAS</v>
          </cell>
        </row>
        <row r="1277">
          <cell r="A1277">
            <v>20065904</v>
          </cell>
          <cell r="B1277" t="str">
            <v>CASTRO</v>
          </cell>
          <cell r="C1277" t="str">
            <v>MONTAÑO</v>
          </cell>
          <cell r="D1277" t="str">
            <v>MARIA</v>
          </cell>
          <cell r="E1277" t="str">
            <v>TERESA</v>
          </cell>
        </row>
        <row r="1278">
          <cell r="A1278">
            <v>19063756</v>
          </cell>
          <cell r="B1278" t="str">
            <v>ESCORCIA</v>
          </cell>
          <cell r="C1278" t="str">
            <v>BROCHERO</v>
          </cell>
          <cell r="D1278" t="str">
            <v>ALFREDO</v>
          </cell>
          <cell r="E1278" t="str">
            <v>DE LOS REYES</v>
          </cell>
        </row>
        <row r="1279">
          <cell r="A1279">
            <v>51721264</v>
          </cell>
          <cell r="B1279" t="str">
            <v>GUZMAN</v>
          </cell>
          <cell r="C1279" t="str">
            <v> </v>
          </cell>
          <cell r="D1279" t="str">
            <v>INES</v>
          </cell>
          <cell r="E1279" t="str">
            <v> </v>
          </cell>
        </row>
        <row r="1280">
          <cell r="A1280">
            <v>19092608</v>
          </cell>
          <cell r="B1280" t="str">
            <v>CASTRO</v>
          </cell>
          <cell r="C1280" t="str">
            <v> </v>
          </cell>
          <cell r="D1280" t="str">
            <v>EZEQUIEL</v>
          </cell>
          <cell r="E1280" t="str">
            <v> </v>
          </cell>
        </row>
        <row r="1281">
          <cell r="A1281">
            <v>1026288162</v>
          </cell>
          <cell r="B1281" t="str">
            <v>SANCHEZ</v>
          </cell>
          <cell r="C1281" t="str">
            <v>TEJEIRO</v>
          </cell>
          <cell r="D1281" t="str">
            <v>PEDRO</v>
          </cell>
          <cell r="E1281" t="str">
            <v>ENRIQUE</v>
          </cell>
        </row>
        <row r="1282">
          <cell r="A1282">
            <v>20343113</v>
          </cell>
          <cell r="B1282" t="str">
            <v>MORALES</v>
          </cell>
          <cell r="C1282" t="str">
            <v>DE PENAGOS</v>
          </cell>
          <cell r="D1282" t="str">
            <v>ROSA</v>
          </cell>
          <cell r="E1282" t="str">
            <v>ANA</v>
          </cell>
        </row>
        <row r="1283">
          <cell r="A1283">
            <v>51573448</v>
          </cell>
          <cell r="B1283" t="str">
            <v>TRUJILLO</v>
          </cell>
          <cell r="C1283" t="str">
            <v> </v>
          </cell>
          <cell r="D1283" t="str">
            <v>MARIA</v>
          </cell>
          <cell r="E1283" t="str">
            <v>NUBIA</v>
          </cell>
        </row>
        <row r="1284">
          <cell r="A1284">
            <v>19121422</v>
          </cell>
          <cell r="B1284" t="str">
            <v>GONZALEZ</v>
          </cell>
          <cell r="C1284" t="str">
            <v>CHAVEZ</v>
          </cell>
          <cell r="D1284" t="str">
            <v>HERNANDO</v>
          </cell>
          <cell r="E1284" t="str">
            <v> </v>
          </cell>
        </row>
        <row r="1285">
          <cell r="A1285">
            <v>41695108</v>
          </cell>
          <cell r="B1285" t="str">
            <v>MARTINEZ</v>
          </cell>
          <cell r="C1285" t="str">
            <v> </v>
          </cell>
          <cell r="D1285" t="str">
            <v>GLORIA</v>
          </cell>
          <cell r="E1285" t="str">
            <v>ESTELLA</v>
          </cell>
        </row>
        <row r="1286">
          <cell r="A1286">
            <v>3306551</v>
          </cell>
          <cell r="B1286" t="str">
            <v>COLORADO</v>
          </cell>
          <cell r="C1286" t="str">
            <v> </v>
          </cell>
          <cell r="D1286" t="str">
            <v>JULIO</v>
          </cell>
          <cell r="E1286" t="str">
            <v>CESAR</v>
          </cell>
        </row>
        <row r="1287">
          <cell r="A1287">
            <v>3019403</v>
          </cell>
          <cell r="B1287" t="str">
            <v>CHAVES</v>
          </cell>
          <cell r="C1287" t="str">
            <v> </v>
          </cell>
          <cell r="D1287" t="str">
            <v>JOSE</v>
          </cell>
          <cell r="E1287" t="str">
            <v>MARIA</v>
          </cell>
        </row>
        <row r="1288">
          <cell r="A1288">
            <v>41303914</v>
          </cell>
          <cell r="B1288" t="str">
            <v>SANDOVAL</v>
          </cell>
          <cell r="C1288" t="str">
            <v>GOMEZ</v>
          </cell>
          <cell r="D1288" t="str">
            <v>MARIA</v>
          </cell>
          <cell r="E1288" t="str">
            <v>INES</v>
          </cell>
        </row>
        <row r="1289">
          <cell r="A1289">
            <v>79238900</v>
          </cell>
          <cell r="B1289" t="str">
            <v>JOYA</v>
          </cell>
          <cell r="C1289" t="str">
            <v>FLECHAS</v>
          </cell>
          <cell r="D1289" t="str">
            <v>CARLOS</v>
          </cell>
          <cell r="E1289" t="str">
            <v>EDUARDO</v>
          </cell>
        </row>
        <row r="1290">
          <cell r="A1290">
            <v>20208752</v>
          </cell>
          <cell r="B1290" t="str">
            <v>ABRIL</v>
          </cell>
          <cell r="C1290" t="str">
            <v>CORREDOR</v>
          </cell>
          <cell r="D1290" t="str">
            <v>ANA</v>
          </cell>
          <cell r="E1290" t="str">
            <v>LILIA</v>
          </cell>
        </row>
        <row r="1291">
          <cell r="A1291">
            <v>41439733</v>
          </cell>
          <cell r="B1291" t="str">
            <v>QUINTERO</v>
          </cell>
          <cell r="C1291" t="str">
            <v> </v>
          </cell>
          <cell r="D1291" t="str">
            <v>MARIA</v>
          </cell>
          <cell r="E1291" t="str">
            <v>ELENA</v>
          </cell>
        </row>
        <row r="1292">
          <cell r="A1292">
            <v>53905652</v>
          </cell>
          <cell r="B1292" t="str">
            <v>VIDES</v>
          </cell>
          <cell r="C1292" t="str">
            <v>CARDOZO</v>
          </cell>
          <cell r="D1292" t="str">
            <v>ALEIDA</v>
          </cell>
          <cell r="E1292" t="str">
            <v> </v>
          </cell>
        </row>
        <row r="1293">
          <cell r="A1293">
            <v>29446930</v>
          </cell>
          <cell r="B1293" t="str">
            <v>GUTIERREZ</v>
          </cell>
          <cell r="C1293" t="str">
            <v>DE ACEVEDO</v>
          </cell>
          <cell r="D1293" t="str">
            <v>ANA</v>
          </cell>
          <cell r="E1293" t="str">
            <v>CLARISA</v>
          </cell>
        </row>
        <row r="1294">
          <cell r="A1294">
            <v>20325944</v>
          </cell>
          <cell r="B1294" t="str">
            <v>BONILLA</v>
          </cell>
          <cell r="C1294" t="str">
            <v>URREGO</v>
          </cell>
          <cell r="D1294" t="str">
            <v>SARA</v>
          </cell>
          <cell r="E1294" t="str">
            <v> </v>
          </cell>
        </row>
        <row r="1295">
          <cell r="A1295">
            <v>1020723765</v>
          </cell>
          <cell r="B1295" t="str">
            <v>VALENZUELA</v>
          </cell>
          <cell r="C1295" t="str">
            <v> </v>
          </cell>
          <cell r="D1295" t="str">
            <v>BLANCA</v>
          </cell>
          <cell r="E1295" t="str">
            <v> </v>
          </cell>
        </row>
        <row r="1296">
          <cell r="A1296">
            <v>5967614</v>
          </cell>
          <cell r="B1296" t="str">
            <v>MENDEZ</v>
          </cell>
          <cell r="C1296" t="str">
            <v> </v>
          </cell>
          <cell r="D1296" t="str">
            <v>HECTOR</v>
          </cell>
          <cell r="E1296" t="str">
            <v> </v>
          </cell>
        </row>
        <row r="1297">
          <cell r="A1297">
            <v>14315720</v>
          </cell>
          <cell r="B1297" t="str">
            <v>PARDO</v>
          </cell>
          <cell r="C1297" t="str">
            <v>QUINTERO</v>
          </cell>
          <cell r="D1297" t="str">
            <v>GABRIEL</v>
          </cell>
          <cell r="E1297" t="str">
            <v> </v>
          </cell>
        </row>
        <row r="1298">
          <cell r="A1298">
            <v>28859247</v>
          </cell>
          <cell r="B1298" t="str">
            <v>RAMIREZ</v>
          </cell>
          <cell r="C1298" t="str">
            <v>SANCHEZ</v>
          </cell>
          <cell r="D1298" t="str">
            <v>OTILIA</v>
          </cell>
          <cell r="E1298" t="str">
            <v> </v>
          </cell>
        </row>
        <row r="1299">
          <cell r="A1299">
            <v>2355755</v>
          </cell>
          <cell r="B1299" t="str">
            <v>MARROQUIN</v>
          </cell>
          <cell r="C1299" t="str">
            <v> </v>
          </cell>
          <cell r="D1299" t="str">
            <v>JAIR</v>
          </cell>
          <cell r="E1299" t="str">
            <v> </v>
          </cell>
        </row>
        <row r="1300">
          <cell r="A1300">
            <v>17181375</v>
          </cell>
          <cell r="B1300" t="str">
            <v>PEREZ</v>
          </cell>
          <cell r="C1300" t="str">
            <v>HERNANDEZ</v>
          </cell>
          <cell r="D1300" t="str">
            <v>POLICARPO</v>
          </cell>
          <cell r="E1300" t="str">
            <v> </v>
          </cell>
        </row>
        <row r="1301">
          <cell r="A1301">
            <v>3068626</v>
          </cell>
          <cell r="B1301" t="str">
            <v>SANCHEZ</v>
          </cell>
          <cell r="C1301" t="str">
            <v>RODRIGUEZ</v>
          </cell>
          <cell r="D1301" t="str">
            <v>ALEJANDRO</v>
          </cell>
          <cell r="E1301" t="str">
            <v> </v>
          </cell>
        </row>
        <row r="1302">
          <cell r="A1302">
            <v>5287</v>
          </cell>
          <cell r="B1302" t="str">
            <v>VENEGAS</v>
          </cell>
          <cell r="C1302" t="str">
            <v>MENDEZ</v>
          </cell>
          <cell r="D1302" t="str">
            <v>PABLO</v>
          </cell>
          <cell r="E1302" t="str">
            <v>EMILIO</v>
          </cell>
        </row>
        <row r="1303">
          <cell r="A1303">
            <v>17171301</v>
          </cell>
          <cell r="B1303" t="str">
            <v>CANO</v>
          </cell>
          <cell r="C1303" t="str">
            <v>ASTUDILLO</v>
          </cell>
          <cell r="D1303" t="str">
            <v>HECTOR</v>
          </cell>
          <cell r="E1303" t="str">
            <v>MANUEL</v>
          </cell>
        </row>
        <row r="1304">
          <cell r="A1304">
            <v>19339170</v>
          </cell>
          <cell r="B1304" t="str">
            <v>ESPITIA</v>
          </cell>
          <cell r="C1304" t="str">
            <v>NEVA</v>
          </cell>
          <cell r="D1304" t="str">
            <v>CAMILO</v>
          </cell>
          <cell r="E1304" t="str">
            <v> </v>
          </cell>
        </row>
        <row r="1305">
          <cell r="A1305">
            <v>20130696</v>
          </cell>
          <cell r="B1305" t="str">
            <v>PAVA</v>
          </cell>
          <cell r="C1305" t="str">
            <v>HIGUERA</v>
          </cell>
          <cell r="D1305" t="str">
            <v>CECILIA</v>
          </cell>
          <cell r="E1305" t="str">
            <v> </v>
          </cell>
        </row>
        <row r="1306">
          <cell r="A1306">
            <v>19456509</v>
          </cell>
          <cell r="B1306" t="str">
            <v>PARDO</v>
          </cell>
          <cell r="C1306" t="str">
            <v>TORRES</v>
          </cell>
          <cell r="D1306" t="str">
            <v>CARLOS</v>
          </cell>
          <cell r="E1306" t="str">
            <v> </v>
          </cell>
        </row>
        <row r="1307">
          <cell r="A1307">
            <v>17136744</v>
          </cell>
          <cell r="B1307" t="str">
            <v>MURILLO</v>
          </cell>
          <cell r="C1307" t="str">
            <v>ESPINOSA</v>
          </cell>
          <cell r="D1307" t="str">
            <v>JOSE</v>
          </cell>
          <cell r="E1307" t="str">
            <v>ISAURO</v>
          </cell>
        </row>
        <row r="1308">
          <cell r="A1308">
            <v>79141793</v>
          </cell>
          <cell r="B1308" t="str">
            <v>AYALA</v>
          </cell>
          <cell r="C1308" t="str">
            <v>OSPINA</v>
          </cell>
          <cell r="D1308" t="str">
            <v>LUIS</v>
          </cell>
          <cell r="E1308" t="str">
            <v> </v>
          </cell>
        </row>
        <row r="1309">
          <cell r="A1309">
            <v>19159712</v>
          </cell>
          <cell r="B1309" t="str">
            <v>BUITRAGO</v>
          </cell>
          <cell r="C1309" t="str">
            <v>ALZATE</v>
          </cell>
          <cell r="D1309" t="str">
            <v>OSCAR</v>
          </cell>
          <cell r="E1309" t="str">
            <v> </v>
          </cell>
        </row>
        <row r="1310">
          <cell r="A1310">
            <v>1026599869</v>
          </cell>
          <cell r="B1310" t="str">
            <v>MARULANDA</v>
          </cell>
          <cell r="C1310" t="str">
            <v>GUTIERREZ</v>
          </cell>
          <cell r="D1310" t="str">
            <v>JOSE</v>
          </cell>
          <cell r="E1310" t="str">
            <v>RAFAEL</v>
          </cell>
        </row>
        <row r="1311">
          <cell r="A1311">
            <v>53039318</v>
          </cell>
          <cell r="B1311" t="str">
            <v>TORRES</v>
          </cell>
          <cell r="C1311" t="str">
            <v>CARDENAS</v>
          </cell>
          <cell r="D1311" t="str">
            <v>SOFIA</v>
          </cell>
          <cell r="E1311" t="str">
            <v> </v>
          </cell>
        </row>
        <row r="1312">
          <cell r="A1312">
            <v>19128146</v>
          </cell>
          <cell r="B1312" t="str">
            <v>RODRIGUEZ</v>
          </cell>
          <cell r="C1312" t="str">
            <v> </v>
          </cell>
          <cell r="D1312" t="str">
            <v>LUIS</v>
          </cell>
          <cell r="E1312" t="str">
            <v>ALBERTO</v>
          </cell>
        </row>
        <row r="1313">
          <cell r="A1313">
            <v>3390125</v>
          </cell>
          <cell r="B1313" t="str">
            <v>HERNANDEZ</v>
          </cell>
          <cell r="C1313" t="str">
            <v>PIEDRAHITA</v>
          </cell>
          <cell r="D1313" t="str">
            <v>RIGOBERTO</v>
          </cell>
          <cell r="E1313" t="str">
            <v> </v>
          </cell>
        </row>
        <row r="1314">
          <cell r="A1314">
            <v>19320140</v>
          </cell>
          <cell r="B1314" t="str">
            <v>OSPINA</v>
          </cell>
          <cell r="C1314" t="str">
            <v>SANCHEZ</v>
          </cell>
          <cell r="D1314" t="str">
            <v>MIGUEL</v>
          </cell>
          <cell r="E1314" t="str">
            <v>ANGEL</v>
          </cell>
        </row>
        <row r="1315">
          <cell r="A1315">
            <v>17075473</v>
          </cell>
          <cell r="B1315" t="str">
            <v>CORREDOR</v>
          </cell>
          <cell r="C1315" t="str">
            <v> </v>
          </cell>
          <cell r="D1315" t="str">
            <v>VENANCIO</v>
          </cell>
          <cell r="E1315" t="str">
            <v> </v>
          </cell>
        </row>
        <row r="1316">
          <cell r="A1316">
            <v>4108715</v>
          </cell>
          <cell r="B1316" t="str">
            <v>CELY</v>
          </cell>
          <cell r="C1316" t="str">
            <v>CORREDOR</v>
          </cell>
          <cell r="D1316" t="str">
            <v>RAFAEL</v>
          </cell>
          <cell r="E1316" t="str">
            <v>ANTONIO</v>
          </cell>
        </row>
        <row r="1317">
          <cell r="A1317">
            <v>20268147</v>
          </cell>
          <cell r="B1317" t="str">
            <v>CARRASQUILLA</v>
          </cell>
          <cell r="C1317" t="str">
            <v>TORRES</v>
          </cell>
          <cell r="D1317" t="str">
            <v>MARIA</v>
          </cell>
          <cell r="E1317" t="str">
            <v>CONCEPCION</v>
          </cell>
        </row>
        <row r="1318">
          <cell r="A1318">
            <v>19050962</v>
          </cell>
          <cell r="B1318" t="str">
            <v>PRIETO</v>
          </cell>
          <cell r="C1318" t="str">
            <v> </v>
          </cell>
          <cell r="D1318" t="str">
            <v>BENJAMIN</v>
          </cell>
          <cell r="E1318" t="str">
            <v> </v>
          </cell>
        </row>
        <row r="1319">
          <cell r="A1319">
            <v>453969</v>
          </cell>
          <cell r="B1319" t="str">
            <v>GOMEZ</v>
          </cell>
          <cell r="C1319" t="str">
            <v>COLORADO</v>
          </cell>
          <cell r="D1319" t="str">
            <v>JOSE</v>
          </cell>
          <cell r="E1319" t="str">
            <v>CLISERIO</v>
          </cell>
        </row>
        <row r="1320">
          <cell r="A1320">
            <v>79723855</v>
          </cell>
          <cell r="B1320" t="str">
            <v>PALACIOS</v>
          </cell>
          <cell r="C1320" t="str">
            <v>RAMIREZ</v>
          </cell>
          <cell r="D1320" t="str">
            <v>LUIS</v>
          </cell>
          <cell r="E1320" t="str">
            <v>ANGEL</v>
          </cell>
        </row>
        <row r="1321">
          <cell r="A1321">
            <v>1032383341</v>
          </cell>
          <cell r="B1321" t="str">
            <v>SANABRIA</v>
          </cell>
          <cell r="C1321" t="str">
            <v>MENDOZA</v>
          </cell>
          <cell r="D1321" t="str">
            <v>MARIA</v>
          </cell>
          <cell r="E1321" t="str">
            <v>DOLORES</v>
          </cell>
        </row>
        <row r="1322">
          <cell r="A1322">
            <v>3272018</v>
          </cell>
          <cell r="B1322" t="str">
            <v>CHAVEZ</v>
          </cell>
          <cell r="C1322" t="str">
            <v> </v>
          </cell>
          <cell r="D1322" t="str">
            <v>JUVENAL</v>
          </cell>
          <cell r="E1322" t="str">
            <v> </v>
          </cell>
        </row>
        <row r="1323">
          <cell r="A1323">
            <v>17034920</v>
          </cell>
          <cell r="B1323" t="str">
            <v>ZULETA</v>
          </cell>
          <cell r="C1323" t="str">
            <v>OSORIO</v>
          </cell>
          <cell r="D1323" t="str">
            <v>JESUS</v>
          </cell>
          <cell r="E1323" t="str">
            <v>MARIA</v>
          </cell>
        </row>
        <row r="1324">
          <cell r="A1324">
            <v>5814759</v>
          </cell>
          <cell r="B1324" t="str">
            <v>PARRA</v>
          </cell>
          <cell r="C1324" t="str">
            <v>ALARCON</v>
          </cell>
          <cell r="D1324" t="str">
            <v>ANTONIO</v>
          </cell>
          <cell r="E1324" t="str">
            <v> </v>
          </cell>
        </row>
        <row r="1325">
          <cell r="A1325">
            <v>2938352</v>
          </cell>
          <cell r="B1325" t="str">
            <v>ALFONSO</v>
          </cell>
          <cell r="C1325" t="str">
            <v> </v>
          </cell>
          <cell r="D1325" t="str">
            <v>TEODORO</v>
          </cell>
          <cell r="E1325" t="str">
            <v> </v>
          </cell>
        </row>
        <row r="1326">
          <cell r="A1326">
            <v>1141333494</v>
          </cell>
          <cell r="B1326" t="str">
            <v>CARDONA</v>
          </cell>
          <cell r="C1326" t="str">
            <v> </v>
          </cell>
          <cell r="D1326" t="str">
            <v>OCTAVIO</v>
          </cell>
          <cell r="E1326" t="str">
            <v> </v>
          </cell>
        </row>
        <row r="1327">
          <cell r="A1327">
            <v>167157</v>
          </cell>
          <cell r="B1327" t="str">
            <v>AGUIRRE</v>
          </cell>
          <cell r="C1327" t="str">
            <v>GUZMAN</v>
          </cell>
          <cell r="D1327" t="str">
            <v>FRANCISCO</v>
          </cell>
          <cell r="E1327" t="str">
            <v> </v>
          </cell>
        </row>
        <row r="1328">
          <cell r="A1328">
            <v>17041227</v>
          </cell>
          <cell r="B1328" t="str">
            <v>GALARZA</v>
          </cell>
          <cell r="C1328" t="str">
            <v>ROA</v>
          </cell>
          <cell r="D1328" t="str">
            <v>HECTOR</v>
          </cell>
          <cell r="E1328" t="str">
            <v> </v>
          </cell>
        </row>
        <row r="1329">
          <cell r="A1329">
            <v>7419073</v>
          </cell>
          <cell r="B1329" t="str">
            <v>OLIVAREZ</v>
          </cell>
          <cell r="C1329" t="str">
            <v>DIAZ</v>
          </cell>
          <cell r="D1329" t="str">
            <v>FERNANDO</v>
          </cell>
          <cell r="E1329" t="str">
            <v>AUGUSTO</v>
          </cell>
        </row>
        <row r="1330">
          <cell r="A1330">
            <v>1010172876</v>
          </cell>
          <cell r="B1330" t="str">
            <v>ARIZA</v>
          </cell>
          <cell r="C1330" t="str">
            <v> </v>
          </cell>
          <cell r="D1330" t="str">
            <v>SILVIA</v>
          </cell>
          <cell r="E1330" t="str">
            <v> </v>
          </cell>
        </row>
        <row r="1331">
          <cell r="A1331">
            <v>22016919</v>
          </cell>
          <cell r="B1331" t="str">
            <v>TABORDA</v>
          </cell>
          <cell r="C1331" t="str">
            <v>MAZO</v>
          </cell>
          <cell r="D1331" t="str">
            <v>ROSA</v>
          </cell>
          <cell r="E1331" t="str">
            <v>AMELIA</v>
          </cell>
        </row>
        <row r="1332">
          <cell r="A1332">
            <v>2893796</v>
          </cell>
          <cell r="B1332" t="str">
            <v>ROJAS</v>
          </cell>
          <cell r="C1332" t="str">
            <v>QUIROGA</v>
          </cell>
          <cell r="D1332" t="str">
            <v>CENOBIO</v>
          </cell>
          <cell r="E1332" t="str">
            <v> </v>
          </cell>
        </row>
        <row r="1333">
          <cell r="A1333">
            <v>17125375</v>
          </cell>
          <cell r="B1333" t="str">
            <v>ACOSTA</v>
          </cell>
          <cell r="C1333" t="str">
            <v>MARTIN</v>
          </cell>
          <cell r="D1333" t="str">
            <v>PEDRO</v>
          </cell>
          <cell r="E1333" t="str">
            <v>CELESTINO</v>
          </cell>
        </row>
        <row r="1334">
          <cell r="A1334">
            <v>1033746610</v>
          </cell>
          <cell r="B1334" t="str">
            <v>PASION</v>
          </cell>
          <cell r="C1334" t="str">
            <v> </v>
          </cell>
          <cell r="D1334" t="str">
            <v>CUERVO</v>
          </cell>
          <cell r="E1334" t="str">
            <v> </v>
          </cell>
        </row>
        <row r="1335">
          <cell r="A1335">
            <v>1010234186</v>
          </cell>
          <cell r="B1335" t="str">
            <v>RODRIGUEZ</v>
          </cell>
          <cell r="C1335" t="str">
            <v>FLOREZ</v>
          </cell>
          <cell r="D1335" t="str">
            <v>ROSA</v>
          </cell>
          <cell r="E1335" t="str">
            <v> </v>
          </cell>
        </row>
        <row r="1336">
          <cell r="A1336">
            <v>41585171</v>
          </cell>
          <cell r="B1336" t="str">
            <v>MORENO</v>
          </cell>
          <cell r="C1336" t="str">
            <v>TAPIERO</v>
          </cell>
          <cell r="D1336" t="str">
            <v>MARIA</v>
          </cell>
          <cell r="E1336" t="str">
            <v>OLGA</v>
          </cell>
        </row>
        <row r="1337">
          <cell r="A1337">
            <v>8217628</v>
          </cell>
          <cell r="B1337" t="str">
            <v>SANCHEZ</v>
          </cell>
          <cell r="C1337" t="str">
            <v>SANCHEZ</v>
          </cell>
          <cell r="D1337" t="str">
            <v>ANTONIO</v>
          </cell>
          <cell r="E1337" t="str">
            <v>JOSE</v>
          </cell>
        </row>
        <row r="1338">
          <cell r="A1338">
            <v>17079282</v>
          </cell>
          <cell r="B1338" t="str">
            <v>VALDERRAMA</v>
          </cell>
          <cell r="C1338" t="str">
            <v>TAUTIVA</v>
          </cell>
          <cell r="D1338" t="str">
            <v>JAIME</v>
          </cell>
          <cell r="E1338" t="str">
            <v> </v>
          </cell>
        </row>
        <row r="1339">
          <cell r="A1339">
            <v>3179230</v>
          </cell>
          <cell r="B1339" t="str">
            <v>GARCIA</v>
          </cell>
          <cell r="C1339" t="str">
            <v>CORDOBA</v>
          </cell>
          <cell r="D1339" t="str">
            <v>LUIS</v>
          </cell>
          <cell r="E1339" t="str">
            <v>ALBERTO</v>
          </cell>
        </row>
        <row r="1340">
          <cell r="A1340">
            <v>7480733</v>
          </cell>
          <cell r="B1340" t="str">
            <v>GONZALEZ</v>
          </cell>
          <cell r="C1340" t="str">
            <v>CORONADO</v>
          </cell>
          <cell r="D1340" t="str">
            <v>JOSE</v>
          </cell>
          <cell r="E1340" t="str">
            <v>FERNANDO</v>
          </cell>
        </row>
        <row r="1341">
          <cell r="A1341">
            <v>19064565</v>
          </cell>
          <cell r="B1341" t="str">
            <v>NOGUERA</v>
          </cell>
          <cell r="C1341" t="str">
            <v>ZAMORA</v>
          </cell>
          <cell r="D1341" t="str">
            <v>EDYS</v>
          </cell>
          <cell r="E1341" t="str">
            <v>ELBERTO</v>
          </cell>
        </row>
        <row r="1342">
          <cell r="A1342">
            <v>19120381</v>
          </cell>
          <cell r="B1342" t="str">
            <v>RODRIGUEZ</v>
          </cell>
          <cell r="C1342" t="str">
            <v>BOBADILLA</v>
          </cell>
          <cell r="D1342" t="str">
            <v>FRANCISCO</v>
          </cell>
          <cell r="E1342" t="str">
            <v>ALFONSO</v>
          </cell>
        </row>
        <row r="1343">
          <cell r="A1343">
            <v>19215801</v>
          </cell>
          <cell r="B1343" t="str">
            <v>RODRIGUEZ</v>
          </cell>
          <cell r="C1343" t="str">
            <v>LOZANO</v>
          </cell>
          <cell r="D1343" t="str">
            <v>ARCESIO</v>
          </cell>
          <cell r="E1343" t="str">
            <v> </v>
          </cell>
        </row>
        <row r="1344">
          <cell r="A1344">
            <v>17070582</v>
          </cell>
          <cell r="B1344" t="str">
            <v>TORRES</v>
          </cell>
          <cell r="C1344" t="str">
            <v> </v>
          </cell>
          <cell r="D1344" t="str">
            <v>JORGE</v>
          </cell>
          <cell r="E1344" t="str">
            <v>ARMANDO</v>
          </cell>
        </row>
        <row r="1345">
          <cell r="A1345">
            <v>19402960</v>
          </cell>
          <cell r="B1345" t="str">
            <v>POSADA</v>
          </cell>
          <cell r="C1345" t="str">
            <v> </v>
          </cell>
          <cell r="D1345" t="str">
            <v>PEDRO</v>
          </cell>
          <cell r="E1345" t="str">
            <v> </v>
          </cell>
        </row>
        <row r="1346">
          <cell r="A1346">
            <v>19102209</v>
          </cell>
          <cell r="B1346" t="str">
            <v>GUILLEN</v>
          </cell>
          <cell r="C1346" t="str">
            <v>MORALES</v>
          </cell>
          <cell r="D1346" t="str">
            <v>ARMANDO</v>
          </cell>
          <cell r="E1346" t="str">
            <v> </v>
          </cell>
        </row>
        <row r="1347">
          <cell r="A1347">
            <v>5841540</v>
          </cell>
          <cell r="B1347" t="str">
            <v>OROZCO</v>
          </cell>
          <cell r="C1347" t="str">
            <v>MORALES</v>
          </cell>
          <cell r="D1347" t="str">
            <v>LUIS</v>
          </cell>
          <cell r="E1347" t="str">
            <v>ALFONSO</v>
          </cell>
        </row>
        <row r="1348">
          <cell r="A1348">
            <v>28812657</v>
          </cell>
          <cell r="B1348" t="str">
            <v>ROJAS</v>
          </cell>
          <cell r="C1348" t="str">
            <v>MACHADO</v>
          </cell>
          <cell r="D1348" t="str">
            <v>ELVIA</v>
          </cell>
          <cell r="E1348" t="str">
            <v> </v>
          </cell>
        </row>
        <row r="1349">
          <cell r="A1349">
            <v>19100457</v>
          </cell>
          <cell r="B1349" t="str">
            <v>RAMIREZ</v>
          </cell>
          <cell r="C1349" t="str">
            <v>VALENZUELA</v>
          </cell>
          <cell r="D1349" t="str">
            <v>REGULO</v>
          </cell>
          <cell r="E1349" t="str">
            <v>ELIMELEC</v>
          </cell>
        </row>
        <row r="1350">
          <cell r="A1350">
            <v>350611</v>
          </cell>
          <cell r="B1350" t="str">
            <v>FLOREZ</v>
          </cell>
          <cell r="C1350" t="str">
            <v>CRUZ</v>
          </cell>
          <cell r="D1350" t="str">
            <v>JOSE</v>
          </cell>
          <cell r="E1350" t="str">
            <v>OCTAVIO</v>
          </cell>
        </row>
        <row r="1351">
          <cell r="A1351">
            <v>41431818</v>
          </cell>
          <cell r="B1351" t="str">
            <v>HUERTAS</v>
          </cell>
          <cell r="C1351" t="str">
            <v>DIAZ</v>
          </cell>
          <cell r="D1351" t="str">
            <v>SUSANA</v>
          </cell>
          <cell r="E1351" t="str">
            <v> </v>
          </cell>
        </row>
        <row r="1352">
          <cell r="A1352">
            <v>20281477</v>
          </cell>
          <cell r="B1352" t="str">
            <v>ACERO</v>
          </cell>
          <cell r="C1352" t="str">
            <v> </v>
          </cell>
          <cell r="D1352" t="str">
            <v>ROSELDA</v>
          </cell>
          <cell r="E1352" t="str">
            <v> </v>
          </cell>
        </row>
        <row r="1353">
          <cell r="A1353">
            <v>19418653</v>
          </cell>
          <cell r="B1353" t="str">
            <v>GOMEZ</v>
          </cell>
          <cell r="C1353" t="str">
            <v>SANDOVAL</v>
          </cell>
          <cell r="D1353" t="str">
            <v>HENRY</v>
          </cell>
          <cell r="E1353" t="str">
            <v> </v>
          </cell>
        </row>
        <row r="1354">
          <cell r="A1354">
            <v>81715760</v>
          </cell>
          <cell r="B1354" t="str">
            <v>GOMEZ</v>
          </cell>
          <cell r="C1354" t="str">
            <v>MOYANO</v>
          </cell>
          <cell r="D1354" t="str">
            <v>LUIS</v>
          </cell>
          <cell r="E1354" t="str">
            <v>ALBERTO</v>
          </cell>
        </row>
        <row r="1355">
          <cell r="A1355">
            <v>170818</v>
          </cell>
          <cell r="B1355" t="str">
            <v>MORALES</v>
          </cell>
          <cell r="C1355" t="str">
            <v>VEJARANO</v>
          </cell>
          <cell r="D1355" t="str">
            <v>JUAN</v>
          </cell>
          <cell r="E1355" t="str">
            <v>DE JESUS</v>
          </cell>
        </row>
        <row r="1356">
          <cell r="A1356">
            <v>3008667</v>
          </cell>
          <cell r="B1356" t="str">
            <v>CASTRO</v>
          </cell>
          <cell r="C1356" t="str">
            <v> </v>
          </cell>
          <cell r="D1356" t="str">
            <v>ALCIDES</v>
          </cell>
          <cell r="E1356" t="str">
            <v> </v>
          </cell>
        </row>
        <row r="1357">
          <cell r="A1357">
            <v>19256875</v>
          </cell>
          <cell r="B1357" t="str">
            <v>MEJIA</v>
          </cell>
          <cell r="C1357" t="str">
            <v>ESCOBAR</v>
          </cell>
          <cell r="D1357" t="str">
            <v>JORGE</v>
          </cell>
          <cell r="E1357" t="str">
            <v>HERNANDO</v>
          </cell>
        </row>
        <row r="1358">
          <cell r="A1358">
            <v>31254092</v>
          </cell>
          <cell r="B1358" t="str">
            <v>VIÑAS</v>
          </cell>
          <cell r="C1358" t="str">
            <v>PALOMINO</v>
          </cell>
          <cell r="D1358" t="str">
            <v>ANA</v>
          </cell>
          <cell r="E1358" t="str">
            <v>ZULIMA</v>
          </cell>
        </row>
        <row r="1359">
          <cell r="A1359">
            <v>41460071</v>
          </cell>
          <cell r="B1359" t="str">
            <v>VAQUEN</v>
          </cell>
          <cell r="C1359" t="str">
            <v> </v>
          </cell>
          <cell r="D1359" t="str">
            <v>MARIA</v>
          </cell>
          <cell r="E1359" t="str">
            <v>STELLA</v>
          </cell>
        </row>
        <row r="1360">
          <cell r="A1360">
            <v>19208734</v>
          </cell>
          <cell r="B1360" t="str">
            <v>RUIZ</v>
          </cell>
          <cell r="C1360" t="str">
            <v> </v>
          </cell>
          <cell r="D1360" t="str">
            <v>JOSE</v>
          </cell>
          <cell r="E1360" t="str">
            <v>EDUARDO</v>
          </cell>
        </row>
        <row r="1361">
          <cell r="A1361">
            <v>41382343</v>
          </cell>
          <cell r="B1361" t="str">
            <v>PIÑEROS</v>
          </cell>
          <cell r="C1361" t="str">
            <v>BECERRA</v>
          </cell>
          <cell r="D1361" t="str">
            <v>ELVIA</v>
          </cell>
          <cell r="E1361" t="str">
            <v>ROSA</v>
          </cell>
        </row>
        <row r="1362">
          <cell r="A1362">
            <v>19166677</v>
          </cell>
          <cell r="B1362" t="str">
            <v>HERRERA</v>
          </cell>
          <cell r="C1362" t="str">
            <v>CORTES</v>
          </cell>
          <cell r="D1362" t="str">
            <v>JESUS</v>
          </cell>
          <cell r="E1362" t="str">
            <v> </v>
          </cell>
        </row>
        <row r="1363">
          <cell r="A1363">
            <v>20261870</v>
          </cell>
          <cell r="B1363" t="str">
            <v>VARGAS</v>
          </cell>
          <cell r="C1363" t="str">
            <v> </v>
          </cell>
          <cell r="D1363" t="str">
            <v>ANA</v>
          </cell>
          <cell r="E1363" t="str">
            <v>LUCIA</v>
          </cell>
        </row>
        <row r="1364">
          <cell r="A1364">
            <v>51601907</v>
          </cell>
          <cell r="B1364" t="str">
            <v>VARGAS</v>
          </cell>
          <cell r="C1364" t="str">
            <v>MONTEALEGRE</v>
          </cell>
          <cell r="D1364" t="str">
            <v>BEATRIZ</v>
          </cell>
          <cell r="E1364" t="str">
            <v> </v>
          </cell>
        </row>
        <row r="1365">
          <cell r="A1365">
            <v>19103161</v>
          </cell>
          <cell r="B1365" t="str">
            <v>DELGADO</v>
          </cell>
          <cell r="C1365" t="str">
            <v>DELGADO</v>
          </cell>
          <cell r="D1365" t="str">
            <v>JOSE</v>
          </cell>
          <cell r="E1365" t="str">
            <v>PLINIO</v>
          </cell>
        </row>
        <row r="1366">
          <cell r="A1366">
            <v>23482781</v>
          </cell>
          <cell r="B1366" t="str">
            <v>ALARCON</v>
          </cell>
          <cell r="C1366" t="str">
            <v>DELGADO</v>
          </cell>
          <cell r="D1366" t="str">
            <v>ANA</v>
          </cell>
          <cell r="E1366" t="str">
            <v>DOLORES</v>
          </cell>
        </row>
        <row r="1367">
          <cell r="A1367">
            <v>20190946</v>
          </cell>
          <cell r="B1367" t="str">
            <v>AREVALO</v>
          </cell>
          <cell r="C1367" t="str">
            <v>AREVALO</v>
          </cell>
          <cell r="D1367" t="str">
            <v>MARIA</v>
          </cell>
          <cell r="E1367" t="str">
            <v>MATILDE</v>
          </cell>
        </row>
        <row r="1368">
          <cell r="A1368">
            <v>2861567</v>
          </cell>
          <cell r="B1368" t="str">
            <v>CARO</v>
          </cell>
          <cell r="C1368" t="str">
            <v> </v>
          </cell>
          <cell r="D1368" t="str">
            <v>JOSE</v>
          </cell>
          <cell r="E1368" t="str">
            <v>BAYARDO</v>
          </cell>
        </row>
        <row r="1369">
          <cell r="A1369">
            <v>23261209</v>
          </cell>
          <cell r="B1369" t="str">
            <v>CORREDOR</v>
          </cell>
          <cell r="C1369" t="str">
            <v> </v>
          </cell>
          <cell r="D1369" t="str">
            <v>VIDALIA</v>
          </cell>
          <cell r="E1369" t="str">
            <v>MARIA</v>
          </cell>
        </row>
        <row r="1370">
          <cell r="A1370">
            <v>17065941</v>
          </cell>
          <cell r="B1370" t="str">
            <v>MORENO</v>
          </cell>
          <cell r="C1370" t="str">
            <v>MUÑOZ</v>
          </cell>
          <cell r="D1370" t="str">
            <v>QUERUBIN</v>
          </cell>
          <cell r="E1370" t="str">
            <v> </v>
          </cell>
        </row>
        <row r="1371">
          <cell r="A1371">
            <v>19076478</v>
          </cell>
          <cell r="B1371" t="str">
            <v>SABOGAL</v>
          </cell>
          <cell r="C1371" t="str">
            <v>REYES</v>
          </cell>
          <cell r="D1371" t="str">
            <v>JOSE</v>
          </cell>
          <cell r="E1371" t="str">
            <v>ONIAS</v>
          </cell>
        </row>
        <row r="1372">
          <cell r="A1372">
            <v>19354357</v>
          </cell>
          <cell r="B1372" t="str">
            <v>GONZALEZ</v>
          </cell>
          <cell r="C1372" t="str">
            <v>SILVA</v>
          </cell>
          <cell r="D1372" t="str">
            <v>HERNANDO</v>
          </cell>
          <cell r="E1372" t="str">
            <v> </v>
          </cell>
        </row>
        <row r="1373">
          <cell r="A1373">
            <v>20091222</v>
          </cell>
          <cell r="B1373" t="str">
            <v>RUBIANO</v>
          </cell>
          <cell r="C1373" t="str">
            <v>TORRES</v>
          </cell>
          <cell r="D1373" t="str">
            <v>EVANGELINA</v>
          </cell>
          <cell r="E1373" t="str">
            <v> </v>
          </cell>
        </row>
        <row r="1374">
          <cell r="A1374">
            <v>118504</v>
          </cell>
          <cell r="B1374" t="str">
            <v>ORJUELA</v>
          </cell>
          <cell r="C1374" t="str">
            <v>PASTRAN</v>
          </cell>
          <cell r="D1374" t="str">
            <v>AGUSTIN</v>
          </cell>
          <cell r="E1374" t="str">
            <v>ADOLFO</v>
          </cell>
        </row>
        <row r="1375">
          <cell r="A1375">
            <v>2934076</v>
          </cell>
          <cell r="B1375" t="str">
            <v>GUERRERO</v>
          </cell>
          <cell r="C1375" t="str">
            <v>MATIZ</v>
          </cell>
          <cell r="D1375" t="str">
            <v>GERMAN</v>
          </cell>
          <cell r="E1375" t="str">
            <v>ENRIQUE</v>
          </cell>
        </row>
        <row r="1376">
          <cell r="A1376">
            <v>19142645</v>
          </cell>
          <cell r="B1376" t="str">
            <v>MARTINEZ</v>
          </cell>
          <cell r="C1376" t="str">
            <v>DIAZ</v>
          </cell>
          <cell r="D1376" t="str">
            <v>JOSE</v>
          </cell>
          <cell r="E1376" t="str">
            <v>OSWALDO</v>
          </cell>
        </row>
        <row r="1377">
          <cell r="A1377">
            <v>17040111</v>
          </cell>
          <cell r="B1377" t="str">
            <v>BELALCAZAR</v>
          </cell>
          <cell r="C1377" t="str">
            <v> </v>
          </cell>
          <cell r="D1377" t="str">
            <v>HUBEN</v>
          </cell>
          <cell r="E1377" t="str">
            <v>NIVARDO</v>
          </cell>
        </row>
        <row r="1378">
          <cell r="A1378">
            <v>10063605</v>
          </cell>
          <cell r="B1378" t="str">
            <v>VIDALES</v>
          </cell>
          <cell r="C1378" t="str">
            <v>VARGAS</v>
          </cell>
          <cell r="D1378" t="str">
            <v>JOSE</v>
          </cell>
          <cell r="E1378" t="str">
            <v>OLMER</v>
          </cell>
        </row>
        <row r="1379">
          <cell r="A1379">
            <v>17057363</v>
          </cell>
          <cell r="B1379" t="str">
            <v>HERNANDEZ</v>
          </cell>
          <cell r="C1379" t="str">
            <v>SILVA</v>
          </cell>
          <cell r="D1379" t="str">
            <v>GUSTAVO</v>
          </cell>
          <cell r="E1379" t="str">
            <v>HUMBERTO</v>
          </cell>
        </row>
        <row r="1380">
          <cell r="A1380">
            <v>22391155</v>
          </cell>
          <cell r="B1380" t="str">
            <v>DIAZ</v>
          </cell>
          <cell r="C1380" t="str">
            <v> </v>
          </cell>
          <cell r="D1380" t="str">
            <v>BERTHA</v>
          </cell>
          <cell r="E1380" t="str">
            <v>INES</v>
          </cell>
        </row>
        <row r="1381">
          <cell r="A1381">
            <v>41461173</v>
          </cell>
          <cell r="B1381" t="str">
            <v>RODRIGUEZ</v>
          </cell>
          <cell r="C1381" t="str">
            <v>PINZON</v>
          </cell>
          <cell r="D1381" t="str">
            <v>MARIA</v>
          </cell>
          <cell r="E1381" t="str">
            <v>TERESA</v>
          </cell>
        </row>
        <row r="1382">
          <cell r="A1382">
            <v>218445</v>
          </cell>
          <cell r="B1382" t="str">
            <v>MORA</v>
          </cell>
          <cell r="C1382" t="str">
            <v>MORA</v>
          </cell>
          <cell r="D1382" t="str">
            <v>LUIS</v>
          </cell>
          <cell r="E1382" t="str">
            <v>FELIPE</v>
          </cell>
        </row>
        <row r="1383">
          <cell r="A1383">
            <v>11307354</v>
          </cell>
          <cell r="B1383" t="str">
            <v>SANCHEZ</v>
          </cell>
          <cell r="C1383" t="str">
            <v>ALEGRIA</v>
          </cell>
          <cell r="D1383" t="str">
            <v>AZAEL</v>
          </cell>
          <cell r="E1383" t="str">
            <v> </v>
          </cell>
        </row>
        <row r="1384">
          <cell r="A1384">
            <v>19338122</v>
          </cell>
          <cell r="B1384" t="str">
            <v>VARELA</v>
          </cell>
          <cell r="C1384" t="str">
            <v>CESPEDES</v>
          </cell>
          <cell r="D1384" t="str">
            <v>GABRIEL</v>
          </cell>
          <cell r="E1384" t="str">
            <v>ELIECER</v>
          </cell>
        </row>
        <row r="1385">
          <cell r="A1385">
            <v>41469803</v>
          </cell>
          <cell r="B1385" t="str">
            <v>VILLADA</v>
          </cell>
          <cell r="C1385" t="str">
            <v>CASTAÑO</v>
          </cell>
          <cell r="D1385" t="str">
            <v>GLORIA</v>
          </cell>
          <cell r="E1385" t="str">
            <v>AMPARO</v>
          </cell>
        </row>
        <row r="1386">
          <cell r="A1386">
            <v>17038076</v>
          </cell>
          <cell r="B1386" t="str">
            <v>CAMPOS</v>
          </cell>
          <cell r="C1386" t="str">
            <v>MORALES</v>
          </cell>
          <cell r="D1386" t="str">
            <v>JULIO</v>
          </cell>
          <cell r="E1386" t="str">
            <v>CESAR</v>
          </cell>
        </row>
        <row r="1387">
          <cell r="A1387">
            <v>2915485</v>
          </cell>
          <cell r="B1387" t="str">
            <v>VASQUEZ</v>
          </cell>
          <cell r="C1387" t="str">
            <v> </v>
          </cell>
          <cell r="D1387" t="str">
            <v>LUIS</v>
          </cell>
          <cell r="E1387" t="str">
            <v>ALEJANDRO</v>
          </cell>
        </row>
        <row r="1388">
          <cell r="A1388">
            <v>4157097</v>
          </cell>
          <cell r="B1388" t="str">
            <v>LANCHEROS</v>
          </cell>
          <cell r="C1388" t="str">
            <v> </v>
          </cell>
          <cell r="D1388" t="str">
            <v>TIRSO</v>
          </cell>
          <cell r="E1388" t="str">
            <v>DIONISIO</v>
          </cell>
        </row>
        <row r="1389">
          <cell r="A1389">
            <v>20337182</v>
          </cell>
          <cell r="B1389" t="str">
            <v>FLOREZ</v>
          </cell>
          <cell r="C1389" t="str">
            <v> </v>
          </cell>
          <cell r="D1389" t="str">
            <v>MARIA</v>
          </cell>
          <cell r="E1389" t="str">
            <v>TERESA</v>
          </cell>
        </row>
        <row r="1390">
          <cell r="A1390">
            <v>2924816</v>
          </cell>
          <cell r="B1390" t="str">
            <v>TENORIO</v>
          </cell>
          <cell r="C1390" t="str">
            <v>BERTIN</v>
          </cell>
          <cell r="D1390" t="str">
            <v>EDGAR</v>
          </cell>
          <cell r="E1390" t="str">
            <v> </v>
          </cell>
        </row>
        <row r="1391">
          <cell r="A1391">
            <v>10066510</v>
          </cell>
          <cell r="B1391" t="str">
            <v>BERMUDEZ</v>
          </cell>
          <cell r="C1391" t="str">
            <v>SIERRA</v>
          </cell>
          <cell r="D1391" t="str">
            <v>ARIEL</v>
          </cell>
          <cell r="E1391" t="str">
            <v>ANTONIO</v>
          </cell>
        </row>
        <row r="1392">
          <cell r="A1392">
            <v>24288876</v>
          </cell>
          <cell r="B1392" t="str">
            <v>FRANCO</v>
          </cell>
          <cell r="C1392" t="str">
            <v>TABARES</v>
          </cell>
          <cell r="D1392" t="str">
            <v>ANA</v>
          </cell>
          <cell r="E1392" t="str">
            <v>TULIA</v>
          </cell>
        </row>
        <row r="1393">
          <cell r="A1393">
            <v>20178656</v>
          </cell>
          <cell r="B1393" t="str">
            <v>MALAGON</v>
          </cell>
          <cell r="C1393" t="str">
            <v>CASTELLANOS</v>
          </cell>
          <cell r="D1393" t="str">
            <v>MARIA</v>
          </cell>
          <cell r="E1393" t="str">
            <v>DEL ROSARIO</v>
          </cell>
        </row>
        <row r="1394">
          <cell r="A1394">
            <v>21086720</v>
          </cell>
          <cell r="B1394" t="str">
            <v>MARTINEZ</v>
          </cell>
          <cell r="C1394" t="str">
            <v>MARTINEZ</v>
          </cell>
          <cell r="D1394" t="str">
            <v>ANA</v>
          </cell>
          <cell r="E1394" t="str">
            <v>LIGIA</v>
          </cell>
        </row>
        <row r="1395">
          <cell r="A1395">
            <v>2834965</v>
          </cell>
          <cell r="B1395" t="str">
            <v>MURILLO</v>
          </cell>
          <cell r="C1395" t="str">
            <v> </v>
          </cell>
          <cell r="D1395" t="str">
            <v>GUSTAVO</v>
          </cell>
          <cell r="E1395" t="str">
            <v> </v>
          </cell>
        </row>
        <row r="1396">
          <cell r="A1396">
            <v>51853233</v>
          </cell>
          <cell r="B1396" t="str">
            <v>PALACIOS</v>
          </cell>
          <cell r="C1396" t="str">
            <v> </v>
          </cell>
          <cell r="D1396" t="str">
            <v>YOLANDA</v>
          </cell>
          <cell r="E1396" t="str">
            <v>MARIA</v>
          </cell>
        </row>
        <row r="1397">
          <cell r="A1397">
            <v>342096</v>
          </cell>
          <cell r="B1397" t="str">
            <v>PRIETO</v>
          </cell>
          <cell r="C1397" t="str">
            <v>GONZALEZ</v>
          </cell>
          <cell r="D1397" t="str">
            <v>RAFAEL</v>
          </cell>
          <cell r="E1397" t="str">
            <v>ANTONIO</v>
          </cell>
        </row>
        <row r="1398">
          <cell r="A1398">
            <v>41326055</v>
          </cell>
          <cell r="B1398" t="str">
            <v>RODRIGUEZ</v>
          </cell>
          <cell r="C1398" t="str">
            <v> </v>
          </cell>
          <cell r="D1398" t="str">
            <v>ELVIRA</v>
          </cell>
          <cell r="E1398" t="str">
            <v> </v>
          </cell>
        </row>
        <row r="1399">
          <cell r="A1399">
            <v>1032383365</v>
          </cell>
          <cell r="B1399" t="str">
            <v>ROJAS</v>
          </cell>
          <cell r="C1399" t="str">
            <v> </v>
          </cell>
          <cell r="D1399" t="str">
            <v>ISABEL</v>
          </cell>
          <cell r="E1399" t="str">
            <v> </v>
          </cell>
        </row>
        <row r="1400">
          <cell r="A1400">
            <v>17057668</v>
          </cell>
          <cell r="B1400" t="str">
            <v>SALAMANCA</v>
          </cell>
          <cell r="C1400" t="str">
            <v> </v>
          </cell>
          <cell r="D1400" t="str">
            <v>YEFER</v>
          </cell>
          <cell r="E1400" t="str">
            <v>EDUARDO</v>
          </cell>
        </row>
        <row r="1401">
          <cell r="A1401">
            <v>20537658</v>
          </cell>
          <cell r="B1401" t="str">
            <v>SARMIENTO</v>
          </cell>
          <cell r="C1401" t="str">
            <v>PORRAS</v>
          </cell>
          <cell r="D1401" t="str">
            <v>BLANCA</v>
          </cell>
          <cell r="E1401" t="str">
            <v>EMMA</v>
          </cell>
        </row>
        <row r="1402">
          <cell r="A1402">
            <v>5665019</v>
          </cell>
          <cell r="B1402" t="str">
            <v>TELLEZ</v>
          </cell>
          <cell r="C1402" t="str">
            <v>FONTECHA</v>
          </cell>
          <cell r="D1402" t="str">
            <v>LUIS</v>
          </cell>
          <cell r="E1402" t="str">
            <v>NAPOLEON</v>
          </cell>
        </row>
        <row r="1403">
          <cell r="A1403">
            <v>19083022</v>
          </cell>
          <cell r="B1403" t="str">
            <v>TORRES</v>
          </cell>
          <cell r="C1403" t="str">
            <v>VARGAS</v>
          </cell>
          <cell r="D1403" t="str">
            <v>VICTOR</v>
          </cell>
          <cell r="E1403" t="str">
            <v>JULIO</v>
          </cell>
        </row>
        <row r="1404">
          <cell r="A1404">
            <v>2920520</v>
          </cell>
          <cell r="B1404" t="str">
            <v>GUTIERREZ</v>
          </cell>
          <cell r="C1404" t="str">
            <v>RAMIREZ</v>
          </cell>
          <cell r="D1404" t="str">
            <v>JOSE</v>
          </cell>
          <cell r="E1404" t="str">
            <v>MANUEL</v>
          </cell>
        </row>
        <row r="1405">
          <cell r="A1405">
            <v>80525183</v>
          </cell>
          <cell r="B1405" t="str">
            <v>HERNANDEZ</v>
          </cell>
          <cell r="C1405" t="str">
            <v>BETANCOUR</v>
          </cell>
          <cell r="D1405" t="str">
            <v>RAUL</v>
          </cell>
          <cell r="E1405" t="str">
            <v>HUMBERTO</v>
          </cell>
        </row>
        <row r="1406">
          <cell r="A1406">
            <v>19404137</v>
          </cell>
          <cell r="B1406" t="str">
            <v>INFANTE</v>
          </cell>
          <cell r="C1406" t="str">
            <v>OLARTE</v>
          </cell>
          <cell r="D1406" t="str">
            <v>OSCAR</v>
          </cell>
          <cell r="E1406" t="str">
            <v>ARMANDO</v>
          </cell>
        </row>
        <row r="1407">
          <cell r="A1407">
            <v>19089366</v>
          </cell>
          <cell r="B1407" t="str">
            <v>ALVAREZ</v>
          </cell>
          <cell r="C1407" t="str">
            <v> </v>
          </cell>
          <cell r="D1407" t="str">
            <v>LUIS</v>
          </cell>
          <cell r="E1407" t="str">
            <v>EDUARDO</v>
          </cell>
        </row>
        <row r="1408">
          <cell r="A1408">
            <v>8423524</v>
          </cell>
          <cell r="B1408" t="str">
            <v>ALVAREZ</v>
          </cell>
          <cell r="C1408" t="str">
            <v>GOEZ</v>
          </cell>
          <cell r="D1408" t="str">
            <v>EDGAR</v>
          </cell>
          <cell r="E1408" t="str">
            <v>OMAR</v>
          </cell>
        </row>
        <row r="1409">
          <cell r="A1409">
            <v>19310201</v>
          </cell>
          <cell r="B1409" t="str">
            <v>CASTAÑEDA</v>
          </cell>
          <cell r="C1409" t="str">
            <v> </v>
          </cell>
          <cell r="D1409" t="str">
            <v>RODRIGO</v>
          </cell>
          <cell r="E1409" t="str">
            <v> </v>
          </cell>
        </row>
        <row r="1410">
          <cell r="A1410">
            <v>86000731</v>
          </cell>
          <cell r="B1410" t="str">
            <v>CORREA</v>
          </cell>
          <cell r="C1410" t="str">
            <v>GOMEZ</v>
          </cell>
          <cell r="D1410" t="str">
            <v>RAFAEL</v>
          </cell>
          <cell r="E1410" t="str">
            <v> </v>
          </cell>
        </row>
        <row r="1411">
          <cell r="A1411">
            <v>14959674</v>
          </cell>
          <cell r="B1411" t="str">
            <v>ENCISO</v>
          </cell>
          <cell r="C1411" t="str">
            <v>MANRIQUE</v>
          </cell>
          <cell r="D1411" t="str">
            <v>JOSE</v>
          </cell>
          <cell r="E1411" t="str">
            <v>RICARDO</v>
          </cell>
        </row>
        <row r="1412">
          <cell r="A1412">
            <v>21571283</v>
          </cell>
          <cell r="B1412" t="str">
            <v>LOPERA</v>
          </cell>
          <cell r="C1412" t="str">
            <v>GALEANO</v>
          </cell>
          <cell r="D1412" t="str">
            <v>LUZ</v>
          </cell>
          <cell r="E1412" t="str">
            <v>EMILIA</v>
          </cell>
        </row>
        <row r="1413">
          <cell r="A1413">
            <v>25158853</v>
          </cell>
          <cell r="B1413" t="str">
            <v>LOPEZ</v>
          </cell>
          <cell r="C1413" t="str">
            <v>SALDARRIAGA</v>
          </cell>
          <cell r="D1413" t="str">
            <v>LESBIA</v>
          </cell>
          <cell r="E1413" t="str">
            <v> </v>
          </cell>
        </row>
        <row r="1414">
          <cell r="A1414">
            <v>3113294</v>
          </cell>
          <cell r="B1414" t="str">
            <v>ROJAS</v>
          </cell>
          <cell r="C1414" t="str">
            <v> </v>
          </cell>
          <cell r="D1414" t="str">
            <v>PEDRO</v>
          </cell>
          <cell r="E1414" t="str">
            <v>RAFAEL</v>
          </cell>
        </row>
        <row r="1415">
          <cell r="A1415">
            <v>1020724078</v>
          </cell>
          <cell r="B1415" t="str">
            <v>PRADILLA</v>
          </cell>
          <cell r="C1415" t="str">
            <v> </v>
          </cell>
          <cell r="D1415" t="str">
            <v>MARIA</v>
          </cell>
          <cell r="E1415" t="str">
            <v>TERESA</v>
          </cell>
        </row>
        <row r="1416">
          <cell r="A1416">
            <v>19307808</v>
          </cell>
          <cell r="B1416" t="str">
            <v>PUYO</v>
          </cell>
          <cell r="C1416" t="str">
            <v>PAREDES</v>
          </cell>
          <cell r="D1416" t="str">
            <v>FERNANDO</v>
          </cell>
          <cell r="E1416" t="str">
            <v>MARTIN</v>
          </cell>
        </row>
        <row r="1417">
          <cell r="A1417">
            <v>9731449</v>
          </cell>
          <cell r="B1417" t="str">
            <v>SAIS</v>
          </cell>
          <cell r="C1417" t="str">
            <v>JIMENEZ</v>
          </cell>
          <cell r="D1417" t="str">
            <v>OTORIANO</v>
          </cell>
          <cell r="E1417" t="str">
            <v> </v>
          </cell>
        </row>
        <row r="1418">
          <cell r="A1418">
            <v>20564443</v>
          </cell>
          <cell r="B1418" t="str">
            <v>SOLORZANO</v>
          </cell>
          <cell r="C1418" t="str">
            <v>TORRES</v>
          </cell>
          <cell r="D1418" t="str">
            <v>BETSABE</v>
          </cell>
          <cell r="E1418" t="str">
            <v> </v>
          </cell>
        </row>
        <row r="1419">
          <cell r="A1419">
            <v>41681325</v>
          </cell>
          <cell r="B1419" t="str">
            <v>URIZA</v>
          </cell>
          <cell r="C1419" t="str">
            <v>SANCHEZ</v>
          </cell>
          <cell r="D1419" t="str">
            <v>ELVIRA</v>
          </cell>
          <cell r="E1419" t="str">
            <v> </v>
          </cell>
        </row>
        <row r="1420">
          <cell r="A1420">
            <v>311005</v>
          </cell>
          <cell r="B1420" t="str">
            <v>CASTILLO</v>
          </cell>
          <cell r="C1420" t="str">
            <v> </v>
          </cell>
          <cell r="D1420" t="str">
            <v>JOSUE</v>
          </cell>
          <cell r="E1420" t="str">
            <v> </v>
          </cell>
        </row>
        <row r="1421">
          <cell r="A1421">
            <v>51614521</v>
          </cell>
          <cell r="B1421" t="str">
            <v>CASASBUENAS</v>
          </cell>
          <cell r="C1421" t="str">
            <v>DIAZ</v>
          </cell>
          <cell r="D1421" t="str">
            <v>MARTHA</v>
          </cell>
          <cell r="E1421" t="str">
            <v>PATRICIA</v>
          </cell>
        </row>
        <row r="1422">
          <cell r="A1422">
            <v>41795956</v>
          </cell>
          <cell r="B1422" t="str">
            <v>ABELLA</v>
          </cell>
          <cell r="C1422" t="str">
            <v>ESCOBAR</v>
          </cell>
          <cell r="D1422" t="str">
            <v>MARIA</v>
          </cell>
          <cell r="E1422" t="str">
            <v>CLEMENCIA</v>
          </cell>
        </row>
        <row r="1423">
          <cell r="A1423">
            <v>3280077</v>
          </cell>
          <cell r="B1423" t="str">
            <v>ACOSTA</v>
          </cell>
          <cell r="C1423" t="str">
            <v> </v>
          </cell>
          <cell r="D1423" t="str">
            <v>CARLOS</v>
          </cell>
          <cell r="E1423" t="str">
            <v>JULIO</v>
          </cell>
        </row>
        <row r="1424">
          <cell r="A1424">
            <v>41527922</v>
          </cell>
          <cell r="B1424" t="str">
            <v>BEJARANO</v>
          </cell>
          <cell r="C1424" t="str">
            <v>URREA</v>
          </cell>
          <cell r="D1424" t="str">
            <v>EVA</v>
          </cell>
          <cell r="E1424" t="str">
            <v>MARIA FRANCISCA</v>
          </cell>
        </row>
        <row r="1425">
          <cell r="A1425">
            <v>4176427</v>
          </cell>
          <cell r="B1425" t="str">
            <v>BERNAL</v>
          </cell>
          <cell r="C1425" t="str">
            <v>MARTINEZ</v>
          </cell>
          <cell r="D1425" t="str">
            <v>SAUL</v>
          </cell>
          <cell r="E1425" t="str">
            <v> </v>
          </cell>
        </row>
        <row r="1426">
          <cell r="A1426">
            <v>51554359</v>
          </cell>
          <cell r="B1426" t="str">
            <v>BOHORQUEZ</v>
          </cell>
          <cell r="C1426" t="str">
            <v> </v>
          </cell>
          <cell r="D1426" t="str">
            <v>GLORIA</v>
          </cell>
          <cell r="E1426" t="str">
            <v> </v>
          </cell>
        </row>
        <row r="1427">
          <cell r="A1427">
            <v>10212648</v>
          </cell>
          <cell r="B1427" t="str">
            <v>CALLE</v>
          </cell>
          <cell r="C1427" t="str">
            <v>BALLESTEROS</v>
          </cell>
          <cell r="D1427" t="str">
            <v>PEDRO</v>
          </cell>
          <cell r="E1427" t="str">
            <v> </v>
          </cell>
        </row>
        <row r="1428">
          <cell r="A1428">
            <v>5930743</v>
          </cell>
          <cell r="B1428" t="str">
            <v>CARDENAS</v>
          </cell>
          <cell r="C1428" t="str">
            <v> </v>
          </cell>
          <cell r="D1428" t="str">
            <v>LUIS</v>
          </cell>
          <cell r="E1428" t="str">
            <v> </v>
          </cell>
        </row>
        <row r="1429">
          <cell r="A1429">
            <v>17068763</v>
          </cell>
          <cell r="B1429" t="str">
            <v>CARRILLO</v>
          </cell>
          <cell r="C1429" t="str">
            <v> </v>
          </cell>
          <cell r="D1429" t="str">
            <v>MIGUEL</v>
          </cell>
          <cell r="E1429" t="str">
            <v> </v>
          </cell>
        </row>
        <row r="1430">
          <cell r="A1430">
            <v>103209</v>
          </cell>
          <cell r="B1430" t="str">
            <v>DIAZ</v>
          </cell>
          <cell r="C1430" t="str">
            <v>BENAVIDES</v>
          </cell>
          <cell r="D1430" t="str">
            <v>JULIO</v>
          </cell>
          <cell r="E1430" t="str">
            <v> </v>
          </cell>
        </row>
        <row r="1431">
          <cell r="A1431">
            <v>2938454</v>
          </cell>
          <cell r="B1431" t="str">
            <v>FRANCO</v>
          </cell>
          <cell r="C1431" t="str">
            <v> </v>
          </cell>
          <cell r="D1431" t="str">
            <v>FRANCISCO</v>
          </cell>
          <cell r="E1431" t="str">
            <v> </v>
          </cell>
        </row>
        <row r="1432">
          <cell r="A1432">
            <v>23258812</v>
          </cell>
          <cell r="B1432" t="str">
            <v>GAMEZ</v>
          </cell>
          <cell r="C1432" t="str">
            <v>CARDENAS</v>
          </cell>
          <cell r="D1432" t="str">
            <v>MARIA</v>
          </cell>
          <cell r="E1432" t="str">
            <v>PASTORA</v>
          </cell>
        </row>
        <row r="1433">
          <cell r="A1433">
            <v>17199073</v>
          </cell>
          <cell r="B1433" t="str">
            <v>MORENO</v>
          </cell>
          <cell r="C1433" t="str">
            <v>DIAZ</v>
          </cell>
          <cell r="D1433" t="str">
            <v>PEDRO</v>
          </cell>
          <cell r="E1433" t="str">
            <v>PABLO</v>
          </cell>
        </row>
        <row r="1434">
          <cell r="A1434">
            <v>7454216</v>
          </cell>
          <cell r="B1434" t="str">
            <v>SILVERA</v>
          </cell>
          <cell r="C1434" t="str">
            <v>SIERRA</v>
          </cell>
          <cell r="D1434" t="str">
            <v>ANDRES</v>
          </cell>
          <cell r="E1434" t="str">
            <v>CLEMENTE</v>
          </cell>
        </row>
        <row r="1435">
          <cell r="A1435">
            <v>41439210</v>
          </cell>
          <cell r="B1435" t="str">
            <v>LOPEZ</v>
          </cell>
          <cell r="C1435" t="str">
            <v>VANEGAS</v>
          </cell>
          <cell r="D1435" t="str">
            <v>MARIA</v>
          </cell>
          <cell r="E1435" t="str">
            <v>ELIZABETH</v>
          </cell>
        </row>
        <row r="1436">
          <cell r="A1436">
            <v>2162274</v>
          </cell>
          <cell r="B1436" t="str">
            <v>MERCHAN</v>
          </cell>
          <cell r="C1436" t="str">
            <v> </v>
          </cell>
          <cell r="D1436" t="str">
            <v>JESUS</v>
          </cell>
          <cell r="E1436" t="str">
            <v> </v>
          </cell>
        </row>
        <row r="1437">
          <cell r="A1437">
            <v>17009948</v>
          </cell>
          <cell r="B1437" t="str">
            <v>MONTAÑO</v>
          </cell>
          <cell r="C1437" t="str">
            <v>SANCHEZ</v>
          </cell>
          <cell r="D1437" t="str">
            <v>HERNANDO</v>
          </cell>
          <cell r="E1437" t="str">
            <v> </v>
          </cell>
        </row>
        <row r="1438">
          <cell r="A1438">
            <v>39531894</v>
          </cell>
          <cell r="B1438" t="str">
            <v>VELOSA</v>
          </cell>
          <cell r="C1438" t="str">
            <v> </v>
          </cell>
          <cell r="D1438" t="str">
            <v>ANA</v>
          </cell>
          <cell r="E1438" t="str">
            <v>ELVIA</v>
          </cell>
        </row>
        <row r="1439">
          <cell r="A1439">
            <v>19308675</v>
          </cell>
          <cell r="B1439" t="str">
            <v>ARROYO</v>
          </cell>
          <cell r="C1439" t="str">
            <v>CORTES</v>
          </cell>
          <cell r="D1439" t="str">
            <v>CARLOS</v>
          </cell>
          <cell r="E1439" t="str">
            <v>EDUARDO</v>
          </cell>
        </row>
        <row r="1440">
          <cell r="A1440">
            <v>41376163</v>
          </cell>
          <cell r="B1440" t="str">
            <v>FLOREZ</v>
          </cell>
          <cell r="C1440" t="str">
            <v>CASTELLANOS</v>
          </cell>
          <cell r="D1440" t="str">
            <v>AURA</v>
          </cell>
          <cell r="E1440" t="str">
            <v>ISABEL</v>
          </cell>
        </row>
        <row r="1441">
          <cell r="A1441">
            <v>39639227</v>
          </cell>
          <cell r="B1441" t="str">
            <v>GIRALDO</v>
          </cell>
          <cell r="C1441" t="str">
            <v>ATEHORTUA</v>
          </cell>
          <cell r="D1441" t="str">
            <v>MARIA</v>
          </cell>
          <cell r="E1441" t="str">
            <v>LIGIA</v>
          </cell>
        </row>
        <row r="1442">
          <cell r="A1442">
            <v>41498932</v>
          </cell>
          <cell r="B1442" t="str">
            <v>RODRIGUEZ</v>
          </cell>
          <cell r="C1442" t="str">
            <v>VALERO</v>
          </cell>
          <cell r="D1442" t="str">
            <v>MARIA</v>
          </cell>
          <cell r="E1442" t="str">
            <v>TERESA</v>
          </cell>
        </row>
        <row r="1443">
          <cell r="A1443">
            <v>1032436397</v>
          </cell>
          <cell r="B1443" t="str">
            <v>NIETO</v>
          </cell>
          <cell r="C1443" t="str">
            <v>CASTELLANOS</v>
          </cell>
          <cell r="D1443" t="str">
            <v>MARGARITA</v>
          </cell>
          <cell r="E1443" t="str">
            <v> </v>
          </cell>
        </row>
        <row r="1444">
          <cell r="A1444">
            <v>41315479</v>
          </cell>
          <cell r="B1444" t="str">
            <v>MEDINA</v>
          </cell>
          <cell r="C1444" t="str">
            <v> </v>
          </cell>
          <cell r="D1444" t="str">
            <v>MARIA</v>
          </cell>
          <cell r="E1444" t="str">
            <v>CLAUDINA</v>
          </cell>
        </row>
        <row r="1445">
          <cell r="A1445">
            <v>5577495</v>
          </cell>
          <cell r="B1445" t="str">
            <v>RODRIGUEZ</v>
          </cell>
          <cell r="C1445" t="str">
            <v>ARCILA</v>
          </cell>
          <cell r="D1445" t="str">
            <v>JOSE</v>
          </cell>
          <cell r="E1445" t="str">
            <v>RAMIRO</v>
          </cell>
        </row>
        <row r="1446">
          <cell r="A1446">
            <v>14447125</v>
          </cell>
          <cell r="B1446" t="str">
            <v>GONZALEZ</v>
          </cell>
          <cell r="C1446" t="str">
            <v>SANCHEZ</v>
          </cell>
          <cell r="D1446" t="str">
            <v>JESUS</v>
          </cell>
          <cell r="E1446" t="str">
            <v>ANTONIO</v>
          </cell>
        </row>
        <row r="1447">
          <cell r="A1447">
            <v>19220756</v>
          </cell>
          <cell r="B1447" t="str">
            <v>ABRIL</v>
          </cell>
          <cell r="C1447" t="str">
            <v>NIÑO</v>
          </cell>
          <cell r="D1447" t="str">
            <v>EMIRO</v>
          </cell>
          <cell r="E1447" t="str">
            <v> </v>
          </cell>
        </row>
        <row r="1448">
          <cell r="A1448">
            <v>19384513</v>
          </cell>
          <cell r="B1448" t="str">
            <v>RONDEROS</v>
          </cell>
          <cell r="C1448" t="str">
            <v>SANDOVAL</v>
          </cell>
          <cell r="D1448" t="str">
            <v>WILLIAM</v>
          </cell>
          <cell r="E1448" t="str">
            <v> </v>
          </cell>
        </row>
        <row r="1449">
          <cell r="A1449">
            <v>41402771</v>
          </cell>
          <cell r="B1449" t="str">
            <v>MOLINA</v>
          </cell>
          <cell r="C1449" t="str">
            <v>BARRAGAN</v>
          </cell>
          <cell r="D1449" t="str">
            <v>MIRYAM</v>
          </cell>
          <cell r="E1449" t="str">
            <v> </v>
          </cell>
        </row>
        <row r="1450">
          <cell r="A1450">
            <v>23265325</v>
          </cell>
          <cell r="B1450" t="str">
            <v>SANCHEZ</v>
          </cell>
          <cell r="C1450" t="str">
            <v>PEREZ</v>
          </cell>
          <cell r="D1450" t="str">
            <v>MARIA</v>
          </cell>
          <cell r="E1450" t="str">
            <v>MAGDALENA</v>
          </cell>
        </row>
        <row r="1451">
          <cell r="A1451">
            <v>6021136</v>
          </cell>
          <cell r="B1451" t="str">
            <v>VILLAMARIN</v>
          </cell>
          <cell r="C1451" t="str">
            <v>BASTO</v>
          </cell>
          <cell r="D1451" t="str">
            <v>DEOGRACIAS</v>
          </cell>
          <cell r="E1451" t="str">
            <v> </v>
          </cell>
        </row>
        <row r="1452">
          <cell r="A1452">
            <v>51588709</v>
          </cell>
          <cell r="B1452" t="str">
            <v>MALAGON</v>
          </cell>
          <cell r="C1452" t="str">
            <v>BALLESTEROS</v>
          </cell>
          <cell r="D1452" t="str">
            <v>GLORIA</v>
          </cell>
          <cell r="E1452" t="str">
            <v>STELLA</v>
          </cell>
        </row>
        <row r="1453">
          <cell r="A1453">
            <v>53050292</v>
          </cell>
          <cell r="B1453" t="str">
            <v>PEREZ</v>
          </cell>
          <cell r="C1453" t="str">
            <v>GOMEZ</v>
          </cell>
          <cell r="D1453" t="str">
            <v>ANA</v>
          </cell>
          <cell r="E1453" t="str">
            <v> </v>
          </cell>
        </row>
        <row r="1454">
          <cell r="A1454">
            <v>81715972</v>
          </cell>
          <cell r="B1454" t="str">
            <v>ARIAS</v>
          </cell>
          <cell r="C1454" t="str">
            <v> </v>
          </cell>
          <cell r="D1454" t="str">
            <v>JUSTINO</v>
          </cell>
          <cell r="E1454" t="str">
            <v> </v>
          </cell>
        </row>
        <row r="1455">
          <cell r="A1455">
            <v>19054692</v>
          </cell>
          <cell r="B1455" t="str">
            <v>PAEZ</v>
          </cell>
          <cell r="C1455" t="str">
            <v>RODRIGUEZ</v>
          </cell>
          <cell r="D1455" t="str">
            <v>LUIS</v>
          </cell>
          <cell r="E1455" t="str">
            <v>ALBERTO</v>
          </cell>
        </row>
        <row r="1456">
          <cell r="A1456">
            <v>4314858</v>
          </cell>
          <cell r="B1456" t="str">
            <v>RAMIREZ</v>
          </cell>
          <cell r="C1456" t="str">
            <v>BALLESTEROS</v>
          </cell>
          <cell r="D1456" t="str">
            <v>ASDRUBAL</v>
          </cell>
          <cell r="E1456" t="str">
            <v> </v>
          </cell>
        </row>
        <row r="1457">
          <cell r="A1457">
            <v>2909291</v>
          </cell>
          <cell r="B1457" t="str">
            <v>SOCHA</v>
          </cell>
          <cell r="C1457" t="str">
            <v> </v>
          </cell>
          <cell r="D1457" t="str">
            <v>CARLOS</v>
          </cell>
          <cell r="E1457" t="str">
            <v>JULIO</v>
          </cell>
        </row>
        <row r="1458">
          <cell r="A1458">
            <v>8234196</v>
          </cell>
          <cell r="B1458" t="str">
            <v>ZULUAGA</v>
          </cell>
          <cell r="C1458" t="str">
            <v>HENAO</v>
          </cell>
          <cell r="D1458" t="str">
            <v>FABIO</v>
          </cell>
          <cell r="E1458" t="str">
            <v>ARTURO</v>
          </cell>
        </row>
        <row r="1459">
          <cell r="A1459">
            <v>20311334</v>
          </cell>
          <cell r="B1459" t="str">
            <v>BETANCOURT</v>
          </cell>
          <cell r="C1459" t="str">
            <v>CAMACHO</v>
          </cell>
          <cell r="D1459" t="str">
            <v>LUCY</v>
          </cell>
          <cell r="E1459" t="str">
            <v> </v>
          </cell>
        </row>
        <row r="1460">
          <cell r="A1460">
            <v>39557415</v>
          </cell>
          <cell r="B1460" t="str">
            <v>LOPEZ</v>
          </cell>
          <cell r="C1460" t="str">
            <v>CARVAJAL</v>
          </cell>
          <cell r="D1460" t="str">
            <v>DEYANIRA</v>
          </cell>
          <cell r="E1460" t="str">
            <v> </v>
          </cell>
        </row>
        <row r="1461">
          <cell r="A1461">
            <v>5872195</v>
          </cell>
          <cell r="B1461" t="str">
            <v>CIFUENTES</v>
          </cell>
          <cell r="C1461" t="str">
            <v> </v>
          </cell>
          <cell r="D1461" t="str">
            <v>JOSE</v>
          </cell>
          <cell r="E1461" t="str">
            <v>ALVARO</v>
          </cell>
        </row>
        <row r="1462">
          <cell r="A1462">
            <v>14204545</v>
          </cell>
          <cell r="B1462" t="str">
            <v>CAMACHO</v>
          </cell>
          <cell r="C1462" t="str">
            <v> </v>
          </cell>
          <cell r="D1462" t="str">
            <v>JOSE</v>
          </cell>
          <cell r="E1462" t="str">
            <v>ALFREDO</v>
          </cell>
        </row>
        <row r="1463">
          <cell r="A1463">
            <v>23894140</v>
          </cell>
          <cell r="B1463" t="str">
            <v>FLOREZ</v>
          </cell>
          <cell r="C1463" t="str">
            <v>GARCIA</v>
          </cell>
          <cell r="D1463" t="str">
            <v>DIGNA</v>
          </cell>
          <cell r="E1463" t="str">
            <v>DOLORES</v>
          </cell>
        </row>
        <row r="1464">
          <cell r="A1464">
            <v>19103494</v>
          </cell>
          <cell r="B1464" t="str">
            <v>SALOMON</v>
          </cell>
          <cell r="C1464" t="str">
            <v>BERNAL</v>
          </cell>
          <cell r="D1464" t="str">
            <v>ORLANDO</v>
          </cell>
          <cell r="E1464" t="str">
            <v>ARTURO</v>
          </cell>
        </row>
        <row r="1465">
          <cell r="A1465">
            <v>19156482</v>
          </cell>
          <cell r="B1465" t="str">
            <v>MANZI</v>
          </cell>
          <cell r="C1465" t="str">
            <v>BENITEZ</v>
          </cell>
          <cell r="D1465" t="str">
            <v>HAROLD</v>
          </cell>
          <cell r="E1465" t="str">
            <v>HUMBERTO</v>
          </cell>
        </row>
        <row r="1466">
          <cell r="A1466">
            <v>1032635</v>
          </cell>
          <cell r="B1466" t="str">
            <v>RODRIGUEZ</v>
          </cell>
          <cell r="C1466" t="str">
            <v> </v>
          </cell>
          <cell r="D1466" t="str">
            <v>JOSE</v>
          </cell>
          <cell r="E1466" t="str">
            <v>HIGINIO</v>
          </cell>
        </row>
        <row r="1467">
          <cell r="A1467">
            <v>3055730</v>
          </cell>
          <cell r="B1467" t="str">
            <v>SUAREZ</v>
          </cell>
          <cell r="C1467" t="str">
            <v> </v>
          </cell>
          <cell r="D1467" t="str">
            <v>MARTIN</v>
          </cell>
          <cell r="E1467" t="str">
            <v>DAVID</v>
          </cell>
        </row>
        <row r="1468">
          <cell r="A1468">
            <v>17107870</v>
          </cell>
          <cell r="B1468" t="str">
            <v>SANCHEZ</v>
          </cell>
          <cell r="C1468" t="str">
            <v>BENAVIDES</v>
          </cell>
          <cell r="D1468" t="str">
            <v>JOSE</v>
          </cell>
          <cell r="E1468" t="str">
            <v>ANTONIO</v>
          </cell>
        </row>
        <row r="1469">
          <cell r="A1469">
            <v>17183514</v>
          </cell>
          <cell r="B1469" t="str">
            <v>ARIZA</v>
          </cell>
          <cell r="C1469" t="str">
            <v>MATEUS</v>
          </cell>
          <cell r="D1469" t="str">
            <v>MARCO</v>
          </cell>
          <cell r="E1469" t="str">
            <v>ANIBAL</v>
          </cell>
        </row>
        <row r="1470">
          <cell r="A1470">
            <v>41541021</v>
          </cell>
          <cell r="B1470" t="str">
            <v>ZUÑIGA</v>
          </cell>
          <cell r="C1470" t="str">
            <v> </v>
          </cell>
          <cell r="D1470" t="str">
            <v>FLOR</v>
          </cell>
          <cell r="E1470" t="str">
            <v>DE MARIA</v>
          </cell>
        </row>
        <row r="1471">
          <cell r="A1471">
            <v>41722754</v>
          </cell>
          <cell r="B1471" t="str">
            <v>OLAYA</v>
          </cell>
          <cell r="C1471" t="str">
            <v>SANTOS</v>
          </cell>
          <cell r="D1471" t="str">
            <v>DIANA</v>
          </cell>
          <cell r="E1471" t="str">
            <v>MARIA</v>
          </cell>
        </row>
        <row r="1472">
          <cell r="A1472">
            <v>2881059</v>
          </cell>
          <cell r="B1472" t="str">
            <v>RODRIGUEZ</v>
          </cell>
          <cell r="C1472" t="str">
            <v>OVALLE</v>
          </cell>
          <cell r="D1472" t="str">
            <v>RICARDO</v>
          </cell>
          <cell r="E1472" t="str">
            <v> </v>
          </cell>
        </row>
        <row r="1473">
          <cell r="A1473">
            <v>24287600</v>
          </cell>
          <cell r="B1473" t="str">
            <v>BEDOYA</v>
          </cell>
          <cell r="C1473" t="str">
            <v>BEDOYA</v>
          </cell>
          <cell r="D1473" t="str">
            <v>ROSMIRA</v>
          </cell>
          <cell r="E1473" t="str">
            <v> </v>
          </cell>
        </row>
        <row r="1474">
          <cell r="A1474">
            <v>19136447</v>
          </cell>
          <cell r="B1474" t="str">
            <v>PINTO</v>
          </cell>
          <cell r="C1474" t="str">
            <v>CHOLO</v>
          </cell>
          <cell r="D1474" t="str">
            <v>JULIO</v>
          </cell>
          <cell r="E1474" t="str">
            <v>CESAR</v>
          </cell>
        </row>
        <row r="1475">
          <cell r="A1475">
            <v>19266018</v>
          </cell>
          <cell r="B1475" t="str">
            <v>PINTO</v>
          </cell>
          <cell r="C1475" t="str">
            <v>CHOLO</v>
          </cell>
          <cell r="D1475" t="str">
            <v>RAUL</v>
          </cell>
          <cell r="E1475" t="str">
            <v>ARTURO</v>
          </cell>
        </row>
        <row r="1476">
          <cell r="A1476">
            <v>4096274</v>
          </cell>
          <cell r="B1476" t="str">
            <v>GONZALEZ</v>
          </cell>
          <cell r="C1476" t="str">
            <v>GONZALEZ</v>
          </cell>
          <cell r="D1476" t="str">
            <v>ARTURO</v>
          </cell>
          <cell r="E1476" t="str">
            <v> </v>
          </cell>
        </row>
        <row r="1477">
          <cell r="A1477">
            <v>20267122</v>
          </cell>
          <cell r="B1477" t="str">
            <v>BECERRA</v>
          </cell>
          <cell r="C1477" t="str">
            <v>PRIETO</v>
          </cell>
          <cell r="D1477" t="str">
            <v>MARINA</v>
          </cell>
          <cell r="E1477" t="str">
            <v> </v>
          </cell>
        </row>
        <row r="1478">
          <cell r="A1478">
            <v>2407530</v>
          </cell>
          <cell r="B1478" t="str">
            <v>HENAO</v>
          </cell>
          <cell r="C1478" t="str">
            <v>ORREGO</v>
          </cell>
          <cell r="D1478" t="str">
            <v>CONRADO</v>
          </cell>
          <cell r="E1478" t="str">
            <v>DE JESUS</v>
          </cell>
        </row>
        <row r="1479">
          <cell r="A1479">
            <v>19159543</v>
          </cell>
          <cell r="B1479" t="str">
            <v>LONDOÑO</v>
          </cell>
          <cell r="C1479" t="str">
            <v>GRANADOS</v>
          </cell>
          <cell r="D1479" t="str">
            <v>JORGE</v>
          </cell>
          <cell r="E1479" t="str">
            <v>ENRIQUE</v>
          </cell>
        </row>
        <row r="1480">
          <cell r="A1480">
            <v>41690758</v>
          </cell>
          <cell r="B1480" t="str">
            <v>VARELA</v>
          </cell>
          <cell r="C1480" t="str">
            <v> </v>
          </cell>
          <cell r="D1480" t="str">
            <v>MARIA</v>
          </cell>
          <cell r="E1480" t="str">
            <v>MABEL</v>
          </cell>
        </row>
        <row r="1481">
          <cell r="A1481">
            <v>79104876</v>
          </cell>
          <cell r="B1481" t="str">
            <v>ACERO</v>
          </cell>
          <cell r="C1481" t="str">
            <v>LONDOÑO</v>
          </cell>
          <cell r="D1481" t="str">
            <v>ANDRES</v>
          </cell>
          <cell r="E1481" t="str">
            <v>MARIA</v>
          </cell>
        </row>
        <row r="1482">
          <cell r="A1482">
            <v>8279444</v>
          </cell>
          <cell r="B1482" t="str">
            <v>CANO</v>
          </cell>
          <cell r="C1482" t="str">
            <v>BETANCUR</v>
          </cell>
          <cell r="D1482" t="str">
            <v>RODRIGO</v>
          </cell>
          <cell r="E1482" t="str">
            <v>DE JESUS</v>
          </cell>
        </row>
        <row r="1483">
          <cell r="A1483">
            <v>17150490</v>
          </cell>
          <cell r="B1483" t="str">
            <v>GARCIA</v>
          </cell>
          <cell r="C1483" t="str">
            <v> </v>
          </cell>
          <cell r="D1483" t="str">
            <v>VICTOR</v>
          </cell>
          <cell r="E1483" t="str">
            <v>MANUEL</v>
          </cell>
        </row>
        <row r="1484">
          <cell r="A1484">
            <v>81716068</v>
          </cell>
          <cell r="B1484" t="str">
            <v>COMETA</v>
          </cell>
          <cell r="C1484" t="str">
            <v>VILLA</v>
          </cell>
          <cell r="D1484" t="str">
            <v>RICARDO</v>
          </cell>
          <cell r="E1484" t="str">
            <v> </v>
          </cell>
        </row>
        <row r="1485">
          <cell r="A1485">
            <v>19055047</v>
          </cell>
          <cell r="B1485" t="str">
            <v>PARDO</v>
          </cell>
          <cell r="C1485" t="str">
            <v> </v>
          </cell>
          <cell r="D1485" t="str">
            <v>MAXIMIANO</v>
          </cell>
          <cell r="E1485" t="str">
            <v> </v>
          </cell>
        </row>
        <row r="1486">
          <cell r="A1486">
            <v>10252219</v>
          </cell>
          <cell r="B1486" t="str">
            <v>BARACALDO</v>
          </cell>
          <cell r="C1486" t="str">
            <v>CELIS</v>
          </cell>
          <cell r="D1486" t="str">
            <v>PEDRO</v>
          </cell>
          <cell r="E1486" t="str">
            <v>PABLO</v>
          </cell>
        </row>
        <row r="1487">
          <cell r="A1487">
            <v>19055953</v>
          </cell>
          <cell r="B1487" t="str">
            <v>ALVAREZ</v>
          </cell>
          <cell r="C1487" t="str">
            <v>NUÑEZ</v>
          </cell>
          <cell r="D1487" t="str">
            <v>HERMES</v>
          </cell>
          <cell r="E1487" t="str">
            <v> </v>
          </cell>
        </row>
        <row r="1488">
          <cell r="A1488">
            <v>20126620</v>
          </cell>
          <cell r="B1488" t="str">
            <v>CASTELBLANCO</v>
          </cell>
          <cell r="C1488" t="str">
            <v>DIAZ</v>
          </cell>
          <cell r="D1488" t="str">
            <v>MARIA</v>
          </cell>
          <cell r="E1488" t="str">
            <v>SARA</v>
          </cell>
        </row>
        <row r="1489">
          <cell r="A1489">
            <v>51828387</v>
          </cell>
          <cell r="B1489" t="str">
            <v>TARAZONA</v>
          </cell>
          <cell r="C1489" t="str">
            <v> </v>
          </cell>
          <cell r="D1489" t="str">
            <v>ANA</v>
          </cell>
          <cell r="E1489" t="str">
            <v>EMILSEN</v>
          </cell>
        </row>
        <row r="1490">
          <cell r="A1490">
            <v>19291788</v>
          </cell>
          <cell r="B1490" t="str">
            <v>OTALORA</v>
          </cell>
          <cell r="C1490" t="str">
            <v>ORTIZ</v>
          </cell>
          <cell r="D1490" t="str">
            <v>LUIS</v>
          </cell>
          <cell r="E1490" t="str">
            <v>MARIO</v>
          </cell>
        </row>
        <row r="1491">
          <cell r="A1491">
            <v>51655059</v>
          </cell>
          <cell r="B1491" t="str">
            <v>PATIÑO</v>
          </cell>
          <cell r="C1491" t="str">
            <v>BORDA</v>
          </cell>
          <cell r="D1491" t="str">
            <v>FABIOLA</v>
          </cell>
          <cell r="E1491" t="str">
            <v> </v>
          </cell>
        </row>
        <row r="1492">
          <cell r="A1492">
            <v>6094050</v>
          </cell>
          <cell r="B1492" t="str">
            <v>GUALTEROS</v>
          </cell>
          <cell r="C1492" t="str">
            <v> </v>
          </cell>
          <cell r="D1492" t="str">
            <v>EDUARDO</v>
          </cell>
          <cell r="E1492" t="str">
            <v> </v>
          </cell>
        </row>
        <row r="1493">
          <cell r="A1493">
            <v>41352043</v>
          </cell>
          <cell r="B1493" t="str">
            <v>GONZALEZ</v>
          </cell>
          <cell r="C1493" t="str">
            <v> </v>
          </cell>
          <cell r="D1493" t="str">
            <v>LUZ</v>
          </cell>
          <cell r="E1493" t="str">
            <v>MARIA</v>
          </cell>
        </row>
        <row r="1494">
          <cell r="A1494">
            <v>1020723898</v>
          </cell>
          <cell r="B1494" t="str">
            <v>ESPINEL</v>
          </cell>
          <cell r="C1494" t="str">
            <v> </v>
          </cell>
          <cell r="D1494" t="str">
            <v>OLGA</v>
          </cell>
          <cell r="E1494" t="str">
            <v> </v>
          </cell>
        </row>
        <row r="1495">
          <cell r="A1495">
            <v>2259006</v>
          </cell>
          <cell r="B1495" t="str">
            <v>BELTRAN</v>
          </cell>
          <cell r="C1495" t="str">
            <v>TORRES</v>
          </cell>
          <cell r="D1495" t="str">
            <v>RIGOBERTO</v>
          </cell>
          <cell r="E1495" t="str">
            <v> </v>
          </cell>
        </row>
        <row r="1496">
          <cell r="A1496">
            <v>51731139</v>
          </cell>
          <cell r="B1496" t="str">
            <v>SOTO</v>
          </cell>
          <cell r="C1496" t="str">
            <v>ARISTIZABAL</v>
          </cell>
          <cell r="D1496" t="str">
            <v>ARACELI</v>
          </cell>
          <cell r="E1496" t="str">
            <v> </v>
          </cell>
        </row>
        <row r="1497">
          <cell r="A1497">
            <v>20335969</v>
          </cell>
          <cell r="B1497" t="str">
            <v>ROMERO</v>
          </cell>
          <cell r="C1497" t="str">
            <v>MANRIQUE</v>
          </cell>
          <cell r="D1497" t="str">
            <v>OLINDA</v>
          </cell>
          <cell r="E1497" t="str">
            <v> </v>
          </cell>
        </row>
        <row r="1498">
          <cell r="A1498">
            <v>24028953</v>
          </cell>
          <cell r="B1498" t="str">
            <v>CARREÑO</v>
          </cell>
          <cell r="C1498" t="str">
            <v>DE MARTINEZ</v>
          </cell>
          <cell r="D1498" t="str">
            <v>NAZARETH</v>
          </cell>
          <cell r="E1498" t="str">
            <v> </v>
          </cell>
        </row>
        <row r="1499">
          <cell r="A1499">
            <v>41512347</v>
          </cell>
          <cell r="B1499" t="str">
            <v>PEREZ</v>
          </cell>
          <cell r="C1499" t="str">
            <v>GONZALEZ</v>
          </cell>
          <cell r="D1499" t="str">
            <v>MARIA</v>
          </cell>
          <cell r="E1499" t="str">
            <v>LUZ INEIRA</v>
          </cell>
        </row>
        <row r="1500">
          <cell r="A1500">
            <v>24457997</v>
          </cell>
          <cell r="B1500" t="str">
            <v>CARVAJAL</v>
          </cell>
          <cell r="C1500" t="str">
            <v> </v>
          </cell>
          <cell r="D1500" t="str">
            <v>BLANCA</v>
          </cell>
          <cell r="E1500" t="str">
            <v>CECILIA</v>
          </cell>
        </row>
        <row r="1501">
          <cell r="A1501">
            <v>51654948</v>
          </cell>
          <cell r="B1501" t="str">
            <v>GALINDO</v>
          </cell>
          <cell r="C1501" t="str">
            <v>ROMERO</v>
          </cell>
          <cell r="D1501" t="str">
            <v>ELIZABETH</v>
          </cell>
          <cell r="E1501" t="str">
            <v> </v>
          </cell>
        </row>
        <row r="1502">
          <cell r="A1502">
            <v>17051030</v>
          </cell>
          <cell r="B1502" t="str">
            <v>GUTIERREZ</v>
          </cell>
          <cell r="C1502" t="str">
            <v>TORRES</v>
          </cell>
          <cell r="D1502" t="str">
            <v>LUIS</v>
          </cell>
          <cell r="E1502" t="str">
            <v>ENRIQUE</v>
          </cell>
        </row>
        <row r="1503">
          <cell r="A1503">
            <v>19099758</v>
          </cell>
          <cell r="B1503" t="str">
            <v>RUIZ</v>
          </cell>
          <cell r="C1503" t="str">
            <v>GONZALEZ</v>
          </cell>
          <cell r="D1503" t="str">
            <v>NOE</v>
          </cell>
          <cell r="E1503" t="str">
            <v> </v>
          </cell>
        </row>
        <row r="1504">
          <cell r="A1504">
            <v>17633941</v>
          </cell>
          <cell r="B1504" t="str">
            <v>HURTADO</v>
          </cell>
          <cell r="C1504" t="str">
            <v>ERAZO</v>
          </cell>
          <cell r="D1504" t="str">
            <v>CARLOS</v>
          </cell>
          <cell r="E1504" t="str">
            <v>ALBERTO</v>
          </cell>
        </row>
        <row r="1505">
          <cell r="A1505">
            <v>20271221</v>
          </cell>
          <cell r="B1505" t="str">
            <v>GARCIA</v>
          </cell>
          <cell r="C1505" t="str">
            <v> </v>
          </cell>
          <cell r="D1505" t="str">
            <v>BLANCAMARIA</v>
          </cell>
          <cell r="E1505" t="str">
            <v> </v>
          </cell>
        </row>
        <row r="1506">
          <cell r="A1506">
            <v>20155893</v>
          </cell>
          <cell r="B1506" t="str">
            <v>PERALTA</v>
          </cell>
          <cell r="C1506" t="str">
            <v>GARZON</v>
          </cell>
          <cell r="D1506" t="str">
            <v>MARIA</v>
          </cell>
          <cell r="E1506" t="str">
            <v>MERCEDES</v>
          </cell>
        </row>
        <row r="1507">
          <cell r="A1507">
            <v>20322167</v>
          </cell>
          <cell r="B1507" t="str">
            <v>MENESES</v>
          </cell>
          <cell r="C1507" t="str">
            <v>VIANA</v>
          </cell>
          <cell r="D1507" t="str">
            <v>MARIA</v>
          </cell>
          <cell r="E1507" t="str">
            <v>GLADYS</v>
          </cell>
        </row>
        <row r="1508">
          <cell r="A1508">
            <v>52666195</v>
          </cell>
          <cell r="B1508" t="str">
            <v>NIÑO</v>
          </cell>
          <cell r="C1508" t="str">
            <v> </v>
          </cell>
          <cell r="D1508" t="str">
            <v>CAROLINA</v>
          </cell>
          <cell r="E1508" t="str">
            <v> </v>
          </cell>
        </row>
        <row r="1509">
          <cell r="A1509">
            <v>28521514</v>
          </cell>
          <cell r="B1509" t="str">
            <v>MUÑETON</v>
          </cell>
          <cell r="C1509" t="str">
            <v>FRANCO</v>
          </cell>
          <cell r="D1509" t="str">
            <v>MARIA</v>
          </cell>
          <cell r="E1509" t="str">
            <v>FANNY</v>
          </cell>
        </row>
        <row r="1510">
          <cell r="A1510">
            <v>41301354</v>
          </cell>
          <cell r="B1510" t="str">
            <v>PINZON</v>
          </cell>
          <cell r="C1510" t="str">
            <v> </v>
          </cell>
          <cell r="D1510" t="str">
            <v>CECILIA</v>
          </cell>
          <cell r="E1510" t="str">
            <v> </v>
          </cell>
        </row>
        <row r="1511">
          <cell r="A1511">
            <v>1073598388</v>
          </cell>
          <cell r="B1511" t="str">
            <v>ARIAS</v>
          </cell>
          <cell r="C1511" t="str">
            <v> </v>
          </cell>
          <cell r="D1511" t="str">
            <v>ABELARDO</v>
          </cell>
          <cell r="E1511" t="str">
            <v> </v>
          </cell>
        </row>
        <row r="1512">
          <cell r="A1512">
            <v>20234413</v>
          </cell>
          <cell r="B1512" t="str">
            <v>MEDINA</v>
          </cell>
          <cell r="C1512" t="str">
            <v> </v>
          </cell>
          <cell r="D1512" t="str">
            <v>ALICIA</v>
          </cell>
          <cell r="E1512" t="str">
            <v> </v>
          </cell>
        </row>
        <row r="1513">
          <cell r="A1513">
            <v>41431066</v>
          </cell>
          <cell r="B1513" t="str">
            <v>JOVEL</v>
          </cell>
          <cell r="C1513" t="str">
            <v>HURTADO</v>
          </cell>
          <cell r="D1513" t="str">
            <v>ROSA</v>
          </cell>
          <cell r="E1513" t="str">
            <v>HELENA</v>
          </cell>
        </row>
        <row r="1514">
          <cell r="A1514">
            <v>52933580</v>
          </cell>
          <cell r="B1514" t="str">
            <v>ORTEGA</v>
          </cell>
          <cell r="C1514" t="str">
            <v> </v>
          </cell>
          <cell r="D1514" t="str">
            <v>MARIA</v>
          </cell>
          <cell r="E1514" t="str">
            <v>CHIQUINQUIRA</v>
          </cell>
        </row>
        <row r="1515">
          <cell r="A1515">
            <v>53905791</v>
          </cell>
          <cell r="B1515" t="str">
            <v>PEÑA</v>
          </cell>
          <cell r="C1515" t="str">
            <v> </v>
          </cell>
          <cell r="D1515" t="str">
            <v>CECILIA</v>
          </cell>
          <cell r="E1515" t="str">
            <v> </v>
          </cell>
        </row>
        <row r="1516">
          <cell r="A1516">
            <v>20166692</v>
          </cell>
          <cell r="B1516" t="str">
            <v>SARMIENTO</v>
          </cell>
          <cell r="C1516" t="str">
            <v>PORRAS</v>
          </cell>
          <cell r="D1516" t="str">
            <v>MARIA</v>
          </cell>
          <cell r="E1516" t="str">
            <v>DOLORES</v>
          </cell>
        </row>
        <row r="1517">
          <cell r="A1517">
            <v>41326815</v>
          </cell>
          <cell r="B1517" t="str">
            <v>CUELLAR</v>
          </cell>
          <cell r="C1517" t="str">
            <v>CASTRO</v>
          </cell>
          <cell r="D1517" t="str">
            <v>MARIA</v>
          </cell>
          <cell r="E1517" t="str">
            <v>ILBERTA</v>
          </cell>
        </row>
        <row r="1518">
          <cell r="A1518">
            <v>52956827</v>
          </cell>
          <cell r="B1518" t="str">
            <v>CAMARGO</v>
          </cell>
          <cell r="C1518" t="str">
            <v> </v>
          </cell>
          <cell r="D1518" t="str">
            <v>MARIA</v>
          </cell>
          <cell r="E1518" t="str">
            <v>ILDA</v>
          </cell>
        </row>
        <row r="1519">
          <cell r="A1519">
            <v>17193729</v>
          </cell>
          <cell r="B1519" t="str">
            <v>CORONADO</v>
          </cell>
          <cell r="C1519" t="str">
            <v>ESPINOSA</v>
          </cell>
          <cell r="D1519" t="str">
            <v>VICENTE</v>
          </cell>
          <cell r="E1519" t="str">
            <v> </v>
          </cell>
        </row>
        <row r="1520">
          <cell r="A1520">
            <v>1069717935</v>
          </cell>
          <cell r="B1520" t="str">
            <v>GUTIERREZ</v>
          </cell>
          <cell r="C1520" t="str">
            <v>ORTIZ</v>
          </cell>
          <cell r="D1520" t="str">
            <v>MARIA</v>
          </cell>
          <cell r="E1520" t="str">
            <v>ROSAURA</v>
          </cell>
        </row>
        <row r="1521">
          <cell r="A1521">
            <v>53905851</v>
          </cell>
          <cell r="B1521" t="str">
            <v>IBAÑEZ</v>
          </cell>
          <cell r="C1521" t="str">
            <v> </v>
          </cell>
          <cell r="D1521" t="str">
            <v>MARIA</v>
          </cell>
          <cell r="E1521" t="str">
            <v>DEL CARMEN</v>
          </cell>
        </row>
        <row r="1522">
          <cell r="A1522">
            <v>52999890</v>
          </cell>
          <cell r="B1522" t="str">
            <v>MARTINEZ</v>
          </cell>
          <cell r="C1522" t="str">
            <v>MORA</v>
          </cell>
          <cell r="D1522" t="str">
            <v>ADELINA</v>
          </cell>
          <cell r="E1522" t="str">
            <v> </v>
          </cell>
        </row>
        <row r="1523">
          <cell r="A1523">
            <v>53906171</v>
          </cell>
          <cell r="B1523" t="str">
            <v>MORA</v>
          </cell>
          <cell r="C1523" t="str">
            <v>QUINTANA</v>
          </cell>
          <cell r="D1523" t="str">
            <v>ETELVINA</v>
          </cell>
          <cell r="E1523" t="str">
            <v> </v>
          </cell>
        </row>
        <row r="1524">
          <cell r="A1524">
            <v>41328681</v>
          </cell>
          <cell r="B1524" t="str">
            <v>HINCAPIE</v>
          </cell>
          <cell r="C1524" t="str">
            <v>BUSTOS</v>
          </cell>
          <cell r="D1524" t="str">
            <v>GLORIA</v>
          </cell>
          <cell r="E1524" t="str">
            <v>MARINELY</v>
          </cell>
        </row>
        <row r="1525">
          <cell r="A1525">
            <v>20281949</v>
          </cell>
          <cell r="B1525" t="str">
            <v>LEMUS</v>
          </cell>
          <cell r="C1525" t="str">
            <v> </v>
          </cell>
          <cell r="D1525" t="str">
            <v>EVA</v>
          </cell>
          <cell r="E1525" t="str">
            <v>MARINA</v>
          </cell>
        </row>
        <row r="1526">
          <cell r="A1526">
            <v>1792942</v>
          </cell>
          <cell r="B1526" t="str">
            <v>AGREDA</v>
          </cell>
          <cell r="C1526" t="str">
            <v>PAZ</v>
          </cell>
          <cell r="D1526" t="str">
            <v>AUGUSTO</v>
          </cell>
          <cell r="E1526" t="str">
            <v> </v>
          </cell>
        </row>
        <row r="1527">
          <cell r="A1527">
            <v>19294082</v>
          </cell>
          <cell r="B1527" t="str">
            <v>RAMIREZ</v>
          </cell>
          <cell r="C1527" t="str">
            <v> </v>
          </cell>
          <cell r="D1527" t="str">
            <v>NICOLAS</v>
          </cell>
          <cell r="E1527" t="str">
            <v>PEDRO</v>
          </cell>
        </row>
        <row r="1528">
          <cell r="A1528">
            <v>16613107</v>
          </cell>
          <cell r="B1528" t="str">
            <v>QUINTERO</v>
          </cell>
          <cell r="C1528" t="str">
            <v>ROMERO</v>
          </cell>
          <cell r="D1528" t="str">
            <v>WILSON</v>
          </cell>
          <cell r="E1528" t="str">
            <v> </v>
          </cell>
        </row>
        <row r="1529">
          <cell r="A1529">
            <v>3144269</v>
          </cell>
          <cell r="B1529" t="str">
            <v>FLOREZ</v>
          </cell>
          <cell r="C1529" t="str">
            <v>ROZO</v>
          </cell>
          <cell r="D1529" t="str">
            <v>JOSE</v>
          </cell>
          <cell r="E1529" t="str">
            <v>EUGENIO</v>
          </cell>
        </row>
        <row r="1530">
          <cell r="A1530">
            <v>79318140</v>
          </cell>
          <cell r="B1530" t="str">
            <v>ROJAS</v>
          </cell>
          <cell r="C1530" t="str">
            <v>MORA</v>
          </cell>
          <cell r="D1530" t="str">
            <v>VICTOR</v>
          </cell>
          <cell r="E1530" t="str">
            <v>HUGO</v>
          </cell>
        </row>
        <row r="1531">
          <cell r="A1531">
            <v>19140960</v>
          </cell>
          <cell r="B1531" t="str">
            <v>ZARATE</v>
          </cell>
          <cell r="C1531" t="str">
            <v> </v>
          </cell>
          <cell r="D1531" t="str">
            <v>RAUL</v>
          </cell>
          <cell r="E1531" t="str">
            <v> </v>
          </cell>
        </row>
        <row r="1532">
          <cell r="A1532">
            <v>52409956</v>
          </cell>
          <cell r="B1532" t="str">
            <v>FUENTES</v>
          </cell>
          <cell r="C1532" t="str">
            <v>ZAMBRANO</v>
          </cell>
          <cell r="D1532" t="str">
            <v>CARMEN</v>
          </cell>
          <cell r="E1532" t="str">
            <v>ROSA</v>
          </cell>
        </row>
        <row r="1533">
          <cell r="A1533">
            <v>53906031</v>
          </cell>
          <cell r="B1533" t="str">
            <v>HERNANDEZ</v>
          </cell>
          <cell r="C1533" t="str">
            <v> </v>
          </cell>
          <cell r="D1533" t="str">
            <v>CONSUELO</v>
          </cell>
          <cell r="E1533" t="str">
            <v> </v>
          </cell>
        </row>
        <row r="1534">
          <cell r="A1534">
            <v>53905955</v>
          </cell>
          <cell r="B1534" t="str">
            <v>HIPONA</v>
          </cell>
          <cell r="C1534" t="str">
            <v> </v>
          </cell>
          <cell r="D1534" t="str">
            <v>BLANCA</v>
          </cell>
          <cell r="E1534" t="str">
            <v> </v>
          </cell>
        </row>
        <row r="1535">
          <cell r="A1535">
            <v>2867435</v>
          </cell>
          <cell r="B1535" t="str">
            <v>VARGAS</v>
          </cell>
          <cell r="C1535" t="str">
            <v> </v>
          </cell>
          <cell r="D1535" t="str">
            <v>JUAN</v>
          </cell>
          <cell r="E1535" t="str">
            <v>DE JESUS</v>
          </cell>
        </row>
        <row r="1536">
          <cell r="A1536">
            <v>150967</v>
          </cell>
          <cell r="B1536" t="str">
            <v>JIMENEZ</v>
          </cell>
          <cell r="C1536" t="str">
            <v> </v>
          </cell>
          <cell r="D1536" t="str">
            <v>LUIS</v>
          </cell>
          <cell r="E1536" t="str">
            <v>ENRIQUE</v>
          </cell>
        </row>
        <row r="1537">
          <cell r="A1537">
            <v>3071522</v>
          </cell>
          <cell r="B1537" t="str">
            <v>SANABRIA</v>
          </cell>
          <cell r="C1537" t="str">
            <v>CUBILLOS</v>
          </cell>
          <cell r="D1537" t="str">
            <v>ALVARO</v>
          </cell>
          <cell r="E1537" t="str">
            <v> </v>
          </cell>
        </row>
        <row r="1538">
          <cell r="A1538">
            <v>39531797</v>
          </cell>
          <cell r="B1538" t="str">
            <v>ALARCON</v>
          </cell>
          <cell r="C1538" t="str">
            <v>VALBUENA</v>
          </cell>
          <cell r="D1538" t="str">
            <v>ROSANA</v>
          </cell>
          <cell r="E1538" t="str">
            <v> </v>
          </cell>
        </row>
        <row r="1539">
          <cell r="A1539">
            <v>81715946</v>
          </cell>
          <cell r="B1539" t="str">
            <v>BOTERO</v>
          </cell>
          <cell r="C1539" t="str">
            <v> </v>
          </cell>
          <cell r="D1539" t="str">
            <v>VICENTE</v>
          </cell>
          <cell r="E1539" t="str">
            <v> </v>
          </cell>
        </row>
        <row r="1540">
          <cell r="A1540">
            <v>41340483</v>
          </cell>
          <cell r="B1540" t="str">
            <v>RINCON</v>
          </cell>
          <cell r="C1540" t="str">
            <v>DE BOHORQUEZ</v>
          </cell>
          <cell r="D1540" t="str">
            <v>REBECA</v>
          </cell>
          <cell r="E1540" t="str">
            <v> </v>
          </cell>
        </row>
        <row r="1541">
          <cell r="A1541">
            <v>35496800</v>
          </cell>
          <cell r="B1541" t="str">
            <v>GARCIA</v>
          </cell>
          <cell r="C1541" t="str">
            <v> </v>
          </cell>
          <cell r="D1541" t="str">
            <v>MARIA</v>
          </cell>
          <cell r="E1541" t="str">
            <v>CONCEPCION</v>
          </cell>
        </row>
        <row r="1542">
          <cell r="A1542">
            <v>20031596</v>
          </cell>
          <cell r="B1542" t="str">
            <v>GONZALEZ</v>
          </cell>
          <cell r="C1542" t="str">
            <v>LEON</v>
          </cell>
          <cell r="D1542" t="str">
            <v>LEONOR</v>
          </cell>
          <cell r="E1542" t="str">
            <v> </v>
          </cell>
        </row>
        <row r="1543">
          <cell r="A1543">
            <v>41318656</v>
          </cell>
          <cell r="B1543" t="str">
            <v>VARGAS</v>
          </cell>
          <cell r="C1543" t="str">
            <v>DE MURILLO</v>
          </cell>
          <cell r="D1543" t="str">
            <v>LEONOR</v>
          </cell>
          <cell r="E1543" t="str">
            <v> </v>
          </cell>
        </row>
        <row r="1544">
          <cell r="A1544">
            <v>1106349</v>
          </cell>
          <cell r="B1544" t="str">
            <v>MORA</v>
          </cell>
          <cell r="C1544" t="str">
            <v>LOPEZ</v>
          </cell>
          <cell r="D1544" t="str">
            <v>LUIS</v>
          </cell>
          <cell r="E1544" t="str">
            <v>JESUS</v>
          </cell>
        </row>
        <row r="1545">
          <cell r="A1545">
            <v>20034244</v>
          </cell>
          <cell r="B1545" t="str">
            <v>DIAZ</v>
          </cell>
          <cell r="C1545" t="str">
            <v>CRUZ</v>
          </cell>
          <cell r="D1545" t="str">
            <v>VERONICA</v>
          </cell>
          <cell r="E1545" t="str">
            <v> </v>
          </cell>
        </row>
        <row r="1546">
          <cell r="A1546">
            <v>41318817</v>
          </cell>
          <cell r="B1546" t="str">
            <v>HIGUA</v>
          </cell>
          <cell r="C1546" t="str">
            <v>CUBIDES</v>
          </cell>
          <cell r="D1546" t="str">
            <v>BLANCA</v>
          </cell>
          <cell r="E1546" t="str">
            <v>LILIA</v>
          </cell>
        </row>
        <row r="1547">
          <cell r="A1547">
            <v>41748270</v>
          </cell>
          <cell r="B1547" t="str">
            <v>RAMOS</v>
          </cell>
          <cell r="C1547" t="str">
            <v>TORRES</v>
          </cell>
          <cell r="D1547" t="str">
            <v>MARIA</v>
          </cell>
          <cell r="E1547" t="str">
            <v>TERESA</v>
          </cell>
        </row>
        <row r="1548">
          <cell r="A1548">
            <v>8456996</v>
          </cell>
          <cell r="B1548" t="str">
            <v>USMA</v>
          </cell>
          <cell r="C1548" t="str">
            <v>MONTOYA</v>
          </cell>
          <cell r="D1548" t="str">
            <v>JOSE</v>
          </cell>
          <cell r="E1548" t="str">
            <v>BENJAMIN</v>
          </cell>
        </row>
        <row r="1549">
          <cell r="A1549">
            <v>39788153</v>
          </cell>
          <cell r="B1549" t="str">
            <v>RUIZ</v>
          </cell>
          <cell r="C1549" t="str">
            <v> </v>
          </cell>
          <cell r="D1549" t="str">
            <v>EUSEBIA</v>
          </cell>
          <cell r="E1549" t="str">
            <v> </v>
          </cell>
        </row>
        <row r="1550">
          <cell r="A1550">
            <v>17193146</v>
          </cell>
          <cell r="B1550" t="str">
            <v>FORERO</v>
          </cell>
          <cell r="C1550" t="str">
            <v>PEÑA</v>
          </cell>
          <cell r="D1550" t="str">
            <v>LUIS</v>
          </cell>
          <cell r="E1550" t="str">
            <v>ALFONSO</v>
          </cell>
        </row>
        <row r="1551">
          <cell r="A1551">
            <v>17044746</v>
          </cell>
          <cell r="B1551" t="str">
            <v>RODRIGUEZ</v>
          </cell>
          <cell r="C1551" t="str">
            <v>REDONDO</v>
          </cell>
          <cell r="D1551" t="str">
            <v>BERNARDO</v>
          </cell>
          <cell r="E1551" t="str">
            <v>FELIX</v>
          </cell>
        </row>
        <row r="1552">
          <cell r="A1552">
            <v>28203373</v>
          </cell>
          <cell r="B1552" t="str">
            <v>NIEVES</v>
          </cell>
          <cell r="C1552" t="str">
            <v>DE QUIROGA</v>
          </cell>
          <cell r="D1552" t="str">
            <v>SANTOS</v>
          </cell>
          <cell r="E1552" t="str">
            <v> </v>
          </cell>
        </row>
        <row r="1553">
          <cell r="A1553">
            <v>12091097</v>
          </cell>
          <cell r="B1553" t="str">
            <v>OCAMPO</v>
          </cell>
          <cell r="C1553" t="str">
            <v>RAMIREZ</v>
          </cell>
          <cell r="D1553" t="str">
            <v>JOSE</v>
          </cell>
          <cell r="E1553" t="str">
            <v>GILBERTO</v>
          </cell>
        </row>
        <row r="1554">
          <cell r="A1554">
            <v>41773024</v>
          </cell>
          <cell r="B1554" t="str">
            <v>ARDILA</v>
          </cell>
          <cell r="C1554" t="str">
            <v> </v>
          </cell>
          <cell r="D1554" t="str">
            <v>MARIA</v>
          </cell>
          <cell r="E1554" t="str">
            <v>ELVIRA</v>
          </cell>
        </row>
        <row r="1555">
          <cell r="A1555">
            <v>23636131</v>
          </cell>
          <cell r="B1555" t="str">
            <v>NUÑEZ</v>
          </cell>
          <cell r="C1555" t="str">
            <v>BARRERA</v>
          </cell>
          <cell r="D1555" t="str">
            <v>ELVIA</v>
          </cell>
          <cell r="E1555" t="str">
            <v> </v>
          </cell>
        </row>
        <row r="1556">
          <cell r="A1556">
            <v>41324259</v>
          </cell>
          <cell r="B1556" t="str">
            <v>HURTADO</v>
          </cell>
          <cell r="C1556" t="str">
            <v>RODRIGUEZ</v>
          </cell>
          <cell r="D1556" t="str">
            <v>CARMEN</v>
          </cell>
          <cell r="E1556" t="str">
            <v>YANIRA</v>
          </cell>
        </row>
        <row r="1557">
          <cell r="A1557">
            <v>1014180294</v>
          </cell>
          <cell r="B1557" t="str">
            <v>LOPEZ</v>
          </cell>
          <cell r="C1557" t="str">
            <v> </v>
          </cell>
          <cell r="D1557" t="str">
            <v>GLORIA</v>
          </cell>
          <cell r="E1557" t="str">
            <v> </v>
          </cell>
        </row>
        <row r="1558">
          <cell r="A1558">
            <v>1070781326</v>
          </cell>
          <cell r="B1558" t="str">
            <v>NIÑO</v>
          </cell>
          <cell r="C1558" t="str">
            <v>GOMEZ</v>
          </cell>
          <cell r="D1558" t="str">
            <v>ZACARIAS</v>
          </cell>
          <cell r="E1558" t="str">
            <v> </v>
          </cell>
        </row>
        <row r="1559">
          <cell r="A1559">
            <v>81716042</v>
          </cell>
          <cell r="B1559" t="str">
            <v>RUEDA</v>
          </cell>
          <cell r="C1559" t="str">
            <v> </v>
          </cell>
          <cell r="D1559" t="str">
            <v>CARLOS</v>
          </cell>
          <cell r="E1559" t="str">
            <v> </v>
          </cell>
        </row>
        <row r="1560">
          <cell r="A1560">
            <v>20148841</v>
          </cell>
          <cell r="B1560" t="str">
            <v>BAQUERO</v>
          </cell>
          <cell r="C1560" t="str">
            <v>LEAL</v>
          </cell>
          <cell r="D1560" t="str">
            <v>ANA</v>
          </cell>
          <cell r="E1560" t="str">
            <v>DELIA</v>
          </cell>
        </row>
        <row r="1561">
          <cell r="A1561">
            <v>20303212</v>
          </cell>
          <cell r="B1561" t="str">
            <v>MUÑOZ</v>
          </cell>
          <cell r="C1561" t="str">
            <v>BERNAL</v>
          </cell>
          <cell r="D1561" t="str">
            <v>ADELIA</v>
          </cell>
          <cell r="E1561" t="str">
            <v> </v>
          </cell>
        </row>
        <row r="1562">
          <cell r="A1562">
            <v>53906163</v>
          </cell>
          <cell r="B1562" t="str">
            <v>CARDENAS</v>
          </cell>
          <cell r="C1562" t="str">
            <v> </v>
          </cell>
          <cell r="D1562" t="str">
            <v>BENICIA</v>
          </cell>
          <cell r="E1562" t="str">
            <v> </v>
          </cell>
        </row>
        <row r="1563">
          <cell r="A1563">
            <v>81716009</v>
          </cell>
          <cell r="B1563" t="str">
            <v>TORRES</v>
          </cell>
          <cell r="C1563" t="str">
            <v>AGUIRRE</v>
          </cell>
          <cell r="D1563" t="str">
            <v>ERNESTO</v>
          </cell>
          <cell r="E1563" t="str">
            <v> </v>
          </cell>
        </row>
        <row r="1564">
          <cell r="A1564">
            <v>52440510</v>
          </cell>
          <cell r="B1564" t="str">
            <v>PAEZ</v>
          </cell>
          <cell r="C1564" t="str">
            <v>HURTADO</v>
          </cell>
          <cell r="D1564" t="str">
            <v>CECILIA</v>
          </cell>
          <cell r="E1564" t="str">
            <v> </v>
          </cell>
        </row>
        <row r="1565">
          <cell r="A1565">
            <v>19199384</v>
          </cell>
          <cell r="B1565" t="str">
            <v>PINILLA</v>
          </cell>
          <cell r="C1565" t="str">
            <v>SOTELO</v>
          </cell>
          <cell r="D1565" t="str">
            <v>EDUARDO</v>
          </cell>
          <cell r="E1565" t="str">
            <v>SANTOS</v>
          </cell>
        </row>
        <row r="1566">
          <cell r="A1566">
            <v>24115555</v>
          </cell>
          <cell r="B1566" t="str">
            <v>GOMEZ</v>
          </cell>
          <cell r="C1566" t="str">
            <v> </v>
          </cell>
          <cell r="D1566" t="str">
            <v>MARIA</v>
          </cell>
          <cell r="E1566" t="str">
            <v>DE JESUS</v>
          </cell>
        </row>
        <row r="1567">
          <cell r="A1567">
            <v>51730844</v>
          </cell>
          <cell r="B1567" t="str">
            <v>MERA</v>
          </cell>
          <cell r="C1567" t="str">
            <v>RESTREPO</v>
          </cell>
          <cell r="D1567" t="str">
            <v>NIVIA</v>
          </cell>
          <cell r="E1567" t="str">
            <v>ROSALBA</v>
          </cell>
        </row>
        <row r="1568">
          <cell r="A1568">
            <v>41552177</v>
          </cell>
          <cell r="B1568" t="str">
            <v>RANGEL</v>
          </cell>
          <cell r="C1568" t="str">
            <v> </v>
          </cell>
          <cell r="D1568" t="str">
            <v>HILDA</v>
          </cell>
          <cell r="E1568" t="str">
            <v>MARIA</v>
          </cell>
        </row>
        <row r="1569">
          <cell r="A1569">
            <v>20799780</v>
          </cell>
          <cell r="B1569" t="str">
            <v>RODRIGUEZ</v>
          </cell>
          <cell r="C1569" t="str">
            <v> </v>
          </cell>
          <cell r="D1569" t="str">
            <v>EVA</v>
          </cell>
          <cell r="E1569" t="str">
            <v>TULIA</v>
          </cell>
        </row>
        <row r="1570">
          <cell r="A1570">
            <v>2244532</v>
          </cell>
          <cell r="B1570" t="str">
            <v>SIERRA</v>
          </cell>
          <cell r="C1570" t="str">
            <v>CHISAVO</v>
          </cell>
          <cell r="D1570" t="str">
            <v>LEOVIGILDO</v>
          </cell>
          <cell r="E1570" t="str">
            <v> </v>
          </cell>
        </row>
        <row r="1571">
          <cell r="A1571">
            <v>20045500</v>
          </cell>
          <cell r="B1571" t="str">
            <v>GOMEZ</v>
          </cell>
          <cell r="C1571" t="str">
            <v>DE MALAGON</v>
          </cell>
          <cell r="D1571" t="str">
            <v>ANA</v>
          </cell>
          <cell r="E1571" t="str">
            <v>BEATRIZ</v>
          </cell>
        </row>
        <row r="1572">
          <cell r="A1572">
            <v>79266264</v>
          </cell>
          <cell r="B1572" t="str">
            <v>GARCIA</v>
          </cell>
          <cell r="C1572" t="str">
            <v>PULIDO</v>
          </cell>
          <cell r="D1572" t="str">
            <v>LUIS</v>
          </cell>
          <cell r="E1572" t="str">
            <v>ERNESTO</v>
          </cell>
        </row>
        <row r="1573">
          <cell r="A1573">
            <v>19196390</v>
          </cell>
          <cell r="B1573" t="str">
            <v>DIAZ</v>
          </cell>
          <cell r="C1573" t="str">
            <v>GONZALEZ</v>
          </cell>
          <cell r="D1573" t="str">
            <v>JUAN</v>
          </cell>
          <cell r="E1573" t="str">
            <v> </v>
          </cell>
        </row>
        <row r="1574">
          <cell r="A1574">
            <v>17045502</v>
          </cell>
          <cell r="B1574" t="str">
            <v>PINEDA</v>
          </cell>
          <cell r="C1574" t="str">
            <v>CARDOZO</v>
          </cell>
          <cell r="D1574" t="str">
            <v>LUIS</v>
          </cell>
          <cell r="E1574" t="str">
            <v>FELIPE DE LA SANTISIMA</v>
          </cell>
        </row>
        <row r="1575">
          <cell r="A1575">
            <v>79182952</v>
          </cell>
          <cell r="B1575" t="str">
            <v>VALDES</v>
          </cell>
          <cell r="C1575" t="str">
            <v>RODRIGUEZ</v>
          </cell>
          <cell r="D1575" t="str">
            <v>YULL</v>
          </cell>
          <cell r="E1575" t="str">
            <v>EDISON</v>
          </cell>
        </row>
        <row r="1576">
          <cell r="A1576">
            <v>3229265</v>
          </cell>
          <cell r="B1576" t="str">
            <v>MORENO</v>
          </cell>
          <cell r="C1576" t="str">
            <v>BELTRAN</v>
          </cell>
          <cell r="D1576" t="str">
            <v>FELIX</v>
          </cell>
          <cell r="E1576" t="str">
            <v>ANTONIO</v>
          </cell>
        </row>
        <row r="1577">
          <cell r="A1577">
            <v>20305149</v>
          </cell>
          <cell r="B1577" t="str">
            <v>CRIOLLO</v>
          </cell>
          <cell r="C1577" t="str">
            <v>DE SUAREZ</v>
          </cell>
          <cell r="D1577" t="str">
            <v>EDELMIRA</v>
          </cell>
          <cell r="E1577" t="str">
            <v> </v>
          </cell>
        </row>
        <row r="1578">
          <cell r="A1578">
            <v>1136912024</v>
          </cell>
          <cell r="B1578" t="str">
            <v>TORRES</v>
          </cell>
          <cell r="C1578" t="str">
            <v>REINA</v>
          </cell>
          <cell r="D1578" t="str">
            <v>CARLOS</v>
          </cell>
          <cell r="E1578" t="str">
            <v> </v>
          </cell>
        </row>
        <row r="1579">
          <cell r="A1579">
            <v>28029399</v>
          </cell>
          <cell r="B1579" t="str">
            <v>BENAVIDES</v>
          </cell>
          <cell r="C1579" t="str">
            <v>VELASCO</v>
          </cell>
          <cell r="D1579" t="str">
            <v>LUCRECIA</v>
          </cell>
          <cell r="E1579" t="str">
            <v> </v>
          </cell>
        </row>
        <row r="1580">
          <cell r="A1580">
            <v>41513833</v>
          </cell>
          <cell r="B1580" t="str">
            <v>HERNANDEZ</v>
          </cell>
          <cell r="C1580" t="str">
            <v>FARFAN</v>
          </cell>
          <cell r="D1580" t="str">
            <v>BLANCA</v>
          </cell>
          <cell r="E1580" t="str">
            <v>NELLY</v>
          </cell>
        </row>
        <row r="1581">
          <cell r="A1581">
            <v>19435100</v>
          </cell>
          <cell r="B1581" t="str">
            <v>PEÑA</v>
          </cell>
          <cell r="C1581" t="str">
            <v>URIBE</v>
          </cell>
          <cell r="D1581" t="str">
            <v>JORGE</v>
          </cell>
          <cell r="E1581" t="str">
            <v>RICARDO</v>
          </cell>
        </row>
        <row r="1582">
          <cell r="A1582">
            <v>20541014</v>
          </cell>
          <cell r="B1582" t="str">
            <v>HERNANDEZ</v>
          </cell>
          <cell r="C1582" t="str">
            <v>PARDO</v>
          </cell>
          <cell r="D1582" t="str">
            <v>MARIA</v>
          </cell>
          <cell r="E1582" t="str">
            <v>DEL CARMEN</v>
          </cell>
        </row>
        <row r="1583">
          <cell r="A1583">
            <v>1015459552</v>
          </cell>
          <cell r="B1583" t="str">
            <v>HERNANDEZ</v>
          </cell>
          <cell r="C1583" t="str">
            <v>HERNANDEZ</v>
          </cell>
          <cell r="D1583" t="str">
            <v>OLGA</v>
          </cell>
          <cell r="E1583" t="str">
            <v>MARINA</v>
          </cell>
        </row>
        <row r="1584">
          <cell r="A1584">
            <v>19088379</v>
          </cell>
          <cell r="B1584" t="str">
            <v>AUSIQUE</v>
          </cell>
          <cell r="C1584" t="str">
            <v>GONZALEZ</v>
          </cell>
          <cell r="D1584" t="str">
            <v>LUIS</v>
          </cell>
          <cell r="E1584" t="str">
            <v>HERNANDO</v>
          </cell>
        </row>
        <row r="1585">
          <cell r="A1585">
            <v>20167192</v>
          </cell>
          <cell r="B1585" t="str">
            <v>SOSA</v>
          </cell>
          <cell r="C1585" t="str">
            <v>TORRES</v>
          </cell>
          <cell r="D1585" t="str">
            <v>MARIA</v>
          </cell>
          <cell r="E1585" t="str">
            <v>DEL CARMEN</v>
          </cell>
        </row>
        <row r="1586">
          <cell r="A1586">
            <v>273429</v>
          </cell>
          <cell r="B1586" t="str">
            <v>BAQUERO</v>
          </cell>
          <cell r="C1586" t="str">
            <v>DIAZ</v>
          </cell>
          <cell r="D1586" t="str">
            <v>BONIFACIO</v>
          </cell>
          <cell r="E1586" t="str">
            <v> </v>
          </cell>
        </row>
        <row r="1587">
          <cell r="A1587">
            <v>28193262</v>
          </cell>
          <cell r="B1587" t="str">
            <v>OSMA</v>
          </cell>
          <cell r="C1587" t="str">
            <v> </v>
          </cell>
          <cell r="D1587" t="str">
            <v>ANA</v>
          </cell>
          <cell r="E1587" t="str">
            <v>INES</v>
          </cell>
        </row>
        <row r="1588">
          <cell r="A1588">
            <v>36620098</v>
          </cell>
          <cell r="B1588" t="str">
            <v>RESTREPO</v>
          </cell>
          <cell r="C1588" t="str">
            <v> </v>
          </cell>
          <cell r="D1588" t="str">
            <v>MARIA</v>
          </cell>
          <cell r="E1588" t="str">
            <v>NOELIA</v>
          </cell>
        </row>
        <row r="1589">
          <cell r="A1589">
            <v>1070386260</v>
          </cell>
          <cell r="B1589" t="str">
            <v>MEDINA</v>
          </cell>
          <cell r="C1589" t="str">
            <v>SUBA</v>
          </cell>
          <cell r="D1589" t="str">
            <v>MARIA</v>
          </cell>
          <cell r="E1589" t="str">
            <v>DEL CARMEN</v>
          </cell>
        </row>
        <row r="1590">
          <cell r="A1590">
            <v>17105699</v>
          </cell>
          <cell r="B1590" t="str">
            <v>MONROY</v>
          </cell>
          <cell r="C1590" t="str">
            <v> </v>
          </cell>
          <cell r="D1590" t="str">
            <v>SAUL</v>
          </cell>
          <cell r="E1590" t="str">
            <v> </v>
          </cell>
        </row>
        <row r="1591">
          <cell r="A1591">
            <v>19285006</v>
          </cell>
          <cell r="B1591" t="str">
            <v>SALAMANCA</v>
          </cell>
          <cell r="C1591" t="str">
            <v> </v>
          </cell>
          <cell r="D1591" t="str">
            <v>DANILO</v>
          </cell>
          <cell r="E1591" t="str">
            <v> </v>
          </cell>
        </row>
        <row r="1592">
          <cell r="A1592">
            <v>20270348</v>
          </cell>
          <cell r="B1592" t="str">
            <v>PINZON</v>
          </cell>
          <cell r="C1592" t="str">
            <v> </v>
          </cell>
          <cell r="D1592" t="str">
            <v>LEONOR</v>
          </cell>
          <cell r="E1592" t="str">
            <v> </v>
          </cell>
        </row>
        <row r="1593">
          <cell r="A1593">
            <v>79568346</v>
          </cell>
          <cell r="B1593" t="str">
            <v>GOMEZ</v>
          </cell>
          <cell r="C1593" t="str">
            <v>GUTIERREZ</v>
          </cell>
          <cell r="D1593" t="str">
            <v>JOSE</v>
          </cell>
          <cell r="E1593" t="str">
            <v>VICENTE</v>
          </cell>
        </row>
        <row r="1594">
          <cell r="A1594">
            <v>28545704</v>
          </cell>
          <cell r="B1594" t="str">
            <v>FORERO</v>
          </cell>
          <cell r="C1594" t="str">
            <v> </v>
          </cell>
          <cell r="D1594" t="str">
            <v>DOLORES</v>
          </cell>
          <cell r="E1594" t="str">
            <v> </v>
          </cell>
        </row>
        <row r="1595">
          <cell r="A1595">
            <v>41535154</v>
          </cell>
          <cell r="B1595" t="str">
            <v>CALDERON</v>
          </cell>
          <cell r="C1595" t="str">
            <v>DE CARABALLO</v>
          </cell>
          <cell r="D1595" t="str">
            <v>CARMEN</v>
          </cell>
          <cell r="E1595" t="str">
            <v>LILIA</v>
          </cell>
        </row>
        <row r="1596">
          <cell r="A1596">
            <v>17193251</v>
          </cell>
          <cell r="B1596" t="str">
            <v>CUARTAS</v>
          </cell>
          <cell r="C1596" t="str">
            <v>CUCALON</v>
          </cell>
          <cell r="D1596" t="str">
            <v>GUSTAVO</v>
          </cell>
          <cell r="E1596" t="str">
            <v> </v>
          </cell>
        </row>
        <row r="1597">
          <cell r="A1597">
            <v>20167243</v>
          </cell>
          <cell r="B1597" t="str">
            <v>MALDONADO</v>
          </cell>
          <cell r="C1597" t="str">
            <v>MARTINEZ</v>
          </cell>
          <cell r="D1597" t="str">
            <v>MARIA</v>
          </cell>
          <cell r="E1597" t="str">
            <v>DEL CARMEN</v>
          </cell>
        </row>
        <row r="1598">
          <cell r="A1598">
            <v>7524640</v>
          </cell>
          <cell r="B1598" t="str">
            <v>BUITRAGO</v>
          </cell>
          <cell r="C1598" t="str">
            <v>PANIAGUA</v>
          </cell>
          <cell r="D1598" t="str">
            <v>LUIS</v>
          </cell>
          <cell r="E1598" t="str">
            <v>FERNANDO</v>
          </cell>
        </row>
        <row r="1599">
          <cell r="A1599">
            <v>20328446</v>
          </cell>
          <cell r="B1599" t="str">
            <v>GONZALEZ</v>
          </cell>
          <cell r="C1599" t="str">
            <v>AGUIRRE</v>
          </cell>
          <cell r="D1599" t="str">
            <v>ERNESTINA</v>
          </cell>
          <cell r="E1599" t="str">
            <v> </v>
          </cell>
        </row>
        <row r="1600">
          <cell r="A1600">
            <v>20312077</v>
          </cell>
          <cell r="B1600" t="str">
            <v>OLARTE</v>
          </cell>
          <cell r="C1600" t="str">
            <v> </v>
          </cell>
          <cell r="D1600" t="str">
            <v>MARIA</v>
          </cell>
          <cell r="E1600" t="str">
            <v>AURORA</v>
          </cell>
        </row>
        <row r="1601">
          <cell r="A1601">
            <v>41439504</v>
          </cell>
          <cell r="B1601" t="str">
            <v>VELASQUEZ</v>
          </cell>
          <cell r="C1601" t="str">
            <v> </v>
          </cell>
          <cell r="D1601" t="str">
            <v>MELBA</v>
          </cell>
          <cell r="E1601" t="str">
            <v> </v>
          </cell>
        </row>
        <row r="1602">
          <cell r="A1602">
            <v>1180089</v>
          </cell>
          <cell r="B1602" t="str">
            <v>GOMEZ</v>
          </cell>
          <cell r="C1602" t="str">
            <v>JUNCO</v>
          </cell>
          <cell r="D1602" t="str">
            <v>LUIS</v>
          </cell>
          <cell r="E1602" t="str">
            <v>ALFONSO</v>
          </cell>
        </row>
        <row r="1603">
          <cell r="A1603">
            <v>41783196</v>
          </cell>
          <cell r="B1603" t="str">
            <v>CAMARGO</v>
          </cell>
          <cell r="C1603" t="str">
            <v> </v>
          </cell>
          <cell r="D1603" t="str">
            <v>ANA</v>
          </cell>
          <cell r="E1603" t="str">
            <v>CECILIA</v>
          </cell>
        </row>
        <row r="1604">
          <cell r="A1604">
            <v>20039148</v>
          </cell>
          <cell r="B1604" t="str">
            <v>ARIZA</v>
          </cell>
          <cell r="C1604" t="str">
            <v> </v>
          </cell>
          <cell r="D1604" t="str">
            <v>JOAQUINA</v>
          </cell>
          <cell r="E1604" t="str">
            <v>ESTHER</v>
          </cell>
        </row>
        <row r="1605">
          <cell r="A1605">
            <v>41519911</v>
          </cell>
          <cell r="B1605" t="str">
            <v>AGUILAR</v>
          </cell>
          <cell r="C1605" t="str">
            <v>ROBAYO</v>
          </cell>
          <cell r="D1605" t="str">
            <v>MARIA</v>
          </cell>
          <cell r="E1605" t="str">
            <v>ESTER</v>
          </cell>
        </row>
        <row r="1606">
          <cell r="A1606">
            <v>41435801</v>
          </cell>
          <cell r="B1606" t="str">
            <v>HOYOS</v>
          </cell>
          <cell r="C1606" t="str">
            <v>AVILA</v>
          </cell>
          <cell r="D1606" t="str">
            <v>ANA</v>
          </cell>
          <cell r="E1606" t="str">
            <v>ROSENDA</v>
          </cell>
        </row>
        <row r="1607">
          <cell r="A1607">
            <v>41538278</v>
          </cell>
          <cell r="B1607" t="str">
            <v>MALAMBO</v>
          </cell>
          <cell r="C1607" t="str">
            <v>DE CAPERA</v>
          </cell>
          <cell r="D1607" t="str">
            <v>EUDOXIA</v>
          </cell>
          <cell r="E1607" t="str">
            <v> </v>
          </cell>
        </row>
        <row r="1608">
          <cell r="A1608">
            <v>28696198</v>
          </cell>
          <cell r="B1608" t="str">
            <v>GONZALEZ</v>
          </cell>
          <cell r="C1608" t="str">
            <v>PRADA</v>
          </cell>
          <cell r="D1608" t="str">
            <v>SUSANA</v>
          </cell>
          <cell r="E1608" t="str">
            <v> </v>
          </cell>
        </row>
        <row r="1609">
          <cell r="A1609">
            <v>17098836</v>
          </cell>
          <cell r="B1609" t="str">
            <v>DE LUQUE</v>
          </cell>
          <cell r="C1609" t="str">
            <v>GONGORA</v>
          </cell>
          <cell r="D1609" t="str">
            <v>MANUEL</v>
          </cell>
          <cell r="E1609" t="str">
            <v>SALVADOR</v>
          </cell>
        </row>
        <row r="1610">
          <cell r="A1610">
            <v>20951731</v>
          </cell>
          <cell r="B1610" t="str">
            <v>GUTIERREZ</v>
          </cell>
          <cell r="C1610" t="str">
            <v>GUTIERREZ</v>
          </cell>
          <cell r="D1610" t="str">
            <v>MARIELA</v>
          </cell>
          <cell r="E1610" t="str">
            <v> </v>
          </cell>
        </row>
        <row r="1611">
          <cell r="A1611">
            <v>17088723</v>
          </cell>
          <cell r="B1611" t="str">
            <v>GASCA</v>
          </cell>
          <cell r="C1611" t="str">
            <v>VARGAS</v>
          </cell>
          <cell r="D1611" t="str">
            <v>MIGUEL</v>
          </cell>
          <cell r="E1611" t="str">
            <v>ANGEL</v>
          </cell>
        </row>
        <row r="1612">
          <cell r="A1612">
            <v>1270498</v>
          </cell>
          <cell r="B1612" t="str">
            <v>GIRALDO</v>
          </cell>
          <cell r="C1612" t="str">
            <v>CARDONA</v>
          </cell>
          <cell r="D1612" t="str">
            <v>RAMON</v>
          </cell>
          <cell r="E1612" t="str">
            <v>MARIA</v>
          </cell>
        </row>
        <row r="1613">
          <cell r="A1613">
            <v>17126180</v>
          </cell>
          <cell r="B1613" t="str">
            <v>BETANCUR</v>
          </cell>
          <cell r="C1613" t="str">
            <v>ARIAS</v>
          </cell>
          <cell r="D1613" t="str">
            <v>LUIS</v>
          </cell>
          <cell r="E1613" t="str">
            <v>ANGEL</v>
          </cell>
        </row>
        <row r="1614">
          <cell r="A1614">
            <v>20060262</v>
          </cell>
          <cell r="B1614" t="str">
            <v>IBAÑEZ</v>
          </cell>
          <cell r="C1614" t="str">
            <v>GUERRERO</v>
          </cell>
          <cell r="D1614" t="str">
            <v>MARGARITA</v>
          </cell>
          <cell r="E1614" t="str">
            <v> </v>
          </cell>
        </row>
        <row r="1615">
          <cell r="A1615">
            <v>1136909307</v>
          </cell>
          <cell r="B1615" t="str">
            <v>ARAGONES</v>
          </cell>
          <cell r="C1615" t="str">
            <v> </v>
          </cell>
          <cell r="D1615" t="str">
            <v>SARA</v>
          </cell>
          <cell r="E1615" t="str">
            <v> </v>
          </cell>
        </row>
        <row r="1616">
          <cell r="A1616">
            <v>20268352</v>
          </cell>
          <cell r="B1616" t="str">
            <v>RODRIGUEZ</v>
          </cell>
          <cell r="C1616" t="str">
            <v> </v>
          </cell>
          <cell r="D1616" t="str">
            <v>ANA</v>
          </cell>
          <cell r="E1616" t="str">
            <v>ELVIA</v>
          </cell>
        </row>
        <row r="1617">
          <cell r="A1617">
            <v>1393204</v>
          </cell>
          <cell r="B1617" t="str">
            <v>ECHEVERRI</v>
          </cell>
          <cell r="C1617" t="str">
            <v>RUIZ</v>
          </cell>
          <cell r="D1617" t="str">
            <v>JOSE</v>
          </cell>
          <cell r="E1617" t="str">
            <v>OLMEDO</v>
          </cell>
        </row>
        <row r="1618">
          <cell r="A1618">
            <v>41706679</v>
          </cell>
          <cell r="B1618" t="str">
            <v>GUTIERREZ</v>
          </cell>
          <cell r="C1618" t="str">
            <v>RAMIREZ</v>
          </cell>
          <cell r="D1618" t="str">
            <v>HERMENCIA</v>
          </cell>
          <cell r="E1618" t="str">
            <v> </v>
          </cell>
        </row>
        <row r="1619">
          <cell r="A1619">
            <v>8427333</v>
          </cell>
          <cell r="B1619" t="str">
            <v>RODRIGUEZ</v>
          </cell>
          <cell r="C1619" t="str">
            <v>SALAS</v>
          </cell>
          <cell r="D1619" t="str">
            <v>OSWALDO</v>
          </cell>
          <cell r="E1619" t="str">
            <v> </v>
          </cell>
        </row>
        <row r="1620">
          <cell r="A1620">
            <v>53906092</v>
          </cell>
          <cell r="B1620" t="str">
            <v>GOMEZ</v>
          </cell>
          <cell r="C1620" t="str">
            <v> </v>
          </cell>
          <cell r="D1620" t="str">
            <v>RIGELDA</v>
          </cell>
          <cell r="E1620" t="str">
            <v> </v>
          </cell>
        </row>
        <row r="1621">
          <cell r="A1621">
            <v>1069757847</v>
          </cell>
          <cell r="B1621" t="str">
            <v>PINTO</v>
          </cell>
          <cell r="C1621" t="str">
            <v> </v>
          </cell>
          <cell r="D1621" t="str">
            <v>MIRIAM</v>
          </cell>
          <cell r="E1621" t="str">
            <v> </v>
          </cell>
        </row>
        <row r="1622">
          <cell r="A1622">
            <v>52485927</v>
          </cell>
          <cell r="B1622" t="str">
            <v>MELO</v>
          </cell>
          <cell r="C1622" t="str">
            <v> </v>
          </cell>
          <cell r="D1622" t="str">
            <v>CAROLINA</v>
          </cell>
          <cell r="E1622" t="str">
            <v>PASION</v>
          </cell>
        </row>
        <row r="1623">
          <cell r="A1623">
            <v>24890485</v>
          </cell>
          <cell r="B1623" t="str">
            <v>CASTAÑEDA</v>
          </cell>
          <cell r="C1623" t="str">
            <v>TELLEZ</v>
          </cell>
          <cell r="D1623" t="str">
            <v>HERMINIA</v>
          </cell>
          <cell r="E1623" t="str">
            <v> </v>
          </cell>
        </row>
        <row r="1624">
          <cell r="A1624">
            <v>20294293</v>
          </cell>
          <cell r="B1624" t="str">
            <v>GONZALEZ</v>
          </cell>
          <cell r="C1624" t="str">
            <v> </v>
          </cell>
          <cell r="D1624" t="str">
            <v>ANA</v>
          </cell>
          <cell r="E1624" t="str">
            <v> </v>
          </cell>
        </row>
        <row r="1625">
          <cell r="A1625">
            <v>20146349</v>
          </cell>
          <cell r="B1625" t="str">
            <v>OROZCO</v>
          </cell>
          <cell r="C1625" t="str">
            <v>VALENCIA</v>
          </cell>
          <cell r="D1625" t="str">
            <v>MARIA</v>
          </cell>
          <cell r="E1625" t="str">
            <v> </v>
          </cell>
        </row>
        <row r="1626">
          <cell r="A1626">
            <v>53905901</v>
          </cell>
          <cell r="B1626" t="str">
            <v>PACHON</v>
          </cell>
          <cell r="C1626" t="str">
            <v>SANCHEZ</v>
          </cell>
          <cell r="D1626" t="str">
            <v>ANA</v>
          </cell>
          <cell r="E1626" t="str">
            <v>CECILIA</v>
          </cell>
        </row>
        <row r="1627">
          <cell r="A1627">
            <v>31235549</v>
          </cell>
          <cell r="B1627" t="str">
            <v>RUIZ</v>
          </cell>
          <cell r="C1627" t="str">
            <v>RODRIGUEZ</v>
          </cell>
          <cell r="D1627" t="str">
            <v>ANA</v>
          </cell>
          <cell r="E1627" t="str">
            <v>MILENA</v>
          </cell>
        </row>
        <row r="1628">
          <cell r="A1628">
            <v>41629662</v>
          </cell>
          <cell r="B1628" t="str">
            <v>CORREA</v>
          </cell>
          <cell r="C1628" t="str">
            <v> </v>
          </cell>
          <cell r="D1628" t="str">
            <v>GLORIA</v>
          </cell>
          <cell r="E1628" t="str">
            <v>BETTY</v>
          </cell>
        </row>
        <row r="1629">
          <cell r="A1629">
            <v>79870951</v>
          </cell>
          <cell r="B1629" t="str">
            <v>CONTRERAS</v>
          </cell>
          <cell r="C1629" t="str">
            <v>CONTRERAS</v>
          </cell>
          <cell r="D1629" t="str">
            <v>JORGE</v>
          </cell>
          <cell r="E1629" t="str">
            <v>ENRIQUE</v>
          </cell>
        </row>
        <row r="1630">
          <cell r="A1630">
            <v>20227589</v>
          </cell>
          <cell r="B1630" t="str">
            <v>MORENO</v>
          </cell>
          <cell r="C1630" t="str">
            <v>POVEDA</v>
          </cell>
          <cell r="D1630" t="str">
            <v>MARGARITA</v>
          </cell>
          <cell r="E1630" t="str">
            <v> </v>
          </cell>
        </row>
        <row r="1631">
          <cell r="A1631">
            <v>20099816</v>
          </cell>
          <cell r="B1631" t="str">
            <v>VIVAS</v>
          </cell>
          <cell r="C1631" t="str">
            <v>PULIDO</v>
          </cell>
          <cell r="D1631" t="str">
            <v>MARIA</v>
          </cell>
          <cell r="E1631" t="str">
            <v>ELVIA</v>
          </cell>
        </row>
        <row r="1632">
          <cell r="A1632">
            <v>233198</v>
          </cell>
          <cell r="B1632" t="str">
            <v>ALFONSO</v>
          </cell>
          <cell r="C1632" t="str">
            <v>BARRETO</v>
          </cell>
          <cell r="D1632" t="str">
            <v>REINALDO</v>
          </cell>
          <cell r="E1632" t="str">
            <v> </v>
          </cell>
        </row>
        <row r="1633">
          <cell r="A1633">
            <v>53905858</v>
          </cell>
          <cell r="B1633" t="str">
            <v>CASTILLO</v>
          </cell>
          <cell r="C1633" t="str">
            <v> </v>
          </cell>
          <cell r="D1633" t="str">
            <v>ROSA</v>
          </cell>
          <cell r="E1633" t="str">
            <v>HELENA</v>
          </cell>
        </row>
        <row r="1634">
          <cell r="A1634">
            <v>3044618</v>
          </cell>
          <cell r="B1634" t="str">
            <v>LOZADA</v>
          </cell>
          <cell r="C1634" t="str">
            <v>LOZANO</v>
          </cell>
          <cell r="D1634" t="str">
            <v>VICTOR</v>
          </cell>
          <cell r="E1634" t="str">
            <v>HUGO</v>
          </cell>
        </row>
        <row r="1635">
          <cell r="A1635">
            <v>21153559</v>
          </cell>
          <cell r="B1635" t="str">
            <v>PACHON</v>
          </cell>
          <cell r="C1635" t="str">
            <v> </v>
          </cell>
          <cell r="D1635" t="str">
            <v>MARIA</v>
          </cell>
          <cell r="E1635" t="str">
            <v>CECILIA</v>
          </cell>
        </row>
        <row r="1636">
          <cell r="A1636">
            <v>41325691</v>
          </cell>
          <cell r="B1636" t="str">
            <v>RAMIREZ</v>
          </cell>
          <cell r="C1636" t="str">
            <v>ROJAS</v>
          </cell>
          <cell r="D1636" t="str">
            <v>MARGARITA</v>
          </cell>
          <cell r="E1636" t="str">
            <v> </v>
          </cell>
        </row>
        <row r="1637">
          <cell r="A1637">
            <v>19403105</v>
          </cell>
          <cell r="B1637" t="str">
            <v>MARTINEZ</v>
          </cell>
          <cell r="C1637" t="str">
            <v>GOMEZ</v>
          </cell>
          <cell r="D1637" t="str">
            <v>JOSE</v>
          </cell>
          <cell r="E1637" t="str">
            <v>HUMBERTO</v>
          </cell>
        </row>
        <row r="1638">
          <cell r="A1638">
            <v>41510278</v>
          </cell>
          <cell r="B1638" t="str">
            <v>CASTIBANCO</v>
          </cell>
          <cell r="C1638" t="str">
            <v> </v>
          </cell>
          <cell r="D1638" t="str">
            <v>CARMEN</v>
          </cell>
          <cell r="E1638" t="str">
            <v> </v>
          </cell>
        </row>
        <row r="1639">
          <cell r="A1639">
            <v>20308604</v>
          </cell>
          <cell r="B1639" t="str">
            <v>CASTRO</v>
          </cell>
          <cell r="C1639" t="str">
            <v>MARTINEZ</v>
          </cell>
          <cell r="D1639" t="str">
            <v>INES</v>
          </cell>
          <cell r="E1639" t="str">
            <v> </v>
          </cell>
        </row>
        <row r="1640">
          <cell r="A1640">
            <v>21009991</v>
          </cell>
          <cell r="B1640" t="str">
            <v>BECERRA</v>
          </cell>
          <cell r="C1640" t="str">
            <v>VDA. DE SIERRA</v>
          </cell>
          <cell r="D1640" t="str">
            <v>MARIA</v>
          </cell>
          <cell r="E1640" t="str">
            <v>NOHORA</v>
          </cell>
        </row>
        <row r="1641">
          <cell r="A1641">
            <v>11405407</v>
          </cell>
          <cell r="B1641" t="str">
            <v>HERNANDEZ</v>
          </cell>
          <cell r="C1641" t="str">
            <v>HERNANDEZ</v>
          </cell>
          <cell r="D1641" t="str">
            <v>PEDRO</v>
          </cell>
          <cell r="E1641" t="str">
            <v>VICENTE</v>
          </cell>
        </row>
        <row r="1642">
          <cell r="A1642">
            <v>16821314</v>
          </cell>
          <cell r="B1642" t="str">
            <v>VEGA</v>
          </cell>
          <cell r="C1642" t="str">
            <v> </v>
          </cell>
          <cell r="D1642" t="str">
            <v>SOFONIAS</v>
          </cell>
          <cell r="E1642" t="str">
            <v> </v>
          </cell>
        </row>
        <row r="1643">
          <cell r="A1643">
            <v>24897308</v>
          </cell>
          <cell r="B1643" t="str">
            <v>HERNANDEZ</v>
          </cell>
          <cell r="C1643" t="str">
            <v>DE RAMIREZ</v>
          </cell>
          <cell r="D1643" t="str">
            <v>MARIA</v>
          </cell>
          <cell r="E1643" t="str">
            <v>DEL CARMEN</v>
          </cell>
        </row>
        <row r="1644">
          <cell r="A1644">
            <v>11524081</v>
          </cell>
          <cell r="B1644" t="str">
            <v>BUSTOS</v>
          </cell>
          <cell r="C1644" t="str">
            <v> </v>
          </cell>
          <cell r="D1644" t="str">
            <v>ALONSO</v>
          </cell>
          <cell r="E1644" t="str">
            <v> </v>
          </cell>
        </row>
        <row r="1645">
          <cell r="A1645">
            <v>17162618</v>
          </cell>
          <cell r="B1645" t="str">
            <v>RUBIANO</v>
          </cell>
          <cell r="C1645" t="str">
            <v> </v>
          </cell>
          <cell r="D1645" t="str">
            <v>ALVARO</v>
          </cell>
          <cell r="E1645" t="str">
            <v>FRANCISCO</v>
          </cell>
        </row>
        <row r="1646">
          <cell r="A1646">
            <v>53905258</v>
          </cell>
          <cell r="B1646" t="str">
            <v>CARDONA</v>
          </cell>
          <cell r="C1646" t="str">
            <v> </v>
          </cell>
          <cell r="D1646" t="str">
            <v>MARIA</v>
          </cell>
          <cell r="E1646" t="str">
            <v>ELVIRA</v>
          </cell>
        </row>
        <row r="1647">
          <cell r="A1647">
            <v>23635514</v>
          </cell>
          <cell r="B1647" t="str">
            <v>ESTEPA</v>
          </cell>
          <cell r="C1647" t="str">
            <v>BARRERA</v>
          </cell>
          <cell r="D1647" t="str">
            <v>MARIA</v>
          </cell>
          <cell r="E1647" t="str">
            <v>ANTONIA</v>
          </cell>
        </row>
        <row r="1648">
          <cell r="A1648">
            <v>2906553</v>
          </cell>
          <cell r="B1648" t="str">
            <v>RAMIREZ</v>
          </cell>
          <cell r="C1648" t="str">
            <v>OSORIO</v>
          </cell>
          <cell r="D1648" t="str">
            <v>HUMBERTO</v>
          </cell>
          <cell r="E1648" t="str">
            <v>OVIDIO</v>
          </cell>
        </row>
        <row r="1649">
          <cell r="A1649">
            <v>53905731</v>
          </cell>
          <cell r="B1649" t="str">
            <v>YOYO</v>
          </cell>
          <cell r="C1649" t="str">
            <v> </v>
          </cell>
          <cell r="D1649" t="str">
            <v>LEONOR</v>
          </cell>
          <cell r="E1649" t="str">
            <v> </v>
          </cell>
        </row>
        <row r="1650">
          <cell r="A1650">
            <v>41480589</v>
          </cell>
          <cell r="B1650" t="str">
            <v>CRESPO</v>
          </cell>
          <cell r="C1650" t="str">
            <v>SANCHEZ</v>
          </cell>
          <cell r="D1650" t="str">
            <v>ROSA</v>
          </cell>
          <cell r="E1650" t="str">
            <v>ELENA</v>
          </cell>
        </row>
        <row r="1651">
          <cell r="A1651">
            <v>19415432</v>
          </cell>
          <cell r="B1651" t="str">
            <v>GOMEZ</v>
          </cell>
          <cell r="C1651" t="str">
            <v>TRUJILLO</v>
          </cell>
          <cell r="D1651" t="str">
            <v>GERARDO</v>
          </cell>
          <cell r="E1651" t="str">
            <v> </v>
          </cell>
        </row>
        <row r="1652">
          <cell r="A1652">
            <v>41414566</v>
          </cell>
          <cell r="B1652" t="str">
            <v>MILLARES</v>
          </cell>
          <cell r="C1652" t="str">
            <v> </v>
          </cell>
          <cell r="D1652" t="str">
            <v>MARTHA</v>
          </cell>
          <cell r="E1652" t="str">
            <v>ODILIA</v>
          </cell>
        </row>
        <row r="1653">
          <cell r="A1653">
            <v>5810509</v>
          </cell>
          <cell r="B1653" t="str">
            <v>PARRA</v>
          </cell>
          <cell r="C1653" t="str">
            <v>ALVIS</v>
          </cell>
          <cell r="D1653" t="str">
            <v>RAUL</v>
          </cell>
          <cell r="E1653" t="str">
            <v>ONOFRE</v>
          </cell>
        </row>
        <row r="1654">
          <cell r="A1654">
            <v>6594172</v>
          </cell>
          <cell r="B1654" t="str">
            <v>RODRIGUEZ</v>
          </cell>
          <cell r="C1654" t="str">
            <v>MORALES</v>
          </cell>
          <cell r="D1654" t="str">
            <v>JORGE</v>
          </cell>
          <cell r="E1654" t="str">
            <v>ENRIQUE</v>
          </cell>
        </row>
        <row r="1655">
          <cell r="A1655">
            <v>81715835</v>
          </cell>
          <cell r="B1655" t="str">
            <v>VASQUEZ</v>
          </cell>
          <cell r="C1655" t="str">
            <v>MORA</v>
          </cell>
          <cell r="D1655" t="str">
            <v>EDILBERTO</v>
          </cell>
          <cell r="E1655" t="str">
            <v> </v>
          </cell>
        </row>
        <row r="1656">
          <cell r="A1656">
            <v>6086174</v>
          </cell>
          <cell r="B1656" t="str">
            <v>ZAMORA</v>
          </cell>
          <cell r="C1656" t="str">
            <v>VILLAMIL</v>
          </cell>
          <cell r="D1656" t="str">
            <v>HUGO</v>
          </cell>
          <cell r="E1656" t="str">
            <v> </v>
          </cell>
        </row>
        <row r="1657">
          <cell r="A1657">
            <v>17077270</v>
          </cell>
          <cell r="B1657" t="str">
            <v>RUIZ</v>
          </cell>
          <cell r="C1657" t="str">
            <v>GONZALEZ</v>
          </cell>
          <cell r="D1657" t="str">
            <v>JOSE</v>
          </cell>
          <cell r="E1657" t="str">
            <v>NINFO</v>
          </cell>
        </row>
        <row r="1658">
          <cell r="A1658">
            <v>53906160</v>
          </cell>
          <cell r="B1658" t="str">
            <v>BLANCO</v>
          </cell>
          <cell r="C1658" t="str">
            <v>PINILLA</v>
          </cell>
          <cell r="D1658" t="str">
            <v>ANA</v>
          </cell>
          <cell r="E1658" t="str">
            <v> </v>
          </cell>
        </row>
        <row r="1659">
          <cell r="A1659">
            <v>20266946</v>
          </cell>
          <cell r="B1659" t="str">
            <v>CARDENAS</v>
          </cell>
          <cell r="C1659" t="str">
            <v>ZARATE</v>
          </cell>
          <cell r="D1659" t="str">
            <v>ROSA</v>
          </cell>
          <cell r="E1659" t="str">
            <v>MATILDE</v>
          </cell>
        </row>
        <row r="1660">
          <cell r="A1660">
            <v>52525992</v>
          </cell>
          <cell r="B1660" t="str">
            <v>CASAS</v>
          </cell>
          <cell r="C1660" t="str">
            <v>GUTIERREZ</v>
          </cell>
          <cell r="D1660" t="str">
            <v>FLOR</v>
          </cell>
          <cell r="E1660" t="str">
            <v> </v>
          </cell>
        </row>
        <row r="1661">
          <cell r="A1661">
            <v>20327953</v>
          </cell>
          <cell r="B1661" t="str">
            <v>DIAZ</v>
          </cell>
          <cell r="C1661" t="str">
            <v> </v>
          </cell>
          <cell r="D1661" t="str">
            <v>MARIA</v>
          </cell>
          <cell r="E1661" t="str">
            <v>HORTENSIA</v>
          </cell>
        </row>
        <row r="1662">
          <cell r="A1662">
            <v>41355312</v>
          </cell>
          <cell r="B1662" t="str">
            <v>ALFEREZ</v>
          </cell>
          <cell r="C1662" t="str">
            <v>GARCIA</v>
          </cell>
          <cell r="D1662" t="str">
            <v>CELIA</v>
          </cell>
          <cell r="E1662" t="str">
            <v> </v>
          </cell>
        </row>
        <row r="1663">
          <cell r="A1663">
            <v>17112011</v>
          </cell>
          <cell r="B1663" t="str">
            <v>AMADO</v>
          </cell>
          <cell r="C1663" t="str">
            <v> </v>
          </cell>
          <cell r="D1663" t="str">
            <v>JUAN</v>
          </cell>
          <cell r="E1663" t="str">
            <v> </v>
          </cell>
        </row>
        <row r="1664">
          <cell r="A1664">
            <v>5258582</v>
          </cell>
          <cell r="B1664" t="str">
            <v>NASAMUES</v>
          </cell>
          <cell r="C1664" t="str">
            <v>ITUYAN</v>
          </cell>
          <cell r="D1664" t="str">
            <v>JOSE</v>
          </cell>
          <cell r="E1664" t="str">
            <v>ALFREDO</v>
          </cell>
        </row>
        <row r="1665">
          <cell r="A1665">
            <v>2921159</v>
          </cell>
          <cell r="B1665" t="str">
            <v>RICAURTE</v>
          </cell>
          <cell r="C1665" t="str">
            <v>DIAZ</v>
          </cell>
          <cell r="D1665" t="str">
            <v>BELISARIO</v>
          </cell>
          <cell r="E1665" t="str">
            <v> </v>
          </cell>
        </row>
        <row r="1666">
          <cell r="A1666">
            <v>20104552</v>
          </cell>
          <cell r="B1666" t="str">
            <v>GODOY</v>
          </cell>
          <cell r="C1666" t="str">
            <v> </v>
          </cell>
          <cell r="D1666" t="str">
            <v>MARIA</v>
          </cell>
          <cell r="E1666" t="str">
            <v>DEL ROSARIO</v>
          </cell>
        </row>
        <row r="1667">
          <cell r="A1667">
            <v>40009452</v>
          </cell>
          <cell r="B1667" t="str">
            <v>PIRACON</v>
          </cell>
          <cell r="C1667" t="str">
            <v>SUAREZ</v>
          </cell>
          <cell r="D1667" t="str">
            <v>MARIA</v>
          </cell>
          <cell r="E1667" t="str">
            <v>AURORA DEL AMPARO</v>
          </cell>
        </row>
        <row r="1668">
          <cell r="A1668">
            <v>23358269</v>
          </cell>
          <cell r="B1668" t="str">
            <v>QUINTANA</v>
          </cell>
          <cell r="C1668" t="str">
            <v>MORENO</v>
          </cell>
          <cell r="D1668" t="str">
            <v>ANUNCIACION</v>
          </cell>
          <cell r="E1668" t="str">
            <v> </v>
          </cell>
        </row>
        <row r="1669">
          <cell r="A1669">
            <v>53906228</v>
          </cell>
          <cell r="B1669" t="str">
            <v>TRIANA</v>
          </cell>
          <cell r="C1669" t="str">
            <v>SANCHEZ</v>
          </cell>
          <cell r="D1669" t="str">
            <v>ELVIA</v>
          </cell>
          <cell r="E1669" t="str">
            <v> </v>
          </cell>
        </row>
        <row r="1670">
          <cell r="A1670">
            <v>53906205</v>
          </cell>
          <cell r="B1670" t="str">
            <v>VARGAS</v>
          </cell>
          <cell r="C1670" t="str">
            <v> </v>
          </cell>
          <cell r="D1670" t="str">
            <v>ARCELINA</v>
          </cell>
          <cell r="E1670" t="str">
            <v> </v>
          </cell>
        </row>
        <row r="1671">
          <cell r="A1671">
            <v>1010214640</v>
          </cell>
          <cell r="B1671" t="str">
            <v>CARDENAS</v>
          </cell>
          <cell r="C1671" t="str">
            <v> </v>
          </cell>
          <cell r="D1671" t="str">
            <v>ELENA</v>
          </cell>
          <cell r="E1671" t="str">
            <v> </v>
          </cell>
        </row>
        <row r="1672">
          <cell r="A1672">
            <v>23774881</v>
          </cell>
          <cell r="B1672" t="str">
            <v>CASTRO</v>
          </cell>
          <cell r="C1672" t="str">
            <v>FIGUEROA</v>
          </cell>
          <cell r="D1672" t="str">
            <v>ANA</v>
          </cell>
          <cell r="E1672" t="str">
            <v>JOSEFA</v>
          </cell>
        </row>
        <row r="1673">
          <cell r="A1673">
            <v>1306140</v>
          </cell>
          <cell r="B1673" t="str">
            <v>MUÑOZ</v>
          </cell>
          <cell r="C1673" t="str">
            <v>LLANO</v>
          </cell>
          <cell r="D1673" t="str">
            <v>LUIS</v>
          </cell>
          <cell r="E1673" t="str">
            <v>ARNALDO</v>
          </cell>
        </row>
        <row r="1674">
          <cell r="A1674">
            <v>24262536</v>
          </cell>
          <cell r="B1674" t="str">
            <v>GARCIA</v>
          </cell>
          <cell r="C1674" t="str">
            <v> </v>
          </cell>
          <cell r="D1674" t="str">
            <v>BEATRIZ</v>
          </cell>
          <cell r="E1674" t="str">
            <v> </v>
          </cell>
        </row>
        <row r="1675">
          <cell r="A1675">
            <v>3262015</v>
          </cell>
          <cell r="B1675" t="str">
            <v>DIAZ</v>
          </cell>
          <cell r="C1675" t="str">
            <v>ALDANA</v>
          </cell>
          <cell r="D1675" t="str">
            <v>JAMES</v>
          </cell>
          <cell r="E1675" t="str">
            <v> </v>
          </cell>
        </row>
        <row r="1676">
          <cell r="A1676">
            <v>8308140</v>
          </cell>
          <cell r="B1676" t="str">
            <v>ARANGO</v>
          </cell>
          <cell r="C1676" t="str">
            <v>TORO</v>
          </cell>
          <cell r="D1676" t="str">
            <v>EMILIO</v>
          </cell>
          <cell r="E1676" t="str">
            <v> </v>
          </cell>
        </row>
        <row r="1677">
          <cell r="A1677">
            <v>17176563</v>
          </cell>
          <cell r="B1677" t="str">
            <v>BUITRAGO</v>
          </cell>
          <cell r="C1677" t="str">
            <v>GONZALEZ</v>
          </cell>
          <cell r="D1677" t="str">
            <v>PABLO</v>
          </cell>
          <cell r="E1677" t="str">
            <v>EMILIO</v>
          </cell>
        </row>
        <row r="1678">
          <cell r="A1678">
            <v>53905979</v>
          </cell>
          <cell r="B1678" t="str">
            <v>TORRES</v>
          </cell>
          <cell r="C1678" t="str">
            <v> </v>
          </cell>
          <cell r="D1678" t="str">
            <v>LUZ</v>
          </cell>
          <cell r="E1678" t="str">
            <v>DARY</v>
          </cell>
        </row>
        <row r="1679">
          <cell r="A1679">
            <v>19287017</v>
          </cell>
          <cell r="B1679" t="str">
            <v>VIVAS</v>
          </cell>
          <cell r="C1679" t="str">
            <v> </v>
          </cell>
          <cell r="D1679" t="str">
            <v>CARLOS</v>
          </cell>
          <cell r="E1679" t="str">
            <v>FERNANDO</v>
          </cell>
        </row>
        <row r="1680">
          <cell r="A1680">
            <v>52235416</v>
          </cell>
          <cell r="B1680" t="str">
            <v>GOMEZ</v>
          </cell>
          <cell r="C1680" t="str">
            <v>MORA</v>
          </cell>
          <cell r="D1680" t="str">
            <v>ANA</v>
          </cell>
          <cell r="E1680" t="str">
            <v>VIRGINIA</v>
          </cell>
        </row>
        <row r="1681">
          <cell r="A1681">
            <v>38246736</v>
          </cell>
          <cell r="B1681" t="str">
            <v>FRAILE</v>
          </cell>
          <cell r="C1681" t="str">
            <v> </v>
          </cell>
          <cell r="D1681" t="str">
            <v>BARBARA</v>
          </cell>
          <cell r="E1681" t="str">
            <v> </v>
          </cell>
        </row>
        <row r="1682">
          <cell r="A1682">
            <v>20272835</v>
          </cell>
          <cell r="B1682" t="str">
            <v>LAMY</v>
          </cell>
          <cell r="C1682" t="str">
            <v>HERNANDEZ</v>
          </cell>
          <cell r="D1682" t="str">
            <v>PAULINA</v>
          </cell>
          <cell r="E1682" t="str">
            <v> </v>
          </cell>
        </row>
        <row r="1683">
          <cell r="A1683">
            <v>17054366</v>
          </cell>
          <cell r="B1683" t="str">
            <v>PARRADO</v>
          </cell>
          <cell r="C1683" t="str">
            <v>OÑATE</v>
          </cell>
          <cell r="D1683" t="str">
            <v>JESUS</v>
          </cell>
          <cell r="E1683" t="str">
            <v>EDUARDO</v>
          </cell>
        </row>
        <row r="1684">
          <cell r="A1684">
            <v>17006146</v>
          </cell>
          <cell r="B1684" t="str">
            <v>HERNANDEZ</v>
          </cell>
          <cell r="C1684" t="str">
            <v>SANDOVAL</v>
          </cell>
          <cell r="D1684" t="str">
            <v>JUAN</v>
          </cell>
          <cell r="E1684" t="str">
            <v> </v>
          </cell>
        </row>
        <row r="1685">
          <cell r="A1685">
            <v>51604097</v>
          </cell>
          <cell r="B1685" t="str">
            <v>GUTIERREZ</v>
          </cell>
          <cell r="C1685" t="str">
            <v>GARCIA</v>
          </cell>
          <cell r="D1685" t="str">
            <v>MARIA</v>
          </cell>
          <cell r="E1685" t="str">
            <v> </v>
          </cell>
        </row>
        <row r="1686">
          <cell r="A1686">
            <v>41543273</v>
          </cell>
          <cell r="B1686" t="str">
            <v>ANGARITA</v>
          </cell>
          <cell r="C1686" t="str">
            <v>ROJAS</v>
          </cell>
          <cell r="D1686" t="str">
            <v>INES</v>
          </cell>
          <cell r="E1686" t="str">
            <v> </v>
          </cell>
        </row>
        <row r="1687">
          <cell r="A1687">
            <v>24707740</v>
          </cell>
          <cell r="B1687" t="str">
            <v>MARTINEZ</v>
          </cell>
          <cell r="C1687" t="str">
            <v> </v>
          </cell>
          <cell r="D1687" t="str">
            <v>MIRIAM</v>
          </cell>
          <cell r="E1687" t="str">
            <v> </v>
          </cell>
        </row>
        <row r="1688">
          <cell r="A1688">
            <v>3297735</v>
          </cell>
          <cell r="B1688" t="str">
            <v>RAMIREZ</v>
          </cell>
          <cell r="C1688" t="str">
            <v>VARGAS</v>
          </cell>
          <cell r="D1688" t="str">
            <v>JOSE</v>
          </cell>
          <cell r="E1688" t="str">
            <v>MARIA</v>
          </cell>
        </row>
        <row r="1689">
          <cell r="A1689">
            <v>1492713</v>
          </cell>
          <cell r="B1689" t="str">
            <v>PUSCUE</v>
          </cell>
          <cell r="C1689" t="str">
            <v>CUCHIMBA</v>
          </cell>
          <cell r="D1689" t="str">
            <v>FRANCISCO</v>
          </cell>
          <cell r="E1689" t="str">
            <v> </v>
          </cell>
        </row>
        <row r="1690">
          <cell r="A1690">
            <v>19405169</v>
          </cell>
          <cell r="B1690" t="str">
            <v>TOCA</v>
          </cell>
          <cell r="C1690" t="str">
            <v>NUÑEZ</v>
          </cell>
          <cell r="D1690" t="str">
            <v>MIGUEL</v>
          </cell>
          <cell r="E1690" t="str">
            <v>ARTURO</v>
          </cell>
        </row>
        <row r="1691">
          <cell r="A1691">
            <v>20347515</v>
          </cell>
          <cell r="B1691" t="str">
            <v>MICAN</v>
          </cell>
          <cell r="C1691" t="str">
            <v>ROMERO</v>
          </cell>
          <cell r="D1691" t="str">
            <v>DOLORES</v>
          </cell>
          <cell r="E1691" t="str">
            <v> </v>
          </cell>
        </row>
        <row r="1692">
          <cell r="A1692">
            <v>23542409</v>
          </cell>
          <cell r="B1692" t="str">
            <v>MORALES</v>
          </cell>
          <cell r="C1692" t="str">
            <v> </v>
          </cell>
          <cell r="D1692" t="str">
            <v>MARIA</v>
          </cell>
          <cell r="E1692" t="str">
            <v>IRENE</v>
          </cell>
        </row>
        <row r="1693">
          <cell r="A1693">
            <v>24114973</v>
          </cell>
          <cell r="B1693" t="str">
            <v>RUIZ</v>
          </cell>
          <cell r="C1693" t="str">
            <v>CONTRERAS</v>
          </cell>
          <cell r="D1693" t="str">
            <v>OLIVA</v>
          </cell>
          <cell r="E1693" t="str">
            <v> </v>
          </cell>
        </row>
        <row r="1694">
          <cell r="A1694">
            <v>20233548</v>
          </cell>
          <cell r="B1694" t="str">
            <v>VELANDIA</v>
          </cell>
          <cell r="C1694" t="str">
            <v>DE DUQUE</v>
          </cell>
          <cell r="D1694" t="str">
            <v>MARIA</v>
          </cell>
          <cell r="E1694" t="str">
            <v>DELFINA</v>
          </cell>
        </row>
        <row r="1695">
          <cell r="A1695">
            <v>20224472</v>
          </cell>
          <cell r="B1695" t="str">
            <v>CAMARGO</v>
          </cell>
          <cell r="C1695" t="str">
            <v>DAVILA</v>
          </cell>
          <cell r="D1695" t="str">
            <v>ROSA</v>
          </cell>
          <cell r="E1695" t="str">
            <v>TULIA</v>
          </cell>
        </row>
        <row r="1696">
          <cell r="A1696">
            <v>39631062</v>
          </cell>
          <cell r="B1696" t="str">
            <v>CUELLAR</v>
          </cell>
          <cell r="C1696" t="str">
            <v>LAGOS</v>
          </cell>
          <cell r="D1696" t="str">
            <v>POLA</v>
          </cell>
          <cell r="E1696" t="str">
            <v> </v>
          </cell>
        </row>
        <row r="1697">
          <cell r="A1697">
            <v>23478221</v>
          </cell>
          <cell r="B1697" t="str">
            <v>VILLAMIL</v>
          </cell>
          <cell r="C1697" t="str">
            <v>GOMEZ</v>
          </cell>
          <cell r="D1697" t="str">
            <v>CARMEN</v>
          </cell>
          <cell r="E1697" t="str">
            <v>ELISA</v>
          </cell>
        </row>
        <row r="1698">
          <cell r="A1698">
            <v>79183952</v>
          </cell>
          <cell r="B1698" t="str">
            <v>RAMOS</v>
          </cell>
          <cell r="C1698" t="str">
            <v> </v>
          </cell>
          <cell r="D1698" t="str">
            <v>MARTIN</v>
          </cell>
          <cell r="E1698" t="str">
            <v> </v>
          </cell>
        </row>
        <row r="1699">
          <cell r="A1699">
            <v>2923377</v>
          </cell>
          <cell r="B1699" t="str">
            <v>SILVIA</v>
          </cell>
          <cell r="C1699" t="str">
            <v> </v>
          </cell>
          <cell r="D1699" t="str">
            <v>CRISTO</v>
          </cell>
          <cell r="E1699" t="str">
            <v>JESUS</v>
          </cell>
        </row>
        <row r="1700">
          <cell r="A1700">
            <v>6070899</v>
          </cell>
          <cell r="B1700" t="str">
            <v>GALEANO</v>
          </cell>
          <cell r="C1700" t="str">
            <v>BARBOSA</v>
          </cell>
          <cell r="D1700" t="str">
            <v>LUIS</v>
          </cell>
          <cell r="E1700" t="str">
            <v>HUMBERTO</v>
          </cell>
        </row>
        <row r="1701">
          <cell r="A1701">
            <v>1030523691</v>
          </cell>
          <cell r="B1701" t="str">
            <v>CUBIDES</v>
          </cell>
          <cell r="C1701" t="str">
            <v>CALDERON</v>
          </cell>
          <cell r="D1701" t="str">
            <v>JOSE</v>
          </cell>
          <cell r="E1701" t="str">
            <v>MARIA</v>
          </cell>
        </row>
        <row r="1702">
          <cell r="A1702">
            <v>20198405</v>
          </cell>
          <cell r="B1702" t="str">
            <v>PARRA</v>
          </cell>
          <cell r="C1702" t="str">
            <v> </v>
          </cell>
          <cell r="D1702" t="str">
            <v>MARIA</v>
          </cell>
          <cell r="E1702" t="str">
            <v>ELSA</v>
          </cell>
        </row>
        <row r="1703">
          <cell r="A1703">
            <v>19446967</v>
          </cell>
          <cell r="B1703" t="str">
            <v>CASTELLANOS</v>
          </cell>
          <cell r="C1703" t="str">
            <v>BLANCO</v>
          </cell>
          <cell r="D1703" t="str">
            <v>RAFAEL</v>
          </cell>
          <cell r="E1703" t="str">
            <v>ALBERTO</v>
          </cell>
        </row>
        <row r="1704">
          <cell r="A1704">
            <v>17150952</v>
          </cell>
          <cell r="B1704" t="str">
            <v>MORENO</v>
          </cell>
          <cell r="C1704" t="str">
            <v>FONSECA</v>
          </cell>
          <cell r="D1704" t="str">
            <v>GUILLERMO</v>
          </cell>
          <cell r="E1704" t="str">
            <v> </v>
          </cell>
        </row>
        <row r="1705">
          <cell r="A1705">
            <v>24472617</v>
          </cell>
          <cell r="B1705" t="str">
            <v>MESA</v>
          </cell>
          <cell r="C1705" t="str">
            <v> </v>
          </cell>
          <cell r="D1705" t="str">
            <v>PAULINA</v>
          </cell>
          <cell r="E1705" t="str">
            <v> </v>
          </cell>
        </row>
        <row r="1706">
          <cell r="A1706">
            <v>6435648</v>
          </cell>
          <cell r="B1706" t="str">
            <v>ESTRADA</v>
          </cell>
          <cell r="C1706" t="str">
            <v>VELAZQUEZ</v>
          </cell>
          <cell r="D1706" t="str">
            <v>CUNTNAR</v>
          </cell>
          <cell r="E1706" t="str">
            <v> </v>
          </cell>
        </row>
        <row r="1707">
          <cell r="A1707">
            <v>19136954</v>
          </cell>
          <cell r="B1707" t="str">
            <v>CAUCHA</v>
          </cell>
          <cell r="C1707" t="str">
            <v> </v>
          </cell>
          <cell r="D1707" t="str">
            <v>MANUEL</v>
          </cell>
          <cell r="E1707" t="str">
            <v>SALVADOR</v>
          </cell>
        </row>
        <row r="1708">
          <cell r="A1708">
            <v>10160404</v>
          </cell>
          <cell r="B1708" t="str">
            <v>VARGAS</v>
          </cell>
          <cell r="C1708" t="str">
            <v> </v>
          </cell>
          <cell r="D1708" t="str">
            <v>JOSE</v>
          </cell>
          <cell r="E1708" t="str">
            <v>ORLANDO</v>
          </cell>
        </row>
        <row r="1709">
          <cell r="A1709">
            <v>20165581</v>
          </cell>
          <cell r="B1709" t="str">
            <v>BARRAGAN</v>
          </cell>
          <cell r="C1709" t="str">
            <v>DE IDOATE</v>
          </cell>
          <cell r="D1709" t="str">
            <v>MARIA</v>
          </cell>
          <cell r="E1709" t="str">
            <v>STELLA</v>
          </cell>
        </row>
        <row r="1710">
          <cell r="A1710">
            <v>19316915</v>
          </cell>
          <cell r="B1710" t="str">
            <v>MESA</v>
          </cell>
          <cell r="C1710" t="str">
            <v>HENAO</v>
          </cell>
          <cell r="D1710" t="str">
            <v>LUIS</v>
          </cell>
          <cell r="E1710" t="str">
            <v>ALBERTO</v>
          </cell>
        </row>
        <row r="1711">
          <cell r="A1711">
            <v>79331124</v>
          </cell>
          <cell r="B1711" t="str">
            <v>MORALES</v>
          </cell>
          <cell r="C1711" t="str">
            <v>MARTINEZ</v>
          </cell>
          <cell r="D1711" t="str">
            <v>HORACIO</v>
          </cell>
          <cell r="E1711" t="str">
            <v> </v>
          </cell>
        </row>
        <row r="1712">
          <cell r="A1712">
            <v>81715941</v>
          </cell>
          <cell r="B1712" t="str">
            <v>SANCHEZ</v>
          </cell>
          <cell r="C1712" t="str">
            <v>SANCHEZ</v>
          </cell>
          <cell r="D1712" t="str">
            <v>JORGE</v>
          </cell>
          <cell r="E1712" t="str">
            <v>ENRIQUE</v>
          </cell>
        </row>
        <row r="1713">
          <cell r="A1713">
            <v>17178509</v>
          </cell>
          <cell r="B1713" t="str">
            <v>RODRIGUEZ</v>
          </cell>
          <cell r="C1713" t="str">
            <v> </v>
          </cell>
          <cell r="D1713" t="str">
            <v>CARLOS</v>
          </cell>
          <cell r="E1713" t="str">
            <v>ALBERTO</v>
          </cell>
        </row>
        <row r="1714">
          <cell r="A1714">
            <v>2468003</v>
          </cell>
          <cell r="B1714" t="str">
            <v>AGUDELO</v>
          </cell>
          <cell r="C1714" t="str">
            <v>LARGO</v>
          </cell>
          <cell r="D1714" t="str">
            <v>NORBERTO</v>
          </cell>
          <cell r="E1714" t="str">
            <v> </v>
          </cell>
        </row>
        <row r="1715">
          <cell r="A1715">
            <v>19084981</v>
          </cell>
          <cell r="B1715" t="str">
            <v>CORTES</v>
          </cell>
          <cell r="C1715" t="str">
            <v>CORTES</v>
          </cell>
          <cell r="D1715" t="str">
            <v>GUILLERMO</v>
          </cell>
          <cell r="E1715" t="str">
            <v> </v>
          </cell>
        </row>
        <row r="1716">
          <cell r="A1716">
            <v>3077701</v>
          </cell>
          <cell r="B1716" t="str">
            <v>HUESO</v>
          </cell>
          <cell r="C1716" t="str">
            <v>ALONSO</v>
          </cell>
          <cell r="D1716" t="str">
            <v>HERMENEGILDO</v>
          </cell>
          <cell r="E1716" t="str">
            <v> </v>
          </cell>
        </row>
        <row r="1717">
          <cell r="A1717">
            <v>5682295</v>
          </cell>
          <cell r="B1717" t="str">
            <v>HERRERA</v>
          </cell>
          <cell r="C1717" t="str">
            <v>SANCHEZ</v>
          </cell>
          <cell r="D1717" t="str">
            <v>RAMON</v>
          </cell>
          <cell r="E1717" t="str">
            <v> </v>
          </cell>
        </row>
        <row r="1718">
          <cell r="A1718">
            <v>452554</v>
          </cell>
          <cell r="B1718" t="str">
            <v>OBANDO</v>
          </cell>
          <cell r="C1718" t="str">
            <v> </v>
          </cell>
          <cell r="D1718" t="str">
            <v>JUAN</v>
          </cell>
          <cell r="E1718" t="str">
            <v>ANTONIO</v>
          </cell>
        </row>
        <row r="1719">
          <cell r="A1719">
            <v>4089886</v>
          </cell>
          <cell r="B1719" t="str">
            <v>CASTELBLANCO</v>
          </cell>
          <cell r="C1719" t="str">
            <v>DUARTE</v>
          </cell>
          <cell r="D1719" t="str">
            <v>JULIO</v>
          </cell>
          <cell r="E1719" t="str">
            <v>ARTURO</v>
          </cell>
        </row>
        <row r="1720">
          <cell r="A1720">
            <v>2300340</v>
          </cell>
          <cell r="B1720" t="str">
            <v>ARANGO</v>
          </cell>
          <cell r="C1720" t="str">
            <v> </v>
          </cell>
          <cell r="D1720" t="str">
            <v>MARIO</v>
          </cell>
          <cell r="E1720" t="str">
            <v> </v>
          </cell>
        </row>
        <row r="1721">
          <cell r="A1721">
            <v>19342324</v>
          </cell>
          <cell r="B1721" t="str">
            <v>BRIÑEZ</v>
          </cell>
          <cell r="C1721" t="str">
            <v> </v>
          </cell>
          <cell r="D1721" t="str">
            <v>GUILLERMO</v>
          </cell>
          <cell r="E1721" t="str">
            <v> </v>
          </cell>
        </row>
        <row r="1722">
          <cell r="A1722">
            <v>79103816</v>
          </cell>
          <cell r="B1722" t="str">
            <v>SALAMANCA</v>
          </cell>
          <cell r="C1722" t="str">
            <v>ROZO</v>
          </cell>
          <cell r="D1722" t="str">
            <v>FABIO</v>
          </cell>
          <cell r="E1722" t="str">
            <v>SAUL</v>
          </cell>
        </row>
        <row r="1723">
          <cell r="A1723">
            <v>17145608</v>
          </cell>
          <cell r="B1723" t="str">
            <v>MUÑOZ</v>
          </cell>
          <cell r="C1723" t="str">
            <v>SANTANILLA</v>
          </cell>
          <cell r="D1723" t="str">
            <v>LUIS</v>
          </cell>
          <cell r="E1723" t="str">
            <v>MARIA</v>
          </cell>
        </row>
        <row r="1724">
          <cell r="A1724">
            <v>19340592</v>
          </cell>
          <cell r="B1724" t="str">
            <v>SUAREZ</v>
          </cell>
          <cell r="C1724" t="str">
            <v>VELOZA</v>
          </cell>
          <cell r="D1724" t="str">
            <v>PEDRO</v>
          </cell>
          <cell r="E1724" t="str">
            <v>FELIPE</v>
          </cell>
        </row>
        <row r="1725">
          <cell r="A1725">
            <v>6244413</v>
          </cell>
          <cell r="B1725" t="str">
            <v>RODRIGUEZ</v>
          </cell>
          <cell r="C1725" t="str">
            <v>CAÑAS</v>
          </cell>
          <cell r="D1725" t="str">
            <v>JUVENAL</v>
          </cell>
          <cell r="E1725" t="str">
            <v>DE JESUS</v>
          </cell>
        </row>
        <row r="1726">
          <cell r="A1726">
            <v>23519075</v>
          </cell>
          <cell r="B1726" t="str">
            <v>LOPEZ</v>
          </cell>
          <cell r="C1726" t="str">
            <v>DE COMEZAQUIRA</v>
          </cell>
          <cell r="D1726" t="str">
            <v>MARIA</v>
          </cell>
          <cell r="E1726" t="str">
            <v>BENITA DEL CARMEN</v>
          </cell>
        </row>
        <row r="1727">
          <cell r="A1727">
            <v>14205002</v>
          </cell>
          <cell r="B1727" t="str">
            <v>CABRERA</v>
          </cell>
          <cell r="C1727" t="str">
            <v>BONILLA</v>
          </cell>
          <cell r="D1727" t="str">
            <v>ALBERTO</v>
          </cell>
          <cell r="E1727" t="str">
            <v> </v>
          </cell>
        </row>
        <row r="1728">
          <cell r="A1728">
            <v>41667959</v>
          </cell>
          <cell r="B1728" t="str">
            <v>AVILA</v>
          </cell>
          <cell r="C1728" t="str">
            <v>GUZMAN</v>
          </cell>
          <cell r="D1728" t="str">
            <v>BLANCA</v>
          </cell>
          <cell r="E1728" t="str">
            <v>LILIA</v>
          </cell>
        </row>
        <row r="1729">
          <cell r="A1729">
            <v>41759062</v>
          </cell>
          <cell r="B1729" t="str">
            <v>BEDOYA</v>
          </cell>
          <cell r="C1729" t="str">
            <v>BEDOYA</v>
          </cell>
          <cell r="D1729" t="str">
            <v>MARIA</v>
          </cell>
          <cell r="E1729" t="str">
            <v>ELIZABETH</v>
          </cell>
        </row>
        <row r="1730">
          <cell r="A1730">
            <v>1013668244</v>
          </cell>
          <cell r="B1730" t="str">
            <v>BEJARANO</v>
          </cell>
          <cell r="C1730" t="str">
            <v> </v>
          </cell>
          <cell r="D1730" t="str">
            <v>GLORIA</v>
          </cell>
          <cell r="E1730" t="str">
            <v> </v>
          </cell>
        </row>
        <row r="1731">
          <cell r="A1731">
            <v>20343416</v>
          </cell>
          <cell r="B1731" t="str">
            <v>BERBERSI</v>
          </cell>
          <cell r="C1731" t="str">
            <v>BELLO</v>
          </cell>
          <cell r="D1731" t="str">
            <v>MARIA</v>
          </cell>
          <cell r="E1731" t="str">
            <v>DEL CARMEN</v>
          </cell>
        </row>
        <row r="1732">
          <cell r="A1732">
            <v>51550844</v>
          </cell>
          <cell r="B1732" t="str">
            <v>CAMELO</v>
          </cell>
          <cell r="C1732" t="str">
            <v>PASCAGASA</v>
          </cell>
          <cell r="D1732" t="str">
            <v>MARIA</v>
          </cell>
          <cell r="E1732" t="str">
            <v>LEONILDE</v>
          </cell>
        </row>
        <row r="1733">
          <cell r="A1733">
            <v>27197197</v>
          </cell>
          <cell r="B1733" t="str">
            <v>CANCIMANCE</v>
          </cell>
          <cell r="C1733" t="str">
            <v> </v>
          </cell>
          <cell r="D1733" t="str">
            <v>HERMINDA</v>
          </cell>
          <cell r="E1733" t="str">
            <v> </v>
          </cell>
        </row>
        <row r="1734">
          <cell r="A1734">
            <v>3291935</v>
          </cell>
          <cell r="B1734" t="str">
            <v>CAÑON</v>
          </cell>
          <cell r="C1734" t="str">
            <v>CARRILLO</v>
          </cell>
          <cell r="D1734" t="str">
            <v>ALVARO</v>
          </cell>
          <cell r="E1734" t="str">
            <v> </v>
          </cell>
        </row>
        <row r="1735">
          <cell r="A1735">
            <v>1218213359</v>
          </cell>
          <cell r="B1735" t="str">
            <v>OSORIO</v>
          </cell>
          <cell r="C1735" t="str">
            <v>LAMPREA</v>
          </cell>
          <cell r="D1735" t="str">
            <v>RAUL</v>
          </cell>
          <cell r="E1735" t="str">
            <v> </v>
          </cell>
        </row>
        <row r="1736">
          <cell r="A1736">
            <v>41564499</v>
          </cell>
          <cell r="B1736" t="str">
            <v>CORREDOR</v>
          </cell>
          <cell r="C1736" t="str">
            <v>MONCAYO</v>
          </cell>
          <cell r="D1736" t="str">
            <v>GLORIA</v>
          </cell>
          <cell r="E1736" t="str">
            <v>MARIA DE LA CRU</v>
          </cell>
        </row>
        <row r="1737">
          <cell r="A1737">
            <v>51802534</v>
          </cell>
          <cell r="B1737" t="str">
            <v>AREVALO</v>
          </cell>
          <cell r="C1737" t="str">
            <v>GOMEZ</v>
          </cell>
          <cell r="D1737" t="str">
            <v>BLANCA</v>
          </cell>
          <cell r="E1737" t="str">
            <v> </v>
          </cell>
        </row>
        <row r="1738">
          <cell r="A1738">
            <v>51646873</v>
          </cell>
          <cell r="B1738" t="str">
            <v>PINZON</v>
          </cell>
          <cell r="C1738" t="str">
            <v>CORTES</v>
          </cell>
          <cell r="D1738" t="str">
            <v>BLANCA</v>
          </cell>
          <cell r="E1738" t="str">
            <v>MYRIAM</v>
          </cell>
        </row>
        <row r="1739">
          <cell r="A1739">
            <v>41622831</v>
          </cell>
          <cell r="B1739" t="str">
            <v>GARAY</v>
          </cell>
          <cell r="C1739" t="str">
            <v>QUEVEDO</v>
          </cell>
          <cell r="D1739" t="str">
            <v>MARIA</v>
          </cell>
          <cell r="E1739" t="str">
            <v>LEONILA</v>
          </cell>
        </row>
        <row r="1740">
          <cell r="A1740">
            <v>19283939</v>
          </cell>
          <cell r="B1740" t="str">
            <v>ROJAS</v>
          </cell>
          <cell r="C1740" t="str">
            <v> </v>
          </cell>
          <cell r="D1740" t="str">
            <v>CARLOS</v>
          </cell>
          <cell r="E1740" t="str">
            <v>ARTURO</v>
          </cell>
        </row>
        <row r="1741">
          <cell r="A1741">
            <v>20789942</v>
          </cell>
          <cell r="B1741" t="str">
            <v>GONZALEZ</v>
          </cell>
          <cell r="C1741" t="str">
            <v>RUBIANO</v>
          </cell>
          <cell r="D1741" t="str">
            <v>ANA</v>
          </cell>
          <cell r="E1741" t="str">
            <v>GLADYS</v>
          </cell>
        </row>
        <row r="1742">
          <cell r="A1742">
            <v>19105447</v>
          </cell>
          <cell r="B1742" t="str">
            <v>PEÑA</v>
          </cell>
          <cell r="C1742" t="str">
            <v>BRAN</v>
          </cell>
          <cell r="D1742" t="str">
            <v>FABIO</v>
          </cell>
          <cell r="E1742" t="str">
            <v> </v>
          </cell>
        </row>
        <row r="1743">
          <cell r="A1743">
            <v>38952034</v>
          </cell>
          <cell r="B1743" t="str">
            <v>SANCHEZ</v>
          </cell>
          <cell r="C1743" t="str">
            <v>REYES</v>
          </cell>
          <cell r="D1743" t="str">
            <v>LEONILA</v>
          </cell>
          <cell r="E1743" t="str">
            <v> </v>
          </cell>
        </row>
        <row r="1744">
          <cell r="A1744">
            <v>41417307</v>
          </cell>
          <cell r="B1744" t="str">
            <v>VARGAS</v>
          </cell>
          <cell r="C1744" t="str">
            <v> </v>
          </cell>
          <cell r="D1744" t="str">
            <v>GRACIELA</v>
          </cell>
          <cell r="E1744" t="str">
            <v> </v>
          </cell>
        </row>
        <row r="1745">
          <cell r="A1745">
            <v>1136912191</v>
          </cell>
          <cell r="B1745" t="str">
            <v>HENAO</v>
          </cell>
          <cell r="C1745" t="str">
            <v>BUITRAGO</v>
          </cell>
          <cell r="D1745" t="str">
            <v>MICHEL</v>
          </cell>
          <cell r="E1745" t="str">
            <v> </v>
          </cell>
        </row>
        <row r="1746">
          <cell r="A1746">
            <v>73093342</v>
          </cell>
          <cell r="B1746" t="str">
            <v>OJEDA</v>
          </cell>
          <cell r="C1746" t="str">
            <v>VALLEJO</v>
          </cell>
          <cell r="D1746" t="str">
            <v>BILL</v>
          </cell>
          <cell r="E1746" t="str">
            <v>MARK</v>
          </cell>
        </row>
        <row r="1747">
          <cell r="A1747">
            <v>79493949</v>
          </cell>
          <cell r="B1747" t="str">
            <v>ESQUIVEL</v>
          </cell>
          <cell r="C1747" t="str">
            <v>IDARRAGA</v>
          </cell>
          <cell r="D1747" t="str">
            <v>CRISTIAN</v>
          </cell>
          <cell r="E1747" t="str">
            <v>ALFONSO</v>
          </cell>
        </row>
        <row r="1748">
          <cell r="A1748">
            <v>19379000</v>
          </cell>
          <cell r="B1748" t="str">
            <v>SILVA</v>
          </cell>
          <cell r="C1748" t="str">
            <v>MEDINA</v>
          </cell>
          <cell r="D1748" t="str">
            <v>MIGUEL</v>
          </cell>
          <cell r="E1748" t="str">
            <v> </v>
          </cell>
        </row>
        <row r="1749">
          <cell r="A1749">
            <v>79648763</v>
          </cell>
          <cell r="B1749" t="str">
            <v>LINARES</v>
          </cell>
          <cell r="C1749" t="str">
            <v>GARCIA</v>
          </cell>
          <cell r="D1749" t="str">
            <v>MANUEL</v>
          </cell>
          <cell r="E1749" t="str">
            <v> </v>
          </cell>
        </row>
        <row r="1750">
          <cell r="A1750">
            <v>19058186</v>
          </cell>
          <cell r="B1750" t="str">
            <v>CARDOZO</v>
          </cell>
          <cell r="C1750" t="str">
            <v>MOTAVITA</v>
          </cell>
          <cell r="D1750" t="str">
            <v>HECTOR</v>
          </cell>
          <cell r="E1750" t="str">
            <v>JULIO</v>
          </cell>
        </row>
        <row r="1751">
          <cell r="A1751">
            <v>81715706</v>
          </cell>
          <cell r="B1751" t="str">
            <v>LONDOÑO</v>
          </cell>
          <cell r="C1751" t="str">
            <v> </v>
          </cell>
          <cell r="D1751" t="str">
            <v>RODRIGO</v>
          </cell>
          <cell r="E1751" t="str">
            <v>ANTONIO</v>
          </cell>
        </row>
        <row r="1752">
          <cell r="A1752">
            <v>20290417</v>
          </cell>
          <cell r="B1752" t="str">
            <v>PIÑEROS</v>
          </cell>
          <cell r="C1752" t="str">
            <v>SANTOS</v>
          </cell>
          <cell r="D1752" t="str">
            <v>ROSA</v>
          </cell>
          <cell r="E1752" t="str">
            <v>MARIA</v>
          </cell>
        </row>
        <row r="1753">
          <cell r="A1753">
            <v>19434975</v>
          </cell>
          <cell r="B1753" t="str">
            <v>MANCILLA</v>
          </cell>
          <cell r="C1753" t="str">
            <v>ESPINOSA</v>
          </cell>
          <cell r="D1753" t="str">
            <v>GERMAN</v>
          </cell>
          <cell r="E1753" t="str">
            <v>ANTONIO</v>
          </cell>
        </row>
        <row r="1754">
          <cell r="A1754">
            <v>51893428</v>
          </cell>
          <cell r="B1754" t="str">
            <v>MORALES</v>
          </cell>
          <cell r="C1754" t="str">
            <v> </v>
          </cell>
          <cell r="D1754" t="str">
            <v>MARINA</v>
          </cell>
          <cell r="E1754" t="str">
            <v> </v>
          </cell>
        </row>
        <row r="1755">
          <cell r="A1755">
            <v>51611828</v>
          </cell>
          <cell r="B1755" t="str">
            <v>SOLANO</v>
          </cell>
          <cell r="C1755" t="str">
            <v>TORRES</v>
          </cell>
          <cell r="D1755" t="str">
            <v>MARIA</v>
          </cell>
          <cell r="E1755" t="str">
            <v>BENILDA</v>
          </cell>
        </row>
        <row r="1756">
          <cell r="A1756">
            <v>14965183</v>
          </cell>
          <cell r="B1756" t="str">
            <v>BEDOYA</v>
          </cell>
          <cell r="C1756" t="str">
            <v>HERNANDEZ</v>
          </cell>
          <cell r="D1756" t="str">
            <v>LUIS</v>
          </cell>
          <cell r="E1756" t="str">
            <v>ANIBAL</v>
          </cell>
        </row>
        <row r="1757">
          <cell r="A1757">
            <v>2551220</v>
          </cell>
          <cell r="B1757" t="str">
            <v>CABEZAS</v>
          </cell>
          <cell r="C1757" t="str">
            <v>MARINEZ</v>
          </cell>
          <cell r="D1757" t="str">
            <v>ALIRIO</v>
          </cell>
          <cell r="E1757" t="str">
            <v> </v>
          </cell>
        </row>
        <row r="1758">
          <cell r="A1758">
            <v>12112745</v>
          </cell>
          <cell r="B1758" t="str">
            <v>TRUJILLO</v>
          </cell>
          <cell r="C1758" t="str">
            <v>PERDOMO</v>
          </cell>
          <cell r="D1758" t="str">
            <v>FARID</v>
          </cell>
          <cell r="E1758" t="str">
            <v> </v>
          </cell>
        </row>
        <row r="1759">
          <cell r="A1759">
            <v>20386956</v>
          </cell>
          <cell r="B1759" t="str">
            <v>REINA</v>
          </cell>
          <cell r="C1759" t="str">
            <v>CARDENAS</v>
          </cell>
          <cell r="D1759" t="str">
            <v>MARIA</v>
          </cell>
          <cell r="E1759" t="str">
            <v>DEL TRANSITO</v>
          </cell>
        </row>
        <row r="1760">
          <cell r="A1760">
            <v>19103291</v>
          </cell>
          <cell r="B1760" t="str">
            <v>NARANJO</v>
          </cell>
          <cell r="C1760" t="str">
            <v> </v>
          </cell>
          <cell r="D1760" t="str">
            <v>LAUREANO</v>
          </cell>
          <cell r="E1760" t="str">
            <v> </v>
          </cell>
        </row>
        <row r="1761">
          <cell r="A1761">
            <v>1032656454</v>
          </cell>
          <cell r="B1761" t="str">
            <v>VARGAS</v>
          </cell>
          <cell r="C1761" t="str">
            <v> </v>
          </cell>
          <cell r="D1761" t="str">
            <v>CONSTANZA</v>
          </cell>
          <cell r="E1761" t="str">
            <v> </v>
          </cell>
        </row>
        <row r="1762">
          <cell r="A1762">
            <v>17048844</v>
          </cell>
          <cell r="B1762" t="str">
            <v>MARTINEZ</v>
          </cell>
          <cell r="C1762" t="str">
            <v>MENDOZA</v>
          </cell>
          <cell r="D1762" t="str">
            <v>ANGEL</v>
          </cell>
          <cell r="E1762" t="str">
            <v>MARIA</v>
          </cell>
        </row>
        <row r="1763">
          <cell r="A1763">
            <v>19317150</v>
          </cell>
          <cell r="B1763" t="str">
            <v>DIAZ</v>
          </cell>
          <cell r="C1763" t="str">
            <v>OSORIO</v>
          </cell>
          <cell r="D1763" t="str">
            <v>PEDRO</v>
          </cell>
          <cell r="E1763" t="str">
            <v>ENRIQUE</v>
          </cell>
        </row>
        <row r="1764">
          <cell r="A1764">
            <v>79102520</v>
          </cell>
          <cell r="B1764" t="str">
            <v>ROMERO</v>
          </cell>
          <cell r="C1764" t="str">
            <v>BECERRA</v>
          </cell>
          <cell r="D1764" t="str">
            <v>LUIS</v>
          </cell>
          <cell r="E1764" t="str">
            <v>EDUARDO</v>
          </cell>
        </row>
        <row r="1765">
          <cell r="A1765">
            <v>79251222</v>
          </cell>
          <cell r="B1765" t="str">
            <v>ALGARRA</v>
          </cell>
          <cell r="C1765" t="str">
            <v>VARGAS</v>
          </cell>
          <cell r="D1765" t="str">
            <v>JORGE</v>
          </cell>
          <cell r="E1765" t="str">
            <v>ARTURO</v>
          </cell>
        </row>
        <row r="1766">
          <cell r="A1766">
            <v>17086826</v>
          </cell>
          <cell r="B1766" t="str">
            <v>RUBIO</v>
          </cell>
          <cell r="C1766" t="str">
            <v>BERNAL</v>
          </cell>
          <cell r="D1766" t="str">
            <v>RAFAEL</v>
          </cell>
          <cell r="E1766" t="str">
            <v> </v>
          </cell>
        </row>
        <row r="1767">
          <cell r="A1767">
            <v>17094266</v>
          </cell>
          <cell r="B1767" t="str">
            <v>LOZANO</v>
          </cell>
          <cell r="C1767" t="str">
            <v>JULIAO</v>
          </cell>
          <cell r="D1767" t="str">
            <v>ALFONSO</v>
          </cell>
          <cell r="E1767" t="str">
            <v> </v>
          </cell>
        </row>
        <row r="1768">
          <cell r="A1768">
            <v>957959</v>
          </cell>
          <cell r="B1768" t="str">
            <v>DE LUIS</v>
          </cell>
          <cell r="C1768" t="str">
            <v>CALDERA</v>
          </cell>
          <cell r="D1768" t="str">
            <v>JOSE</v>
          </cell>
          <cell r="E1768" t="str">
            <v>MANUEL</v>
          </cell>
        </row>
        <row r="1769">
          <cell r="A1769">
            <v>2110147</v>
          </cell>
          <cell r="B1769" t="str">
            <v>HERNANDEZ</v>
          </cell>
          <cell r="C1769" t="str">
            <v>SANTAMARIA</v>
          </cell>
          <cell r="D1769" t="str">
            <v>LUIS</v>
          </cell>
          <cell r="E1769" t="str">
            <v>FERNANDO</v>
          </cell>
        </row>
        <row r="1770">
          <cell r="A1770">
            <v>41482910</v>
          </cell>
          <cell r="B1770" t="str">
            <v>BRIÑEZ</v>
          </cell>
          <cell r="C1770" t="str">
            <v> </v>
          </cell>
          <cell r="D1770" t="str">
            <v>ALCIRA</v>
          </cell>
          <cell r="E1770" t="str">
            <v> </v>
          </cell>
        </row>
        <row r="1771">
          <cell r="A1771">
            <v>106010</v>
          </cell>
          <cell r="B1771" t="str">
            <v>BLANCO</v>
          </cell>
          <cell r="C1771" t="str">
            <v>DELGADO</v>
          </cell>
          <cell r="D1771" t="str">
            <v>ARTURO</v>
          </cell>
          <cell r="E1771" t="str">
            <v> </v>
          </cell>
        </row>
        <row r="1772">
          <cell r="A1772">
            <v>41323943</v>
          </cell>
          <cell r="B1772" t="str">
            <v>ARCILA</v>
          </cell>
          <cell r="C1772" t="str">
            <v>DUQUE</v>
          </cell>
          <cell r="D1772" t="str">
            <v>ESTRELLITA</v>
          </cell>
          <cell r="E1772" t="str">
            <v> </v>
          </cell>
        </row>
        <row r="1773">
          <cell r="A1773">
            <v>17192368</v>
          </cell>
          <cell r="B1773" t="str">
            <v>GUTIERREZ</v>
          </cell>
          <cell r="C1773" t="str">
            <v>GUTIERREZ</v>
          </cell>
          <cell r="D1773" t="str">
            <v>RODOLFO</v>
          </cell>
          <cell r="E1773" t="str">
            <v> </v>
          </cell>
        </row>
        <row r="1774">
          <cell r="A1774">
            <v>42876551</v>
          </cell>
          <cell r="B1774" t="str">
            <v>PEREZ</v>
          </cell>
          <cell r="C1774" t="str">
            <v>AREIZA</v>
          </cell>
          <cell r="D1774" t="str">
            <v>MARIA</v>
          </cell>
          <cell r="E1774" t="str">
            <v>MAGDALENA</v>
          </cell>
        </row>
        <row r="1775">
          <cell r="A1775">
            <v>19266259</v>
          </cell>
          <cell r="B1775" t="str">
            <v>RODRIGUEZ</v>
          </cell>
          <cell r="C1775" t="str">
            <v>MARQUEZ</v>
          </cell>
          <cell r="D1775" t="str">
            <v>CARLOS</v>
          </cell>
          <cell r="E1775" t="str">
            <v> </v>
          </cell>
        </row>
        <row r="1776">
          <cell r="A1776">
            <v>13951534</v>
          </cell>
          <cell r="B1776" t="str">
            <v>LEON</v>
          </cell>
          <cell r="C1776" t="str">
            <v> </v>
          </cell>
          <cell r="D1776" t="str">
            <v>JAIME</v>
          </cell>
          <cell r="E1776" t="str">
            <v>RAMIRO</v>
          </cell>
        </row>
        <row r="1777">
          <cell r="A1777">
            <v>28536259</v>
          </cell>
          <cell r="B1777" t="str">
            <v>GOMEZ</v>
          </cell>
          <cell r="C1777" t="str">
            <v> </v>
          </cell>
          <cell r="D1777" t="str">
            <v>BARBARA</v>
          </cell>
          <cell r="E1777" t="str">
            <v> </v>
          </cell>
        </row>
        <row r="1778">
          <cell r="A1778">
            <v>17290226</v>
          </cell>
          <cell r="B1778" t="str">
            <v>CELIS</v>
          </cell>
          <cell r="C1778" t="str">
            <v> </v>
          </cell>
          <cell r="D1778" t="str">
            <v>MANUEL</v>
          </cell>
          <cell r="E1778" t="str">
            <v>ANTONIO</v>
          </cell>
        </row>
        <row r="1779">
          <cell r="A1779">
            <v>19284844</v>
          </cell>
          <cell r="B1779" t="str">
            <v>SARMIENTO</v>
          </cell>
          <cell r="C1779" t="str">
            <v>LAVERDE</v>
          </cell>
          <cell r="D1779" t="str">
            <v>RICARDO</v>
          </cell>
          <cell r="E1779" t="str">
            <v>ALIRIO</v>
          </cell>
        </row>
        <row r="1780">
          <cell r="A1780">
            <v>196282</v>
          </cell>
          <cell r="B1780" t="str">
            <v>POWER</v>
          </cell>
          <cell r="C1780" t="str">
            <v>TUCKLER</v>
          </cell>
          <cell r="D1780" t="str">
            <v>HEDLER</v>
          </cell>
          <cell r="E1780" t="str">
            <v> </v>
          </cell>
        </row>
        <row r="1781">
          <cell r="A1781">
            <v>7546710</v>
          </cell>
          <cell r="B1781" t="str">
            <v>YUNDA</v>
          </cell>
          <cell r="C1781" t="str">
            <v>MONCADA</v>
          </cell>
          <cell r="D1781" t="str">
            <v>LEOMIRO</v>
          </cell>
          <cell r="E1781" t="str">
            <v> </v>
          </cell>
        </row>
        <row r="1782">
          <cell r="A1782">
            <v>41600730</v>
          </cell>
          <cell r="B1782" t="str">
            <v>PINILLA</v>
          </cell>
          <cell r="C1782" t="str">
            <v> </v>
          </cell>
          <cell r="D1782" t="str">
            <v>GLADYS</v>
          </cell>
          <cell r="E1782" t="str">
            <v> </v>
          </cell>
        </row>
        <row r="1783">
          <cell r="A1783">
            <v>17187896</v>
          </cell>
          <cell r="B1783" t="str">
            <v>RODRIGUEZ</v>
          </cell>
          <cell r="C1783" t="str">
            <v>VASQUEZ</v>
          </cell>
          <cell r="D1783" t="str">
            <v>ALEJANDRO</v>
          </cell>
          <cell r="E1783" t="str">
            <v> </v>
          </cell>
        </row>
        <row r="1784">
          <cell r="A1784">
            <v>30277957</v>
          </cell>
          <cell r="B1784" t="str">
            <v>MARTINEZ</v>
          </cell>
          <cell r="C1784" t="str">
            <v>JIMENEZ</v>
          </cell>
          <cell r="D1784" t="str">
            <v>MARIA</v>
          </cell>
          <cell r="E1784" t="str">
            <v>HERMINDA</v>
          </cell>
        </row>
        <row r="1785">
          <cell r="A1785">
            <v>79485778</v>
          </cell>
          <cell r="B1785" t="str">
            <v>SANCHEZ</v>
          </cell>
          <cell r="C1785" t="str">
            <v>PINTO</v>
          </cell>
          <cell r="D1785" t="str">
            <v>JUAN</v>
          </cell>
          <cell r="E1785" t="str">
            <v>GUILLERMO</v>
          </cell>
        </row>
        <row r="1786">
          <cell r="A1786">
            <v>41486422</v>
          </cell>
          <cell r="B1786" t="str">
            <v>BELTRAN</v>
          </cell>
          <cell r="C1786" t="str">
            <v>BELTRAN</v>
          </cell>
          <cell r="D1786" t="str">
            <v>BLANCA</v>
          </cell>
          <cell r="E1786" t="str">
            <v>FLOR</v>
          </cell>
        </row>
        <row r="1787">
          <cell r="A1787">
            <v>31302958</v>
          </cell>
          <cell r="B1787" t="str">
            <v>CARVAJAL</v>
          </cell>
          <cell r="C1787" t="str">
            <v> </v>
          </cell>
          <cell r="D1787" t="str">
            <v>GLORIA</v>
          </cell>
          <cell r="E1787" t="str">
            <v>MARIA</v>
          </cell>
        </row>
        <row r="1788">
          <cell r="A1788">
            <v>41306483</v>
          </cell>
          <cell r="B1788" t="str">
            <v>CEPEDA</v>
          </cell>
          <cell r="C1788" t="str">
            <v>GALINDO</v>
          </cell>
          <cell r="D1788" t="str">
            <v>MARIA</v>
          </cell>
          <cell r="E1788" t="str">
            <v>EMMA</v>
          </cell>
        </row>
        <row r="1789">
          <cell r="A1789">
            <v>79231947</v>
          </cell>
          <cell r="B1789" t="str">
            <v>NIVIAYO</v>
          </cell>
          <cell r="C1789" t="str">
            <v> </v>
          </cell>
          <cell r="D1789" t="str">
            <v>GUILLERMO</v>
          </cell>
          <cell r="E1789" t="str">
            <v> </v>
          </cell>
        </row>
        <row r="1790">
          <cell r="A1790">
            <v>164926</v>
          </cell>
          <cell r="B1790" t="str">
            <v>ROJAS</v>
          </cell>
          <cell r="C1790" t="str">
            <v> </v>
          </cell>
          <cell r="D1790" t="str">
            <v>DANIEL</v>
          </cell>
          <cell r="E1790" t="str">
            <v> </v>
          </cell>
        </row>
        <row r="1791">
          <cell r="A1791">
            <v>17155868</v>
          </cell>
          <cell r="B1791" t="str">
            <v>RUGE</v>
          </cell>
          <cell r="C1791" t="str">
            <v>PINILLA</v>
          </cell>
          <cell r="D1791" t="str">
            <v>CARLOS</v>
          </cell>
          <cell r="E1791" t="str">
            <v>ALBERTO</v>
          </cell>
        </row>
        <row r="1792">
          <cell r="A1792">
            <v>5901853</v>
          </cell>
          <cell r="B1792" t="str">
            <v>BETANCOURT</v>
          </cell>
          <cell r="C1792" t="str">
            <v> </v>
          </cell>
          <cell r="D1792" t="str">
            <v>JESUS</v>
          </cell>
          <cell r="E1792" t="str">
            <v>MARIA</v>
          </cell>
        </row>
        <row r="1793">
          <cell r="A1793">
            <v>51733364</v>
          </cell>
          <cell r="B1793" t="str">
            <v>HERNANDEZ</v>
          </cell>
          <cell r="C1793" t="str">
            <v> </v>
          </cell>
          <cell r="D1793" t="str">
            <v>FLOR</v>
          </cell>
          <cell r="E1793" t="str">
            <v>MARIA</v>
          </cell>
        </row>
        <row r="1794">
          <cell r="A1794">
            <v>20061503</v>
          </cell>
          <cell r="B1794" t="str">
            <v>PUENTES</v>
          </cell>
          <cell r="C1794" t="str">
            <v> </v>
          </cell>
          <cell r="D1794" t="str">
            <v>MARIA</v>
          </cell>
          <cell r="E1794" t="str">
            <v>GLADYS</v>
          </cell>
        </row>
        <row r="1795">
          <cell r="A1795">
            <v>29047709</v>
          </cell>
          <cell r="B1795" t="str">
            <v>LLANOS</v>
          </cell>
          <cell r="C1795" t="str">
            <v> </v>
          </cell>
          <cell r="D1795" t="str">
            <v>MARIA</v>
          </cell>
          <cell r="E1795" t="str">
            <v>BELEN</v>
          </cell>
        </row>
        <row r="1796">
          <cell r="A1796">
            <v>17077983</v>
          </cell>
          <cell r="B1796" t="str">
            <v>VERGARA</v>
          </cell>
          <cell r="C1796" t="str">
            <v>CARDENAS</v>
          </cell>
          <cell r="D1796" t="str">
            <v>RODRIGO</v>
          </cell>
          <cell r="E1796" t="str">
            <v>DE JESUS</v>
          </cell>
        </row>
        <row r="1797">
          <cell r="A1797">
            <v>19122671</v>
          </cell>
          <cell r="B1797" t="str">
            <v>ORTIZ</v>
          </cell>
          <cell r="C1797" t="str">
            <v>RODRIGUEZ</v>
          </cell>
          <cell r="D1797" t="str">
            <v>JOSE</v>
          </cell>
          <cell r="E1797" t="str">
            <v>JOAQUIN</v>
          </cell>
        </row>
        <row r="1798">
          <cell r="A1798">
            <v>20033576</v>
          </cell>
          <cell r="B1798" t="str">
            <v>SEPULVEDA</v>
          </cell>
          <cell r="C1798" t="str">
            <v> </v>
          </cell>
          <cell r="D1798" t="str">
            <v>BALDOMERA</v>
          </cell>
          <cell r="E1798" t="str">
            <v> </v>
          </cell>
        </row>
        <row r="1799">
          <cell r="A1799">
            <v>41412497</v>
          </cell>
          <cell r="B1799" t="str">
            <v>VELANDIA</v>
          </cell>
          <cell r="C1799" t="str">
            <v>DE VELASQUEZ</v>
          </cell>
          <cell r="D1799" t="str">
            <v>YOLANDA</v>
          </cell>
          <cell r="E1799" t="str">
            <v> </v>
          </cell>
        </row>
        <row r="1800">
          <cell r="A1800">
            <v>41394633</v>
          </cell>
          <cell r="B1800" t="str">
            <v>CAMARGO</v>
          </cell>
          <cell r="C1800" t="str">
            <v>LOPEZ</v>
          </cell>
          <cell r="D1800" t="str">
            <v>MARIA</v>
          </cell>
          <cell r="E1800" t="str">
            <v>BERNARDA</v>
          </cell>
        </row>
        <row r="1801">
          <cell r="A1801">
            <v>3248069</v>
          </cell>
          <cell r="B1801" t="str">
            <v>BUITRAGO</v>
          </cell>
          <cell r="C1801" t="str">
            <v> </v>
          </cell>
          <cell r="D1801" t="str">
            <v>RAUL</v>
          </cell>
          <cell r="E1801" t="str">
            <v> </v>
          </cell>
        </row>
        <row r="1802">
          <cell r="A1802">
            <v>41380412</v>
          </cell>
          <cell r="B1802" t="str">
            <v>CASTILLO</v>
          </cell>
          <cell r="C1802" t="str">
            <v> </v>
          </cell>
          <cell r="D1802" t="str">
            <v>FLOR</v>
          </cell>
          <cell r="E1802" t="str">
            <v>ANGELA</v>
          </cell>
        </row>
        <row r="1803">
          <cell r="A1803">
            <v>17089960</v>
          </cell>
          <cell r="B1803" t="str">
            <v>CAYCEDO</v>
          </cell>
          <cell r="C1803" t="str">
            <v>GIRALDO</v>
          </cell>
          <cell r="D1803" t="str">
            <v>CARLOS</v>
          </cell>
          <cell r="E1803" t="str">
            <v>ARMADO</v>
          </cell>
        </row>
        <row r="1804">
          <cell r="A1804">
            <v>127672</v>
          </cell>
          <cell r="B1804" t="str">
            <v>CIFUENTES</v>
          </cell>
          <cell r="C1804" t="str">
            <v>OSORIO</v>
          </cell>
          <cell r="D1804" t="str">
            <v>PEDRO</v>
          </cell>
          <cell r="E1804" t="str">
            <v>EMILIO</v>
          </cell>
        </row>
        <row r="1805">
          <cell r="A1805">
            <v>52776480</v>
          </cell>
          <cell r="B1805" t="str">
            <v>DUEÑAS</v>
          </cell>
          <cell r="C1805" t="str">
            <v> </v>
          </cell>
          <cell r="D1805" t="str">
            <v>ROSA</v>
          </cell>
          <cell r="E1805" t="str">
            <v> </v>
          </cell>
        </row>
        <row r="1806">
          <cell r="A1806">
            <v>322656</v>
          </cell>
          <cell r="B1806" t="str">
            <v>GARZON</v>
          </cell>
          <cell r="C1806" t="str">
            <v>GARZON</v>
          </cell>
          <cell r="D1806" t="str">
            <v>OLIVERIO</v>
          </cell>
          <cell r="E1806" t="str">
            <v> </v>
          </cell>
        </row>
        <row r="1807">
          <cell r="A1807">
            <v>20153362</v>
          </cell>
          <cell r="B1807" t="str">
            <v>HERNANDEZ</v>
          </cell>
          <cell r="C1807" t="str">
            <v>DIAZ</v>
          </cell>
          <cell r="D1807" t="str">
            <v>MARIA</v>
          </cell>
          <cell r="E1807" t="str">
            <v>DEL ROSARIO</v>
          </cell>
        </row>
        <row r="1808">
          <cell r="A1808">
            <v>19111432</v>
          </cell>
          <cell r="B1808" t="str">
            <v>LOPEZ</v>
          </cell>
          <cell r="C1808" t="str">
            <v>BALCAZAR</v>
          </cell>
          <cell r="D1808" t="str">
            <v>LUIS</v>
          </cell>
          <cell r="E1808" t="str">
            <v>HERNANDO</v>
          </cell>
        </row>
        <row r="1809">
          <cell r="A1809">
            <v>14208097</v>
          </cell>
          <cell r="B1809" t="str">
            <v>MARTINEZ</v>
          </cell>
          <cell r="C1809" t="str">
            <v>GUZMAN</v>
          </cell>
          <cell r="D1809" t="str">
            <v>RODRIGO</v>
          </cell>
          <cell r="E1809" t="str">
            <v>ALBERTO</v>
          </cell>
        </row>
        <row r="1810">
          <cell r="A1810">
            <v>17093742</v>
          </cell>
          <cell r="B1810" t="str">
            <v>MENDEZ</v>
          </cell>
          <cell r="C1810" t="str">
            <v>PEÑA</v>
          </cell>
          <cell r="D1810" t="str">
            <v>LUIS</v>
          </cell>
          <cell r="E1810" t="str">
            <v>FELIPE</v>
          </cell>
        </row>
        <row r="1811">
          <cell r="A1811">
            <v>2974502</v>
          </cell>
          <cell r="B1811" t="str">
            <v>POBLADOR</v>
          </cell>
          <cell r="C1811" t="str">
            <v> </v>
          </cell>
          <cell r="D1811" t="str">
            <v>PEDRO</v>
          </cell>
          <cell r="E1811" t="str">
            <v>ANTONIO</v>
          </cell>
        </row>
        <row r="1812">
          <cell r="A1812">
            <v>41401943</v>
          </cell>
          <cell r="B1812" t="str">
            <v>CASTIBLANCO</v>
          </cell>
          <cell r="C1812" t="str">
            <v>SUAREZ</v>
          </cell>
          <cell r="D1812" t="str">
            <v>AMINTA</v>
          </cell>
          <cell r="E1812" t="str">
            <v> </v>
          </cell>
        </row>
        <row r="1813">
          <cell r="A1813">
            <v>41496267</v>
          </cell>
          <cell r="B1813" t="str">
            <v>CUBIDES</v>
          </cell>
          <cell r="C1813" t="str">
            <v> </v>
          </cell>
          <cell r="D1813" t="str">
            <v>LUCELIDA</v>
          </cell>
          <cell r="E1813" t="str">
            <v> </v>
          </cell>
        </row>
        <row r="1814">
          <cell r="A1814">
            <v>24293372</v>
          </cell>
          <cell r="B1814" t="str">
            <v>ESCOBAR</v>
          </cell>
          <cell r="C1814" t="str">
            <v> </v>
          </cell>
          <cell r="D1814" t="str">
            <v>MARIA</v>
          </cell>
          <cell r="E1814" t="str">
            <v>FABIOLA</v>
          </cell>
        </row>
        <row r="1815">
          <cell r="A1815">
            <v>20799373</v>
          </cell>
          <cell r="B1815" t="str">
            <v>GUERRERO</v>
          </cell>
          <cell r="C1815" t="str">
            <v>SANCHEZ</v>
          </cell>
          <cell r="D1815" t="str">
            <v>MARIA</v>
          </cell>
          <cell r="E1815" t="str">
            <v>GUMERCINDA</v>
          </cell>
        </row>
        <row r="1816">
          <cell r="A1816">
            <v>20065440</v>
          </cell>
          <cell r="B1816" t="str">
            <v>JIMENEZ</v>
          </cell>
          <cell r="C1816" t="str">
            <v>CORTEZ</v>
          </cell>
          <cell r="D1816" t="str">
            <v>MARIA</v>
          </cell>
          <cell r="E1816" t="str">
            <v>ELENA</v>
          </cell>
        </row>
        <row r="1817">
          <cell r="A1817">
            <v>20810688</v>
          </cell>
          <cell r="B1817" t="str">
            <v>MANOSALVA</v>
          </cell>
          <cell r="C1817" t="str">
            <v> </v>
          </cell>
          <cell r="D1817" t="str">
            <v>ADELINA</v>
          </cell>
          <cell r="E1817" t="str">
            <v> </v>
          </cell>
        </row>
        <row r="1818">
          <cell r="A1818">
            <v>41399587</v>
          </cell>
          <cell r="B1818" t="str">
            <v>MUÑOZ</v>
          </cell>
          <cell r="C1818" t="str">
            <v>CASTRO</v>
          </cell>
          <cell r="D1818" t="str">
            <v>ANA</v>
          </cell>
          <cell r="E1818" t="str">
            <v>DOLORES</v>
          </cell>
        </row>
        <row r="1819">
          <cell r="A1819">
            <v>23171324</v>
          </cell>
          <cell r="B1819" t="str">
            <v>PEREZ</v>
          </cell>
          <cell r="C1819" t="str">
            <v>TORRES</v>
          </cell>
          <cell r="D1819" t="str">
            <v>DILIA</v>
          </cell>
          <cell r="E1819" t="str">
            <v>EVA</v>
          </cell>
        </row>
        <row r="1820">
          <cell r="A1820">
            <v>41690108</v>
          </cell>
          <cell r="B1820" t="str">
            <v>SALAZAR</v>
          </cell>
          <cell r="C1820" t="str">
            <v>SALAZAR</v>
          </cell>
          <cell r="D1820" t="str">
            <v>MARIA</v>
          </cell>
          <cell r="E1820" t="str">
            <v>AMPARO</v>
          </cell>
        </row>
        <row r="1821">
          <cell r="A1821">
            <v>20613158</v>
          </cell>
          <cell r="B1821" t="str">
            <v>SALAS</v>
          </cell>
          <cell r="C1821" t="str">
            <v>LABRADOR</v>
          </cell>
          <cell r="D1821" t="str">
            <v>MIREYA</v>
          </cell>
          <cell r="E1821" t="str">
            <v> </v>
          </cell>
        </row>
        <row r="1822">
          <cell r="A1822">
            <v>51883271</v>
          </cell>
          <cell r="B1822" t="str">
            <v>SOLANO</v>
          </cell>
          <cell r="C1822" t="str">
            <v>PEÑA</v>
          </cell>
          <cell r="D1822" t="str">
            <v>MARIELA</v>
          </cell>
          <cell r="E1822" t="str">
            <v> </v>
          </cell>
        </row>
        <row r="1823">
          <cell r="A1823">
            <v>41468018</v>
          </cell>
          <cell r="B1823" t="str">
            <v>ARIZMENDI</v>
          </cell>
          <cell r="C1823" t="str">
            <v>CARDENAS</v>
          </cell>
          <cell r="D1823" t="str">
            <v>MARIA</v>
          </cell>
          <cell r="E1823" t="str">
            <v>DOLORES</v>
          </cell>
        </row>
        <row r="1824">
          <cell r="A1824">
            <v>41740032</v>
          </cell>
          <cell r="B1824" t="str">
            <v>HERRERA</v>
          </cell>
          <cell r="C1824" t="str">
            <v> </v>
          </cell>
          <cell r="D1824" t="str">
            <v>MARIA</v>
          </cell>
          <cell r="E1824" t="str">
            <v>VIRGINIA</v>
          </cell>
        </row>
        <row r="1825">
          <cell r="A1825">
            <v>41688296</v>
          </cell>
          <cell r="B1825" t="str">
            <v>MAYORGA</v>
          </cell>
          <cell r="C1825" t="str">
            <v>REBOLLEDO</v>
          </cell>
          <cell r="D1825" t="str">
            <v>FLORENTINA</v>
          </cell>
          <cell r="E1825" t="str">
            <v> </v>
          </cell>
        </row>
        <row r="1826">
          <cell r="A1826">
            <v>20215558</v>
          </cell>
          <cell r="B1826" t="str">
            <v>MORALES</v>
          </cell>
          <cell r="C1826" t="str">
            <v>FUQUEN</v>
          </cell>
          <cell r="D1826" t="str">
            <v>SERAFINA</v>
          </cell>
          <cell r="E1826" t="str">
            <v> </v>
          </cell>
        </row>
        <row r="1827">
          <cell r="A1827">
            <v>35313701</v>
          </cell>
          <cell r="B1827" t="str">
            <v>MUÑOZ</v>
          </cell>
          <cell r="C1827" t="str">
            <v> </v>
          </cell>
          <cell r="D1827" t="str">
            <v>ANGELA</v>
          </cell>
          <cell r="E1827" t="str">
            <v> </v>
          </cell>
        </row>
        <row r="1828">
          <cell r="A1828">
            <v>28813118</v>
          </cell>
          <cell r="B1828" t="str">
            <v>PINILLA</v>
          </cell>
          <cell r="C1828" t="str">
            <v>GONZALEZ</v>
          </cell>
          <cell r="D1828" t="str">
            <v>CLEMENCIA</v>
          </cell>
          <cell r="E1828" t="str">
            <v> </v>
          </cell>
        </row>
        <row r="1829">
          <cell r="A1829">
            <v>21286636</v>
          </cell>
          <cell r="B1829" t="str">
            <v>RAMIREZ</v>
          </cell>
          <cell r="C1829" t="str">
            <v>MARTIN</v>
          </cell>
          <cell r="D1829" t="str">
            <v>MARIA</v>
          </cell>
          <cell r="E1829" t="str">
            <v>DE JESUS</v>
          </cell>
        </row>
        <row r="1830">
          <cell r="A1830">
            <v>21062517</v>
          </cell>
          <cell r="B1830" t="str">
            <v>RUBIO</v>
          </cell>
          <cell r="C1830" t="str">
            <v>SOTO</v>
          </cell>
          <cell r="D1830" t="str">
            <v>ANA</v>
          </cell>
          <cell r="E1830" t="str">
            <v>TULIA</v>
          </cell>
        </row>
        <row r="1831">
          <cell r="A1831">
            <v>41670269</v>
          </cell>
          <cell r="B1831" t="str">
            <v>RUIZ</v>
          </cell>
          <cell r="C1831" t="str">
            <v>MARTINEZ</v>
          </cell>
          <cell r="D1831" t="str">
            <v>TERESA</v>
          </cell>
          <cell r="E1831" t="str">
            <v> </v>
          </cell>
        </row>
        <row r="1832">
          <cell r="A1832">
            <v>17129231</v>
          </cell>
          <cell r="B1832" t="str">
            <v>CATAMUSCAY</v>
          </cell>
          <cell r="C1832" t="str">
            <v>RAMIREZ</v>
          </cell>
          <cell r="D1832" t="str">
            <v>HECTOR</v>
          </cell>
          <cell r="E1832" t="str">
            <v> </v>
          </cell>
        </row>
        <row r="1833">
          <cell r="A1833">
            <v>17176186</v>
          </cell>
          <cell r="B1833" t="str">
            <v>RAMIREZ</v>
          </cell>
          <cell r="C1833" t="str">
            <v>MEDINA</v>
          </cell>
          <cell r="D1833" t="str">
            <v>CARLOS</v>
          </cell>
          <cell r="E1833" t="str">
            <v>ARTURO</v>
          </cell>
        </row>
        <row r="1834">
          <cell r="A1834">
            <v>20564567</v>
          </cell>
          <cell r="B1834" t="str">
            <v>SARMIENTO</v>
          </cell>
          <cell r="C1834" t="str">
            <v> </v>
          </cell>
          <cell r="D1834" t="str">
            <v>MARIA</v>
          </cell>
          <cell r="E1834" t="str">
            <v>HELENA</v>
          </cell>
        </row>
        <row r="1835">
          <cell r="A1835">
            <v>23609320</v>
          </cell>
          <cell r="B1835" t="str">
            <v>SIERRA</v>
          </cell>
          <cell r="C1835" t="str">
            <v>BELTRAN</v>
          </cell>
          <cell r="D1835" t="str">
            <v>MARIA</v>
          </cell>
          <cell r="E1835" t="str">
            <v>DEL CARMEN</v>
          </cell>
        </row>
        <row r="1836">
          <cell r="A1836">
            <v>41408991</v>
          </cell>
          <cell r="B1836" t="str">
            <v>SOSA</v>
          </cell>
          <cell r="C1836" t="str">
            <v> </v>
          </cell>
          <cell r="D1836" t="str">
            <v>MARIA</v>
          </cell>
          <cell r="E1836" t="str">
            <v>ALCIRA</v>
          </cell>
        </row>
        <row r="1837">
          <cell r="A1837">
            <v>20226459</v>
          </cell>
          <cell r="B1837" t="str">
            <v>VELANDIA</v>
          </cell>
          <cell r="C1837" t="str">
            <v>BERDUGO</v>
          </cell>
          <cell r="D1837" t="str">
            <v>ISABEL</v>
          </cell>
          <cell r="E1837" t="str">
            <v> </v>
          </cell>
        </row>
        <row r="1838">
          <cell r="A1838">
            <v>41307924</v>
          </cell>
          <cell r="B1838" t="str">
            <v>TRIANA</v>
          </cell>
          <cell r="C1838" t="str">
            <v>RODRIGUEZ</v>
          </cell>
          <cell r="D1838" t="str">
            <v>MARIA</v>
          </cell>
          <cell r="E1838" t="str">
            <v>BALBINA</v>
          </cell>
        </row>
        <row r="1839">
          <cell r="A1839">
            <v>39527042</v>
          </cell>
          <cell r="B1839" t="str">
            <v>SANTANA</v>
          </cell>
          <cell r="C1839" t="str">
            <v>MARTINEZ</v>
          </cell>
          <cell r="D1839" t="str">
            <v>EDUVIGIS</v>
          </cell>
          <cell r="E1839" t="str">
            <v> </v>
          </cell>
        </row>
        <row r="1840">
          <cell r="A1840">
            <v>19358918</v>
          </cell>
          <cell r="B1840" t="str">
            <v>PINEDA</v>
          </cell>
          <cell r="C1840" t="str">
            <v>PINEDA</v>
          </cell>
          <cell r="D1840" t="str">
            <v>JOSE</v>
          </cell>
          <cell r="E1840" t="str">
            <v>ELIECER</v>
          </cell>
        </row>
        <row r="1841">
          <cell r="A1841">
            <v>3073003</v>
          </cell>
          <cell r="B1841" t="str">
            <v>MARTINEZ</v>
          </cell>
          <cell r="C1841" t="str">
            <v> </v>
          </cell>
          <cell r="D1841" t="str">
            <v>LUIS</v>
          </cell>
          <cell r="E1841" t="str">
            <v>ENRIQUE</v>
          </cell>
        </row>
        <row r="1842">
          <cell r="A1842">
            <v>14210078</v>
          </cell>
          <cell r="B1842" t="str">
            <v>ALAPE</v>
          </cell>
          <cell r="C1842" t="str">
            <v> </v>
          </cell>
          <cell r="D1842" t="str">
            <v>GERMAN</v>
          </cell>
          <cell r="E1842" t="str">
            <v> </v>
          </cell>
        </row>
        <row r="1843">
          <cell r="A1843">
            <v>6748101</v>
          </cell>
          <cell r="B1843" t="str">
            <v>ALVARADO</v>
          </cell>
          <cell r="C1843" t="str">
            <v>DOMINGUEZ</v>
          </cell>
          <cell r="D1843" t="str">
            <v>ELISIO</v>
          </cell>
          <cell r="E1843" t="str">
            <v> </v>
          </cell>
        </row>
        <row r="1844">
          <cell r="A1844">
            <v>17042015</v>
          </cell>
          <cell r="B1844" t="str">
            <v>ALVAREZ</v>
          </cell>
          <cell r="C1844" t="str">
            <v> </v>
          </cell>
          <cell r="D1844" t="str">
            <v>LEON</v>
          </cell>
          <cell r="E1844" t="str">
            <v>JAIRO</v>
          </cell>
        </row>
        <row r="1845">
          <cell r="A1845">
            <v>1018404389</v>
          </cell>
          <cell r="B1845" t="str">
            <v>AMAYA</v>
          </cell>
          <cell r="C1845" t="str">
            <v> </v>
          </cell>
          <cell r="D1845" t="str">
            <v>ELVIA</v>
          </cell>
          <cell r="E1845" t="str">
            <v> </v>
          </cell>
        </row>
        <row r="1846">
          <cell r="A1846">
            <v>2866456</v>
          </cell>
          <cell r="B1846" t="str">
            <v>AREVALO</v>
          </cell>
          <cell r="C1846" t="str">
            <v>VASQUEZ</v>
          </cell>
          <cell r="D1846" t="str">
            <v>JOSE</v>
          </cell>
          <cell r="E1846" t="str">
            <v> </v>
          </cell>
        </row>
        <row r="1847">
          <cell r="A1847">
            <v>19105206</v>
          </cell>
          <cell r="B1847" t="str">
            <v>BALLESTEROS</v>
          </cell>
          <cell r="C1847" t="str">
            <v>CASTILLO</v>
          </cell>
          <cell r="D1847" t="str">
            <v>JOSE</v>
          </cell>
          <cell r="E1847" t="str">
            <v>LINO</v>
          </cell>
        </row>
        <row r="1848">
          <cell r="A1848">
            <v>1034280421</v>
          </cell>
          <cell r="B1848" t="str">
            <v>BARTOLO</v>
          </cell>
          <cell r="C1848" t="str">
            <v>MONZON</v>
          </cell>
          <cell r="D1848" t="str">
            <v>MELANIO</v>
          </cell>
          <cell r="E1848" t="str">
            <v> </v>
          </cell>
        </row>
        <row r="1849">
          <cell r="A1849">
            <v>51828026</v>
          </cell>
          <cell r="B1849" t="str">
            <v>BECERRA</v>
          </cell>
          <cell r="C1849" t="str">
            <v>CASTILLO</v>
          </cell>
          <cell r="D1849" t="str">
            <v>ZUNILDA</v>
          </cell>
          <cell r="E1849" t="str">
            <v> </v>
          </cell>
        </row>
        <row r="1850">
          <cell r="A1850">
            <v>19368490</v>
          </cell>
          <cell r="B1850" t="str">
            <v>BENAVIDES</v>
          </cell>
          <cell r="C1850" t="str">
            <v>SALGUERO</v>
          </cell>
          <cell r="D1850" t="str">
            <v>NESTOR</v>
          </cell>
          <cell r="E1850" t="str">
            <v> </v>
          </cell>
        </row>
        <row r="1851">
          <cell r="A1851">
            <v>17081846</v>
          </cell>
          <cell r="B1851" t="str">
            <v>BENITEZ</v>
          </cell>
          <cell r="C1851" t="str">
            <v> </v>
          </cell>
          <cell r="D1851" t="str">
            <v>MIGUEL</v>
          </cell>
          <cell r="E1851" t="str">
            <v> </v>
          </cell>
        </row>
        <row r="1852">
          <cell r="A1852">
            <v>20526376</v>
          </cell>
          <cell r="B1852" t="str">
            <v>BERNAL</v>
          </cell>
          <cell r="C1852" t="str">
            <v>MORENO</v>
          </cell>
          <cell r="D1852" t="str">
            <v>LICCY</v>
          </cell>
          <cell r="E1852" t="str">
            <v> </v>
          </cell>
        </row>
        <row r="1853">
          <cell r="A1853">
            <v>5962866</v>
          </cell>
          <cell r="B1853" t="str">
            <v>BUSTOS</v>
          </cell>
          <cell r="C1853" t="str">
            <v> </v>
          </cell>
          <cell r="D1853" t="str">
            <v>ERASMO</v>
          </cell>
          <cell r="E1853" t="str">
            <v> </v>
          </cell>
        </row>
        <row r="1854">
          <cell r="A1854">
            <v>16243937</v>
          </cell>
          <cell r="B1854" t="str">
            <v>CANO</v>
          </cell>
          <cell r="C1854" t="str">
            <v>LLANOS</v>
          </cell>
          <cell r="D1854" t="str">
            <v>JAMES</v>
          </cell>
          <cell r="E1854" t="str">
            <v>ENRIQUE</v>
          </cell>
        </row>
        <row r="1855">
          <cell r="A1855">
            <v>19195244</v>
          </cell>
          <cell r="B1855" t="str">
            <v>CAÑON</v>
          </cell>
          <cell r="C1855" t="str">
            <v>AGUIRRE</v>
          </cell>
          <cell r="D1855" t="str">
            <v>GUILLERMO</v>
          </cell>
          <cell r="E1855" t="str">
            <v> </v>
          </cell>
        </row>
        <row r="1856">
          <cell r="A1856">
            <v>19117371</v>
          </cell>
          <cell r="B1856" t="str">
            <v>CORREA</v>
          </cell>
          <cell r="C1856" t="str">
            <v>QUINTERO</v>
          </cell>
          <cell r="D1856" t="str">
            <v>HERNAN</v>
          </cell>
          <cell r="E1856" t="str">
            <v>DARIO</v>
          </cell>
        </row>
        <row r="1857">
          <cell r="A1857">
            <v>17191309</v>
          </cell>
          <cell r="B1857" t="str">
            <v>DEL RIO</v>
          </cell>
          <cell r="C1857" t="str">
            <v>ARTEAGA</v>
          </cell>
          <cell r="D1857" t="str">
            <v>JOSE</v>
          </cell>
          <cell r="E1857" t="str">
            <v>STEINER</v>
          </cell>
        </row>
        <row r="1858">
          <cell r="A1858">
            <v>13436636</v>
          </cell>
          <cell r="B1858" t="str">
            <v>DIEZ</v>
          </cell>
          <cell r="C1858" t="str">
            <v>Y RIEGA CONTRER</v>
          </cell>
          <cell r="D1858" t="str">
            <v>RICARDO</v>
          </cell>
          <cell r="E1858" t="str">
            <v>ANTONIO</v>
          </cell>
        </row>
        <row r="1859">
          <cell r="A1859">
            <v>4242627</v>
          </cell>
          <cell r="B1859" t="str">
            <v>FORERO</v>
          </cell>
          <cell r="C1859" t="str">
            <v> </v>
          </cell>
          <cell r="D1859" t="str">
            <v>ALEJANDRO</v>
          </cell>
          <cell r="E1859" t="str">
            <v> </v>
          </cell>
        </row>
        <row r="1860">
          <cell r="A1860">
            <v>17047853</v>
          </cell>
          <cell r="B1860" t="str">
            <v>GUTIERREZ</v>
          </cell>
          <cell r="C1860" t="str">
            <v>VARGAS</v>
          </cell>
          <cell r="D1860" t="str">
            <v>FABIO</v>
          </cell>
          <cell r="E1860" t="str">
            <v> </v>
          </cell>
        </row>
        <row r="1861">
          <cell r="A1861">
            <v>5946009</v>
          </cell>
          <cell r="B1861" t="str">
            <v>LOPEZ</v>
          </cell>
          <cell r="C1861" t="str">
            <v>PEREZ</v>
          </cell>
          <cell r="D1861" t="str">
            <v>DIEGO</v>
          </cell>
          <cell r="E1861" t="str">
            <v> </v>
          </cell>
        </row>
        <row r="1862">
          <cell r="A1862">
            <v>19209466</v>
          </cell>
          <cell r="B1862" t="str">
            <v>LOZANO</v>
          </cell>
          <cell r="C1862" t="str">
            <v>PADILLA</v>
          </cell>
          <cell r="D1862" t="str">
            <v>LUIS</v>
          </cell>
          <cell r="E1862" t="str">
            <v>ALBERTO</v>
          </cell>
        </row>
        <row r="1863">
          <cell r="A1863">
            <v>19139099</v>
          </cell>
          <cell r="B1863" t="str">
            <v>MAGIN</v>
          </cell>
          <cell r="C1863" t="str">
            <v>HOME</v>
          </cell>
          <cell r="D1863" t="str">
            <v>RAMIRO</v>
          </cell>
          <cell r="E1863" t="str">
            <v> </v>
          </cell>
        </row>
        <row r="1864">
          <cell r="A1864">
            <v>79112978</v>
          </cell>
          <cell r="B1864" t="str">
            <v>MANRIQUE</v>
          </cell>
          <cell r="C1864" t="str">
            <v>RODRIGUEZ</v>
          </cell>
          <cell r="D1864" t="str">
            <v>AFRANIO</v>
          </cell>
          <cell r="E1864" t="str">
            <v> </v>
          </cell>
        </row>
        <row r="1865">
          <cell r="A1865">
            <v>19357776</v>
          </cell>
          <cell r="B1865" t="str">
            <v>MARADIAGA</v>
          </cell>
          <cell r="C1865" t="str">
            <v>RIVERA</v>
          </cell>
          <cell r="D1865" t="str">
            <v>CARLOS</v>
          </cell>
          <cell r="E1865" t="str">
            <v>ALBERTO</v>
          </cell>
        </row>
        <row r="1866">
          <cell r="A1866">
            <v>303339</v>
          </cell>
          <cell r="B1866" t="str">
            <v>MIRANDA</v>
          </cell>
          <cell r="C1866" t="str">
            <v>SALDANA</v>
          </cell>
          <cell r="D1866" t="str">
            <v>JOSE</v>
          </cell>
          <cell r="E1866" t="str">
            <v>MARCO ANICIO</v>
          </cell>
        </row>
        <row r="1867">
          <cell r="A1867">
            <v>3228498</v>
          </cell>
          <cell r="B1867" t="str">
            <v>NAVARRETE</v>
          </cell>
          <cell r="C1867" t="str">
            <v>RODRIGUEZ</v>
          </cell>
          <cell r="D1867" t="str">
            <v>GABRIEL</v>
          </cell>
          <cell r="E1867" t="str">
            <v>DARIO</v>
          </cell>
        </row>
        <row r="1868">
          <cell r="A1868">
            <v>19369116</v>
          </cell>
          <cell r="B1868" t="str">
            <v>OLARTE</v>
          </cell>
          <cell r="C1868" t="str">
            <v>HERNANDEZ</v>
          </cell>
          <cell r="D1868" t="str">
            <v>JORGE</v>
          </cell>
          <cell r="E1868" t="str">
            <v>ENRIQUE</v>
          </cell>
        </row>
        <row r="1869">
          <cell r="A1869">
            <v>3781108</v>
          </cell>
          <cell r="B1869" t="str">
            <v>ORDOÑEZ</v>
          </cell>
          <cell r="C1869" t="str">
            <v>MARTINEZ</v>
          </cell>
          <cell r="D1869" t="str">
            <v>JORGE</v>
          </cell>
          <cell r="E1869" t="str">
            <v>AURELIO</v>
          </cell>
        </row>
        <row r="1870">
          <cell r="A1870">
            <v>17190693</v>
          </cell>
          <cell r="B1870" t="str">
            <v>ORJUELA</v>
          </cell>
          <cell r="C1870" t="str">
            <v> </v>
          </cell>
          <cell r="D1870" t="str">
            <v>ISMAEL</v>
          </cell>
          <cell r="E1870" t="str">
            <v> </v>
          </cell>
        </row>
        <row r="1871">
          <cell r="A1871">
            <v>17002728</v>
          </cell>
          <cell r="B1871" t="str">
            <v>PAEZ</v>
          </cell>
          <cell r="C1871" t="str">
            <v> </v>
          </cell>
          <cell r="D1871" t="str">
            <v>PARMENIO</v>
          </cell>
          <cell r="E1871" t="str">
            <v> </v>
          </cell>
        </row>
        <row r="1872">
          <cell r="A1872">
            <v>17162601</v>
          </cell>
          <cell r="B1872" t="str">
            <v>REYES</v>
          </cell>
          <cell r="C1872" t="str">
            <v>BRICEÑO</v>
          </cell>
          <cell r="D1872" t="str">
            <v>MARIO</v>
          </cell>
          <cell r="E1872" t="str">
            <v>RICARDO</v>
          </cell>
        </row>
        <row r="1873">
          <cell r="A1873">
            <v>35412667</v>
          </cell>
          <cell r="B1873" t="str">
            <v>RODRIGUEZ</v>
          </cell>
          <cell r="C1873" t="str">
            <v>PINZON</v>
          </cell>
          <cell r="D1873" t="str">
            <v>ANA</v>
          </cell>
          <cell r="E1873" t="str">
            <v>EDILMA</v>
          </cell>
        </row>
        <row r="1874">
          <cell r="A1874">
            <v>19432801</v>
          </cell>
          <cell r="B1874" t="str">
            <v>SANCHEZ</v>
          </cell>
          <cell r="C1874" t="str">
            <v>RINCON</v>
          </cell>
          <cell r="D1874" t="str">
            <v>JOSE</v>
          </cell>
          <cell r="E1874" t="str">
            <v>MANUEL</v>
          </cell>
        </row>
        <row r="1875">
          <cell r="A1875">
            <v>4280644</v>
          </cell>
          <cell r="B1875" t="str">
            <v>SUAREZ</v>
          </cell>
          <cell r="C1875" t="str">
            <v>GAONA</v>
          </cell>
          <cell r="D1875" t="str">
            <v>TIBERIO</v>
          </cell>
          <cell r="E1875" t="str">
            <v> </v>
          </cell>
        </row>
        <row r="1876">
          <cell r="A1876">
            <v>41731158</v>
          </cell>
          <cell r="B1876" t="str">
            <v>URREA</v>
          </cell>
          <cell r="C1876" t="str">
            <v> </v>
          </cell>
          <cell r="D1876" t="str">
            <v>TERESA</v>
          </cell>
          <cell r="E1876" t="str">
            <v>DE JESUS</v>
          </cell>
        </row>
        <row r="1877">
          <cell r="A1877">
            <v>168634</v>
          </cell>
          <cell r="B1877" t="str">
            <v>VARGAS</v>
          </cell>
          <cell r="C1877" t="str">
            <v>ORTIZ</v>
          </cell>
          <cell r="D1877" t="str">
            <v>JOSE</v>
          </cell>
          <cell r="E1877" t="str">
            <v>TOMAS</v>
          </cell>
        </row>
        <row r="1878">
          <cell r="A1878">
            <v>19429474</v>
          </cell>
          <cell r="B1878" t="str">
            <v>ZABALA</v>
          </cell>
          <cell r="C1878" t="str">
            <v>DIAZ</v>
          </cell>
          <cell r="D1878" t="str">
            <v>EDGAR</v>
          </cell>
          <cell r="E1878" t="str">
            <v> </v>
          </cell>
        </row>
        <row r="1879">
          <cell r="A1879">
            <v>19173330</v>
          </cell>
          <cell r="B1879" t="str">
            <v>ZAMUDIO</v>
          </cell>
          <cell r="C1879" t="str">
            <v>GOMEZ</v>
          </cell>
          <cell r="D1879" t="str">
            <v>GILBERTO</v>
          </cell>
          <cell r="E1879" t="str">
            <v> </v>
          </cell>
        </row>
        <row r="1880">
          <cell r="A1880">
            <v>41696548</v>
          </cell>
          <cell r="B1880" t="str">
            <v>ACEVEDO</v>
          </cell>
          <cell r="C1880" t="str">
            <v>MORENO</v>
          </cell>
          <cell r="D1880" t="str">
            <v>MARCELA</v>
          </cell>
          <cell r="E1880" t="str">
            <v> </v>
          </cell>
        </row>
        <row r="1881">
          <cell r="A1881">
            <v>19322019</v>
          </cell>
          <cell r="B1881" t="str">
            <v>MELUK</v>
          </cell>
          <cell r="C1881" t="str">
            <v>ARTUNDUAGA</v>
          </cell>
          <cell r="D1881" t="str">
            <v>FARID</v>
          </cell>
          <cell r="E1881" t="str">
            <v> </v>
          </cell>
        </row>
        <row r="1882">
          <cell r="A1882">
            <v>41642667</v>
          </cell>
          <cell r="B1882" t="str">
            <v>QUINTERO</v>
          </cell>
          <cell r="C1882" t="str">
            <v>GONZALEZ</v>
          </cell>
          <cell r="D1882" t="str">
            <v>EDILMA</v>
          </cell>
          <cell r="E1882" t="str">
            <v> </v>
          </cell>
        </row>
        <row r="1883">
          <cell r="A1883">
            <v>19235878</v>
          </cell>
          <cell r="B1883" t="str">
            <v>ECHAVARRIA</v>
          </cell>
          <cell r="C1883" t="str">
            <v>RAMIREZ</v>
          </cell>
          <cell r="D1883" t="str">
            <v>JULIO</v>
          </cell>
          <cell r="E1883" t="str">
            <v>CESAR</v>
          </cell>
        </row>
        <row r="1884">
          <cell r="A1884">
            <v>20314697</v>
          </cell>
          <cell r="B1884" t="str">
            <v>LANCHEROS</v>
          </cell>
          <cell r="C1884" t="str">
            <v>PAIBA</v>
          </cell>
          <cell r="D1884" t="str">
            <v>MARIA</v>
          </cell>
          <cell r="E1884" t="str">
            <v>DE JESUS</v>
          </cell>
        </row>
        <row r="1885">
          <cell r="A1885">
            <v>41460627</v>
          </cell>
          <cell r="B1885" t="str">
            <v>CALDERON</v>
          </cell>
          <cell r="C1885" t="str">
            <v>DE MOLINA</v>
          </cell>
          <cell r="D1885" t="str">
            <v>MARIA</v>
          </cell>
          <cell r="E1885" t="str">
            <v>AURORA</v>
          </cell>
        </row>
        <row r="1886">
          <cell r="A1886">
            <v>81715994</v>
          </cell>
          <cell r="B1886" t="str">
            <v>MONROY</v>
          </cell>
          <cell r="C1886" t="str">
            <v>MENDIVELSO</v>
          </cell>
          <cell r="D1886" t="str">
            <v>HOLGUER</v>
          </cell>
          <cell r="E1886" t="str">
            <v> </v>
          </cell>
        </row>
        <row r="1887">
          <cell r="A1887">
            <v>53906088</v>
          </cell>
          <cell r="B1887" t="str">
            <v>LOPEZ</v>
          </cell>
          <cell r="C1887" t="str">
            <v>PINEDA</v>
          </cell>
          <cell r="D1887" t="str">
            <v>AIRIS</v>
          </cell>
          <cell r="E1887" t="str">
            <v>PILAR</v>
          </cell>
        </row>
        <row r="1888">
          <cell r="A1888">
            <v>19110608</v>
          </cell>
          <cell r="B1888" t="str">
            <v>NUMPAQUE</v>
          </cell>
          <cell r="C1888" t="str">
            <v> </v>
          </cell>
          <cell r="D1888" t="str">
            <v>LAUREANO</v>
          </cell>
          <cell r="E1888" t="str">
            <v> </v>
          </cell>
        </row>
        <row r="1889">
          <cell r="A1889">
            <v>17003226</v>
          </cell>
          <cell r="B1889" t="str">
            <v>OVALLE</v>
          </cell>
          <cell r="C1889" t="str">
            <v>MIRANDA</v>
          </cell>
          <cell r="D1889" t="str">
            <v>CESAR</v>
          </cell>
          <cell r="E1889" t="str">
            <v> </v>
          </cell>
        </row>
        <row r="1890">
          <cell r="A1890">
            <v>5830098</v>
          </cell>
          <cell r="B1890" t="str">
            <v>PEREZ</v>
          </cell>
          <cell r="C1890" t="str">
            <v>SALAS</v>
          </cell>
          <cell r="D1890" t="str">
            <v>FERMIN</v>
          </cell>
          <cell r="E1890" t="str">
            <v> </v>
          </cell>
        </row>
        <row r="1891">
          <cell r="A1891">
            <v>6088555</v>
          </cell>
          <cell r="B1891" t="str">
            <v>MARIN</v>
          </cell>
          <cell r="C1891" t="str">
            <v> </v>
          </cell>
          <cell r="D1891" t="str">
            <v>LUIS</v>
          </cell>
          <cell r="E1891" t="str">
            <v>ALVARO</v>
          </cell>
        </row>
        <row r="1892">
          <cell r="A1892">
            <v>17016743</v>
          </cell>
          <cell r="B1892" t="str">
            <v>GODOY</v>
          </cell>
          <cell r="C1892" t="str">
            <v>GOMEZ</v>
          </cell>
          <cell r="D1892" t="str">
            <v>HERNANDO</v>
          </cell>
          <cell r="E1892" t="str">
            <v> </v>
          </cell>
        </row>
        <row r="1893">
          <cell r="A1893">
            <v>7509979</v>
          </cell>
          <cell r="B1893" t="str">
            <v>VARGAS</v>
          </cell>
          <cell r="C1893" t="str">
            <v>SIERRA</v>
          </cell>
          <cell r="D1893" t="str">
            <v>HERNAN</v>
          </cell>
          <cell r="E1893" t="str">
            <v> </v>
          </cell>
        </row>
        <row r="1894">
          <cell r="A1894">
            <v>2886453</v>
          </cell>
          <cell r="B1894" t="str">
            <v>DELGADO</v>
          </cell>
          <cell r="C1894" t="str">
            <v>LOPEZ</v>
          </cell>
          <cell r="D1894" t="str">
            <v>HUMBERTO</v>
          </cell>
          <cell r="E1894" t="str">
            <v> </v>
          </cell>
        </row>
        <row r="1895">
          <cell r="A1895">
            <v>1111193106</v>
          </cell>
          <cell r="B1895" t="str">
            <v>NIÑO</v>
          </cell>
          <cell r="C1895" t="str">
            <v>CUCAITA</v>
          </cell>
          <cell r="D1895" t="str">
            <v>MARIA</v>
          </cell>
          <cell r="E1895" t="str">
            <v>REINA</v>
          </cell>
        </row>
        <row r="1896">
          <cell r="A1896">
            <v>12097906</v>
          </cell>
          <cell r="B1896" t="str">
            <v>TORO</v>
          </cell>
          <cell r="C1896" t="str">
            <v>GUTIERREZ</v>
          </cell>
          <cell r="D1896" t="str">
            <v>JAIRO</v>
          </cell>
          <cell r="E1896" t="str">
            <v> </v>
          </cell>
        </row>
        <row r="1897">
          <cell r="A1897">
            <v>20728619</v>
          </cell>
          <cell r="B1897" t="str">
            <v>BUITRAGO</v>
          </cell>
          <cell r="C1897" t="str">
            <v>BUITRAGO</v>
          </cell>
          <cell r="D1897" t="str">
            <v>MARGARITA</v>
          </cell>
          <cell r="E1897" t="str">
            <v> </v>
          </cell>
        </row>
        <row r="1898">
          <cell r="A1898">
            <v>19143088</v>
          </cell>
          <cell r="B1898" t="str">
            <v>MONTOYA</v>
          </cell>
          <cell r="C1898" t="str">
            <v>HENAO</v>
          </cell>
          <cell r="D1898" t="str">
            <v>JORGE</v>
          </cell>
          <cell r="E1898" t="str">
            <v>MARIO</v>
          </cell>
        </row>
        <row r="1899">
          <cell r="A1899">
            <v>19116475</v>
          </cell>
          <cell r="B1899" t="str">
            <v>MUÑOZ</v>
          </cell>
          <cell r="C1899" t="str">
            <v> </v>
          </cell>
          <cell r="D1899" t="str">
            <v>JOSE</v>
          </cell>
          <cell r="E1899" t="str">
            <v>DEL CARMEN</v>
          </cell>
        </row>
        <row r="1900">
          <cell r="A1900">
            <v>19071798</v>
          </cell>
          <cell r="B1900" t="str">
            <v>MURCIA</v>
          </cell>
          <cell r="C1900" t="str">
            <v>NUÑEZ</v>
          </cell>
          <cell r="D1900" t="str">
            <v>JORGE</v>
          </cell>
          <cell r="E1900" t="str">
            <v>HELI</v>
          </cell>
        </row>
        <row r="1901">
          <cell r="A1901">
            <v>19239099</v>
          </cell>
          <cell r="B1901" t="str">
            <v>RODRIGUEZ</v>
          </cell>
          <cell r="C1901" t="str">
            <v>BELTRAN</v>
          </cell>
          <cell r="D1901" t="str">
            <v>JOSE</v>
          </cell>
          <cell r="E1901" t="str">
            <v>IGNACIO</v>
          </cell>
        </row>
        <row r="1902">
          <cell r="A1902">
            <v>24091348</v>
          </cell>
          <cell r="B1902" t="str">
            <v>RODRIGUEZ</v>
          </cell>
          <cell r="C1902" t="str">
            <v>LEAL</v>
          </cell>
          <cell r="D1902" t="str">
            <v>AMANDA</v>
          </cell>
          <cell r="E1902" t="str">
            <v> </v>
          </cell>
        </row>
        <row r="1903">
          <cell r="A1903">
            <v>35400201</v>
          </cell>
          <cell r="B1903" t="str">
            <v>SANCHEZ</v>
          </cell>
          <cell r="C1903" t="str">
            <v> </v>
          </cell>
          <cell r="D1903" t="str">
            <v>MARIA</v>
          </cell>
          <cell r="E1903" t="str">
            <v>MARLEN</v>
          </cell>
        </row>
        <row r="1904">
          <cell r="A1904">
            <v>229434</v>
          </cell>
          <cell r="B1904" t="str">
            <v>FLORIDO</v>
          </cell>
          <cell r="C1904" t="str">
            <v>OMBITA</v>
          </cell>
          <cell r="D1904" t="str">
            <v>JOSE</v>
          </cell>
          <cell r="E1904" t="str">
            <v>ALCIBIADES</v>
          </cell>
        </row>
        <row r="1905">
          <cell r="A1905">
            <v>41409571</v>
          </cell>
          <cell r="B1905" t="str">
            <v>BRAVO</v>
          </cell>
          <cell r="C1905" t="str">
            <v> </v>
          </cell>
          <cell r="D1905" t="str">
            <v>CARMEN</v>
          </cell>
          <cell r="E1905" t="str">
            <v>ALICIA</v>
          </cell>
        </row>
        <row r="1906">
          <cell r="A1906">
            <v>41653545</v>
          </cell>
          <cell r="B1906" t="str">
            <v>MACHUCA</v>
          </cell>
          <cell r="C1906" t="str">
            <v>ROBLES</v>
          </cell>
          <cell r="D1906" t="str">
            <v>MARIA</v>
          </cell>
          <cell r="E1906" t="str">
            <v>CLEMENCIA</v>
          </cell>
        </row>
        <row r="1907">
          <cell r="A1907">
            <v>83117394</v>
          </cell>
          <cell r="B1907" t="str">
            <v>CARREÑO</v>
          </cell>
          <cell r="C1907" t="str">
            <v>MERCHAN</v>
          </cell>
          <cell r="D1907" t="str">
            <v>JUAN</v>
          </cell>
          <cell r="E1907" t="str">
            <v>PABLO</v>
          </cell>
        </row>
        <row r="1908">
          <cell r="A1908">
            <v>4082776</v>
          </cell>
          <cell r="B1908" t="str">
            <v>CASTIBLANCO</v>
          </cell>
          <cell r="C1908" t="str">
            <v>FANDIÑO</v>
          </cell>
          <cell r="D1908" t="str">
            <v>SILVERIO</v>
          </cell>
          <cell r="E1908" t="str">
            <v> </v>
          </cell>
        </row>
        <row r="1909">
          <cell r="A1909">
            <v>17070252</v>
          </cell>
          <cell r="B1909" t="str">
            <v>GONZALEZ</v>
          </cell>
          <cell r="C1909" t="str">
            <v>ALFONSO</v>
          </cell>
          <cell r="D1909" t="str">
            <v>NEMESIO</v>
          </cell>
          <cell r="E1909" t="str">
            <v> </v>
          </cell>
        </row>
        <row r="1910">
          <cell r="A1910">
            <v>5197610</v>
          </cell>
          <cell r="B1910" t="str">
            <v>GUERRERO</v>
          </cell>
          <cell r="C1910" t="str">
            <v>PANTOJA</v>
          </cell>
          <cell r="D1910" t="str">
            <v>BLANCO</v>
          </cell>
          <cell r="E1910" t="str">
            <v>ALBERTO</v>
          </cell>
        </row>
        <row r="1911">
          <cell r="A1911">
            <v>19324239</v>
          </cell>
          <cell r="B1911" t="str">
            <v>GUZMAN</v>
          </cell>
          <cell r="C1911" t="str">
            <v> </v>
          </cell>
          <cell r="D1911" t="str">
            <v>RUBIEL</v>
          </cell>
          <cell r="E1911" t="str">
            <v> </v>
          </cell>
        </row>
        <row r="1912">
          <cell r="A1912">
            <v>19353738</v>
          </cell>
          <cell r="B1912" t="str">
            <v>LINARES</v>
          </cell>
          <cell r="C1912" t="str">
            <v> </v>
          </cell>
          <cell r="D1912" t="str">
            <v>IGNACIO</v>
          </cell>
          <cell r="E1912" t="str">
            <v> </v>
          </cell>
        </row>
        <row r="1913">
          <cell r="A1913">
            <v>79145725</v>
          </cell>
          <cell r="B1913" t="str">
            <v>PALOMINO</v>
          </cell>
          <cell r="C1913" t="str">
            <v>VELANDIA</v>
          </cell>
          <cell r="D1913" t="str">
            <v>JUAN</v>
          </cell>
          <cell r="E1913" t="str">
            <v>DOMINGO</v>
          </cell>
        </row>
        <row r="1914">
          <cell r="A1914">
            <v>10127911</v>
          </cell>
          <cell r="B1914" t="str">
            <v>PLAZA</v>
          </cell>
          <cell r="C1914" t="str">
            <v> </v>
          </cell>
          <cell r="D1914" t="str">
            <v>JOSE</v>
          </cell>
          <cell r="E1914" t="str">
            <v>OLMES</v>
          </cell>
        </row>
        <row r="1915">
          <cell r="A1915">
            <v>4595157</v>
          </cell>
          <cell r="B1915" t="str">
            <v>RAMIREZ</v>
          </cell>
          <cell r="C1915" t="str">
            <v> </v>
          </cell>
          <cell r="D1915" t="str">
            <v>HERNANDO</v>
          </cell>
          <cell r="E1915" t="str">
            <v> </v>
          </cell>
        </row>
        <row r="1916">
          <cell r="A1916">
            <v>20606370</v>
          </cell>
          <cell r="B1916" t="str">
            <v>MALAMBO</v>
          </cell>
          <cell r="C1916" t="str">
            <v>OLIVERA</v>
          </cell>
          <cell r="D1916" t="str">
            <v>TULIA</v>
          </cell>
          <cell r="E1916" t="str">
            <v> </v>
          </cell>
        </row>
        <row r="1917">
          <cell r="A1917">
            <v>19258965</v>
          </cell>
          <cell r="B1917" t="str">
            <v>QUINTERO</v>
          </cell>
          <cell r="C1917" t="str">
            <v>MUÑOZ</v>
          </cell>
          <cell r="D1917" t="str">
            <v>MARIO</v>
          </cell>
          <cell r="E1917" t="str">
            <v> </v>
          </cell>
        </row>
        <row r="1918">
          <cell r="A1918">
            <v>53905865</v>
          </cell>
          <cell r="B1918" t="str">
            <v>ALCON</v>
          </cell>
          <cell r="C1918" t="str">
            <v> </v>
          </cell>
          <cell r="D1918" t="str">
            <v>MARTHA</v>
          </cell>
          <cell r="E1918" t="str">
            <v>CECILIA</v>
          </cell>
        </row>
        <row r="1919">
          <cell r="A1919">
            <v>53906066</v>
          </cell>
          <cell r="B1919" t="str">
            <v>ARDILA</v>
          </cell>
          <cell r="C1919" t="str">
            <v> </v>
          </cell>
          <cell r="D1919" t="str">
            <v>BLANCA</v>
          </cell>
          <cell r="E1919" t="str">
            <v> </v>
          </cell>
        </row>
        <row r="1920">
          <cell r="A1920">
            <v>53905866</v>
          </cell>
          <cell r="B1920" t="str">
            <v>ARDILA</v>
          </cell>
          <cell r="C1920" t="str">
            <v> </v>
          </cell>
          <cell r="D1920" t="str">
            <v>SATURNINA</v>
          </cell>
          <cell r="E1920" t="str">
            <v> </v>
          </cell>
        </row>
        <row r="1921">
          <cell r="A1921">
            <v>51848398</v>
          </cell>
          <cell r="B1921" t="str">
            <v>BERNAL</v>
          </cell>
          <cell r="C1921" t="str">
            <v> </v>
          </cell>
          <cell r="D1921" t="str">
            <v>MARIA</v>
          </cell>
          <cell r="E1921" t="str">
            <v>DEL CARMEN</v>
          </cell>
        </row>
        <row r="1922">
          <cell r="A1922">
            <v>24148075</v>
          </cell>
          <cell r="B1922" t="str">
            <v>CRISTANCHO</v>
          </cell>
          <cell r="C1922" t="str">
            <v>ROJAS</v>
          </cell>
          <cell r="D1922" t="str">
            <v>MARIA</v>
          </cell>
          <cell r="E1922" t="str">
            <v>CECILIA</v>
          </cell>
        </row>
        <row r="1923">
          <cell r="A1923">
            <v>28851050</v>
          </cell>
          <cell r="B1923" t="str">
            <v>GUARNIZO</v>
          </cell>
          <cell r="C1923" t="str">
            <v> </v>
          </cell>
          <cell r="D1923" t="str">
            <v>CECILIA</v>
          </cell>
          <cell r="E1923" t="str">
            <v> </v>
          </cell>
        </row>
        <row r="1924">
          <cell r="A1924">
            <v>20525522</v>
          </cell>
          <cell r="B1924" t="str">
            <v>GUTIERREZ</v>
          </cell>
          <cell r="C1924" t="str">
            <v>JIMENEZ</v>
          </cell>
          <cell r="D1924" t="str">
            <v>ANA</v>
          </cell>
          <cell r="E1924" t="str">
            <v>BELEN</v>
          </cell>
        </row>
        <row r="1925">
          <cell r="A1925">
            <v>23601889</v>
          </cell>
          <cell r="B1925" t="str">
            <v>HUERTAS</v>
          </cell>
          <cell r="C1925" t="str">
            <v>TORRES</v>
          </cell>
          <cell r="D1925" t="str">
            <v>ANA</v>
          </cell>
          <cell r="E1925" t="str">
            <v>ELVIA</v>
          </cell>
        </row>
        <row r="1926">
          <cell r="A1926">
            <v>41503394</v>
          </cell>
          <cell r="B1926" t="str">
            <v>LONDOÑO</v>
          </cell>
          <cell r="C1926" t="str">
            <v>DIAZ</v>
          </cell>
          <cell r="D1926" t="str">
            <v>MARLENY</v>
          </cell>
          <cell r="E1926" t="str">
            <v> </v>
          </cell>
        </row>
        <row r="1927">
          <cell r="A1927">
            <v>34955280</v>
          </cell>
          <cell r="B1927" t="str">
            <v>LOPEZ</v>
          </cell>
          <cell r="C1927" t="str">
            <v>DE RUIZ</v>
          </cell>
          <cell r="D1927" t="str">
            <v>JOSEFINA</v>
          </cell>
          <cell r="E1927" t="str">
            <v>DEL CARMEN</v>
          </cell>
        </row>
        <row r="1928">
          <cell r="A1928">
            <v>52326964</v>
          </cell>
          <cell r="B1928" t="str">
            <v>MENDEZ</v>
          </cell>
          <cell r="C1928" t="str">
            <v>DIAZ</v>
          </cell>
          <cell r="D1928" t="str">
            <v>ANA</v>
          </cell>
          <cell r="E1928" t="str">
            <v>LUCIA</v>
          </cell>
        </row>
        <row r="1929">
          <cell r="A1929">
            <v>1073426666</v>
          </cell>
          <cell r="B1929" t="str">
            <v>MONTOYA</v>
          </cell>
          <cell r="C1929" t="str">
            <v> </v>
          </cell>
          <cell r="D1929" t="str">
            <v>MARIA</v>
          </cell>
          <cell r="E1929" t="str">
            <v>SOCORRO</v>
          </cell>
        </row>
        <row r="1930">
          <cell r="A1930">
            <v>53905945</v>
          </cell>
          <cell r="B1930" t="str">
            <v>MUÑOZ</v>
          </cell>
          <cell r="C1930" t="str">
            <v> </v>
          </cell>
          <cell r="D1930" t="str">
            <v>MARIA</v>
          </cell>
          <cell r="E1930" t="str">
            <v>GENIS</v>
          </cell>
        </row>
        <row r="1931">
          <cell r="A1931">
            <v>53905971</v>
          </cell>
          <cell r="B1931" t="str">
            <v>MORENO</v>
          </cell>
          <cell r="C1931" t="str">
            <v>ROSAS</v>
          </cell>
          <cell r="D1931" t="str">
            <v>MARIA</v>
          </cell>
          <cell r="E1931" t="str">
            <v>AMPARO</v>
          </cell>
        </row>
        <row r="1932">
          <cell r="A1932">
            <v>53905953</v>
          </cell>
          <cell r="B1932" t="str">
            <v>MUÑOZ</v>
          </cell>
          <cell r="C1932" t="str">
            <v> </v>
          </cell>
          <cell r="D1932" t="str">
            <v>MARTHA</v>
          </cell>
          <cell r="E1932" t="str">
            <v> </v>
          </cell>
        </row>
        <row r="1933">
          <cell r="A1933">
            <v>41435019</v>
          </cell>
          <cell r="B1933" t="str">
            <v>PEÑA</v>
          </cell>
          <cell r="C1933" t="str">
            <v>DE QUINTANA</v>
          </cell>
          <cell r="D1933" t="str">
            <v>MARIA</v>
          </cell>
          <cell r="E1933" t="str">
            <v>BETULIA</v>
          </cell>
        </row>
        <row r="1934">
          <cell r="A1934">
            <v>1015405381</v>
          </cell>
          <cell r="B1934" t="str">
            <v>RIVERA</v>
          </cell>
          <cell r="C1934" t="str">
            <v>GALVIS</v>
          </cell>
          <cell r="D1934" t="str">
            <v>LUZ</v>
          </cell>
          <cell r="E1934" t="str">
            <v>MARY</v>
          </cell>
        </row>
        <row r="1935">
          <cell r="A1935">
            <v>20310532</v>
          </cell>
          <cell r="B1935" t="str">
            <v>RONDON</v>
          </cell>
          <cell r="C1935" t="str">
            <v>RODRIGUEZ</v>
          </cell>
          <cell r="D1935" t="str">
            <v>MARIA</v>
          </cell>
          <cell r="E1935" t="str">
            <v>PUREZA</v>
          </cell>
        </row>
        <row r="1936">
          <cell r="A1936">
            <v>28776731</v>
          </cell>
          <cell r="B1936" t="str">
            <v>SOTO</v>
          </cell>
          <cell r="C1936" t="str">
            <v> </v>
          </cell>
          <cell r="D1936" t="str">
            <v>LUCILA</v>
          </cell>
          <cell r="E1936" t="str">
            <v> </v>
          </cell>
        </row>
        <row r="1937">
          <cell r="A1937">
            <v>53905446</v>
          </cell>
          <cell r="B1937" t="str">
            <v>SIERRA</v>
          </cell>
          <cell r="C1937" t="str">
            <v>PARRA</v>
          </cell>
          <cell r="D1937" t="str">
            <v>MARTHA</v>
          </cell>
          <cell r="E1937" t="str">
            <v>MYRIAM</v>
          </cell>
        </row>
        <row r="1938">
          <cell r="A1938">
            <v>20066872</v>
          </cell>
          <cell r="B1938" t="str">
            <v>SUAREZ</v>
          </cell>
          <cell r="C1938" t="str">
            <v>DE GONZALEZ</v>
          </cell>
          <cell r="D1938" t="str">
            <v>ANA</v>
          </cell>
          <cell r="E1938" t="str">
            <v>MARIA NINFA</v>
          </cell>
        </row>
        <row r="1939">
          <cell r="A1939">
            <v>1115063015</v>
          </cell>
          <cell r="B1939" t="str">
            <v>TORRES</v>
          </cell>
          <cell r="C1939" t="str">
            <v>ORTIZ</v>
          </cell>
          <cell r="D1939" t="str">
            <v>LUCIA</v>
          </cell>
          <cell r="E1939" t="str">
            <v>DE LOS ANGELES</v>
          </cell>
        </row>
        <row r="1940">
          <cell r="A1940">
            <v>52973624</v>
          </cell>
          <cell r="B1940" t="str">
            <v>TRUJILLO</v>
          </cell>
          <cell r="C1940" t="str">
            <v>ARIAS</v>
          </cell>
          <cell r="D1940" t="str">
            <v>AGUEDA</v>
          </cell>
          <cell r="E1940" t="str">
            <v> </v>
          </cell>
        </row>
        <row r="1941">
          <cell r="A1941">
            <v>52090668</v>
          </cell>
          <cell r="B1941" t="str">
            <v>URBANO</v>
          </cell>
          <cell r="C1941" t="str">
            <v>CARDOZO</v>
          </cell>
          <cell r="D1941" t="str">
            <v>CONSOLACION</v>
          </cell>
          <cell r="E1941" t="str">
            <v> </v>
          </cell>
        </row>
        <row r="1942">
          <cell r="A1942">
            <v>27495790</v>
          </cell>
          <cell r="B1942" t="str">
            <v>ZUÑIGA</v>
          </cell>
          <cell r="C1942" t="str">
            <v> </v>
          </cell>
          <cell r="D1942" t="str">
            <v>BEATRIZ</v>
          </cell>
          <cell r="E1942" t="str">
            <v> </v>
          </cell>
        </row>
        <row r="1943">
          <cell r="A1943">
            <v>53905959</v>
          </cell>
          <cell r="B1943" t="str">
            <v>VELASQUEZ</v>
          </cell>
          <cell r="C1943" t="str">
            <v> </v>
          </cell>
          <cell r="D1943" t="str">
            <v>AYDE</v>
          </cell>
          <cell r="E1943" t="str">
            <v>MARIA</v>
          </cell>
        </row>
        <row r="1944">
          <cell r="A1944">
            <v>28721219</v>
          </cell>
          <cell r="B1944" t="str">
            <v>BEJARANO</v>
          </cell>
          <cell r="C1944" t="str">
            <v>GIL</v>
          </cell>
          <cell r="D1944" t="str">
            <v>MARIA</v>
          </cell>
          <cell r="E1944" t="str">
            <v>DE LA PAZ</v>
          </cell>
        </row>
        <row r="1945">
          <cell r="A1945">
            <v>5388194</v>
          </cell>
          <cell r="B1945" t="str">
            <v>GRANADA</v>
          </cell>
          <cell r="C1945" t="str">
            <v>ROJAS</v>
          </cell>
          <cell r="D1945" t="str">
            <v>RAFAEL</v>
          </cell>
          <cell r="E1945" t="str">
            <v>ARTURO</v>
          </cell>
        </row>
        <row r="1946">
          <cell r="A1946">
            <v>39630198</v>
          </cell>
          <cell r="B1946" t="str">
            <v>BOGOTA</v>
          </cell>
          <cell r="C1946" t="str">
            <v>GARCIA</v>
          </cell>
          <cell r="D1946" t="str">
            <v>ANA</v>
          </cell>
          <cell r="E1946" t="str">
            <v>CRISTINA</v>
          </cell>
        </row>
        <row r="1947">
          <cell r="A1947">
            <v>1026562379</v>
          </cell>
          <cell r="B1947" t="str">
            <v>BLANCO</v>
          </cell>
          <cell r="C1947" t="str">
            <v> </v>
          </cell>
          <cell r="D1947" t="str">
            <v>LUCIA</v>
          </cell>
          <cell r="E1947" t="str">
            <v> </v>
          </cell>
        </row>
        <row r="1948">
          <cell r="A1948">
            <v>51715878</v>
          </cell>
          <cell r="B1948" t="str">
            <v>LUQUE</v>
          </cell>
          <cell r="C1948" t="str">
            <v> </v>
          </cell>
          <cell r="D1948" t="str">
            <v>LUZ</v>
          </cell>
          <cell r="E1948" t="str">
            <v>MYRIAM</v>
          </cell>
        </row>
        <row r="1949">
          <cell r="A1949">
            <v>39725744</v>
          </cell>
          <cell r="B1949" t="str">
            <v>VARGAS</v>
          </cell>
          <cell r="C1949" t="str">
            <v>ARDILA</v>
          </cell>
          <cell r="D1949" t="str">
            <v>ROSALBINA</v>
          </cell>
          <cell r="E1949" t="str">
            <v> </v>
          </cell>
        </row>
        <row r="1950">
          <cell r="A1950">
            <v>17120213</v>
          </cell>
          <cell r="B1950" t="str">
            <v>HERNANDEZ</v>
          </cell>
          <cell r="C1950" t="str">
            <v> </v>
          </cell>
          <cell r="D1950" t="str">
            <v>ALCIDES</v>
          </cell>
          <cell r="E1950" t="str">
            <v> </v>
          </cell>
        </row>
        <row r="1951">
          <cell r="A1951">
            <v>17145125</v>
          </cell>
          <cell r="B1951" t="str">
            <v>BERMUDEZ</v>
          </cell>
          <cell r="C1951" t="str">
            <v>GARCIA</v>
          </cell>
          <cell r="D1951" t="str">
            <v>LUIS</v>
          </cell>
          <cell r="E1951" t="str">
            <v>EDUARDO</v>
          </cell>
        </row>
        <row r="1952">
          <cell r="A1952">
            <v>22431230</v>
          </cell>
          <cell r="B1952" t="str">
            <v>GELVEZ</v>
          </cell>
          <cell r="C1952" t="str">
            <v>CARREÑO</v>
          </cell>
          <cell r="D1952" t="str">
            <v>NELLY</v>
          </cell>
          <cell r="E1952" t="str">
            <v>DE FATIMA</v>
          </cell>
        </row>
        <row r="1953">
          <cell r="A1953">
            <v>23539588</v>
          </cell>
          <cell r="B1953" t="str">
            <v>FRACICA</v>
          </cell>
          <cell r="C1953" t="str">
            <v>RODRIGUEZ</v>
          </cell>
          <cell r="D1953" t="str">
            <v>UBALDINA</v>
          </cell>
          <cell r="E1953" t="str">
            <v> </v>
          </cell>
        </row>
        <row r="1954">
          <cell r="A1954">
            <v>17175791</v>
          </cell>
          <cell r="B1954" t="str">
            <v>GUZMAN</v>
          </cell>
          <cell r="C1954" t="str">
            <v>NIÑO</v>
          </cell>
          <cell r="D1954" t="str">
            <v>GILBERTO</v>
          </cell>
          <cell r="E1954" t="str">
            <v> </v>
          </cell>
        </row>
        <row r="1955">
          <cell r="A1955">
            <v>24803009</v>
          </cell>
          <cell r="B1955" t="str">
            <v>SUA</v>
          </cell>
          <cell r="C1955" t="str">
            <v>SAENZ</v>
          </cell>
          <cell r="D1955" t="str">
            <v>BETTY</v>
          </cell>
          <cell r="E1955" t="str">
            <v>CECILIA</v>
          </cell>
        </row>
        <row r="1956">
          <cell r="A1956">
            <v>17033394</v>
          </cell>
          <cell r="B1956" t="str">
            <v>SALEH</v>
          </cell>
          <cell r="C1956" t="str">
            <v>FORERO</v>
          </cell>
          <cell r="D1956" t="str">
            <v>GUILLERMO</v>
          </cell>
          <cell r="E1956" t="str">
            <v> </v>
          </cell>
        </row>
        <row r="1957">
          <cell r="A1957">
            <v>1105983</v>
          </cell>
          <cell r="B1957" t="str">
            <v>GARCIA</v>
          </cell>
          <cell r="C1957" t="str">
            <v>GARCIA</v>
          </cell>
          <cell r="D1957" t="str">
            <v>LUIS</v>
          </cell>
          <cell r="E1957" t="str">
            <v>ANTONIO</v>
          </cell>
        </row>
        <row r="1958">
          <cell r="A1958">
            <v>41362453</v>
          </cell>
          <cell r="B1958" t="str">
            <v>MEJIA</v>
          </cell>
          <cell r="C1958" t="str">
            <v>SANTAMARIA</v>
          </cell>
          <cell r="D1958" t="str">
            <v>GRACE</v>
          </cell>
          <cell r="E1958" t="str">
            <v>MONICA CECILIA</v>
          </cell>
        </row>
        <row r="1959">
          <cell r="A1959">
            <v>21012108</v>
          </cell>
          <cell r="B1959" t="str">
            <v>RIVERA</v>
          </cell>
          <cell r="C1959" t="str">
            <v>DE GARZON</v>
          </cell>
          <cell r="D1959" t="str">
            <v>GRACILIANA</v>
          </cell>
          <cell r="E1959" t="str">
            <v> </v>
          </cell>
        </row>
        <row r="1960">
          <cell r="A1960">
            <v>51767781</v>
          </cell>
          <cell r="B1960" t="str">
            <v>TORRES</v>
          </cell>
          <cell r="C1960" t="str">
            <v>LOPEZ</v>
          </cell>
          <cell r="D1960" t="str">
            <v>FANNY</v>
          </cell>
          <cell r="E1960" t="str">
            <v> </v>
          </cell>
        </row>
        <row r="1961">
          <cell r="A1961">
            <v>35374441</v>
          </cell>
          <cell r="B1961" t="str">
            <v>BERRIOS</v>
          </cell>
          <cell r="C1961" t="str">
            <v>LOPEZ</v>
          </cell>
          <cell r="D1961" t="str">
            <v>CLARA</v>
          </cell>
          <cell r="E1961" t="str">
            <v>INES</v>
          </cell>
        </row>
        <row r="1962">
          <cell r="A1962">
            <v>17129686</v>
          </cell>
          <cell r="B1962" t="str">
            <v>LARA</v>
          </cell>
          <cell r="C1962" t="str">
            <v>MEDINA</v>
          </cell>
          <cell r="D1962" t="str">
            <v>GUILLERMO</v>
          </cell>
          <cell r="E1962" t="str">
            <v> </v>
          </cell>
        </row>
        <row r="1963">
          <cell r="A1963">
            <v>14185169</v>
          </cell>
          <cell r="B1963" t="str">
            <v>CAMACHO</v>
          </cell>
          <cell r="C1963" t="str">
            <v>RODRIGUEZ</v>
          </cell>
          <cell r="D1963" t="str">
            <v>JOSE</v>
          </cell>
          <cell r="E1963" t="str">
            <v>REINEL</v>
          </cell>
        </row>
        <row r="1964">
          <cell r="A1964">
            <v>24909902</v>
          </cell>
          <cell r="B1964" t="str">
            <v>VELEZ</v>
          </cell>
          <cell r="C1964" t="str">
            <v>DE DELGADO</v>
          </cell>
          <cell r="D1964" t="str">
            <v>CARMENZA</v>
          </cell>
          <cell r="E1964" t="str">
            <v> </v>
          </cell>
        </row>
        <row r="1965">
          <cell r="A1965">
            <v>20408211</v>
          </cell>
          <cell r="B1965" t="str">
            <v>MALDONADO</v>
          </cell>
          <cell r="C1965" t="str">
            <v>LESMES</v>
          </cell>
          <cell r="D1965" t="str">
            <v>ANA</v>
          </cell>
          <cell r="E1965" t="str">
            <v>LUCIA</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DATOS"/>
      <sheetName val="Instructivo"/>
    </sheetNames>
    <sheetDataSet>
      <sheetData sheetId="0"/>
      <sheetData sheetId="1">
        <row r="47">
          <cell r="A47">
            <v>53905712</v>
          </cell>
          <cell r="B47" t="str">
            <v>LOTTA</v>
          </cell>
          <cell r="C47" t="str">
            <v>SARMIENTO</v>
          </cell>
          <cell r="D47" t="str">
            <v>FLOR</v>
          </cell>
          <cell r="E47" t="str">
            <v>ALBA</v>
          </cell>
        </row>
        <row r="48">
          <cell r="A48">
            <v>35489602</v>
          </cell>
          <cell r="B48" t="str">
            <v>MOLANO</v>
          </cell>
          <cell r="C48" t="str">
            <v> </v>
          </cell>
          <cell r="D48" t="str">
            <v>MARIA</v>
          </cell>
          <cell r="E48" t="str">
            <v>ANTONIA</v>
          </cell>
        </row>
        <row r="49">
          <cell r="A49">
            <v>51725659</v>
          </cell>
          <cell r="B49" t="str">
            <v>SALAMANCA</v>
          </cell>
          <cell r="C49" t="str">
            <v>PALACIOS</v>
          </cell>
          <cell r="D49" t="str">
            <v>MIRYAM</v>
          </cell>
          <cell r="E49" t="str">
            <v> </v>
          </cell>
        </row>
        <row r="50">
          <cell r="A50">
            <v>19111292</v>
          </cell>
          <cell r="B50" t="str">
            <v>CABALLERO</v>
          </cell>
          <cell r="C50" t="str">
            <v> </v>
          </cell>
          <cell r="D50" t="str">
            <v>GABRIEL</v>
          </cell>
          <cell r="E50" t="str">
            <v>ANTONIO</v>
          </cell>
        </row>
        <row r="51">
          <cell r="A51">
            <v>4169376</v>
          </cell>
          <cell r="B51" t="str">
            <v>ARDILA</v>
          </cell>
          <cell r="C51" t="str">
            <v>GARCIA</v>
          </cell>
          <cell r="D51" t="str">
            <v>LOPE</v>
          </cell>
          <cell r="E51" t="str">
            <v>ANTONIO</v>
          </cell>
        </row>
        <row r="52">
          <cell r="A52">
            <v>79255078</v>
          </cell>
          <cell r="B52" t="str">
            <v>GARCIA</v>
          </cell>
          <cell r="C52" t="str">
            <v>ROBLES</v>
          </cell>
          <cell r="D52" t="str">
            <v>OMAR</v>
          </cell>
          <cell r="E52" t="str">
            <v> </v>
          </cell>
        </row>
        <row r="53">
          <cell r="A53">
            <v>80260677</v>
          </cell>
          <cell r="B53" t="str">
            <v>GARZON</v>
          </cell>
          <cell r="C53" t="str">
            <v>CALDERON</v>
          </cell>
          <cell r="D53" t="str">
            <v>JAIME</v>
          </cell>
          <cell r="E53" t="str">
            <v> </v>
          </cell>
        </row>
        <row r="54">
          <cell r="A54">
            <v>79183918</v>
          </cell>
          <cell r="B54" t="str">
            <v>PEREZ</v>
          </cell>
          <cell r="C54" t="str">
            <v> </v>
          </cell>
          <cell r="D54" t="str">
            <v>JAIME</v>
          </cell>
          <cell r="E54" t="str">
            <v>ARMANDO</v>
          </cell>
        </row>
        <row r="55">
          <cell r="A55">
            <v>1021670168</v>
          </cell>
          <cell r="B55" t="str">
            <v>LAVERDE</v>
          </cell>
          <cell r="C55" t="str">
            <v>MERCHAN</v>
          </cell>
          <cell r="D55" t="str">
            <v>PEDRO</v>
          </cell>
          <cell r="E55" t="str">
            <v>NEL</v>
          </cell>
        </row>
        <row r="56">
          <cell r="A56">
            <v>19092193</v>
          </cell>
          <cell r="B56" t="str">
            <v>OJEDA</v>
          </cell>
          <cell r="C56" t="str">
            <v>CAMARGO</v>
          </cell>
          <cell r="D56" t="str">
            <v>JOSE</v>
          </cell>
          <cell r="E56" t="str">
            <v>BENEDICTO</v>
          </cell>
        </row>
        <row r="57">
          <cell r="A57">
            <v>81715729</v>
          </cell>
          <cell r="B57" t="str">
            <v>POLOCHE</v>
          </cell>
          <cell r="C57" t="str">
            <v>APACHE</v>
          </cell>
          <cell r="D57" t="str">
            <v>RICAURTE</v>
          </cell>
          <cell r="E57" t="str">
            <v> </v>
          </cell>
        </row>
        <row r="58">
          <cell r="A58">
            <v>19091277</v>
          </cell>
          <cell r="B58" t="str">
            <v>SANDOVAL</v>
          </cell>
          <cell r="C58" t="str">
            <v>VALBUENA</v>
          </cell>
          <cell r="D58" t="str">
            <v>RAFAEL</v>
          </cell>
          <cell r="E58" t="str">
            <v> </v>
          </cell>
        </row>
        <row r="59">
          <cell r="A59">
            <v>19217870</v>
          </cell>
          <cell r="B59" t="str">
            <v>VELA</v>
          </cell>
          <cell r="C59" t="str">
            <v>MORENO</v>
          </cell>
          <cell r="D59" t="str">
            <v>GERMAN</v>
          </cell>
          <cell r="E59" t="str">
            <v> </v>
          </cell>
        </row>
        <row r="60">
          <cell r="A60">
            <v>5904526</v>
          </cell>
          <cell r="B60" t="str">
            <v>REINA</v>
          </cell>
          <cell r="C60" t="str">
            <v>ROMERO</v>
          </cell>
          <cell r="D60" t="str">
            <v>CLARETH</v>
          </cell>
          <cell r="E60" t="str">
            <v> </v>
          </cell>
        </row>
        <row r="61">
          <cell r="A61">
            <v>79319228</v>
          </cell>
          <cell r="B61" t="str">
            <v>ROMERO</v>
          </cell>
          <cell r="C61" t="str">
            <v>LADINO</v>
          </cell>
          <cell r="D61" t="str">
            <v>VICTOR</v>
          </cell>
          <cell r="E61" t="str">
            <v>MANUEL</v>
          </cell>
        </row>
        <row r="62">
          <cell r="A62">
            <v>52666204</v>
          </cell>
          <cell r="B62" t="str">
            <v>TAMAYO</v>
          </cell>
          <cell r="C62" t="str">
            <v> </v>
          </cell>
          <cell r="D62" t="str">
            <v>GLORIA</v>
          </cell>
          <cell r="E62" t="str">
            <v> </v>
          </cell>
        </row>
        <row r="63">
          <cell r="A63">
            <v>24136591</v>
          </cell>
          <cell r="B63" t="str">
            <v>AVILA</v>
          </cell>
          <cell r="C63" t="str">
            <v>ALFONSO</v>
          </cell>
          <cell r="D63" t="str">
            <v>MARIA</v>
          </cell>
          <cell r="E63" t="str">
            <v>MESAELINA</v>
          </cell>
        </row>
        <row r="64">
          <cell r="A64">
            <v>19091875</v>
          </cell>
          <cell r="B64" t="str">
            <v>DIAZ</v>
          </cell>
          <cell r="C64" t="str">
            <v> </v>
          </cell>
          <cell r="D64" t="str">
            <v>WILLIAM</v>
          </cell>
          <cell r="E64" t="str">
            <v> </v>
          </cell>
        </row>
        <row r="65">
          <cell r="A65">
            <v>41447051</v>
          </cell>
          <cell r="B65" t="str">
            <v>GONZALEZ</v>
          </cell>
          <cell r="C65" t="str">
            <v>DE TORO</v>
          </cell>
          <cell r="D65" t="str">
            <v>MARIA</v>
          </cell>
          <cell r="E65" t="str">
            <v>INES</v>
          </cell>
        </row>
        <row r="66">
          <cell r="A66">
            <v>4879107</v>
          </cell>
          <cell r="B66" t="str">
            <v>GOMEZ</v>
          </cell>
          <cell r="C66" t="str">
            <v>MURCIA</v>
          </cell>
          <cell r="D66" t="str">
            <v>JOAQUIN</v>
          </cell>
          <cell r="E66" t="str">
            <v> </v>
          </cell>
        </row>
        <row r="67">
          <cell r="A67">
            <v>24615819</v>
          </cell>
          <cell r="B67" t="str">
            <v>ALZATE</v>
          </cell>
          <cell r="C67" t="str">
            <v>AGUDELO</v>
          </cell>
          <cell r="D67" t="str">
            <v>MARIA</v>
          </cell>
          <cell r="E67" t="str">
            <v>MELBA</v>
          </cell>
        </row>
        <row r="68">
          <cell r="A68">
            <v>26416766</v>
          </cell>
          <cell r="B68" t="str">
            <v>BARREIRO</v>
          </cell>
          <cell r="C68" t="str">
            <v>PEÑA</v>
          </cell>
          <cell r="D68" t="str">
            <v>ALICIA</v>
          </cell>
          <cell r="E68" t="str">
            <v> </v>
          </cell>
        </row>
        <row r="69">
          <cell r="A69">
            <v>41308388</v>
          </cell>
          <cell r="B69" t="str">
            <v>BARRERA</v>
          </cell>
          <cell r="C69" t="str">
            <v>LA VERDE</v>
          </cell>
          <cell r="D69" t="str">
            <v>MARIA</v>
          </cell>
          <cell r="E69" t="str">
            <v>TRANSITO</v>
          </cell>
        </row>
        <row r="70">
          <cell r="A70">
            <v>28372181</v>
          </cell>
          <cell r="B70" t="str">
            <v>CARLIER</v>
          </cell>
          <cell r="C70" t="str">
            <v>RICO</v>
          </cell>
          <cell r="D70" t="str">
            <v>ALEJANDRINA</v>
          </cell>
          <cell r="E70" t="str">
            <v> </v>
          </cell>
        </row>
        <row r="71">
          <cell r="A71">
            <v>41724732</v>
          </cell>
          <cell r="B71" t="str">
            <v>CORDERO</v>
          </cell>
          <cell r="C71" t="str">
            <v> </v>
          </cell>
          <cell r="D71" t="str">
            <v>CARMEN</v>
          </cell>
          <cell r="E71" t="str">
            <v>RUTH</v>
          </cell>
        </row>
        <row r="72">
          <cell r="A72">
            <v>1136909917</v>
          </cell>
          <cell r="B72" t="str">
            <v>RIAÑO</v>
          </cell>
          <cell r="C72" t="str">
            <v>VALVUENA</v>
          </cell>
          <cell r="D72" t="str">
            <v>LASTENIA</v>
          </cell>
          <cell r="E72" t="str">
            <v> </v>
          </cell>
        </row>
        <row r="73">
          <cell r="A73">
            <v>471525</v>
          </cell>
          <cell r="B73" t="str">
            <v>BELTRAN</v>
          </cell>
          <cell r="C73" t="str">
            <v>DIAZ</v>
          </cell>
          <cell r="D73" t="str">
            <v>JULIAN</v>
          </cell>
          <cell r="E73" t="str">
            <v> </v>
          </cell>
        </row>
        <row r="74">
          <cell r="A74">
            <v>53905661</v>
          </cell>
          <cell r="B74" t="str">
            <v>ALVARADO</v>
          </cell>
          <cell r="C74" t="str">
            <v>SUAREZ</v>
          </cell>
          <cell r="D74" t="str">
            <v>SUSANA</v>
          </cell>
          <cell r="E74" t="str">
            <v> </v>
          </cell>
        </row>
        <row r="75">
          <cell r="A75">
            <v>20263655</v>
          </cell>
          <cell r="B75" t="str">
            <v>NOPE</v>
          </cell>
          <cell r="C75" t="str">
            <v>GALINDO</v>
          </cell>
          <cell r="D75" t="str">
            <v>MARIA</v>
          </cell>
          <cell r="E75" t="str">
            <v>ISMENIA</v>
          </cell>
        </row>
        <row r="76">
          <cell r="A76">
            <v>1112583</v>
          </cell>
          <cell r="B76" t="str">
            <v>ABRIL</v>
          </cell>
          <cell r="C76" t="str">
            <v>HERRERA</v>
          </cell>
          <cell r="D76" t="str">
            <v>JOSE</v>
          </cell>
          <cell r="E76" t="str">
            <v>ARTURO</v>
          </cell>
        </row>
        <row r="77">
          <cell r="A77">
            <v>53905472</v>
          </cell>
          <cell r="B77" t="str">
            <v>MEDINA</v>
          </cell>
          <cell r="C77" t="str">
            <v> </v>
          </cell>
          <cell r="D77" t="str">
            <v>MARIA</v>
          </cell>
          <cell r="E77" t="str">
            <v>VIRGELINA</v>
          </cell>
        </row>
        <row r="78">
          <cell r="A78">
            <v>41419086</v>
          </cell>
          <cell r="B78" t="str">
            <v>NOVOA</v>
          </cell>
          <cell r="C78" t="str">
            <v>ROMERO</v>
          </cell>
          <cell r="D78" t="str">
            <v>OLGA</v>
          </cell>
          <cell r="E78" t="str">
            <v>LEONOR</v>
          </cell>
        </row>
        <row r="79">
          <cell r="A79">
            <v>51703046</v>
          </cell>
          <cell r="B79" t="str">
            <v>PARRA</v>
          </cell>
          <cell r="C79" t="str">
            <v>PERALTA</v>
          </cell>
          <cell r="D79" t="str">
            <v>NOHORA</v>
          </cell>
          <cell r="E79" t="str">
            <v>ALICIA</v>
          </cell>
        </row>
        <row r="80">
          <cell r="A80">
            <v>35458460</v>
          </cell>
          <cell r="B80" t="str">
            <v>TORRES</v>
          </cell>
          <cell r="C80" t="str">
            <v>SUESCUN</v>
          </cell>
          <cell r="D80" t="str">
            <v>MARIA</v>
          </cell>
          <cell r="E80" t="str">
            <v>HERACLITA</v>
          </cell>
        </row>
        <row r="81">
          <cell r="A81">
            <v>52873858</v>
          </cell>
          <cell r="B81" t="str">
            <v>FERNANDEZ</v>
          </cell>
          <cell r="C81" t="str">
            <v>SILVA</v>
          </cell>
          <cell r="D81" t="str">
            <v>MARIA</v>
          </cell>
          <cell r="E81" t="str">
            <v>YINET</v>
          </cell>
        </row>
        <row r="82">
          <cell r="A82">
            <v>28680624</v>
          </cell>
          <cell r="B82" t="str">
            <v>GUTIERREZ</v>
          </cell>
          <cell r="C82" t="str">
            <v>ASCENCIO</v>
          </cell>
          <cell r="D82" t="str">
            <v>MARIA</v>
          </cell>
          <cell r="E82" t="str">
            <v>ABIGAIL</v>
          </cell>
        </row>
        <row r="83">
          <cell r="A83">
            <v>19170560</v>
          </cell>
          <cell r="B83" t="str">
            <v>MURCIA</v>
          </cell>
          <cell r="C83" t="str">
            <v> </v>
          </cell>
          <cell r="D83" t="str">
            <v>JUAN</v>
          </cell>
          <cell r="E83" t="str">
            <v>DE JESUS</v>
          </cell>
        </row>
        <row r="84">
          <cell r="A84">
            <v>79354680</v>
          </cell>
          <cell r="B84" t="str">
            <v>MORALES</v>
          </cell>
          <cell r="C84" t="str">
            <v>PARDO</v>
          </cell>
          <cell r="D84" t="str">
            <v>JAIME</v>
          </cell>
          <cell r="E84" t="str">
            <v> </v>
          </cell>
        </row>
        <row r="85">
          <cell r="A85">
            <v>4055086</v>
          </cell>
          <cell r="B85" t="str">
            <v>GAONA</v>
          </cell>
          <cell r="C85" t="str">
            <v>QUINTERO</v>
          </cell>
          <cell r="D85" t="str">
            <v>GABRIEL</v>
          </cell>
          <cell r="E85" t="str">
            <v> </v>
          </cell>
        </row>
        <row r="86">
          <cell r="A86">
            <v>19229802</v>
          </cell>
          <cell r="B86" t="str">
            <v>CARRANZA</v>
          </cell>
          <cell r="C86" t="str">
            <v>BALOCO</v>
          </cell>
          <cell r="D86" t="str">
            <v>FABIO</v>
          </cell>
          <cell r="E86" t="str">
            <v>JOSE</v>
          </cell>
        </row>
        <row r="87">
          <cell r="A87">
            <v>39786058</v>
          </cell>
          <cell r="B87" t="str">
            <v>FORERO</v>
          </cell>
          <cell r="C87" t="str">
            <v>CORREDOR</v>
          </cell>
          <cell r="D87" t="str">
            <v>SATURIA</v>
          </cell>
          <cell r="E87" t="str">
            <v> </v>
          </cell>
        </row>
        <row r="88">
          <cell r="A88">
            <v>19318535</v>
          </cell>
          <cell r="B88" t="str">
            <v>GARZON</v>
          </cell>
          <cell r="C88" t="str">
            <v>GUTIERREZ</v>
          </cell>
          <cell r="D88" t="str">
            <v>MIGUEL</v>
          </cell>
          <cell r="E88" t="str">
            <v> </v>
          </cell>
        </row>
        <row r="89">
          <cell r="A89">
            <v>5662273</v>
          </cell>
          <cell r="B89" t="str">
            <v>TORRES</v>
          </cell>
          <cell r="C89" t="str">
            <v> </v>
          </cell>
          <cell r="D89" t="str">
            <v>LEONARDO</v>
          </cell>
          <cell r="E89" t="str">
            <v> </v>
          </cell>
        </row>
        <row r="90">
          <cell r="A90">
            <v>20017684</v>
          </cell>
          <cell r="B90" t="str">
            <v>CAICEDO</v>
          </cell>
          <cell r="C90" t="str">
            <v>CASAS</v>
          </cell>
          <cell r="D90" t="str">
            <v>ROSA</v>
          </cell>
          <cell r="E90" t="str">
            <v>MARIA</v>
          </cell>
        </row>
        <row r="91">
          <cell r="A91">
            <v>41462106</v>
          </cell>
          <cell r="B91" t="str">
            <v>RODRIGUEZ</v>
          </cell>
          <cell r="C91" t="str">
            <v>SOTELO</v>
          </cell>
          <cell r="D91" t="str">
            <v>EUDORA</v>
          </cell>
          <cell r="E91" t="str">
            <v> </v>
          </cell>
        </row>
        <row r="92">
          <cell r="A92">
            <v>19052716</v>
          </cell>
          <cell r="B92" t="str">
            <v>MORALES</v>
          </cell>
          <cell r="C92" t="str">
            <v> </v>
          </cell>
          <cell r="D92" t="str">
            <v>LUIS</v>
          </cell>
          <cell r="E92" t="str">
            <v>ALBERTO</v>
          </cell>
        </row>
        <row r="93">
          <cell r="A93">
            <v>17189536</v>
          </cell>
          <cell r="B93" t="str">
            <v>JIMENEZ</v>
          </cell>
          <cell r="C93" t="str">
            <v>JIMENEZ</v>
          </cell>
          <cell r="D93" t="str">
            <v>JAIME</v>
          </cell>
          <cell r="E93" t="str">
            <v> </v>
          </cell>
        </row>
        <row r="94">
          <cell r="A94">
            <v>17065194</v>
          </cell>
          <cell r="B94" t="str">
            <v>SERNA</v>
          </cell>
          <cell r="C94" t="str">
            <v>BOTERO</v>
          </cell>
          <cell r="D94" t="str">
            <v>SAMUEL</v>
          </cell>
          <cell r="E94" t="str">
            <v> </v>
          </cell>
        </row>
        <row r="95">
          <cell r="A95">
            <v>13811094</v>
          </cell>
          <cell r="B95" t="str">
            <v>DUARTE</v>
          </cell>
          <cell r="C95" t="str">
            <v>RODRIGUEZ</v>
          </cell>
          <cell r="D95" t="str">
            <v>JAIRO</v>
          </cell>
          <cell r="E95" t="str">
            <v> </v>
          </cell>
        </row>
        <row r="96">
          <cell r="A96">
            <v>17184826</v>
          </cell>
          <cell r="B96" t="str">
            <v>MARIÑO</v>
          </cell>
          <cell r="C96" t="str">
            <v>MOLANO</v>
          </cell>
          <cell r="D96" t="str">
            <v>LUIS</v>
          </cell>
          <cell r="E96" t="str">
            <v>IGNACIO</v>
          </cell>
        </row>
        <row r="97">
          <cell r="A97">
            <v>41779871</v>
          </cell>
          <cell r="B97" t="str">
            <v>GARCIA</v>
          </cell>
          <cell r="C97" t="str">
            <v>ORJUELA</v>
          </cell>
          <cell r="D97" t="str">
            <v>FLOR</v>
          </cell>
          <cell r="E97" t="str">
            <v>MARIA</v>
          </cell>
        </row>
        <row r="98">
          <cell r="A98">
            <v>1006972</v>
          </cell>
          <cell r="B98" t="str">
            <v>SUAREZ</v>
          </cell>
          <cell r="C98" t="str">
            <v>BURGOS</v>
          </cell>
          <cell r="D98" t="str">
            <v>ALBERTO</v>
          </cell>
          <cell r="E98" t="str">
            <v> </v>
          </cell>
        </row>
        <row r="99">
          <cell r="A99">
            <v>41568094</v>
          </cell>
          <cell r="B99" t="str">
            <v>YEPES</v>
          </cell>
          <cell r="C99" t="str">
            <v>YEPES</v>
          </cell>
          <cell r="D99" t="str">
            <v>LUZ</v>
          </cell>
          <cell r="E99" t="str">
            <v>STELLA</v>
          </cell>
        </row>
        <row r="100">
          <cell r="A100">
            <v>4407403</v>
          </cell>
          <cell r="B100" t="str">
            <v>PATIÑO</v>
          </cell>
          <cell r="C100" t="str">
            <v>MANTILLA</v>
          </cell>
          <cell r="D100" t="str">
            <v>CIEVEL</v>
          </cell>
          <cell r="E100" t="str">
            <v> </v>
          </cell>
        </row>
        <row r="101">
          <cell r="A101">
            <v>79291275</v>
          </cell>
          <cell r="B101" t="str">
            <v>CUEVAS</v>
          </cell>
          <cell r="C101" t="str">
            <v> </v>
          </cell>
          <cell r="D101" t="str">
            <v>MIGUEL</v>
          </cell>
          <cell r="E101" t="str">
            <v>ANGEL</v>
          </cell>
        </row>
        <row r="102">
          <cell r="A102">
            <v>41312625</v>
          </cell>
          <cell r="B102" t="str">
            <v>SIERRA</v>
          </cell>
          <cell r="C102" t="str">
            <v>MARIA</v>
          </cell>
          <cell r="D102" t="str">
            <v>UBALDINA</v>
          </cell>
          <cell r="E102" t="str">
            <v> </v>
          </cell>
        </row>
        <row r="103">
          <cell r="A103">
            <v>11296546</v>
          </cell>
          <cell r="B103" t="str">
            <v>VANEGAS</v>
          </cell>
          <cell r="C103" t="str">
            <v>BARRIOS</v>
          </cell>
          <cell r="D103" t="str">
            <v>LUIS</v>
          </cell>
          <cell r="E103" t="str">
            <v>FERNANDO</v>
          </cell>
        </row>
        <row r="104">
          <cell r="A104">
            <v>17166978</v>
          </cell>
          <cell r="B104" t="str">
            <v>GALVEZ</v>
          </cell>
          <cell r="C104" t="str">
            <v>RUIZ</v>
          </cell>
          <cell r="D104" t="str">
            <v>ADAN</v>
          </cell>
          <cell r="E104" t="str">
            <v>HUMBERTO</v>
          </cell>
        </row>
        <row r="105">
          <cell r="A105">
            <v>41763687</v>
          </cell>
          <cell r="B105" t="str">
            <v>CANTOR</v>
          </cell>
          <cell r="C105" t="str">
            <v>SUAREZ</v>
          </cell>
          <cell r="D105" t="str">
            <v>AMPARO</v>
          </cell>
          <cell r="E105" t="str">
            <v> </v>
          </cell>
        </row>
        <row r="106">
          <cell r="A106">
            <v>17156453</v>
          </cell>
          <cell r="B106" t="str">
            <v>OVALLE</v>
          </cell>
          <cell r="C106" t="str">
            <v>BAHAMON</v>
          </cell>
          <cell r="D106" t="str">
            <v>BLADIMIRO</v>
          </cell>
          <cell r="E106" t="str">
            <v> </v>
          </cell>
        </row>
        <row r="107">
          <cell r="A107">
            <v>7842302</v>
          </cell>
          <cell r="B107" t="str">
            <v>VELASQUEZ</v>
          </cell>
          <cell r="C107" t="str">
            <v>VELASQUEZ</v>
          </cell>
          <cell r="D107" t="str">
            <v>REINALDO</v>
          </cell>
          <cell r="E107" t="str">
            <v> </v>
          </cell>
        </row>
        <row r="108">
          <cell r="A108">
            <v>19054836</v>
          </cell>
          <cell r="B108" t="str">
            <v>INFANTE</v>
          </cell>
          <cell r="C108" t="str">
            <v>RODRIGUEZ</v>
          </cell>
          <cell r="D108" t="str">
            <v>JOSE</v>
          </cell>
          <cell r="E108" t="str">
            <v>IGNACIO</v>
          </cell>
        </row>
        <row r="109">
          <cell r="A109">
            <v>10082473</v>
          </cell>
          <cell r="B109" t="str">
            <v>SOTO</v>
          </cell>
          <cell r="C109" t="str">
            <v>ECHEVERRY</v>
          </cell>
          <cell r="D109" t="str">
            <v>CAMILO</v>
          </cell>
          <cell r="E109" t="str">
            <v> </v>
          </cell>
        </row>
        <row r="110">
          <cell r="A110">
            <v>1026273237</v>
          </cell>
          <cell r="B110" t="str">
            <v>PINILLA</v>
          </cell>
          <cell r="C110" t="str">
            <v>RODRIGUEZ</v>
          </cell>
          <cell r="D110" t="str">
            <v>EDUARDO</v>
          </cell>
          <cell r="E110" t="str">
            <v> </v>
          </cell>
        </row>
        <row r="111">
          <cell r="A111">
            <v>19257356</v>
          </cell>
          <cell r="B111" t="str">
            <v>CUERVO</v>
          </cell>
          <cell r="C111" t="str">
            <v>FAJARDO</v>
          </cell>
          <cell r="D111" t="str">
            <v>HUMBERTO</v>
          </cell>
          <cell r="E111" t="str">
            <v>EDEN</v>
          </cell>
        </row>
        <row r="112">
          <cell r="A112">
            <v>42496715</v>
          </cell>
          <cell r="B112" t="str">
            <v>ROBLEDO</v>
          </cell>
          <cell r="C112" t="str">
            <v>AMORTEGUI</v>
          </cell>
          <cell r="D112" t="str">
            <v>VIRGINIA</v>
          </cell>
          <cell r="E112" t="str">
            <v> </v>
          </cell>
        </row>
        <row r="113">
          <cell r="A113">
            <v>37801587</v>
          </cell>
          <cell r="B113" t="str">
            <v>MORENO</v>
          </cell>
          <cell r="C113" t="str">
            <v>MEZA</v>
          </cell>
          <cell r="D113" t="str">
            <v>MARCELA</v>
          </cell>
          <cell r="E113" t="str">
            <v> </v>
          </cell>
        </row>
        <row r="114">
          <cell r="A114">
            <v>17013597</v>
          </cell>
          <cell r="B114" t="str">
            <v>TRASLAVIÑA</v>
          </cell>
          <cell r="C114" t="str">
            <v>BLANCO</v>
          </cell>
          <cell r="D114" t="str">
            <v>GUMERCINDO</v>
          </cell>
          <cell r="E114" t="str">
            <v> </v>
          </cell>
        </row>
        <row r="115">
          <cell r="A115">
            <v>14934618</v>
          </cell>
          <cell r="B115" t="str">
            <v>MACANA</v>
          </cell>
          <cell r="C115" t="str">
            <v>SANCHEZ</v>
          </cell>
          <cell r="D115" t="str">
            <v>PEDRO</v>
          </cell>
          <cell r="E115" t="str">
            <v>MIGUEL</v>
          </cell>
        </row>
        <row r="116">
          <cell r="A116">
            <v>79147255</v>
          </cell>
          <cell r="B116" t="str">
            <v>FORERO</v>
          </cell>
          <cell r="C116" t="str">
            <v>GUERRERO</v>
          </cell>
          <cell r="D116" t="str">
            <v>JOSE</v>
          </cell>
          <cell r="E116" t="str">
            <v>ALVARO</v>
          </cell>
        </row>
        <row r="117">
          <cell r="A117">
            <v>19450017</v>
          </cell>
          <cell r="B117" t="str">
            <v>HURTADO</v>
          </cell>
          <cell r="C117" t="str">
            <v>NARANJO</v>
          </cell>
          <cell r="D117" t="str">
            <v>JORGE</v>
          </cell>
          <cell r="E117" t="str">
            <v>ENRIQUE</v>
          </cell>
        </row>
        <row r="118">
          <cell r="A118">
            <v>20106807</v>
          </cell>
          <cell r="B118" t="str">
            <v>SILVA</v>
          </cell>
          <cell r="C118" t="str">
            <v> </v>
          </cell>
          <cell r="D118" t="str">
            <v>MARIA</v>
          </cell>
          <cell r="E118" t="str">
            <v>ELENA</v>
          </cell>
        </row>
        <row r="119">
          <cell r="A119">
            <v>19354675</v>
          </cell>
          <cell r="B119" t="str">
            <v>PUERTO</v>
          </cell>
          <cell r="C119" t="str">
            <v>CAICEDO</v>
          </cell>
          <cell r="D119" t="str">
            <v>FERNANDO</v>
          </cell>
          <cell r="E119" t="str">
            <v>ANTONIO</v>
          </cell>
        </row>
        <row r="120">
          <cell r="A120">
            <v>12109628</v>
          </cell>
          <cell r="B120" t="str">
            <v>BAQUERO</v>
          </cell>
          <cell r="C120" t="str">
            <v>VALENZUELA</v>
          </cell>
          <cell r="D120" t="str">
            <v>MARCOS</v>
          </cell>
          <cell r="E120" t="str">
            <v> </v>
          </cell>
        </row>
        <row r="121">
          <cell r="A121">
            <v>41409922</v>
          </cell>
          <cell r="B121" t="str">
            <v>ALDANA</v>
          </cell>
          <cell r="C121" t="str">
            <v>HUERTAS</v>
          </cell>
          <cell r="D121" t="str">
            <v>DOLORES</v>
          </cell>
          <cell r="E121" t="str">
            <v> </v>
          </cell>
        </row>
        <row r="122">
          <cell r="A122">
            <v>19159887</v>
          </cell>
          <cell r="B122" t="str">
            <v>CARO</v>
          </cell>
          <cell r="C122" t="str">
            <v>BERNAL</v>
          </cell>
          <cell r="D122" t="str">
            <v>FAUSTINO</v>
          </cell>
          <cell r="E122" t="str">
            <v> </v>
          </cell>
        </row>
        <row r="123">
          <cell r="A123">
            <v>20286036</v>
          </cell>
          <cell r="B123" t="str">
            <v>GARCIA</v>
          </cell>
          <cell r="C123" t="str">
            <v>BUITRAGO</v>
          </cell>
          <cell r="D123" t="str">
            <v>ANA</v>
          </cell>
          <cell r="E123" t="str">
            <v>ELVIRA</v>
          </cell>
        </row>
        <row r="124">
          <cell r="A124">
            <v>19362881</v>
          </cell>
          <cell r="B124" t="str">
            <v>GARCIA</v>
          </cell>
          <cell r="C124" t="str">
            <v>MARTINEZ</v>
          </cell>
          <cell r="D124" t="str">
            <v>LUIS</v>
          </cell>
          <cell r="E124" t="str">
            <v>CARLOS</v>
          </cell>
        </row>
        <row r="125">
          <cell r="A125">
            <v>17036039</v>
          </cell>
          <cell r="B125" t="str">
            <v>FAJARDO</v>
          </cell>
          <cell r="C125" t="str">
            <v>CASTRO</v>
          </cell>
          <cell r="D125" t="str">
            <v>MARCO</v>
          </cell>
          <cell r="E125" t="str">
            <v>TULIO</v>
          </cell>
        </row>
        <row r="126">
          <cell r="A126">
            <v>19051948</v>
          </cell>
          <cell r="B126" t="str">
            <v>PRIETO</v>
          </cell>
          <cell r="C126" t="str">
            <v>NAVARRETE</v>
          </cell>
          <cell r="D126" t="str">
            <v>JUAN</v>
          </cell>
          <cell r="E126" t="str">
            <v>DE JESUS</v>
          </cell>
        </row>
        <row r="127">
          <cell r="A127">
            <v>17083729</v>
          </cell>
          <cell r="B127" t="str">
            <v>AVENDAÑO</v>
          </cell>
          <cell r="C127" t="str">
            <v>QUEVEDO</v>
          </cell>
          <cell r="D127" t="str">
            <v>ELISEO</v>
          </cell>
          <cell r="E127" t="str">
            <v> </v>
          </cell>
        </row>
        <row r="128">
          <cell r="A128">
            <v>41301649</v>
          </cell>
          <cell r="B128" t="str">
            <v>AVENDAÑO</v>
          </cell>
          <cell r="C128" t="str">
            <v>MENDEZ</v>
          </cell>
          <cell r="D128" t="str">
            <v>MARGARITA</v>
          </cell>
          <cell r="E128" t="str">
            <v> </v>
          </cell>
        </row>
        <row r="129">
          <cell r="A129">
            <v>41793657</v>
          </cell>
          <cell r="B129" t="str">
            <v>DIAZ</v>
          </cell>
          <cell r="C129" t="str">
            <v>ACOSTA</v>
          </cell>
          <cell r="D129" t="str">
            <v>MARTHA</v>
          </cell>
          <cell r="E129" t="str">
            <v>IRENE</v>
          </cell>
        </row>
        <row r="130">
          <cell r="A130">
            <v>39555397</v>
          </cell>
          <cell r="B130" t="str">
            <v>GUTIERREZ</v>
          </cell>
          <cell r="C130" t="str">
            <v> </v>
          </cell>
          <cell r="D130" t="str">
            <v>LUZ</v>
          </cell>
          <cell r="E130" t="str">
            <v> </v>
          </cell>
        </row>
        <row r="131">
          <cell r="A131">
            <v>17165617</v>
          </cell>
          <cell r="B131" t="str">
            <v>PAREDES</v>
          </cell>
          <cell r="C131" t="str">
            <v> </v>
          </cell>
          <cell r="D131" t="str">
            <v>JESUS</v>
          </cell>
          <cell r="E131" t="str">
            <v> </v>
          </cell>
        </row>
        <row r="132">
          <cell r="A132">
            <v>3227303</v>
          </cell>
          <cell r="B132" t="str">
            <v>PAEZ</v>
          </cell>
          <cell r="C132" t="str">
            <v>HERNANDEZ</v>
          </cell>
          <cell r="D132" t="str">
            <v>NELSON</v>
          </cell>
          <cell r="E132" t="str">
            <v>HUMBERTO</v>
          </cell>
        </row>
        <row r="133">
          <cell r="A133">
            <v>19251245</v>
          </cell>
          <cell r="B133" t="str">
            <v>NIETO</v>
          </cell>
          <cell r="C133" t="str">
            <v> </v>
          </cell>
          <cell r="D133" t="str">
            <v>JOSE</v>
          </cell>
          <cell r="E133" t="str">
            <v>VICENTE</v>
          </cell>
        </row>
        <row r="134">
          <cell r="A134">
            <v>19265416</v>
          </cell>
          <cell r="B134" t="str">
            <v>QUINTERO</v>
          </cell>
          <cell r="C134" t="str">
            <v>FARFAN</v>
          </cell>
          <cell r="D134" t="str">
            <v>FABIO</v>
          </cell>
          <cell r="E134" t="str">
            <v>ARMANDO</v>
          </cell>
        </row>
        <row r="135">
          <cell r="A135">
            <v>28535108</v>
          </cell>
          <cell r="B135" t="str">
            <v>GARCIA</v>
          </cell>
          <cell r="C135" t="str">
            <v>ANGEL</v>
          </cell>
          <cell r="D135" t="str">
            <v>CECILIA</v>
          </cell>
          <cell r="E135" t="str">
            <v> </v>
          </cell>
        </row>
        <row r="136">
          <cell r="A136">
            <v>19198583</v>
          </cell>
          <cell r="B136" t="str">
            <v>BECERRA</v>
          </cell>
          <cell r="C136" t="str">
            <v> </v>
          </cell>
          <cell r="D136" t="str">
            <v>RAFAEL</v>
          </cell>
          <cell r="E136" t="str">
            <v> </v>
          </cell>
        </row>
        <row r="137">
          <cell r="A137">
            <v>5571043</v>
          </cell>
          <cell r="B137" t="str">
            <v>SANCHEZ</v>
          </cell>
          <cell r="C137" t="str">
            <v>CASAS</v>
          </cell>
          <cell r="D137" t="str">
            <v>BRAULIO</v>
          </cell>
          <cell r="E137" t="str">
            <v> </v>
          </cell>
        </row>
        <row r="138">
          <cell r="A138">
            <v>19329052</v>
          </cell>
          <cell r="B138" t="str">
            <v>AVENDAÑO</v>
          </cell>
          <cell r="C138" t="str">
            <v>MAYORGA</v>
          </cell>
          <cell r="D138" t="str">
            <v>JULIO</v>
          </cell>
          <cell r="E138" t="str">
            <v>GERMAN</v>
          </cell>
        </row>
        <row r="139">
          <cell r="A139">
            <v>19354329</v>
          </cell>
          <cell r="B139" t="str">
            <v>VARGAS</v>
          </cell>
          <cell r="C139" t="str">
            <v>GARZON</v>
          </cell>
          <cell r="D139" t="str">
            <v>RAFAEL</v>
          </cell>
          <cell r="E139" t="str">
            <v>ANTONIO</v>
          </cell>
        </row>
        <row r="140">
          <cell r="A140">
            <v>41610311</v>
          </cell>
          <cell r="B140" t="str">
            <v>CANDELA</v>
          </cell>
          <cell r="C140" t="str">
            <v> </v>
          </cell>
          <cell r="D140" t="str">
            <v>MARIA</v>
          </cell>
          <cell r="E140" t="str">
            <v>ANA</v>
          </cell>
        </row>
        <row r="141">
          <cell r="A141">
            <v>19287408</v>
          </cell>
          <cell r="B141" t="str">
            <v>CHAPARRO</v>
          </cell>
          <cell r="C141" t="str">
            <v>MUÑOZ</v>
          </cell>
          <cell r="D141" t="str">
            <v>JOAQUIN</v>
          </cell>
          <cell r="E141" t="str">
            <v> </v>
          </cell>
        </row>
        <row r="142">
          <cell r="A142">
            <v>10216980</v>
          </cell>
          <cell r="B142" t="str">
            <v>CASTRO</v>
          </cell>
          <cell r="C142" t="str">
            <v> </v>
          </cell>
          <cell r="D142" t="str">
            <v>RAMON</v>
          </cell>
          <cell r="E142" t="str">
            <v>EDUARDO</v>
          </cell>
        </row>
        <row r="143">
          <cell r="A143">
            <v>17306963</v>
          </cell>
          <cell r="B143" t="str">
            <v>BEJARANO</v>
          </cell>
          <cell r="C143" t="str">
            <v> </v>
          </cell>
          <cell r="D143" t="str">
            <v>EDUARDO</v>
          </cell>
          <cell r="E143" t="str">
            <v> </v>
          </cell>
        </row>
        <row r="144">
          <cell r="A144">
            <v>19404540</v>
          </cell>
          <cell r="B144" t="str">
            <v>BENITEZ</v>
          </cell>
          <cell r="C144" t="str">
            <v>SIERRA</v>
          </cell>
          <cell r="D144" t="str">
            <v>LEOVIGILDO</v>
          </cell>
          <cell r="E144" t="str">
            <v> </v>
          </cell>
        </row>
        <row r="145">
          <cell r="A145">
            <v>16585035</v>
          </cell>
          <cell r="B145" t="str">
            <v>RODRIGUEZ</v>
          </cell>
          <cell r="C145" t="str">
            <v>GARZON</v>
          </cell>
          <cell r="D145" t="str">
            <v>LUIS</v>
          </cell>
          <cell r="E145" t="str">
            <v>ALFONSO</v>
          </cell>
        </row>
        <row r="146">
          <cell r="A146">
            <v>1020723783</v>
          </cell>
          <cell r="B146" t="str">
            <v>PATIÑO</v>
          </cell>
          <cell r="C146" t="str">
            <v> </v>
          </cell>
          <cell r="D146" t="str">
            <v>FRANCISCA</v>
          </cell>
          <cell r="E146" t="str">
            <v> </v>
          </cell>
        </row>
        <row r="147">
          <cell r="A147">
            <v>81715906</v>
          </cell>
          <cell r="B147" t="str">
            <v>PAREDES</v>
          </cell>
          <cell r="C147" t="str">
            <v> </v>
          </cell>
          <cell r="D147" t="str">
            <v>JOSE</v>
          </cell>
          <cell r="E147" t="str">
            <v>LUIS</v>
          </cell>
        </row>
        <row r="148">
          <cell r="A148">
            <v>17124236</v>
          </cell>
          <cell r="B148" t="str">
            <v>OTERO</v>
          </cell>
          <cell r="C148" t="str">
            <v>ORTIZ</v>
          </cell>
          <cell r="D148" t="str">
            <v>SIGIFREDO</v>
          </cell>
          <cell r="E148" t="str">
            <v> </v>
          </cell>
        </row>
        <row r="149">
          <cell r="A149">
            <v>81716032</v>
          </cell>
          <cell r="B149" t="str">
            <v>PINZON</v>
          </cell>
          <cell r="C149" t="str">
            <v>PAEZ</v>
          </cell>
          <cell r="D149" t="str">
            <v>JULIO</v>
          </cell>
          <cell r="E149" t="str">
            <v>CESAR</v>
          </cell>
        </row>
        <row r="150">
          <cell r="A150">
            <v>19239615</v>
          </cell>
          <cell r="B150" t="str">
            <v>PRADO</v>
          </cell>
          <cell r="C150" t="str">
            <v> </v>
          </cell>
          <cell r="D150" t="str">
            <v>FERNANDO</v>
          </cell>
          <cell r="E150" t="str">
            <v> </v>
          </cell>
        </row>
        <row r="151">
          <cell r="A151">
            <v>81715952</v>
          </cell>
          <cell r="B151" t="str">
            <v>QUIJANO</v>
          </cell>
          <cell r="C151" t="str">
            <v> </v>
          </cell>
          <cell r="D151" t="str">
            <v>ONOFRE</v>
          </cell>
          <cell r="E151" t="str">
            <v> </v>
          </cell>
        </row>
        <row r="152">
          <cell r="A152">
            <v>10530415</v>
          </cell>
          <cell r="B152" t="str">
            <v>ROSERO</v>
          </cell>
          <cell r="C152" t="str">
            <v>PANTOJA</v>
          </cell>
          <cell r="D152" t="str">
            <v>CARLOS</v>
          </cell>
          <cell r="E152" t="str">
            <v>HERNANDO</v>
          </cell>
        </row>
        <row r="153">
          <cell r="A153">
            <v>43034137</v>
          </cell>
          <cell r="B153" t="str">
            <v>AGUIRRE</v>
          </cell>
          <cell r="C153" t="str">
            <v> </v>
          </cell>
          <cell r="D153" t="str">
            <v>ANA</v>
          </cell>
          <cell r="E153" t="str">
            <v>MARIA</v>
          </cell>
        </row>
        <row r="154">
          <cell r="A154">
            <v>20336895</v>
          </cell>
          <cell r="B154" t="str">
            <v>ALMENCIGA</v>
          </cell>
          <cell r="C154" t="str">
            <v>MARTINEZ</v>
          </cell>
          <cell r="D154" t="str">
            <v>ANA</v>
          </cell>
          <cell r="E154" t="str">
            <v>OTILIA</v>
          </cell>
        </row>
        <row r="155">
          <cell r="A155">
            <v>53905691</v>
          </cell>
          <cell r="B155" t="str">
            <v>ARANDA</v>
          </cell>
          <cell r="C155" t="str">
            <v> </v>
          </cell>
          <cell r="D155" t="str">
            <v>SATURIA</v>
          </cell>
          <cell r="E155" t="str">
            <v> </v>
          </cell>
        </row>
        <row r="156">
          <cell r="A156">
            <v>53905967</v>
          </cell>
          <cell r="B156" t="str">
            <v>ARDILA</v>
          </cell>
          <cell r="C156" t="str">
            <v> </v>
          </cell>
          <cell r="D156" t="str">
            <v>AMANDA</v>
          </cell>
          <cell r="E156" t="str">
            <v> </v>
          </cell>
        </row>
        <row r="157">
          <cell r="A157">
            <v>20292671</v>
          </cell>
          <cell r="B157" t="str">
            <v>AVILA</v>
          </cell>
          <cell r="C157" t="str">
            <v> </v>
          </cell>
          <cell r="D157" t="str">
            <v>ROSA</v>
          </cell>
          <cell r="E157" t="str">
            <v>MARIA</v>
          </cell>
        </row>
        <row r="158">
          <cell r="A158">
            <v>53905885</v>
          </cell>
          <cell r="B158" t="str">
            <v>BARRERA</v>
          </cell>
          <cell r="C158" t="str">
            <v>POVEDA</v>
          </cell>
          <cell r="D158" t="str">
            <v>MARIA</v>
          </cell>
          <cell r="E158" t="str">
            <v>HELENA</v>
          </cell>
        </row>
        <row r="159">
          <cell r="A159">
            <v>41458478</v>
          </cell>
          <cell r="B159" t="str">
            <v>CAMACHO</v>
          </cell>
          <cell r="C159" t="str">
            <v>MUÑOZ</v>
          </cell>
          <cell r="D159" t="str">
            <v>LUZ</v>
          </cell>
          <cell r="E159" t="str">
            <v>MARIA</v>
          </cell>
        </row>
        <row r="160">
          <cell r="A160">
            <v>63273033</v>
          </cell>
          <cell r="B160" t="str">
            <v>GOMEZ</v>
          </cell>
          <cell r="C160" t="str">
            <v>MANTILLA</v>
          </cell>
          <cell r="D160" t="str">
            <v>IRMA</v>
          </cell>
          <cell r="E160" t="str">
            <v>ROSA</v>
          </cell>
        </row>
        <row r="161">
          <cell r="A161">
            <v>53906239</v>
          </cell>
          <cell r="B161" t="str">
            <v>GONZALEZ</v>
          </cell>
          <cell r="C161" t="str">
            <v>RAMIREZ</v>
          </cell>
          <cell r="D161" t="str">
            <v>GILMA</v>
          </cell>
          <cell r="E161" t="str">
            <v> </v>
          </cell>
        </row>
        <row r="162">
          <cell r="A162">
            <v>53906198</v>
          </cell>
          <cell r="B162" t="str">
            <v>GONZALEZ</v>
          </cell>
          <cell r="C162" t="str">
            <v>CRUZ</v>
          </cell>
          <cell r="D162" t="str">
            <v>ROSA</v>
          </cell>
          <cell r="E162" t="str">
            <v> </v>
          </cell>
        </row>
        <row r="163">
          <cell r="A163">
            <v>41384934</v>
          </cell>
          <cell r="B163" t="str">
            <v>HERNANDEZ</v>
          </cell>
          <cell r="C163" t="str">
            <v>MONTENEGRO</v>
          </cell>
          <cell r="D163" t="str">
            <v>ESTHER</v>
          </cell>
          <cell r="E163" t="str">
            <v>JULIA</v>
          </cell>
        </row>
        <row r="164">
          <cell r="A164">
            <v>53906216</v>
          </cell>
          <cell r="B164" t="str">
            <v>MENDIVELSON</v>
          </cell>
          <cell r="C164" t="str">
            <v> </v>
          </cell>
          <cell r="D164" t="str">
            <v>EVANGELINA</v>
          </cell>
          <cell r="E164" t="str">
            <v> </v>
          </cell>
        </row>
        <row r="165">
          <cell r="A165">
            <v>53905298</v>
          </cell>
          <cell r="B165" t="str">
            <v>PATIÑO</v>
          </cell>
          <cell r="C165" t="str">
            <v> </v>
          </cell>
          <cell r="D165" t="str">
            <v>PASTORA</v>
          </cell>
          <cell r="E165" t="str">
            <v> </v>
          </cell>
        </row>
        <row r="166">
          <cell r="A166">
            <v>27136550</v>
          </cell>
          <cell r="B166" t="str">
            <v>QUIÑONEZ</v>
          </cell>
          <cell r="C166" t="str">
            <v> </v>
          </cell>
          <cell r="D166" t="str">
            <v>JUSTA</v>
          </cell>
          <cell r="E166" t="str">
            <v>ANTONIA</v>
          </cell>
        </row>
        <row r="167">
          <cell r="A167">
            <v>53906210</v>
          </cell>
          <cell r="B167" t="str">
            <v>RODRIGUEZ</v>
          </cell>
          <cell r="C167" t="str">
            <v> </v>
          </cell>
          <cell r="D167" t="str">
            <v>GRACIELA</v>
          </cell>
          <cell r="E167" t="str">
            <v> </v>
          </cell>
        </row>
        <row r="168">
          <cell r="A168">
            <v>51869866</v>
          </cell>
          <cell r="B168" t="str">
            <v>ROMERO</v>
          </cell>
          <cell r="C168" t="str">
            <v>RINCON</v>
          </cell>
          <cell r="D168" t="str">
            <v>LUZ</v>
          </cell>
          <cell r="E168" t="str">
            <v>NELCY</v>
          </cell>
        </row>
        <row r="169">
          <cell r="A169">
            <v>79183796</v>
          </cell>
          <cell r="B169" t="str">
            <v>CUCAITA</v>
          </cell>
          <cell r="C169" t="str">
            <v> </v>
          </cell>
          <cell r="D169" t="str">
            <v>HORACIO</v>
          </cell>
          <cell r="E169" t="str">
            <v> </v>
          </cell>
        </row>
        <row r="170">
          <cell r="A170">
            <v>17139798</v>
          </cell>
          <cell r="B170" t="str">
            <v>DIAZ</v>
          </cell>
          <cell r="C170" t="str">
            <v>LOPEZ</v>
          </cell>
          <cell r="D170" t="str">
            <v>ADOLFO</v>
          </cell>
          <cell r="E170" t="str">
            <v> </v>
          </cell>
        </row>
        <row r="171">
          <cell r="A171">
            <v>476540</v>
          </cell>
          <cell r="B171" t="str">
            <v>FERNANDEZ</v>
          </cell>
          <cell r="C171" t="str">
            <v>PINZON</v>
          </cell>
          <cell r="D171" t="str">
            <v>JUAN</v>
          </cell>
          <cell r="E171" t="str">
            <v>DE JESUS</v>
          </cell>
        </row>
        <row r="172">
          <cell r="A172">
            <v>19259227</v>
          </cell>
          <cell r="B172" t="str">
            <v>GARAY</v>
          </cell>
          <cell r="C172" t="str">
            <v>BUITRAGO</v>
          </cell>
          <cell r="D172" t="str">
            <v>JORGE</v>
          </cell>
          <cell r="E172" t="str">
            <v> </v>
          </cell>
        </row>
        <row r="173">
          <cell r="A173">
            <v>81715899</v>
          </cell>
          <cell r="B173" t="str">
            <v>GARZON</v>
          </cell>
          <cell r="C173" t="str">
            <v>GARZON</v>
          </cell>
          <cell r="D173" t="str">
            <v>EDGAR</v>
          </cell>
          <cell r="E173" t="str">
            <v> </v>
          </cell>
        </row>
        <row r="174">
          <cell r="A174">
            <v>81716174</v>
          </cell>
          <cell r="B174" t="str">
            <v>GARZON</v>
          </cell>
          <cell r="C174" t="str">
            <v>SANCHEZ</v>
          </cell>
          <cell r="D174" t="str">
            <v>GONZALO</v>
          </cell>
          <cell r="E174" t="str">
            <v> </v>
          </cell>
        </row>
        <row r="175">
          <cell r="A175">
            <v>17196402</v>
          </cell>
          <cell r="B175" t="str">
            <v>GOMEZ</v>
          </cell>
          <cell r="C175" t="str">
            <v>RAMIREZ</v>
          </cell>
          <cell r="D175" t="str">
            <v>CARLOS</v>
          </cell>
          <cell r="E175" t="str">
            <v> </v>
          </cell>
        </row>
        <row r="176">
          <cell r="A176">
            <v>81715916</v>
          </cell>
          <cell r="B176" t="str">
            <v>GOMEZ</v>
          </cell>
          <cell r="C176" t="str">
            <v>SALAZAR</v>
          </cell>
          <cell r="D176" t="str">
            <v>GERARDO</v>
          </cell>
          <cell r="E176" t="str">
            <v> </v>
          </cell>
        </row>
        <row r="177">
          <cell r="A177">
            <v>19369485</v>
          </cell>
          <cell r="B177" t="str">
            <v>HURTADO</v>
          </cell>
          <cell r="C177" t="str">
            <v>CASQUETE</v>
          </cell>
          <cell r="D177" t="str">
            <v>MARCO</v>
          </cell>
          <cell r="E177" t="str">
            <v>FIDEL</v>
          </cell>
        </row>
        <row r="178">
          <cell r="A178">
            <v>4241309</v>
          </cell>
          <cell r="B178" t="str">
            <v>HURTADO</v>
          </cell>
          <cell r="C178" t="str">
            <v> </v>
          </cell>
          <cell r="D178" t="str">
            <v>ORLANDO</v>
          </cell>
          <cell r="E178" t="str">
            <v> </v>
          </cell>
        </row>
        <row r="179">
          <cell r="A179">
            <v>81716007</v>
          </cell>
          <cell r="B179" t="str">
            <v>JAIMES</v>
          </cell>
          <cell r="C179" t="str">
            <v> </v>
          </cell>
          <cell r="D179" t="str">
            <v>CARLOS</v>
          </cell>
          <cell r="E179" t="str">
            <v>HUMBERTO</v>
          </cell>
        </row>
        <row r="180">
          <cell r="A180">
            <v>1032436682</v>
          </cell>
          <cell r="B180" t="str">
            <v>JIMENEZ</v>
          </cell>
          <cell r="C180" t="str">
            <v>GONZALEZ</v>
          </cell>
          <cell r="D180" t="str">
            <v>JOSE</v>
          </cell>
          <cell r="E180" t="str">
            <v>VICENTE</v>
          </cell>
        </row>
        <row r="181">
          <cell r="A181">
            <v>19166298</v>
          </cell>
          <cell r="B181" t="str">
            <v>LEON</v>
          </cell>
          <cell r="C181" t="str">
            <v>MORENO</v>
          </cell>
          <cell r="D181" t="str">
            <v>LUIS</v>
          </cell>
          <cell r="E181" t="str">
            <v>ALBERTO</v>
          </cell>
        </row>
        <row r="182">
          <cell r="A182">
            <v>1023876556</v>
          </cell>
          <cell r="B182" t="str">
            <v>MOLINA</v>
          </cell>
          <cell r="C182" t="str">
            <v>GAMBA</v>
          </cell>
          <cell r="D182" t="str">
            <v>ALBERTO</v>
          </cell>
          <cell r="E182" t="str">
            <v> </v>
          </cell>
        </row>
        <row r="183">
          <cell r="A183">
            <v>17148658</v>
          </cell>
          <cell r="B183" t="str">
            <v>MUÑOZ</v>
          </cell>
          <cell r="C183" t="str">
            <v>VILLARRAGA</v>
          </cell>
          <cell r="D183" t="str">
            <v>JAIME</v>
          </cell>
          <cell r="E183" t="str">
            <v>ADRIANO</v>
          </cell>
        </row>
        <row r="184">
          <cell r="A184">
            <v>41534723</v>
          </cell>
          <cell r="B184" t="str">
            <v>VIVAS</v>
          </cell>
          <cell r="C184" t="str">
            <v>BENAVIDES</v>
          </cell>
          <cell r="D184" t="str">
            <v>GLORIA</v>
          </cell>
          <cell r="E184" t="str">
            <v>INES</v>
          </cell>
        </row>
        <row r="185">
          <cell r="A185">
            <v>1019123452</v>
          </cell>
          <cell r="B185" t="str">
            <v>AGUDELO</v>
          </cell>
          <cell r="C185" t="str">
            <v>LOZADA</v>
          </cell>
          <cell r="D185" t="str">
            <v>LUIS</v>
          </cell>
          <cell r="E185" t="str">
            <v>ALBERTO</v>
          </cell>
        </row>
        <row r="186">
          <cell r="A186">
            <v>32442957</v>
          </cell>
          <cell r="B186" t="str">
            <v>OQUENDO</v>
          </cell>
          <cell r="C186" t="str">
            <v>YEPES</v>
          </cell>
          <cell r="D186" t="str">
            <v>MARIA</v>
          </cell>
          <cell r="E186" t="str">
            <v>ROSALBA</v>
          </cell>
        </row>
        <row r="187">
          <cell r="A187">
            <v>2425429</v>
          </cell>
          <cell r="B187" t="str">
            <v>DIAZ</v>
          </cell>
          <cell r="C187" t="str">
            <v> </v>
          </cell>
          <cell r="D187" t="str">
            <v>JOSE</v>
          </cell>
          <cell r="E187" t="str">
            <v>DE JESUS</v>
          </cell>
        </row>
        <row r="188">
          <cell r="A188">
            <v>19389109</v>
          </cell>
          <cell r="B188" t="str">
            <v>RODRIGUEZ</v>
          </cell>
          <cell r="C188" t="str">
            <v> </v>
          </cell>
          <cell r="D188" t="str">
            <v>IVAN</v>
          </cell>
          <cell r="E188" t="str">
            <v> </v>
          </cell>
        </row>
        <row r="189">
          <cell r="A189">
            <v>53906152</v>
          </cell>
          <cell r="B189" t="str">
            <v>NOVOA</v>
          </cell>
          <cell r="C189" t="str">
            <v> </v>
          </cell>
          <cell r="D189" t="str">
            <v>TRANSITO</v>
          </cell>
          <cell r="E189" t="str">
            <v> </v>
          </cell>
        </row>
        <row r="190">
          <cell r="A190">
            <v>21204536</v>
          </cell>
          <cell r="B190" t="str">
            <v>NIETO</v>
          </cell>
          <cell r="C190" t="str">
            <v>DE LEAL</v>
          </cell>
          <cell r="D190" t="str">
            <v>MARIA</v>
          </cell>
          <cell r="E190" t="str">
            <v>ANUNCIACION</v>
          </cell>
        </row>
        <row r="191">
          <cell r="A191">
            <v>2930292</v>
          </cell>
          <cell r="B191" t="str">
            <v>CASTELLANOS</v>
          </cell>
          <cell r="C191" t="str">
            <v>CHAVARRO</v>
          </cell>
          <cell r="D191" t="str">
            <v>RAFAEL</v>
          </cell>
          <cell r="E191" t="str">
            <v> </v>
          </cell>
        </row>
        <row r="192">
          <cell r="A192">
            <v>41366132</v>
          </cell>
          <cell r="B192" t="str">
            <v>REYES</v>
          </cell>
          <cell r="C192" t="str">
            <v>CARDENAS</v>
          </cell>
          <cell r="D192" t="str">
            <v>JOSEFINA</v>
          </cell>
          <cell r="E192" t="str">
            <v> </v>
          </cell>
        </row>
        <row r="193">
          <cell r="A193">
            <v>53905875</v>
          </cell>
          <cell r="B193" t="str">
            <v>GIRALDO</v>
          </cell>
          <cell r="C193" t="str">
            <v>CARDONA</v>
          </cell>
          <cell r="D193" t="str">
            <v>ANA</v>
          </cell>
          <cell r="E193" t="str">
            <v>ROSA</v>
          </cell>
        </row>
        <row r="194">
          <cell r="A194">
            <v>53905921</v>
          </cell>
          <cell r="B194" t="str">
            <v>GUTIERREZ</v>
          </cell>
          <cell r="C194" t="str">
            <v> </v>
          </cell>
          <cell r="D194" t="str">
            <v>MATILDE</v>
          </cell>
          <cell r="E194" t="str">
            <v> </v>
          </cell>
        </row>
        <row r="195">
          <cell r="A195">
            <v>17180263</v>
          </cell>
          <cell r="B195" t="str">
            <v>PEREZ</v>
          </cell>
          <cell r="C195" t="str">
            <v>ORTIZ</v>
          </cell>
          <cell r="D195" t="str">
            <v>JOSE</v>
          </cell>
          <cell r="E195" t="str">
            <v>ALFONSO</v>
          </cell>
        </row>
        <row r="196">
          <cell r="A196">
            <v>17126203</v>
          </cell>
          <cell r="B196" t="str">
            <v>TRIVIÑO</v>
          </cell>
          <cell r="C196" t="str">
            <v>REYES</v>
          </cell>
          <cell r="D196" t="str">
            <v>JAIME</v>
          </cell>
          <cell r="E196" t="str">
            <v> </v>
          </cell>
        </row>
        <row r="197">
          <cell r="A197">
            <v>41409005</v>
          </cell>
          <cell r="B197" t="str">
            <v>BAUTISTA</v>
          </cell>
          <cell r="C197" t="str">
            <v>VARGAS</v>
          </cell>
          <cell r="D197" t="str">
            <v>MARIA</v>
          </cell>
          <cell r="E197" t="str">
            <v>CELINA</v>
          </cell>
        </row>
        <row r="198">
          <cell r="A198">
            <v>14228902</v>
          </cell>
          <cell r="B198" t="str">
            <v>SALGADO</v>
          </cell>
          <cell r="C198" t="str">
            <v> </v>
          </cell>
          <cell r="D198" t="str">
            <v>ISMAEL</v>
          </cell>
          <cell r="E198" t="str">
            <v> </v>
          </cell>
        </row>
        <row r="199">
          <cell r="A199">
            <v>992202</v>
          </cell>
          <cell r="B199" t="str">
            <v>MORENO</v>
          </cell>
          <cell r="C199" t="str">
            <v>MARIÑO</v>
          </cell>
          <cell r="D199" t="str">
            <v>LUIS</v>
          </cell>
          <cell r="E199" t="str">
            <v>ALEJANDRO</v>
          </cell>
        </row>
        <row r="200">
          <cell r="A200">
            <v>27064811</v>
          </cell>
          <cell r="B200" t="str">
            <v>LOPEZ</v>
          </cell>
          <cell r="C200" t="str">
            <v>PALACIOS</v>
          </cell>
          <cell r="D200" t="str">
            <v>LUCIA</v>
          </cell>
          <cell r="E200" t="str">
            <v>ANA ALICIA</v>
          </cell>
        </row>
        <row r="201">
          <cell r="A201">
            <v>13253009</v>
          </cell>
          <cell r="B201" t="str">
            <v>SERRANO</v>
          </cell>
          <cell r="C201" t="str">
            <v>JIMENEZ</v>
          </cell>
          <cell r="D201" t="str">
            <v>JOSE</v>
          </cell>
          <cell r="E201" t="str">
            <v>ANTONIO</v>
          </cell>
        </row>
        <row r="202">
          <cell r="A202">
            <v>51612073</v>
          </cell>
          <cell r="B202" t="str">
            <v>PARRA</v>
          </cell>
          <cell r="C202" t="str">
            <v> </v>
          </cell>
          <cell r="D202" t="str">
            <v>LUCILA</v>
          </cell>
          <cell r="E202" t="str">
            <v> </v>
          </cell>
        </row>
        <row r="203">
          <cell r="A203">
            <v>19160937</v>
          </cell>
          <cell r="B203" t="str">
            <v>RIASCOS</v>
          </cell>
          <cell r="C203" t="str">
            <v>ESTACIO</v>
          </cell>
          <cell r="D203" t="str">
            <v>SEGUNDO</v>
          </cell>
          <cell r="E203" t="str">
            <v>ARCENIO</v>
          </cell>
        </row>
        <row r="204">
          <cell r="A204">
            <v>41487974</v>
          </cell>
          <cell r="B204" t="str">
            <v>RUIZ</v>
          </cell>
          <cell r="C204" t="str">
            <v>JIMENEZ</v>
          </cell>
          <cell r="D204" t="str">
            <v>MARIA</v>
          </cell>
          <cell r="E204" t="str">
            <v>HELENA</v>
          </cell>
        </row>
        <row r="205">
          <cell r="A205">
            <v>41363409</v>
          </cell>
          <cell r="B205" t="str">
            <v>GALEANO</v>
          </cell>
          <cell r="C205" t="str">
            <v>FRANCO</v>
          </cell>
          <cell r="D205" t="str">
            <v>OLGA</v>
          </cell>
          <cell r="E205" t="str">
            <v> </v>
          </cell>
        </row>
        <row r="206">
          <cell r="A206">
            <v>53906053</v>
          </cell>
          <cell r="B206" t="str">
            <v>GONZALEZ</v>
          </cell>
          <cell r="C206" t="str">
            <v> </v>
          </cell>
          <cell r="D206" t="str">
            <v>ERNESTINA</v>
          </cell>
          <cell r="E206" t="str">
            <v> </v>
          </cell>
        </row>
        <row r="207">
          <cell r="A207">
            <v>20544339</v>
          </cell>
          <cell r="B207" t="str">
            <v>ACOSTA</v>
          </cell>
          <cell r="C207" t="str">
            <v>QUEVEDO</v>
          </cell>
          <cell r="D207" t="str">
            <v>LEONOR</v>
          </cell>
          <cell r="E207" t="str">
            <v> </v>
          </cell>
        </row>
        <row r="208">
          <cell r="A208">
            <v>133420</v>
          </cell>
          <cell r="B208" t="str">
            <v>MORA</v>
          </cell>
          <cell r="C208" t="str">
            <v>ROJAS</v>
          </cell>
          <cell r="D208" t="str">
            <v>DAVID</v>
          </cell>
          <cell r="E208" t="str">
            <v> </v>
          </cell>
        </row>
        <row r="209">
          <cell r="A209">
            <v>5815392</v>
          </cell>
          <cell r="B209" t="str">
            <v>PORTILLA</v>
          </cell>
          <cell r="C209" t="str">
            <v> </v>
          </cell>
          <cell r="D209" t="str">
            <v>MANUEL</v>
          </cell>
          <cell r="E209" t="str">
            <v> </v>
          </cell>
        </row>
        <row r="210">
          <cell r="A210">
            <v>32526443</v>
          </cell>
          <cell r="B210" t="str">
            <v>AGUDELO</v>
          </cell>
          <cell r="C210" t="str">
            <v>DE LOPEZ</v>
          </cell>
          <cell r="D210" t="str">
            <v>MARTHA</v>
          </cell>
          <cell r="E210" t="str">
            <v>AUXILIO</v>
          </cell>
        </row>
        <row r="211">
          <cell r="A211">
            <v>21009862</v>
          </cell>
          <cell r="B211" t="str">
            <v>VARGAS</v>
          </cell>
          <cell r="C211" t="str">
            <v> </v>
          </cell>
          <cell r="D211" t="str">
            <v>ROSALBINA</v>
          </cell>
          <cell r="E211" t="str">
            <v> </v>
          </cell>
        </row>
        <row r="212">
          <cell r="A212">
            <v>20880165</v>
          </cell>
          <cell r="B212" t="str">
            <v>SARMIENTO</v>
          </cell>
          <cell r="C212" t="str">
            <v>PORRAS</v>
          </cell>
          <cell r="D212" t="str">
            <v>TERESA</v>
          </cell>
          <cell r="E212" t="str">
            <v>DE JESUS</v>
          </cell>
        </row>
        <row r="213">
          <cell r="A213">
            <v>4451848</v>
          </cell>
          <cell r="B213" t="str">
            <v>CAÑAS</v>
          </cell>
          <cell r="C213" t="str">
            <v> </v>
          </cell>
          <cell r="D213" t="str">
            <v>JAIRO</v>
          </cell>
          <cell r="E213" t="str">
            <v> </v>
          </cell>
        </row>
        <row r="214">
          <cell r="A214">
            <v>20694021</v>
          </cell>
          <cell r="B214" t="str">
            <v>OLAYA</v>
          </cell>
          <cell r="C214" t="str">
            <v>DE NIETO</v>
          </cell>
          <cell r="D214" t="str">
            <v>FREDESMINDA</v>
          </cell>
          <cell r="E214" t="str">
            <v> </v>
          </cell>
        </row>
        <row r="215">
          <cell r="A215">
            <v>19218214</v>
          </cell>
          <cell r="B215" t="str">
            <v>DUQUE</v>
          </cell>
          <cell r="C215" t="str">
            <v>BENAVIDES</v>
          </cell>
          <cell r="D215" t="str">
            <v>DIEGO</v>
          </cell>
          <cell r="E215" t="str">
            <v> </v>
          </cell>
        </row>
        <row r="216">
          <cell r="A216">
            <v>298038</v>
          </cell>
          <cell r="B216" t="str">
            <v>CASTRO</v>
          </cell>
          <cell r="C216" t="str">
            <v>GONZALEZ</v>
          </cell>
          <cell r="D216" t="str">
            <v>JOSE</v>
          </cell>
          <cell r="E216" t="str">
            <v>DAVID</v>
          </cell>
        </row>
        <row r="217">
          <cell r="A217">
            <v>1020723762</v>
          </cell>
          <cell r="B217" t="str">
            <v>ARBOLEDA</v>
          </cell>
          <cell r="C217" t="str">
            <v> </v>
          </cell>
          <cell r="D217" t="str">
            <v>BERNARDO</v>
          </cell>
          <cell r="E217" t="str">
            <v> </v>
          </cell>
        </row>
        <row r="218">
          <cell r="A218">
            <v>2843550</v>
          </cell>
          <cell r="B218" t="str">
            <v>DELGADO</v>
          </cell>
          <cell r="C218" t="str">
            <v> </v>
          </cell>
          <cell r="D218" t="str">
            <v>ANTONIO</v>
          </cell>
          <cell r="E218" t="str">
            <v> </v>
          </cell>
        </row>
        <row r="219">
          <cell r="A219">
            <v>23936634</v>
          </cell>
          <cell r="B219" t="str">
            <v>DIAZ</v>
          </cell>
          <cell r="C219" t="str">
            <v>LOPEZ</v>
          </cell>
          <cell r="D219" t="str">
            <v>LUCILA</v>
          </cell>
          <cell r="E219" t="str">
            <v> </v>
          </cell>
        </row>
        <row r="220">
          <cell r="A220">
            <v>2114169</v>
          </cell>
          <cell r="B220" t="str">
            <v>ESPITIA</v>
          </cell>
          <cell r="C220" t="str">
            <v> </v>
          </cell>
          <cell r="D220" t="str">
            <v>JAIRO</v>
          </cell>
          <cell r="E220" t="str">
            <v>ELIECER</v>
          </cell>
        </row>
        <row r="221">
          <cell r="A221">
            <v>20339414</v>
          </cell>
          <cell r="B221" t="str">
            <v>ROA</v>
          </cell>
          <cell r="C221" t="str">
            <v>OLMOS</v>
          </cell>
          <cell r="D221" t="str">
            <v>ANA</v>
          </cell>
          <cell r="E221" t="str">
            <v>VICTORIA</v>
          </cell>
        </row>
        <row r="222">
          <cell r="A222">
            <v>136671</v>
          </cell>
          <cell r="B222" t="str">
            <v>RODRIGUEZ</v>
          </cell>
          <cell r="C222" t="str">
            <v>NOVA</v>
          </cell>
          <cell r="D222" t="str">
            <v>JOSE</v>
          </cell>
          <cell r="E222" t="str">
            <v>CRISTOBAL</v>
          </cell>
        </row>
        <row r="223">
          <cell r="A223">
            <v>20117077</v>
          </cell>
          <cell r="B223" t="str">
            <v>VILLAMARIN</v>
          </cell>
          <cell r="C223" t="str">
            <v>BARRERA</v>
          </cell>
          <cell r="D223" t="str">
            <v>FRANCIA</v>
          </cell>
          <cell r="E223" t="str">
            <v>ELENA</v>
          </cell>
        </row>
        <row r="224">
          <cell r="A224">
            <v>19074246</v>
          </cell>
          <cell r="B224" t="str">
            <v>PUENTES</v>
          </cell>
          <cell r="C224" t="str">
            <v>NEIRA</v>
          </cell>
          <cell r="D224" t="str">
            <v>JOSE</v>
          </cell>
          <cell r="E224" t="str">
            <v>AMADEO</v>
          </cell>
        </row>
        <row r="225">
          <cell r="A225">
            <v>20308881</v>
          </cell>
          <cell r="B225" t="str">
            <v>CABEZA</v>
          </cell>
          <cell r="C225" t="str">
            <v> </v>
          </cell>
          <cell r="D225" t="str">
            <v>ROSA</v>
          </cell>
          <cell r="E225" t="str">
            <v>MARIA</v>
          </cell>
        </row>
        <row r="226">
          <cell r="A226">
            <v>19307593</v>
          </cell>
          <cell r="B226" t="str">
            <v>VILLAMIL</v>
          </cell>
          <cell r="C226" t="str">
            <v>MEJIA</v>
          </cell>
          <cell r="D226" t="str">
            <v>JORGE</v>
          </cell>
          <cell r="E226" t="str">
            <v> </v>
          </cell>
        </row>
        <row r="227">
          <cell r="A227">
            <v>70055571</v>
          </cell>
          <cell r="B227" t="str">
            <v>RODRIGUEZ</v>
          </cell>
          <cell r="C227" t="str">
            <v>AGUDELO</v>
          </cell>
          <cell r="D227" t="str">
            <v>JHON</v>
          </cell>
          <cell r="E227" t="str">
            <v>JAIRO</v>
          </cell>
        </row>
        <row r="228">
          <cell r="A228">
            <v>51628256</v>
          </cell>
          <cell r="B228" t="str">
            <v>RAMIREZ</v>
          </cell>
          <cell r="C228" t="str">
            <v> </v>
          </cell>
          <cell r="D228" t="str">
            <v>MARTHA</v>
          </cell>
          <cell r="E228" t="str">
            <v>LUCIA</v>
          </cell>
        </row>
        <row r="229">
          <cell r="A229">
            <v>20318138</v>
          </cell>
          <cell r="B229" t="str">
            <v>VELANDIA</v>
          </cell>
          <cell r="C229" t="str">
            <v>DE ACEVEDO</v>
          </cell>
          <cell r="D229" t="str">
            <v>MARIA</v>
          </cell>
          <cell r="E229" t="str">
            <v>ELENA</v>
          </cell>
        </row>
        <row r="230">
          <cell r="A230">
            <v>19103499</v>
          </cell>
          <cell r="B230" t="str">
            <v>MARTINEZ</v>
          </cell>
          <cell r="C230" t="str">
            <v> </v>
          </cell>
          <cell r="D230" t="str">
            <v>JORGE</v>
          </cell>
          <cell r="E230" t="str">
            <v>ELIECER</v>
          </cell>
        </row>
        <row r="231">
          <cell r="A231">
            <v>2211074</v>
          </cell>
          <cell r="B231" t="str">
            <v>CAMINOS</v>
          </cell>
          <cell r="C231" t="str">
            <v>MIRANDA</v>
          </cell>
          <cell r="D231" t="str">
            <v>MIGUEL</v>
          </cell>
          <cell r="E231" t="str">
            <v>ANGEL</v>
          </cell>
        </row>
        <row r="232">
          <cell r="A232">
            <v>2869486</v>
          </cell>
          <cell r="B232" t="str">
            <v>GARZON</v>
          </cell>
          <cell r="C232" t="str">
            <v>MORENO</v>
          </cell>
          <cell r="D232" t="str">
            <v>CAMPO</v>
          </cell>
          <cell r="E232" t="str">
            <v>ELIAS</v>
          </cell>
        </row>
        <row r="233">
          <cell r="A233">
            <v>20629207</v>
          </cell>
          <cell r="B233" t="str">
            <v>SANTIBAÑEZ</v>
          </cell>
          <cell r="C233" t="str">
            <v> </v>
          </cell>
          <cell r="D233" t="str">
            <v>IRMA</v>
          </cell>
          <cell r="E233" t="str">
            <v>MARIA</v>
          </cell>
        </row>
        <row r="234">
          <cell r="A234">
            <v>24107915</v>
          </cell>
          <cell r="B234" t="str">
            <v>VEGA</v>
          </cell>
          <cell r="C234" t="str">
            <v> </v>
          </cell>
          <cell r="D234" t="str">
            <v>WALDINA</v>
          </cell>
          <cell r="E234" t="str">
            <v> </v>
          </cell>
        </row>
        <row r="235">
          <cell r="A235">
            <v>11426102</v>
          </cell>
          <cell r="B235" t="str">
            <v>MONTAÑA</v>
          </cell>
          <cell r="C235" t="str">
            <v>CASTELLANOS</v>
          </cell>
          <cell r="D235" t="str">
            <v>LUIS</v>
          </cell>
          <cell r="E235" t="str">
            <v>ANTONIO</v>
          </cell>
        </row>
        <row r="236">
          <cell r="A236">
            <v>29348389</v>
          </cell>
          <cell r="B236" t="str">
            <v>GONZALEZ</v>
          </cell>
          <cell r="C236" t="str">
            <v>AVENDAÑO</v>
          </cell>
          <cell r="D236" t="str">
            <v>ANA</v>
          </cell>
          <cell r="E236" t="str">
            <v>DELIA</v>
          </cell>
        </row>
        <row r="237">
          <cell r="A237">
            <v>20084095</v>
          </cell>
          <cell r="B237" t="str">
            <v>PULIDO</v>
          </cell>
          <cell r="C237" t="str">
            <v> </v>
          </cell>
          <cell r="D237" t="str">
            <v>EULOGIA</v>
          </cell>
          <cell r="E237" t="str">
            <v> </v>
          </cell>
        </row>
        <row r="238">
          <cell r="A238">
            <v>21116147</v>
          </cell>
          <cell r="B238" t="str">
            <v>ESPINOSA</v>
          </cell>
          <cell r="C238" t="str">
            <v>FANDIÑO</v>
          </cell>
          <cell r="D238" t="str">
            <v>MARIA</v>
          </cell>
          <cell r="E238" t="str">
            <v>FIDELINA</v>
          </cell>
        </row>
        <row r="239">
          <cell r="A239">
            <v>39537815</v>
          </cell>
          <cell r="B239" t="str">
            <v>MAHECHA</v>
          </cell>
          <cell r="C239" t="str">
            <v>MUÑOZ</v>
          </cell>
          <cell r="D239" t="str">
            <v>BLANCA</v>
          </cell>
          <cell r="E239" t="str">
            <v>NUBIA</v>
          </cell>
        </row>
        <row r="240">
          <cell r="A240">
            <v>17010010</v>
          </cell>
          <cell r="B240" t="str">
            <v>ALARCON</v>
          </cell>
          <cell r="C240" t="str">
            <v>TORRES</v>
          </cell>
          <cell r="D240" t="str">
            <v>LUIS</v>
          </cell>
          <cell r="E240" t="str">
            <v>ABRAHAN</v>
          </cell>
        </row>
        <row r="241">
          <cell r="A241">
            <v>81715898</v>
          </cell>
          <cell r="B241" t="str">
            <v>CASTAÑEDA</v>
          </cell>
          <cell r="C241" t="str">
            <v>FRANCO</v>
          </cell>
          <cell r="D241" t="str">
            <v>TOMAS</v>
          </cell>
          <cell r="E241" t="str">
            <v> </v>
          </cell>
        </row>
        <row r="242">
          <cell r="A242">
            <v>19453455</v>
          </cell>
          <cell r="B242" t="str">
            <v>RAMIREZ</v>
          </cell>
          <cell r="C242" t="str">
            <v> </v>
          </cell>
          <cell r="D242" t="str">
            <v>PARMENIO</v>
          </cell>
          <cell r="E242" t="str">
            <v> </v>
          </cell>
        </row>
        <row r="243">
          <cell r="A243">
            <v>1032436394</v>
          </cell>
          <cell r="B243" t="str">
            <v>RIAÑO</v>
          </cell>
          <cell r="C243" t="str">
            <v> </v>
          </cell>
          <cell r="D243" t="str">
            <v>ARSENIO</v>
          </cell>
          <cell r="E243" t="str">
            <v> </v>
          </cell>
        </row>
        <row r="244">
          <cell r="A244">
            <v>53905859</v>
          </cell>
          <cell r="B244" t="str">
            <v>FIGUEROA</v>
          </cell>
          <cell r="C244" t="str">
            <v>CARDENAS</v>
          </cell>
          <cell r="D244" t="str">
            <v>ANA</v>
          </cell>
          <cell r="E244" t="str">
            <v>VIRGINIA</v>
          </cell>
        </row>
        <row r="245">
          <cell r="A245">
            <v>20367082</v>
          </cell>
          <cell r="B245" t="str">
            <v>MARROQUIN</v>
          </cell>
          <cell r="C245" t="str">
            <v>ALVAREZ</v>
          </cell>
          <cell r="D245" t="str">
            <v>MARIA</v>
          </cell>
          <cell r="E245" t="str">
            <v>HERMINIA</v>
          </cell>
        </row>
        <row r="246">
          <cell r="A246">
            <v>1070781327</v>
          </cell>
          <cell r="B246" t="str">
            <v>MILLAN</v>
          </cell>
          <cell r="C246" t="str">
            <v> </v>
          </cell>
          <cell r="D246" t="str">
            <v>BRICEIDA</v>
          </cell>
          <cell r="E246" t="str">
            <v> </v>
          </cell>
        </row>
        <row r="247">
          <cell r="A247">
            <v>1020723792</v>
          </cell>
          <cell r="B247" t="str">
            <v>PRADA</v>
          </cell>
          <cell r="C247" t="str">
            <v> </v>
          </cell>
          <cell r="D247" t="str">
            <v>ISABEL</v>
          </cell>
          <cell r="E247" t="str">
            <v> </v>
          </cell>
        </row>
        <row r="248">
          <cell r="A248">
            <v>53905958</v>
          </cell>
          <cell r="B248" t="str">
            <v>PEÑA</v>
          </cell>
          <cell r="C248" t="str">
            <v> </v>
          </cell>
          <cell r="D248" t="str">
            <v>LUCILA</v>
          </cell>
          <cell r="E248" t="str">
            <v> </v>
          </cell>
        </row>
        <row r="249">
          <cell r="A249">
            <v>1032438560</v>
          </cell>
          <cell r="B249" t="str">
            <v>TORRES</v>
          </cell>
          <cell r="C249" t="str">
            <v> </v>
          </cell>
          <cell r="D249" t="str">
            <v>JAIRO</v>
          </cell>
          <cell r="E249" t="str">
            <v> </v>
          </cell>
        </row>
        <row r="250">
          <cell r="A250">
            <v>1024465162</v>
          </cell>
          <cell r="B250" t="str">
            <v>ESPEJO</v>
          </cell>
          <cell r="C250" t="str">
            <v> </v>
          </cell>
          <cell r="D250" t="str">
            <v>CECILIA</v>
          </cell>
          <cell r="E250" t="str">
            <v> </v>
          </cell>
        </row>
        <row r="251">
          <cell r="A251">
            <v>53906030</v>
          </cell>
          <cell r="B251" t="str">
            <v>MUÑOZ</v>
          </cell>
          <cell r="C251" t="str">
            <v>MORA</v>
          </cell>
          <cell r="D251" t="str">
            <v>TRANSITO</v>
          </cell>
          <cell r="E251" t="str">
            <v> </v>
          </cell>
        </row>
        <row r="252">
          <cell r="A252">
            <v>81715763</v>
          </cell>
          <cell r="B252" t="str">
            <v>SUPELANO</v>
          </cell>
          <cell r="C252" t="str">
            <v>GARCIA</v>
          </cell>
          <cell r="D252" t="str">
            <v>ERNESTO</v>
          </cell>
          <cell r="E252" t="str">
            <v> </v>
          </cell>
        </row>
        <row r="253">
          <cell r="A253">
            <v>20278046</v>
          </cell>
          <cell r="B253" t="str">
            <v>ROJAS</v>
          </cell>
          <cell r="C253" t="str">
            <v>CARDENAS</v>
          </cell>
          <cell r="D253" t="str">
            <v>GLORIA</v>
          </cell>
          <cell r="E253" t="str">
            <v>DEL ROSARIO</v>
          </cell>
        </row>
        <row r="254">
          <cell r="A254">
            <v>455035</v>
          </cell>
          <cell r="B254" t="str">
            <v>VARGAS</v>
          </cell>
          <cell r="C254" t="str">
            <v>GIL</v>
          </cell>
          <cell r="D254" t="str">
            <v>ISMAEL</v>
          </cell>
          <cell r="E254" t="str">
            <v> </v>
          </cell>
        </row>
        <row r="255">
          <cell r="A255">
            <v>51639171</v>
          </cell>
          <cell r="B255" t="str">
            <v>BELTRAN</v>
          </cell>
          <cell r="C255" t="str">
            <v>PRIETO</v>
          </cell>
          <cell r="D255" t="str">
            <v>GLADYS</v>
          </cell>
          <cell r="E255" t="str">
            <v> </v>
          </cell>
        </row>
        <row r="256">
          <cell r="A256">
            <v>2880933</v>
          </cell>
          <cell r="B256" t="str">
            <v>TORRES</v>
          </cell>
          <cell r="C256" t="str">
            <v> </v>
          </cell>
          <cell r="D256" t="str">
            <v>JORGE</v>
          </cell>
          <cell r="E256" t="str">
            <v>ENRIQUE</v>
          </cell>
        </row>
        <row r="257">
          <cell r="A257">
            <v>14953778</v>
          </cell>
          <cell r="B257" t="str">
            <v>GARCIA</v>
          </cell>
          <cell r="C257" t="str">
            <v>DELGADO</v>
          </cell>
          <cell r="D257" t="str">
            <v>OCTAVIO</v>
          </cell>
          <cell r="E257" t="str">
            <v> </v>
          </cell>
        </row>
        <row r="258">
          <cell r="A258">
            <v>17111345</v>
          </cell>
          <cell r="B258" t="str">
            <v>TORRES</v>
          </cell>
          <cell r="C258" t="str">
            <v>MEDINA</v>
          </cell>
          <cell r="D258" t="str">
            <v>BELISARIO</v>
          </cell>
          <cell r="E258" t="str">
            <v> </v>
          </cell>
        </row>
        <row r="259">
          <cell r="A259">
            <v>19356480</v>
          </cell>
          <cell r="B259" t="str">
            <v>NOVOA</v>
          </cell>
          <cell r="C259" t="str">
            <v> </v>
          </cell>
          <cell r="D259" t="str">
            <v>GERMAN</v>
          </cell>
          <cell r="E259" t="str">
            <v>ANDRES</v>
          </cell>
        </row>
        <row r="260">
          <cell r="A260">
            <v>20529642</v>
          </cell>
          <cell r="B260" t="str">
            <v>ROJAS</v>
          </cell>
          <cell r="C260" t="str">
            <v>DE CASTRO</v>
          </cell>
          <cell r="D260" t="str">
            <v>VIRGINIA</v>
          </cell>
          <cell r="E260" t="str">
            <v> </v>
          </cell>
        </row>
        <row r="261">
          <cell r="A261">
            <v>17002933</v>
          </cell>
          <cell r="B261" t="str">
            <v>VALLEJO</v>
          </cell>
          <cell r="C261" t="str">
            <v>MEJIA</v>
          </cell>
          <cell r="D261" t="str">
            <v>CESAR</v>
          </cell>
          <cell r="E261" t="str">
            <v>ARTURO</v>
          </cell>
        </row>
        <row r="262">
          <cell r="A262">
            <v>1020723848</v>
          </cell>
          <cell r="B262" t="str">
            <v>PINEDA</v>
          </cell>
          <cell r="C262" t="str">
            <v> </v>
          </cell>
          <cell r="D262" t="str">
            <v>MARIA</v>
          </cell>
          <cell r="E262" t="str">
            <v> </v>
          </cell>
        </row>
        <row r="263">
          <cell r="A263">
            <v>53905532</v>
          </cell>
          <cell r="B263" t="str">
            <v>SANCHEZ</v>
          </cell>
          <cell r="C263" t="str">
            <v>ZAMBRANO</v>
          </cell>
          <cell r="D263" t="str">
            <v>MARIA</v>
          </cell>
          <cell r="E263" t="str">
            <v>CRISTINA</v>
          </cell>
        </row>
        <row r="264">
          <cell r="A264">
            <v>19299080</v>
          </cell>
          <cell r="B264" t="str">
            <v>RAMIREZ</v>
          </cell>
          <cell r="C264" t="str">
            <v>DURAN</v>
          </cell>
          <cell r="D264" t="str">
            <v>MANUEL</v>
          </cell>
          <cell r="E264" t="str">
            <v>ALFREDO</v>
          </cell>
        </row>
        <row r="265">
          <cell r="A265">
            <v>41626123</v>
          </cell>
          <cell r="B265" t="str">
            <v>DIAZ</v>
          </cell>
          <cell r="C265" t="str">
            <v>MARTINEZ</v>
          </cell>
          <cell r="D265" t="str">
            <v>ESPERANZA</v>
          </cell>
          <cell r="E265" t="str">
            <v> </v>
          </cell>
        </row>
        <row r="266">
          <cell r="A266">
            <v>20291040</v>
          </cell>
          <cell r="B266" t="str">
            <v>ESPEJO</v>
          </cell>
          <cell r="C266" t="str">
            <v>GONZALEZ</v>
          </cell>
          <cell r="D266" t="str">
            <v>ANA</v>
          </cell>
          <cell r="E266" t="str">
            <v>SILVIA</v>
          </cell>
        </row>
        <row r="267">
          <cell r="A267">
            <v>28925708</v>
          </cell>
          <cell r="B267" t="str">
            <v>RODRIGUEZ</v>
          </cell>
          <cell r="C267" t="str">
            <v> </v>
          </cell>
          <cell r="D267" t="str">
            <v>MATILDE</v>
          </cell>
          <cell r="E267" t="str">
            <v> </v>
          </cell>
        </row>
        <row r="268">
          <cell r="A268">
            <v>19465133</v>
          </cell>
          <cell r="B268" t="str">
            <v>SANCHEZ</v>
          </cell>
          <cell r="C268" t="str">
            <v> </v>
          </cell>
          <cell r="D268" t="str">
            <v>LUIS</v>
          </cell>
          <cell r="E268" t="str">
            <v>HERNANDO</v>
          </cell>
        </row>
        <row r="269">
          <cell r="A269">
            <v>19184183</v>
          </cell>
          <cell r="B269" t="str">
            <v>VILLARRAGA</v>
          </cell>
          <cell r="C269" t="str">
            <v>CARDENAS</v>
          </cell>
          <cell r="D269" t="str">
            <v>HUGO</v>
          </cell>
          <cell r="E269" t="str">
            <v>ENRIQUE</v>
          </cell>
        </row>
        <row r="270">
          <cell r="A270">
            <v>4474562</v>
          </cell>
          <cell r="B270" t="str">
            <v>GARCIA</v>
          </cell>
          <cell r="C270" t="str">
            <v>MARIN</v>
          </cell>
          <cell r="D270" t="str">
            <v>RUBIEL</v>
          </cell>
          <cell r="E270" t="str">
            <v> </v>
          </cell>
        </row>
        <row r="271">
          <cell r="A271">
            <v>20341935</v>
          </cell>
          <cell r="B271" t="str">
            <v>MOYA</v>
          </cell>
          <cell r="C271" t="str">
            <v> </v>
          </cell>
          <cell r="D271" t="str">
            <v>ROSA</v>
          </cell>
          <cell r="E271" t="str">
            <v>ELVIRA</v>
          </cell>
        </row>
        <row r="272">
          <cell r="A272">
            <v>53906352</v>
          </cell>
          <cell r="B272" t="str">
            <v>PARRA</v>
          </cell>
          <cell r="C272" t="str">
            <v> </v>
          </cell>
          <cell r="D272" t="str">
            <v>CRISTINA</v>
          </cell>
          <cell r="E272" t="str">
            <v> </v>
          </cell>
        </row>
        <row r="273">
          <cell r="A273">
            <v>28934977</v>
          </cell>
          <cell r="B273" t="str">
            <v>TOTENA</v>
          </cell>
          <cell r="C273" t="str">
            <v> </v>
          </cell>
          <cell r="D273" t="str">
            <v>INES</v>
          </cell>
          <cell r="E273" t="str">
            <v> </v>
          </cell>
        </row>
        <row r="274">
          <cell r="A274">
            <v>24866959</v>
          </cell>
          <cell r="B274" t="str">
            <v>GALVIS</v>
          </cell>
          <cell r="C274" t="str">
            <v>FLOREZ</v>
          </cell>
          <cell r="D274" t="str">
            <v>ERNESTINA</v>
          </cell>
          <cell r="E274" t="str">
            <v> </v>
          </cell>
        </row>
        <row r="275">
          <cell r="A275">
            <v>20581784</v>
          </cell>
          <cell r="B275" t="str">
            <v>ROJAS</v>
          </cell>
          <cell r="C275" t="str">
            <v>MARTIN</v>
          </cell>
          <cell r="D275" t="str">
            <v>MARIA</v>
          </cell>
          <cell r="E275" t="str">
            <v>DEL CARMEN</v>
          </cell>
        </row>
        <row r="276">
          <cell r="A276">
            <v>20163767</v>
          </cell>
          <cell r="B276" t="str">
            <v>PINZON</v>
          </cell>
          <cell r="C276" t="str">
            <v>PINZON</v>
          </cell>
          <cell r="D276" t="str">
            <v>MARIA</v>
          </cell>
          <cell r="E276" t="str">
            <v>MERCEDES</v>
          </cell>
        </row>
        <row r="277">
          <cell r="A277">
            <v>312935</v>
          </cell>
          <cell r="B277" t="str">
            <v>GONZALEZ</v>
          </cell>
          <cell r="C277" t="str">
            <v>GONZALEZ</v>
          </cell>
          <cell r="D277" t="str">
            <v>PASTOR</v>
          </cell>
          <cell r="E277" t="str">
            <v> </v>
          </cell>
        </row>
        <row r="278">
          <cell r="A278">
            <v>278972</v>
          </cell>
          <cell r="B278" t="str">
            <v>VERA</v>
          </cell>
          <cell r="C278" t="str">
            <v> </v>
          </cell>
          <cell r="D278" t="str">
            <v>JORGE</v>
          </cell>
          <cell r="E278" t="str">
            <v>EDUARDO</v>
          </cell>
        </row>
        <row r="279">
          <cell r="A279">
            <v>17119535</v>
          </cell>
          <cell r="B279" t="str">
            <v>GAVIRIA</v>
          </cell>
          <cell r="C279" t="str">
            <v>PINEDA</v>
          </cell>
          <cell r="D279" t="str">
            <v>HERNAN</v>
          </cell>
          <cell r="E279" t="str">
            <v> </v>
          </cell>
        </row>
        <row r="280">
          <cell r="A280">
            <v>20062552</v>
          </cell>
          <cell r="B280" t="str">
            <v>HERNANDEZ</v>
          </cell>
          <cell r="C280" t="str">
            <v>DE FONSECA</v>
          </cell>
          <cell r="D280" t="str">
            <v>LEONOR</v>
          </cell>
          <cell r="E280" t="str">
            <v> </v>
          </cell>
        </row>
        <row r="281">
          <cell r="A281">
            <v>19268198</v>
          </cell>
          <cell r="B281" t="str">
            <v>LARGO</v>
          </cell>
          <cell r="C281" t="str">
            <v>AGUIRRE</v>
          </cell>
          <cell r="D281" t="str">
            <v>JOSE</v>
          </cell>
          <cell r="E281" t="str">
            <v>REINEL</v>
          </cell>
        </row>
        <row r="282">
          <cell r="A282">
            <v>453938</v>
          </cell>
          <cell r="B282" t="str">
            <v>ORJUELA</v>
          </cell>
          <cell r="C282" t="str">
            <v>RUBIANO</v>
          </cell>
          <cell r="D282" t="str">
            <v>LUIS</v>
          </cell>
          <cell r="E282" t="str">
            <v>FRANCISCO</v>
          </cell>
        </row>
        <row r="283">
          <cell r="A283">
            <v>5964259</v>
          </cell>
          <cell r="B283" t="str">
            <v>OYOLA</v>
          </cell>
          <cell r="C283" t="str">
            <v>DUCUARA</v>
          </cell>
          <cell r="D283" t="str">
            <v>JESUS</v>
          </cell>
          <cell r="E283" t="str">
            <v>ANTONIO</v>
          </cell>
        </row>
        <row r="284">
          <cell r="A284">
            <v>19160450</v>
          </cell>
          <cell r="B284" t="str">
            <v>ROMERO</v>
          </cell>
          <cell r="C284" t="str">
            <v>HERNANDEZ</v>
          </cell>
          <cell r="D284" t="str">
            <v>MARCO</v>
          </cell>
          <cell r="E284" t="str">
            <v>ANTONIO</v>
          </cell>
        </row>
        <row r="285">
          <cell r="A285">
            <v>17350977</v>
          </cell>
          <cell r="B285" t="str">
            <v>VELASQUEZ</v>
          </cell>
          <cell r="C285" t="str">
            <v>GONZALEZ</v>
          </cell>
          <cell r="D285" t="str">
            <v>JAIME</v>
          </cell>
          <cell r="E285" t="str">
            <v>DOMINGO</v>
          </cell>
        </row>
        <row r="286">
          <cell r="A286">
            <v>10475604</v>
          </cell>
          <cell r="B286" t="str">
            <v>VILLAQUIRAN</v>
          </cell>
          <cell r="C286" t="str">
            <v> </v>
          </cell>
          <cell r="D286" t="str">
            <v>DIDIER</v>
          </cell>
          <cell r="E286" t="str">
            <v>ELI</v>
          </cell>
        </row>
        <row r="287">
          <cell r="A287">
            <v>4879251</v>
          </cell>
          <cell r="B287" t="str">
            <v>LOPEZ</v>
          </cell>
          <cell r="C287" t="str">
            <v>VELASQUEZ</v>
          </cell>
          <cell r="D287" t="str">
            <v>LEONEL</v>
          </cell>
          <cell r="E287" t="str">
            <v> </v>
          </cell>
        </row>
        <row r="288">
          <cell r="A288">
            <v>53166880</v>
          </cell>
          <cell r="B288" t="str">
            <v>DIMATE</v>
          </cell>
          <cell r="C288" t="str">
            <v>RODRIGUEZ</v>
          </cell>
          <cell r="D288" t="str">
            <v>MAGDALENA</v>
          </cell>
          <cell r="E288" t="str">
            <v> </v>
          </cell>
        </row>
        <row r="289">
          <cell r="A289">
            <v>6333551</v>
          </cell>
          <cell r="B289" t="str">
            <v>RAMIREZ</v>
          </cell>
          <cell r="C289" t="str">
            <v>OSPINA</v>
          </cell>
          <cell r="D289" t="str">
            <v>ALEJANDRINO</v>
          </cell>
          <cell r="E289" t="str">
            <v> </v>
          </cell>
        </row>
        <row r="290">
          <cell r="A290">
            <v>41361995</v>
          </cell>
          <cell r="B290" t="str">
            <v>MANCERA</v>
          </cell>
          <cell r="C290" t="str">
            <v>SANTOS</v>
          </cell>
          <cell r="D290" t="str">
            <v>MARIA</v>
          </cell>
          <cell r="E290" t="str">
            <v>DE LOS ANGELES</v>
          </cell>
        </row>
        <row r="291">
          <cell r="A291">
            <v>447108</v>
          </cell>
          <cell r="B291" t="str">
            <v>ENCISO</v>
          </cell>
          <cell r="C291" t="str">
            <v>ENCISO</v>
          </cell>
          <cell r="D291" t="str">
            <v>JULIO</v>
          </cell>
          <cell r="E291" t="str">
            <v>CESAR</v>
          </cell>
        </row>
        <row r="292">
          <cell r="A292">
            <v>31222963</v>
          </cell>
          <cell r="B292" t="str">
            <v>FORERO</v>
          </cell>
          <cell r="C292" t="str">
            <v>ALBAN</v>
          </cell>
          <cell r="D292" t="str">
            <v>EVANGELINA</v>
          </cell>
          <cell r="E292" t="str">
            <v> </v>
          </cell>
        </row>
        <row r="293">
          <cell r="A293">
            <v>51661413</v>
          </cell>
          <cell r="B293" t="str">
            <v>LOPEZ</v>
          </cell>
          <cell r="C293" t="str">
            <v> </v>
          </cell>
          <cell r="D293" t="str">
            <v>GLORIA</v>
          </cell>
          <cell r="E293" t="str">
            <v>AMPARO</v>
          </cell>
        </row>
        <row r="294">
          <cell r="A294">
            <v>10069720</v>
          </cell>
          <cell r="B294" t="str">
            <v>RAIGOSA</v>
          </cell>
          <cell r="C294" t="str">
            <v>CIFUENTES</v>
          </cell>
          <cell r="D294" t="str">
            <v>ENIVER</v>
          </cell>
          <cell r="E294" t="str">
            <v> </v>
          </cell>
        </row>
        <row r="295">
          <cell r="A295">
            <v>19178796</v>
          </cell>
          <cell r="B295" t="str">
            <v>SOTO</v>
          </cell>
          <cell r="C295" t="str">
            <v>RODRIGUEZ</v>
          </cell>
          <cell r="D295" t="str">
            <v>LUIS</v>
          </cell>
          <cell r="E295" t="str">
            <v>ALBERTO</v>
          </cell>
        </row>
        <row r="296">
          <cell r="A296">
            <v>79250377</v>
          </cell>
          <cell r="B296" t="str">
            <v>CARDENAS</v>
          </cell>
          <cell r="C296" t="str">
            <v> </v>
          </cell>
          <cell r="D296" t="str">
            <v>SAUL</v>
          </cell>
          <cell r="E296" t="str">
            <v> </v>
          </cell>
        </row>
        <row r="297">
          <cell r="A297">
            <v>79251252</v>
          </cell>
          <cell r="B297" t="str">
            <v>MONROY</v>
          </cell>
          <cell r="C297" t="str">
            <v>SANABRIA</v>
          </cell>
          <cell r="D297" t="str">
            <v>JULIO</v>
          </cell>
          <cell r="E297" t="str">
            <v>ENRIQUE</v>
          </cell>
        </row>
        <row r="298">
          <cell r="A298">
            <v>79130926</v>
          </cell>
          <cell r="B298" t="str">
            <v>RUBIANO</v>
          </cell>
          <cell r="C298" t="str">
            <v>MOLINA</v>
          </cell>
          <cell r="D298" t="str">
            <v>VICTOR</v>
          </cell>
          <cell r="E298" t="str">
            <v>MANUEL</v>
          </cell>
        </row>
        <row r="299">
          <cell r="A299">
            <v>19445656</v>
          </cell>
          <cell r="B299" t="str">
            <v>RINCON</v>
          </cell>
          <cell r="C299" t="str">
            <v>RAMIREZ</v>
          </cell>
          <cell r="D299" t="str">
            <v>JUAN</v>
          </cell>
          <cell r="E299" t="str">
            <v>MANUEL</v>
          </cell>
        </row>
        <row r="300">
          <cell r="A300">
            <v>17056330</v>
          </cell>
          <cell r="B300" t="str">
            <v>SASTOQUE</v>
          </cell>
          <cell r="C300" t="str">
            <v>GARCIA</v>
          </cell>
          <cell r="D300" t="str">
            <v>ALFREDO</v>
          </cell>
          <cell r="E300" t="str">
            <v>EDUARDO</v>
          </cell>
        </row>
        <row r="301">
          <cell r="A301">
            <v>17127516</v>
          </cell>
          <cell r="B301" t="str">
            <v>MARIN</v>
          </cell>
          <cell r="C301" t="str">
            <v>BUSTAMANTE</v>
          </cell>
          <cell r="D301" t="str">
            <v>LUIS</v>
          </cell>
          <cell r="E301" t="str">
            <v>ALBERTO</v>
          </cell>
        </row>
        <row r="302">
          <cell r="A302">
            <v>19481263</v>
          </cell>
          <cell r="B302" t="str">
            <v>HERNANDEZ</v>
          </cell>
          <cell r="C302" t="str">
            <v> </v>
          </cell>
          <cell r="D302" t="str">
            <v>JORGE</v>
          </cell>
          <cell r="E302" t="str">
            <v> </v>
          </cell>
        </row>
        <row r="303">
          <cell r="A303">
            <v>2868211</v>
          </cell>
          <cell r="B303" t="str">
            <v>DIAZ</v>
          </cell>
          <cell r="C303" t="str">
            <v>SANCHEZ</v>
          </cell>
          <cell r="D303" t="str">
            <v>OSWALDO</v>
          </cell>
          <cell r="E303" t="str">
            <v> </v>
          </cell>
        </row>
        <row r="304">
          <cell r="A304">
            <v>17070385</v>
          </cell>
          <cell r="B304" t="str">
            <v>LOPEZ</v>
          </cell>
          <cell r="C304" t="str">
            <v>RODRIGUEZ</v>
          </cell>
          <cell r="D304" t="str">
            <v>OMAR</v>
          </cell>
          <cell r="E304" t="str">
            <v> </v>
          </cell>
        </row>
        <row r="305">
          <cell r="A305">
            <v>7504249</v>
          </cell>
          <cell r="B305" t="str">
            <v>GARCIA</v>
          </cell>
          <cell r="C305" t="str">
            <v>GIRALDO</v>
          </cell>
          <cell r="D305" t="str">
            <v>ELISIO</v>
          </cell>
          <cell r="E305" t="str">
            <v> </v>
          </cell>
        </row>
        <row r="306">
          <cell r="A306">
            <v>35468045</v>
          </cell>
          <cell r="B306" t="str">
            <v>DIAZ</v>
          </cell>
          <cell r="C306" t="str">
            <v> </v>
          </cell>
          <cell r="D306" t="str">
            <v>MARIA</v>
          </cell>
          <cell r="E306" t="str">
            <v>TERESA</v>
          </cell>
        </row>
        <row r="307">
          <cell r="A307">
            <v>19058845</v>
          </cell>
          <cell r="B307" t="str">
            <v>NEIRA</v>
          </cell>
          <cell r="C307" t="str">
            <v> </v>
          </cell>
          <cell r="D307" t="str">
            <v>MIGUEL</v>
          </cell>
          <cell r="E307" t="str">
            <v>ANTONIO</v>
          </cell>
        </row>
        <row r="308">
          <cell r="A308">
            <v>35461153</v>
          </cell>
          <cell r="B308" t="str">
            <v>LOPEZ</v>
          </cell>
          <cell r="C308" t="str">
            <v>ALARCON</v>
          </cell>
          <cell r="D308" t="str">
            <v>EMELINA</v>
          </cell>
          <cell r="E308" t="str">
            <v> </v>
          </cell>
        </row>
        <row r="309">
          <cell r="A309">
            <v>4125535</v>
          </cell>
          <cell r="B309" t="str">
            <v>LOPEZ</v>
          </cell>
          <cell r="C309" t="str">
            <v>CUBIDES</v>
          </cell>
          <cell r="D309" t="str">
            <v>ROBERTO</v>
          </cell>
          <cell r="E309" t="str">
            <v>ARTURO</v>
          </cell>
        </row>
        <row r="310">
          <cell r="A310">
            <v>23620063</v>
          </cell>
          <cell r="B310" t="str">
            <v>GARNICA</v>
          </cell>
          <cell r="C310" t="str">
            <v>COBA</v>
          </cell>
          <cell r="D310" t="str">
            <v>MARIA</v>
          </cell>
          <cell r="E310" t="str">
            <v>CECILIA</v>
          </cell>
        </row>
        <row r="311">
          <cell r="A311">
            <v>5924229</v>
          </cell>
          <cell r="B311" t="str">
            <v>BETANCOURT</v>
          </cell>
          <cell r="C311" t="str">
            <v>MUÑOZ</v>
          </cell>
          <cell r="D311" t="str">
            <v>JUAN</v>
          </cell>
          <cell r="E311" t="str">
            <v>ANDRES</v>
          </cell>
        </row>
        <row r="312">
          <cell r="A312">
            <v>2933746</v>
          </cell>
          <cell r="B312" t="str">
            <v>PARRA</v>
          </cell>
          <cell r="C312" t="str">
            <v>PULIDO</v>
          </cell>
          <cell r="D312" t="str">
            <v>JOSE</v>
          </cell>
          <cell r="E312" t="str">
            <v>ANGEL</v>
          </cell>
        </row>
        <row r="313">
          <cell r="A313">
            <v>4337001</v>
          </cell>
          <cell r="B313" t="str">
            <v>LOPEZ</v>
          </cell>
          <cell r="C313" t="str">
            <v>JARAMILLO</v>
          </cell>
          <cell r="D313" t="str">
            <v>JESUS</v>
          </cell>
          <cell r="E313" t="str">
            <v>OMAR</v>
          </cell>
        </row>
        <row r="314">
          <cell r="A314">
            <v>17073905</v>
          </cell>
          <cell r="B314" t="str">
            <v>CAMACHO</v>
          </cell>
          <cell r="C314" t="str">
            <v>CORTES</v>
          </cell>
          <cell r="D314" t="str">
            <v>MARTIN</v>
          </cell>
          <cell r="E314" t="str">
            <v> </v>
          </cell>
        </row>
        <row r="315">
          <cell r="A315">
            <v>19231759</v>
          </cell>
          <cell r="B315" t="str">
            <v>ALONSO</v>
          </cell>
          <cell r="C315" t="str">
            <v> </v>
          </cell>
          <cell r="D315" t="str">
            <v>JAIRO</v>
          </cell>
          <cell r="E315" t="str">
            <v> </v>
          </cell>
        </row>
        <row r="316">
          <cell r="A316">
            <v>19059524</v>
          </cell>
          <cell r="B316" t="str">
            <v>SALCEDO</v>
          </cell>
          <cell r="C316" t="str">
            <v> </v>
          </cell>
          <cell r="D316" t="str">
            <v>GUSTAVO</v>
          </cell>
          <cell r="E316" t="str">
            <v> </v>
          </cell>
        </row>
        <row r="317">
          <cell r="A317">
            <v>19289918</v>
          </cell>
          <cell r="B317" t="str">
            <v>HERNANDEZ</v>
          </cell>
          <cell r="C317" t="str">
            <v>LEIVA</v>
          </cell>
          <cell r="D317" t="str">
            <v>HUGO</v>
          </cell>
          <cell r="E317" t="str">
            <v>GEOVANI</v>
          </cell>
        </row>
        <row r="318">
          <cell r="A318">
            <v>79107333</v>
          </cell>
          <cell r="B318" t="str">
            <v>HERNANDEZ</v>
          </cell>
          <cell r="C318" t="str">
            <v>GOMEZ</v>
          </cell>
          <cell r="D318" t="str">
            <v>HENRY</v>
          </cell>
          <cell r="E318" t="str">
            <v> </v>
          </cell>
        </row>
        <row r="319">
          <cell r="A319">
            <v>15886681</v>
          </cell>
          <cell r="B319" t="str">
            <v>OLIVEIRA</v>
          </cell>
          <cell r="C319" t="str">
            <v>BAUTISTA</v>
          </cell>
          <cell r="D319" t="str">
            <v>HUMBERTO</v>
          </cell>
          <cell r="E319" t="str">
            <v> </v>
          </cell>
        </row>
        <row r="320">
          <cell r="A320">
            <v>3093921</v>
          </cell>
          <cell r="B320" t="str">
            <v>ROA</v>
          </cell>
          <cell r="C320" t="str">
            <v>RODRIGUEZ</v>
          </cell>
          <cell r="D320" t="str">
            <v>RAFAEL</v>
          </cell>
          <cell r="E320" t="str">
            <v> </v>
          </cell>
        </row>
        <row r="321">
          <cell r="A321">
            <v>19233525</v>
          </cell>
          <cell r="B321" t="str">
            <v>USME</v>
          </cell>
          <cell r="C321" t="str">
            <v>GONZALEZ</v>
          </cell>
          <cell r="D321" t="str">
            <v>JORGE</v>
          </cell>
          <cell r="E321" t="str">
            <v>ENRIQUE</v>
          </cell>
        </row>
        <row r="322">
          <cell r="A322">
            <v>19171590</v>
          </cell>
          <cell r="B322" t="str">
            <v>GARCIA</v>
          </cell>
          <cell r="C322" t="str">
            <v> </v>
          </cell>
          <cell r="D322" t="str">
            <v>FERNANDO</v>
          </cell>
          <cell r="E322" t="str">
            <v> </v>
          </cell>
        </row>
        <row r="323">
          <cell r="A323">
            <v>11788774</v>
          </cell>
          <cell r="B323" t="str">
            <v>MOSQUERA</v>
          </cell>
          <cell r="C323" t="str">
            <v> </v>
          </cell>
          <cell r="D323" t="str">
            <v>OSIAS</v>
          </cell>
          <cell r="E323" t="str">
            <v> </v>
          </cell>
        </row>
        <row r="324">
          <cell r="A324">
            <v>79112486</v>
          </cell>
          <cell r="B324" t="str">
            <v>OSORIO</v>
          </cell>
          <cell r="C324" t="str">
            <v>LOPEZ</v>
          </cell>
          <cell r="D324" t="str">
            <v>ALBERTO</v>
          </cell>
          <cell r="E324" t="str">
            <v> </v>
          </cell>
        </row>
        <row r="325">
          <cell r="A325">
            <v>13823497</v>
          </cell>
          <cell r="B325" t="str">
            <v>QUIÑONEZ</v>
          </cell>
          <cell r="C325" t="str">
            <v>ARIAS</v>
          </cell>
          <cell r="D325" t="str">
            <v>HUMBERTO</v>
          </cell>
          <cell r="E325" t="str">
            <v>MANUEL</v>
          </cell>
        </row>
        <row r="326">
          <cell r="A326">
            <v>28528418</v>
          </cell>
          <cell r="B326" t="str">
            <v>OSPINA</v>
          </cell>
          <cell r="C326" t="str">
            <v>CARREÑO</v>
          </cell>
          <cell r="D326" t="str">
            <v>FILONILA</v>
          </cell>
          <cell r="E326" t="str">
            <v> </v>
          </cell>
        </row>
        <row r="327">
          <cell r="A327">
            <v>3046281</v>
          </cell>
          <cell r="B327" t="str">
            <v>HUERTAS</v>
          </cell>
          <cell r="C327" t="str">
            <v> </v>
          </cell>
          <cell r="D327" t="str">
            <v>RITO</v>
          </cell>
          <cell r="E327" t="str">
            <v>ANTONIO</v>
          </cell>
        </row>
        <row r="328">
          <cell r="A328">
            <v>52777057</v>
          </cell>
          <cell r="B328" t="str">
            <v>AGATON</v>
          </cell>
          <cell r="C328" t="str">
            <v> </v>
          </cell>
          <cell r="D328" t="str">
            <v>LEONOR</v>
          </cell>
          <cell r="E328" t="str">
            <v> </v>
          </cell>
        </row>
        <row r="329">
          <cell r="A329">
            <v>7427367</v>
          </cell>
          <cell r="B329" t="str">
            <v>NORIEGA</v>
          </cell>
          <cell r="C329" t="str">
            <v>BERMUDEZ</v>
          </cell>
          <cell r="D329" t="str">
            <v>EDGAR</v>
          </cell>
          <cell r="E329" t="str">
            <v>ALFONSO</v>
          </cell>
        </row>
        <row r="330">
          <cell r="A330">
            <v>20303790</v>
          </cell>
          <cell r="B330" t="str">
            <v>FRANCO</v>
          </cell>
          <cell r="C330" t="str">
            <v>BELTRAN</v>
          </cell>
          <cell r="D330" t="str">
            <v>BLANCA</v>
          </cell>
          <cell r="E330" t="str">
            <v>ISABEL</v>
          </cell>
        </row>
        <row r="331">
          <cell r="A331">
            <v>39709974</v>
          </cell>
          <cell r="B331" t="str">
            <v>NEIRA</v>
          </cell>
          <cell r="C331" t="str">
            <v> </v>
          </cell>
          <cell r="D331" t="str">
            <v>CARMEN</v>
          </cell>
          <cell r="E331" t="str">
            <v> </v>
          </cell>
        </row>
        <row r="332">
          <cell r="A332">
            <v>41609486</v>
          </cell>
          <cell r="B332" t="str">
            <v>RAMIREZ</v>
          </cell>
          <cell r="C332" t="str">
            <v>MUÑOZ</v>
          </cell>
          <cell r="D332" t="str">
            <v>NELLY</v>
          </cell>
          <cell r="E332" t="str">
            <v> </v>
          </cell>
        </row>
        <row r="333">
          <cell r="A333">
            <v>41521496</v>
          </cell>
          <cell r="B333" t="str">
            <v>RODRIGUEZ</v>
          </cell>
          <cell r="C333" t="str">
            <v>DE ORTIZ</v>
          </cell>
          <cell r="D333" t="str">
            <v>GLORIA</v>
          </cell>
          <cell r="E333" t="str">
            <v>DEL CARMEN</v>
          </cell>
        </row>
        <row r="334">
          <cell r="A334">
            <v>41622062</v>
          </cell>
          <cell r="B334" t="str">
            <v>SALAMANCA</v>
          </cell>
          <cell r="C334" t="str">
            <v>MORA</v>
          </cell>
          <cell r="D334" t="str">
            <v>AURORA</v>
          </cell>
          <cell r="E334" t="str">
            <v> </v>
          </cell>
        </row>
        <row r="335">
          <cell r="A335">
            <v>41516111</v>
          </cell>
          <cell r="B335" t="str">
            <v>MALDONADO</v>
          </cell>
          <cell r="C335" t="str">
            <v>LAGOS</v>
          </cell>
          <cell r="D335" t="str">
            <v>LUZ</v>
          </cell>
          <cell r="E335" t="str">
            <v>MIRIAM</v>
          </cell>
        </row>
        <row r="336">
          <cell r="A336">
            <v>12105360</v>
          </cell>
          <cell r="B336" t="str">
            <v>GOMEZ</v>
          </cell>
          <cell r="C336" t="str">
            <v>CEDEÑO</v>
          </cell>
          <cell r="D336" t="str">
            <v>MANUEL</v>
          </cell>
          <cell r="E336" t="str">
            <v>ANTONIO</v>
          </cell>
        </row>
        <row r="337">
          <cell r="A337">
            <v>53905874</v>
          </cell>
          <cell r="B337" t="str">
            <v>GARCIA</v>
          </cell>
          <cell r="C337" t="str">
            <v>PARRA</v>
          </cell>
          <cell r="D337" t="str">
            <v>LUZ</v>
          </cell>
          <cell r="E337" t="str">
            <v>MARINA</v>
          </cell>
        </row>
        <row r="338">
          <cell r="A338">
            <v>17628945</v>
          </cell>
          <cell r="B338" t="str">
            <v>VESGA</v>
          </cell>
          <cell r="C338" t="str">
            <v>PEÑA</v>
          </cell>
          <cell r="D338" t="str">
            <v>PEDRO</v>
          </cell>
          <cell r="E338" t="str">
            <v>HERNAN</v>
          </cell>
        </row>
        <row r="339">
          <cell r="A339">
            <v>53905962</v>
          </cell>
          <cell r="B339" t="str">
            <v>MUÑOZ</v>
          </cell>
          <cell r="C339" t="str">
            <v> </v>
          </cell>
          <cell r="D339" t="str">
            <v>ALBA</v>
          </cell>
          <cell r="E339" t="str">
            <v> </v>
          </cell>
        </row>
        <row r="340">
          <cell r="A340">
            <v>81715967</v>
          </cell>
          <cell r="B340" t="str">
            <v>LOPEZ</v>
          </cell>
          <cell r="C340" t="str">
            <v> </v>
          </cell>
          <cell r="D340" t="str">
            <v>OSCAR</v>
          </cell>
          <cell r="E340" t="str">
            <v> </v>
          </cell>
        </row>
        <row r="341">
          <cell r="A341">
            <v>19326303</v>
          </cell>
          <cell r="B341" t="str">
            <v>MUÑOZ</v>
          </cell>
          <cell r="C341" t="str">
            <v>GUERRERO</v>
          </cell>
          <cell r="D341" t="str">
            <v>HERNANDO</v>
          </cell>
          <cell r="E341" t="str">
            <v> </v>
          </cell>
        </row>
        <row r="342">
          <cell r="A342">
            <v>16880192</v>
          </cell>
          <cell r="B342" t="str">
            <v>ORTIZ</v>
          </cell>
          <cell r="C342" t="str">
            <v>CORTES</v>
          </cell>
          <cell r="D342" t="str">
            <v>SERGIO</v>
          </cell>
          <cell r="E342" t="str">
            <v>ANTONIO</v>
          </cell>
        </row>
        <row r="343">
          <cell r="A343">
            <v>81715942</v>
          </cell>
          <cell r="B343" t="str">
            <v>OSORIO</v>
          </cell>
          <cell r="C343" t="str">
            <v> </v>
          </cell>
          <cell r="D343" t="str">
            <v>JOSE</v>
          </cell>
          <cell r="E343" t="str">
            <v>JAVIER</v>
          </cell>
        </row>
        <row r="344">
          <cell r="A344">
            <v>51567903</v>
          </cell>
          <cell r="B344" t="str">
            <v>OTALORA</v>
          </cell>
          <cell r="C344" t="str">
            <v>MORENO</v>
          </cell>
          <cell r="D344" t="str">
            <v>ANA</v>
          </cell>
          <cell r="E344" t="str">
            <v>ISABEL</v>
          </cell>
        </row>
        <row r="345">
          <cell r="A345">
            <v>41707931</v>
          </cell>
          <cell r="B345" t="str">
            <v>PEDRAZA</v>
          </cell>
          <cell r="C345" t="str">
            <v>BERNAL</v>
          </cell>
          <cell r="D345" t="str">
            <v>MIRIAM</v>
          </cell>
          <cell r="E345" t="str">
            <v> </v>
          </cell>
        </row>
        <row r="346">
          <cell r="A346">
            <v>53905904</v>
          </cell>
          <cell r="B346" t="str">
            <v>PRIETO</v>
          </cell>
          <cell r="C346" t="str">
            <v> </v>
          </cell>
          <cell r="D346" t="str">
            <v>VERONICA</v>
          </cell>
          <cell r="E346" t="str">
            <v>LEONOR</v>
          </cell>
        </row>
        <row r="347">
          <cell r="A347">
            <v>53905906</v>
          </cell>
          <cell r="B347" t="str">
            <v>QUIJANO</v>
          </cell>
          <cell r="C347" t="str">
            <v> </v>
          </cell>
          <cell r="D347" t="str">
            <v>SALVADORA</v>
          </cell>
          <cell r="E347" t="str">
            <v> </v>
          </cell>
        </row>
        <row r="348">
          <cell r="A348">
            <v>19382226</v>
          </cell>
          <cell r="B348" t="str">
            <v>RAMIREZ</v>
          </cell>
          <cell r="C348" t="str">
            <v>JIMENEZ</v>
          </cell>
          <cell r="D348" t="str">
            <v>LUIS</v>
          </cell>
          <cell r="E348" t="str">
            <v>ALBERTO</v>
          </cell>
        </row>
        <row r="349">
          <cell r="A349">
            <v>39542306</v>
          </cell>
          <cell r="B349" t="str">
            <v>RAMIREZ</v>
          </cell>
          <cell r="C349" t="str">
            <v>PARRA</v>
          </cell>
          <cell r="D349" t="str">
            <v>MARIA</v>
          </cell>
          <cell r="E349" t="str">
            <v>ROSARIO</v>
          </cell>
        </row>
        <row r="350">
          <cell r="A350">
            <v>81715974</v>
          </cell>
          <cell r="B350" t="str">
            <v>RODRIGUEZ</v>
          </cell>
          <cell r="C350" t="str">
            <v> </v>
          </cell>
          <cell r="D350" t="str">
            <v>ELIAS</v>
          </cell>
          <cell r="E350" t="str">
            <v>ENRIQUE</v>
          </cell>
        </row>
        <row r="351">
          <cell r="A351">
            <v>1020723775</v>
          </cell>
          <cell r="B351" t="str">
            <v>RODRIGUEZ</v>
          </cell>
          <cell r="C351" t="str">
            <v> </v>
          </cell>
          <cell r="D351" t="str">
            <v>ESPERANZA</v>
          </cell>
          <cell r="E351" t="str">
            <v> </v>
          </cell>
        </row>
        <row r="352">
          <cell r="A352">
            <v>1031133967</v>
          </cell>
          <cell r="B352" t="str">
            <v>RODRIGUEZ</v>
          </cell>
          <cell r="C352" t="str">
            <v> </v>
          </cell>
          <cell r="D352" t="str">
            <v>GUSTAVO</v>
          </cell>
          <cell r="E352" t="str">
            <v> </v>
          </cell>
        </row>
        <row r="353">
          <cell r="A353">
            <v>79150568</v>
          </cell>
          <cell r="B353" t="str">
            <v>ROJAS</v>
          </cell>
          <cell r="C353" t="str">
            <v>PALACIOS</v>
          </cell>
          <cell r="D353" t="str">
            <v>CARLOS</v>
          </cell>
          <cell r="E353" t="str">
            <v>JULIO</v>
          </cell>
        </row>
        <row r="354">
          <cell r="A354">
            <v>19427387</v>
          </cell>
          <cell r="B354" t="str">
            <v>ROJAS</v>
          </cell>
          <cell r="C354" t="str">
            <v>PALACIOS</v>
          </cell>
          <cell r="D354" t="str">
            <v>JOSE</v>
          </cell>
          <cell r="E354" t="str">
            <v>EDGAR</v>
          </cell>
        </row>
        <row r="355">
          <cell r="A355">
            <v>52929922</v>
          </cell>
          <cell r="B355" t="str">
            <v>ROMERO</v>
          </cell>
          <cell r="C355" t="str">
            <v>CARVAJAL</v>
          </cell>
          <cell r="D355" t="str">
            <v>MARIA</v>
          </cell>
          <cell r="E355" t="str">
            <v>INES</v>
          </cell>
        </row>
        <row r="356">
          <cell r="A356">
            <v>53906238</v>
          </cell>
          <cell r="B356" t="str">
            <v>ROZZO</v>
          </cell>
          <cell r="C356" t="str">
            <v> </v>
          </cell>
          <cell r="D356" t="str">
            <v>AMPARO</v>
          </cell>
          <cell r="E356" t="str">
            <v> </v>
          </cell>
        </row>
        <row r="357">
          <cell r="A357">
            <v>124945</v>
          </cell>
          <cell r="B357" t="str">
            <v>SUAREZ</v>
          </cell>
          <cell r="C357" t="str">
            <v>RUIZ</v>
          </cell>
          <cell r="D357" t="str">
            <v>JORGE</v>
          </cell>
          <cell r="E357" t="str">
            <v> </v>
          </cell>
        </row>
        <row r="358">
          <cell r="A358">
            <v>1031134796</v>
          </cell>
          <cell r="B358" t="str">
            <v>SUAREZ</v>
          </cell>
          <cell r="C358" t="str">
            <v>ULLOA</v>
          </cell>
          <cell r="D358" t="str">
            <v>OLGA</v>
          </cell>
          <cell r="E358" t="str">
            <v>INES</v>
          </cell>
        </row>
        <row r="359">
          <cell r="A359">
            <v>19476684</v>
          </cell>
          <cell r="B359" t="str">
            <v>TABARES</v>
          </cell>
          <cell r="C359" t="str">
            <v>VIUCHE</v>
          </cell>
          <cell r="D359" t="str">
            <v>LEONEL</v>
          </cell>
          <cell r="E359" t="str">
            <v> </v>
          </cell>
        </row>
        <row r="360">
          <cell r="A360">
            <v>20351679</v>
          </cell>
          <cell r="B360" t="str">
            <v>TORRES</v>
          </cell>
          <cell r="C360" t="str">
            <v>BEJARANO</v>
          </cell>
          <cell r="D360" t="str">
            <v>BLANCA</v>
          </cell>
          <cell r="E360" t="str">
            <v>CECILIA</v>
          </cell>
        </row>
        <row r="361">
          <cell r="A361">
            <v>79323626</v>
          </cell>
          <cell r="B361" t="str">
            <v>TORRES</v>
          </cell>
          <cell r="C361" t="str">
            <v>SUAREZ</v>
          </cell>
          <cell r="D361" t="str">
            <v>RAUL</v>
          </cell>
          <cell r="E361" t="str">
            <v> </v>
          </cell>
        </row>
        <row r="362">
          <cell r="A362">
            <v>79183910</v>
          </cell>
          <cell r="B362" t="str">
            <v>TORRES</v>
          </cell>
          <cell r="C362" t="str">
            <v> </v>
          </cell>
          <cell r="D362" t="str">
            <v>ALFONSO</v>
          </cell>
          <cell r="E362" t="str">
            <v> </v>
          </cell>
        </row>
        <row r="363">
          <cell r="A363">
            <v>41439296</v>
          </cell>
          <cell r="B363" t="str">
            <v>VARGAS</v>
          </cell>
          <cell r="C363" t="str">
            <v>CASTILLO</v>
          </cell>
          <cell r="D363" t="str">
            <v>LUCY</v>
          </cell>
          <cell r="E363" t="str">
            <v>LILIAM</v>
          </cell>
        </row>
        <row r="364">
          <cell r="A364">
            <v>19286528</v>
          </cell>
          <cell r="B364" t="str">
            <v>VARGAS</v>
          </cell>
          <cell r="C364" t="str">
            <v>ROJAS</v>
          </cell>
          <cell r="D364" t="str">
            <v>HECTOR</v>
          </cell>
          <cell r="E364" t="str">
            <v>JOSE</v>
          </cell>
        </row>
        <row r="365">
          <cell r="A365">
            <v>81715966</v>
          </cell>
          <cell r="B365" t="str">
            <v>VASQUEZ</v>
          </cell>
          <cell r="C365" t="str">
            <v> </v>
          </cell>
          <cell r="D365" t="str">
            <v>VICTOR</v>
          </cell>
          <cell r="E365" t="str">
            <v>JULIO</v>
          </cell>
        </row>
        <row r="366">
          <cell r="A366">
            <v>35462466</v>
          </cell>
          <cell r="B366" t="str">
            <v>ACOSTA</v>
          </cell>
          <cell r="C366" t="str">
            <v>AGUILAR</v>
          </cell>
          <cell r="D366" t="str">
            <v>MARTHA</v>
          </cell>
          <cell r="E366" t="str">
            <v>ISABEL</v>
          </cell>
        </row>
        <row r="367">
          <cell r="A367">
            <v>37340367</v>
          </cell>
          <cell r="B367" t="str">
            <v>CRUZ</v>
          </cell>
          <cell r="C367" t="str">
            <v> </v>
          </cell>
          <cell r="D367" t="str">
            <v>MARIA</v>
          </cell>
          <cell r="E367" t="str">
            <v>WALDINA</v>
          </cell>
        </row>
        <row r="368">
          <cell r="A368">
            <v>51574743</v>
          </cell>
          <cell r="B368" t="str">
            <v>ALEMAN</v>
          </cell>
          <cell r="C368" t="str">
            <v>DE REYES</v>
          </cell>
          <cell r="D368" t="str">
            <v>ROSALBA</v>
          </cell>
          <cell r="E368" t="str">
            <v> </v>
          </cell>
        </row>
        <row r="369">
          <cell r="A369">
            <v>79182032</v>
          </cell>
          <cell r="B369" t="str">
            <v>ACUÑA</v>
          </cell>
          <cell r="C369" t="str">
            <v> </v>
          </cell>
          <cell r="D369" t="str">
            <v>CARLOS</v>
          </cell>
          <cell r="E369" t="str">
            <v> </v>
          </cell>
        </row>
        <row r="370">
          <cell r="A370">
            <v>19483506</v>
          </cell>
          <cell r="B370" t="str">
            <v>ARISTIZABAL</v>
          </cell>
          <cell r="C370" t="str">
            <v>ACOSTA</v>
          </cell>
          <cell r="D370" t="str">
            <v>JOSE</v>
          </cell>
          <cell r="E370" t="str">
            <v>SAUL</v>
          </cell>
        </row>
        <row r="371">
          <cell r="A371">
            <v>53905651</v>
          </cell>
          <cell r="B371" t="str">
            <v>BARON</v>
          </cell>
          <cell r="C371" t="str">
            <v>PALACIOS</v>
          </cell>
          <cell r="D371" t="str">
            <v>ELIZABETH</v>
          </cell>
          <cell r="E371" t="str">
            <v> </v>
          </cell>
        </row>
        <row r="372">
          <cell r="A372">
            <v>79183905</v>
          </cell>
          <cell r="B372" t="str">
            <v>BETANCUR</v>
          </cell>
          <cell r="C372" t="str">
            <v> </v>
          </cell>
          <cell r="D372" t="str">
            <v>PLACIDO</v>
          </cell>
          <cell r="E372" t="str">
            <v> </v>
          </cell>
        </row>
        <row r="373">
          <cell r="A373">
            <v>19395631</v>
          </cell>
          <cell r="B373" t="str">
            <v>CASTAÑO</v>
          </cell>
          <cell r="C373" t="str">
            <v>RAMIREZ</v>
          </cell>
          <cell r="D373" t="str">
            <v>JOSE</v>
          </cell>
          <cell r="E373" t="str">
            <v>ALBEIRO</v>
          </cell>
        </row>
        <row r="374">
          <cell r="A374">
            <v>79183907</v>
          </cell>
          <cell r="B374" t="str">
            <v>DELGADO</v>
          </cell>
          <cell r="C374" t="str">
            <v>MARIN</v>
          </cell>
          <cell r="D374" t="str">
            <v>MIGUEL</v>
          </cell>
          <cell r="E374" t="str">
            <v>ANTONIO</v>
          </cell>
        </row>
        <row r="375">
          <cell r="A375">
            <v>79252497</v>
          </cell>
          <cell r="B375" t="str">
            <v>GALVIS</v>
          </cell>
          <cell r="C375" t="str">
            <v>SANCHEZ</v>
          </cell>
          <cell r="D375" t="str">
            <v>ALFONSO</v>
          </cell>
          <cell r="E375" t="str">
            <v> </v>
          </cell>
        </row>
        <row r="376">
          <cell r="A376">
            <v>51623584</v>
          </cell>
          <cell r="B376" t="str">
            <v>GIRALDO</v>
          </cell>
          <cell r="C376" t="str">
            <v>CASTAÑEDA</v>
          </cell>
          <cell r="D376" t="str">
            <v>CLARA</v>
          </cell>
          <cell r="E376" t="str">
            <v>INES</v>
          </cell>
        </row>
        <row r="377">
          <cell r="A377">
            <v>10217898</v>
          </cell>
          <cell r="B377" t="str">
            <v>HENAO</v>
          </cell>
          <cell r="C377" t="str">
            <v>BERNAL</v>
          </cell>
          <cell r="D377" t="str">
            <v>RODRIGO</v>
          </cell>
          <cell r="E377" t="str">
            <v> </v>
          </cell>
        </row>
        <row r="378">
          <cell r="A378">
            <v>53906022</v>
          </cell>
          <cell r="B378" t="str">
            <v>HUERTAS</v>
          </cell>
          <cell r="C378" t="str">
            <v>SANCHEZ</v>
          </cell>
          <cell r="D378" t="str">
            <v>TINA</v>
          </cell>
          <cell r="E378" t="str">
            <v>SILVIA</v>
          </cell>
        </row>
        <row r="379">
          <cell r="A379">
            <v>41739958</v>
          </cell>
          <cell r="B379" t="str">
            <v>LOPEZ</v>
          </cell>
          <cell r="C379" t="str">
            <v>MENDOZA</v>
          </cell>
          <cell r="D379" t="str">
            <v>BRICEIDA</v>
          </cell>
          <cell r="E379" t="str">
            <v> </v>
          </cell>
        </row>
        <row r="380">
          <cell r="A380">
            <v>52031650</v>
          </cell>
          <cell r="B380" t="str">
            <v>TORRES</v>
          </cell>
          <cell r="C380" t="str">
            <v> </v>
          </cell>
          <cell r="D380" t="str">
            <v>TERESA</v>
          </cell>
          <cell r="E380" t="str">
            <v>DE JESUS</v>
          </cell>
        </row>
        <row r="381">
          <cell r="A381">
            <v>1022325839</v>
          </cell>
          <cell r="B381" t="str">
            <v>CARRILLO</v>
          </cell>
          <cell r="C381" t="str">
            <v> </v>
          </cell>
          <cell r="D381" t="str">
            <v>LUZ</v>
          </cell>
          <cell r="E381" t="str">
            <v>STELLA</v>
          </cell>
        </row>
        <row r="382">
          <cell r="A382">
            <v>21116690</v>
          </cell>
          <cell r="B382" t="str">
            <v>ANZOLA</v>
          </cell>
          <cell r="C382" t="str">
            <v> </v>
          </cell>
          <cell r="D382" t="str">
            <v>ESTER</v>
          </cell>
          <cell r="E382" t="str">
            <v> </v>
          </cell>
        </row>
        <row r="383">
          <cell r="A383">
            <v>41430645</v>
          </cell>
          <cell r="B383" t="str">
            <v>DIAZ</v>
          </cell>
          <cell r="C383" t="str">
            <v>PINZON</v>
          </cell>
          <cell r="D383" t="str">
            <v>CLARA</v>
          </cell>
          <cell r="E383" t="str">
            <v>INES</v>
          </cell>
        </row>
        <row r="384">
          <cell r="A384">
            <v>41692270</v>
          </cell>
          <cell r="B384" t="str">
            <v>HERRERA</v>
          </cell>
          <cell r="C384" t="str">
            <v> </v>
          </cell>
          <cell r="D384" t="str">
            <v>GLORIA</v>
          </cell>
          <cell r="E384" t="str">
            <v>ESPERANZA</v>
          </cell>
        </row>
        <row r="385">
          <cell r="A385">
            <v>246260</v>
          </cell>
          <cell r="B385" t="str">
            <v>PEREZ</v>
          </cell>
          <cell r="C385" t="str">
            <v>GUASGUITA</v>
          </cell>
          <cell r="D385" t="str">
            <v>JAIME</v>
          </cell>
          <cell r="E385" t="str">
            <v>ALFONSO</v>
          </cell>
        </row>
        <row r="386">
          <cell r="A386">
            <v>41786179</v>
          </cell>
          <cell r="B386" t="str">
            <v>GARZON</v>
          </cell>
          <cell r="C386" t="str">
            <v> </v>
          </cell>
          <cell r="D386" t="str">
            <v>MARTHA</v>
          </cell>
          <cell r="E386" t="str">
            <v> </v>
          </cell>
        </row>
        <row r="387">
          <cell r="A387">
            <v>19198250</v>
          </cell>
          <cell r="B387" t="str">
            <v>OSPINA</v>
          </cell>
          <cell r="C387" t="str">
            <v> </v>
          </cell>
          <cell r="D387" t="str">
            <v>FRANCISCO</v>
          </cell>
          <cell r="E387" t="str">
            <v>JOSE</v>
          </cell>
        </row>
        <row r="388">
          <cell r="A388">
            <v>51764563</v>
          </cell>
          <cell r="B388" t="str">
            <v>BUSTOS</v>
          </cell>
          <cell r="C388" t="str">
            <v> </v>
          </cell>
          <cell r="D388" t="str">
            <v>MARIA</v>
          </cell>
          <cell r="E388" t="str">
            <v>BELMIRA</v>
          </cell>
        </row>
        <row r="389">
          <cell r="A389">
            <v>37627318</v>
          </cell>
          <cell r="B389" t="str">
            <v>CAMACHO</v>
          </cell>
          <cell r="C389" t="str">
            <v>NIÑO</v>
          </cell>
          <cell r="D389" t="str">
            <v>DOLORES</v>
          </cell>
          <cell r="E389" t="str">
            <v> </v>
          </cell>
        </row>
        <row r="390">
          <cell r="A390">
            <v>20237489</v>
          </cell>
          <cell r="B390" t="str">
            <v>VARGAS</v>
          </cell>
          <cell r="C390" t="str">
            <v>MOGOLLON</v>
          </cell>
          <cell r="D390" t="str">
            <v>ROSA</v>
          </cell>
          <cell r="E390" t="str">
            <v>LIBIA</v>
          </cell>
        </row>
        <row r="391">
          <cell r="A391">
            <v>39735802</v>
          </cell>
          <cell r="B391" t="str">
            <v>CARVAJAL</v>
          </cell>
          <cell r="C391" t="str">
            <v> </v>
          </cell>
          <cell r="D391" t="str">
            <v>ROSALBA</v>
          </cell>
          <cell r="E391" t="str">
            <v> </v>
          </cell>
        </row>
        <row r="392">
          <cell r="A392">
            <v>22769329</v>
          </cell>
          <cell r="B392" t="str">
            <v>MAYO</v>
          </cell>
          <cell r="C392" t="str">
            <v> </v>
          </cell>
          <cell r="D392" t="str">
            <v>MARIA</v>
          </cell>
          <cell r="E392" t="str">
            <v>BRUNILDA</v>
          </cell>
        </row>
        <row r="393">
          <cell r="A393">
            <v>41510892</v>
          </cell>
          <cell r="B393" t="str">
            <v>MORENO</v>
          </cell>
          <cell r="C393" t="str">
            <v>MORENO</v>
          </cell>
          <cell r="D393" t="str">
            <v>CAROLINA</v>
          </cell>
          <cell r="E393" t="str">
            <v>LUISA</v>
          </cell>
        </row>
        <row r="394">
          <cell r="A394">
            <v>17153063</v>
          </cell>
          <cell r="B394" t="str">
            <v>ARAGON</v>
          </cell>
          <cell r="C394" t="str">
            <v> </v>
          </cell>
          <cell r="D394" t="str">
            <v>PABLO</v>
          </cell>
          <cell r="E394" t="str">
            <v>ANTONIO</v>
          </cell>
        </row>
        <row r="395">
          <cell r="A395">
            <v>41518717</v>
          </cell>
          <cell r="B395" t="str">
            <v>ARIAS</v>
          </cell>
          <cell r="C395" t="str">
            <v>GUERRERO</v>
          </cell>
          <cell r="D395" t="str">
            <v>LUZ</v>
          </cell>
          <cell r="E395" t="str">
            <v>MARINA</v>
          </cell>
        </row>
        <row r="396">
          <cell r="A396">
            <v>37791079</v>
          </cell>
          <cell r="B396" t="str">
            <v>BONILLA</v>
          </cell>
          <cell r="C396" t="str">
            <v>MENDEZ</v>
          </cell>
          <cell r="D396" t="str">
            <v>ERNESTINA</v>
          </cell>
          <cell r="E396" t="str">
            <v> </v>
          </cell>
        </row>
        <row r="397">
          <cell r="A397">
            <v>52757513</v>
          </cell>
          <cell r="B397" t="str">
            <v>CALDERON</v>
          </cell>
          <cell r="C397" t="str">
            <v> </v>
          </cell>
          <cell r="D397" t="str">
            <v>LUISA</v>
          </cell>
          <cell r="E397" t="str">
            <v> </v>
          </cell>
        </row>
        <row r="398">
          <cell r="A398">
            <v>17010081</v>
          </cell>
          <cell r="B398" t="str">
            <v>CALDERON</v>
          </cell>
          <cell r="C398" t="str">
            <v>HERNANDEZ</v>
          </cell>
          <cell r="D398" t="str">
            <v>JESUS</v>
          </cell>
          <cell r="E398" t="str">
            <v>ANTONIO</v>
          </cell>
        </row>
        <row r="399">
          <cell r="A399">
            <v>19190130</v>
          </cell>
          <cell r="B399" t="str">
            <v>CASTILLO</v>
          </cell>
          <cell r="C399" t="str">
            <v>RONDON</v>
          </cell>
          <cell r="D399" t="str">
            <v>ANGEL</v>
          </cell>
          <cell r="E399" t="str">
            <v>ALBERTO</v>
          </cell>
        </row>
        <row r="400">
          <cell r="A400">
            <v>31291639</v>
          </cell>
          <cell r="B400" t="str">
            <v>CORRALES</v>
          </cell>
          <cell r="C400" t="str">
            <v>SANDOVAL</v>
          </cell>
          <cell r="D400" t="str">
            <v>LUZ</v>
          </cell>
          <cell r="E400" t="str">
            <v>MARINA</v>
          </cell>
        </row>
        <row r="401">
          <cell r="A401">
            <v>1193480607</v>
          </cell>
          <cell r="B401" t="str">
            <v>GARCES</v>
          </cell>
          <cell r="C401" t="str">
            <v> </v>
          </cell>
          <cell r="D401" t="str">
            <v>LUZ</v>
          </cell>
          <cell r="E401" t="str">
            <v>MARINA</v>
          </cell>
        </row>
        <row r="402">
          <cell r="A402">
            <v>28511687</v>
          </cell>
          <cell r="B402" t="str">
            <v>GARCIA</v>
          </cell>
          <cell r="C402" t="str">
            <v>DE GOMEZ</v>
          </cell>
          <cell r="D402" t="str">
            <v>MARIA</v>
          </cell>
          <cell r="E402" t="str">
            <v>LILIA</v>
          </cell>
        </row>
        <row r="403">
          <cell r="A403">
            <v>79404400</v>
          </cell>
          <cell r="B403" t="str">
            <v>GARZON</v>
          </cell>
          <cell r="C403" t="str">
            <v>BELTRAN</v>
          </cell>
          <cell r="D403" t="str">
            <v>ERALDO</v>
          </cell>
          <cell r="E403" t="str">
            <v>ADONAI</v>
          </cell>
        </row>
        <row r="404">
          <cell r="A404">
            <v>20543432</v>
          </cell>
          <cell r="B404" t="str">
            <v>JAIMES</v>
          </cell>
          <cell r="C404" t="str">
            <v>DE MANRIQUE</v>
          </cell>
          <cell r="D404" t="str">
            <v>MARINA</v>
          </cell>
          <cell r="E404" t="str">
            <v> </v>
          </cell>
        </row>
        <row r="405">
          <cell r="A405">
            <v>41682561</v>
          </cell>
          <cell r="B405" t="str">
            <v>NAZARENO</v>
          </cell>
          <cell r="C405" t="str">
            <v> </v>
          </cell>
          <cell r="D405" t="str">
            <v>AIDA</v>
          </cell>
          <cell r="E405" t="str">
            <v>DELFINA</v>
          </cell>
        </row>
        <row r="406">
          <cell r="A406">
            <v>29861603</v>
          </cell>
          <cell r="B406" t="str">
            <v>RAMIREZ</v>
          </cell>
          <cell r="C406" t="str">
            <v>LADINO</v>
          </cell>
          <cell r="D406" t="str">
            <v>LIBIA</v>
          </cell>
          <cell r="E406" t="str">
            <v> </v>
          </cell>
        </row>
        <row r="407">
          <cell r="A407">
            <v>23545134</v>
          </cell>
          <cell r="B407" t="str">
            <v>VEGA</v>
          </cell>
          <cell r="C407" t="str">
            <v>DE HERNANDEZ</v>
          </cell>
          <cell r="D407" t="str">
            <v>LEONOR</v>
          </cell>
          <cell r="E407" t="str">
            <v> </v>
          </cell>
        </row>
        <row r="408">
          <cell r="A408">
            <v>51673226</v>
          </cell>
          <cell r="B408" t="str">
            <v>ZAMBRANO</v>
          </cell>
          <cell r="C408" t="str">
            <v> </v>
          </cell>
          <cell r="D408" t="str">
            <v>LIGIA</v>
          </cell>
          <cell r="E408" t="str">
            <v>EPIFANIA</v>
          </cell>
        </row>
        <row r="409">
          <cell r="A409">
            <v>10475160</v>
          </cell>
          <cell r="B409" t="str">
            <v>ULCUE</v>
          </cell>
          <cell r="C409" t="str">
            <v> </v>
          </cell>
          <cell r="D409" t="str">
            <v>MARINO</v>
          </cell>
          <cell r="E409" t="str">
            <v> </v>
          </cell>
        </row>
        <row r="410">
          <cell r="A410">
            <v>2940313</v>
          </cell>
          <cell r="B410" t="str">
            <v>NUÑEZ</v>
          </cell>
          <cell r="C410" t="str">
            <v>PICO</v>
          </cell>
          <cell r="D410" t="str">
            <v>FRANCISCO</v>
          </cell>
          <cell r="E410" t="str">
            <v> </v>
          </cell>
        </row>
        <row r="411">
          <cell r="A411">
            <v>455424</v>
          </cell>
          <cell r="B411" t="str">
            <v>MARTINEZ</v>
          </cell>
          <cell r="C411" t="str">
            <v> </v>
          </cell>
          <cell r="D411" t="str">
            <v>CARLOS</v>
          </cell>
          <cell r="E411" t="str">
            <v>JULIO</v>
          </cell>
        </row>
        <row r="412">
          <cell r="A412">
            <v>37798044</v>
          </cell>
          <cell r="B412" t="str">
            <v>MESA</v>
          </cell>
          <cell r="C412" t="str">
            <v>RIVERA</v>
          </cell>
          <cell r="D412" t="str">
            <v>BLANCA</v>
          </cell>
          <cell r="E412" t="str">
            <v>NURY</v>
          </cell>
        </row>
        <row r="413">
          <cell r="A413">
            <v>17035945</v>
          </cell>
          <cell r="B413" t="str">
            <v>MORENO</v>
          </cell>
          <cell r="C413" t="str">
            <v> </v>
          </cell>
          <cell r="D413" t="str">
            <v>FRANCISCO</v>
          </cell>
          <cell r="E413" t="str">
            <v> </v>
          </cell>
        </row>
        <row r="414">
          <cell r="A414">
            <v>20170772</v>
          </cell>
          <cell r="B414" t="str">
            <v>NAVARRETE</v>
          </cell>
          <cell r="C414" t="str">
            <v>DE CABALLERO</v>
          </cell>
          <cell r="D414" t="str">
            <v>ELVIA</v>
          </cell>
          <cell r="E414" t="str">
            <v>MARIA</v>
          </cell>
        </row>
        <row r="415">
          <cell r="A415">
            <v>2124832</v>
          </cell>
          <cell r="B415" t="str">
            <v>PADILLA</v>
          </cell>
          <cell r="C415" t="str">
            <v>RIVERO</v>
          </cell>
          <cell r="D415" t="str">
            <v>JOSE</v>
          </cell>
          <cell r="E415" t="str">
            <v>MIGUEL</v>
          </cell>
        </row>
        <row r="416">
          <cell r="A416">
            <v>17069914</v>
          </cell>
          <cell r="B416" t="str">
            <v>PEREZ</v>
          </cell>
          <cell r="C416" t="str">
            <v>GARZON</v>
          </cell>
          <cell r="D416" t="str">
            <v>LUIS</v>
          </cell>
          <cell r="E416" t="str">
            <v>FAIRE</v>
          </cell>
        </row>
        <row r="417">
          <cell r="A417">
            <v>20380016</v>
          </cell>
          <cell r="B417" t="str">
            <v>RAMIREZ</v>
          </cell>
          <cell r="C417" t="str">
            <v>ROMERO</v>
          </cell>
          <cell r="D417" t="str">
            <v>CONCEPCION</v>
          </cell>
          <cell r="E417" t="str">
            <v> </v>
          </cell>
        </row>
        <row r="418">
          <cell r="A418">
            <v>79328691</v>
          </cell>
          <cell r="B418" t="str">
            <v>PIÑEROS</v>
          </cell>
          <cell r="C418" t="str">
            <v>RAMOS</v>
          </cell>
          <cell r="D418" t="str">
            <v>CARLOS</v>
          </cell>
          <cell r="E418" t="str">
            <v>JULIO</v>
          </cell>
        </row>
        <row r="419">
          <cell r="A419">
            <v>52796039</v>
          </cell>
          <cell r="B419" t="str">
            <v>PIRAGAUTA</v>
          </cell>
          <cell r="C419" t="str">
            <v>INOCENCIO</v>
          </cell>
          <cell r="D419" t="str">
            <v>ELIZABETH</v>
          </cell>
          <cell r="E419" t="str">
            <v> </v>
          </cell>
        </row>
        <row r="420">
          <cell r="A420">
            <v>39750785</v>
          </cell>
          <cell r="B420" t="str">
            <v>RAMIREZ</v>
          </cell>
          <cell r="C420" t="str">
            <v>ZULUAGA</v>
          </cell>
          <cell r="D420" t="str">
            <v>ROSALBA</v>
          </cell>
          <cell r="E420" t="str">
            <v> </v>
          </cell>
        </row>
        <row r="421">
          <cell r="A421">
            <v>4130016</v>
          </cell>
          <cell r="B421" t="str">
            <v>RAMIREZ</v>
          </cell>
          <cell r="C421" t="str">
            <v>REYES</v>
          </cell>
          <cell r="D421" t="str">
            <v>ANIBAL</v>
          </cell>
          <cell r="E421" t="str">
            <v> </v>
          </cell>
        </row>
        <row r="422">
          <cell r="A422">
            <v>17026189</v>
          </cell>
          <cell r="B422" t="str">
            <v>RODRIGUEZ</v>
          </cell>
          <cell r="C422" t="str">
            <v>HERNANDEZ</v>
          </cell>
          <cell r="D422" t="str">
            <v>HECTOR</v>
          </cell>
          <cell r="E422" t="str">
            <v>JULIO</v>
          </cell>
        </row>
        <row r="423">
          <cell r="A423">
            <v>17037982</v>
          </cell>
          <cell r="B423" t="str">
            <v>SALAZAR</v>
          </cell>
          <cell r="C423" t="str">
            <v>SALAZAR</v>
          </cell>
          <cell r="D423" t="str">
            <v>JOSE</v>
          </cell>
          <cell r="E423" t="str">
            <v>ISIDORO</v>
          </cell>
        </row>
        <row r="424">
          <cell r="A424">
            <v>31830231</v>
          </cell>
          <cell r="B424" t="str">
            <v>SEGURA</v>
          </cell>
          <cell r="C424" t="str">
            <v>CASTILLO</v>
          </cell>
          <cell r="D424" t="str">
            <v>NOHORA</v>
          </cell>
          <cell r="E424" t="str">
            <v>YOLANDA</v>
          </cell>
        </row>
        <row r="425">
          <cell r="A425">
            <v>2915820</v>
          </cell>
          <cell r="B425" t="str">
            <v>SILVA</v>
          </cell>
          <cell r="C425" t="str">
            <v>HERNANDEZ</v>
          </cell>
          <cell r="D425" t="str">
            <v>GUSTAVO</v>
          </cell>
          <cell r="E425" t="str">
            <v> </v>
          </cell>
        </row>
        <row r="426">
          <cell r="A426">
            <v>24390475</v>
          </cell>
          <cell r="B426" t="str">
            <v>SORA</v>
          </cell>
          <cell r="C426" t="str">
            <v>ACOSTA</v>
          </cell>
          <cell r="D426" t="str">
            <v>MARIA</v>
          </cell>
          <cell r="E426" t="str">
            <v>ROSANA</v>
          </cell>
        </row>
        <row r="427">
          <cell r="A427">
            <v>41557205</v>
          </cell>
          <cell r="B427" t="str">
            <v>SUAREZ</v>
          </cell>
          <cell r="C427" t="str">
            <v> </v>
          </cell>
          <cell r="D427" t="str">
            <v>CARMEN</v>
          </cell>
          <cell r="E427" t="str">
            <v> </v>
          </cell>
        </row>
        <row r="428">
          <cell r="A428">
            <v>23601782</v>
          </cell>
          <cell r="B428" t="str">
            <v>TORRES</v>
          </cell>
          <cell r="C428" t="str">
            <v>DE CARRILLO</v>
          </cell>
          <cell r="D428" t="str">
            <v>ANA</v>
          </cell>
          <cell r="E428" t="str">
            <v>ROSA</v>
          </cell>
        </row>
        <row r="429">
          <cell r="A429">
            <v>51629283</v>
          </cell>
          <cell r="B429" t="str">
            <v>VELASQUEZ</v>
          </cell>
          <cell r="C429" t="str">
            <v> </v>
          </cell>
          <cell r="D429" t="str">
            <v>LILIA</v>
          </cell>
          <cell r="E429" t="str">
            <v> </v>
          </cell>
        </row>
        <row r="430">
          <cell r="A430">
            <v>13439008</v>
          </cell>
          <cell r="B430" t="str">
            <v>VALLEJO</v>
          </cell>
          <cell r="C430" t="str">
            <v>RESTREPO</v>
          </cell>
          <cell r="D430" t="str">
            <v>OSCAR</v>
          </cell>
          <cell r="E430" t="str">
            <v> </v>
          </cell>
        </row>
        <row r="431">
          <cell r="A431">
            <v>20337704</v>
          </cell>
          <cell r="B431" t="str">
            <v>BIUCHE</v>
          </cell>
          <cell r="C431" t="str">
            <v>CHALA</v>
          </cell>
          <cell r="D431" t="str">
            <v>GRACIELA</v>
          </cell>
          <cell r="E431" t="str">
            <v> </v>
          </cell>
        </row>
        <row r="432">
          <cell r="A432">
            <v>20204540</v>
          </cell>
          <cell r="B432" t="str">
            <v>FANDIÑO</v>
          </cell>
          <cell r="C432" t="str">
            <v>PIÑARETE</v>
          </cell>
          <cell r="D432" t="str">
            <v>ROSALBINA</v>
          </cell>
          <cell r="E432" t="str">
            <v> </v>
          </cell>
        </row>
        <row r="433">
          <cell r="A433">
            <v>21934349</v>
          </cell>
          <cell r="B433" t="str">
            <v>GONZALEZ</v>
          </cell>
          <cell r="C433" t="str">
            <v> </v>
          </cell>
          <cell r="D433" t="str">
            <v>MARIA</v>
          </cell>
          <cell r="E433" t="str">
            <v>CARMELINA</v>
          </cell>
        </row>
        <row r="434">
          <cell r="A434">
            <v>20302442</v>
          </cell>
          <cell r="B434" t="str">
            <v>MONROY</v>
          </cell>
          <cell r="C434" t="str">
            <v> </v>
          </cell>
          <cell r="D434" t="str">
            <v>JUANA</v>
          </cell>
          <cell r="E434" t="str">
            <v> </v>
          </cell>
        </row>
        <row r="435">
          <cell r="A435">
            <v>41527486</v>
          </cell>
          <cell r="B435" t="str">
            <v>MUÑOZ</v>
          </cell>
          <cell r="C435" t="str">
            <v>MEDINA</v>
          </cell>
          <cell r="D435" t="str">
            <v>LUZ</v>
          </cell>
          <cell r="E435" t="str">
            <v>ELVIA</v>
          </cell>
        </row>
        <row r="436">
          <cell r="A436">
            <v>41522128</v>
          </cell>
          <cell r="B436" t="str">
            <v>SUAREZ</v>
          </cell>
          <cell r="C436" t="str">
            <v>PINILLA</v>
          </cell>
          <cell r="D436" t="str">
            <v>DULCELINA</v>
          </cell>
          <cell r="E436" t="str">
            <v> </v>
          </cell>
        </row>
        <row r="437">
          <cell r="A437">
            <v>20537018</v>
          </cell>
          <cell r="B437" t="str">
            <v>VARGAS</v>
          </cell>
          <cell r="C437" t="str">
            <v> </v>
          </cell>
          <cell r="D437" t="str">
            <v>ANA</v>
          </cell>
          <cell r="E437" t="str">
            <v>TULIA</v>
          </cell>
        </row>
        <row r="438">
          <cell r="A438">
            <v>19349475</v>
          </cell>
          <cell r="B438" t="str">
            <v>RAMIREZ</v>
          </cell>
          <cell r="C438" t="str">
            <v>AVELLANEDA</v>
          </cell>
          <cell r="D438" t="str">
            <v>CARLOS</v>
          </cell>
          <cell r="E438" t="str">
            <v>HERNANDO</v>
          </cell>
        </row>
        <row r="439">
          <cell r="A439">
            <v>21223445</v>
          </cell>
          <cell r="B439" t="str">
            <v>PEREZ</v>
          </cell>
          <cell r="C439" t="str">
            <v>MOLANO</v>
          </cell>
          <cell r="D439" t="str">
            <v>GRACIELA</v>
          </cell>
          <cell r="E439" t="str">
            <v> </v>
          </cell>
        </row>
        <row r="440">
          <cell r="A440">
            <v>20215529</v>
          </cell>
          <cell r="B440" t="str">
            <v>PARRA</v>
          </cell>
          <cell r="C440" t="str">
            <v>GARZON</v>
          </cell>
          <cell r="D440" t="str">
            <v>TERESA</v>
          </cell>
          <cell r="E440" t="str">
            <v>DE JESUS</v>
          </cell>
        </row>
        <row r="441">
          <cell r="A441">
            <v>17091825</v>
          </cell>
          <cell r="B441" t="str">
            <v>NIETO</v>
          </cell>
          <cell r="C441" t="str">
            <v>CUERVO</v>
          </cell>
          <cell r="D441" t="str">
            <v>JOSE</v>
          </cell>
          <cell r="E441" t="str">
            <v>ABELARDO</v>
          </cell>
        </row>
        <row r="442">
          <cell r="A442">
            <v>19340223</v>
          </cell>
          <cell r="B442" t="str">
            <v>SANDOVAL</v>
          </cell>
          <cell r="C442" t="str">
            <v>RODRIGUEZ</v>
          </cell>
          <cell r="D442" t="str">
            <v>JAIRO</v>
          </cell>
          <cell r="E442" t="str">
            <v> </v>
          </cell>
        </row>
        <row r="443">
          <cell r="A443">
            <v>170416</v>
          </cell>
          <cell r="B443" t="str">
            <v>GONZALEZ</v>
          </cell>
          <cell r="C443" t="str">
            <v> </v>
          </cell>
          <cell r="D443" t="str">
            <v>VICTOR</v>
          </cell>
          <cell r="E443" t="str">
            <v>MANUEL</v>
          </cell>
        </row>
        <row r="444">
          <cell r="A444">
            <v>6239313</v>
          </cell>
          <cell r="B444" t="str">
            <v>ECHEVERRI</v>
          </cell>
          <cell r="C444" t="str">
            <v> </v>
          </cell>
          <cell r="D444" t="str">
            <v>RUBEN</v>
          </cell>
          <cell r="E444" t="str">
            <v>DARIO</v>
          </cell>
        </row>
        <row r="445">
          <cell r="A445">
            <v>19241700</v>
          </cell>
          <cell r="B445" t="str">
            <v>ESTUPIÑAN</v>
          </cell>
          <cell r="C445" t="str">
            <v>VELOZA</v>
          </cell>
          <cell r="D445" t="str">
            <v>SIERVO</v>
          </cell>
          <cell r="E445" t="str">
            <v>DE DIOS</v>
          </cell>
        </row>
        <row r="446">
          <cell r="A446">
            <v>19112530</v>
          </cell>
          <cell r="B446" t="str">
            <v>GOMEZ</v>
          </cell>
          <cell r="C446" t="str">
            <v> </v>
          </cell>
          <cell r="D446" t="str">
            <v>EFRAIN</v>
          </cell>
          <cell r="E446" t="str">
            <v> </v>
          </cell>
        </row>
        <row r="447">
          <cell r="A447">
            <v>20465024</v>
          </cell>
          <cell r="B447" t="str">
            <v>GONZALEZ</v>
          </cell>
          <cell r="C447" t="str">
            <v>GONZALEZ</v>
          </cell>
          <cell r="D447" t="str">
            <v>MARIA</v>
          </cell>
          <cell r="E447" t="str">
            <v>EMPERATRIZ</v>
          </cell>
        </row>
        <row r="448">
          <cell r="A448">
            <v>41757810</v>
          </cell>
          <cell r="B448" t="str">
            <v>GIL</v>
          </cell>
          <cell r="C448" t="str">
            <v> </v>
          </cell>
          <cell r="D448" t="str">
            <v>MIRIAM</v>
          </cell>
          <cell r="E448" t="str">
            <v> </v>
          </cell>
        </row>
        <row r="449">
          <cell r="A449">
            <v>19235346</v>
          </cell>
          <cell r="B449" t="str">
            <v>TIBADUIZA</v>
          </cell>
          <cell r="C449" t="str">
            <v> </v>
          </cell>
          <cell r="D449" t="str">
            <v>LUIS</v>
          </cell>
          <cell r="E449" t="str">
            <v>ANTONIO</v>
          </cell>
        </row>
        <row r="450">
          <cell r="A450">
            <v>41595472</v>
          </cell>
          <cell r="B450" t="str">
            <v>PRIETO</v>
          </cell>
          <cell r="C450" t="str">
            <v>DE BRAVO</v>
          </cell>
          <cell r="D450" t="str">
            <v>MARIA</v>
          </cell>
          <cell r="E450" t="str">
            <v>INES</v>
          </cell>
        </row>
        <row r="451">
          <cell r="A451">
            <v>41443589</v>
          </cell>
          <cell r="B451" t="str">
            <v>MONTEALEGRE</v>
          </cell>
          <cell r="C451" t="str">
            <v> </v>
          </cell>
          <cell r="D451" t="str">
            <v>LUCY</v>
          </cell>
          <cell r="E451" t="str">
            <v>MELIDA</v>
          </cell>
        </row>
        <row r="452">
          <cell r="A452">
            <v>1141457</v>
          </cell>
          <cell r="B452" t="str">
            <v>GOMEZ</v>
          </cell>
          <cell r="C452" t="str">
            <v> </v>
          </cell>
          <cell r="D452" t="str">
            <v>LUIS</v>
          </cell>
          <cell r="E452" t="str">
            <v>ANTONIO</v>
          </cell>
        </row>
        <row r="453">
          <cell r="A453">
            <v>17119848</v>
          </cell>
          <cell r="B453" t="str">
            <v>PARRAGA</v>
          </cell>
          <cell r="C453" t="str">
            <v> </v>
          </cell>
          <cell r="D453" t="str">
            <v>JORGE</v>
          </cell>
          <cell r="E453" t="str">
            <v>EDUARDO</v>
          </cell>
        </row>
        <row r="454">
          <cell r="A454">
            <v>17162657</v>
          </cell>
          <cell r="B454" t="str">
            <v>ESPITIA</v>
          </cell>
          <cell r="C454" t="str">
            <v> </v>
          </cell>
          <cell r="D454" t="str">
            <v>ISAIAS</v>
          </cell>
          <cell r="E454" t="str">
            <v> </v>
          </cell>
        </row>
        <row r="455">
          <cell r="A455">
            <v>1022389831</v>
          </cell>
          <cell r="B455" t="str">
            <v>GUZMAN</v>
          </cell>
          <cell r="C455" t="str">
            <v>AVILA</v>
          </cell>
          <cell r="D455" t="str">
            <v>MARIO</v>
          </cell>
          <cell r="E455" t="str">
            <v> </v>
          </cell>
        </row>
        <row r="456">
          <cell r="A456">
            <v>4441530</v>
          </cell>
          <cell r="B456" t="str">
            <v>YEPES</v>
          </cell>
          <cell r="C456" t="str">
            <v>CASTAÑO</v>
          </cell>
          <cell r="D456" t="str">
            <v>RODRIGO</v>
          </cell>
          <cell r="E456" t="str">
            <v> </v>
          </cell>
        </row>
        <row r="457">
          <cell r="A457">
            <v>1020723897</v>
          </cell>
          <cell r="B457" t="str">
            <v>GONZALEZ</v>
          </cell>
          <cell r="C457" t="str">
            <v> </v>
          </cell>
          <cell r="D457" t="str">
            <v>NIDIA</v>
          </cell>
          <cell r="E457" t="str">
            <v> </v>
          </cell>
        </row>
        <row r="458">
          <cell r="A458">
            <v>6160787</v>
          </cell>
          <cell r="B458" t="str">
            <v>GALLO</v>
          </cell>
          <cell r="C458" t="str">
            <v>MARTINEZ</v>
          </cell>
          <cell r="D458" t="str">
            <v>FRANCISCO</v>
          </cell>
          <cell r="E458" t="str">
            <v>MANUEL</v>
          </cell>
        </row>
        <row r="459">
          <cell r="A459">
            <v>1136911676</v>
          </cell>
          <cell r="B459" t="str">
            <v>MANCERA</v>
          </cell>
          <cell r="C459" t="str">
            <v>CASTAÑEDA</v>
          </cell>
          <cell r="D459" t="str">
            <v>SANTIAGO</v>
          </cell>
          <cell r="E459" t="str">
            <v> </v>
          </cell>
        </row>
        <row r="460">
          <cell r="A460">
            <v>20711392</v>
          </cell>
          <cell r="B460" t="str">
            <v>SALAZAR</v>
          </cell>
          <cell r="C460" t="str">
            <v>FLOREZ</v>
          </cell>
          <cell r="D460" t="str">
            <v>LIMBANIA</v>
          </cell>
          <cell r="E460" t="str">
            <v> </v>
          </cell>
        </row>
        <row r="461">
          <cell r="A461">
            <v>17142505</v>
          </cell>
          <cell r="B461" t="str">
            <v>BARRERA</v>
          </cell>
          <cell r="C461" t="str">
            <v>AVILA</v>
          </cell>
          <cell r="D461" t="str">
            <v>LUIS</v>
          </cell>
          <cell r="E461" t="str">
            <v>ALBERTO</v>
          </cell>
        </row>
        <row r="462">
          <cell r="A462">
            <v>41591739</v>
          </cell>
          <cell r="B462" t="str">
            <v>MAYORGA</v>
          </cell>
          <cell r="C462" t="str">
            <v>GONZALEZ</v>
          </cell>
          <cell r="D462" t="str">
            <v>BLANCA</v>
          </cell>
          <cell r="E462" t="str">
            <v>NUBIA</v>
          </cell>
        </row>
        <row r="463">
          <cell r="A463">
            <v>41570224</v>
          </cell>
          <cell r="B463" t="str">
            <v>MORENO</v>
          </cell>
          <cell r="C463" t="str">
            <v>CUBIDES</v>
          </cell>
          <cell r="D463" t="str">
            <v>BLANCA</v>
          </cell>
          <cell r="E463" t="str">
            <v>OSMILA</v>
          </cell>
        </row>
        <row r="464">
          <cell r="A464">
            <v>41338655</v>
          </cell>
          <cell r="B464" t="str">
            <v>MELO</v>
          </cell>
          <cell r="C464" t="str">
            <v> </v>
          </cell>
          <cell r="D464" t="str">
            <v>FIDELINA</v>
          </cell>
          <cell r="E464" t="str">
            <v> </v>
          </cell>
        </row>
        <row r="465">
          <cell r="A465">
            <v>14218419</v>
          </cell>
          <cell r="B465" t="str">
            <v>RODRIGUEZ</v>
          </cell>
          <cell r="C465" t="str">
            <v>LOZANO</v>
          </cell>
          <cell r="D465" t="str">
            <v>ORLANDO</v>
          </cell>
          <cell r="E465" t="str">
            <v> </v>
          </cell>
        </row>
        <row r="466">
          <cell r="A466">
            <v>17307497</v>
          </cell>
          <cell r="B466" t="str">
            <v>LONDOÑO</v>
          </cell>
          <cell r="C466" t="str">
            <v>CADENA</v>
          </cell>
          <cell r="D466" t="str">
            <v>LUIS</v>
          </cell>
          <cell r="E466" t="str">
            <v>ARNULFO</v>
          </cell>
        </row>
        <row r="467">
          <cell r="A467">
            <v>29914978</v>
          </cell>
          <cell r="B467" t="str">
            <v>GONZALEZ</v>
          </cell>
          <cell r="C467" t="str">
            <v>GONZALEZ</v>
          </cell>
          <cell r="D467" t="str">
            <v>LUZ</v>
          </cell>
          <cell r="E467" t="str">
            <v>ALBA</v>
          </cell>
        </row>
        <row r="468">
          <cell r="A468">
            <v>71598342</v>
          </cell>
          <cell r="B468" t="str">
            <v>CASTILLO</v>
          </cell>
          <cell r="C468" t="str">
            <v>CRUZ</v>
          </cell>
          <cell r="D468" t="str">
            <v>NELSON</v>
          </cell>
          <cell r="E468" t="str">
            <v> </v>
          </cell>
        </row>
        <row r="469">
          <cell r="A469">
            <v>41333144</v>
          </cell>
          <cell r="B469" t="str">
            <v>GONZALEZ</v>
          </cell>
          <cell r="C469" t="str">
            <v>PARDO</v>
          </cell>
          <cell r="D469" t="str">
            <v>LEYLA</v>
          </cell>
          <cell r="E469" t="str">
            <v> </v>
          </cell>
        </row>
        <row r="470">
          <cell r="A470">
            <v>7503489</v>
          </cell>
          <cell r="B470" t="str">
            <v>LOPEZ</v>
          </cell>
          <cell r="C470" t="str">
            <v>GRANADA</v>
          </cell>
          <cell r="D470" t="str">
            <v>HECTOR</v>
          </cell>
          <cell r="E470" t="str">
            <v> </v>
          </cell>
        </row>
        <row r="471">
          <cell r="A471">
            <v>8252509</v>
          </cell>
          <cell r="B471" t="str">
            <v>JARAMILLO</v>
          </cell>
          <cell r="C471" t="str">
            <v> </v>
          </cell>
          <cell r="D471" t="str">
            <v>GABRIEL</v>
          </cell>
          <cell r="E471" t="str">
            <v>ENRIQUE</v>
          </cell>
        </row>
        <row r="472">
          <cell r="A472">
            <v>6379429</v>
          </cell>
          <cell r="B472" t="str">
            <v>BERMUDEZ</v>
          </cell>
          <cell r="C472" t="str">
            <v> </v>
          </cell>
          <cell r="D472" t="str">
            <v>ANTONIO</v>
          </cell>
          <cell r="E472" t="str">
            <v>JOSE</v>
          </cell>
        </row>
        <row r="473">
          <cell r="A473">
            <v>5943968</v>
          </cell>
          <cell r="B473" t="str">
            <v>MORENO</v>
          </cell>
          <cell r="C473" t="str">
            <v> </v>
          </cell>
          <cell r="D473" t="str">
            <v>DIDER</v>
          </cell>
          <cell r="E473" t="str">
            <v> </v>
          </cell>
        </row>
        <row r="474">
          <cell r="A474">
            <v>17126238</v>
          </cell>
          <cell r="B474" t="str">
            <v>GONZALEZ</v>
          </cell>
          <cell r="C474" t="str">
            <v> </v>
          </cell>
          <cell r="D474" t="str">
            <v>RAFAEL</v>
          </cell>
          <cell r="E474" t="str">
            <v>ANTONIO</v>
          </cell>
        </row>
        <row r="475">
          <cell r="A475">
            <v>40915323</v>
          </cell>
          <cell r="B475" t="str">
            <v>CORONADO</v>
          </cell>
          <cell r="C475" t="str">
            <v> </v>
          </cell>
          <cell r="D475" t="str">
            <v>ORFELIA</v>
          </cell>
          <cell r="E475" t="str">
            <v> </v>
          </cell>
        </row>
        <row r="476">
          <cell r="A476">
            <v>6090370</v>
          </cell>
          <cell r="B476" t="str">
            <v>HERNANDEZ</v>
          </cell>
          <cell r="C476" t="str">
            <v>HURTADO</v>
          </cell>
          <cell r="D476" t="str">
            <v>HERNAN</v>
          </cell>
          <cell r="E476" t="str">
            <v> </v>
          </cell>
        </row>
        <row r="477">
          <cell r="A477">
            <v>2889202</v>
          </cell>
          <cell r="B477" t="str">
            <v>NUÑEZ</v>
          </cell>
          <cell r="C477" t="str">
            <v>RAMOS</v>
          </cell>
          <cell r="D477" t="str">
            <v>LUIS</v>
          </cell>
          <cell r="E477" t="str">
            <v>EMIRO</v>
          </cell>
        </row>
        <row r="478">
          <cell r="A478">
            <v>19226600</v>
          </cell>
          <cell r="B478" t="str">
            <v>SAENZ</v>
          </cell>
          <cell r="C478" t="str">
            <v>RODRIGUEZ</v>
          </cell>
          <cell r="D478" t="str">
            <v>RUSBETH</v>
          </cell>
          <cell r="E478" t="str">
            <v>ANTONIO</v>
          </cell>
        </row>
        <row r="479">
          <cell r="A479">
            <v>41660530</v>
          </cell>
          <cell r="B479" t="str">
            <v>VALENCIA</v>
          </cell>
          <cell r="C479" t="str">
            <v>ALZATE</v>
          </cell>
          <cell r="D479" t="str">
            <v>MARIA</v>
          </cell>
          <cell r="E479" t="str">
            <v>ELENA</v>
          </cell>
        </row>
        <row r="480">
          <cell r="A480">
            <v>20252423</v>
          </cell>
          <cell r="B480" t="str">
            <v>MARTINEZ</v>
          </cell>
          <cell r="C480" t="str">
            <v>DE CORTEZ</v>
          </cell>
          <cell r="D480" t="str">
            <v>CECILIA</v>
          </cell>
          <cell r="E480" t="str">
            <v> </v>
          </cell>
        </row>
        <row r="481">
          <cell r="A481">
            <v>23693961</v>
          </cell>
          <cell r="B481" t="str">
            <v>ALGARRA</v>
          </cell>
          <cell r="C481" t="str">
            <v>DE PEÑA</v>
          </cell>
          <cell r="D481" t="str">
            <v>ROSA</v>
          </cell>
          <cell r="E481" t="str">
            <v>MARIA</v>
          </cell>
        </row>
        <row r="482">
          <cell r="A482">
            <v>19113500</v>
          </cell>
          <cell r="B482" t="str">
            <v>IBAÑEZ</v>
          </cell>
          <cell r="C482" t="str">
            <v>SOLER</v>
          </cell>
          <cell r="D482" t="str">
            <v>JOSE</v>
          </cell>
          <cell r="E482" t="str">
            <v>ALVARO</v>
          </cell>
        </row>
        <row r="483">
          <cell r="A483">
            <v>40791977</v>
          </cell>
          <cell r="B483" t="str">
            <v>ANAYA</v>
          </cell>
          <cell r="C483" t="str">
            <v>HERRERA</v>
          </cell>
          <cell r="D483" t="str">
            <v>NORA</v>
          </cell>
          <cell r="E483" t="str">
            <v>ENILDA</v>
          </cell>
        </row>
        <row r="484">
          <cell r="A484">
            <v>52507276</v>
          </cell>
          <cell r="B484" t="str">
            <v>LASPRILLA</v>
          </cell>
          <cell r="C484" t="str">
            <v>RINCON</v>
          </cell>
          <cell r="D484" t="str">
            <v>MARIA</v>
          </cell>
          <cell r="E484" t="str">
            <v>MERCEDES</v>
          </cell>
        </row>
        <row r="485">
          <cell r="A485">
            <v>20225415</v>
          </cell>
          <cell r="B485" t="str">
            <v>GAMBOA</v>
          </cell>
          <cell r="C485" t="str">
            <v>DE BARREIRO</v>
          </cell>
          <cell r="D485" t="str">
            <v>LEONOR</v>
          </cell>
          <cell r="E485" t="str">
            <v> </v>
          </cell>
        </row>
        <row r="486">
          <cell r="A486">
            <v>17120794</v>
          </cell>
          <cell r="B486" t="str">
            <v>GONZALEZ</v>
          </cell>
          <cell r="C486" t="str">
            <v>RAMIREZ</v>
          </cell>
          <cell r="D486" t="str">
            <v>FEDERICO</v>
          </cell>
          <cell r="E486" t="str">
            <v> </v>
          </cell>
        </row>
        <row r="487">
          <cell r="A487">
            <v>19187409</v>
          </cell>
          <cell r="B487" t="str">
            <v>RIVERA</v>
          </cell>
          <cell r="C487" t="str">
            <v>CORZO</v>
          </cell>
          <cell r="D487" t="str">
            <v>SEGUNDO</v>
          </cell>
          <cell r="E487" t="str">
            <v>NACIANCENO</v>
          </cell>
        </row>
        <row r="488">
          <cell r="A488">
            <v>20671437</v>
          </cell>
          <cell r="B488" t="str">
            <v>JIMENEZ</v>
          </cell>
          <cell r="C488" t="str">
            <v>JIMENEZ</v>
          </cell>
          <cell r="D488" t="str">
            <v>DORISANA</v>
          </cell>
          <cell r="E488" t="str">
            <v>DE JESUS</v>
          </cell>
        </row>
        <row r="489">
          <cell r="A489">
            <v>20367214</v>
          </cell>
          <cell r="B489" t="str">
            <v>BORBON</v>
          </cell>
          <cell r="C489" t="str">
            <v>GOMEZ</v>
          </cell>
          <cell r="D489" t="str">
            <v>LIGIA</v>
          </cell>
          <cell r="E489" t="str">
            <v>SUSANA</v>
          </cell>
        </row>
        <row r="490">
          <cell r="A490">
            <v>79183810</v>
          </cell>
          <cell r="B490" t="str">
            <v>CHACON</v>
          </cell>
          <cell r="C490" t="str">
            <v>BELTRAN</v>
          </cell>
          <cell r="D490" t="str">
            <v>LILIO</v>
          </cell>
          <cell r="E490" t="str">
            <v>MARIA</v>
          </cell>
        </row>
        <row r="491">
          <cell r="A491">
            <v>17117528</v>
          </cell>
          <cell r="B491" t="str">
            <v>CHAPARRO</v>
          </cell>
          <cell r="C491" t="str">
            <v> </v>
          </cell>
          <cell r="D491" t="str">
            <v>LUIS</v>
          </cell>
          <cell r="E491" t="str">
            <v>FRANCISCO</v>
          </cell>
        </row>
        <row r="492">
          <cell r="A492">
            <v>2373100</v>
          </cell>
          <cell r="B492" t="str">
            <v>FALLA</v>
          </cell>
          <cell r="C492" t="str">
            <v>VARON</v>
          </cell>
          <cell r="D492" t="str">
            <v>EDILBERTO</v>
          </cell>
          <cell r="E492" t="str">
            <v> </v>
          </cell>
        </row>
        <row r="493">
          <cell r="A493">
            <v>20490834</v>
          </cell>
          <cell r="B493" t="str">
            <v>FARFAN</v>
          </cell>
          <cell r="C493" t="str">
            <v>FARFAN</v>
          </cell>
          <cell r="D493" t="str">
            <v>LEONILDE</v>
          </cell>
          <cell r="E493" t="str">
            <v> </v>
          </cell>
        </row>
        <row r="494">
          <cell r="A494">
            <v>17137073</v>
          </cell>
          <cell r="B494" t="str">
            <v>GARCIA</v>
          </cell>
          <cell r="C494" t="str">
            <v>CASALLAS</v>
          </cell>
          <cell r="D494" t="str">
            <v>MARIO</v>
          </cell>
          <cell r="E494" t="str">
            <v> </v>
          </cell>
        </row>
        <row r="495">
          <cell r="A495">
            <v>52763142</v>
          </cell>
          <cell r="B495" t="str">
            <v>HIGUERA</v>
          </cell>
          <cell r="C495" t="str">
            <v>GARCIA</v>
          </cell>
          <cell r="D495" t="str">
            <v>CLARA</v>
          </cell>
          <cell r="E495" t="str">
            <v>LUZ</v>
          </cell>
        </row>
        <row r="496">
          <cell r="A496">
            <v>5761915</v>
          </cell>
          <cell r="B496" t="str">
            <v>JIMENEZ</v>
          </cell>
          <cell r="C496" t="str">
            <v> </v>
          </cell>
          <cell r="D496" t="str">
            <v>JOSE</v>
          </cell>
          <cell r="E496" t="str">
            <v>DE LOS SANTOS</v>
          </cell>
        </row>
        <row r="497">
          <cell r="A497">
            <v>20203171</v>
          </cell>
          <cell r="B497" t="str">
            <v>JIMENEZ</v>
          </cell>
          <cell r="C497" t="str">
            <v>CORTES</v>
          </cell>
          <cell r="D497" t="str">
            <v>MARIA</v>
          </cell>
          <cell r="E497" t="str">
            <v>AGUEDITA</v>
          </cell>
        </row>
        <row r="498">
          <cell r="A498">
            <v>2857133</v>
          </cell>
          <cell r="B498" t="str">
            <v>LOPEZ</v>
          </cell>
          <cell r="C498" t="str">
            <v>ROBERTO</v>
          </cell>
          <cell r="D498" t="str">
            <v>JOSE</v>
          </cell>
          <cell r="E498" t="str">
            <v>CERBELEON</v>
          </cell>
        </row>
        <row r="499">
          <cell r="A499">
            <v>28782159</v>
          </cell>
          <cell r="B499" t="str">
            <v>LYNETT</v>
          </cell>
          <cell r="C499" t="str">
            <v>CARRIZOZA</v>
          </cell>
          <cell r="D499" t="str">
            <v>FRANCY</v>
          </cell>
          <cell r="E499" t="str">
            <v>ZUIGGI</v>
          </cell>
        </row>
        <row r="500">
          <cell r="A500">
            <v>51649307</v>
          </cell>
          <cell r="B500" t="str">
            <v>MARTIN</v>
          </cell>
          <cell r="C500" t="str">
            <v> </v>
          </cell>
          <cell r="D500" t="str">
            <v>CARMEN</v>
          </cell>
          <cell r="E500" t="str">
            <v> </v>
          </cell>
        </row>
        <row r="501">
          <cell r="A501">
            <v>23603570</v>
          </cell>
          <cell r="B501" t="str">
            <v>MELO</v>
          </cell>
          <cell r="C501" t="str">
            <v>MELO</v>
          </cell>
          <cell r="D501" t="str">
            <v>ANA</v>
          </cell>
          <cell r="E501" t="str">
            <v>BELEN DEL CARMEN</v>
          </cell>
        </row>
        <row r="502">
          <cell r="A502">
            <v>1020723842</v>
          </cell>
          <cell r="B502" t="str">
            <v>MORALES</v>
          </cell>
          <cell r="C502" t="str">
            <v> </v>
          </cell>
          <cell r="D502" t="str">
            <v>NELLY</v>
          </cell>
          <cell r="E502" t="str">
            <v> </v>
          </cell>
        </row>
        <row r="503">
          <cell r="A503">
            <v>1069743613</v>
          </cell>
          <cell r="B503" t="str">
            <v>MORALES</v>
          </cell>
          <cell r="C503" t="str">
            <v> </v>
          </cell>
          <cell r="D503" t="str">
            <v>ANA</v>
          </cell>
          <cell r="E503" t="str">
            <v>BETSABE</v>
          </cell>
        </row>
        <row r="504">
          <cell r="A504">
            <v>27203022</v>
          </cell>
          <cell r="B504" t="str">
            <v>ORDOÑEZ</v>
          </cell>
          <cell r="C504" t="str">
            <v> </v>
          </cell>
          <cell r="D504" t="str">
            <v>BERENICE</v>
          </cell>
          <cell r="E504" t="str">
            <v> </v>
          </cell>
        </row>
        <row r="505">
          <cell r="A505">
            <v>34415023</v>
          </cell>
          <cell r="B505" t="str">
            <v>TORRES</v>
          </cell>
          <cell r="C505" t="str">
            <v>RIASCOS</v>
          </cell>
          <cell r="D505" t="str">
            <v>BARTOLOME</v>
          </cell>
          <cell r="E505" t="str">
            <v> </v>
          </cell>
        </row>
        <row r="506">
          <cell r="A506">
            <v>1020723820</v>
          </cell>
          <cell r="B506" t="str">
            <v>URBINA</v>
          </cell>
          <cell r="C506" t="str">
            <v>OSPINA</v>
          </cell>
          <cell r="D506" t="str">
            <v>ROSA</v>
          </cell>
          <cell r="E506" t="str">
            <v>MARIA</v>
          </cell>
        </row>
        <row r="507">
          <cell r="A507">
            <v>12796338</v>
          </cell>
          <cell r="B507" t="str">
            <v>VERGARA</v>
          </cell>
          <cell r="C507" t="str">
            <v>SINISTERRA</v>
          </cell>
          <cell r="D507" t="str">
            <v>MELCHOR</v>
          </cell>
          <cell r="E507" t="str">
            <v> </v>
          </cell>
        </row>
        <row r="508">
          <cell r="A508">
            <v>52501105</v>
          </cell>
          <cell r="B508" t="str">
            <v>VELASQUEZ</v>
          </cell>
          <cell r="C508" t="str">
            <v>ALVAREZ</v>
          </cell>
          <cell r="D508" t="str">
            <v>ANGELICA</v>
          </cell>
          <cell r="E508" t="str">
            <v> </v>
          </cell>
        </row>
        <row r="509">
          <cell r="A509">
            <v>19409983</v>
          </cell>
          <cell r="B509" t="str">
            <v>REBOLLEDO</v>
          </cell>
          <cell r="C509" t="str">
            <v>RAMIREZ</v>
          </cell>
          <cell r="D509" t="str">
            <v>GUILLERMO</v>
          </cell>
          <cell r="E509" t="str">
            <v>DE JESUS</v>
          </cell>
        </row>
        <row r="510">
          <cell r="A510">
            <v>19405161</v>
          </cell>
          <cell r="B510" t="str">
            <v>SANCHEZ</v>
          </cell>
          <cell r="C510" t="str">
            <v>SACRISTAN</v>
          </cell>
          <cell r="D510" t="str">
            <v>JOSE</v>
          </cell>
          <cell r="E510" t="str">
            <v>ANTONIO</v>
          </cell>
        </row>
        <row r="511">
          <cell r="A511">
            <v>79040092</v>
          </cell>
          <cell r="B511" t="str">
            <v>JIMENEZ</v>
          </cell>
          <cell r="C511" t="str">
            <v>GONZALEZ</v>
          </cell>
          <cell r="D511" t="str">
            <v>CARLOS</v>
          </cell>
          <cell r="E511" t="str">
            <v>JULIO</v>
          </cell>
        </row>
        <row r="512">
          <cell r="A512">
            <v>1026583743</v>
          </cell>
          <cell r="B512" t="str">
            <v>DE LA TORRE</v>
          </cell>
          <cell r="C512" t="str">
            <v>RODRIGUEZ</v>
          </cell>
          <cell r="D512" t="str">
            <v>GERMAN</v>
          </cell>
          <cell r="E512" t="str">
            <v>ALONSO</v>
          </cell>
        </row>
        <row r="513">
          <cell r="A513">
            <v>19241618</v>
          </cell>
          <cell r="B513" t="str">
            <v>RODRIGUEZ</v>
          </cell>
          <cell r="C513" t="str">
            <v>JIMENEZ</v>
          </cell>
          <cell r="D513" t="str">
            <v>BENJAMIN</v>
          </cell>
          <cell r="E513" t="str">
            <v> </v>
          </cell>
        </row>
        <row r="514">
          <cell r="A514">
            <v>51786865</v>
          </cell>
          <cell r="B514" t="str">
            <v>GARZON</v>
          </cell>
          <cell r="C514" t="str">
            <v>ROMERO</v>
          </cell>
          <cell r="D514" t="str">
            <v>HILDA</v>
          </cell>
          <cell r="E514" t="str">
            <v>MARIA</v>
          </cell>
        </row>
        <row r="515">
          <cell r="A515">
            <v>24052213</v>
          </cell>
          <cell r="B515" t="str">
            <v>JIMENEZ</v>
          </cell>
          <cell r="C515" t="str">
            <v>MALAGON</v>
          </cell>
          <cell r="D515" t="str">
            <v>AURA</v>
          </cell>
          <cell r="E515" t="str">
            <v>BERTILDA</v>
          </cell>
        </row>
        <row r="516">
          <cell r="A516">
            <v>28194492</v>
          </cell>
          <cell r="B516" t="str">
            <v>QUITIAN</v>
          </cell>
          <cell r="C516" t="str">
            <v> </v>
          </cell>
          <cell r="D516" t="str">
            <v>GLORIA</v>
          </cell>
          <cell r="E516" t="str">
            <v>INES</v>
          </cell>
        </row>
        <row r="517">
          <cell r="A517">
            <v>7505683</v>
          </cell>
          <cell r="B517" t="str">
            <v>RODRIGUEZ</v>
          </cell>
          <cell r="C517" t="str">
            <v>SANCHEZ</v>
          </cell>
          <cell r="D517" t="str">
            <v>LUIS</v>
          </cell>
          <cell r="E517" t="str">
            <v>ANTONIO</v>
          </cell>
        </row>
        <row r="518">
          <cell r="A518">
            <v>19059959</v>
          </cell>
          <cell r="B518" t="str">
            <v>GUTIERREZ</v>
          </cell>
          <cell r="C518" t="str">
            <v>SIABATO</v>
          </cell>
          <cell r="D518" t="str">
            <v>SEGUNDO</v>
          </cell>
          <cell r="E518" t="str">
            <v>JOSE DEL CARMEN</v>
          </cell>
        </row>
        <row r="519">
          <cell r="A519">
            <v>41375610</v>
          </cell>
          <cell r="B519" t="str">
            <v>MALLAMA</v>
          </cell>
          <cell r="C519" t="str">
            <v> </v>
          </cell>
          <cell r="D519" t="str">
            <v>MARINA</v>
          </cell>
          <cell r="E519" t="str">
            <v> </v>
          </cell>
        </row>
        <row r="520">
          <cell r="A520">
            <v>79458964</v>
          </cell>
          <cell r="B520" t="str">
            <v>MARTINEZ</v>
          </cell>
          <cell r="C520" t="str">
            <v>RODRIGUEZ</v>
          </cell>
          <cell r="D520" t="str">
            <v>WILLIAM</v>
          </cell>
          <cell r="E520" t="str">
            <v> </v>
          </cell>
        </row>
        <row r="521">
          <cell r="A521">
            <v>2849072</v>
          </cell>
          <cell r="B521" t="str">
            <v>AMADO</v>
          </cell>
          <cell r="C521" t="str">
            <v>QUINTERO</v>
          </cell>
          <cell r="D521" t="str">
            <v>ANDRES</v>
          </cell>
          <cell r="E521" t="str">
            <v> </v>
          </cell>
        </row>
        <row r="522">
          <cell r="A522">
            <v>19402945</v>
          </cell>
          <cell r="B522" t="str">
            <v>MOLANO</v>
          </cell>
          <cell r="C522" t="str">
            <v>CAMARGO</v>
          </cell>
          <cell r="D522" t="str">
            <v>HERNANDO</v>
          </cell>
          <cell r="E522" t="str">
            <v> </v>
          </cell>
        </row>
        <row r="523">
          <cell r="A523">
            <v>14265933</v>
          </cell>
          <cell r="B523" t="str">
            <v>CORTES</v>
          </cell>
          <cell r="C523" t="str">
            <v>BONILLA</v>
          </cell>
          <cell r="D523" t="str">
            <v>JORGE</v>
          </cell>
          <cell r="E523" t="str">
            <v>TULIO</v>
          </cell>
        </row>
        <row r="524">
          <cell r="A524">
            <v>434706</v>
          </cell>
          <cell r="B524" t="str">
            <v>PULIDO</v>
          </cell>
          <cell r="C524" t="str">
            <v>DIAZ</v>
          </cell>
          <cell r="D524" t="str">
            <v>ISRAEL</v>
          </cell>
          <cell r="E524" t="str">
            <v> </v>
          </cell>
        </row>
        <row r="525">
          <cell r="A525">
            <v>4700265</v>
          </cell>
          <cell r="B525" t="str">
            <v>CARVAJAL</v>
          </cell>
          <cell r="C525" t="str">
            <v>CORREA</v>
          </cell>
          <cell r="D525" t="str">
            <v>LEONEL</v>
          </cell>
          <cell r="E525" t="str">
            <v> </v>
          </cell>
        </row>
        <row r="526">
          <cell r="A526">
            <v>2242306</v>
          </cell>
          <cell r="B526" t="str">
            <v>AGUILAR</v>
          </cell>
          <cell r="C526" t="str">
            <v> </v>
          </cell>
          <cell r="D526" t="str">
            <v>JOSE</v>
          </cell>
          <cell r="E526" t="str">
            <v>JOAQUIN</v>
          </cell>
        </row>
        <row r="527">
          <cell r="A527">
            <v>17005481</v>
          </cell>
          <cell r="B527" t="str">
            <v>MIRQUE</v>
          </cell>
          <cell r="C527" t="str">
            <v>RUIZ</v>
          </cell>
          <cell r="D527" t="str">
            <v>JUAN</v>
          </cell>
          <cell r="E527" t="str">
            <v>ANGEL</v>
          </cell>
        </row>
        <row r="528">
          <cell r="A528">
            <v>19256469</v>
          </cell>
          <cell r="B528" t="str">
            <v>ESPINOSA</v>
          </cell>
          <cell r="C528" t="str">
            <v> </v>
          </cell>
          <cell r="D528" t="str">
            <v>JOSE</v>
          </cell>
          <cell r="E528" t="str">
            <v>ALFREDO</v>
          </cell>
        </row>
        <row r="529">
          <cell r="A529">
            <v>51585104</v>
          </cell>
          <cell r="B529" t="str">
            <v>GALINDO</v>
          </cell>
          <cell r="C529" t="str">
            <v>VARGAS</v>
          </cell>
          <cell r="D529" t="str">
            <v>MERCEDES</v>
          </cell>
          <cell r="E529" t="str">
            <v> </v>
          </cell>
        </row>
        <row r="530">
          <cell r="A530">
            <v>13952862</v>
          </cell>
          <cell r="B530" t="str">
            <v>REYES</v>
          </cell>
          <cell r="C530" t="str">
            <v> </v>
          </cell>
          <cell r="D530" t="str">
            <v>LUIS</v>
          </cell>
          <cell r="E530" t="str">
            <v>NESTOR</v>
          </cell>
        </row>
        <row r="531">
          <cell r="A531">
            <v>52031956</v>
          </cell>
          <cell r="B531" t="str">
            <v>GARCIA</v>
          </cell>
          <cell r="C531" t="str">
            <v>TRIANA</v>
          </cell>
          <cell r="D531" t="str">
            <v>BLANCA</v>
          </cell>
          <cell r="E531" t="str">
            <v>MARGARITA</v>
          </cell>
        </row>
        <row r="532">
          <cell r="A532">
            <v>52198833</v>
          </cell>
          <cell r="B532" t="str">
            <v>TENORIO</v>
          </cell>
          <cell r="C532" t="str">
            <v>RIVERA</v>
          </cell>
          <cell r="D532" t="str">
            <v>LUCY</v>
          </cell>
          <cell r="E532" t="str">
            <v>STELLA</v>
          </cell>
        </row>
        <row r="533">
          <cell r="A533">
            <v>53067038</v>
          </cell>
          <cell r="B533" t="str">
            <v>FORERO</v>
          </cell>
          <cell r="C533" t="str">
            <v>TIRADO</v>
          </cell>
          <cell r="D533" t="str">
            <v>MARIA</v>
          </cell>
          <cell r="E533" t="str">
            <v>ELISA</v>
          </cell>
        </row>
        <row r="534">
          <cell r="A534">
            <v>20583872</v>
          </cell>
          <cell r="B534" t="str">
            <v>MORENO</v>
          </cell>
          <cell r="C534" t="str">
            <v> </v>
          </cell>
          <cell r="D534" t="str">
            <v>MARIA</v>
          </cell>
          <cell r="E534" t="str">
            <v> </v>
          </cell>
        </row>
        <row r="535">
          <cell r="A535">
            <v>19070846</v>
          </cell>
          <cell r="B535" t="str">
            <v>TORRES</v>
          </cell>
          <cell r="C535" t="str">
            <v>ROJAS</v>
          </cell>
          <cell r="D535" t="str">
            <v>ALIRIO</v>
          </cell>
          <cell r="E535" t="str">
            <v> </v>
          </cell>
        </row>
        <row r="536">
          <cell r="A536">
            <v>79806871</v>
          </cell>
          <cell r="B536" t="str">
            <v>MOLINA</v>
          </cell>
          <cell r="C536" t="str">
            <v>DELGADO</v>
          </cell>
          <cell r="D536" t="str">
            <v>ENRIQUE</v>
          </cell>
          <cell r="E536" t="str">
            <v> </v>
          </cell>
        </row>
        <row r="537">
          <cell r="A537">
            <v>20065324</v>
          </cell>
          <cell r="B537" t="str">
            <v>SARMIENTO</v>
          </cell>
          <cell r="C537" t="str">
            <v> </v>
          </cell>
          <cell r="D537" t="str">
            <v>MARIA</v>
          </cell>
          <cell r="E537" t="str">
            <v>ESTHER</v>
          </cell>
        </row>
        <row r="538">
          <cell r="A538">
            <v>23674885</v>
          </cell>
          <cell r="B538" t="str">
            <v>ALARCON</v>
          </cell>
          <cell r="C538" t="str">
            <v> </v>
          </cell>
          <cell r="D538" t="str">
            <v>MARIA</v>
          </cell>
          <cell r="E538" t="str">
            <v>CATALINA</v>
          </cell>
        </row>
        <row r="539">
          <cell r="A539">
            <v>5811606</v>
          </cell>
          <cell r="B539" t="str">
            <v>CASTILLO</v>
          </cell>
          <cell r="C539" t="str">
            <v>CABALLERO</v>
          </cell>
          <cell r="D539" t="str">
            <v>GUILLERMO</v>
          </cell>
          <cell r="E539" t="str">
            <v> </v>
          </cell>
        </row>
        <row r="540">
          <cell r="A540">
            <v>41549370</v>
          </cell>
          <cell r="B540" t="str">
            <v>BORDA</v>
          </cell>
          <cell r="C540" t="str">
            <v>GALINDO</v>
          </cell>
          <cell r="D540" t="str">
            <v>WBALDINA</v>
          </cell>
          <cell r="E540" t="str">
            <v> </v>
          </cell>
        </row>
        <row r="541">
          <cell r="A541">
            <v>80381597</v>
          </cell>
          <cell r="B541" t="str">
            <v>CEPEDA</v>
          </cell>
          <cell r="C541" t="str">
            <v> </v>
          </cell>
          <cell r="D541" t="str">
            <v>JORGE</v>
          </cell>
          <cell r="E541" t="str">
            <v>ARTURO</v>
          </cell>
        </row>
        <row r="542">
          <cell r="A542">
            <v>1016008972</v>
          </cell>
          <cell r="B542" t="str">
            <v>BERNAL</v>
          </cell>
          <cell r="C542" t="str">
            <v> </v>
          </cell>
          <cell r="D542" t="str">
            <v>MARIA</v>
          </cell>
          <cell r="E542" t="str">
            <v>LUISA</v>
          </cell>
        </row>
        <row r="543">
          <cell r="A543">
            <v>41422828</v>
          </cell>
          <cell r="B543" t="str">
            <v>BUITRAGO</v>
          </cell>
          <cell r="C543" t="str">
            <v> </v>
          </cell>
          <cell r="D543" t="str">
            <v>ZOILA</v>
          </cell>
          <cell r="E543" t="str">
            <v> </v>
          </cell>
        </row>
        <row r="544">
          <cell r="A544">
            <v>53905898</v>
          </cell>
          <cell r="B544" t="str">
            <v>MIRANDA</v>
          </cell>
          <cell r="C544" t="str">
            <v> </v>
          </cell>
          <cell r="D544" t="str">
            <v>ELSA</v>
          </cell>
          <cell r="E544" t="str">
            <v> </v>
          </cell>
        </row>
        <row r="545">
          <cell r="A545">
            <v>19219875</v>
          </cell>
          <cell r="B545" t="str">
            <v>RODRIGUEZ</v>
          </cell>
          <cell r="C545" t="str">
            <v> </v>
          </cell>
          <cell r="D545" t="str">
            <v>PABLO</v>
          </cell>
          <cell r="E545" t="str">
            <v>ENRIQUE</v>
          </cell>
        </row>
        <row r="546">
          <cell r="A546">
            <v>17106080</v>
          </cell>
          <cell r="B546" t="str">
            <v>PEÑA</v>
          </cell>
          <cell r="C546" t="str">
            <v>ALFONSO</v>
          </cell>
          <cell r="D546" t="str">
            <v>JOSE</v>
          </cell>
          <cell r="E546" t="str">
            <v>FLAMINIO</v>
          </cell>
        </row>
        <row r="547">
          <cell r="A547">
            <v>24124792</v>
          </cell>
          <cell r="B547" t="str">
            <v>CAMARGO</v>
          </cell>
          <cell r="C547" t="str">
            <v>GARAVITO</v>
          </cell>
          <cell r="D547" t="str">
            <v>MARIA</v>
          </cell>
          <cell r="E547" t="str">
            <v>DEL ROSARIO</v>
          </cell>
        </row>
        <row r="548">
          <cell r="A548">
            <v>21208608</v>
          </cell>
          <cell r="B548" t="str">
            <v>MARIN</v>
          </cell>
          <cell r="C548" t="str">
            <v>PINEDA</v>
          </cell>
          <cell r="D548" t="str">
            <v>BERTA</v>
          </cell>
          <cell r="E548" t="str">
            <v>ALICIA</v>
          </cell>
        </row>
        <row r="549">
          <cell r="A549">
            <v>35316259</v>
          </cell>
          <cell r="B549" t="str">
            <v>SIERRA</v>
          </cell>
          <cell r="C549" t="str">
            <v>DE ROJAS</v>
          </cell>
          <cell r="D549" t="str">
            <v>ANA</v>
          </cell>
          <cell r="E549" t="str">
            <v>ELSA</v>
          </cell>
        </row>
        <row r="550">
          <cell r="A550">
            <v>20548677</v>
          </cell>
          <cell r="B550" t="str">
            <v>GUERRERO</v>
          </cell>
          <cell r="C550" t="str">
            <v> </v>
          </cell>
          <cell r="D550" t="str">
            <v>BERENICE</v>
          </cell>
          <cell r="E550" t="str">
            <v> </v>
          </cell>
        </row>
        <row r="551">
          <cell r="A551">
            <v>356224</v>
          </cell>
          <cell r="B551" t="str">
            <v>GARCIA</v>
          </cell>
          <cell r="C551" t="str">
            <v> </v>
          </cell>
          <cell r="D551" t="str">
            <v>MIGUEL</v>
          </cell>
          <cell r="E551" t="str">
            <v> </v>
          </cell>
        </row>
        <row r="552">
          <cell r="A552">
            <v>41574766</v>
          </cell>
          <cell r="B552" t="str">
            <v>VELASCO</v>
          </cell>
          <cell r="C552" t="str">
            <v> </v>
          </cell>
          <cell r="D552" t="str">
            <v>MARIA</v>
          </cell>
          <cell r="E552" t="str">
            <v>VITERLICIA</v>
          </cell>
        </row>
        <row r="553">
          <cell r="A553">
            <v>41437193</v>
          </cell>
          <cell r="B553" t="str">
            <v>FUENTES</v>
          </cell>
          <cell r="C553" t="str">
            <v> </v>
          </cell>
          <cell r="D553" t="str">
            <v>ELSA</v>
          </cell>
          <cell r="E553" t="str">
            <v> </v>
          </cell>
        </row>
        <row r="554">
          <cell r="A554">
            <v>3022163</v>
          </cell>
          <cell r="B554" t="str">
            <v>BARBOSA</v>
          </cell>
          <cell r="C554" t="str">
            <v>CASTRO</v>
          </cell>
          <cell r="D554" t="str">
            <v>JOSE</v>
          </cell>
          <cell r="E554" t="str">
            <v>TOBIAS</v>
          </cell>
        </row>
        <row r="555">
          <cell r="A555">
            <v>4084028</v>
          </cell>
          <cell r="B555" t="str">
            <v>FONSECA</v>
          </cell>
          <cell r="C555" t="str">
            <v>TORRES</v>
          </cell>
          <cell r="D555" t="str">
            <v>LUIS</v>
          </cell>
          <cell r="E555" t="str">
            <v>FERMIN</v>
          </cell>
        </row>
        <row r="556">
          <cell r="A556">
            <v>31199211</v>
          </cell>
          <cell r="B556" t="str">
            <v>GONZALEZ</v>
          </cell>
          <cell r="C556" t="str">
            <v>MORENO</v>
          </cell>
          <cell r="D556" t="str">
            <v>ANGELICA</v>
          </cell>
          <cell r="E556" t="str">
            <v> </v>
          </cell>
        </row>
        <row r="557">
          <cell r="A557">
            <v>19235557</v>
          </cell>
          <cell r="B557" t="str">
            <v>MARIN</v>
          </cell>
          <cell r="C557" t="str">
            <v>ORTEGON</v>
          </cell>
          <cell r="D557" t="str">
            <v>JAMES</v>
          </cell>
          <cell r="E557" t="str">
            <v> </v>
          </cell>
        </row>
        <row r="558">
          <cell r="A558">
            <v>41345700</v>
          </cell>
          <cell r="B558" t="str">
            <v>GUZMAN</v>
          </cell>
          <cell r="C558" t="str">
            <v>RIOS</v>
          </cell>
          <cell r="D558" t="str">
            <v>MARIA</v>
          </cell>
          <cell r="E558" t="str">
            <v>LUISA</v>
          </cell>
        </row>
        <row r="559">
          <cell r="A559">
            <v>15360</v>
          </cell>
          <cell r="B559" t="str">
            <v>PULIDO</v>
          </cell>
          <cell r="C559" t="str">
            <v>RODRIGUEZ</v>
          </cell>
          <cell r="D559" t="str">
            <v>ISAAC</v>
          </cell>
          <cell r="E559" t="str">
            <v>DE JESUS</v>
          </cell>
        </row>
        <row r="560">
          <cell r="A560">
            <v>28566064</v>
          </cell>
          <cell r="B560" t="str">
            <v>URUEÑA</v>
          </cell>
          <cell r="C560" t="str">
            <v>MONTALVO</v>
          </cell>
          <cell r="D560" t="str">
            <v>LILA</v>
          </cell>
          <cell r="E560" t="str">
            <v>MARIA</v>
          </cell>
        </row>
        <row r="561">
          <cell r="A561">
            <v>20598995</v>
          </cell>
          <cell r="B561" t="str">
            <v>MARENTES</v>
          </cell>
          <cell r="C561" t="str">
            <v>MOYA</v>
          </cell>
          <cell r="D561" t="str">
            <v>MARIA</v>
          </cell>
          <cell r="E561" t="str">
            <v>LUISA</v>
          </cell>
        </row>
        <row r="562">
          <cell r="A562">
            <v>28777821</v>
          </cell>
          <cell r="B562" t="str">
            <v>SALGUERO</v>
          </cell>
          <cell r="C562" t="str">
            <v>MENDEZ</v>
          </cell>
          <cell r="D562" t="str">
            <v>MARIA</v>
          </cell>
          <cell r="E562" t="str">
            <v>INES</v>
          </cell>
        </row>
        <row r="563">
          <cell r="A563">
            <v>1075628569</v>
          </cell>
          <cell r="B563" t="str">
            <v>PINZON</v>
          </cell>
          <cell r="C563" t="str">
            <v>HERRERA</v>
          </cell>
          <cell r="D563" t="str">
            <v>LEONOR</v>
          </cell>
          <cell r="E563" t="str">
            <v> </v>
          </cell>
        </row>
        <row r="564">
          <cell r="A564">
            <v>23972248</v>
          </cell>
          <cell r="B564" t="str">
            <v>TORRES</v>
          </cell>
          <cell r="C564" t="str">
            <v>MOLINA</v>
          </cell>
          <cell r="D564" t="str">
            <v>ANA</v>
          </cell>
          <cell r="E564" t="str">
            <v>LUCRECIA</v>
          </cell>
        </row>
        <row r="565">
          <cell r="A565">
            <v>19196402</v>
          </cell>
          <cell r="B565" t="str">
            <v>ORTEGON</v>
          </cell>
          <cell r="C565" t="str">
            <v>GUTIERREZ</v>
          </cell>
          <cell r="D565" t="str">
            <v>LIBARDO</v>
          </cell>
          <cell r="E565" t="str">
            <v> </v>
          </cell>
        </row>
        <row r="566">
          <cell r="A566">
            <v>41505790</v>
          </cell>
          <cell r="B566" t="str">
            <v>FRANCO</v>
          </cell>
          <cell r="C566" t="str">
            <v>BUITRAGO</v>
          </cell>
          <cell r="D566" t="str">
            <v>LILIAN</v>
          </cell>
          <cell r="E566" t="str">
            <v>MARIA</v>
          </cell>
        </row>
        <row r="567">
          <cell r="A567">
            <v>53905456</v>
          </cell>
          <cell r="B567" t="str">
            <v>SOTO</v>
          </cell>
          <cell r="C567" t="str">
            <v>TORRES</v>
          </cell>
          <cell r="D567" t="str">
            <v>MARTINIANA</v>
          </cell>
          <cell r="E567" t="str">
            <v> </v>
          </cell>
        </row>
        <row r="568">
          <cell r="A568">
            <v>4319329</v>
          </cell>
          <cell r="B568" t="str">
            <v>VILLAMIL</v>
          </cell>
          <cell r="C568" t="str">
            <v>BLANDON</v>
          </cell>
          <cell r="D568" t="str">
            <v>JOSE</v>
          </cell>
          <cell r="E568" t="str">
            <v>RAMON</v>
          </cell>
        </row>
        <row r="569">
          <cell r="A569">
            <v>20266904</v>
          </cell>
          <cell r="B569" t="str">
            <v>LONDOÑO</v>
          </cell>
          <cell r="C569" t="str">
            <v>GIRALDO</v>
          </cell>
          <cell r="D569" t="str">
            <v>MARIA</v>
          </cell>
          <cell r="E569" t="str">
            <v>FABIOLA</v>
          </cell>
        </row>
        <row r="570">
          <cell r="A570">
            <v>28706369</v>
          </cell>
          <cell r="B570" t="str">
            <v>GUTIERREZ</v>
          </cell>
          <cell r="C570" t="str">
            <v>SARMIENTO</v>
          </cell>
          <cell r="D570" t="str">
            <v>MARIA</v>
          </cell>
          <cell r="E570" t="str">
            <v>ARGENIS</v>
          </cell>
        </row>
        <row r="571">
          <cell r="A571">
            <v>120420</v>
          </cell>
          <cell r="B571" t="str">
            <v>OLARTE</v>
          </cell>
          <cell r="C571" t="str">
            <v> </v>
          </cell>
          <cell r="D571" t="str">
            <v>MARTIN</v>
          </cell>
          <cell r="E571" t="str">
            <v> </v>
          </cell>
        </row>
        <row r="572">
          <cell r="A572">
            <v>38434777</v>
          </cell>
          <cell r="B572" t="str">
            <v>VARON</v>
          </cell>
          <cell r="C572" t="str">
            <v>VALENCIA</v>
          </cell>
          <cell r="D572" t="str">
            <v>MARIA</v>
          </cell>
          <cell r="E572" t="str">
            <v>LUDIVIA</v>
          </cell>
        </row>
        <row r="573">
          <cell r="A573">
            <v>20075624</v>
          </cell>
          <cell r="B573" t="str">
            <v>AMADO</v>
          </cell>
          <cell r="C573" t="str">
            <v>GARCIA</v>
          </cell>
          <cell r="D573" t="str">
            <v>STELLA</v>
          </cell>
          <cell r="E573" t="str">
            <v> </v>
          </cell>
        </row>
        <row r="574">
          <cell r="A574">
            <v>17013253</v>
          </cell>
          <cell r="B574" t="str">
            <v>ARIAS</v>
          </cell>
          <cell r="C574" t="str">
            <v>POLIFRONI</v>
          </cell>
          <cell r="D574" t="str">
            <v>FERNANDO</v>
          </cell>
          <cell r="E574" t="str">
            <v> </v>
          </cell>
        </row>
        <row r="575">
          <cell r="A575">
            <v>28472411</v>
          </cell>
          <cell r="B575" t="str">
            <v>GERENA</v>
          </cell>
          <cell r="C575" t="str">
            <v>LUENGAS</v>
          </cell>
          <cell r="D575" t="str">
            <v>MARIA</v>
          </cell>
          <cell r="E575" t="str">
            <v>EVANGELINA</v>
          </cell>
        </row>
        <row r="576">
          <cell r="A576">
            <v>79991905</v>
          </cell>
          <cell r="B576" t="str">
            <v>LOPEZ</v>
          </cell>
          <cell r="C576" t="str">
            <v>CASTAÑO</v>
          </cell>
          <cell r="D576" t="str">
            <v>ALFONSO</v>
          </cell>
          <cell r="E576" t="str">
            <v> </v>
          </cell>
        </row>
        <row r="577">
          <cell r="A577">
            <v>17162563</v>
          </cell>
          <cell r="B577" t="str">
            <v>OBANDO</v>
          </cell>
          <cell r="C577" t="str">
            <v>OCAMPO</v>
          </cell>
          <cell r="D577" t="str">
            <v>JOSE</v>
          </cell>
          <cell r="E577" t="str">
            <v>HECTOR</v>
          </cell>
        </row>
        <row r="578">
          <cell r="A578">
            <v>3049804</v>
          </cell>
          <cell r="B578" t="str">
            <v>SANCHEZ</v>
          </cell>
          <cell r="C578" t="str">
            <v> </v>
          </cell>
          <cell r="D578" t="str">
            <v>JOSE</v>
          </cell>
          <cell r="E578" t="str">
            <v>ANCIZAR</v>
          </cell>
        </row>
        <row r="579">
          <cell r="A579">
            <v>215307</v>
          </cell>
          <cell r="B579" t="str">
            <v>SANCHEZ</v>
          </cell>
          <cell r="C579" t="str">
            <v>MUNEVAR</v>
          </cell>
          <cell r="D579" t="str">
            <v>SERVILIO</v>
          </cell>
          <cell r="E579" t="str">
            <v> </v>
          </cell>
        </row>
        <row r="580">
          <cell r="A580">
            <v>41420035</v>
          </cell>
          <cell r="B580" t="str">
            <v>PINZON</v>
          </cell>
          <cell r="C580" t="str">
            <v> </v>
          </cell>
          <cell r="D580" t="str">
            <v>ANA</v>
          </cell>
          <cell r="E580" t="str">
            <v>BEATRIZ</v>
          </cell>
        </row>
        <row r="581">
          <cell r="A581">
            <v>20037735</v>
          </cell>
          <cell r="B581" t="str">
            <v>ZAMBRANO</v>
          </cell>
          <cell r="C581" t="str">
            <v>DE ARIZA</v>
          </cell>
          <cell r="D581" t="str">
            <v>MARIA</v>
          </cell>
          <cell r="E581" t="str">
            <v>LEONILDE</v>
          </cell>
        </row>
        <row r="582">
          <cell r="A582">
            <v>53905869</v>
          </cell>
          <cell r="B582" t="str">
            <v>LEON</v>
          </cell>
          <cell r="C582" t="str">
            <v>BUSTOS</v>
          </cell>
          <cell r="D582" t="str">
            <v>ANA</v>
          </cell>
          <cell r="E582" t="str">
            <v>GLADYS</v>
          </cell>
        </row>
        <row r="583">
          <cell r="A583">
            <v>19446456</v>
          </cell>
          <cell r="B583" t="str">
            <v>BALLEN</v>
          </cell>
          <cell r="C583" t="str">
            <v>CORTEZ</v>
          </cell>
          <cell r="D583" t="str">
            <v>OSWALDO</v>
          </cell>
          <cell r="E583" t="str">
            <v> </v>
          </cell>
        </row>
        <row r="584">
          <cell r="A584">
            <v>25271889</v>
          </cell>
          <cell r="B584" t="str">
            <v>PRADO</v>
          </cell>
          <cell r="C584" t="str">
            <v>PIZO</v>
          </cell>
          <cell r="D584" t="str">
            <v>DELIA</v>
          </cell>
          <cell r="E584" t="str">
            <v> </v>
          </cell>
        </row>
        <row r="585">
          <cell r="A585">
            <v>17036807</v>
          </cell>
          <cell r="B585" t="str">
            <v>ACERO</v>
          </cell>
          <cell r="C585" t="str">
            <v> </v>
          </cell>
          <cell r="D585" t="str">
            <v>JUAN</v>
          </cell>
          <cell r="E585" t="str">
            <v>CLIMACO</v>
          </cell>
        </row>
        <row r="586">
          <cell r="A586">
            <v>23267308</v>
          </cell>
          <cell r="B586" t="str">
            <v>PULIDO</v>
          </cell>
          <cell r="C586" t="str">
            <v> </v>
          </cell>
          <cell r="D586" t="str">
            <v>MARIA</v>
          </cell>
          <cell r="E586" t="str">
            <v>ANTONIA</v>
          </cell>
        </row>
        <row r="587">
          <cell r="A587">
            <v>41737821</v>
          </cell>
          <cell r="B587" t="str">
            <v>BOHORQUEZ</v>
          </cell>
          <cell r="C587" t="str">
            <v>VILLARREAL</v>
          </cell>
          <cell r="D587" t="str">
            <v>ELSA</v>
          </cell>
          <cell r="E587" t="str">
            <v>LIA</v>
          </cell>
        </row>
        <row r="588">
          <cell r="A588">
            <v>19371309</v>
          </cell>
          <cell r="B588" t="str">
            <v>CARDONA</v>
          </cell>
          <cell r="C588" t="str">
            <v>ECHEVERRY</v>
          </cell>
          <cell r="D588" t="str">
            <v>HUMBERTO</v>
          </cell>
          <cell r="E588" t="str">
            <v> </v>
          </cell>
        </row>
        <row r="589">
          <cell r="A589">
            <v>17047932</v>
          </cell>
          <cell r="B589" t="str">
            <v>AMAYA</v>
          </cell>
          <cell r="C589" t="str">
            <v> </v>
          </cell>
          <cell r="D589" t="str">
            <v>JOSE</v>
          </cell>
          <cell r="E589" t="str">
            <v>AGUSTIN</v>
          </cell>
        </row>
        <row r="590">
          <cell r="A590">
            <v>200120192</v>
          </cell>
          <cell r="B590" t="str">
            <v>RODRIGUEZ</v>
          </cell>
          <cell r="C590" t="str">
            <v>GONZALEZ</v>
          </cell>
          <cell r="D590" t="str">
            <v>DOLORES</v>
          </cell>
          <cell r="E590" t="str">
            <v> </v>
          </cell>
        </row>
        <row r="591">
          <cell r="A591">
            <v>19252922</v>
          </cell>
          <cell r="B591" t="str">
            <v>RENDON</v>
          </cell>
          <cell r="C591" t="str">
            <v>VELASQUEZ</v>
          </cell>
          <cell r="D591" t="str">
            <v>ANTONIO</v>
          </cell>
          <cell r="E591" t="str">
            <v>DE JESUS</v>
          </cell>
        </row>
        <row r="592">
          <cell r="A592">
            <v>19341998</v>
          </cell>
          <cell r="B592" t="str">
            <v>ROJAS</v>
          </cell>
          <cell r="C592" t="str">
            <v>RIVERA</v>
          </cell>
          <cell r="D592" t="str">
            <v>JORGE</v>
          </cell>
          <cell r="E592" t="str">
            <v>SAUL</v>
          </cell>
        </row>
        <row r="593">
          <cell r="A593">
            <v>7471436</v>
          </cell>
          <cell r="B593" t="str">
            <v>SABALZA</v>
          </cell>
          <cell r="C593" t="str">
            <v> </v>
          </cell>
          <cell r="D593" t="str">
            <v>JULIO</v>
          </cell>
          <cell r="E593" t="str">
            <v>CESAR</v>
          </cell>
        </row>
        <row r="594">
          <cell r="A594">
            <v>70123828</v>
          </cell>
          <cell r="B594" t="str">
            <v>RODRIGUEZ</v>
          </cell>
          <cell r="C594" t="str">
            <v>ZAPATA</v>
          </cell>
          <cell r="D594" t="str">
            <v>JAIME</v>
          </cell>
          <cell r="E594" t="str">
            <v>DE JESUS</v>
          </cell>
        </row>
        <row r="595">
          <cell r="A595">
            <v>20201187</v>
          </cell>
          <cell r="B595" t="str">
            <v>SARAY</v>
          </cell>
          <cell r="C595" t="str">
            <v>ORTIZ</v>
          </cell>
          <cell r="D595" t="str">
            <v>MARIA</v>
          </cell>
          <cell r="E595" t="str">
            <v>ROSARIO</v>
          </cell>
        </row>
        <row r="596">
          <cell r="A596">
            <v>17095196</v>
          </cell>
          <cell r="B596" t="str">
            <v>OSPINA</v>
          </cell>
          <cell r="C596" t="str">
            <v>RODRIGUEZ</v>
          </cell>
          <cell r="D596" t="str">
            <v>JAIME</v>
          </cell>
          <cell r="E596" t="str">
            <v> </v>
          </cell>
        </row>
        <row r="597">
          <cell r="A597">
            <v>5961365</v>
          </cell>
          <cell r="B597" t="str">
            <v>MOLINA</v>
          </cell>
          <cell r="C597" t="str">
            <v>QUIÑONES</v>
          </cell>
          <cell r="D597" t="str">
            <v>LUIS</v>
          </cell>
          <cell r="E597" t="str">
            <v> </v>
          </cell>
        </row>
        <row r="598">
          <cell r="A598">
            <v>1136912409</v>
          </cell>
          <cell r="B598" t="str">
            <v>RUIZ</v>
          </cell>
          <cell r="C598" t="str">
            <v>BENAVIDES</v>
          </cell>
          <cell r="D598" t="str">
            <v>MARIA</v>
          </cell>
          <cell r="E598" t="str">
            <v>GLORIA</v>
          </cell>
        </row>
        <row r="599">
          <cell r="A599">
            <v>2530754</v>
          </cell>
          <cell r="B599" t="str">
            <v>DIAZ</v>
          </cell>
          <cell r="C599" t="str">
            <v>DOMINGUEZ</v>
          </cell>
          <cell r="D599" t="str">
            <v>HERNAN</v>
          </cell>
          <cell r="E599" t="str">
            <v> </v>
          </cell>
        </row>
        <row r="600">
          <cell r="A600">
            <v>80262421</v>
          </cell>
          <cell r="B600" t="str">
            <v>FERNANDEZ</v>
          </cell>
          <cell r="C600" t="str">
            <v>CHACON</v>
          </cell>
          <cell r="D600" t="str">
            <v>RAFAEL</v>
          </cell>
          <cell r="E600" t="str">
            <v>ANTONIO</v>
          </cell>
        </row>
        <row r="601">
          <cell r="A601">
            <v>3455247</v>
          </cell>
          <cell r="B601" t="str">
            <v>ALVAREZ</v>
          </cell>
          <cell r="C601" t="str">
            <v>ALVAREZ</v>
          </cell>
          <cell r="D601" t="str">
            <v>ALVARO</v>
          </cell>
          <cell r="E601" t="str">
            <v>ALBERTO</v>
          </cell>
        </row>
        <row r="602">
          <cell r="A602">
            <v>17082973</v>
          </cell>
          <cell r="B602" t="str">
            <v>BELLO</v>
          </cell>
          <cell r="C602" t="str">
            <v>GONZALEZ</v>
          </cell>
          <cell r="D602" t="str">
            <v>JOSE</v>
          </cell>
          <cell r="E602" t="str">
            <v>ISAURO</v>
          </cell>
        </row>
        <row r="603">
          <cell r="A603">
            <v>19069345</v>
          </cell>
          <cell r="B603" t="str">
            <v>CARO</v>
          </cell>
          <cell r="C603" t="str">
            <v>JIMENEZ</v>
          </cell>
          <cell r="D603" t="str">
            <v>JAIME</v>
          </cell>
          <cell r="E603" t="str">
            <v> </v>
          </cell>
        </row>
        <row r="604">
          <cell r="A604">
            <v>41781528</v>
          </cell>
          <cell r="B604" t="str">
            <v>VANEGAS</v>
          </cell>
          <cell r="C604" t="str">
            <v>RINCON</v>
          </cell>
          <cell r="D604" t="str">
            <v>MARTHA</v>
          </cell>
          <cell r="E604" t="str">
            <v>ALICIA</v>
          </cell>
        </row>
        <row r="605">
          <cell r="A605">
            <v>51601780</v>
          </cell>
          <cell r="B605" t="str">
            <v>VILLAZON</v>
          </cell>
          <cell r="C605" t="str">
            <v>MORENO</v>
          </cell>
          <cell r="D605" t="str">
            <v>JUANA</v>
          </cell>
          <cell r="E605" t="str">
            <v>BAUTISTA</v>
          </cell>
        </row>
        <row r="606">
          <cell r="A606">
            <v>52538624</v>
          </cell>
          <cell r="B606" t="str">
            <v>CONTRERAS</v>
          </cell>
          <cell r="C606" t="str">
            <v> </v>
          </cell>
          <cell r="D606" t="str">
            <v>ROSA</v>
          </cell>
          <cell r="E606" t="str">
            <v> </v>
          </cell>
        </row>
        <row r="607">
          <cell r="A607">
            <v>2895521</v>
          </cell>
          <cell r="B607" t="str">
            <v>GONZALEZ</v>
          </cell>
          <cell r="C607" t="str">
            <v>GONZALEZ</v>
          </cell>
          <cell r="D607" t="str">
            <v>GONZALO</v>
          </cell>
          <cell r="E607" t="str">
            <v> </v>
          </cell>
        </row>
        <row r="608">
          <cell r="A608">
            <v>19368074</v>
          </cell>
          <cell r="B608" t="str">
            <v>GONZALEZ</v>
          </cell>
          <cell r="C608" t="str">
            <v> </v>
          </cell>
          <cell r="D608" t="str">
            <v>LEONEL</v>
          </cell>
          <cell r="E608" t="str">
            <v> </v>
          </cell>
        </row>
        <row r="609">
          <cell r="A609">
            <v>41472914</v>
          </cell>
          <cell r="B609" t="str">
            <v>MURCIA</v>
          </cell>
          <cell r="C609" t="str">
            <v>GALLEGO</v>
          </cell>
          <cell r="D609" t="str">
            <v>MARTHA</v>
          </cell>
          <cell r="E609" t="str">
            <v>SOFIA</v>
          </cell>
        </row>
        <row r="610">
          <cell r="A610">
            <v>17139185</v>
          </cell>
          <cell r="B610" t="str">
            <v>NIÑO</v>
          </cell>
          <cell r="C610" t="str">
            <v>BERMUDEZ</v>
          </cell>
          <cell r="D610" t="str">
            <v>PAULINO</v>
          </cell>
          <cell r="E610" t="str">
            <v> </v>
          </cell>
        </row>
        <row r="611">
          <cell r="A611">
            <v>20569801</v>
          </cell>
          <cell r="B611" t="str">
            <v>ROJAS</v>
          </cell>
          <cell r="C611" t="str">
            <v>BARRERA</v>
          </cell>
          <cell r="D611" t="str">
            <v>MARIA</v>
          </cell>
          <cell r="E611" t="str">
            <v>FLORINDA</v>
          </cell>
        </row>
        <row r="612">
          <cell r="A612">
            <v>19242542</v>
          </cell>
          <cell r="B612" t="str">
            <v>AGUIRRE</v>
          </cell>
          <cell r="C612" t="str">
            <v>HERRERA</v>
          </cell>
          <cell r="D612" t="str">
            <v>GUSTAVO</v>
          </cell>
          <cell r="E612" t="str">
            <v> </v>
          </cell>
        </row>
        <row r="613">
          <cell r="A613">
            <v>17127344</v>
          </cell>
          <cell r="B613" t="str">
            <v>DELGADO</v>
          </cell>
          <cell r="C613" t="str">
            <v> </v>
          </cell>
          <cell r="D613" t="str">
            <v>ALVARO</v>
          </cell>
          <cell r="E613" t="str">
            <v> </v>
          </cell>
        </row>
        <row r="614">
          <cell r="A614">
            <v>79116580</v>
          </cell>
          <cell r="B614" t="str">
            <v>CASAS</v>
          </cell>
          <cell r="C614" t="str">
            <v>PALACIOS</v>
          </cell>
          <cell r="D614" t="str">
            <v>NARCISO</v>
          </cell>
          <cell r="E614" t="str">
            <v> </v>
          </cell>
        </row>
        <row r="615">
          <cell r="A615">
            <v>19433235</v>
          </cell>
          <cell r="B615" t="str">
            <v>VILLARRAGA</v>
          </cell>
          <cell r="C615" t="str">
            <v> </v>
          </cell>
          <cell r="D615" t="str">
            <v>GILBERTO</v>
          </cell>
          <cell r="E615" t="str">
            <v> </v>
          </cell>
        </row>
        <row r="616">
          <cell r="A616">
            <v>21266665</v>
          </cell>
          <cell r="B616" t="str">
            <v>CANO</v>
          </cell>
          <cell r="C616" t="str">
            <v>CASTAÑEDA</v>
          </cell>
          <cell r="D616" t="str">
            <v>MARTA</v>
          </cell>
          <cell r="E616" t="str">
            <v>ROSA</v>
          </cell>
        </row>
        <row r="617">
          <cell r="A617">
            <v>51668206</v>
          </cell>
          <cell r="B617" t="str">
            <v>ESCOBAR</v>
          </cell>
          <cell r="C617" t="str">
            <v>ESCOBAR</v>
          </cell>
          <cell r="D617" t="str">
            <v>ROSALBA</v>
          </cell>
          <cell r="E617" t="str">
            <v> </v>
          </cell>
        </row>
        <row r="618">
          <cell r="A618">
            <v>20207112</v>
          </cell>
          <cell r="B618" t="str">
            <v>FONTECHA</v>
          </cell>
          <cell r="C618" t="str">
            <v>DIAZ</v>
          </cell>
          <cell r="D618" t="str">
            <v>ADELA</v>
          </cell>
          <cell r="E618" t="str">
            <v> </v>
          </cell>
        </row>
        <row r="619">
          <cell r="A619">
            <v>41529710</v>
          </cell>
          <cell r="B619" t="str">
            <v>OYOLA</v>
          </cell>
          <cell r="C619" t="str">
            <v>RODRIGUEZ</v>
          </cell>
          <cell r="D619" t="str">
            <v>VITALINA</v>
          </cell>
          <cell r="E619" t="str">
            <v> </v>
          </cell>
        </row>
        <row r="620">
          <cell r="A620">
            <v>35461028</v>
          </cell>
          <cell r="B620" t="str">
            <v>TAFUR</v>
          </cell>
          <cell r="C620" t="str">
            <v>GARCIA</v>
          </cell>
          <cell r="D620" t="str">
            <v>ELICENIA</v>
          </cell>
          <cell r="E620" t="str">
            <v> </v>
          </cell>
        </row>
        <row r="621">
          <cell r="A621">
            <v>20238201</v>
          </cell>
          <cell r="B621" t="str">
            <v>MENDOZA</v>
          </cell>
          <cell r="C621" t="str">
            <v>MENDOZA</v>
          </cell>
          <cell r="D621" t="str">
            <v>SILVIA</v>
          </cell>
          <cell r="E621" t="str">
            <v> </v>
          </cell>
        </row>
        <row r="622">
          <cell r="A622">
            <v>53906305</v>
          </cell>
          <cell r="B622" t="str">
            <v>BELTRAN</v>
          </cell>
          <cell r="C622" t="str">
            <v>GOMEZ</v>
          </cell>
          <cell r="D622" t="str">
            <v>ROSA</v>
          </cell>
          <cell r="E622" t="str">
            <v>MARIA</v>
          </cell>
        </row>
        <row r="623">
          <cell r="A623">
            <v>52730050</v>
          </cell>
          <cell r="B623" t="str">
            <v>MACHADO</v>
          </cell>
          <cell r="C623" t="str">
            <v>MEDINA</v>
          </cell>
          <cell r="D623" t="str">
            <v>MARTHA</v>
          </cell>
          <cell r="E623" t="str">
            <v>PATRICIA</v>
          </cell>
        </row>
        <row r="624">
          <cell r="A624">
            <v>41316223</v>
          </cell>
          <cell r="B624" t="str">
            <v>SASTOQUE</v>
          </cell>
          <cell r="C624" t="str">
            <v> </v>
          </cell>
          <cell r="D624" t="str">
            <v>ANA</v>
          </cell>
          <cell r="E624" t="str">
            <v>CORONA</v>
          </cell>
        </row>
        <row r="625">
          <cell r="A625">
            <v>19155943</v>
          </cell>
          <cell r="B625" t="str">
            <v>MORENO</v>
          </cell>
          <cell r="C625" t="str">
            <v> </v>
          </cell>
          <cell r="D625" t="str">
            <v>ENRIQUE</v>
          </cell>
          <cell r="E625" t="str">
            <v> </v>
          </cell>
        </row>
        <row r="626">
          <cell r="A626">
            <v>41473347</v>
          </cell>
          <cell r="B626" t="str">
            <v>ORTIZ</v>
          </cell>
          <cell r="C626" t="str">
            <v> </v>
          </cell>
          <cell r="D626" t="str">
            <v>MARIA</v>
          </cell>
          <cell r="E626" t="str">
            <v> </v>
          </cell>
        </row>
        <row r="627">
          <cell r="A627">
            <v>3430776</v>
          </cell>
          <cell r="B627" t="str">
            <v>AGUIRRE</v>
          </cell>
          <cell r="C627" t="str">
            <v>GIRALDO</v>
          </cell>
          <cell r="D627" t="str">
            <v>HERNANDO</v>
          </cell>
          <cell r="E627" t="str">
            <v> </v>
          </cell>
        </row>
        <row r="628">
          <cell r="A628">
            <v>3249088</v>
          </cell>
          <cell r="B628" t="str">
            <v>GUEVARA</v>
          </cell>
          <cell r="C628" t="str">
            <v>GONZALEZ</v>
          </cell>
          <cell r="D628" t="str">
            <v>JORGE</v>
          </cell>
          <cell r="E628" t="str">
            <v> </v>
          </cell>
        </row>
        <row r="629">
          <cell r="A629">
            <v>17069909</v>
          </cell>
          <cell r="B629" t="str">
            <v>LONDOÑO</v>
          </cell>
          <cell r="C629" t="str">
            <v>RAMIREZ</v>
          </cell>
          <cell r="D629" t="str">
            <v>JORGE</v>
          </cell>
          <cell r="E629" t="str">
            <v>HERNANDO</v>
          </cell>
        </row>
        <row r="630">
          <cell r="A630">
            <v>20174650</v>
          </cell>
          <cell r="B630" t="str">
            <v>SOTELO</v>
          </cell>
          <cell r="C630" t="str">
            <v>FLORIDO</v>
          </cell>
          <cell r="D630" t="str">
            <v>MARIA</v>
          </cell>
          <cell r="E630" t="str">
            <v>DEYANILA</v>
          </cell>
        </row>
        <row r="631">
          <cell r="A631">
            <v>7787047</v>
          </cell>
          <cell r="B631" t="str">
            <v>VELASQUEZ</v>
          </cell>
          <cell r="C631" t="str">
            <v>CLAVIJO</v>
          </cell>
          <cell r="D631" t="str">
            <v>LUIS</v>
          </cell>
          <cell r="E631" t="str">
            <v>ALVARO</v>
          </cell>
        </row>
        <row r="632">
          <cell r="A632">
            <v>19215959</v>
          </cell>
          <cell r="B632" t="str">
            <v>SUAREZ</v>
          </cell>
          <cell r="C632" t="str">
            <v>SANDOVAL</v>
          </cell>
          <cell r="D632" t="str">
            <v>JOSE</v>
          </cell>
          <cell r="E632" t="str">
            <v>ISRAEL</v>
          </cell>
        </row>
        <row r="633">
          <cell r="A633">
            <v>19063469</v>
          </cell>
          <cell r="B633" t="str">
            <v>FERNANDEZ</v>
          </cell>
          <cell r="C633" t="str">
            <v>CAÑOLA</v>
          </cell>
          <cell r="D633" t="str">
            <v>JOSE</v>
          </cell>
          <cell r="E633" t="str">
            <v>ANIBAL</v>
          </cell>
        </row>
        <row r="634">
          <cell r="A634">
            <v>41473173</v>
          </cell>
          <cell r="B634" t="str">
            <v>MUÑOZ</v>
          </cell>
          <cell r="C634" t="str">
            <v> </v>
          </cell>
          <cell r="D634" t="str">
            <v>LUZ</v>
          </cell>
          <cell r="E634" t="str">
            <v>STELLA</v>
          </cell>
        </row>
        <row r="635">
          <cell r="A635">
            <v>41336563</v>
          </cell>
          <cell r="B635" t="str">
            <v>ORDOÑEZ</v>
          </cell>
          <cell r="C635" t="str">
            <v>HERNANDEZ</v>
          </cell>
          <cell r="D635" t="str">
            <v>GEORGINA</v>
          </cell>
          <cell r="E635" t="str">
            <v> </v>
          </cell>
        </row>
        <row r="636">
          <cell r="A636">
            <v>8264323</v>
          </cell>
          <cell r="B636" t="str">
            <v>BARBARAN</v>
          </cell>
          <cell r="C636" t="str">
            <v>AGUILAR</v>
          </cell>
          <cell r="D636" t="str">
            <v>MARCO</v>
          </cell>
          <cell r="E636" t="str">
            <v>AURELIO</v>
          </cell>
        </row>
        <row r="637">
          <cell r="A637">
            <v>19447341</v>
          </cell>
          <cell r="B637" t="str">
            <v>MALAVER</v>
          </cell>
          <cell r="C637" t="str">
            <v>MALDONADO</v>
          </cell>
          <cell r="D637" t="str">
            <v>JORGE</v>
          </cell>
          <cell r="E637" t="str">
            <v>ARTURO</v>
          </cell>
        </row>
        <row r="638">
          <cell r="A638">
            <v>41427676</v>
          </cell>
          <cell r="B638" t="str">
            <v>MALAVER</v>
          </cell>
          <cell r="C638" t="str">
            <v>GOMEZ</v>
          </cell>
          <cell r="D638" t="str">
            <v>DORALICE</v>
          </cell>
          <cell r="E638" t="str">
            <v> </v>
          </cell>
        </row>
        <row r="639">
          <cell r="A639">
            <v>52087138</v>
          </cell>
          <cell r="B639" t="str">
            <v>RODRIGUEZ</v>
          </cell>
          <cell r="C639" t="str">
            <v> </v>
          </cell>
          <cell r="D639" t="str">
            <v>MARIA</v>
          </cell>
          <cell r="E639" t="str">
            <v>NELLY</v>
          </cell>
        </row>
        <row r="640">
          <cell r="A640">
            <v>52381607</v>
          </cell>
          <cell r="B640" t="str">
            <v>BORRAZ</v>
          </cell>
          <cell r="C640" t="str">
            <v> </v>
          </cell>
          <cell r="D640" t="str">
            <v>ANA</v>
          </cell>
          <cell r="E640" t="str">
            <v>CECILIA</v>
          </cell>
        </row>
        <row r="641">
          <cell r="A641">
            <v>37840196</v>
          </cell>
          <cell r="B641" t="str">
            <v>RODRIGUEZ</v>
          </cell>
          <cell r="C641" t="str">
            <v>BAEZ</v>
          </cell>
          <cell r="D641" t="str">
            <v>NOEMI</v>
          </cell>
          <cell r="E641" t="str">
            <v> </v>
          </cell>
        </row>
        <row r="642">
          <cell r="A642">
            <v>52286664</v>
          </cell>
          <cell r="B642" t="str">
            <v>PULIDO</v>
          </cell>
          <cell r="C642" t="str">
            <v>GARZON</v>
          </cell>
          <cell r="D642" t="str">
            <v>ROSA</v>
          </cell>
          <cell r="E642" t="str">
            <v> </v>
          </cell>
        </row>
        <row r="643">
          <cell r="A643">
            <v>52953487</v>
          </cell>
          <cell r="B643" t="str">
            <v>LOPEZ</v>
          </cell>
          <cell r="C643" t="str">
            <v>ROA</v>
          </cell>
          <cell r="D643" t="str">
            <v>DOLORES</v>
          </cell>
          <cell r="E643" t="str">
            <v> </v>
          </cell>
        </row>
        <row r="644">
          <cell r="A644">
            <v>52092123</v>
          </cell>
          <cell r="B644" t="str">
            <v>HERNANDEZ</v>
          </cell>
          <cell r="C644" t="str">
            <v>ARIAS</v>
          </cell>
          <cell r="D644" t="str">
            <v>LIGIA</v>
          </cell>
          <cell r="E644" t="str">
            <v> </v>
          </cell>
        </row>
        <row r="645">
          <cell r="A645">
            <v>52286668</v>
          </cell>
          <cell r="B645" t="str">
            <v>JARAMILLO</v>
          </cell>
          <cell r="C645" t="str">
            <v>ARANGO</v>
          </cell>
          <cell r="D645" t="str">
            <v>SARA</v>
          </cell>
          <cell r="E645" t="str">
            <v> </v>
          </cell>
        </row>
        <row r="646">
          <cell r="A646">
            <v>1072188624</v>
          </cell>
          <cell r="B646" t="str">
            <v>ROJAS</v>
          </cell>
          <cell r="C646" t="str">
            <v> </v>
          </cell>
          <cell r="D646" t="str">
            <v>ANA</v>
          </cell>
          <cell r="E646" t="str">
            <v>ROSA</v>
          </cell>
        </row>
        <row r="647">
          <cell r="A647">
            <v>53905721</v>
          </cell>
          <cell r="B647" t="str">
            <v>BARBOSA</v>
          </cell>
          <cell r="C647" t="str">
            <v>VILLALOBOS</v>
          </cell>
          <cell r="D647" t="str">
            <v>ROSA</v>
          </cell>
          <cell r="E647" t="str">
            <v>MARIA</v>
          </cell>
        </row>
        <row r="648">
          <cell r="A648">
            <v>53905695</v>
          </cell>
          <cell r="B648" t="str">
            <v>BARRETO</v>
          </cell>
          <cell r="C648" t="str">
            <v> </v>
          </cell>
          <cell r="D648" t="str">
            <v>ISMELDA</v>
          </cell>
          <cell r="E648" t="str">
            <v> </v>
          </cell>
        </row>
        <row r="649">
          <cell r="A649">
            <v>52286663</v>
          </cell>
          <cell r="B649" t="str">
            <v>AGUDELO</v>
          </cell>
          <cell r="C649" t="str">
            <v>ROMERO</v>
          </cell>
          <cell r="D649" t="str">
            <v>MARIA</v>
          </cell>
          <cell r="E649" t="str">
            <v> </v>
          </cell>
        </row>
        <row r="650">
          <cell r="A650">
            <v>52286659</v>
          </cell>
          <cell r="B650" t="str">
            <v>MEDINA</v>
          </cell>
          <cell r="C650" t="str">
            <v>MORENO</v>
          </cell>
          <cell r="D650" t="str">
            <v>ISABEL</v>
          </cell>
          <cell r="E650" t="str">
            <v> </v>
          </cell>
        </row>
        <row r="651">
          <cell r="A651">
            <v>52287577</v>
          </cell>
          <cell r="B651" t="str">
            <v>NEIRA</v>
          </cell>
          <cell r="C651" t="str">
            <v>RODRIGUEZ</v>
          </cell>
          <cell r="D651" t="str">
            <v>LUZ</v>
          </cell>
          <cell r="E651" t="str">
            <v>AMANDA</v>
          </cell>
        </row>
        <row r="652">
          <cell r="A652">
            <v>52286656</v>
          </cell>
          <cell r="B652" t="str">
            <v>PULIDO</v>
          </cell>
          <cell r="C652" t="str">
            <v>MARTINEZ</v>
          </cell>
          <cell r="D652" t="str">
            <v>CECILIA</v>
          </cell>
          <cell r="E652" t="str">
            <v> </v>
          </cell>
        </row>
        <row r="653">
          <cell r="A653">
            <v>1136909752</v>
          </cell>
          <cell r="B653" t="str">
            <v>LOPEZ</v>
          </cell>
          <cell r="C653" t="str">
            <v>SANCHEZ</v>
          </cell>
          <cell r="D653" t="str">
            <v>LUZ</v>
          </cell>
          <cell r="E653" t="str">
            <v>MARINA</v>
          </cell>
        </row>
        <row r="654">
          <cell r="A654">
            <v>35475774</v>
          </cell>
          <cell r="B654" t="str">
            <v>BERNAL</v>
          </cell>
          <cell r="C654" t="str">
            <v>OVALLE</v>
          </cell>
          <cell r="D654" t="str">
            <v>CONCEPCION</v>
          </cell>
          <cell r="E654" t="str">
            <v> </v>
          </cell>
        </row>
        <row r="655">
          <cell r="A655">
            <v>53905719</v>
          </cell>
          <cell r="B655" t="str">
            <v>ACUÑA</v>
          </cell>
          <cell r="C655" t="str">
            <v> </v>
          </cell>
          <cell r="D655" t="str">
            <v>ANA</v>
          </cell>
          <cell r="E655" t="str">
            <v> </v>
          </cell>
        </row>
        <row r="656">
          <cell r="A656">
            <v>53905698</v>
          </cell>
          <cell r="B656" t="str">
            <v>HERRERA</v>
          </cell>
          <cell r="C656" t="str">
            <v>GOMEZ</v>
          </cell>
          <cell r="D656" t="str">
            <v>BEATRIZ</v>
          </cell>
          <cell r="E656" t="str">
            <v> </v>
          </cell>
        </row>
        <row r="657">
          <cell r="A657">
            <v>25481839</v>
          </cell>
          <cell r="B657" t="str">
            <v>ORDOÑEZ</v>
          </cell>
          <cell r="C657" t="str">
            <v>CABEZAS</v>
          </cell>
          <cell r="D657" t="str">
            <v>MARIA</v>
          </cell>
          <cell r="E657" t="str">
            <v>JOSEFINA</v>
          </cell>
        </row>
        <row r="658">
          <cell r="A658">
            <v>53905647</v>
          </cell>
          <cell r="B658" t="str">
            <v>OSPINA</v>
          </cell>
          <cell r="C658" t="str">
            <v>JARAMILLO</v>
          </cell>
          <cell r="D658" t="str">
            <v>CARMEN</v>
          </cell>
          <cell r="E658" t="str">
            <v>LIBIA</v>
          </cell>
        </row>
        <row r="659">
          <cell r="A659">
            <v>53905782</v>
          </cell>
          <cell r="B659" t="str">
            <v>PEREZ</v>
          </cell>
          <cell r="C659" t="str">
            <v> </v>
          </cell>
          <cell r="D659" t="str">
            <v>ALEJANDRINA</v>
          </cell>
          <cell r="E659" t="str">
            <v> </v>
          </cell>
        </row>
        <row r="660">
          <cell r="A660">
            <v>53905764</v>
          </cell>
          <cell r="B660" t="str">
            <v>PUERTA</v>
          </cell>
          <cell r="C660" t="str">
            <v> </v>
          </cell>
          <cell r="D660" t="str">
            <v>SALVADORA</v>
          </cell>
          <cell r="E660" t="str">
            <v> </v>
          </cell>
        </row>
        <row r="661">
          <cell r="A661">
            <v>53905790</v>
          </cell>
          <cell r="B661" t="str">
            <v>ROMERO</v>
          </cell>
          <cell r="C661" t="str">
            <v> </v>
          </cell>
          <cell r="D661" t="str">
            <v>BAUDELINA</v>
          </cell>
          <cell r="E661" t="str">
            <v> </v>
          </cell>
        </row>
        <row r="662">
          <cell r="A662">
            <v>53906024</v>
          </cell>
          <cell r="B662" t="str">
            <v>ROMERO</v>
          </cell>
          <cell r="C662" t="str">
            <v>FAJARDO</v>
          </cell>
          <cell r="D662" t="str">
            <v>MERCEDES</v>
          </cell>
          <cell r="E662" t="str">
            <v> </v>
          </cell>
        </row>
        <row r="663">
          <cell r="A663">
            <v>53905880</v>
          </cell>
          <cell r="B663" t="str">
            <v>CARREÑO</v>
          </cell>
          <cell r="C663" t="str">
            <v> </v>
          </cell>
          <cell r="D663" t="str">
            <v>BLANCA</v>
          </cell>
          <cell r="E663" t="str">
            <v> </v>
          </cell>
        </row>
        <row r="664">
          <cell r="A664">
            <v>53906060</v>
          </cell>
          <cell r="B664" t="str">
            <v>CASTRO</v>
          </cell>
          <cell r="C664" t="str">
            <v> </v>
          </cell>
          <cell r="D664" t="str">
            <v>DOLORES</v>
          </cell>
          <cell r="E664" t="str">
            <v> </v>
          </cell>
        </row>
        <row r="665">
          <cell r="A665">
            <v>53906011</v>
          </cell>
          <cell r="B665" t="str">
            <v>ESPITIA</v>
          </cell>
          <cell r="C665" t="str">
            <v>LOPEZ</v>
          </cell>
          <cell r="D665" t="str">
            <v>MARIA</v>
          </cell>
          <cell r="E665" t="str">
            <v>DEL CARMEN</v>
          </cell>
        </row>
        <row r="666">
          <cell r="A666">
            <v>53905922</v>
          </cell>
          <cell r="B666" t="str">
            <v>FLOREZ</v>
          </cell>
          <cell r="C666" t="str">
            <v> </v>
          </cell>
          <cell r="D666" t="str">
            <v>AGUSTINA</v>
          </cell>
          <cell r="E666" t="str">
            <v> </v>
          </cell>
        </row>
        <row r="667">
          <cell r="A667">
            <v>53906038</v>
          </cell>
          <cell r="B667" t="str">
            <v>GALINDO</v>
          </cell>
          <cell r="C667" t="str">
            <v> </v>
          </cell>
          <cell r="D667" t="str">
            <v>RITA</v>
          </cell>
          <cell r="E667" t="str">
            <v> </v>
          </cell>
        </row>
        <row r="668">
          <cell r="A668">
            <v>21162776</v>
          </cell>
          <cell r="B668" t="str">
            <v>GARCIA</v>
          </cell>
          <cell r="C668" t="str">
            <v>QUIÑONEZ</v>
          </cell>
          <cell r="D668" t="str">
            <v>ROSA</v>
          </cell>
          <cell r="E668" t="str">
            <v>MARIA</v>
          </cell>
        </row>
        <row r="669">
          <cell r="A669">
            <v>53905861</v>
          </cell>
          <cell r="B669" t="str">
            <v>GOMEZ</v>
          </cell>
          <cell r="C669" t="str">
            <v> </v>
          </cell>
          <cell r="D669" t="str">
            <v>ROSA</v>
          </cell>
          <cell r="E669" t="str">
            <v>HELENA</v>
          </cell>
        </row>
        <row r="670">
          <cell r="A670">
            <v>53905795</v>
          </cell>
          <cell r="B670" t="str">
            <v>GUARNIZO</v>
          </cell>
          <cell r="C670" t="str">
            <v> </v>
          </cell>
          <cell r="D670" t="str">
            <v>ANA</v>
          </cell>
          <cell r="E670" t="str">
            <v>CECILIA</v>
          </cell>
        </row>
        <row r="671">
          <cell r="A671">
            <v>53905930</v>
          </cell>
          <cell r="B671" t="str">
            <v>HERNANDEZ</v>
          </cell>
          <cell r="C671" t="str">
            <v> </v>
          </cell>
          <cell r="D671" t="str">
            <v>HELENA</v>
          </cell>
          <cell r="E671" t="str">
            <v> </v>
          </cell>
        </row>
        <row r="672">
          <cell r="A672">
            <v>53906258</v>
          </cell>
          <cell r="B672" t="str">
            <v>CARDENAS</v>
          </cell>
          <cell r="C672" t="str">
            <v> </v>
          </cell>
          <cell r="D672" t="str">
            <v>ORFILIA</v>
          </cell>
          <cell r="E672" t="str">
            <v> </v>
          </cell>
        </row>
        <row r="673">
          <cell r="A673">
            <v>53905809</v>
          </cell>
          <cell r="B673" t="str">
            <v>CASTIBLANCO</v>
          </cell>
          <cell r="C673" t="str">
            <v> </v>
          </cell>
          <cell r="D673" t="str">
            <v>ANTONIA</v>
          </cell>
          <cell r="E673" t="str">
            <v> </v>
          </cell>
        </row>
        <row r="674">
          <cell r="A674">
            <v>53906044</v>
          </cell>
          <cell r="B674" t="str">
            <v>CUERVO</v>
          </cell>
          <cell r="C674" t="str">
            <v> </v>
          </cell>
          <cell r="D674" t="str">
            <v>DIANA</v>
          </cell>
          <cell r="E674" t="str">
            <v> </v>
          </cell>
        </row>
        <row r="675">
          <cell r="A675">
            <v>53905676</v>
          </cell>
          <cell r="B675" t="str">
            <v>HERNANDEZ</v>
          </cell>
          <cell r="C675" t="str">
            <v>GARCIA</v>
          </cell>
          <cell r="D675" t="str">
            <v>CARMEN</v>
          </cell>
          <cell r="E675" t="str">
            <v>OFELIA</v>
          </cell>
        </row>
        <row r="676">
          <cell r="A676">
            <v>53905872</v>
          </cell>
          <cell r="B676" t="str">
            <v>HOYOS</v>
          </cell>
          <cell r="C676" t="str">
            <v> </v>
          </cell>
          <cell r="D676" t="str">
            <v>GLORIA</v>
          </cell>
          <cell r="E676" t="str">
            <v>CECILIA</v>
          </cell>
        </row>
        <row r="677">
          <cell r="A677">
            <v>53905716</v>
          </cell>
          <cell r="B677" t="str">
            <v>LEON</v>
          </cell>
          <cell r="C677" t="str">
            <v>DIAZ</v>
          </cell>
          <cell r="D677" t="str">
            <v>CONSEJO</v>
          </cell>
          <cell r="E677" t="str">
            <v> </v>
          </cell>
        </row>
        <row r="678">
          <cell r="A678">
            <v>53905694</v>
          </cell>
          <cell r="B678" t="str">
            <v>BULLA</v>
          </cell>
          <cell r="C678" t="str">
            <v> </v>
          </cell>
          <cell r="D678" t="str">
            <v>ANA</v>
          </cell>
          <cell r="E678" t="str">
            <v>BEATRIZ</v>
          </cell>
        </row>
        <row r="679">
          <cell r="A679">
            <v>53905999</v>
          </cell>
          <cell r="B679" t="str">
            <v>ROJAS</v>
          </cell>
          <cell r="C679" t="str">
            <v> </v>
          </cell>
          <cell r="D679" t="str">
            <v>LUCIA</v>
          </cell>
          <cell r="E679" t="str">
            <v> </v>
          </cell>
        </row>
        <row r="680">
          <cell r="A680">
            <v>41549960</v>
          </cell>
          <cell r="B680" t="str">
            <v>RIVERA</v>
          </cell>
          <cell r="C680" t="str">
            <v>RIVERA</v>
          </cell>
          <cell r="D680" t="str">
            <v>OLIVA</v>
          </cell>
          <cell r="E680" t="str">
            <v> </v>
          </cell>
        </row>
        <row r="681">
          <cell r="A681">
            <v>52286674</v>
          </cell>
          <cell r="B681" t="str">
            <v>LOPEZ</v>
          </cell>
          <cell r="C681" t="str">
            <v>ARIAS</v>
          </cell>
          <cell r="D681" t="str">
            <v>MERCEDES</v>
          </cell>
          <cell r="E681" t="str">
            <v> </v>
          </cell>
        </row>
        <row r="682">
          <cell r="A682">
            <v>52286654</v>
          </cell>
          <cell r="B682" t="str">
            <v>RODRIGUEZ</v>
          </cell>
          <cell r="C682" t="str">
            <v>MERCHAN</v>
          </cell>
          <cell r="D682" t="str">
            <v>MARIA</v>
          </cell>
          <cell r="E682" t="str">
            <v>DE LOS ANGELES</v>
          </cell>
        </row>
        <row r="683">
          <cell r="A683">
            <v>52286676</v>
          </cell>
          <cell r="B683" t="str">
            <v>RICO</v>
          </cell>
          <cell r="C683" t="str">
            <v>MEDINA</v>
          </cell>
          <cell r="D683" t="str">
            <v>MYRIAM</v>
          </cell>
          <cell r="E683" t="str">
            <v> </v>
          </cell>
        </row>
        <row r="684">
          <cell r="A684">
            <v>51828168</v>
          </cell>
          <cell r="B684" t="str">
            <v>RAMOS</v>
          </cell>
          <cell r="C684" t="str">
            <v>CUBIDES</v>
          </cell>
          <cell r="D684" t="str">
            <v>FLORESMIRA</v>
          </cell>
          <cell r="E684" t="str">
            <v> </v>
          </cell>
        </row>
        <row r="685">
          <cell r="A685">
            <v>1070009579</v>
          </cell>
          <cell r="B685" t="str">
            <v>RAQUIRA</v>
          </cell>
          <cell r="C685" t="str">
            <v> </v>
          </cell>
          <cell r="D685" t="str">
            <v>BLANCA</v>
          </cell>
          <cell r="E685" t="str">
            <v> </v>
          </cell>
        </row>
        <row r="686">
          <cell r="A686">
            <v>52666200</v>
          </cell>
          <cell r="B686" t="str">
            <v>GOMEZ</v>
          </cell>
          <cell r="C686" t="str">
            <v>URREA</v>
          </cell>
          <cell r="D686" t="str">
            <v>TERESA</v>
          </cell>
          <cell r="E686" t="str">
            <v>DE JESUS</v>
          </cell>
        </row>
        <row r="687">
          <cell r="A687">
            <v>53906013</v>
          </cell>
          <cell r="B687" t="str">
            <v>FORERO</v>
          </cell>
          <cell r="C687" t="str">
            <v>CRUZ</v>
          </cell>
          <cell r="D687" t="str">
            <v>ANA</v>
          </cell>
          <cell r="E687" t="str">
            <v>ROSA</v>
          </cell>
        </row>
        <row r="688">
          <cell r="A688">
            <v>53905937</v>
          </cell>
          <cell r="B688" t="str">
            <v>MELO</v>
          </cell>
          <cell r="C688" t="str">
            <v> </v>
          </cell>
          <cell r="D688" t="str">
            <v>CRISTINA</v>
          </cell>
          <cell r="E688" t="str">
            <v> </v>
          </cell>
        </row>
        <row r="689">
          <cell r="A689">
            <v>20314535</v>
          </cell>
          <cell r="B689" t="str">
            <v>HUERTAS</v>
          </cell>
          <cell r="C689" t="str">
            <v>ARIAS</v>
          </cell>
          <cell r="D689" t="str">
            <v>MARIA</v>
          </cell>
          <cell r="E689" t="str">
            <v>DE LA CANDELARIA</v>
          </cell>
        </row>
        <row r="690">
          <cell r="A690">
            <v>1136909021</v>
          </cell>
          <cell r="B690" t="str">
            <v>GORDILLO</v>
          </cell>
          <cell r="C690" t="str">
            <v> </v>
          </cell>
          <cell r="D690" t="str">
            <v>MARIA</v>
          </cell>
          <cell r="E690" t="str">
            <v>DEL CARMEN</v>
          </cell>
        </row>
        <row r="691">
          <cell r="A691">
            <v>20256246</v>
          </cell>
          <cell r="B691" t="str">
            <v>GUERRERO</v>
          </cell>
          <cell r="C691" t="str">
            <v>COMBITA</v>
          </cell>
          <cell r="D691" t="str">
            <v>MARIA</v>
          </cell>
          <cell r="E691" t="str">
            <v>EULALIA</v>
          </cell>
        </row>
        <row r="692">
          <cell r="A692">
            <v>20808192</v>
          </cell>
          <cell r="B692" t="str">
            <v>MOLINA</v>
          </cell>
          <cell r="C692" t="str">
            <v>ACUÑA</v>
          </cell>
          <cell r="D692" t="str">
            <v>ADELA</v>
          </cell>
          <cell r="E692" t="str">
            <v> </v>
          </cell>
        </row>
        <row r="693">
          <cell r="A693">
            <v>53905321</v>
          </cell>
          <cell r="B693" t="str">
            <v>PEREZ</v>
          </cell>
          <cell r="C693" t="str">
            <v> </v>
          </cell>
          <cell r="D693" t="str">
            <v>MARLENY</v>
          </cell>
          <cell r="E693" t="str">
            <v> </v>
          </cell>
        </row>
        <row r="694">
          <cell r="A694">
            <v>10210338</v>
          </cell>
          <cell r="B694" t="str">
            <v>PINEDA</v>
          </cell>
          <cell r="C694" t="str">
            <v>HOLGIN</v>
          </cell>
          <cell r="D694" t="str">
            <v>JAVIER</v>
          </cell>
          <cell r="E694" t="str">
            <v> </v>
          </cell>
        </row>
        <row r="695">
          <cell r="A695">
            <v>20342562</v>
          </cell>
          <cell r="B695" t="str">
            <v>PINILLA</v>
          </cell>
          <cell r="C695" t="str">
            <v>LOZANO</v>
          </cell>
          <cell r="D695" t="str">
            <v>BARBARA</v>
          </cell>
          <cell r="E695" t="str">
            <v> </v>
          </cell>
        </row>
        <row r="696">
          <cell r="A696">
            <v>23432854</v>
          </cell>
          <cell r="B696" t="str">
            <v>PLAZAS</v>
          </cell>
          <cell r="C696" t="str">
            <v>CORONADO</v>
          </cell>
          <cell r="D696" t="str">
            <v>JOSEFINA</v>
          </cell>
          <cell r="E696" t="str">
            <v> </v>
          </cell>
        </row>
        <row r="697">
          <cell r="A697">
            <v>41375605</v>
          </cell>
          <cell r="B697" t="str">
            <v>PULIDO</v>
          </cell>
          <cell r="C697" t="str">
            <v>ORTEGA</v>
          </cell>
          <cell r="D697" t="str">
            <v>LILIA</v>
          </cell>
          <cell r="E697" t="str">
            <v>ELVIRA</v>
          </cell>
        </row>
        <row r="698">
          <cell r="A698">
            <v>20681642</v>
          </cell>
          <cell r="B698" t="str">
            <v>AREVALO</v>
          </cell>
          <cell r="C698" t="str">
            <v> </v>
          </cell>
          <cell r="D698" t="str">
            <v>EDELMIRA</v>
          </cell>
          <cell r="E698" t="str">
            <v> </v>
          </cell>
        </row>
        <row r="699">
          <cell r="A699">
            <v>28392202</v>
          </cell>
          <cell r="B699" t="str">
            <v>CASTRO</v>
          </cell>
          <cell r="C699" t="str">
            <v>BLANCO</v>
          </cell>
          <cell r="D699" t="str">
            <v>ELVIA</v>
          </cell>
          <cell r="E699" t="str">
            <v> </v>
          </cell>
        </row>
        <row r="700">
          <cell r="A700">
            <v>2927324</v>
          </cell>
          <cell r="B700" t="str">
            <v>CASTRO</v>
          </cell>
          <cell r="C700" t="str">
            <v> </v>
          </cell>
          <cell r="D700" t="str">
            <v>LUIS</v>
          </cell>
          <cell r="E700" t="str">
            <v>ANTONIO</v>
          </cell>
        </row>
        <row r="701">
          <cell r="A701">
            <v>51985576</v>
          </cell>
          <cell r="B701" t="str">
            <v>BELTRAN</v>
          </cell>
          <cell r="C701" t="str">
            <v>HENAO</v>
          </cell>
          <cell r="D701" t="str">
            <v>MARTA</v>
          </cell>
          <cell r="E701" t="str">
            <v>LUZ</v>
          </cell>
        </row>
        <row r="702">
          <cell r="A702">
            <v>1033691503</v>
          </cell>
          <cell r="B702" t="str">
            <v>FRANCO</v>
          </cell>
          <cell r="C702" t="str">
            <v>URREGO</v>
          </cell>
          <cell r="D702" t="str">
            <v>CLARA</v>
          </cell>
          <cell r="E702" t="str">
            <v> </v>
          </cell>
        </row>
        <row r="703">
          <cell r="A703">
            <v>53906035</v>
          </cell>
          <cell r="B703" t="str">
            <v>DIAZ</v>
          </cell>
          <cell r="C703" t="str">
            <v> </v>
          </cell>
          <cell r="D703" t="str">
            <v>LUCILA</v>
          </cell>
          <cell r="E703" t="str">
            <v> </v>
          </cell>
        </row>
        <row r="704">
          <cell r="A704">
            <v>19208838</v>
          </cell>
          <cell r="B704" t="str">
            <v>MORENO</v>
          </cell>
          <cell r="C704" t="str">
            <v> </v>
          </cell>
          <cell r="D704" t="str">
            <v>JORGE</v>
          </cell>
          <cell r="E704" t="str">
            <v> </v>
          </cell>
        </row>
        <row r="705">
          <cell r="A705">
            <v>79267528</v>
          </cell>
          <cell r="B705" t="str">
            <v>BARRIOS</v>
          </cell>
          <cell r="C705" t="str">
            <v>HERRERA</v>
          </cell>
          <cell r="D705" t="str">
            <v>HECTOR</v>
          </cell>
          <cell r="E705" t="str">
            <v> </v>
          </cell>
        </row>
        <row r="706">
          <cell r="A706">
            <v>1388836</v>
          </cell>
          <cell r="B706" t="str">
            <v>MORALES</v>
          </cell>
          <cell r="C706" t="str">
            <v>GARCIA</v>
          </cell>
          <cell r="D706" t="str">
            <v>FRANCISCO</v>
          </cell>
          <cell r="E706" t="str">
            <v>JAVIER</v>
          </cell>
        </row>
        <row r="707">
          <cell r="A707">
            <v>1023928011</v>
          </cell>
          <cell r="B707" t="str">
            <v>MOSQUERA</v>
          </cell>
          <cell r="C707" t="str">
            <v>RENTERIA</v>
          </cell>
          <cell r="D707" t="str">
            <v>GLORIA</v>
          </cell>
          <cell r="E707" t="str">
            <v> </v>
          </cell>
        </row>
        <row r="708">
          <cell r="A708">
            <v>14214057</v>
          </cell>
          <cell r="B708" t="str">
            <v>VERA</v>
          </cell>
          <cell r="C708" t="str">
            <v>LOZANO</v>
          </cell>
          <cell r="D708" t="str">
            <v>PABLO</v>
          </cell>
          <cell r="E708" t="str">
            <v>EMILIO</v>
          </cell>
        </row>
        <row r="709">
          <cell r="A709">
            <v>19168111</v>
          </cell>
          <cell r="B709" t="str">
            <v>URUEÑA</v>
          </cell>
          <cell r="C709" t="str">
            <v>SILVA</v>
          </cell>
          <cell r="D709" t="str">
            <v>LUIS</v>
          </cell>
          <cell r="E709" t="str">
            <v>FERNANDO</v>
          </cell>
        </row>
        <row r="710">
          <cell r="A710">
            <v>168018</v>
          </cell>
          <cell r="B710" t="str">
            <v>GONZALEZ</v>
          </cell>
          <cell r="C710" t="str">
            <v> </v>
          </cell>
          <cell r="D710" t="str">
            <v>ERNESTO</v>
          </cell>
          <cell r="E710" t="str">
            <v> </v>
          </cell>
        </row>
        <row r="711">
          <cell r="A711">
            <v>24386462</v>
          </cell>
          <cell r="B711" t="str">
            <v>ANDUQUIA</v>
          </cell>
          <cell r="C711" t="str">
            <v> </v>
          </cell>
          <cell r="D711" t="str">
            <v>MARIELA</v>
          </cell>
          <cell r="E711" t="str">
            <v>DEL SOCORRO</v>
          </cell>
        </row>
        <row r="712">
          <cell r="A712">
            <v>41601818</v>
          </cell>
          <cell r="B712" t="str">
            <v>ROCHA</v>
          </cell>
          <cell r="C712" t="str">
            <v>CAÑON</v>
          </cell>
          <cell r="D712" t="str">
            <v>MARIA</v>
          </cell>
          <cell r="E712" t="str">
            <v>DE JESUS</v>
          </cell>
        </row>
        <row r="713">
          <cell r="A713">
            <v>17091601</v>
          </cell>
          <cell r="B713" t="str">
            <v>VELANDIA</v>
          </cell>
          <cell r="C713" t="str">
            <v>SANABRIA</v>
          </cell>
          <cell r="D713" t="str">
            <v>HUGO</v>
          </cell>
          <cell r="E713" t="str">
            <v> </v>
          </cell>
        </row>
        <row r="714">
          <cell r="A714">
            <v>19080251</v>
          </cell>
          <cell r="B714" t="str">
            <v>PEREZ</v>
          </cell>
          <cell r="C714" t="str">
            <v>MONTOYA</v>
          </cell>
          <cell r="D714" t="str">
            <v>OSCAR</v>
          </cell>
          <cell r="E714" t="str">
            <v>DE JESUS</v>
          </cell>
        </row>
        <row r="715">
          <cell r="A715">
            <v>20176632</v>
          </cell>
          <cell r="B715" t="str">
            <v>MESA</v>
          </cell>
          <cell r="C715" t="str">
            <v>DE MORENO</v>
          </cell>
          <cell r="D715" t="str">
            <v>LIGIA</v>
          </cell>
          <cell r="E715" t="str">
            <v> </v>
          </cell>
        </row>
        <row r="716">
          <cell r="A716">
            <v>28507069</v>
          </cell>
          <cell r="B716" t="str">
            <v>BEJARANO</v>
          </cell>
          <cell r="C716" t="str">
            <v>SIACHA</v>
          </cell>
          <cell r="D716" t="str">
            <v>AURA</v>
          </cell>
          <cell r="E716" t="str">
            <v>MARIA</v>
          </cell>
        </row>
        <row r="717">
          <cell r="A717">
            <v>19340709</v>
          </cell>
          <cell r="B717" t="str">
            <v>OJEDA</v>
          </cell>
          <cell r="C717" t="str">
            <v>FIGUEROA</v>
          </cell>
          <cell r="D717" t="str">
            <v>HENRY</v>
          </cell>
          <cell r="E717" t="str">
            <v> </v>
          </cell>
        </row>
        <row r="718">
          <cell r="A718">
            <v>23659284</v>
          </cell>
          <cell r="B718" t="str">
            <v>PAREDES</v>
          </cell>
          <cell r="C718" t="str">
            <v>CUEVAS</v>
          </cell>
          <cell r="D718" t="str">
            <v>ANA</v>
          </cell>
          <cell r="E718" t="str">
            <v>VICTORIA</v>
          </cell>
        </row>
        <row r="719">
          <cell r="A719">
            <v>20280252</v>
          </cell>
          <cell r="B719" t="str">
            <v>MARCELO</v>
          </cell>
          <cell r="C719" t="str">
            <v> </v>
          </cell>
          <cell r="D719" t="str">
            <v>MARIA</v>
          </cell>
          <cell r="E719" t="str">
            <v>DEL TRANSITO</v>
          </cell>
        </row>
        <row r="720">
          <cell r="A720">
            <v>3281084</v>
          </cell>
          <cell r="B720" t="str">
            <v>SERRANO</v>
          </cell>
          <cell r="C720" t="str">
            <v> </v>
          </cell>
          <cell r="D720" t="str">
            <v>ABUNDIO</v>
          </cell>
          <cell r="E720" t="str">
            <v>MARIA</v>
          </cell>
        </row>
        <row r="721">
          <cell r="A721">
            <v>23960116</v>
          </cell>
          <cell r="B721" t="str">
            <v>TORRES</v>
          </cell>
          <cell r="C721" t="str">
            <v>MORENO</v>
          </cell>
          <cell r="D721" t="str">
            <v>MERCEDES</v>
          </cell>
          <cell r="E721" t="str">
            <v> </v>
          </cell>
        </row>
        <row r="722">
          <cell r="A722">
            <v>52410681</v>
          </cell>
          <cell r="B722" t="str">
            <v>VARGAS</v>
          </cell>
          <cell r="C722" t="str">
            <v> </v>
          </cell>
          <cell r="D722" t="str">
            <v>ARACELY</v>
          </cell>
          <cell r="E722" t="str">
            <v> </v>
          </cell>
        </row>
        <row r="723">
          <cell r="A723">
            <v>52090741</v>
          </cell>
          <cell r="B723" t="str">
            <v>SALAZAR</v>
          </cell>
          <cell r="C723" t="str">
            <v>ZULUAGA</v>
          </cell>
          <cell r="D723" t="str">
            <v>MAGNOLIA</v>
          </cell>
          <cell r="E723" t="str">
            <v> </v>
          </cell>
        </row>
        <row r="724">
          <cell r="A724">
            <v>995747</v>
          </cell>
          <cell r="B724" t="str">
            <v>TORRES</v>
          </cell>
          <cell r="C724" t="str">
            <v>BORDA</v>
          </cell>
          <cell r="D724" t="str">
            <v>PEDRO</v>
          </cell>
          <cell r="E724" t="str">
            <v> </v>
          </cell>
        </row>
        <row r="725">
          <cell r="A725">
            <v>20246779</v>
          </cell>
          <cell r="B725" t="str">
            <v>PRADO</v>
          </cell>
          <cell r="C725" t="str">
            <v>ROMERO</v>
          </cell>
          <cell r="D725" t="str">
            <v>ANA</v>
          </cell>
          <cell r="E725" t="str">
            <v>ISABEL</v>
          </cell>
        </row>
        <row r="726">
          <cell r="A726">
            <v>53905910</v>
          </cell>
          <cell r="B726" t="str">
            <v>ROCHA</v>
          </cell>
          <cell r="C726" t="str">
            <v> </v>
          </cell>
          <cell r="D726" t="str">
            <v>AURORA</v>
          </cell>
          <cell r="E726" t="str">
            <v> </v>
          </cell>
        </row>
        <row r="727">
          <cell r="A727">
            <v>20217606</v>
          </cell>
          <cell r="B727" t="str">
            <v>GUTIERREZ</v>
          </cell>
          <cell r="C727" t="str">
            <v>GUTIERREZ</v>
          </cell>
          <cell r="D727" t="str">
            <v>TULIA</v>
          </cell>
          <cell r="E727" t="str">
            <v> </v>
          </cell>
        </row>
        <row r="728">
          <cell r="A728">
            <v>2881313</v>
          </cell>
          <cell r="B728" t="str">
            <v>SANTAMARIA</v>
          </cell>
          <cell r="C728" t="str">
            <v> </v>
          </cell>
          <cell r="D728" t="str">
            <v>ROQUE</v>
          </cell>
          <cell r="E728" t="str">
            <v>JULIO</v>
          </cell>
        </row>
        <row r="729">
          <cell r="A729">
            <v>113145</v>
          </cell>
          <cell r="B729" t="str">
            <v>SALAS</v>
          </cell>
          <cell r="C729" t="str">
            <v>PRECIADO</v>
          </cell>
          <cell r="D729" t="str">
            <v>DIOGENES</v>
          </cell>
          <cell r="E729" t="str">
            <v>OMAR</v>
          </cell>
        </row>
        <row r="730">
          <cell r="A730">
            <v>41371680</v>
          </cell>
          <cell r="B730" t="str">
            <v>SANCHEZ</v>
          </cell>
          <cell r="C730" t="str">
            <v> </v>
          </cell>
          <cell r="D730" t="str">
            <v>ERNESTINA</v>
          </cell>
          <cell r="E730" t="str">
            <v> </v>
          </cell>
        </row>
        <row r="731">
          <cell r="A731">
            <v>4488648</v>
          </cell>
          <cell r="B731" t="str">
            <v>SOTO</v>
          </cell>
          <cell r="C731" t="str">
            <v>AGUDELO</v>
          </cell>
          <cell r="D731" t="str">
            <v>HUMBERTO</v>
          </cell>
          <cell r="E731" t="str">
            <v> </v>
          </cell>
        </row>
        <row r="732">
          <cell r="A732">
            <v>41536132</v>
          </cell>
          <cell r="B732" t="str">
            <v>SANCHEZ</v>
          </cell>
          <cell r="C732" t="str">
            <v>RAMIREZ</v>
          </cell>
          <cell r="D732" t="str">
            <v>LUCILA</v>
          </cell>
          <cell r="E732" t="str">
            <v> </v>
          </cell>
        </row>
        <row r="733">
          <cell r="A733">
            <v>17104481</v>
          </cell>
          <cell r="B733" t="str">
            <v>NEIRA</v>
          </cell>
          <cell r="C733" t="str">
            <v>GONZALEZ</v>
          </cell>
          <cell r="D733" t="str">
            <v>VICTOR</v>
          </cell>
          <cell r="E733" t="str">
            <v>JULIO</v>
          </cell>
        </row>
        <row r="734">
          <cell r="A734">
            <v>19227856</v>
          </cell>
          <cell r="B734" t="str">
            <v>PIRAGAUTA</v>
          </cell>
          <cell r="C734" t="str">
            <v>PEREZ</v>
          </cell>
          <cell r="D734" t="str">
            <v>FLORIBERTO</v>
          </cell>
          <cell r="E734" t="str">
            <v> </v>
          </cell>
        </row>
        <row r="735">
          <cell r="A735">
            <v>28031168</v>
          </cell>
          <cell r="B735" t="str">
            <v>LOPEZ</v>
          </cell>
          <cell r="C735" t="str">
            <v>MORENO</v>
          </cell>
          <cell r="D735" t="str">
            <v>ANA</v>
          </cell>
          <cell r="E735" t="str">
            <v>DOLORES</v>
          </cell>
        </row>
        <row r="736">
          <cell r="A736">
            <v>14965032</v>
          </cell>
          <cell r="B736" t="str">
            <v>GOMEZ</v>
          </cell>
          <cell r="C736" t="str">
            <v> </v>
          </cell>
          <cell r="D736" t="str">
            <v>JOSE</v>
          </cell>
          <cell r="E736" t="str">
            <v>REINEL</v>
          </cell>
        </row>
        <row r="737">
          <cell r="A737">
            <v>20170876</v>
          </cell>
          <cell r="B737" t="str">
            <v>GUERRERO</v>
          </cell>
          <cell r="C737" t="str">
            <v>MONTAÑEZ</v>
          </cell>
          <cell r="D737" t="str">
            <v>JULIA</v>
          </cell>
          <cell r="E737" t="str">
            <v> </v>
          </cell>
        </row>
        <row r="738">
          <cell r="A738">
            <v>17075683</v>
          </cell>
          <cell r="B738" t="str">
            <v>ARIAS</v>
          </cell>
          <cell r="C738" t="str">
            <v> </v>
          </cell>
          <cell r="D738" t="str">
            <v>JORGE</v>
          </cell>
          <cell r="E738" t="str">
            <v> </v>
          </cell>
        </row>
        <row r="739">
          <cell r="A739">
            <v>1051122</v>
          </cell>
          <cell r="B739" t="str">
            <v>FUENTES</v>
          </cell>
          <cell r="C739" t="str">
            <v>CRUZ</v>
          </cell>
          <cell r="D739" t="str">
            <v>SAGRARIO</v>
          </cell>
          <cell r="E739" t="str">
            <v>JOSE</v>
          </cell>
        </row>
        <row r="740">
          <cell r="A740">
            <v>161353</v>
          </cell>
          <cell r="B740" t="str">
            <v>BERNAL</v>
          </cell>
          <cell r="C740" t="str">
            <v>MARTINEZ</v>
          </cell>
          <cell r="D740" t="str">
            <v>JUAN</v>
          </cell>
          <cell r="E740" t="str">
            <v>DE JESUS</v>
          </cell>
        </row>
        <row r="741">
          <cell r="A741">
            <v>149682</v>
          </cell>
          <cell r="B741" t="str">
            <v>NEMOCON</v>
          </cell>
          <cell r="C741" t="str">
            <v>MATALLANA</v>
          </cell>
          <cell r="D741" t="str">
            <v>HERACLITO</v>
          </cell>
          <cell r="E741" t="str">
            <v> </v>
          </cell>
        </row>
        <row r="742">
          <cell r="A742">
            <v>17012172</v>
          </cell>
          <cell r="B742" t="str">
            <v>ROMERO</v>
          </cell>
          <cell r="C742" t="str">
            <v>MARTINEZ</v>
          </cell>
          <cell r="D742" t="str">
            <v>PAULO</v>
          </cell>
          <cell r="E742" t="str">
            <v>ANTONIO</v>
          </cell>
        </row>
        <row r="743">
          <cell r="A743">
            <v>17030169</v>
          </cell>
          <cell r="B743" t="str">
            <v>RUIZ</v>
          </cell>
          <cell r="C743" t="str">
            <v> </v>
          </cell>
          <cell r="D743" t="str">
            <v>ARTURO</v>
          </cell>
          <cell r="E743" t="str">
            <v> </v>
          </cell>
        </row>
        <row r="744">
          <cell r="A744">
            <v>21222525</v>
          </cell>
          <cell r="B744" t="str">
            <v>AVILA</v>
          </cell>
          <cell r="C744" t="str">
            <v> </v>
          </cell>
          <cell r="D744" t="str">
            <v>ANA</v>
          </cell>
          <cell r="E744" t="str">
            <v>DELIA</v>
          </cell>
        </row>
        <row r="745">
          <cell r="A745">
            <v>17301180</v>
          </cell>
          <cell r="B745" t="str">
            <v>NOVOA</v>
          </cell>
          <cell r="C745" t="str">
            <v>CESPEDES</v>
          </cell>
          <cell r="D745" t="str">
            <v>JOSELIN</v>
          </cell>
          <cell r="E745" t="str">
            <v> </v>
          </cell>
        </row>
        <row r="746">
          <cell r="A746">
            <v>7492304</v>
          </cell>
          <cell r="B746" t="str">
            <v>RAMIREZ</v>
          </cell>
          <cell r="C746" t="str">
            <v> </v>
          </cell>
          <cell r="D746" t="str">
            <v>JOSE</v>
          </cell>
          <cell r="E746" t="str">
            <v>EDUARDO</v>
          </cell>
        </row>
        <row r="747">
          <cell r="A747">
            <v>20311715</v>
          </cell>
          <cell r="B747" t="str">
            <v>RODRIGUEZ</v>
          </cell>
          <cell r="C747" t="str">
            <v> </v>
          </cell>
          <cell r="D747" t="str">
            <v>LAURENTINA</v>
          </cell>
          <cell r="E747" t="str">
            <v> </v>
          </cell>
        </row>
        <row r="748">
          <cell r="A748">
            <v>11372562</v>
          </cell>
          <cell r="B748" t="str">
            <v>GUTIERREZ</v>
          </cell>
          <cell r="C748" t="str">
            <v>GACHARNA</v>
          </cell>
          <cell r="D748" t="str">
            <v>LUIS</v>
          </cell>
          <cell r="E748" t="str">
            <v>EDUARDO</v>
          </cell>
        </row>
        <row r="749">
          <cell r="A749">
            <v>1020723759</v>
          </cell>
          <cell r="B749" t="str">
            <v>VARGAS</v>
          </cell>
          <cell r="C749" t="str">
            <v>PUERTO</v>
          </cell>
          <cell r="D749" t="str">
            <v>AURORA</v>
          </cell>
          <cell r="E749" t="str">
            <v> </v>
          </cell>
        </row>
        <row r="750">
          <cell r="A750">
            <v>52410612</v>
          </cell>
          <cell r="B750" t="str">
            <v>VELASQUEZ</v>
          </cell>
          <cell r="C750" t="str">
            <v> </v>
          </cell>
          <cell r="D750" t="str">
            <v>ALICIA</v>
          </cell>
          <cell r="E750" t="str">
            <v> </v>
          </cell>
        </row>
        <row r="751">
          <cell r="A751">
            <v>52514304</v>
          </cell>
          <cell r="B751" t="str">
            <v>MUÑOZ</v>
          </cell>
          <cell r="C751" t="str">
            <v> </v>
          </cell>
          <cell r="D751" t="str">
            <v>MARIA</v>
          </cell>
          <cell r="E751" t="str">
            <v>EZEQUIELA</v>
          </cell>
        </row>
        <row r="752">
          <cell r="A752">
            <v>35790008</v>
          </cell>
          <cell r="B752" t="str">
            <v>CRUZ</v>
          </cell>
          <cell r="C752" t="str">
            <v>PALACIO</v>
          </cell>
          <cell r="D752" t="str">
            <v>IRMA</v>
          </cell>
          <cell r="E752" t="str">
            <v> </v>
          </cell>
        </row>
        <row r="753">
          <cell r="A753">
            <v>19158328</v>
          </cell>
          <cell r="B753" t="str">
            <v>RAMIREZ</v>
          </cell>
          <cell r="C753" t="str">
            <v>PALENCIA</v>
          </cell>
          <cell r="D753" t="str">
            <v>CARLOS</v>
          </cell>
          <cell r="E753" t="str">
            <v>AUGUSTO</v>
          </cell>
        </row>
        <row r="754">
          <cell r="A754">
            <v>2945763</v>
          </cell>
          <cell r="B754" t="str">
            <v>MORENO</v>
          </cell>
          <cell r="C754" t="str">
            <v>RICO</v>
          </cell>
          <cell r="D754" t="str">
            <v>ARIOSTO</v>
          </cell>
          <cell r="E754" t="str">
            <v> </v>
          </cell>
        </row>
        <row r="755">
          <cell r="A755">
            <v>53905734</v>
          </cell>
          <cell r="B755" t="str">
            <v>SUAREZ</v>
          </cell>
          <cell r="C755" t="str">
            <v>SUAREZ</v>
          </cell>
          <cell r="D755" t="str">
            <v>ROSA</v>
          </cell>
          <cell r="E755" t="str">
            <v>HELENA</v>
          </cell>
        </row>
        <row r="756">
          <cell r="A756">
            <v>17136938</v>
          </cell>
          <cell r="B756" t="str">
            <v>TOVAR</v>
          </cell>
          <cell r="C756" t="str">
            <v> </v>
          </cell>
          <cell r="D756" t="str">
            <v>JESUS</v>
          </cell>
          <cell r="E756" t="str">
            <v>ALBERTO</v>
          </cell>
        </row>
        <row r="757">
          <cell r="A757">
            <v>122862</v>
          </cell>
          <cell r="B757" t="str">
            <v>CANCINO</v>
          </cell>
          <cell r="C757" t="str">
            <v>CORTES</v>
          </cell>
          <cell r="D757" t="str">
            <v>MANUEL</v>
          </cell>
          <cell r="E757" t="str">
            <v>JOSE</v>
          </cell>
        </row>
        <row r="758">
          <cell r="A758">
            <v>19079328</v>
          </cell>
          <cell r="B758" t="str">
            <v>CASTIBLANCO</v>
          </cell>
          <cell r="C758" t="str">
            <v>ALARCON</v>
          </cell>
          <cell r="D758" t="str">
            <v>MARIO</v>
          </cell>
          <cell r="E758" t="str">
            <v> </v>
          </cell>
        </row>
        <row r="759">
          <cell r="A759">
            <v>4357740</v>
          </cell>
          <cell r="B759" t="str">
            <v>LEAL</v>
          </cell>
          <cell r="C759" t="str">
            <v> </v>
          </cell>
          <cell r="D759" t="str">
            <v>SILVIO</v>
          </cell>
          <cell r="E759" t="str">
            <v> </v>
          </cell>
        </row>
        <row r="760">
          <cell r="A760">
            <v>52809944</v>
          </cell>
          <cell r="B760" t="str">
            <v>APONTE</v>
          </cell>
          <cell r="C760" t="str">
            <v> </v>
          </cell>
          <cell r="D760" t="str">
            <v>ROSA</v>
          </cell>
          <cell r="E760" t="str">
            <v>ETELVINA</v>
          </cell>
        </row>
        <row r="761">
          <cell r="A761">
            <v>79183908</v>
          </cell>
          <cell r="B761" t="str">
            <v>DURAN</v>
          </cell>
          <cell r="C761" t="str">
            <v> </v>
          </cell>
          <cell r="D761" t="str">
            <v>HUGO</v>
          </cell>
          <cell r="E761" t="str">
            <v> </v>
          </cell>
        </row>
        <row r="762">
          <cell r="A762">
            <v>53905728</v>
          </cell>
          <cell r="B762" t="str">
            <v>GARCIA</v>
          </cell>
          <cell r="C762" t="str">
            <v> </v>
          </cell>
          <cell r="D762" t="str">
            <v>CARMEN</v>
          </cell>
          <cell r="E762" t="str">
            <v> </v>
          </cell>
        </row>
        <row r="763">
          <cell r="A763">
            <v>53906141</v>
          </cell>
          <cell r="B763" t="str">
            <v>GONZALEZ</v>
          </cell>
          <cell r="C763" t="str">
            <v> </v>
          </cell>
          <cell r="D763" t="str">
            <v>CECILIA</v>
          </cell>
          <cell r="E763" t="str">
            <v> </v>
          </cell>
        </row>
        <row r="764">
          <cell r="A764">
            <v>41682539</v>
          </cell>
          <cell r="B764" t="str">
            <v>JIMENEZ</v>
          </cell>
          <cell r="C764" t="str">
            <v>VELA</v>
          </cell>
          <cell r="D764" t="str">
            <v>DOLORES</v>
          </cell>
          <cell r="E764" t="str">
            <v> </v>
          </cell>
        </row>
        <row r="765">
          <cell r="A765">
            <v>52525979</v>
          </cell>
          <cell r="B765" t="str">
            <v>MURILLO</v>
          </cell>
          <cell r="C765" t="str">
            <v> </v>
          </cell>
          <cell r="D765" t="str">
            <v>LOLA</v>
          </cell>
          <cell r="E765" t="str">
            <v> </v>
          </cell>
        </row>
        <row r="766">
          <cell r="A766">
            <v>1031133194</v>
          </cell>
          <cell r="B766" t="str">
            <v>ORTIZ</v>
          </cell>
          <cell r="C766" t="str">
            <v>GONZALEZ</v>
          </cell>
          <cell r="D766" t="str">
            <v>ELVIA</v>
          </cell>
          <cell r="E766" t="str">
            <v> </v>
          </cell>
        </row>
        <row r="767">
          <cell r="A767">
            <v>53905864</v>
          </cell>
          <cell r="B767" t="str">
            <v>RIVERA</v>
          </cell>
          <cell r="C767" t="str">
            <v> </v>
          </cell>
          <cell r="D767" t="str">
            <v>MARIA</v>
          </cell>
          <cell r="E767" t="str">
            <v>LUCIA</v>
          </cell>
        </row>
        <row r="768">
          <cell r="A768">
            <v>52286670</v>
          </cell>
          <cell r="B768" t="str">
            <v>RODRIGUEZ</v>
          </cell>
          <cell r="C768" t="str">
            <v>RAMIREZ</v>
          </cell>
          <cell r="D768" t="str">
            <v>VIRGINIA</v>
          </cell>
          <cell r="E768" t="str">
            <v> </v>
          </cell>
        </row>
        <row r="769">
          <cell r="A769">
            <v>41603065</v>
          </cell>
          <cell r="B769" t="str">
            <v>ROJAS</v>
          </cell>
          <cell r="C769" t="str">
            <v> </v>
          </cell>
          <cell r="D769" t="str">
            <v>CARMEN</v>
          </cell>
          <cell r="E769" t="str">
            <v> </v>
          </cell>
        </row>
        <row r="770">
          <cell r="A770">
            <v>1033759282</v>
          </cell>
          <cell r="B770" t="str">
            <v>RUIZ</v>
          </cell>
          <cell r="C770" t="str">
            <v> </v>
          </cell>
          <cell r="D770" t="str">
            <v>MARINA</v>
          </cell>
          <cell r="E770" t="str">
            <v> </v>
          </cell>
        </row>
        <row r="771">
          <cell r="A771">
            <v>53905822</v>
          </cell>
          <cell r="B771" t="str">
            <v>SANCHEZ</v>
          </cell>
          <cell r="C771" t="str">
            <v> </v>
          </cell>
          <cell r="D771" t="str">
            <v>ZENAIDA</v>
          </cell>
          <cell r="E771" t="str">
            <v> </v>
          </cell>
        </row>
        <row r="772">
          <cell r="A772">
            <v>29805609</v>
          </cell>
          <cell r="B772" t="str">
            <v>SANCHEZ</v>
          </cell>
          <cell r="C772" t="str">
            <v>MUNERA</v>
          </cell>
          <cell r="D772" t="str">
            <v>AURA</v>
          </cell>
          <cell r="E772" t="str">
            <v>ROSA</v>
          </cell>
        </row>
        <row r="773">
          <cell r="A773">
            <v>53905704</v>
          </cell>
          <cell r="B773" t="str">
            <v>SANCHEZ</v>
          </cell>
          <cell r="C773" t="str">
            <v>MUNERA</v>
          </cell>
          <cell r="D773" t="str">
            <v>MARIA</v>
          </cell>
          <cell r="E773" t="str">
            <v>LUZ MILA</v>
          </cell>
        </row>
        <row r="774">
          <cell r="A774">
            <v>17130745</v>
          </cell>
          <cell r="B774" t="str">
            <v>BARBOSA</v>
          </cell>
          <cell r="C774" t="str">
            <v>DUARTE</v>
          </cell>
          <cell r="D774" t="str">
            <v>MIGUEL</v>
          </cell>
          <cell r="E774" t="str">
            <v>ENRIQUE</v>
          </cell>
        </row>
        <row r="775">
          <cell r="A775">
            <v>51573448</v>
          </cell>
          <cell r="B775" t="str">
            <v>TRUJILLO</v>
          </cell>
          <cell r="C775" t="str">
            <v> </v>
          </cell>
          <cell r="D775" t="str">
            <v>MARIA</v>
          </cell>
          <cell r="E775" t="str">
            <v>NUBIA</v>
          </cell>
        </row>
        <row r="776">
          <cell r="A776">
            <v>53905729</v>
          </cell>
          <cell r="B776" t="str">
            <v>UNE</v>
          </cell>
          <cell r="C776" t="str">
            <v> </v>
          </cell>
          <cell r="D776" t="str">
            <v>ERNESTINA</v>
          </cell>
          <cell r="E776" t="str">
            <v> </v>
          </cell>
        </row>
        <row r="777">
          <cell r="A777">
            <v>20077616</v>
          </cell>
          <cell r="B777" t="str">
            <v>NIEVES</v>
          </cell>
          <cell r="C777" t="str">
            <v>NIEVES</v>
          </cell>
          <cell r="D777" t="str">
            <v>ROSA</v>
          </cell>
          <cell r="E777" t="str">
            <v>ELENA</v>
          </cell>
        </row>
        <row r="778">
          <cell r="A778">
            <v>53906214</v>
          </cell>
          <cell r="B778" t="str">
            <v>SANTANA</v>
          </cell>
          <cell r="C778" t="str">
            <v>RATIVA</v>
          </cell>
          <cell r="D778" t="str">
            <v>GRACIELA</v>
          </cell>
          <cell r="E778" t="str">
            <v> </v>
          </cell>
        </row>
        <row r="779">
          <cell r="A779">
            <v>41350730</v>
          </cell>
          <cell r="B779" t="str">
            <v>PARDO</v>
          </cell>
          <cell r="C779" t="str">
            <v> </v>
          </cell>
          <cell r="D779" t="str">
            <v>AGUEDA</v>
          </cell>
          <cell r="E779" t="str">
            <v> </v>
          </cell>
        </row>
        <row r="780">
          <cell r="A780">
            <v>52984584</v>
          </cell>
          <cell r="B780" t="str">
            <v>GUTIERREZ</v>
          </cell>
          <cell r="C780" t="str">
            <v>ROJAS</v>
          </cell>
          <cell r="D780" t="str">
            <v>CARMEN</v>
          </cell>
          <cell r="E780" t="str">
            <v> </v>
          </cell>
        </row>
        <row r="781">
          <cell r="A781">
            <v>19087575</v>
          </cell>
          <cell r="B781" t="str">
            <v>MARTINEZ</v>
          </cell>
          <cell r="C781" t="str">
            <v>FORERO</v>
          </cell>
          <cell r="D781" t="str">
            <v>WILLIAM</v>
          </cell>
          <cell r="E781" t="str">
            <v> </v>
          </cell>
        </row>
        <row r="782">
          <cell r="A782">
            <v>41696331</v>
          </cell>
          <cell r="B782" t="str">
            <v>CORDOBA</v>
          </cell>
          <cell r="C782" t="str">
            <v>URICOCHEA</v>
          </cell>
          <cell r="D782" t="str">
            <v>CECILIA</v>
          </cell>
          <cell r="E782" t="str">
            <v> </v>
          </cell>
        </row>
        <row r="783">
          <cell r="A783">
            <v>41422926</v>
          </cell>
          <cell r="B783" t="str">
            <v>CARDENAS</v>
          </cell>
          <cell r="C783" t="str">
            <v>CORONADO</v>
          </cell>
          <cell r="D783" t="str">
            <v>LAURA</v>
          </cell>
          <cell r="E783" t="str">
            <v>ROSA</v>
          </cell>
        </row>
        <row r="784">
          <cell r="A784">
            <v>1070386256</v>
          </cell>
          <cell r="B784" t="str">
            <v>RIVERA</v>
          </cell>
          <cell r="C784" t="str">
            <v> </v>
          </cell>
          <cell r="D784" t="str">
            <v>GABRIEL</v>
          </cell>
          <cell r="E784" t="str">
            <v> </v>
          </cell>
        </row>
        <row r="785">
          <cell r="A785">
            <v>7494157</v>
          </cell>
          <cell r="B785" t="str">
            <v>PEREZ</v>
          </cell>
          <cell r="C785" t="str">
            <v>CASTRO</v>
          </cell>
          <cell r="D785" t="str">
            <v>FRANCISCO</v>
          </cell>
          <cell r="E785" t="str">
            <v> </v>
          </cell>
        </row>
        <row r="786">
          <cell r="A786">
            <v>1069583040</v>
          </cell>
          <cell r="B786" t="str">
            <v>ZUÑIGA</v>
          </cell>
          <cell r="C786" t="str">
            <v> </v>
          </cell>
          <cell r="D786" t="str">
            <v>CARLOS</v>
          </cell>
          <cell r="E786" t="str">
            <v> </v>
          </cell>
        </row>
        <row r="787">
          <cell r="A787">
            <v>808870</v>
          </cell>
          <cell r="B787" t="str">
            <v>CHAVISTAD</v>
          </cell>
          <cell r="C787" t="str">
            <v> </v>
          </cell>
          <cell r="D787" t="str">
            <v>JAIME</v>
          </cell>
          <cell r="E787" t="str">
            <v> </v>
          </cell>
        </row>
        <row r="788">
          <cell r="A788">
            <v>41483781</v>
          </cell>
          <cell r="B788" t="str">
            <v>GARCIA</v>
          </cell>
          <cell r="C788" t="str">
            <v> </v>
          </cell>
          <cell r="D788" t="str">
            <v>SUSANA</v>
          </cell>
          <cell r="E788" t="str">
            <v> </v>
          </cell>
        </row>
        <row r="789">
          <cell r="A789">
            <v>17350169</v>
          </cell>
          <cell r="B789" t="str">
            <v>MONTENEGRO</v>
          </cell>
          <cell r="C789" t="str">
            <v> </v>
          </cell>
          <cell r="D789" t="str">
            <v>HERNANDO</v>
          </cell>
          <cell r="E789" t="str">
            <v> </v>
          </cell>
        </row>
        <row r="790">
          <cell r="A790">
            <v>17069519</v>
          </cell>
          <cell r="B790" t="str">
            <v>PEDRAZA</v>
          </cell>
          <cell r="C790" t="str">
            <v> </v>
          </cell>
          <cell r="D790" t="str">
            <v>HUGO</v>
          </cell>
          <cell r="E790" t="str">
            <v> </v>
          </cell>
        </row>
        <row r="791">
          <cell r="A791">
            <v>19115787</v>
          </cell>
          <cell r="B791" t="str">
            <v>CARMONA</v>
          </cell>
          <cell r="C791" t="str">
            <v>MAZO</v>
          </cell>
          <cell r="D791" t="str">
            <v>JOSE</v>
          </cell>
          <cell r="E791" t="str">
            <v>DE JESUS</v>
          </cell>
        </row>
        <row r="792">
          <cell r="A792">
            <v>19145270</v>
          </cell>
          <cell r="B792" t="str">
            <v>ESCOBAR</v>
          </cell>
          <cell r="C792" t="str">
            <v>GALVIS</v>
          </cell>
          <cell r="D792" t="str">
            <v>GUILLERMO</v>
          </cell>
          <cell r="E792" t="str">
            <v>ENRIQUE</v>
          </cell>
        </row>
        <row r="793">
          <cell r="A793">
            <v>20286662</v>
          </cell>
          <cell r="B793" t="str">
            <v>BARACALDO</v>
          </cell>
          <cell r="C793" t="str">
            <v> </v>
          </cell>
          <cell r="D793" t="str">
            <v>MARIA</v>
          </cell>
          <cell r="E793" t="str">
            <v>FELIPA</v>
          </cell>
        </row>
        <row r="794">
          <cell r="A794">
            <v>52493786</v>
          </cell>
          <cell r="B794" t="str">
            <v>CARREÑO</v>
          </cell>
          <cell r="C794" t="str">
            <v> </v>
          </cell>
          <cell r="D794" t="str">
            <v>GLADYS</v>
          </cell>
          <cell r="E794" t="str">
            <v> </v>
          </cell>
        </row>
        <row r="795">
          <cell r="A795">
            <v>52410684</v>
          </cell>
          <cell r="B795" t="str">
            <v>LOPEZ</v>
          </cell>
          <cell r="C795" t="str">
            <v> </v>
          </cell>
          <cell r="D795" t="str">
            <v>BRICEIDA</v>
          </cell>
          <cell r="E795" t="str">
            <v> </v>
          </cell>
        </row>
        <row r="796">
          <cell r="A796">
            <v>24616959</v>
          </cell>
          <cell r="B796" t="str">
            <v>VASQUEZ</v>
          </cell>
          <cell r="C796" t="str">
            <v>GIRALDO</v>
          </cell>
          <cell r="D796" t="str">
            <v>BEATRIZ</v>
          </cell>
          <cell r="E796" t="str">
            <v> </v>
          </cell>
        </row>
        <row r="797">
          <cell r="A797">
            <v>41490837</v>
          </cell>
          <cell r="B797" t="str">
            <v>ARBOLEDA</v>
          </cell>
          <cell r="C797" t="str">
            <v>SERNA</v>
          </cell>
          <cell r="D797" t="str">
            <v>CRUZ</v>
          </cell>
          <cell r="E797" t="str">
            <v>ROCIO</v>
          </cell>
        </row>
        <row r="798">
          <cell r="A798">
            <v>1108748</v>
          </cell>
          <cell r="B798" t="str">
            <v>GARCIA</v>
          </cell>
          <cell r="C798" t="str">
            <v>FAJARDO</v>
          </cell>
          <cell r="D798" t="str">
            <v>EUTIMIO</v>
          </cell>
          <cell r="E798" t="str">
            <v> </v>
          </cell>
        </row>
        <row r="799">
          <cell r="A799">
            <v>5960990</v>
          </cell>
          <cell r="B799" t="str">
            <v>GARCIA</v>
          </cell>
          <cell r="C799" t="str">
            <v>MARIN</v>
          </cell>
          <cell r="D799" t="str">
            <v>ORLANDO</v>
          </cell>
          <cell r="E799" t="str">
            <v>WILSON</v>
          </cell>
        </row>
        <row r="800">
          <cell r="A800">
            <v>14999896</v>
          </cell>
          <cell r="B800" t="str">
            <v>QUINTERO</v>
          </cell>
          <cell r="C800" t="str">
            <v>MARIN</v>
          </cell>
          <cell r="D800" t="str">
            <v>JOSE</v>
          </cell>
          <cell r="E800" t="str">
            <v>SACARIA</v>
          </cell>
        </row>
        <row r="801">
          <cell r="A801">
            <v>17043978</v>
          </cell>
          <cell r="B801" t="str">
            <v>TORREZ</v>
          </cell>
          <cell r="C801" t="str">
            <v>ESCOBAR</v>
          </cell>
          <cell r="D801" t="str">
            <v>URIAS</v>
          </cell>
          <cell r="E801" t="str">
            <v> </v>
          </cell>
        </row>
        <row r="802">
          <cell r="A802">
            <v>14977257</v>
          </cell>
          <cell r="B802" t="str">
            <v>ALARCON</v>
          </cell>
          <cell r="C802" t="str">
            <v>RONCANCIO</v>
          </cell>
          <cell r="D802" t="str">
            <v>MIGUEL</v>
          </cell>
          <cell r="E802" t="str">
            <v>ANGEL</v>
          </cell>
        </row>
        <row r="803">
          <cell r="A803">
            <v>1006734</v>
          </cell>
          <cell r="B803" t="str">
            <v>APONTE</v>
          </cell>
          <cell r="C803" t="str">
            <v>QUITERO</v>
          </cell>
          <cell r="D803" t="str">
            <v>JOSE</v>
          </cell>
          <cell r="E803" t="str">
            <v>ALEJANDRINO</v>
          </cell>
        </row>
        <row r="804">
          <cell r="A804">
            <v>41546964</v>
          </cell>
          <cell r="B804" t="str">
            <v>GONZALEZ</v>
          </cell>
          <cell r="C804" t="str">
            <v>GONZALEZ</v>
          </cell>
          <cell r="D804" t="str">
            <v>MARIA</v>
          </cell>
          <cell r="E804" t="str">
            <v>DEL CARMEN</v>
          </cell>
        </row>
        <row r="805">
          <cell r="A805">
            <v>11290082</v>
          </cell>
          <cell r="B805" t="str">
            <v>LOZANO</v>
          </cell>
          <cell r="C805" t="str">
            <v>TAPIERO</v>
          </cell>
          <cell r="D805" t="str">
            <v>PRIMITIVO</v>
          </cell>
          <cell r="E805" t="str">
            <v> </v>
          </cell>
        </row>
        <row r="806">
          <cell r="A806">
            <v>10482283</v>
          </cell>
          <cell r="B806" t="str">
            <v>CAMPO</v>
          </cell>
          <cell r="C806" t="str">
            <v>DIAZ</v>
          </cell>
          <cell r="D806" t="str">
            <v>SAEZ</v>
          </cell>
          <cell r="E806" t="str">
            <v> </v>
          </cell>
        </row>
        <row r="807">
          <cell r="A807">
            <v>38288223</v>
          </cell>
          <cell r="B807" t="str">
            <v>BELTRAN</v>
          </cell>
          <cell r="C807" t="str">
            <v>MONTAÑEZ</v>
          </cell>
          <cell r="D807" t="str">
            <v>LUZ</v>
          </cell>
          <cell r="E807" t="str">
            <v>MILA</v>
          </cell>
        </row>
        <row r="808">
          <cell r="A808">
            <v>20250290</v>
          </cell>
          <cell r="B808" t="str">
            <v>CASALLAS</v>
          </cell>
          <cell r="C808" t="str">
            <v> </v>
          </cell>
          <cell r="D808" t="str">
            <v>ESTHER</v>
          </cell>
          <cell r="E808" t="str">
            <v>JULIA</v>
          </cell>
        </row>
        <row r="809">
          <cell r="A809">
            <v>20935999</v>
          </cell>
          <cell r="B809" t="str">
            <v>CASTRO</v>
          </cell>
          <cell r="C809" t="str">
            <v>CASTRO</v>
          </cell>
          <cell r="D809" t="str">
            <v>OLIVA</v>
          </cell>
          <cell r="E809" t="str">
            <v> </v>
          </cell>
        </row>
        <row r="810">
          <cell r="A810">
            <v>39704845</v>
          </cell>
          <cell r="B810" t="str">
            <v>ECHEVERRI</v>
          </cell>
          <cell r="C810" t="str">
            <v>BETANCUR</v>
          </cell>
          <cell r="D810" t="str">
            <v>TERESITA</v>
          </cell>
          <cell r="E810" t="str">
            <v>DE JESUS</v>
          </cell>
        </row>
        <row r="811">
          <cell r="A811">
            <v>41758922</v>
          </cell>
          <cell r="B811" t="str">
            <v>ESPARZA</v>
          </cell>
          <cell r="C811" t="str">
            <v>PEÑA</v>
          </cell>
          <cell r="D811" t="str">
            <v>ISOLINA</v>
          </cell>
          <cell r="E811" t="str">
            <v> </v>
          </cell>
        </row>
        <row r="812">
          <cell r="A812">
            <v>41471809</v>
          </cell>
          <cell r="B812" t="str">
            <v>GIRALDO</v>
          </cell>
          <cell r="C812" t="str">
            <v> </v>
          </cell>
          <cell r="D812" t="str">
            <v>MARGARITA</v>
          </cell>
          <cell r="E812" t="str">
            <v> </v>
          </cell>
        </row>
        <row r="813">
          <cell r="A813">
            <v>1018425969</v>
          </cell>
          <cell r="B813" t="str">
            <v>GOMEZ</v>
          </cell>
          <cell r="C813" t="str">
            <v>VILLARRAGA</v>
          </cell>
          <cell r="D813" t="str">
            <v>MAGDA</v>
          </cell>
          <cell r="E813" t="str">
            <v>ALICIA</v>
          </cell>
        </row>
        <row r="814">
          <cell r="A814">
            <v>41419369</v>
          </cell>
          <cell r="B814" t="str">
            <v>GUTIERREZ</v>
          </cell>
          <cell r="C814" t="str">
            <v>BARRERA</v>
          </cell>
          <cell r="D814" t="str">
            <v>LILIA</v>
          </cell>
          <cell r="E814" t="str">
            <v> </v>
          </cell>
        </row>
        <row r="815">
          <cell r="A815">
            <v>41383332</v>
          </cell>
          <cell r="B815" t="str">
            <v>LUCENA</v>
          </cell>
          <cell r="C815" t="str">
            <v>LOZANO</v>
          </cell>
          <cell r="D815" t="str">
            <v>ISABEL</v>
          </cell>
          <cell r="E815" t="str">
            <v> </v>
          </cell>
        </row>
        <row r="816">
          <cell r="A816">
            <v>20343113</v>
          </cell>
          <cell r="B816" t="str">
            <v>MORALES</v>
          </cell>
          <cell r="C816" t="str">
            <v>DE PENAGOS</v>
          </cell>
          <cell r="D816" t="str">
            <v>ROSA</v>
          </cell>
          <cell r="E816" t="str">
            <v>ANA</v>
          </cell>
        </row>
        <row r="817">
          <cell r="A817">
            <v>42205433</v>
          </cell>
          <cell r="B817" t="str">
            <v>NARVAEZ</v>
          </cell>
          <cell r="C817" t="str">
            <v>TEHERAN</v>
          </cell>
          <cell r="D817" t="str">
            <v>SARA</v>
          </cell>
          <cell r="E817" t="str">
            <v>DEL SOCORRO</v>
          </cell>
        </row>
        <row r="818">
          <cell r="A818">
            <v>41540517</v>
          </cell>
          <cell r="B818" t="str">
            <v>NIVIA</v>
          </cell>
          <cell r="C818" t="str">
            <v> </v>
          </cell>
          <cell r="D818" t="str">
            <v>MARIA</v>
          </cell>
          <cell r="E818" t="str">
            <v>DEL CARMEN</v>
          </cell>
        </row>
        <row r="819">
          <cell r="A819">
            <v>41301616</v>
          </cell>
          <cell r="B819" t="str">
            <v>PAEZ</v>
          </cell>
          <cell r="C819" t="str">
            <v> </v>
          </cell>
          <cell r="D819" t="str">
            <v>BLANCA</v>
          </cell>
          <cell r="E819" t="str">
            <v>CECILIA</v>
          </cell>
        </row>
        <row r="820">
          <cell r="A820">
            <v>41333583</v>
          </cell>
          <cell r="B820" t="str">
            <v>PIÑEROS</v>
          </cell>
          <cell r="C820" t="str">
            <v>GUERRERO</v>
          </cell>
          <cell r="D820" t="str">
            <v>MARIA</v>
          </cell>
          <cell r="E820" t="str">
            <v>ANA BELEN</v>
          </cell>
        </row>
        <row r="821">
          <cell r="A821">
            <v>52091086</v>
          </cell>
          <cell r="B821" t="str">
            <v>RAMIREZ</v>
          </cell>
          <cell r="C821" t="str">
            <v> </v>
          </cell>
          <cell r="D821" t="str">
            <v>OLGA</v>
          </cell>
          <cell r="E821" t="str">
            <v>LUCIA</v>
          </cell>
        </row>
        <row r="822">
          <cell r="A822">
            <v>23729466</v>
          </cell>
          <cell r="B822" t="str">
            <v>RODRIGUEZ</v>
          </cell>
          <cell r="C822" t="str">
            <v>SANCHEZ</v>
          </cell>
          <cell r="D822" t="str">
            <v>ANATILDE</v>
          </cell>
          <cell r="E822" t="str">
            <v> </v>
          </cell>
        </row>
        <row r="823">
          <cell r="A823">
            <v>1193277668</v>
          </cell>
          <cell r="B823" t="str">
            <v>SANDOVAL</v>
          </cell>
          <cell r="C823" t="str">
            <v>GUTIERREZ</v>
          </cell>
          <cell r="D823" t="str">
            <v>MERCEDES</v>
          </cell>
          <cell r="E823" t="str">
            <v>ISABEL</v>
          </cell>
        </row>
        <row r="824">
          <cell r="A824">
            <v>23348045</v>
          </cell>
          <cell r="B824" t="str">
            <v>VASQUEZ</v>
          </cell>
          <cell r="C824" t="str">
            <v>VARGAS</v>
          </cell>
          <cell r="D824" t="str">
            <v>BALVINA</v>
          </cell>
          <cell r="E824" t="str">
            <v> </v>
          </cell>
        </row>
        <row r="825">
          <cell r="A825">
            <v>19095065</v>
          </cell>
          <cell r="B825" t="str">
            <v>PRADA</v>
          </cell>
          <cell r="C825" t="str">
            <v>GIRALDO</v>
          </cell>
          <cell r="D825" t="str">
            <v>ALVARO</v>
          </cell>
          <cell r="E825" t="str">
            <v> </v>
          </cell>
        </row>
        <row r="826">
          <cell r="A826">
            <v>52197618</v>
          </cell>
          <cell r="B826" t="str">
            <v>SANCHEZ</v>
          </cell>
          <cell r="C826" t="str">
            <v> </v>
          </cell>
          <cell r="D826" t="str">
            <v>LILIA</v>
          </cell>
          <cell r="E826" t="str">
            <v> </v>
          </cell>
        </row>
        <row r="827">
          <cell r="A827">
            <v>19179078</v>
          </cell>
          <cell r="B827" t="str">
            <v>LOZANO</v>
          </cell>
          <cell r="C827" t="str">
            <v>CALDERON</v>
          </cell>
          <cell r="D827" t="str">
            <v>GUSTAVO</v>
          </cell>
          <cell r="E827" t="str">
            <v> </v>
          </cell>
        </row>
        <row r="828">
          <cell r="A828">
            <v>5695054</v>
          </cell>
          <cell r="B828" t="str">
            <v>GONZALEZ</v>
          </cell>
          <cell r="C828" t="str">
            <v>MARTINEZ</v>
          </cell>
          <cell r="D828" t="str">
            <v>JUAN</v>
          </cell>
          <cell r="E828" t="str">
            <v>DE DIOS</v>
          </cell>
        </row>
        <row r="829">
          <cell r="A829">
            <v>29045597</v>
          </cell>
          <cell r="B829" t="str">
            <v>TORRES</v>
          </cell>
          <cell r="C829" t="str">
            <v>DE CABRERA</v>
          </cell>
          <cell r="D829" t="str">
            <v>MARIA</v>
          </cell>
          <cell r="E829" t="str">
            <v>AURORA</v>
          </cell>
        </row>
        <row r="830">
          <cell r="A830">
            <v>19196616</v>
          </cell>
          <cell r="B830" t="str">
            <v>CAMARGO</v>
          </cell>
          <cell r="C830" t="str">
            <v>ACERO</v>
          </cell>
          <cell r="D830" t="str">
            <v>NESTOR</v>
          </cell>
          <cell r="E830" t="str">
            <v>SILVIO</v>
          </cell>
        </row>
        <row r="831">
          <cell r="A831">
            <v>27996411</v>
          </cell>
          <cell r="B831" t="str">
            <v>GOMEZ</v>
          </cell>
          <cell r="C831" t="str">
            <v>LOPEZ</v>
          </cell>
          <cell r="D831" t="str">
            <v>MARIA</v>
          </cell>
          <cell r="E831" t="str">
            <v>DEL CARMEN</v>
          </cell>
        </row>
        <row r="832">
          <cell r="A832">
            <v>19121422</v>
          </cell>
          <cell r="B832" t="str">
            <v>GONZALEZ</v>
          </cell>
          <cell r="C832" t="str">
            <v>CHAVEZ</v>
          </cell>
          <cell r="D832" t="str">
            <v>HERNANDO</v>
          </cell>
          <cell r="E832" t="str">
            <v> </v>
          </cell>
        </row>
        <row r="833">
          <cell r="A833">
            <v>51647959</v>
          </cell>
          <cell r="B833" t="str">
            <v>NAVARRETE</v>
          </cell>
          <cell r="C833" t="str">
            <v>PEÑA</v>
          </cell>
          <cell r="D833" t="str">
            <v>MYRIAM</v>
          </cell>
          <cell r="E833" t="str">
            <v> </v>
          </cell>
        </row>
        <row r="834">
          <cell r="A834">
            <v>1115911272</v>
          </cell>
          <cell r="B834" t="str">
            <v>BELLO</v>
          </cell>
          <cell r="C834" t="str">
            <v>TAUTIVA</v>
          </cell>
          <cell r="D834" t="str">
            <v>VIVIANA</v>
          </cell>
          <cell r="E834" t="str">
            <v> </v>
          </cell>
        </row>
        <row r="835">
          <cell r="A835">
            <v>17011005</v>
          </cell>
          <cell r="B835" t="str">
            <v>RAMIREZ</v>
          </cell>
          <cell r="C835" t="str">
            <v> </v>
          </cell>
          <cell r="D835" t="str">
            <v>ANTONIO</v>
          </cell>
          <cell r="E835" t="str">
            <v> </v>
          </cell>
        </row>
        <row r="836">
          <cell r="A836">
            <v>1015454366</v>
          </cell>
          <cell r="B836" t="str">
            <v>RODRIGUEZ</v>
          </cell>
          <cell r="C836" t="str">
            <v> </v>
          </cell>
          <cell r="D836" t="str">
            <v>JOSE</v>
          </cell>
          <cell r="E836" t="str">
            <v>GUILLERMO</v>
          </cell>
        </row>
        <row r="837">
          <cell r="A837">
            <v>52788325</v>
          </cell>
          <cell r="B837" t="str">
            <v>SILVA</v>
          </cell>
          <cell r="C837" t="str">
            <v> </v>
          </cell>
          <cell r="D837" t="str">
            <v>ENCARNACION</v>
          </cell>
          <cell r="E837" t="str">
            <v> </v>
          </cell>
        </row>
        <row r="838">
          <cell r="A838">
            <v>19107079</v>
          </cell>
          <cell r="B838" t="str">
            <v>REINA</v>
          </cell>
          <cell r="C838" t="str">
            <v>MANTILLA</v>
          </cell>
          <cell r="D838" t="str">
            <v>GUSTAVO</v>
          </cell>
          <cell r="E838" t="str">
            <v> </v>
          </cell>
        </row>
        <row r="839">
          <cell r="A839">
            <v>8248222</v>
          </cell>
          <cell r="B839" t="str">
            <v>RUIZ</v>
          </cell>
          <cell r="C839" t="str">
            <v>PERES</v>
          </cell>
          <cell r="D839" t="str">
            <v>ANTONIO</v>
          </cell>
          <cell r="E839" t="str">
            <v>JOSE</v>
          </cell>
        </row>
        <row r="840">
          <cell r="A840">
            <v>172009</v>
          </cell>
          <cell r="B840" t="str">
            <v>ZAMBRANO</v>
          </cell>
          <cell r="C840" t="str">
            <v> </v>
          </cell>
          <cell r="D840" t="str">
            <v>ANDRES</v>
          </cell>
          <cell r="E840" t="str">
            <v> </v>
          </cell>
        </row>
        <row r="841">
          <cell r="A841">
            <v>1030649821</v>
          </cell>
          <cell r="B841" t="str">
            <v>QUIMBAYO</v>
          </cell>
          <cell r="C841" t="str">
            <v>CABEZAS</v>
          </cell>
          <cell r="D841" t="str">
            <v>JULIO</v>
          </cell>
          <cell r="E841" t="str">
            <v> </v>
          </cell>
        </row>
        <row r="842">
          <cell r="A842">
            <v>3145825</v>
          </cell>
          <cell r="B842" t="str">
            <v>SOSA</v>
          </cell>
          <cell r="C842" t="str">
            <v>SUAREZ</v>
          </cell>
          <cell r="D842" t="str">
            <v>JESUS</v>
          </cell>
          <cell r="E842" t="str">
            <v>ANTONIO</v>
          </cell>
        </row>
        <row r="843">
          <cell r="A843">
            <v>19165805</v>
          </cell>
          <cell r="B843" t="str">
            <v>ALEJO</v>
          </cell>
          <cell r="C843" t="str">
            <v>ROMERO</v>
          </cell>
          <cell r="D843" t="str">
            <v>EMILIANO</v>
          </cell>
          <cell r="E843" t="str">
            <v> </v>
          </cell>
        </row>
        <row r="844">
          <cell r="A844">
            <v>19300931</v>
          </cell>
          <cell r="B844" t="str">
            <v>BAQUERO</v>
          </cell>
          <cell r="C844" t="str">
            <v>PRIETO</v>
          </cell>
          <cell r="D844" t="str">
            <v>CARLOS</v>
          </cell>
          <cell r="E844" t="str">
            <v>RAMIRO</v>
          </cell>
        </row>
        <row r="845">
          <cell r="A845">
            <v>13256605</v>
          </cell>
          <cell r="B845" t="str">
            <v>GUERRERO</v>
          </cell>
          <cell r="C845" t="str">
            <v>PALOMINO</v>
          </cell>
          <cell r="D845" t="str">
            <v>CARLOS</v>
          </cell>
          <cell r="E845" t="str">
            <v>ARTURO</v>
          </cell>
        </row>
        <row r="846">
          <cell r="A846">
            <v>17053377</v>
          </cell>
          <cell r="B846" t="str">
            <v>CRUZ</v>
          </cell>
          <cell r="C846" t="str">
            <v>TORRES</v>
          </cell>
          <cell r="D846" t="str">
            <v>LUCAS</v>
          </cell>
          <cell r="E846" t="str">
            <v> </v>
          </cell>
        </row>
        <row r="847">
          <cell r="A847">
            <v>19286713</v>
          </cell>
          <cell r="B847" t="str">
            <v>GARZON</v>
          </cell>
          <cell r="C847" t="str">
            <v>RAMIREZ</v>
          </cell>
          <cell r="D847" t="str">
            <v>PEDRO</v>
          </cell>
          <cell r="E847" t="str">
            <v>IGNACIO</v>
          </cell>
        </row>
        <row r="848">
          <cell r="A848">
            <v>20330370</v>
          </cell>
          <cell r="B848" t="str">
            <v>RODRIGUEZ</v>
          </cell>
          <cell r="C848" t="str">
            <v>DE BECERRA</v>
          </cell>
          <cell r="D848" t="str">
            <v>MARIA</v>
          </cell>
          <cell r="E848" t="str">
            <v>DEL CARMEN</v>
          </cell>
        </row>
        <row r="849">
          <cell r="A849">
            <v>19355410</v>
          </cell>
          <cell r="B849" t="str">
            <v>ROMERO</v>
          </cell>
          <cell r="C849" t="str">
            <v>HERRERA</v>
          </cell>
          <cell r="D849" t="str">
            <v>CARLOS</v>
          </cell>
          <cell r="E849" t="str">
            <v>JULIO</v>
          </cell>
        </row>
        <row r="850">
          <cell r="A850">
            <v>41548129</v>
          </cell>
          <cell r="B850" t="str">
            <v>BUITRAGO</v>
          </cell>
          <cell r="C850" t="str">
            <v> </v>
          </cell>
          <cell r="D850" t="str">
            <v>MATILDE</v>
          </cell>
          <cell r="E850" t="str">
            <v> </v>
          </cell>
        </row>
        <row r="851">
          <cell r="A851">
            <v>3286086</v>
          </cell>
          <cell r="B851" t="str">
            <v>VELA</v>
          </cell>
          <cell r="C851" t="str">
            <v>MAHECHA</v>
          </cell>
          <cell r="D851" t="str">
            <v>LUIS</v>
          </cell>
          <cell r="E851" t="str">
            <v>ANTONIO</v>
          </cell>
        </row>
        <row r="852">
          <cell r="A852">
            <v>41567833</v>
          </cell>
          <cell r="B852" t="str">
            <v>URREA</v>
          </cell>
          <cell r="C852" t="str">
            <v>GRANADOS</v>
          </cell>
          <cell r="D852" t="str">
            <v>LAURA</v>
          </cell>
          <cell r="E852" t="str">
            <v>NIDIA</v>
          </cell>
        </row>
        <row r="853">
          <cell r="A853">
            <v>20319982</v>
          </cell>
          <cell r="B853" t="str">
            <v>MOLINA</v>
          </cell>
          <cell r="C853" t="str">
            <v>ECHAVARRIA</v>
          </cell>
          <cell r="D853" t="str">
            <v>HILDA</v>
          </cell>
          <cell r="E853" t="str">
            <v>AURORA</v>
          </cell>
        </row>
        <row r="854">
          <cell r="A854">
            <v>17157146</v>
          </cell>
          <cell r="B854" t="str">
            <v>MAMANCHE</v>
          </cell>
          <cell r="C854" t="str">
            <v> </v>
          </cell>
          <cell r="D854" t="str">
            <v>ARNULFO</v>
          </cell>
          <cell r="E854" t="str">
            <v> </v>
          </cell>
        </row>
        <row r="855">
          <cell r="A855">
            <v>41784474</v>
          </cell>
          <cell r="B855" t="str">
            <v>LOPEZ</v>
          </cell>
          <cell r="C855" t="str">
            <v>GARCIA</v>
          </cell>
          <cell r="D855" t="str">
            <v>AMPARO</v>
          </cell>
          <cell r="E855" t="str">
            <v> </v>
          </cell>
        </row>
        <row r="856">
          <cell r="A856">
            <v>3232655</v>
          </cell>
          <cell r="B856" t="str">
            <v>PRIETO</v>
          </cell>
          <cell r="C856" t="str">
            <v> </v>
          </cell>
          <cell r="D856" t="str">
            <v>RAFAEL</v>
          </cell>
          <cell r="E856" t="str">
            <v> </v>
          </cell>
        </row>
        <row r="857">
          <cell r="A857">
            <v>13952560</v>
          </cell>
          <cell r="B857" t="str">
            <v>BALLEN</v>
          </cell>
          <cell r="C857" t="str">
            <v>SANDOVAL</v>
          </cell>
          <cell r="D857" t="str">
            <v>ARCANGEL</v>
          </cell>
          <cell r="E857" t="str">
            <v> </v>
          </cell>
        </row>
        <row r="858">
          <cell r="A858">
            <v>20224778</v>
          </cell>
          <cell r="B858" t="str">
            <v>VARGAS</v>
          </cell>
          <cell r="C858" t="str">
            <v> </v>
          </cell>
          <cell r="D858" t="str">
            <v>MARIA</v>
          </cell>
          <cell r="E858" t="str">
            <v>NIEVES</v>
          </cell>
        </row>
        <row r="859">
          <cell r="A859">
            <v>14447317</v>
          </cell>
          <cell r="B859" t="str">
            <v>VARGAS</v>
          </cell>
          <cell r="C859" t="str">
            <v>SALAZAR</v>
          </cell>
          <cell r="D859" t="str">
            <v>CARLOS</v>
          </cell>
          <cell r="E859" t="str">
            <v>ALBERTO</v>
          </cell>
        </row>
        <row r="860">
          <cell r="A860">
            <v>19250914</v>
          </cell>
          <cell r="B860" t="str">
            <v>CASTAÑEDA</v>
          </cell>
          <cell r="C860" t="str">
            <v>BARRERA</v>
          </cell>
          <cell r="D860" t="str">
            <v>CARLOS</v>
          </cell>
          <cell r="E860" t="str">
            <v>JULIO</v>
          </cell>
        </row>
        <row r="861">
          <cell r="A861">
            <v>17151621</v>
          </cell>
          <cell r="B861" t="str">
            <v>CARDENAS</v>
          </cell>
          <cell r="C861" t="str">
            <v>PARRA</v>
          </cell>
          <cell r="D861" t="str">
            <v>JOSE</v>
          </cell>
          <cell r="E861" t="str">
            <v>DAVID</v>
          </cell>
        </row>
        <row r="862">
          <cell r="A862">
            <v>91209534</v>
          </cell>
          <cell r="B862" t="str">
            <v>PEREZ</v>
          </cell>
          <cell r="C862" t="str">
            <v> </v>
          </cell>
          <cell r="D862" t="str">
            <v>JOSE</v>
          </cell>
          <cell r="E862" t="str">
            <v>ANTONIO</v>
          </cell>
        </row>
        <row r="863">
          <cell r="A863">
            <v>17071156</v>
          </cell>
          <cell r="B863" t="str">
            <v>TOCUA</v>
          </cell>
          <cell r="C863" t="str">
            <v> </v>
          </cell>
          <cell r="D863" t="str">
            <v>CAMPO</v>
          </cell>
          <cell r="E863" t="str">
            <v>ELIAS</v>
          </cell>
        </row>
        <row r="864">
          <cell r="A864">
            <v>14201483</v>
          </cell>
          <cell r="B864" t="str">
            <v>OSMA</v>
          </cell>
          <cell r="C864" t="str">
            <v> </v>
          </cell>
          <cell r="D864" t="str">
            <v>LUIS</v>
          </cell>
          <cell r="E864" t="str">
            <v>EVELIO</v>
          </cell>
        </row>
        <row r="865">
          <cell r="A865">
            <v>19294471</v>
          </cell>
          <cell r="B865" t="str">
            <v>BECERRA</v>
          </cell>
          <cell r="C865" t="str">
            <v>VILLADA</v>
          </cell>
          <cell r="D865" t="str">
            <v>MARIO</v>
          </cell>
          <cell r="E865" t="str">
            <v>AUGUSTO</v>
          </cell>
        </row>
        <row r="866">
          <cell r="A866">
            <v>8306124</v>
          </cell>
          <cell r="B866" t="str">
            <v>ROLDAN</v>
          </cell>
          <cell r="C866" t="str">
            <v>BAENA</v>
          </cell>
          <cell r="D866" t="str">
            <v>LUIS</v>
          </cell>
          <cell r="E866" t="str">
            <v>FERNANDO</v>
          </cell>
        </row>
        <row r="867">
          <cell r="A867">
            <v>423421</v>
          </cell>
          <cell r="B867" t="str">
            <v>RAYO</v>
          </cell>
          <cell r="C867" t="str">
            <v> </v>
          </cell>
          <cell r="D867" t="str">
            <v>JUAN</v>
          </cell>
          <cell r="E867" t="str">
            <v>JOSE</v>
          </cell>
        </row>
        <row r="868">
          <cell r="A868">
            <v>5883437</v>
          </cell>
          <cell r="B868" t="str">
            <v>MOLINA</v>
          </cell>
          <cell r="C868" t="str">
            <v>ARROYABE</v>
          </cell>
          <cell r="D868" t="str">
            <v>IVAN</v>
          </cell>
          <cell r="E868" t="str">
            <v> </v>
          </cell>
        </row>
        <row r="869">
          <cell r="A869">
            <v>8695206</v>
          </cell>
          <cell r="B869" t="str">
            <v>CAMARGO</v>
          </cell>
          <cell r="C869" t="str">
            <v>ARROYABE</v>
          </cell>
          <cell r="D869" t="str">
            <v>ELKIN</v>
          </cell>
          <cell r="E869" t="str">
            <v>DARIO</v>
          </cell>
        </row>
        <row r="870">
          <cell r="A870">
            <v>19215728</v>
          </cell>
          <cell r="B870" t="str">
            <v>TOVAR</v>
          </cell>
          <cell r="C870" t="str">
            <v> </v>
          </cell>
          <cell r="D870" t="str">
            <v>ARMANDO</v>
          </cell>
          <cell r="E870" t="str">
            <v> </v>
          </cell>
        </row>
        <row r="871">
          <cell r="A871">
            <v>9076115</v>
          </cell>
          <cell r="B871" t="str">
            <v>GONZALEZ</v>
          </cell>
          <cell r="C871" t="str">
            <v>CORREA</v>
          </cell>
          <cell r="D871" t="str">
            <v>ROGELIO</v>
          </cell>
          <cell r="E871" t="str">
            <v> </v>
          </cell>
        </row>
        <row r="872">
          <cell r="A872">
            <v>41956968</v>
          </cell>
          <cell r="B872" t="str">
            <v>CASTAÑEDA</v>
          </cell>
          <cell r="C872" t="str">
            <v> </v>
          </cell>
          <cell r="D872" t="str">
            <v>AMILVIA</v>
          </cell>
          <cell r="E872" t="str">
            <v> </v>
          </cell>
        </row>
        <row r="873">
          <cell r="A873">
            <v>12950551</v>
          </cell>
          <cell r="B873" t="str">
            <v>ILLERA</v>
          </cell>
          <cell r="C873" t="str">
            <v>VELASCO</v>
          </cell>
          <cell r="D873" t="str">
            <v>JAIRO</v>
          </cell>
          <cell r="E873" t="str">
            <v>MANUEL</v>
          </cell>
        </row>
        <row r="874">
          <cell r="A874">
            <v>15238051</v>
          </cell>
          <cell r="B874" t="str">
            <v>LOPEZ</v>
          </cell>
          <cell r="C874" t="str">
            <v>GUZMAN</v>
          </cell>
          <cell r="D874" t="str">
            <v>JOSE</v>
          </cell>
          <cell r="E874" t="str">
            <v>JACINTO</v>
          </cell>
        </row>
        <row r="875">
          <cell r="A875">
            <v>19436982</v>
          </cell>
          <cell r="B875" t="str">
            <v>HERNANDEZ</v>
          </cell>
          <cell r="C875" t="str">
            <v>BARBOSA</v>
          </cell>
          <cell r="D875" t="str">
            <v>LUIS</v>
          </cell>
          <cell r="E875" t="str">
            <v> </v>
          </cell>
        </row>
        <row r="876">
          <cell r="A876">
            <v>20870182</v>
          </cell>
          <cell r="B876" t="str">
            <v>BUCURU</v>
          </cell>
          <cell r="C876" t="str">
            <v>DE RODRIGUEZ</v>
          </cell>
          <cell r="D876" t="str">
            <v>BEATRIZ</v>
          </cell>
          <cell r="E876" t="str">
            <v> </v>
          </cell>
        </row>
        <row r="877">
          <cell r="A877">
            <v>3296069</v>
          </cell>
          <cell r="B877" t="str">
            <v>ALVAREZ</v>
          </cell>
          <cell r="C877" t="str">
            <v> </v>
          </cell>
          <cell r="D877" t="str">
            <v>MIGUEL</v>
          </cell>
          <cell r="E877" t="str">
            <v>ANTONIO</v>
          </cell>
        </row>
        <row r="878">
          <cell r="A878">
            <v>19343403</v>
          </cell>
          <cell r="B878" t="str">
            <v>PEÑA</v>
          </cell>
          <cell r="C878" t="str">
            <v>ALARCON</v>
          </cell>
          <cell r="D878" t="str">
            <v>HERNANDO</v>
          </cell>
          <cell r="E878" t="str">
            <v> </v>
          </cell>
        </row>
        <row r="879">
          <cell r="A879">
            <v>41725758</v>
          </cell>
          <cell r="B879" t="str">
            <v>MILLAN</v>
          </cell>
          <cell r="C879" t="str">
            <v>MURCIA</v>
          </cell>
          <cell r="D879" t="str">
            <v>LUZ</v>
          </cell>
          <cell r="E879" t="str">
            <v>STELLA</v>
          </cell>
        </row>
        <row r="880">
          <cell r="A880">
            <v>41510046</v>
          </cell>
          <cell r="B880" t="str">
            <v>MORENO</v>
          </cell>
          <cell r="C880" t="str">
            <v>ROA</v>
          </cell>
          <cell r="D880" t="str">
            <v>ANA</v>
          </cell>
          <cell r="E880" t="str">
            <v>BEATRIZ</v>
          </cell>
        </row>
        <row r="881">
          <cell r="A881">
            <v>17078015</v>
          </cell>
          <cell r="B881" t="str">
            <v>SUAREZ</v>
          </cell>
          <cell r="C881" t="str">
            <v>YOMAYUSA</v>
          </cell>
          <cell r="D881" t="str">
            <v>CARLOS</v>
          </cell>
          <cell r="E881" t="str">
            <v>JULIO</v>
          </cell>
        </row>
        <row r="882">
          <cell r="A882">
            <v>6670946</v>
          </cell>
          <cell r="B882" t="str">
            <v>BLANCO</v>
          </cell>
          <cell r="C882" t="str">
            <v>SEPULVEDA</v>
          </cell>
          <cell r="D882" t="str">
            <v>PEDRO</v>
          </cell>
          <cell r="E882" t="str">
            <v>FACUNDO</v>
          </cell>
        </row>
        <row r="883">
          <cell r="A883">
            <v>28527296</v>
          </cell>
          <cell r="B883" t="str">
            <v>SALAZAR</v>
          </cell>
          <cell r="C883" t="str">
            <v> </v>
          </cell>
          <cell r="D883" t="str">
            <v>ANA</v>
          </cell>
          <cell r="E883" t="str">
            <v>TULIA</v>
          </cell>
        </row>
        <row r="884">
          <cell r="A884">
            <v>23618256</v>
          </cell>
          <cell r="B884" t="str">
            <v>SANCHEZ</v>
          </cell>
          <cell r="C884" t="str">
            <v>CARRANZA</v>
          </cell>
          <cell r="D884" t="str">
            <v>MARIA</v>
          </cell>
          <cell r="E884" t="str">
            <v>ADELINA</v>
          </cell>
        </row>
        <row r="885">
          <cell r="A885">
            <v>17015986</v>
          </cell>
          <cell r="B885" t="str">
            <v>MURCIA</v>
          </cell>
          <cell r="C885" t="str">
            <v>RINCON</v>
          </cell>
          <cell r="D885" t="str">
            <v>RAMON</v>
          </cell>
          <cell r="E885" t="str">
            <v> </v>
          </cell>
        </row>
        <row r="886">
          <cell r="A886">
            <v>1023958487</v>
          </cell>
          <cell r="B886" t="str">
            <v>VERGARA</v>
          </cell>
          <cell r="C886" t="str">
            <v>VARGAS</v>
          </cell>
          <cell r="D886" t="str">
            <v>MARIO</v>
          </cell>
          <cell r="E886" t="str">
            <v> </v>
          </cell>
        </row>
        <row r="887">
          <cell r="A887">
            <v>41557101</v>
          </cell>
          <cell r="B887" t="str">
            <v>GOMEZ</v>
          </cell>
          <cell r="C887" t="str">
            <v>GALEANO</v>
          </cell>
          <cell r="D887" t="str">
            <v>MAGNOLIA</v>
          </cell>
          <cell r="E887" t="str">
            <v> </v>
          </cell>
        </row>
        <row r="888">
          <cell r="A888">
            <v>41530320</v>
          </cell>
          <cell r="B888" t="str">
            <v>MARTINEZ</v>
          </cell>
          <cell r="C888" t="str">
            <v>CEPEDA</v>
          </cell>
          <cell r="D888" t="str">
            <v>JULIA</v>
          </cell>
          <cell r="E888" t="str">
            <v>INES</v>
          </cell>
        </row>
        <row r="889">
          <cell r="A889">
            <v>1136912719</v>
          </cell>
          <cell r="B889" t="str">
            <v>GONZALEZ</v>
          </cell>
          <cell r="C889" t="str">
            <v>HERNANDEZ</v>
          </cell>
          <cell r="D889" t="str">
            <v>LUCY</v>
          </cell>
          <cell r="E889" t="str">
            <v> </v>
          </cell>
        </row>
        <row r="890">
          <cell r="A890">
            <v>20281586</v>
          </cell>
          <cell r="B890" t="str">
            <v>LOPEZ</v>
          </cell>
          <cell r="C890" t="str">
            <v>ROMERO</v>
          </cell>
          <cell r="D890" t="str">
            <v>CELIA</v>
          </cell>
          <cell r="E890" t="str">
            <v> </v>
          </cell>
        </row>
        <row r="891">
          <cell r="A891">
            <v>20137521</v>
          </cell>
          <cell r="B891" t="str">
            <v>SIERRA</v>
          </cell>
          <cell r="C891" t="str">
            <v>CARREÑO</v>
          </cell>
          <cell r="D891" t="str">
            <v>SOLEDAD</v>
          </cell>
          <cell r="E891" t="str">
            <v> </v>
          </cell>
        </row>
        <row r="892">
          <cell r="A892">
            <v>51843407</v>
          </cell>
          <cell r="B892" t="str">
            <v>BERNAL</v>
          </cell>
          <cell r="C892" t="str">
            <v>MUÑOZ</v>
          </cell>
          <cell r="D892" t="str">
            <v>YOLANDA</v>
          </cell>
          <cell r="E892" t="str">
            <v>JACQUELINE</v>
          </cell>
        </row>
        <row r="893">
          <cell r="A893">
            <v>4955311</v>
          </cell>
          <cell r="B893" t="str">
            <v>MONTILLA</v>
          </cell>
          <cell r="C893" t="str">
            <v> </v>
          </cell>
          <cell r="D893" t="str">
            <v>ENRIQUE</v>
          </cell>
          <cell r="E893" t="str">
            <v> </v>
          </cell>
        </row>
        <row r="894">
          <cell r="A894">
            <v>1026576710</v>
          </cell>
          <cell r="B894" t="str">
            <v>RAMIREZ</v>
          </cell>
          <cell r="C894" t="str">
            <v>OSORIO</v>
          </cell>
          <cell r="D894" t="str">
            <v>MARCO</v>
          </cell>
          <cell r="E894" t="str">
            <v>TULIO</v>
          </cell>
        </row>
        <row r="895">
          <cell r="A895">
            <v>19346248</v>
          </cell>
          <cell r="B895" t="str">
            <v>SILVA</v>
          </cell>
          <cell r="C895" t="str">
            <v> </v>
          </cell>
          <cell r="D895" t="str">
            <v>JOSE</v>
          </cell>
          <cell r="E895" t="str">
            <v>RICARDO</v>
          </cell>
        </row>
        <row r="896">
          <cell r="A896">
            <v>41506932</v>
          </cell>
          <cell r="B896" t="str">
            <v>CAVIEDES</v>
          </cell>
          <cell r="C896" t="str">
            <v>DE ROMERO</v>
          </cell>
          <cell r="D896" t="str">
            <v>MARIA</v>
          </cell>
          <cell r="E896" t="str">
            <v>DEL CARMEN</v>
          </cell>
        </row>
        <row r="897">
          <cell r="A897">
            <v>17015818</v>
          </cell>
          <cell r="B897" t="str">
            <v>CARDOZO</v>
          </cell>
          <cell r="C897" t="str">
            <v> </v>
          </cell>
          <cell r="D897" t="str">
            <v>HERNAN</v>
          </cell>
          <cell r="E897" t="str">
            <v> </v>
          </cell>
        </row>
        <row r="898">
          <cell r="A898">
            <v>5847814</v>
          </cell>
          <cell r="B898" t="str">
            <v>PINZON</v>
          </cell>
          <cell r="C898" t="str">
            <v> </v>
          </cell>
          <cell r="D898" t="str">
            <v>ERNESTO</v>
          </cell>
          <cell r="E898" t="str">
            <v> </v>
          </cell>
        </row>
        <row r="899">
          <cell r="A899">
            <v>4473728</v>
          </cell>
          <cell r="B899" t="str">
            <v>OTALVARO</v>
          </cell>
          <cell r="C899" t="str">
            <v>PEREZ</v>
          </cell>
          <cell r="D899" t="str">
            <v>RICHARD</v>
          </cell>
          <cell r="E899" t="str">
            <v> </v>
          </cell>
        </row>
        <row r="900">
          <cell r="A900">
            <v>20341360</v>
          </cell>
          <cell r="B900" t="str">
            <v>RAIRAN</v>
          </cell>
          <cell r="C900" t="str">
            <v>RUNZA</v>
          </cell>
          <cell r="D900" t="str">
            <v>SARA</v>
          </cell>
          <cell r="E900" t="str">
            <v>MARIA</v>
          </cell>
        </row>
        <row r="901">
          <cell r="A901">
            <v>19403135</v>
          </cell>
          <cell r="B901" t="str">
            <v>SAAVEDRA</v>
          </cell>
          <cell r="C901" t="str">
            <v>ACEVEDO</v>
          </cell>
          <cell r="D901" t="str">
            <v>ALVARO</v>
          </cell>
          <cell r="E901" t="str">
            <v> </v>
          </cell>
        </row>
        <row r="902">
          <cell r="A902">
            <v>39634529</v>
          </cell>
          <cell r="B902" t="str">
            <v>VIEDA</v>
          </cell>
          <cell r="C902" t="str">
            <v>MONTEALEGRE</v>
          </cell>
          <cell r="D902" t="str">
            <v>BLANCA</v>
          </cell>
          <cell r="E902" t="str">
            <v> </v>
          </cell>
        </row>
        <row r="903">
          <cell r="A903">
            <v>10091461</v>
          </cell>
          <cell r="B903" t="str">
            <v>VALENCIA</v>
          </cell>
          <cell r="C903" t="str">
            <v>MARIN</v>
          </cell>
          <cell r="D903" t="str">
            <v>CARLOS</v>
          </cell>
          <cell r="E903" t="str">
            <v>ANTONIO</v>
          </cell>
        </row>
        <row r="904">
          <cell r="A904">
            <v>20289569</v>
          </cell>
          <cell r="B904" t="str">
            <v>FAJARDO</v>
          </cell>
          <cell r="C904" t="str">
            <v>ALFONSO</v>
          </cell>
          <cell r="D904" t="str">
            <v>ISABEL</v>
          </cell>
          <cell r="E904" t="str">
            <v> </v>
          </cell>
        </row>
        <row r="905">
          <cell r="A905">
            <v>294324</v>
          </cell>
          <cell r="B905" t="str">
            <v>VELASQUEZ</v>
          </cell>
          <cell r="C905" t="str">
            <v>ALMECIGA</v>
          </cell>
          <cell r="D905" t="str">
            <v>JOSELIN</v>
          </cell>
          <cell r="E905" t="str">
            <v> </v>
          </cell>
        </row>
        <row r="906">
          <cell r="A906">
            <v>41667303</v>
          </cell>
          <cell r="B906" t="str">
            <v>BOADA</v>
          </cell>
          <cell r="C906" t="str">
            <v>HOLGUIN</v>
          </cell>
          <cell r="D906" t="str">
            <v>ANA</v>
          </cell>
          <cell r="E906" t="str">
            <v>LUCIA</v>
          </cell>
        </row>
        <row r="907">
          <cell r="A907">
            <v>14269468</v>
          </cell>
          <cell r="B907" t="str">
            <v>LOPEZ</v>
          </cell>
          <cell r="C907" t="str">
            <v>MENDEZ</v>
          </cell>
          <cell r="D907" t="str">
            <v>JANUARIO</v>
          </cell>
          <cell r="E907" t="str">
            <v> </v>
          </cell>
        </row>
        <row r="908">
          <cell r="A908">
            <v>19414233</v>
          </cell>
          <cell r="B908" t="str">
            <v>SAAB</v>
          </cell>
          <cell r="C908" t="str">
            <v>STEVENS</v>
          </cell>
          <cell r="D908" t="str">
            <v>CAMILO</v>
          </cell>
          <cell r="E908" t="str">
            <v>ALBERTO</v>
          </cell>
        </row>
        <row r="909">
          <cell r="A909">
            <v>2839678</v>
          </cell>
          <cell r="B909" t="str">
            <v>MARTINEZ</v>
          </cell>
          <cell r="C909" t="str">
            <v> </v>
          </cell>
          <cell r="D909" t="str">
            <v>JAIME</v>
          </cell>
          <cell r="E909" t="str">
            <v> </v>
          </cell>
        </row>
        <row r="910">
          <cell r="A910">
            <v>51768806</v>
          </cell>
          <cell r="B910" t="str">
            <v>SANTOS</v>
          </cell>
          <cell r="C910" t="str">
            <v>RIAÑO</v>
          </cell>
          <cell r="D910" t="str">
            <v>BLANCA</v>
          </cell>
          <cell r="E910" t="str">
            <v>GLADYS</v>
          </cell>
        </row>
        <row r="911">
          <cell r="A911">
            <v>19242175</v>
          </cell>
          <cell r="B911" t="str">
            <v>LEAL</v>
          </cell>
          <cell r="C911" t="str">
            <v>GARAVITO</v>
          </cell>
          <cell r="D911" t="str">
            <v>JORGE</v>
          </cell>
          <cell r="E911" t="str">
            <v> </v>
          </cell>
        </row>
        <row r="912">
          <cell r="A912">
            <v>41679259</v>
          </cell>
          <cell r="B912" t="str">
            <v>LIBERATO</v>
          </cell>
          <cell r="C912" t="str">
            <v> </v>
          </cell>
          <cell r="D912" t="str">
            <v>GILMANIA</v>
          </cell>
          <cell r="E912" t="str">
            <v> </v>
          </cell>
        </row>
        <row r="913">
          <cell r="A913">
            <v>48644430</v>
          </cell>
          <cell r="B913" t="str">
            <v>MUÑOZ</v>
          </cell>
          <cell r="C913" t="str">
            <v>ERAZO</v>
          </cell>
          <cell r="D913" t="str">
            <v>BETTY</v>
          </cell>
          <cell r="E913" t="str">
            <v>ERMINDA</v>
          </cell>
        </row>
        <row r="914">
          <cell r="A914">
            <v>39804243</v>
          </cell>
          <cell r="B914" t="str">
            <v>MURCIA</v>
          </cell>
          <cell r="C914" t="str">
            <v>VARGAS</v>
          </cell>
          <cell r="D914" t="str">
            <v>IRMA</v>
          </cell>
          <cell r="E914" t="str">
            <v> </v>
          </cell>
        </row>
        <row r="915">
          <cell r="A915">
            <v>20090603</v>
          </cell>
          <cell r="B915" t="str">
            <v>PENAGOS</v>
          </cell>
          <cell r="C915" t="str">
            <v>POVEDA</v>
          </cell>
          <cell r="D915" t="str">
            <v>CARMEN</v>
          </cell>
          <cell r="E915" t="str">
            <v>EMILIA</v>
          </cell>
        </row>
        <row r="916">
          <cell r="A916">
            <v>19252305</v>
          </cell>
          <cell r="B916" t="str">
            <v>RIAÑO</v>
          </cell>
          <cell r="C916" t="str">
            <v>ALGARRA</v>
          </cell>
          <cell r="D916" t="str">
            <v>GUILLERMO</v>
          </cell>
          <cell r="E916" t="str">
            <v> </v>
          </cell>
        </row>
        <row r="917">
          <cell r="A917">
            <v>51851212</v>
          </cell>
          <cell r="B917" t="str">
            <v>RODRIGUEZ</v>
          </cell>
          <cell r="C917" t="str">
            <v> </v>
          </cell>
          <cell r="D917" t="str">
            <v>MARIA</v>
          </cell>
          <cell r="E917" t="str">
            <v>GENID</v>
          </cell>
        </row>
        <row r="918">
          <cell r="A918">
            <v>53905737</v>
          </cell>
          <cell r="B918" t="str">
            <v>RUBIO</v>
          </cell>
          <cell r="C918" t="str">
            <v> </v>
          </cell>
          <cell r="D918" t="str">
            <v>MARIELA</v>
          </cell>
          <cell r="E918" t="str">
            <v> </v>
          </cell>
        </row>
        <row r="919">
          <cell r="A919">
            <v>19103241</v>
          </cell>
          <cell r="B919" t="str">
            <v>SOCADAQUI</v>
          </cell>
          <cell r="C919" t="str">
            <v>VELEZ</v>
          </cell>
          <cell r="D919" t="str">
            <v>JOSE</v>
          </cell>
          <cell r="E919" t="str">
            <v>GUILLERMO</v>
          </cell>
        </row>
        <row r="920">
          <cell r="A920">
            <v>1020768720</v>
          </cell>
          <cell r="B920" t="str">
            <v>URBINA</v>
          </cell>
          <cell r="C920" t="str">
            <v> </v>
          </cell>
          <cell r="D920" t="str">
            <v>MONICA</v>
          </cell>
          <cell r="E920" t="str">
            <v>FERNANDA</v>
          </cell>
        </row>
        <row r="921">
          <cell r="A921">
            <v>29808423</v>
          </cell>
          <cell r="B921" t="str">
            <v>VALDERRAMA</v>
          </cell>
          <cell r="C921" t="str">
            <v>VELASCO</v>
          </cell>
          <cell r="D921" t="str">
            <v>ANA</v>
          </cell>
          <cell r="E921" t="str">
            <v>CECILIA</v>
          </cell>
        </row>
        <row r="922">
          <cell r="A922">
            <v>10241024</v>
          </cell>
          <cell r="B922" t="str">
            <v>CARDONA</v>
          </cell>
          <cell r="C922" t="str">
            <v>MONTOYA</v>
          </cell>
          <cell r="D922" t="str">
            <v>MIGUEL</v>
          </cell>
          <cell r="E922" t="str">
            <v>ANGEL</v>
          </cell>
        </row>
        <row r="923">
          <cell r="A923">
            <v>21390465</v>
          </cell>
          <cell r="B923" t="str">
            <v>SERNA</v>
          </cell>
          <cell r="C923" t="str">
            <v>DE RUBIANO</v>
          </cell>
          <cell r="D923" t="str">
            <v>JOSEFINA</v>
          </cell>
          <cell r="E923" t="str">
            <v> </v>
          </cell>
        </row>
        <row r="924">
          <cell r="A924">
            <v>23659762</v>
          </cell>
          <cell r="B924" t="str">
            <v>GOMEZ</v>
          </cell>
          <cell r="C924" t="str">
            <v>CACERES</v>
          </cell>
          <cell r="D924" t="str">
            <v>MARIA</v>
          </cell>
          <cell r="E924" t="str">
            <v>GABI</v>
          </cell>
        </row>
        <row r="925">
          <cell r="A925">
            <v>23544321</v>
          </cell>
          <cell r="B925" t="str">
            <v>ESTUPIÑAN</v>
          </cell>
          <cell r="C925" t="str">
            <v>ESTUPIÑAN</v>
          </cell>
          <cell r="D925" t="str">
            <v>CLAUDINA</v>
          </cell>
          <cell r="E925" t="str">
            <v>DEL CARMEN</v>
          </cell>
        </row>
        <row r="926">
          <cell r="A926">
            <v>3150441</v>
          </cell>
          <cell r="B926" t="str">
            <v>CALDERON</v>
          </cell>
          <cell r="C926" t="str">
            <v> </v>
          </cell>
          <cell r="D926" t="str">
            <v>RAMIRO</v>
          </cell>
          <cell r="E926" t="str">
            <v> </v>
          </cell>
        </row>
        <row r="927">
          <cell r="A927">
            <v>1143746</v>
          </cell>
          <cell r="B927" t="str">
            <v>OSORIO</v>
          </cell>
          <cell r="C927" t="str">
            <v>MOJICA</v>
          </cell>
          <cell r="D927" t="str">
            <v>OLIVERIO</v>
          </cell>
          <cell r="E927" t="str">
            <v> </v>
          </cell>
        </row>
        <row r="928">
          <cell r="A928">
            <v>7519088</v>
          </cell>
          <cell r="B928" t="str">
            <v>VELASQUEZ</v>
          </cell>
          <cell r="C928" t="str">
            <v>GARCIA</v>
          </cell>
          <cell r="D928" t="str">
            <v>FABIO</v>
          </cell>
          <cell r="E928" t="str">
            <v>LEON</v>
          </cell>
        </row>
        <row r="929">
          <cell r="A929">
            <v>10092581</v>
          </cell>
          <cell r="B929" t="str">
            <v>MEDINA</v>
          </cell>
          <cell r="C929" t="str">
            <v>CORTES</v>
          </cell>
          <cell r="D929" t="str">
            <v>RAUL</v>
          </cell>
          <cell r="E929" t="str">
            <v> </v>
          </cell>
        </row>
        <row r="930">
          <cell r="A930">
            <v>19366953</v>
          </cell>
          <cell r="B930" t="str">
            <v>ESCOBAR</v>
          </cell>
          <cell r="C930" t="str">
            <v>TALERO</v>
          </cell>
          <cell r="D930" t="str">
            <v>ENRIQUE</v>
          </cell>
          <cell r="E930" t="str">
            <v> </v>
          </cell>
        </row>
        <row r="931">
          <cell r="A931">
            <v>17168176</v>
          </cell>
          <cell r="B931" t="str">
            <v>RAMIREZ</v>
          </cell>
          <cell r="C931" t="str">
            <v> </v>
          </cell>
          <cell r="D931" t="str">
            <v>LUIS</v>
          </cell>
          <cell r="E931" t="str">
            <v>FRANCISCO</v>
          </cell>
        </row>
        <row r="932">
          <cell r="A932">
            <v>20182887</v>
          </cell>
          <cell r="B932" t="str">
            <v>SUAREZ</v>
          </cell>
          <cell r="C932" t="str">
            <v>ORJUELA</v>
          </cell>
          <cell r="D932" t="str">
            <v>MARIA</v>
          </cell>
          <cell r="E932" t="str">
            <v>IRMA</v>
          </cell>
        </row>
        <row r="933">
          <cell r="A933">
            <v>20134775</v>
          </cell>
          <cell r="B933" t="str">
            <v>FLOREZ</v>
          </cell>
          <cell r="C933" t="str">
            <v> </v>
          </cell>
          <cell r="D933" t="str">
            <v>ROSA</v>
          </cell>
          <cell r="E933" t="str">
            <v> </v>
          </cell>
        </row>
        <row r="934">
          <cell r="A934">
            <v>19264160</v>
          </cell>
          <cell r="B934" t="str">
            <v>MOLANO</v>
          </cell>
          <cell r="C934" t="str">
            <v>PRIETO</v>
          </cell>
          <cell r="D934" t="str">
            <v>LUIS</v>
          </cell>
          <cell r="E934" t="str">
            <v>ANTONIO</v>
          </cell>
        </row>
        <row r="935">
          <cell r="A935">
            <v>23776581</v>
          </cell>
          <cell r="B935" t="str">
            <v>SANABRIA</v>
          </cell>
          <cell r="C935" t="str">
            <v>NEIRA</v>
          </cell>
          <cell r="D935" t="str">
            <v>JULIA</v>
          </cell>
          <cell r="E935" t="str">
            <v> </v>
          </cell>
        </row>
        <row r="936">
          <cell r="A936">
            <v>172564</v>
          </cell>
          <cell r="B936" t="str">
            <v>MUÑOZ</v>
          </cell>
          <cell r="C936" t="str">
            <v> </v>
          </cell>
          <cell r="D936" t="str">
            <v>GREGORIO</v>
          </cell>
          <cell r="E936" t="str">
            <v>NACIANCENO</v>
          </cell>
        </row>
        <row r="937">
          <cell r="A937">
            <v>20240508</v>
          </cell>
          <cell r="B937" t="str">
            <v>CAÑON</v>
          </cell>
          <cell r="C937" t="str">
            <v>HERNANDEZ</v>
          </cell>
          <cell r="D937" t="str">
            <v>MARIA</v>
          </cell>
          <cell r="E937" t="str">
            <v>DEL TRANSITO</v>
          </cell>
        </row>
        <row r="938">
          <cell r="A938">
            <v>20218519</v>
          </cell>
          <cell r="B938" t="str">
            <v>AGUILAR</v>
          </cell>
          <cell r="C938" t="str">
            <v>AYALA</v>
          </cell>
          <cell r="D938" t="str">
            <v>HERMINIA</v>
          </cell>
          <cell r="E938" t="str">
            <v> </v>
          </cell>
        </row>
        <row r="939">
          <cell r="A939">
            <v>19210263</v>
          </cell>
          <cell r="B939" t="str">
            <v>JANEIRO</v>
          </cell>
          <cell r="C939" t="str">
            <v>LOPEZ</v>
          </cell>
          <cell r="D939" t="str">
            <v>LUIS</v>
          </cell>
          <cell r="E939" t="str">
            <v>DARIO</v>
          </cell>
        </row>
        <row r="940">
          <cell r="A940">
            <v>19140841</v>
          </cell>
          <cell r="B940" t="str">
            <v>CALDERON</v>
          </cell>
          <cell r="C940" t="str">
            <v>ABONDANO</v>
          </cell>
          <cell r="D940" t="str">
            <v>CARLOS</v>
          </cell>
          <cell r="E940" t="str">
            <v>MANUEL</v>
          </cell>
        </row>
        <row r="941">
          <cell r="A941">
            <v>19146054</v>
          </cell>
          <cell r="B941" t="str">
            <v>CADENA</v>
          </cell>
          <cell r="C941" t="str">
            <v>MORENO</v>
          </cell>
          <cell r="D941" t="str">
            <v>PABLO</v>
          </cell>
          <cell r="E941" t="str">
            <v>ENRIQUE</v>
          </cell>
        </row>
        <row r="942">
          <cell r="A942">
            <v>1031121422</v>
          </cell>
          <cell r="B942" t="str">
            <v>TORRES</v>
          </cell>
          <cell r="C942" t="str">
            <v> </v>
          </cell>
          <cell r="D942" t="str">
            <v>INES</v>
          </cell>
          <cell r="E942" t="str">
            <v> </v>
          </cell>
        </row>
        <row r="943">
          <cell r="A943">
            <v>41312524</v>
          </cell>
          <cell r="B943" t="str">
            <v>OJEDA</v>
          </cell>
          <cell r="C943" t="str">
            <v>CHACON</v>
          </cell>
          <cell r="D943" t="str">
            <v>BERTHA</v>
          </cell>
          <cell r="E943" t="str">
            <v>LILIA</v>
          </cell>
        </row>
        <row r="944">
          <cell r="A944">
            <v>51666155</v>
          </cell>
          <cell r="B944" t="str">
            <v>CALDERON</v>
          </cell>
          <cell r="C944" t="str">
            <v> </v>
          </cell>
          <cell r="D944" t="str">
            <v>VISITACION</v>
          </cell>
          <cell r="E944" t="str">
            <v> </v>
          </cell>
        </row>
        <row r="945">
          <cell r="A945">
            <v>2909973</v>
          </cell>
          <cell r="B945" t="str">
            <v>HERRERA</v>
          </cell>
          <cell r="C945" t="str">
            <v>VASQUEZ</v>
          </cell>
          <cell r="D945" t="str">
            <v>INDALECIO</v>
          </cell>
          <cell r="E945" t="str">
            <v> </v>
          </cell>
        </row>
        <row r="946">
          <cell r="A946">
            <v>70039667</v>
          </cell>
          <cell r="B946" t="str">
            <v>KRISTEN</v>
          </cell>
          <cell r="C946" t="str">
            <v>VELEZ</v>
          </cell>
          <cell r="D946" t="str">
            <v>LEONEL</v>
          </cell>
          <cell r="E946" t="str">
            <v> </v>
          </cell>
        </row>
        <row r="947">
          <cell r="A947">
            <v>41514607</v>
          </cell>
          <cell r="B947" t="str">
            <v>GONZALEZ</v>
          </cell>
          <cell r="C947" t="str">
            <v>BRAVO</v>
          </cell>
          <cell r="D947" t="str">
            <v>AURA</v>
          </cell>
          <cell r="E947" t="str">
            <v> </v>
          </cell>
        </row>
        <row r="948">
          <cell r="A948">
            <v>19062279</v>
          </cell>
          <cell r="B948" t="str">
            <v>SANTIESTEBAN</v>
          </cell>
          <cell r="C948" t="str">
            <v>SANDOVAL</v>
          </cell>
          <cell r="D948" t="str">
            <v>JOSE</v>
          </cell>
          <cell r="E948" t="str">
            <v> </v>
          </cell>
        </row>
        <row r="949">
          <cell r="A949">
            <v>41355377</v>
          </cell>
          <cell r="B949" t="str">
            <v>VELEZ</v>
          </cell>
          <cell r="C949" t="str">
            <v>GAVIRIA</v>
          </cell>
          <cell r="D949" t="str">
            <v>OLGA</v>
          </cell>
          <cell r="E949" t="str">
            <v>DE JESUS</v>
          </cell>
        </row>
        <row r="950">
          <cell r="A950">
            <v>79374067</v>
          </cell>
          <cell r="B950" t="str">
            <v>PEREZ</v>
          </cell>
          <cell r="C950" t="str">
            <v>ESCOBAR</v>
          </cell>
          <cell r="D950" t="str">
            <v>GUSTAVO</v>
          </cell>
          <cell r="E950" t="str">
            <v> </v>
          </cell>
        </row>
        <row r="951">
          <cell r="A951">
            <v>17411704</v>
          </cell>
          <cell r="B951" t="str">
            <v>PINEDA</v>
          </cell>
          <cell r="C951" t="str">
            <v> </v>
          </cell>
          <cell r="D951" t="str">
            <v>JOSE</v>
          </cell>
          <cell r="E951" t="str">
            <v>MIGUEL</v>
          </cell>
        </row>
        <row r="952">
          <cell r="A952">
            <v>19164007</v>
          </cell>
          <cell r="B952" t="str">
            <v>ORTIZ</v>
          </cell>
          <cell r="C952" t="str">
            <v> </v>
          </cell>
          <cell r="D952" t="str">
            <v>OCTAVIO</v>
          </cell>
          <cell r="E952" t="str">
            <v> </v>
          </cell>
        </row>
        <row r="953">
          <cell r="A953">
            <v>17081611</v>
          </cell>
          <cell r="B953" t="str">
            <v>VASQUEZ</v>
          </cell>
          <cell r="C953" t="str">
            <v>CAICEDO</v>
          </cell>
          <cell r="D953" t="str">
            <v>RAUL</v>
          </cell>
          <cell r="E953" t="str">
            <v> </v>
          </cell>
        </row>
        <row r="954">
          <cell r="A954">
            <v>19106340</v>
          </cell>
          <cell r="B954" t="str">
            <v>TIBATA</v>
          </cell>
          <cell r="C954" t="str">
            <v>AGUILAR</v>
          </cell>
          <cell r="D954" t="str">
            <v>JOSE</v>
          </cell>
          <cell r="E954" t="str">
            <v>MANUEL</v>
          </cell>
        </row>
        <row r="955">
          <cell r="A955">
            <v>6754501</v>
          </cell>
          <cell r="B955" t="str">
            <v>MORENO</v>
          </cell>
          <cell r="C955" t="str">
            <v>REYES</v>
          </cell>
          <cell r="D955" t="str">
            <v>LUIS</v>
          </cell>
          <cell r="E955" t="str">
            <v>VICENTE</v>
          </cell>
        </row>
        <row r="956">
          <cell r="A956">
            <v>6555927</v>
          </cell>
          <cell r="B956" t="str">
            <v>JIMENEZ</v>
          </cell>
          <cell r="C956" t="str">
            <v> </v>
          </cell>
          <cell r="D956" t="str">
            <v>GONZALO</v>
          </cell>
          <cell r="E956" t="str">
            <v> </v>
          </cell>
        </row>
        <row r="957">
          <cell r="A957">
            <v>24929390</v>
          </cell>
          <cell r="B957" t="str">
            <v>ARENAS</v>
          </cell>
          <cell r="C957" t="str">
            <v> </v>
          </cell>
          <cell r="D957" t="str">
            <v>LIGIA</v>
          </cell>
          <cell r="E957" t="str">
            <v> </v>
          </cell>
        </row>
        <row r="958">
          <cell r="A958">
            <v>6476883</v>
          </cell>
          <cell r="B958" t="str">
            <v>ARREDONDO</v>
          </cell>
          <cell r="C958" t="str">
            <v> </v>
          </cell>
          <cell r="D958" t="str">
            <v>HEYDER</v>
          </cell>
          <cell r="E958" t="str">
            <v> </v>
          </cell>
        </row>
        <row r="959">
          <cell r="A959">
            <v>52777553</v>
          </cell>
          <cell r="B959" t="str">
            <v>PRIETO</v>
          </cell>
          <cell r="C959" t="str">
            <v>RUBIANO</v>
          </cell>
          <cell r="D959" t="str">
            <v>GLADYS</v>
          </cell>
          <cell r="E959" t="str">
            <v> </v>
          </cell>
        </row>
        <row r="960">
          <cell r="A960">
            <v>223758</v>
          </cell>
          <cell r="B960" t="str">
            <v>PERILLA</v>
          </cell>
          <cell r="C960" t="str">
            <v> </v>
          </cell>
          <cell r="D960" t="str">
            <v>PABLO</v>
          </cell>
          <cell r="E960" t="str">
            <v>FIDEL</v>
          </cell>
        </row>
        <row r="961">
          <cell r="A961">
            <v>4389883</v>
          </cell>
          <cell r="B961" t="str">
            <v>GIRALDO</v>
          </cell>
          <cell r="C961" t="str">
            <v>CASTRILLON</v>
          </cell>
          <cell r="D961" t="str">
            <v>RAMON</v>
          </cell>
          <cell r="E961" t="str">
            <v>ELIAS</v>
          </cell>
        </row>
        <row r="962">
          <cell r="A962">
            <v>20332704</v>
          </cell>
          <cell r="B962" t="str">
            <v>SOGAMOSO</v>
          </cell>
          <cell r="C962" t="str">
            <v> </v>
          </cell>
          <cell r="D962" t="str">
            <v>GILMA</v>
          </cell>
          <cell r="E962" t="str">
            <v> </v>
          </cell>
        </row>
        <row r="963">
          <cell r="A963">
            <v>17145145</v>
          </cell>
          <cell r="B963" t="str">
            <v>ROJAS</v>
          </cell>
          <cell r="C963" t="str">
            <v>ROJAS</v>
          </cell>
          <cell r="D963" t="str">
            <v>GUSTAVO</v>
          </cell>
          <cell r="E963" t="str">
            <v>ENRIQUE</v>
          </cell>
        </row>
        <row r="964">
          <cell r="A964">
            <v>17139281</v>
          </cell>
          <cell r="B964" t="str">
            <v>CORREDOR</v>
          </cell>
          <cell r="C964" t="str">
            <v> </v>
          </cell>
          <cell r="D964" t="str">
            <v>HUMBERTO</v>
          </cell>
          <cell r="E964" t="str">
            <v> </v>
          </cell>
        </row>
        <row r="965">
          <cell r="A965">
            <v>1069717937</v>
          </cell>
          <cell r="B965" t="str">
            <v>JIMENEZ</v>
          </cell>
          <cell r="C965" t="str">
            <v>MORENO</v>
          </cell>
          <cell r="D965" t="str">
            <v>MARIA</v>
          </cell>
          <cell r="E965" t="str">
            <v>TERESA</v>
          </cell>
        </row>
        <row r="966">
          <cell r="A966">
            <v>65783107</v>
          </cell>
          <cell r="B966" t="str">
            <v>FIGUEROA</v>
          </cell>
          <cell r="C966" t="str">
            <v>HERRERA</v>
          </cell>
          <cell r="D966" t="str">
            <v>HERMINDA</v>
          </cell>
          <cell r="E966" t="str">
            <v> </v>
          </cell>
        </row>
        <row r="967">
          <cell r="A967">
            <v>2922914</v>
          </cell>
          <cell r="B967" t="str">
            <v>JIMENEZ</v>
          </cell>
          <cell r="C967" t="str">
            <v>GONZALEZ</v>
          </cell>
          <cell r="D967" t="str">
            <v>LUIS</v>
          </cell>
          <cell r="E967" t="str">
            <v>ALFONSO</v>
          </cell>
        </row>
        <row r="968">
          <cell r="A968">
            <v>13040013</v>
          </cell>
          <cell r="B968" t="str">
            <v>CHAVEZ</v>
          </cell>
          <cell r="C968" t="str">
            <v>MARTINEZ</v>
          </cell>
          <cell r="D968" t="str">
            <v>ALFONSO</v>
          </cell>
          <cell r="E968" t="str">
            <v>MARIA</v>
          </cell>
        </row>
        <row r="969">
          <cell r="A969">
            <v>17019945</v>
          </cell>
          <cell r="B969" t="str">
            <v>SUAREZ</v>
          </cell>
          <cell r="C969" t="str">
            <v>RAMIREZ</v>
          </cell>
          <cell r="D969" t="str">
            <v>CARLOS</v>
          </cell>
          <cell r="E969" t="str">
            <v>EDUARDO</v>
          </cell>
        </row>
        <row r="970">
          <cell r="A970">
            <v>151347</v>
          </cell>
          <cell r="B970" t="str">
            <v>CALLEJA</v>
          </cell>
          <cell r="C970" t="str">
            <v> </v>
          </cell>
          <cell r="D970" t="str">
            <v>LUIS</v>
          </cell>
          <cell r="E970" t="str">
            <v>ALFONSO</v>
          </cell>
        </row>
        <row r="971">
          <cell r="A971">
            <v>19318110</v>
          </cell>
          <cell r="B971" t="str">
            <v>BARRERA</v>
          </cell>
          <cell r="C971" t="str">
            <v>RIVERA</v>
          </cell>
          <cell r="D971" t="str">
            <v>JESUS</v>
          </cell>
          <cell r="E971" t="str">
            <v>ANTONIO</v>
          </cell>
        </row>
        <row r="972">
          <cell r="A972">
            <v>41454666</v>
          </cell>
          <cell r="B972" t="str">
            <v>JIMENEZ</v>
          </cell>
          <cell r="C972" t="str">
            <v>SALCEDO</v>
          </cell>
          <cell r="D972" t="str">
            <v>BELSY</v>
          </cell>
          <cell r="E972" t="str">
            <v> </v>
          </cell>
        </row>
        <row r="973">
          <cell r="A973">
            <v>1032383349</v>
          </cell>
          <cell r="B973" t="str">
            <v>OJEDA</v>
          </cell>
          <cell r="C973" t="str">
            <v> </v>
          </cell>
          <cell r="D973" t="str">
            <v>ALVARO</v>
          </cell>
          <cell r="E973" t="str">
            <v> </v>
          </cell>
        </row>
        <row r="974">
          <cell r="A974">
            <v>17046091</v>
          </cell>
          <cell r="B974" t="str">
            <v>MALDONADO</v>
          </cell>
          <cell r="C974" t="str">
            <v>GUTIERREZ</v>
          </cell>
          <cell r="D974" t="str">
            <v>MANUEL</v>
          </cell>
          <cell r="E974" t="str">
            <v>VICENTE</v>
          </cell>
        </row>
        <row r="975">
          <cell r="A975">
            <v>51640819</v>
          </cell>
          <cell r="B975" t="str">
            <v>PUENTES</v>
          </cell>
          <cell r="C975" t="str">
            <v>GOMEZ</v>
          </cell>
          <cell r="D975" t="str">
            <v>MARIA</v>
          </cell>
          <cell r="E975" t="str">
            <v>TERESA</v>
          </cell>
        </row>
        <row r="976">
          <cell r="A976">
            <v>4048807</v>
          </cell>
          <cell r="B976" t="str">
            <v>VELASQUEZ</v>
          </cell>
          <cell r="C976" t="str">
            <v>GONZALEZ</v>
          </cell>
          <cell r="D976" t="str">
            <v>JUAN</v>
          </cell>
          <cell r="E976" t="str">
            <v>DE JESUS</v>
          </cell>
        </row>
        <row r="977">
          <cell r="A977">
            <v>427742</v>
          </cell>
          <cell r="B977" t="str">
            <v>AMAYA</v>
          </cell>
          <cell r="C977" t="str">
            <v> </v>
          </cell>
          <cell r="D977" t="str">
            <v>HORACIO</v>
          </cell>
          <cell r="E977" t="str">
            <v> </v>
          </cell>
        </row>
        <row r="978">
          <cell r="A978">
            <v>19137450</v>
          </cell>
          <cell r="B978" t="str">
            <v>NOREÑA</v>
          </cell>
          <cell r="C978" t="str">
            <v>MONTOYA</v>
          </cell>
          <cell r="D978" t="str">
            <v>JUVENAL</v>
          </cell>
          <cell r="E978" t="str">
            <v> </v>
          </cell>
        </row>
        <row r="979">
          <cell r="A979">
            <v>132542</v>
          </cell>
          <cell r="B979" t="str">
            <v>RUBIO</v>
          </cell>
          <cell r="C979" t="str">
            <v>ABELLO</v>
          </cell>
          <cell r="D979" t="str">
            <v>JAIME</v>
          </cell>
          <cell r="E979" t="str">
            <v> </v>
          </cell>
        </row>
        <row r="980">
          <cell r="A980">
            <v>9523644</v>
          </cell>
          <cell r="B980" t="str">
            <v>DIAZ</v>
          </cell>
          <cell r="C980" t="str">
            <v> </v>
          </cell>
          <cell r="D980" t="str">
            <v>LUIS</v>
          </cell>
          <cell r="E980" t="str">
            <v>JOSE</v>
          </cell>
        </row>
        <row r="981">
          <cell r="A981">
            <v>41460504</v>
          </cell>
          <cell r="B981" t="str">
            <v>HERRERA</v>
          </cell>
          <cell r="C981" t="str">
            <v>LOPEZ</v>
          </cell>
          <cell r="D981" t="str">
            <v>ANA</v>
          </cell>
          <cell r="E981" t="str">
            <v>LUCIA</v>
          </cell>
        </row>
        <row r="982">
          <cell r="A982">
            <v>2877044</v>
          </cell>
          <cell r="B982" t="str">
            <v>OTALORA</v>
          </cell>
          <cell r="C982" t="str">
            <v>BENTANCOURT</v>
          </cell>
          <cell r="D982" t="str">
            <v>FELIX</v>
          </cell>
          <cell r="E982" t="str">
            <v>EDMUNDO</v>
          </cell>
        </row>
        <row r="983">
          <cell r="A983">
            <v>53905294</v>
          </cell>
          <cell r="B983" t="str">
            <v>HERNANDEZ</v>
          </cell>
          <cell r="C983" t="str">
            <v> </v>
          </cell>
          <cell r="D983" t="str">
            <v>ANGELICA</v>
          </cell>
          <cell r="E983" t="str">
            <v> </v>
          </cell>
        </row>
        <row r="984">
          <cell r="A984">
            <v>19177734</v>
          </cell>
          <cell r="B984" t="str">
            <v>OSORIO</v>
          </cell>
          <cell r="C984" t="str">
            <v> </v>
          </cell>
          <cell r="D984" t="str">
            <v>FABIO</v>
          </cell>
          <cell r="E984" t="str">
            <v> </v>
          </cell>
        </row>
        <row r="985">
          <cell r="A985">
            <v>35497932</v>
          </cell>
          <cell r="B985" t="str">
            <v>LOAIZA</v>
          </cell>
          <cell r="C985" t="str">
            <v>DAZA</v>
          </cell>
          <cell r="D985" t="str">
            <v>MARIA</v>
          </cell>
          <cell r="E985" t="str">
            <v>EDELMIRA</v>
          </cell>
        </row>
        <row r="986">
          <cell r="A986">
            <v>6753795</v>
          </cell>
          <cell r="B986" t="str">
            <v>CASTRO</v>
          </cell>
          <cell r="C986" t="str">
            <v>RAMIREZ</v>
          </cell>
          <cell r="D986" t="str">
            <v>EDGAR</v>
          </cell>
          <cell r="E986" t="str">
            <v> </v>
          </cell>
        </row>
        <row r="987">
          <cell r="A987">
            <v>51586616</v>
          </cell>
          <cell r="B987" t="str">
            <v>RUIZ</v>
          </cell>
          <cell r="C987" t="str">
            <v> </v>
          </cell>
          <cell r="D987" t="str">
            <v>CARMEN</v>
          </cell>
          <cell r="E987" t="str">
            <v>ROSA</v>
          </cell>
        </row>
        <row r="988">
          <cell r="A988">
            <v>3174661</v>
          </cell>
          <cell r="B988" t="str">
            <v>GARCIA</v>
          </cell>
          <cell r="C988" t="str">
            <v>CANTOR</v>
          </cell>
          <cell r="D988" t="str">
            <v>JOSE</v>
          </cell>
          <cell r="E988" t="str">
            <v>RAUL</v>
          </cell>
        </row>
        <row r="989">
          <cell r="A989">
            <v>1032393297</v>
          </cell>
          <cell r="B989" t="str">
            <v>FLOREZ</v>
          </cell>
          <cell r="C989" t="str">
            <v> </v>
          </cell>
          <cell r="D989" t="str">
            <v>JOSE</v>
          </cell>
          <cell r="E989" t="str">
            <v>IGNACIO</v>
          </cell>
        </row>
        <row r="990">
          <cell r="A990">
            <v>2887858</v>
          </cell>
          <cell r="B990" t="str">
            <v>BERNAL</v>
          </cell>
          <cell r="C990" t="str">
            <v>LATORRE</v>
          </cell>
          <cell r="D990" t="str">
            <v>JAIME</v>
          </cell>
          <cell r="E990" t="str">
            <v> </v>
          </cell>
        </row>
        <row r="991">
          <cell r="A991">
            <v>16242051</v>
          </cell>
          <cell r="B991" t="str">
            <v>BRAVO</v>
          </cell>
          <cell r="C991" t="str">
            <v> </v>
          </cell>
          <cell r="D991" t="str">
            <v>ASPACIO</v>
          </cell>
          <cell r="E991" t="str">
            <v> </v>
          </cell>
        </row>
        <row r="992">
          <cell r="A992">
            <v>1033714819</v>
          </cell>
          <cell r="B992" t="str">
            <v>CASTRO</v>
          </cell>
          <cell r="C992" t="str">
            <v> </v>
          </cell>
          <cell r="D992" t="str">
            <v>JORGE</v>
          </cell>
          <cell r="E992" t="str">
            <v> </v>
          </cell>
        </row>
        <row r="993">
          <cell r="A993">
            <v>20097668</v>
          </cell>
          <cell r="B993" t="str">
            <v>PATIÑO</v>
          </cell>
          <cell r="C993" t="str">
            <v> </v>
          </cell>
          <cell r="D993" t="str">
            <v>ROSA</v>
          </cell>
          <cell r="E993" t="str">
            <v>DELIA</v>
          </cell>
        </row>
        <row r="994">
          <cell r="A994">
            <v>31207483</v>
          </cell>
          <cell r="B994" t="str">
            <v>SOLARTE</v>
          </cell>
          <cell r="C994" t="str">
            <v>ALVARADO</v>
          </cell>
          <cell r="D994" t="str">
            <v>LUZ</v>
          </cell>
          <cell r="E994" t="str">
            <v>AURA</v>
          </cell>
        </row>
        <row r="995">
          <cell r="A995">
            <v>19387144</v>
          </cell>
          <cell r="B995" t="str">
            <v>RIVERA</v>
          </cell>
          <cell r="C995" t="str">
            <v>JIMENEZ</v>
          </cell>
          <cell r="D995" t="str">
            <v>OSCAR</v>
          </cell>
          <cell r="E995" t="str">
            <v> </v>
          </cell>
        </row>
        <row r="996">
          <cell r="A996">
            <v>41730983</v>
          </cell>
          <cell r="B996" t="str">
            <v>TRUJILLO</v>
          </cell>
          <cell r="C996" t="str">
            <v>SEIRANO</v>
          </cell>
          <cell r="D996" t="str">
            <v>LUCIA</v>
          </cell>
          <cell r="E996" t="str">
            <v> </v>
          </cell>
        </row>
        <row r="997">
          <cell r="A997">
            <v>7330598</v>
          </cell>
          <cell r="B997" t="str">
            <v>CALLEJAS</v>
          </cell>
          <cell r="C997" t="str">
            <v> </v>
          </cell>
          <cell r="D997" t="str">
            <v>ALVARO</v>
          </cell>
          <cell r="E997" t="str">
            <v> </v>
          </cell>
        </row>
        <row r="998">
          <cell r="A998">
            <v>17038113</v>
          </cell>
          <cell r="B998" t="str">
            <v>TIRADO</v>
          </cell>
          <cell r="C998" t="str">
            <v>VIVAS</v>
          </cell>
          <cell r="D998" t="str">
            <v>MARIO</v>
          </cell>
          <cell r="E998" t="str">
            <v>ENRIQUE</v>
          </cell>
        </row>
        <row r="999">
          <cell r="A999">
            <v>20258148</v>
          </cell>
          <cell r="B999" t="str">
            <v>ORTIZ</v>
          </cell>
          <cell r="C999" t="str">
            <v>SIERRA</v>
          </cell>
          <cell r="D999" t="str">
            <v>BARBARA</v>
          </cell>
          <cell r="E999" t="str">
            <v> </v>
          </cell>
        </row>
        <row r="1000">
          <cell r="A1000">
            <v>19371527</v>
          </cell>
          <cell r="B1000" t="str">
            <v>DURAN</v>
          </cell>
          <cell r="C1000" t="str">
            <v> </v>
          </cell>
          <cell r="D1000" t="str">
            <v>JAIRO</v>
          </cell>
          <cell r="E1000" t="str">
            <v>ALFONSO</v>
          </cell>
        </row>
        <row r="1001">
          <cell r="A1001">
            <v>23635750</v>
          </cell>
          <cell r="B1001" t="str">
            <v>BARRETO</v>
          </cell>
          <cell r="C1001" t="str">
            <v> </v>
          </cell>
          <cell r="D1001" t="str">
            <v>MARIA</v>
          </cell>
          <cell r="E1001" t="str">
            <v>DEL TRANSITO</v>
          </cell>
        </row>
        <row r="1002">
          <cell r="A1002">
            <v>41473377</v>
          </cell>
          <cell r="B1002" t="str">
            <v>CORDOBA</v>
          </cell>
          <cell r="C1002" t="str">
            <v> </v>
          </cell>
          <cell r="D1002" t="str">
            <v>DORA</v>
          </cell>
          <cell r="E1002" t="str">
            <v>ESTHER</v>
          </cell>
        </row>
        <row r="1003">
          <cell r="A1003">
            <v>41713440</v>
          </cell>
          <cell r="B1003" t="str">
            <v>INFANTE</v>
          </cell>
          <cell r="C1003" t="str">
            <v>RODRIGUEZ</v>
          </cell>
          <cell r="D1003" t="str">
            <v>HILDA</v>
          </cell>
          <cell r="E1003" t="str">
            <v> </v>
          </cell>
        </row>
        <row r="1004">
          <cell r="A1004">
            <v>41534002</v>
          </cell>
          <cell r="B1004" t="str">
            <v>MANCERA</v>
          </cell>
          <cell r="C1004" t="str">
            <v>CONTRERAS</v>
          </cell>
          <cell r="D1004" t="str">
            <v>MONICA</v>
          </cell>
          <cell r="E1004" t="str">
            <v>DE LAS MERCEDES</v>
          </cell>
        </row>
        <row r="1005">
          <cell r="A1005">
            <v>41731131</v>
          </cell>
          <cell r="B1005" t="str">
            <v>MARTINEZ</v>
          </cell>
          <cell r="C1005" t="str">
            <v>ACUÑA</v>
          </cell>
          <cell r="D1005" t="str">
            <v>CAROLINA</v>
          </cell>
          <cell r="E1005" t="str">
            <v> </v>
          </cell>
        </row>
        <row r="1006">
          <cell r="A1006">
            <v>17129544</v>
          </cell>
          <cell r="B1006" t="str">
            <v>TINJACA</v>
          </cell>
          <cell r="C1006" t="str">
            <v>RODRIGUEZ</v>
          </cell>
          <cell r="D1006" t="str">
            <v>JORGE</v>
          </cell>
          <cell r="E1006" t="str">
            <v>ELIECER</v>
          </cell>
        </row>
        <row r="1007">
          <cell r="A1007">
            <v>17155443</v>
          </cell>
          <cell r="B1007" t="str">
            <v>GALINDO</v>
          </cell>
          <cell r="C1007" t="str">
            <v>GARZON</v>
          </cell>
          <cell r="D1007" t="str">
            <v>SENEN</v>
          </cell>
          <cell r="E1007" t="str">
            <v> </v>
          </cell>
        </row>
        <row r="1008">
          <cell r="A1008">
            <v>19430959</v>
          </cell>
          <cell r="B1008" t="str">
            <v>CARRILLO</v>
          </cell>
          <cell r="C1008" t="str">
            <v> </v>
          </cell>
          <cell r="D1008" t="str">
            <v>JAIRO</v>
          </cell>
          <cell r="E1008" t="str">
            <v> </v>
          </cell>
        </row>
        <row r="1009">
          <cell r="A1009">
            <v>41705759</v>
          </cell>
          <cell r="B1009" t="str">
            <v>ANTONIO</v>
          </cell>
          <cell r="C1009" t="str">
            <v> </v>
          </cell>
          <cell r="D1009" t="str">
            <v>CLARA</v>
          </cell>
          <cell r="E1009" t="str">
            <v>INES</v>
          </cell>
        </row>
        <row r="1010">
          <cell r="A1010">
            <v>6381236</v>
          </cell>
          <cell r="B1010" t="str">
            <v>LUNA</v>
          </cell>
          <cell r="C1010" t="str">
            <v> </v>
          </cell>
          <cell r="D1010" t="str">
            <v>BERNARDO</v>
          </cell>
          <cell r="E1010" t="str">
            <v> </v>
          </cell>
        </row>
        <row r="1011">
          <cell r="A1011">
            <v>14435128</v>
          </cell>
          <cell r="B1011" t="str">
            <v>GALLEGO</v>
          </cell>
          <cell r="C1011" t="str">
            <v>ESCOBAR</v>
          </cell>
          <cell r="D1011" t="str">
            <v>JULIO</v>
          </cell>
          <cell r="E1011" t="str">
            <v>CESAR</v>
          </cell>
        </row>
        <row r="1012">
          <cell r="A1012">
            <v>17144193</v>
          </cell>
          <cell r="B1012" t="str">
            <v>ROA</v>
          </cell>
          <cell r="C1012" t="str">
            <v>GIL</v>
          </cell>
          <cell r="D1012" t="str">
            <v>DANIEL</v>
          </cell>
          <cell r="E1012" t="str">
            <v> </v>
          </cell>
        </row>
        <row r="1013">
          <cell r="A1013">
            <v>1032450731</v>
          </cell>
          <cell r="B1013" t="str">
            <v>RODRIGUEZ</v>
          </cell>
          <cell r="C1013" t="str">
            <v> </v>
          </cell>
          <cell r="D1013" t="str">
            <v>MARIA</v>
          </cell>
          <cell r="E1013" t="str">
            <v>LIGIA</v>
          </cell>
        </row>
        <row r="1014">
          <cell r="A1014">
            <v>24709209</v>
          </cell>
          <cell r="B1014" t="str">
            <v>GUERRA</v>
          </cell>
          <cell r="C1014" t="str">
            <v>MARIN</v>
          </cell>
          <cell r="D1014" t="str">
            <v>TERESITA</v>
          </cell>
          <cell r="E1014" t="str">
            <v>DE JESUS</v>
          </cell>
        </row>
        <row r="1015">
          <cell r="A1015">
            <v>81715996</v>
          </cell>
          <cell r="B1015" t="str">
            <v>ALZATE</v>
          </cell>
          <cell r="C1015" t="str">
            <v> </v>
          </cell>
          <cell r="D1015" t="str">
            <v>OSCAR</v>
          </cell>
          <cell r="E1015" t="str">
            <v>DE JESUS</v>
          </cell>
        </row>
        <row r="1016">
          <cell r="A1016">
            <v>79183375</v>
          </cell>
          <cell r="B1016" t="str">
            <v>APONTE</v>
          </cell>
          <cell r="C1016" t="str">
            <v> </v>
          </cell>
          <cell r="D1016" t="str">
            <v>CARLOS</v>
          </cell>
          <cell r="E1016" t="str">
            <v>EDUARDO</v>
          </cell>
        </row>
        <row r="1017">
          <cell r="A1017">
            <v>19365525</v>
          </cell>
          <cell r="B1017" t="str">
            <v>GARCIA</v>
          </cell>
          <cell r="C1017" t="str">
            <v>FERNANDEZ</v>
          </cell>
          <cell r="D1017" t="str">
            <v>CARLOS</v>
          </cell>
          <cell r="E1017" t="str">
            <v>ADOLFO</v>
          </cell>
        </row>
        <row r="1018">
          <cell r="A1018">
            <v>79183932</v>
          </cell>
          <cell r="B1018" t="str">
            <v>MURCIA</v>
          </cell>
          <cell r="C1018" t="str">
            <v>FLORIAN</v>
          </cell>
          <cell r="D1018" t="str">
            <v>PARMENIO</v>
          </cell>
          <cell r="E1018" t="str">
            <v> </v>
          </cell>
        </row>
        <row r="1019">
          <cell r="A1019">
            <v>81715960</v>
          </cell>
          <cell r="B1019" t="str">
            <v>PATIÑO</v>
          </cell>
          <cell r="C1019" t="str">
            <v> </v>
          </cell>
          <cell r="D1019" t="str">
            <v>MAURO</v>
          </cell>
          <cell r="E1019" t="str">
            <v> </v>
          </cell>
        </row>
        <row r="1020">
          <cell r="A1020">
            <v>4485393</v>
          </cell>
          <cell r="B1020" t="str">
            <v>QUINTERO</v>
          </cell>
          <cell r="C1020" t="str">
            <v>OSPINA</v>
          </cell>
          <cell r="D1020" t="str">
            <v>ANTONIO</v>
          </cell>
          <cell r="E1020" t="str">
            <v>JOSE</v>
          </cell>
        </row>
        <row r="1021">
          <cell r="A1021">
            <v>79183919</v>
          </cell>
          <cell r="B1021" t="str">
            <v>MOJICA</v>
          </cell>
          <cell r="C1021" t="str">
            <v>PEÑA</v>
          </cell>
          <cell r="D1021" t="str">
            <v>JORGE</v>
          </cell>
          <cell r="E1021" t="str">
            <v>ELIECER</v>
          </cell>
        </row>
        <row r="1022">
          <cell r="A1022">
            <v>79183790</v>
          </cell>
          <cell r="B1022" t="str">
            <v>RUBIO</v>
          </cell>
          <cell r="C1022" t="str">
            <v>YANGUMA</v>
          </cell>
          <cell r="D1022" t="str">
            <v>JOSE</v>
          </cell>
          <cell r="E1022" t="str">
            <v>PLUTARCO</v>
          </cell>
        </row>
        <row r="1023">
          <cell r="A1023">
            <v>19410608</v>
          </cell>
          <cell r="B1023" t="str">
            <v>GIL</v>
          </cell>
          <cell r="C1023" t="str">
            <v>MONTOYA</v>
          </cell>
          <cell r="D1023" t="str">
            <v>ALBERIO</v>
          </cell>
          <cell r="E1023" t="str">
            <v> </v>
          </cell>
        </row>
        <row r="1024">
          <cell r="A1024">
            <v>18914846</v>
          </cell>
          <cell r="B1024" t="str">
            <v>FLOREZ</v>
          </cell>
          <cell r="C1024" t="str">
            <v>RAMIREZ</v>
          </cell>
          <cell r="D1024" t="str">
            <v>JOSE</v>
          </cell>
          <cell r="E1024" t="str">
            <v>RAFAEL</v>
          </cell>
        </row>
        <row r="1025">
          <cell r="A1025">
            <v>20330209</v>
          </cell>
          <cell r="B1025" t="str">
            <v>DIAZ</v>
          </cell>
          <cell r="C1025" t="str">
            <v>MOLINA</v>
          </cell>
          <cell r="D1025" t="str">
            <v>CENAIDA</v>
          </cell>
          <cell r="E1025" t="str">
            <v> </v>
          </cell>
        </row>
        <row r="1026">
          <cell r="A1026">
            <v>2860907</v>
          </cell>
          <cell r="B1026" t="str">
            <v>GARZON</v>
          </cell>
          <cell r="C1026" t="str">
            <v> </v>
          </cell>
          <cell r="D1026" t="str">
            <v>VICTOR</v>
          </cell>
          <cell r="E1026" t="str">
            <v>EDEL</v>
          </cell>
        </row>
        <row r="1027">
          <cell r="A1027">
            <v>14954103</v>
          </cell>
          <cell r="B1027" t="str">
            <v>URIBE</v>
          </cell>
          <cell r="C1027" t="str">
            <v>DOSMAN</v>
          </cell>
          <cell r="D1027" t="str">
            <v>DORANCE</v>
          </cell>
          <cell r="E1027" t="str">
            <v> </v>
          </cell>
        </row>
        <row r="1028">
          <cell r="A1028">
            <v>1070965226</v>
          </cell>
          <cell r="B1028" t="str">
            <v>CAMPOS</v>
          </cell>
          <cell r="C1028" t="str">
            <v>CASTAÑEDA</v>
          </cell>
          <cell r="D1028" t="str">
            <v>VICTOR</v>
          </cell>
          <cell r="E1028" t="str">
            <v>JULIO</v>
          </cell>
        </row>
        <row r="1029">
          <cell r="A1029">
            <v>5814565</v>
          </cell>
          <cell r="B1029" t="str">
            <v>CHACON</v>
          </cell>
          <cell r="C1029" t="str">
            <v>DIAZ</v>
          </cell>
          <cell r="D1029" t="str">
            <v>ULPIANO</v>
          </cell>
          <cell r="E1029" t="str">
            <v> </v>
          </cell>
        </row>
        <row r="1030">
          <cell r="A1030">
            <v>4279226</v>
          </cell>
          <cell r="B1030" t="str">
            <v>JIMENEZ</v>
          </cell>
          <cell r="C1030" t="str">
            <v>JIMENEZ</v>
          </cell>
          <cell r="D1030" t="str">
            <v>LUIS</v>
          </cell>
          <cell r="E1030" t="str">
            <v>HERNANDO</v>
          </cell>
        </row>
        <row r="1031">
          <cell r="A1031">
            <v>22683607</v>
          </cell>
          <cell r="B1031" t="str">
            <v>SANDOVAL</v>
          </cell>
          <cell r="C1031" t="str">
            <v>DE SANTAMARIA</v>
          </cell>
          <cell r="D1031" t="str">
            <v>FANNY</v>
          </cell>
          <cell r="E1031" t="str">
            <v>ESTHER</v>
          </cell>
        </row>
        <row r="1032">
          <cell r="A1032">
            <v>17053830</v>
          </cell>
          <cell r="B1032" t="str">
            <v>MARROQUIN</v>
          </cell>
          <cell r="C1032" t="str">
            <v> </v>
          </cell>
          <cell r="D1032" t="str">
            <v>ALBERTO</v>
          </cell>
          <cell r="E1032" t="str">
            <v> </v>
          </cell>
        </row>
        <row r="1033">
          <cell r="A1033">
            <v>16340696</v>
          </cell>
          <cell r="B1033" t="str">
            <v>CEBALLOS</v>
          </cell>
          <cell r="C1033" t="str">
            <v>PATIÑO</v>
          </cell>
          <cell r="D1033" t="str">
            <v>CARLOS</v>
          </cell>
          <cell r="E1033" t="str">
            <v>ENRIQUE</v>
          </cell>
        </row>
        <row r="1034">
          <cell r="A1034">
            <v>41670603</v>
          </cell>
          <cell r="B1034" t="str">
            <v>GOMEZ</v>
          </cell>
          <cell r="C1034" t="str">
            <v>ULLOA</v>
          </cell>
          <cell r="D1034" t="str">
            <v>JULIA</v>
          </cell>
          <cell r="E1034" t="str">
            <v>ISABEL</v>
          </cell>
        </row>
        <row r="1035">
          <cell r="A1035">
            <v>81715804</v>
          </cell>
          <cell r="B1035" t="str">
            <v>ANGARITA</v>
          </cell>
          <cell r="C1035" t="str">
            <v>GOMEZ</v>
          </cell>
          <cell r="D1035" t="str">
            <v>FRANCISCO</v>
          </cell>
          <cell r="E1035" t="str">
            <v>ANTONIO</v>
          </cell>
        </row>
        <row r="1036">
          <cell r="A1036">
            <v>53906353</v>
          </cell>
          <cell r="B1036" t="str">
            <v>ORTIZ</v>
          </cell>
          <cell r="C1036" t="str">
            <v> </v>
          </cell>
          <cell r="D1036" t="str">
            <v>MARIA</v>
          </cell>
          <cell r="E1036" t="str">
            <v> </v>
          </cell>
        </row>
        <row r="1037">
          <cell r="A1037">
            <v>3617417</v>
          </cell>
          <cell r="B1037" t="str">
            <v>MARTINEZ</v>
          </cell>
          <cell r="C1037" t="str">
            <v>ARIAS</v>
          </cell>
          <cell r="D1037" t="str">
            <v>LUIS</v>
          </cell>
          <cell r="E1037" t="str">
            <v>CARLOS</v>
          </cell>
        </row>
        <row r="1038">
          <cell r="A1038">
            <v>53906133</v>
          </cell>
          <cell r="B1038" t="str">
            <v>GASPAR</v>
          </cell>
          <cell r="C1038" t="str">
            <v>TRUJILLO</v>
          </cell>
          <cell r="D1038" t="str">
            <v>ISABEL</v>
          </cell>
          <cell r="E1038" t="str">
            <v> </v>
          </cell>
        </row>
        <row r="1039">
          <cell r="A1039">
            <v>41663587</v>
          </cell>
          <cell r="B1039" t="str">
            <v>SAAVEDRA</v>
          </cell>
          <cell r="C1039" t="str">
            <v> </v>
          </cell>
          <cell r="D1039" t="str">
            <v>LEONOR</v>
          </cell>
          <cell r="E1039" t="str">
            <v> </v>
          </cell>
        </row>
        <row r="1040">
          <cell r="A1040">
            <v>19380467</v>
          </cell>
          <cell r="B1040" t="str">
            <v>MAYORGA</v>
          </cell>
          <cell r="C1040" t="str">
            <v>BUENDIA</v>
          </cell>
          <cell r="D1040" t="str">
            <v>HUMBERTO</v>
          </cell>
          <cell r="E1040" t="str">
            <v> </v>
          </cell>
        </row>
        <row r="1041">
          <cell r="A1041">
            <v>20226027</v>
          </cell>
          <cell r="B1041" t="str">
            <v>PLAZAS</v>
          </cell>
          <cell r="C1041" t="str">
            <v>PLAZAS</v>
          </cell>
          <cell r="D1041" t="str">
            <v>MARGARITA</v>
          </cell>
          <cell r="E1041" t="str">
            <v> </v>
          </cell>
        </row>
        <row r="1042">
          <cell r="A1042">
            <v>20789847</v>
          </cell>
          <cell r="B1042" t="str">
            <v>GONZALEZ</v>
          </cell>
          <cell r="C1042" t="str">
            <v>RUIZ</v>
          </cell>
          <cell r="D1042" t="str">
            <v>ANA</v>
          </cell>
          <cell r="E1042" t="str">
            <v>DELINA</v>
          </cell>
        </row>
        <row r="1043">
          <cell r="A1043">
            <v>70721037</v>
          </cell>
          <cell r="B1043" t="str">
            <v>SANCHEZ</v>
          </cell>
          <cell r="C1043" t="str">
            <v>MARIN</v>
          </cell>
          <cell r="D1043" t="str">
            <v>HERNANDO</v>
          </cell>
          <cell r="E1043" t="str">
            <v> </v>
          </cell>
        </row>
        <row r="1044">
          <cell r="A1044">
            <v>41436372</v>
          </cell>
          <cell r="B1044" t="str">
            <v>SALDARRIAGA</v>
          </cell>
          <cell r="C1044" t="str">
            <v>MARIN</v>
          </cell>
          <cell r="D1044" t="str">
            <v>MARIA</v>
          </cell>
          <cell r="E1044" t="str">
            <v>TERESA</v>
          </cell>
        </row>
        <row r="1045">
          <cell r="A1045">
            <v>405354</v>
          </cell>
          <cell r="B1045" t="str">
            <v>RODRIGUEZ</v>
          </cell>
          <cell r="C1045" t="str">
            <v>MURCIA</v>
          </cell>
          <cell r="D1045" t="str">
            <v>LUIS</v>
          </cell>
          <cell r="E1045" t="str">
            <v>ALFREDO</v>
          </cell>
        </row>
        <row r="1046">
          <cell r="A1046">
            <v>19284382</v>
          </cell>
          <cell r="B1046" t="str">
            <v>GUERRERO</v>
          </cell>
          <cell r="C1046" t="str">
            <v>PULIDO</v>
          </cell>
          <cell r="D1046" t="str">
            <v>CARLOS</v>
          </cell>
          <cell r="E1046" t="str">
            <v>FERNANDO</v>
          </cell>
        </row>
        <row r="1047">
          <cell r="A1047">
            <v>28475369</v>
          </cell>
          <cell r="B1047" t="str">
            <v>TIRADO</v>
          </cell>
          <cell r="C1047" t="str">
            <v> </v>
          </cell>
          <cell r="D1047" t="str">
            <v>AMANDA</v>
          </cell>
          <cell r="E1047" t="str">
            <v> </v>
          </cell>
        </row>
        <row r="1048">
          <cell r="A1048">
            <v>80068446</v>
          </cell>
          <cell r="B1048" t="str">
            <v>BROMETH</v>
          </cell>
          <cell r="C1048" t="str">
            <v>ACEV</v>
          </cell>
          <cell r="D1048" t="str">
            <v>JAIM</v>
          </cell>
          <cell r="E1048" t="str">
            <v>GODFRIED</v>
          </cell>
        </row>
        <row r="1049">
          <cell r="A1049">
            <v>51555170</v>
          </cell>
          <cell r="B1049" t="str">
            <v>SAAVEDRA</v>
          </cell>
          <cell r="C1049" t="str">
            <v>CASTILLO</v>
          </cell>
          <cell r="D1049" t="str">
            <v>GLORIA</v>
          </cell>
          <cell r="E1049" t="str">
            <v> </v>
          </cell>
        </row>
        <row r="1050">
          <cell r="A1050">
            <v>3610213</v>
          </cell>
          <cell r="B1050" t="str">
            <v>BURITICA</v>
          </cell>
          <cell r="C1050" t="str">
            <v>DUQUE</v>
          </cell>
          <cell r="D1050" t="str">
            <v>ADOLFO</v>
          </cell>
          <cell r="E1050" t="str">
            <v>LEON</v>
          </cell>
        </row>
        <row r="1051">
          <cell r="A1051">
            <v>20232285</v>
          </cell>
          <cell r="B1051" t="str">
            <v>MATOMA</v>
          </cell>
          <cell r="C1051" t="str">
            <v>CHICO</v>
          </cell>
          <cell r="D1051" t="str">
            <v>ANA</v>
          </cell>
          <cell r="E1051" t="str">
            <v>BELEN</v>
          </cell>
        </row>
        <row r="1052">
          <cell r="A1052">
            <v>21067198</v>
          </cell>
          <cell r="B1052" t="str">
            <v>JAIMES</v>
          </cell>
          <cell r="C1052" t="str">
            <v>JAIMES</v>
          </cell>
          <cell r="D1052" t="str">
            <v>AMPARO</v>
          </cell>
          <cell r="E1052" t="str">
            <v> </v>
          </cell>
        </row>
        <row r="1053">
          <cell r="A1053">
            <v>3074379</v>
          </cell>
          <cell r="B1053" t="str">
            <v>ESQUIVEL</v>
          </cell>
          <cell r="C1053" t="str">
            <v> </v>
          </cell>
          <cell r="D1053" t="str">
            <v>CARLOS</v>
          </cell>
          <cell r="E1053" t="str">
            <v>JULIO</v>
          </cell>
        </row>
        <row r="1054">
          <cell r="A1054">
            <v>11253643</v>
          </cell>
          <cell r="B1054" t="str">
            <v>MANRIQUE</v>
          </cell>
          <cell r="C1054" t="str">
            <v> </v>
          </cell>
          <cell r="D1054" t="str">
            <v>JAIRO</v>
          </cell>
          <cell r="E1054" t="str">
            <v> </v>
          </cell>
        </row>
        <row r="1055">
          <cell r="A1055">
            <v>19246708</v>
          </cell>
          <cell r="B1055" t="str">
            <v>PAEZ</v>
          </cell>
          <cell r="C1055" t="str">
            <v> </v>
          </cell>
          <cell r="D1055" t="str">
            <v>ARMANDO</v>
          </cell>
          <cell r="E1055" t="str">
            <v> </v>
          </cell>
        </row>
        <row r="1056">
          <cell r="A1056">
            <v>71601488</v>
          </cell>
          <cell r="B1056" t="str">
            <v>PINEDA</v>
          </cell>
          <cell r="C1056" t="str">
            <v>GUILLEN</v>
          </cell>
          <cell r="D1056" t="str">
            <v>RUBEN</v>
          </cell>
          <cell r="E1056" t="str">
            <v>DARIO</v>
          </cell>
        </row>
        <row r="1057">
          <cell r="A1057">
            <v>79103065</v>
          </cell>
          <cell r="B1057" t="str">
            <v>CASTRO</v>
          </cell>
          <cell r="C1057" t="str">
            <v>CASTAÑEDA</v>
          </cell>
          <cell r="D1057" t="str">
            <v>VICTOR</v>
          </cell>
          <cell r="E1057" t="str">
            <v>MANUEL</v>
          </cell>
        </row>
        <row r="1058">
          <cell r="A1058">
            <v>19065793</v>
          </cell>
          <cell r="B1058" t="str">
            <v>BUITRAGO</v>
          </cell>
          <cell r="C1058" t="str">
            <v>CASAS</v>
          </cell>
          <cell r="D1058" t="str">
            <v>SAUL</v>
          </cell>
          <cell r="E1058" t="str">
            <v>ANGEL</v>
          </cell>
        </row>
        <row r="1059">
          <cell r="A1059">
            <v>16621043</v>
          </cell>
          <cell r="B1059" t="str">
            <v>PERDOMO</v>
          </cell>
          <cell r="C1059" t="str">
            <v>SABOGAL</v>
          </cell>
          <cell r="D1059" t="str">
            <v>HERNANDO</v>
          </cell>
          <cell r="E1059" t="str">
            <v>EMILIO</v>
          </cell>
        </row>
        <row r="1060">
          <cell r="A1060">
            <v>41475490</v>
          </cell>
          <cell r="B1060" t="str">
            <v>VALBUENA</v>
          </cell>
          <cell r="C1060" t="str">
            <v>MUÑOZ</v>
          </cell>
          <cell r="D1060" t="str">
            <v>ELSA</v>
          </cell>
          <cell r="E1060" t="str">
            <v>MARIA</v>
          </cell>
        </row>
        <row r="1061">
          <cell r="A1061">
            <v>52047581</v>
          </cell>
          <cell r="B1061" t="str">
            <v>VARGAS</v>
          </cell>
          <cell r="C1061" t="str">
            <v>RINCON</v>
          </cell>
          <cell r="D1061" t="str">
            <v>MERCEDES</v>
          </cell>
          <cell r="E1061" t="str">
            <v> </v>
          </cell>
        </row>
        <row r="1062">
          <cell r="A1062">
            <v>19228361</v>
          </cell>
          <cell r="B1062" t="str">
            <v>CORTES</v>
          </cell>
          <cell r="C1062" t="str">
            <v>VELA</v>
          </cell>
          <cell r="D1062" t="str">
            <v>JUAN</v>
          </cell>
          <cell r="E1062" t="str">
            <v>MANUEL</v>
          </cell>
        </row>
        <row r="1063">
          <cell r="A1063">
            <v>3068569</v>
          </cell>
          <cell r="B1063" t="str">
            <v>PARRA</v>
          </cell>
          <cell r="C1063" t="str">
            <v>ALMECIGA</v>
          </cell>
          <cell r="D1063" t="str">
            <v>RUBEN</v>
          </cell>
          <cell r="E1063" t="str">
            <v> </v>
          </cell>
        </row>
        <row r="1064">
          <cell r="A1064">
            <v>52848310</v>
          </cell>
          <cell r="B1064" t="str">
            <v>FRANCO</v>
          </cell>
          <cell r="C1064" t="str">
            <v>ALVAREZ</v>
          </cell>
          <cell r="D1064" t="str">
            <v>GLORIA</v>
          </cell>
          <cell r="E1064" t="str">
            <v>AMPARO</v>
          </cell>
        </row>
        <row r="1065">
          <cell r="A1065">
            <v>80023349</v>
          </cell>
          <cell r="B1065" t="str">
            <v>PEÑA</v>
          </cell>
          <cell r="C1065" t="str">
            <v>CASTELLANOS</v>
          </cell>
          <cell r="D1065" t="str">
            <v>CARLOS</v>
          </cell>
          <cell r="E1065" t="str">
            <v>ARTURO</v>
          </cell>
        </row>
        <row r="1066">
          <cell r="A1066">
            <v>53906278</v>
          </cell>
          <cell r="B1066" t="str">
            <v>RINCON</v>
          </cell>
          <cell r="C1066" t="str">
            <v>ARDILA</v>
          </cell>
          <cell r="D1066" t="str">
            <v>VILMA</v>
          </cell>
          <cell r="E1066" t="str">
            <v>OLINA</v>
          </cell>
        </row>
        <row r="1067">
          <cell r="A1067">
            <v>41385771</v>
          </cell>
          <cell r="B1067" t="str">
            <v>CAÑON</v>
          </cell>
          <cell r="C1067" t="str">
            <v>SEDA</v>
          </cell>
          <cell r="D1067" t="str">
            <v>ROSA</v>
          </cell>
          <cell r="E1067" t="str">
            <v>ELENA</v>
          </cell>
        </row>
        <row r="1068">
          <cell r="A1068">
            <v>51654203</v>
          </cell>
          <cell r="B1068" t="str">
            <v>RODRIGUEZ</v>
          </cell>
          <cell r="C1068" t="str">
            <v>BARON</v>
          </cell>
          <cell r="D1068" t="str">
            <v>MARLENY</v>
          </cell>
          <cell r="E1068" t="str">
            <v> </v>
          </cell>
        </row>
        <row r="1069">
          <cell r="A1069">
            <v>24124441</v>
          </cell>
          <cell r="B1069" t="str">
            <v>CASTRO</v>
          </cell>
          <cell r="C1069" t="str">
            <v> </v>
          </cell>
          <cell r="D1069" t="str">
            <v>DOLORES</v>
          </cell>
          <cell r="E1069" t="str">
            <v> </v>
          </cell>
        </row>
        <row r="1070">
          <cell r="A1070">
            <v>41420438</v>
          </cell>
          <cell r="B1070" t="str">
            <v>SUAREZ</v>
          </cell>
          <cell r="C1070" t="str">
            <v>DE OSPINA</v>
          </cell>
          <cell r="D1070" t="str">
            <v>ANA</v>
          </cell>
          <cell r="E1070" t="str">
            <v>DOLORES</v>
          </cell>
        </row>
        <row r="1071">
          <cell r="A1071">
            <v>79288460</v>
          </cell>
          <cell r="B1071" t="str">
            <v>MORENO</v>
          </cell>
          <cell r="C1071" t="str">
            <v> </v>
          </cell>
          <cell r="D1071" t="str">
            <v>RICARDO</v>
          </cell>
          <cell r="E1071" t="str">
            <v> </v>
          </cell>
        </row>
        <row r="1072">
          <cell r="A1072">
            <v>19287245</v>
          </cell>
          <cell r="B1072" t="str">
            <v>GONZALEZ</v>
          </cell>
          <cell r="C1072" t="str">
            <v>MEDINA</v>
          </cell>
          <cell r="D1072" t="str">
            <v>ROBERTO</v>
          </cell>
          <cell r="E1072" t="str">
            <v> </v>
          </cell>
        </row>
        <row r="1073">
          <cell r="A1073">
            <v>41406487</v>
          </cell>
          <cell r="B1073" t="str">
            <v>VEGA</v>
          </cell>
          <cell r="C1073" t="str">
            <v>VEGA</v>
          </cell>
          <cell r="D1073" t="str">
            <v>BARBARA</v>
          </cell>
          <cell r="E1073" t="str">
            <v> </v>
          </cell>
        </row>
        <row r="1074">
          <cell r="A1074">
            <v>19402722</v>
          </cell>
          <cell r="B1074" t="str">
            <v>LINARES</v>
          </cell>
          <cell r="C1074" t="str">
            <v>MAHECHA</v>
          </cell>
          <cell r="D1074" t="str">
            <v>PEDRO</v>
          </cell>
          <cell r="E1074" t="str">
            <v>ROLDAN</v>
          </cell>
        </row>
        <row r="1075">
          <cell r="A1075">
            <v>41617332</v>
          </cell>
          <cell r="B1075" t="str">
            <v>PORRAS</v>
          </cell>
          <cell r="C1075" t="str">
            <v>MOLINA</v>
          </cell>
          <cell r="D1075" t="str">
            <v>YOLANDA</v>
          </cell>
          <cell r="E1075" t="str">
            <v> </v>
          </cell>
        </row>
        <row r="1076">
          <cell r="A1076">
            <v>20586030</v>
          </cell>
          <cell r="B1076" t="str">
            <v>MARTIN</v>
          </cell>
          <cell r="C1076" t="str">
            <v>URREGO</v>
          </cell>
          <cell r="D1076" t="str">
            <v>ELVIA</v>
          </cell>
          <cell r="E1076" t="str">
            <v>MARIA</v>
          </cell>
        </row>
        <row r="1077">
          <cell r="A1077">
            <v>19206142</v>
          </cell>
          <cell r="B1077" t="str">
            <v>BETANCOURT</v>
          </cell>
          <cell r="C1077" t="str">
            <v>GIRALDO</v>
          </cell>
          <cell r="D1077" t="str">
            <v>OMAR</v>
          </cell>
          <cell r="E1077" t="str">
            <v>DE JESUS</v>
          </cell>
        </row>
        <row r="1078">
          <cell r="A1078">
            <v>31154353</v>
          </cell>
          <cell r="B1078" t="str">
            <v>OROZCO</v>
          </cell>
          <cell r="C1078" t="str">
            <v>NUÑEZ</v>
          </cell>
          <cell r="D1078" t="str">
            <v>LUZ</v>
          </cell>
          <cell r="E1078" t="str">
            <v>TERESA</v>
          </cell>
        </row>
        <row r="1079">
          <cell r="A1079">
            <v>19252748</v>
          </cell>
          <cell r="B1079" t="str">
            <v>ANGEL</v>
          </cell>
          <cell r="C1079" t="str">
            <v>COTA</v>
          </cell>
          <cell r="D1079" t="str">
            <v>MIGUEL</v>
          </cell>
          <cell r="E1079" t="str">
            <v>ANGEL</v>
          </cell>
        </row>
        <row r="1080">
          <cell r="A1080">
            <v>2248506</v>
          </cell>
          <cell r="B1080" t="str">
            <v>GUZMAN</v>
          </cell>
          <cell r="C1080" t="str">
            <v>MENDEZ</v>
          </cell>
          <cell r="D1080" t="str">
            <v>TIMOLEON</v>
          </cell>
          <cell r="E1080" t="str">
            <v> </v>
          </cell>
        </row>
        <row r="1081">
          <cell r="A1081">
            <v>79269329</v>
          </cell>
          <cell r="B1081" t="str">
            <v>SANCHEZ</v>
          </cell>
          <cell r="C1081" t="str">
            <v> </v>
          </cell>
          <cell r="D1081" t="str">
            <v>DANIEL</v>
          </cell>
          <cell r="E1081" t="str">
            <v> </v>
          </cell>
        </row>
        <row r="1082">
          <cell r="A1082">
            <v>17178467</v>
          </cell>
          <cell r="B1082" t="str">
            <v>CRUZ</v>
          </cell>
          <cell r="C1082" t="str">
            <v>NAVARRETE</v>
          </cell>
          <cell r="D1082" t="str">
            <v>PEDRO</v>
          </cell>
          <cell r="E1082" t="str">
            <v>ANTONIO</v>
          </cell>
        </row>
        <row r="1083">
          <cell r="A1083">
            <v>39525206</v>
          </cell>
          <cell r="B1083" t="str">
            <v>AYALA</v>
          </cell>
          <cell r="C1083" t="str">
            <v>HERRERA</v>
          </cell>
          <cell r="D1083" t="str">
            <v>MARIELA</v>
          </cell>
          <cell r="E1083" t="str">
            <v> </v>
          </cell>
        </row>
        <row r="1084">
          <cell r="A1084">
            <v>53906021</v>
          </cell>
          <cell r="B1084" t="str">
            <v>SANCHEZ</v>
          </cell>
          <cell r="C1084" t="str">
            <v> </v>
          </cell>
          <cell r="D1084" t="str">
            <v>STELLA</v>
          </cell>
          <cell r="E1084" t="str">
            <v> </v>
          </cell>
        </row>
        <row r="1085">
          <cell r="A1085">
            <v>19285943</v>
          </cell>
          <cell r="B1085" t="str">
            <v>MORALES</v>
          </cell>
          <cell r="C1085" t="str">
            <v> </v>
          </cell>
          <cell r="D1085" t="str">
            <v>CARLOS</v>
          </cell>
          <cell r="E1085" t="str">
            <v>ALBERTO</v>
          </cell>
        </row>
        <row r="1086">
          <cell r="A1086">
            <v>20686505</v>
          </cell>
          <cell r="B1086" t="str">
            <v>MATAMOROS</v>
          </cell>
          <cell r="C1086" t="str">
            <v>NIVIA</v>
          </cell>
          <cell r="D1086" t="str">
            <v>MARIA</v>
          </cell>
          <cell r="E1086" t="str">
            <v>CONSUELO</v>
          </cell>
        </row>
        <row r="1087">
          <cell r="A1087">
            <v>41603419</v>
          </cell>
          <cell r="B1087" t="str">
            <v>ALBA</v>
          </cell>
          <cell r="C1087" t="str">
            <v>PARRA</v>
          </cell>
          <cell r="D1087" t="str">
            <v>FLOR</v>
          </cell>
          <cell r="E1087" t="str">
            <v> </v>
          </cell>
        </row>
        <row r="1088">
          <cell r="A1088">
            <v>41416301</v>
          </cell>
          <cell r="B1088" t="str">
            <v>LEON</v>
          </cell>
          <cell r="C1088" t="str">
            <v>CELIS</v>
          </cell>
          <cell r="D1088" t="str">
            <v>CARMEN</v>
          </cell>
          <cell r="E1088" t="str">
            <v>JULIA</v>
          </cell>
        </row>
        <row r="1089">
          <cell r="A1089">
            <v>20134478</v>
          </cell>
          <cell r="B1089" t="str">
            <v>RODRIGUEZ</v>
          </cell>
          <cell r="C1089" t="str">
            <v>DE CAMINO</v>
          </cell>
          <cell r="D1089" t="str">
            <v>ANA</v>
          </cell>
          <cell r="E1089" t="str">
            <v>ROSA</v>
          </cell>
        </row>
        <row r="1090">
          <cell r="A1090">
            <v>17098426</v>
          </cell>
          <cell r="B1090" t="str">
            <v>ROA</v>
          </cell>
          <cell r="C1090" t="str">
            <v> </v>
          </cell>
          <cell r="D1090" t="str">
            <v>JOSE</v>
          </cell>
          <cell r="E1090" t="str">
            <v>MIGUEL</v>
          </cell>
        </row>
        <row r="1091">
          <cell r="A1091">
            <v>2904951</v>
          </cell>
          <cell r="B1091" t="str">
            <v>JIMENEZ</v>
          </cell>
          <cell r="C1091" t="str">
            <v>CAMELO</v>
          </cell>
          <cell r="D1091" t="str">
            <v>RAFAEL</v>
          </cell>
          <cell r="E1091" t="str">
            <v>ANTONIO</v>
          </cell>
        </row>
        <row r="1092">
          <cell r="A1092">
            <v>19109959</v>
          </cell>
          <cell r="B1092" t="str">
            <v>PULIDO</v>
          </cell>
          <cell r="C1092" t="str">
            <v>ROMERO</v>
          </cell>
          <cell r="D1092" t="str">
            <v>JOSE</v>
          </cell>
          <cell r="E1092" t="str">
            <v>WALDINO</v>
          </cell>
        </row>
        <row r="1093">
          <cell r="A1093">
            <v>20140691</v>
          </cell>
          <cell r="B1093" t="str">
            <v>RODIGUEZ</v>
          </cell>
          <cell r="C1093" t="str">
            <v> </v>
          </cell>
          <cell r="D1093" t="str">
            <v>MARIA</v>
          </cell>
          <cell r="E1093" t="str">
            <v>CUSTODIA</v>
          </cell>
        </row>
        <row r="1094">
          <cell r="A1094">
            <v>13448816</v>
          </cell>
          <cell r="B1094" t="str">
            <v>PATIÑO</v>
          </cell>
          <cell r="C1094" t="str">
            <v>ACOSTA</v>
          </cell>
          <cell r="D1094" t="str">
            <v>JORGE</v>
          </cell>
          <cell r="E1094" t="str">
            <v>EDUARDO</v>
          </cell>
        </row>
        <row r="1095">
          <cell r="A1095">
            <v>20068214</v>
          </cell>
          <cell r="B1095" t="str">
            <v>CADENA</v>
          </cell>
          <cell r="C1095" t="str">
            <v>DE VALENZUELA</v>
          </cell>
          <cell r="D1095" t="str">
            <v>MARIA</v>
          </cell>
          <cell r="E1095" t="str">
            <v>PRESENTACION</v>
          </cell>
        </row>
        <row r="1096">
          <cell r="A1096">
            <v>41317944</v>
          </cell>
          <cell r="B1096" t="str">
            <v>BARRERA</v>
          </cell>
          <cell r="C1096" t="str">
            <v> </v>
          </cell>
          <cell r="D1096" t="str">
            <v>ANA</v>
          </cell>
          <cell r="E1096" t="str">
            <v>CLEMIRA</v>
          </cell>
        </row>
        <row r="1097">
          <cell r="A1097">
            <v>20156218</v>
          </cell>
          <cell r="B1097" t="str">
            <v>VALVUENA</v>
          </cell>
          <cell r="C1097" t="str">
            <v>DE RODRIGUEZ</v>
          </cell>
          <cell r="D1097" t="str">
            <v>MARIA</v>
          </cell>
          <cell r="E1097" t="str">
            <v>NOHEMI</v>
          </cell>
        </row>
        <row r="1098">
          <cell r="A1098">
            <v>20188929</v>
          </cell>
          <cell r="B1098" t="str">
            <v>BOHORQUEZ</v>
          </cell>
          <cell r="C1098" t="str">
            <v>RIOS</v>
          </cell>
          <cell r="D1098" t="str">
            <v>ROSA</v>
          </cell>
          <cell r="E1098" t="str">
            <v>EDILIA</v>
          </cell>
        </row>
        <row r="1099">
          <cell r="A1099">
            <v>43011629</v>
          </cell>
          <cell r="B1099" t="str">
            <v>TANGARIFE</v>
          </cell>
          <cell r="C1099" t="str">
            <v>DE SOTO</v>
          </cell>
          <cell r="D1099" t="str">
            <v>MARIA</v>
          </cell>
          <cell r="E1099" t="str">
            <v>MATILDE</v>
          </cell>
        </row>
        <row r="1100">
          <cell r="A1100">
            <v>19423727</v>
          </cell>
          <cell r="B1100" t="str">
            <v>ALBARRACIN</v>
          </cell>
          <cell r="C1100" t="str">
            <v>VENTURA</v>
          </cell>
          <cell r="D1100" t="str">
            <v>LUIS</v>
          </cell>
          <cell r="E1100" t="str">
            <v>GERMAN</v>
          </cell>
        </row>
        <row r="1101">
          <cell r="A1101">
            <v>20474134</v>
          </cell>
          <cell r="B1101" t="str">
            <v>HUERFANO</v>
          </cell>
          <cell r="C1101" t="str">
            <v>CUBILLOS</v>
          </cell>
          <cell r="D1101" t="str">
            <v>ISABEL</v>
          </cell>
          <cell r="E1101" t="str">
            <v> </v>
          </cell>
        </row>
        <row r="1102">
          <cell r="A1102">
            <v>41386699</v>
          </cell>
          <cell r="B1102" t="str">
            <v>GONGORA</v>
          </cell>
          <cell r="C1102" t="str">
            <v>SARMIENTO</v>
          </cell>
          <cell r="D1102" t="str">
            <v>FLOR</v>
          </cell>
          <cell r="E1102" t="str">
            <v>ALBA</v>
          </cell>
        </row>
        <row r="1103">
          <cell r="A1103">
            <v>20603546</v>
          </cell>
          <cell r="B1103" t="str">
            <v>MORENO</v>
          </cell>
          <cell r="C1103" t="str">
            <v> </v>
          </cell>
          <cell r="D1103" t="str">
            <v>VIRGINIA</v>
          </cell>
          <cell r="E1103" t="str">
            <v> </v>
          </cell>
        </row>
        <row r="1104">
          <cell r="A1104">
            <v>52410687</v>
          </cell>
          <cell r="B1104" t="str">
            <v>SANCHEZ</v>
          </cell>
          <cell r="C1104" t="str">
            <v> </v>
          </cell>
          <cell r="D1104" t="str">
            <v>ROSARIO</v>
          </cell>
          <cell r="E1104" t="str">
            <v> </v>
          </cell>
        </row>
        <row r="1105">
          <cell r="A1105">
            <v>52887473</v>
          </cell>
          <cell r="B1105" t="str">
            <v>VEGA</v>
          </cell>
          <cell r="C1105" t="str">
            <v>DURAN</v>
          </cell>
          <cell r="D1105" t="str">
            <v>MARIA</v>
          </cell>
          <cell r="E1105" t="str">
            <v>DEL ROSARIO</v>
          </cell>
        </row>
        <row r="1106">
          <cell r="A1106">
            <v>201868</v>
          </cell>
          <cell r="B1106" t="str">
            <v>VILLARRAGA</v>
          </cell>
          <cell r="C1106" t="str">
            <v>HERNANDEZ</v>
          </cell>
          <cell r="D1106" t="str">
            <v>MIGUEL</v>
          </cell>
          <cell r="E1106" t="str">
            <v>ANTONIO</v>
          </cell>
        </row>
        <row r="1107">
          <cell r="A1107">
            <v>19223487</v>
          </cell>
          <cell r="B1107" t="str">
            <v>GUILLEN</v>
          </cell>
          <cell r="C1107" t="str">
            <v>MORALES</v>
          </cell>
          <cell r="D1107" t="str">
            <v>GUSTAVO</v>
          </cell>
          <cell r="E1107" t="str">
            <v> </v>
          </cell>
        </row>
        <row r="1108">
          <cell r="A1108">
            <v>41731471</v>
          </cell>
          <cell r="B1108" t="str">
            <v>AREVALO</v>
          </cell>
          <cell r="C1108" t="str">
            <v>RODRIGUEZ</v>
          </cell>
          <cell r="D1108" t="str">
            <v>CECILIA</v>
          </cell>
          <cell r="E1108" t="str">
            <v> </v>
          </cell>
        </row>
        <row r="1109">
          <cell r="A1109">
            <v>3294895</v>
          </cell>
          <cell r="B1109" t="str">
            <v>LADINO</v>
          </cell>
          <cell r="C1109" t="str">
            <v>PARDO</v>
          </cell>
          <cell r="D1109" t="str">
            <v>LUIS</v>
          </cell>
          <cell r="E1109" t="str">
            <v>ALFREDO</v>
          </cell>
        </row>
        <row r="1110">
          <cell r="A1110">
            <v>4435287</v>
          </cell>
          <cell r="B1110" t="str">
            <v>AGUILAR</v>
          </cell>
          <cell r="C1110" t="str">
            <v>SERRANO</v>
          </cell>
          <cell r="D1110" t="str">
            <v>VICENTE</v>
          </cell>
          <cell r="E1110" t="str">
            <v> </v>
          </cell>
        </row>
        <row r="1111">
          <cell r="A1111">
            <v>32523097</v>
          </cell>
          <cell r="B1111" t="str">
            <v>CALLE</v>
          </cell>
          <cell r="C1111" t="str">
            <v>SUAREZ</v>
          </cell>
          <cell r="D1111" t="str">
            <v>MARTHA</v>
          </cell>
          <cell r="E1111" t="str">
            <v>ELENA</v>
          </cell>
        </row>
        <row r="1112">
          <cell r="A1112">
            <v>19115069</v>
          </cell>
          <cell r="B1112" t="str">
            <v>BARRERA</v>
          </cell>
          <cell r="C1112" t="str">
            <v>RODRIGUEZ</v>
          </cell>
          <cell r="D1112" t="str">
            <v>LUIS</v>
          </cell>
          <cell r="E1112" t="str">
            <v>ANTONIO</v>
          </cell>
        </row>
        <row r="1113">
          <cell r="A1113">
            <v>20155957</v>
          </cell>
          <cell r="B1113" t="str">
            <v>BECERRA</v>
          </cell>
          <cell r="C1113" t="str">
            <v>BALLEN</v>
          </cell>
          <cell r="D1113" t="str">
            <v>ELVIA</v>
          </cell>
          <cell r="E1113" t="str">
            <v> </v>
          </cell>
        </row>
        <row r="1114">
          <cell r="A1114">
            <v>20134396</v>
          </cell>
          <cell r="B1114" t="str">
            <v>BARRIOS</v>
          </cell>
          <cell r="C1114" t="str">
            <v>MURILLO</v>
          </cell>
          <cell r="D1114" t="str">
            <v>LIMBANIA</v>
          </cell>
          <cell r="E1114" t="str">
            <v> </v>
          </cell>
        </row>
        <row r="1115">
          <cell r="A1115">
            <v>19172476</v>
          </cell>
          <cell r="B1115" t="str">
            <v>BERBEO</v>
          </cell>
          <cell r="C1115" t="str">
            <v>CASTRO</v>
          </cell>
          <cell r="D1115" t="str">
            <v>MIGUEL</v>
          </cell>
          <cell r="E1115" t="str">
            <v> </v>
          </cell>
        </row>
        <row r="1116">
          <cell r="A1116">
            <v>21044277</v>
          </cell>
          <cell r="B1116" t="str">
            <v>CALENTURA</v>
          </cell>
          <cell r="C1116" t="str">
            <v>HERRERA</v>
          </cell>
          <cell r="D1116" t="str">
            <v>PURIFICACION</v>
          </cell>
          <cell r="E1116" t="str">
            <v> </v>
          </cell>
        </row>
        <row r="1117">
          <cell r="A1117">
            <v>20018532</v>
          </cell>
          <cell r="B1117" t="str">
            <v>CASTRO</v>
          </cell>
          <cell r="C1117" t="str">
            <v>GARCIA</v>
          </cell>
          <cell r="D1117" t="str">
            <v>ANA</v>
          </cell>
          <cell r="E1117" t="str">
            <v>TULIA</v>
          </cell>
        </row>
        <row r="1118">
          <cell r="A1118">
            <v>41477214</v>
          </cell>
          <cell r="B1118" t="str">
            <v>CASTILLO</v>
          </cell>
          <cell r="C1118" t="str">
            <v> </v>
          </cell>
          <cell r="D1118" t="str">
            <v>ROSALBINA</v>
          </cell>
          <cell r="E1118" t="str">
            <v> </v>
          </cell>
        </row>
        <row r="1119">
          <cell r="A1119">
            <v>17135993</v>
          </cell>
          <cell r="B1119" t="str">
            <v>DIAZ</v>
          </cell>
          <cell r="C1119" t="str">
            <v>CHAVEZ</v>
          </cell>
          <cell r="D1119" t="str">
            <v>SANTIAGO</v>
          </cell>
          <cell r="E1119" t="str">
            <v> </v>
          </cell>
        </row>
        <row r="1120">
          <cell r="A1120">
            <v>1033714817</v>
          </cell>
          <cell r="B1120" t="str">
            <v>GAMBA</v>
          </cell>
          <cell r="C1120" t="str">
            <v> </v>
          </cell>
          <cell r="D1120" t="str">
            <v>MARIA</v>
          </cell>
          <cell r="E1120" t="str">
            <v>DEL CARMEN</v>
          </cell>
        </row>
        <row r="1121">
          <cell r="A1121">
            <v>41660344</v>
          </cell>
          <cell r="B1121" t="str">
            <v>PULGARIN</v>
          </cell>
          <cell r="C1121" t="str">
            <v>BAQUERO</v>
          </cell>
          <cell r="D1121" t="str">
            <v>CONSUELO</v>
          </cell>
          <cell r="E1121" t="str">
            <v> </v>
          </cell>
        </row>
        <row r="1122">
          <cell r="A1122">
            <v>1038159</v>
          </cell>
          <cell r="B1122" t="str">
            <v>CETINA</v>
          </cell>
          <cell r="C1122" t="str">
            <v>BONZA</v>
          </cell>
          <cell r="D1122" t="str">
            <v>LUIS</v>
          </cell>
          <cell r="E1122" t="str">
            <v>ANTONIO</v>
          </cell>
        </row>
        <row r="1123">
          <cell r="A1123">
            <v>17082500</v>
          </cell>
          <cell r="B1123" t="str">
            <v>CABEZAS</v>
          </cell>
          <cell r="C1123" t="str">
            <v>GIL</v>
          </cell>
          <cell r="D1123" t="str">
            <v>SIMEON</v>
          </cell>
          <cell r="E1123" t="str">
            <v> </v>
          </cell>
        </row>
        <row r="1124">
          <cell r="A1124">
            <v>17148631</v>
          </cell>
          <cell r="B1124" t="str">
            <v>BELTRAN</v>
          </cell>
          <cell r="C1124" t="str">
            <v>NIETO</v>
          </cell>
          <cell r="D1124" t="str">
            <v>LUIS</v>
          </cell>
          <cell r="E1124" t="str">
            <v>ALBERTO</v>
          </cell>
        </row>
        <row r="1125">
          <cell r="A1125">
            <v>26731926</v>
          </cell>
          <cell r="B1125" t="str">
            <v>HERNANDEZ</v>
          </cell>
          <cell r="C1125" t="str">
            <v>FORNARIS</v>
          </cell>
          <cell r="D1125" t="str">
            <v>CARMEN</v>
          </cell>
          <cell r="E1125" t="str">
            <v>EMILIA</v>
          </cell>
        </row>
        <row r="1126">
          <cell r="A1126">
            <v>19338492</v>
          </cell>
          <cell r="B1126" t="str">
            <v>TORRES</v>
          </cell>
          <cell r="C1126" t="str">
            <v>BULLA</v>
          </cell>
          <cell r="D1126" t="str">
            <v>JUAN</v>
          </cell>
          <cell r="E1126" t="str">
            <v>MANUEL</v>
          </cell>
        </row>
        <row r="1127">
          <cell r="A1127">
            <v>20132506</v>
          </cell>
          <cell r="B1127" t="str">
            <v>MORALES</v>
          </cell>
          <cell r="C1127" t="str">
            <v> </v>
          </cell>
          <cell r="D1127" t="str">
            <v>LUZ</v>
          </cell>
          <cell r="E1127" t="str">
            <v>MARINA</v>
          </cell>
        </row>
        <row r="1128">
          <cell r="A1128">
            <v>28271516</v>
          </cell>
          <cell r="B1128" t="str">
            <v>ALVAREZ</v>
          </cell>
          <cell r="C1128" t="str">
            <v>DE PINEDA</v>
          </cell>
          <cell r="D1128" t="str">
            <v>MARINA</v>
          </cell>
          <cell r="E1128" t="str">
            <v> </v>
          </cell>
        </row>
        <row r="1129">
          <cell r="A1129">
            <v>55055908</v>
          </cell>
          <cell r="B1129" t="str">
            <v>BARREIRO</v>
          </cell>
          <cell r="C1129" t="str">
            <v>MOTTA</v>
          </cell>
          <cell r="D1129" t="str">
            <v>LIRIA</v>
          </cell>
          <cell r="E1129" t="str">
            <v> </v>
          </cell>
        </row>
        <row r="1130">
          <cell r="A1130">
            <v>53906016</v>
          </cell>
          <cell r="B1130" t="str">
            <v>REY</v>
          </cell>
          <cell r="C1130" t="str">
            <v>AMAYA</v>
          </cell>
          <cell r="D1130" t="str">
            <v>CECILIA</v>
          </cell>
          <cell r="E1130" t="str">
            <v> </v>
          </cell>
        </row>
        <row r="1131">
          <cell r="A1131">
            <v>308884</v>
          </cell>
          <cell r="B1131" t="str">
            <v>NEMOCON</v>
          </cell>
          <cell r="C1131" t="str">
            <v>MORALES</v>
          </cell>
          <cell r="D1131" t="str">
            <v>JOSE</v>
          </cell>
          <cell r="E1131" t="str">
            <v>VICENTE</v>
          </cell>
        </row>
        <row r="1132">
          <cell r="A1132">
            <v>20667199</v>
          </cell>
          <cell r="B1132" t="str">
            <v>GUASCA</v>
          </cell>
          <cell r="C1132" t="str">
            <v> </v>
          </cell>
          <cell r="D1132" t="str">
            <v>BLANCA</v>
          </cell>
          <cell r="E1132" t="str">
            <v>MERCEDES</v>
          </cell>
        </row>
        <row r="1133">
          <cell r="A1133">
            <v>21809629</v>
          </cell>
          <cell r="B1133" t="str">
            <v>HERRERA</v>
          </cell>
          <cell r="C1133" t="str">
            <v>MORALES</v>
          </cell>
          <cell r="D1133" t="str">
            <v>ROSAURA</v>
          </cell>
          <cell r="E1133" t="str">
            <v> </v>
          </cell>
        </row>
        <row r="1134">
          <cell r="A1134">
            <v>41335841</v>
          </cell>
          <cell r="B1134" t="str">
            <v>BAQUERO</v>
          </cell>
          <cell r="C1134" t="str">
            <v>DE WALTEROS</v>
          </cell>
          <cell r="D1134" t="str">
            <v>MARIA</v>
          </cell>
          <cell r="E1134" t="str">
            <v>FIDELA</v>
          </cell>
        </row>
        <row r="1135">
          <cell r="A1135">
            <v>53905882</v>
          </cell>
          <cell r="B1135" t="str">
            <v>CARDENAS</v>
          </cell>
          <cell r="C1135" t="str">
            <v>VERGARA</v>
          </cell>
          <cell r="D1135" t="str">
            <v>JULIA</v>
          </cell>
          <cell r="E1135" t="str">
            <v>ERESINDA</v>
          </cell>
        </row>
        <row r="1136">
          <cell r="A1136">
            <v>20239332</v>
          </cell>
          <cell r="B1136" t="str">
            <v>AGUILAR</v>
          </cell>
          <cell r="C1136" t="str">
            <v>ARANCETA</v>
          </cell>
          <cell r="D1136" t="str">
            <v>ALBA</v>
          </cell>
          <cell r="E1136" t="str">
            <v>MARY</v>
          </cell>
        </row>
        <row r="1137">
          <cell r="A1137">
            <v>70088197</v>
          </cell>
          <cell r="B1137" t="str">
            <v>ZAPATA</v>
          </cell>
          <cell r="C1137" t="str">
            <v>GONZALEZ</v>
          </cell>
          <cell r="D1137" t="str">
            <v>MIGUEL</v>
          </cell>
          <cell r="E1137" t="str">
            <v>ANTONIO</v>
          </cell>
        </row>
        <row r="1138">
          <cell r="A1138">
            <v>4492400</v>
          </cell>
          <cell r="B1138" t="str">
            <v>HERNANDEZ</v>
          </cell>
          <cell r="C1138" t="str">
            <v>CASTAÑO</v>
          </cell>
          <cell r="D1138" t="str">
            <v>JOSE</v>
          </cell>
          <cell r="E1138" t="str">
            <v>EZEQUIEL</v>
          </cell>
        </row>
        <row r="1139">
          <cell r="A1139">
            <v>17190210</v>
          </cell>
          <cell r="B1139" t="str">
            <v>GONZALEZ</v>
          </cell>
          <cell r="C1139" t="str">
            <v>PUENTES</v>
          </cell>
          <cell r="D1139" t="str">
            <v>JOSE</v>
          </cell>
          <cell r="E1139" t="str">
            <v>MIGUEL</v>
          </cell>
        </row>
        <row r="1140">
          <cell r="A1140">
            <v>41523692</v>
          </cell>
          <cell r="B1140" t="str">
            <v>SANCHEZ</v>
          </cell>
          <cell r="C1140" t="str">
            <v>MILLAN</v>
          </cell>
          <cell r="D1140" t="str">
            <v>MARIA</v>
          </cell>
          <cell r="E1140" t="str">
            <v>GRACIELA</v>
          </cell>
        </row>
        <row r="1141">
          <cell r="A1141">
            <v>2302274</v>
          </cell>
          <cell r="B1141" t="str">
            <v>BUITRAGO</v>
          </cell>
          <cell r="C1141" t="str">
            <v> </v>
          </cell>
          <cell r="D1141" t="str">
            <v>GUILLERMO</v>
          </cell>
          <cell r="E1141" t="str">
            <v> </v>
          </cell>
        </row>
        <row r="1142">
          <cell r="A1142">
            <v>81715962</v>
          </cell>
          <cell r="B1142" t="str">
            <v>ESCOBAR</v>
          </cell>
          <cell r="C1142" t="str">
            <v> </v>
          </cell>
          <cell r="D1142" t="str">
            <v>LUIS</v>
          </cell>
          <cell r="E1142" t="str">
            <v>ANGEL</v>
          </cell>
        </row>
        <row r="1143">
          <cell r="A1143">
            <v>19400764</v>
          </cell>
          <cell r="B1143" t="str">
            <v>SAMACA</v>
          </cell>
          <cell r="C1143" t="str">
            <v>LOPEZ</v>
          </cell>
          <cell r="D1143" t="str">
            <v>GABRIEL</v>
          </cell>
          <cell r="E1143" t="str">
            <v> </v>
          </cell>
        </row>
        <row r="1144">
          <cell r="A1144">
            <v>53905902</v>
          </cell>
          <cell r="B1144" t="str">
            <v>PACHECO</v>
          </cell>
          <cell r="C1144" t="str">
            <v> </v>
          </cell>
          <cell r="D1144" t="str">
            <v>MARIA</v>
          </cell>
          <cell r="E1144" t="str">
            <v>DOLORES</v>
          </cell>
        </row>
        <row r="1145">
          <cell r="A1145">
            <v>1023861216</v>
          </cell>
          <cell r="B1145" t="str">
            <v>BELLO</v>
          </cell>
          <cell r="C1145" t="str">
            <v>PADILLA</v>
          </cell>
          <cell r="D1145" t="str">
            <v>MARIA</v>
          </cell>
          <cell r="E1145" t="str">
            <v>ALCIRA</v>
          </cell>
        </row>
        <row r="1146">
          <cell r="A1146">
            <v>20489037</v>
          </cell>
          <cell r="B1146" t="str">
            <v>VARGAS</v>
          </cell>
          <cell r="C1146" t="str">
            <v>JAQUE</v>
          </cell>
          <cell r="D1146" t="str">
            <v>MARIA</v>
          </cell>
          <cell r="E1146" t="str">
            <v>DEL ROSARIO</v>
          </cell>
        </row>
        <row r="1147">
          <cell r="A1147">
            <v>6192643</v>
          </cell>
          <cell r="B1147" t="str">
            <v>GONZALEZ</v>
          </cell>
          <cell r="C1147" t="str">
            <v>BUITRAGO</v>
          </cell>
          <cell r="D1147" t="str">
            <v>MANUEL</v>
          </cell>
          <cell r="E1147" t="str">
            <v>TIBERIO</v>
          </cell>
        </row>
        <row r="1148">
          <cell r="A1148">
            <v>24209971</v>
          </cell>
          <cell r="B1148" t="str">
            <v>CRUZ</v>
          </cell>
          <cell r="C1148" t="str">
            <v>DE SANCHEZ</v>
          </cell>
          <cell r="D1148" t="str">
            <v>SILDANA</v>
          </cell>
          <cell r="E1148" t="str">
            <v> </v>
          </cell>
        </row>
        <row r="1149">
          <cell r="A1149">
            <v>41404200</v>
          </cell>
          <cell r="B1149" t="str">
            <v>SANCHEZ</v>
          </cell>
          <cell r="C1149" t="str">
            <v>ESPINOSA</v>
          </cell>
          <cell r="D1149" t="str">
            <v>OLIVA</v>
          </cell>
          <cell r="E1149" t="str">
            <v> </v>
          </cell>
        </row>
        <row r="1150">
          <cell r="A1150">
            <v>20312608</v>
          </cell>
          <cell r="B1150" t="str">
            <v>PEDRAZA</v>
          </cell>
          <cell r="C1150" t="str">
            <v>CRISTANCHO</v>
          </cell>
          <cell r="D1150" t="str">
            <v>EMMA</v>
          </cell>
          <cell r="E1150" t="str">
            <v> </v>
          </cell>
        </row>
        <row r="1151">
          <cell r="A1151">
            <v>28735045</v>
          </cell>
          <cell r="B1151" t="str">
            <v>SUSA</v>
          </cell>
          <cell r="C1151" t="str">
            <v>GUARIN</v>
          </cell>
          <cell r="D1151" t="str">
            <v>OTILIA</v>
          </cell>
          <cell r="E1151" t="str">
            <v> </v>
          </cell>
        </row>
        <row r="1152">
          <cell r="A1152">
            <v>53906049</v>
          </cell>
          <cell r="B1152" t="str">
            <v>ZAMBRANO</v>
          </cell>
          <cell r="C1152" t="str">
            <v> </v>
          </cell>
          <cell r="D1152" t="str">
            <v>ISABEL</v>
          </cell>
          <cell r="E1152" t="str">
            <v> </v>
          </cell>
        </row>
        <row r="1153">
          <cell r="A1153">
            <v>20078930</v>
          </cell>
          <cell r="B1153" t="str">
            <v>RUIZ</v>
          </cell>
          <cell r="C1153" t="str">
            <v>DE TOBON</v>
          </cell>
          <cell r="D1153" t="str">
            <v>MERCEDES</v>
          </cell>
          <cell r="E1153" t="str">
            <v> </v>
          </cell>
        </row>
        <row r="1154">
          <cell r="A1154">
            <v>41409407</v>
          </cell>
          <cell r="B1154" t="str">
            <v>FORERO</v>
          </cell>
          <cell r="C1154" t="str">
            <v> </v>
          </cell>
          <cell r="D1154" t="str">
            <v>MARIA</v>
          </cell>
          <cell r="E1154" t="str">
            <v>LEONOR</v>
          </cell>
        </row>
        <row r="1155">
          <cell r="A1155">
            <v>1069717938</v>
          </cell>
          <cell r="B1155" t="str">
            <v>BENITEZ</v>
          </cell>
          <cell r="C1155" t="str">
            <v> </v>
          </cell>
          <cell r="D1155" t="str">
            <v>MARIA</v>
          </cell>
          <cell r="E1155" t="str">
            <v>DEL ROSARIO</v>
          </cell>
        </row>
        <row r="1156">
          <cell r="A1156">
            <v>41738293</v>
          </cell>
          <cell r="B1156" t="str">
            <v>URQUIJO</v>
          </cell>
          <cell r="C1156" t="str">
            <v> </v>
          </cell>
          <cell r="D1156" t="str">
            <v>ASCENCION</v>
          </cell>
          <cell r="E1156" t="str">
            <v> </v>
          </cell>
        </row>
        <row r="1157">
          <cell r="A1157">
            <v>51576367</v>
          </cell>
          <cell r="B1157" t="str">
            <v>CORTES</v>
          </cell>
          <cell r="C1157" t="str">
            <v>LOPEZ</v>
          </cell>
          <cell r="D1157" t="str">
            <v>DIANA</v>
          </cell>
          <cell r="E1157" t="str">
            <v>JEANNETH DEL SOCORRO</v>
          </cell>
        </row>
        <row r="1158">
          <cell r="A1158">
            <v>40025977</v>
          </cell>
          <cell r="B1158" t="str">
            <v>CUEVAS</v>
          </cell>
          <cell r="C1158" t="str">
            <v>GARCIA</v>
          </cell>
          <cell r="D1158" t="str">
            <v>CARMEN</v>
          </cell>
          <cell r="E1158" t="str">
            <v>GLORIA</v>
          </cell>
        </row>
        <row r="1159">
          <cell r="A1159">
            <v>53905442</v>
          </cell>
          <cell r="B1159" t="str">
            <v>MESA</v>
          </cell>
          <cell r="C1159" t="str">
            <v>TELLEZ</v>
          </cell>
          <cell r="D1159" t="str">
            <v>ROSA</v>
          </cell>
          <cell r="E1159" t="str">
            <v>MARIA</v>
          </cell>
        </row>
        <row r="1160">
          <cell r="A1160">
            <v>17172933</v>
          </cell>
          <cell r="B1160" t="str">
            <v>TORRES</v>
          </cell>
          <cell r="C1160" t="str">
            <v> </v>
          </cell>
          <cell r="D1160" t="str">
            <v>JORGE</v>
          </cell>
          <cell r="E1160" t="str">
            <v>ELIECER</v>
          </cell>
        </row>
        <row r="1161">
          <cell r="A1161">
            <v>220946</v>
          </cell>
          <cell r="B1161" t="str">
            <v>PARDO</v>
          </cell>
          <cell r="C1161" t="str">
            <v>RINCON</v>
          </cell>
          <cell r="D1161" t="str">
            <v>JUAN</v>
          </cell>
          <cell r="E1161" t="str">
            <v>ANTONIO</v>
          </cell>
        </row>
        <row r="1162">
          <cell r="A1162">
            <v>4260826</v>
          </cell>
          <cell r="B1162" t="str">
            <v>NOMEZQUE</v>
          </cell>
          <cell r="C1162" t="str">
            <v>ALVAREZ</v>
          </cell>
          <cell r="D1162" t="str">
            <v>LUIS</v>
          </cell>
          <cell r="E1162" t="str">
            <v>ALBERTO</v>
          </cell>
        </row>
        <row r="1163">
          <cell r="A1163">
            <v>19169304</v>
          </cell>
          <cell r="B1163" t="str">
            <v>ACOSTA</v>
          </cell>
          <cell r="C1163" t="str">
            <v>BERNAL</v>
          </cell>
          <cell r="D1163" t="str">
            <v>CARLOS</v>
          </cell>
          <cell r="E1163" t="str">
            <v>VICENTE</v>
          </cell>
        </row>
        <row r="1164">
          <cell r="A1164">
            <v>41574649</v>
          </cell>
          <cell r="B1164" t="str">
            <v>CONTRERAS</v>
          </cell>
          <cell r="C1164" t="str">
            <v> </v>
          </cell>
          <cell r="D1164" t="str">
            <v>PAULINA</v>
          </cell>
          <cell r="E1164" t="str">
            <v> </v>
          </cell>
        </row>
        <row r="1165">
          <cell r="A1165">
            <v>41595295</v>
          </cell>
          <cell r="B1165" t="str">
            <v>RODRIGUEZ</v>
          </cell>
          <cell r="C1165" t="str">
            <v>FAJARDO</v>
          </cell>
          <cell r="D1165" t="str">
            <v>MARIA</v>
          </cell>
          <cell r="E1165" t="str">
            <v>MERCEDES</v>
          </cell>
        </row>
        <row r="1166">
          <cell r="A1166">
            <v>19413747</v>
          </cell>
          <cell r="B1166" t="str">
            <v>SALON</v>
          </cell>
          <cell r="C1166" t="str">
            <v>LOPEZ</v>
          </cell>
          <cell r="D1166" t="str">
            <v>JESUS</v>
          </cell>
          <cell r="E1166" t="str">
            <v>EDUARDO</v>
          </cell>
        </row>
        <row r="1167">
          <cell r="A1167">
            <v>29040224</v>
          </cell>
          <cell r="B1167" t="str">
            <v>SALAZAR</v>
          </cell>
          <cell r="C1167" t="str">
            <v>PEREZ</v>
          </cell>
          <cell r="D1167" t="str">
            <v>ELVIA</v>
          </cell>
          <cell r="E1167" t="str">
            <v> </v>
          </cell>
        </row>
        <row r="1168">
          <cell r="A1168">
            <v>20278680</v>
          </cell>
          <cell r="B1168" t="str">
            <v>BERNAL</v>
          </cell>
          <cell r="C1168" t="str">
            <v>SANCHEZ</v>
          </cell>
          <cell r="D1168" t="str">
            <v>OFELIA</v>
          </cell>
          <cell r="E1168" t="str">
            <v> </v>
          </cell>
        </row>
        <row r="1169">
          <cell r="A1169">
            <v>9065990</v>
          </cell>
          <cell r="B1169" t="str">
            <v>BETANCUR</v>
          </cell>
          <cell r="C1169" t="str">
            <v>EUSE</v>
          </cell>
          <cell r="D1169" t="str">
            <v>MARTIN</v>
          </cell>
          <cell r="E1169" t="str">
            <v>ALBERTO</v>
          </cell>
        </row>
        <row r="1170">
          <cell r="A1170">
            <v>1033735647</v>
          </cell>
          <cell r="B1170" t="str">
            <v>ROA</v>
          </cell>
          <cell r="C1170" t="str">
            <v> </v>
          </cell>
          <cell r="D1170" t="str">
            <v>HELENA</v>
          </cell>
          <cell r="E1170" t="str">
            <v> </v>
          </cell>
        </row>
        <row r="1171">
          <cell r="A1171">
            <v>710473</v>
          </cell>
          <cell r="B1171" t="str">
            <v>BLANCO</v>
          </cell>
          <cell r="C1171" t="str">
            <v> </v>
          </cell>
          <cell r="D1171" t="str">
            <v>JOSE</v>
          </cell>
          <cell r="E1171" t="str">
            <v>DE LOS SANTOS</v>
          </cell>
        </row>
        <row r="1172">
          <cell r="A1172">
            <v>52840826</v>
          </cell>
          <cell r="B1172" t="str">
            <v>VARGAS</v>
          </cell>
          <cell r="C1172" t="str">
            <v>RIOS</v>
          </cell>
          <cell r="D1172" t="str">
            <v>LUCIANA</v>
          </cell>
          <cell r="E1172" t="str">
            <v> </v>
          </cell>
        </row>
        <row r="1173">
          <cell r="A1173">
            <v>20643590</v>
          </cell>
          <cell r="B1173" t="str">
            <v>VELANDIA</v>
          </cell>
          <cell r="C1173" t="str">
            <v>RODRIGUEZ</v>
          </cell>
          <cell r="D1173" t="str">
            <v>MARIA</v>
          </cell>
          <cell r="E1173" t="str">
            <v>ELVIRA</v>
          </cell>
        </row>
        <row r="1174">
          <cell r="A1174">
            <v>2325172</v>
          </cell>
          <cell r="B1174" t="str">
            <v>SAAVEDRA</v>
          </cell>
          <cell r="C1174" t="str">
            <v>SANDOVAL</v>
          </cell>
          <cell r="D1174" t="str">
            <v>MARCO</v>
          </cell>
          <cell r="E1174" t="str">
            <v>AURELIO</v>
          </cell>
        </row>
        <row r="1175">
          <cell r="A1175">
            <v>1022927013</v>
          </cell>
          <cell r="B1175" t="str">
            <v>VASQUEZ</v>
          </cell>
          <cell r="C1175" t="str">
            <v> </v>
          </cell>
          <cell r="D1175" t="str">
            <v>ROSA</v>
          </cell>
          <cell r="E1175" t="str">
            <v> </v>
          </cell>
        </row>
        <row r="1176">
          <cell r="A1176">
            <v>1109323</v>
          </cell>
          <cell r="B1176" t="str">
            <v>LETRADO</v>
          </cell>
          <cell r="C1176" t="str">
            <v>CORREDOR</v>
          </cell>
          <cell r="D1176" t="str">
            <v>EDUARDO</v>
          </cell>
          <cell r="E1176" t="str">
            <v>SANTOS</v>
          </cell>
        </row>
        <row r="1177">
          <cell r="A1177">
            <v>79348956</v>
          </cell>
          <cell r="B1177" t="str">
            <v>RUIZ</v>
          </cell>
          <cell r="C1177" t="str">
            <v>RODRIGUEZ</v>
          </cell>
          <cell r="D1177" t="str">
            <v>HECTOR</v>
          </cell>
          <cell r="E1177" t="str">
            <v>DANIEL</v>
          </cell>
        </row>
        <row r="1178">
          <cell r="A1178">
            <v>20063299</v>
          </cell>
          <cell r="B1178" t="str">
            <v>SANDOVAL</v>
          </cell>
          <cell r="C1178" t="str">
            <v>DE HERRERA</v>
          </cell>
          <cell r="D1178" t="str">
            <v>CARMEN</v>
          </cell>
          <cell r="E1178" t="str">
            <v>DANILA</v>
          </cell>
        </row>
        <row r="1179">
          <cell r="A1179">
            <v>5943524</v>
          </cell>
          <cell r="B1179" t="str">
            <v>MUÑOZ</v>
          </cell>
          <cell r="C1179" t="str">
            <v>TORO</v>
          </cell>
          <cell r="D1179" t="str">
            <v>ERNESTO</v>
          </cell>
          <cell r="E1179" t="str">
            <v> </v>
          </cell>
        </row>
        <row r="1180">
          <cell r="A1180">
            <v>28822973</v>
          </cell>
          <cell r="B1180" t="str">
            <v>HERNANDEZ</v>
          </cell>
          <cell r="C1180" t="str">
            <v>PAEZ</v>
          </cell>
          <cell r="D1180" t="str">
            <v>MARIA</v>
          </cell>
          <cell r="E1180" t="str">
            <v>DE JESUS</v>
          </cell>
        </row>
        <row r="1181">
          <cell r="A1181">
            <v>17091922</v>
          </cell>
          <cell r="B1181" t="str">
            <v>VELANDIA</v>
          </cell>
          <cell r="C1181" t="str">
            <v>HERNANDEZ</v>
          </cell>
          <cell r="D1181" t="str">
            <v>MIGUEL</v>
          </cell>
          <cell r="E1181" t="str">
            <v>ANTONIO</v>
          </cell>
        </row>
        <row r="1182">
          <cell r="A1182">
            <v>41496828</v>
          </cell>
          <cell r="B1182" t="str">
            <v>ECHEVERRY</v>
          </cell>
          <cell r="C1182" t="str">
            <v>SERNA</v>
          </cell>
          <cell r="D1182" t="str">
            <v>MARIA</v>
          </cell>
          <cell r="E1182" t="str">
            <v>RUBY</v>
          </cell>
        </row>
        <row r="1183">
          <cell r="A1183">
            <v>21368971</v>
          </cell>
          <cell r="B1183" t="str">
            <v>GARCIA</v>
          </cell>
          <cell r="C1183" t="str">
            <v>CASTAÑO</v>
          </cell>
          <cell r="D1183" t="str">
            <v>MARIA</v>
          </cell>
          <cell r="E1183" t="str">
            <v>DE LOS ANGELES</v>
          </cell>
        </row>
        <row r="1184">
          <cell r="A1184">
            <v>41475787</v>
          </cell>
          <cell r="B1184" t="str">
            <v>GUTIERREZ</v>
          </cell>
          <cell r="C1184" t="str">
            <v>OLAYA</v>
          </cell>
          <cell r="D1184" t="str">
            <v>CLAUDIA</v>
          </cell>
          <cell r="E1184" t="str">
            <v>PATRICIA</v>
          </cell>
        </row>
        <row r="1185">
          <cell r="A1185">
            <v>20189383</v>
          </cell>
          <cell r="B1185" t="str">
            <v>ALVARADO</v>
          </cell>
          <cell r="C1185" t="str">
            <v>RAMIREZ</v>
          </cell>
          <cell r="D1185" t="str">
            <v>MARIA</v>
          </cell>
          <cell r="E1185" t="str">
            <v>JULIA</v>
          </cell>
        </row>
        <row r="1186">
          <cell r="A1186">
            <v>343986</v>
          </cell>
          <cell r="B1186" t="str">
            <v>SUTA</v>
          </cell>
          <cell r="C1186" t="str">
            <v>LOPEZ</v>
          </cell>
          <cell r="D1186" t="str">
            <v>EUSEBIO</v>
          </cell>
          <cell r="E1186" t="str">
            <v> </v>
          </cell>
        </row>
        <row r="1187">
          <cell r="A1187">
            <v>1020773813</v>
          </cell>
          <cell r="B1187" t="str">
            <v>NAZARETH</v>
          </cell>
          <cell r="C1187" t="str">
            <v>GOMEZ</v>
          </cell>
          <cell r="D1187" t="str">
            <v>LINDA</v>
          </cell>
          <cell r="E1187" t="str">
            <v>SUSANA</v>
          </cell>
        </row>
        <row r="1188">
          <cell r="A1188">
            <v>28514154</v>
          </cell>
          <cell r="B1188" t="str">
            <v>GONZALEZ</v>
          </cell>
          <cell r="C1188" t="str">
            <v> </v>
          </cell>
          <cell r="D1188" t="str">
            <v>JULIA</v>
          </cell>
          <cell r="E1188" t="str">
            <v> </v>
          </cell>
        </row>
        <row r="1189">
          <cell r="A1189">
            <v>17037533</v>
          </cell>
          <cell r="B1189" t="str">
            <v>TORRES</v>
          </cell>
          <cell r="C1189" t="str">
            <v>AREVALO</v>
          </cell>
          <cell r="D1189" t="str">
            <v>HECTOR</v>
          </cell>
          <cell r="E1189" t="str">
            <v> </v>
          </cell>
        </row>
        <row r="1190">
          <cell r="A1190">
            <v>21153566</v>
          </cell>
          <cell r="B1190" t="str">
            <v>COTRINO</v>
          </cell>
          <cell r="C1190" t="str">
            <v> </v>
          </cell>
          <cell r="D1190" t="str">
            <v>MARIA</v>
          </cell>
          <cell r="E1190" t="str">
            <v>DE LA PAZ</v>
          </cell>
        </row>
        <row r="1191">
          <cell r="A1191">
            <v>41345068</v>
          </cell>
          <cell r="B1191" t="str">
            <v>PUIN</v>
          </cell>
          <cell r="C1191" t="str">
            <v>MUÑOZ</v>
          </cell>
          <cell r="D1191" t="str">
            <v>MARIA</v>
          </cell>
          <cell r="E1191" t="str">
            <v>ELVIRA</v>
          </cell>
        </row>
        <row r="1192">
          <cell r="A1192">
            <v>51825198</v>
          </cell>
          <cell r="B1192" t="str">
            <v>LEON</v>
          </cell>
          <cell r="C1192" t="str">
            <v>SABOGAL</v>
          </cell>
          <cell r="D1192" t="str">
            <v>MARIA</v>
          </cell>
          <cell r="E1192" t="str">
            <v>AYDE</v>
          </cell>
        </row>
        <row r="1193">
          <cell r="A1193">
            <v>1070304303</v>
          </cell>
          <cell r="B1193" t="str">
            <v>NAZARETH</v>
          </cell>
          <cell r="C1193" t="str">
            <v> </v>
          </cell>
          <cell r="D1193" t="str">
            <v>MOISES</v>
          </cell>
          <cell r="E1193" t="str">
            <v> </v>
          </cell>
        </row>
        <row r="1194">
          <cell r="A1194">
            <v>35198593</v>
          </cell>
          <cell r="B1194" t="str">
            <v>CORREA</v>
          </cell>
          <cell r="C1194" t="str">
            <v>GONZALEZ</v>
          </cell>
          <cell r="D1194" t="str">
            <v>HILDA</v>
          </cell>
          <cell r="E1194" t="str">
            <v>CRISTINA</v>
          </cell>
        </row>
        <row r="1195">
          <cell r="A1195">
            <v>81716256</v>
          </cell>
          <cell r="B1195" t="str">
            <v>TORRES</v>
          </cell>
          <cell r="C1195" t="str">
            <v>LOPEZ</v>
          </cell>
          <cell r="D1195" t="str">
            <v>LUIS</v>
          </cell>
          <cell r="E1195" t="str">
            <v> </v>
          </cell>
        </row>
        <row r="1196">
          <cell r="A1196">
            <v>1014189234</v>
          </cell>
          <cell r="B1196" t="str">
            <v>PEÑA</v>
          </cell>
          <cell r="C1196" t="str">
            <v>AHUMADA</v>
          </cell>
          <cell r="D1196" t="str">
            <v>MARIA</v>
          </cell>
          <cell r="E1196" t="str">
            <v> </v>
          </cell>
        </row>
        <row r="1197">
          <cell r="A1197">
            <v>20123474</v>
          </cell>
          <cell r="B1197" t="str">
            <v>ORTIZ</v>
          </cell>
          <cell r="C1197" t="str">
            <v>CHIVATA</v>
          </cell>
          <cell r="D1197" t="str">
            <v>ANA</v>
          </cell>
          <cell r="E1197" t="str">
            <v>DE DIOS</v>
          </cell>
        </row>
        <row r="1198">
          <cell r="A1198">
            <v>20529831</v>
          </cell>
          <cell r="B1198" t="str">
            <v>RAIGOSO</v>
          </cell>
          <cell r="C1198" t="str">
            <v>AGUDELO</v>
          </cell>
          <cell r="D1198" t="str">
            <v>MARIA</v>
          </cell>
          <cell r="E1198" t="str">
            <v>DE LOS ANGELES</v>
          </cell>
        </row>
        <row r="1199">
          <cell r="A1199">
            <v>1026563510</v>
          </cell>
          <cell r="B1199" t="str">
            <v>SALAZAR</v>
          </cell>
          <cell r="C1199" t="str">
            <v>MARIN</v>
          </cell>
          <cell r="D1199" t="str">
            <v>LUIS</v>
          </cell>
          <cell r="E1199" t="str">
            <v>ALBERTO</v>
          </cell>
        </row>
        <row r="1200">
          <cell r="A1200">
            <v>81716022</v>
          </cell>
          <cell r="B1200" t="str">
            <v>NAZARETH</v>
          </cell>
          <cell r="C1200" t="str">
            <v> </v>
          </cell>
          <cell r="D1200" t="str">
            <v>JUAN</v>
          </cell>
          <cell r="E1200" t="str">
            <v> </v>
          </cell>
        </row>
        <row r="1201">
          <cell r="A1201">
            <v>372671</v>
          </cell>
          <cell r="B1201" t="str">
            <v>GONZALEZ</v>
          </cell>
          <cell r="C1201" t="str">
            <v>PIRABAN</v>
          </cell>
          <cell r="D1201" t="str">
            <v>EMILIANO</v>
          </cell>
          <cell r="E1201" t="str">
            <v> </v>
          </cell>
        </row>
        <row r="1202">
          <cell r="A1202">
            <v>215204</v>
          </cell>
          <cell r="B1202" t="str">
            <v>CARREÑO</v>
          </cell>
          <cell r="C1202" t="str">
            <v>RIAÑO</v>
          </cell>
          <cell r="D1202" t="str">
            <v>TOMAS</v>
          </cell>
          <cell r="E1202" t="str">
            <v> </v>
          </cell>
        </row>
        <row r="1203">
          <cell r="A1203">
            <v>20787623</v>
          </cell>
          <cell r="B1203" t="str">
            <v>BELTRAN</v>
          </cell>
          <cell r="C1203" t="str">
            <v> </v>
          </cell>
          <cell r="D1203" t="str">
            <v>ISABEL</v>
          </cell>
          <cell r="E1203" t="str">
            <v> </v>
          </cell>
        </row>
        <row r="1204">
          <cell r="A1204">
            <v>1018457851</v>
          </cell>
          <cell r="B1204" t="str">
            <v>SANTAMARIA</v>
          </cell>
          <cell r="C1204" t="str">
            <v> </v>
          </cell>
          <cell r="D1204" t="str">
            <v>JULIAN</v>
          </cell>
          <cell r="E1204" t="str">
            <v>ANDRES</v>
          </cell>
        </row>
        <row r="1205">
          <cell r="A1205">
            <v>3288758</v>
          </cell>
          <cell r="B1205" t="str">
            <v>SALINAS</v>
          </cell>
          <cell r="C1205" t="str">
            <v>ARAGON</v>
          </cell>
          <cell r="D1205" t="str">
            <v>MARCO</v>
          </cell>
          <cell r="E1205" t="str">
            <v>ANTONIO</v>
          </cell>
        </row>
        <row r="1206">
          <cell r="A1206">
            <v>39643141</v>
          </cell>
          <cell r="B1206" t="str">
            <v>ROMERO</v>
          </cell>
          <cell r="C1206" t="str">
            <v> </v>
          </cell>
          <cell r="D1206" t="str">
            <v>BENILDA</v>
          </cell>
          <cell r="E1206" t="str">
            <v> </v>
          </cell>
        </row>
        <row r="1207">
          <cell r="A1207">
            <v>79140853</v>
          </cell>
          <cell r="B1207" t="str">
            <v>GUERRERO</v>
          </cell>
          <cell r="C1207" t="str">
            <v> </v>
          </cell>
          <cell r="D1207" t="str">
            <v>JESUS</v>
          </cell>
          <cell r="E1207" t="str">
            <v> </v>
          </cell>
        </row>
        <row r="1208">
          <cell r="A1208">
            <v>28307469</v>
          </cell>
          <cell r="B1208" t="str">
            <v>LOPEZ</v>
          </cell>
          <cell r="C1208" t="str">
            <v>TORRES</v>
          </cell>
          <cell r="D1208" t="str">
            <v>BLANCA</v>
          </cell>
          <cell r="E1208" t="str">
            <v>ELVIA</v>
          </cell>
        </row>
        <row r="1209">
          <cell r="A1209">
            <v>41576830</v>
          </cell>
          <cell r="B1209" t="str">
            <v>PANQUEBA</v>
          </cell>
          <cell r="C1209" t="str">
            <v>BARRERA</v>
          </cell>
          <cell r="D1209" t="str">
            <v>MARIA</v>
          </cell>
          <cell r="E1209" t="str">
            <v>DE JESUS</v>
          </cell>
        </row>
        <row r="1210">
          <cell r="A1210">
            <v>41375260</v>
          </cell>
          <cell r="B1210" t="str">
            <v>REINA</v>
          </cell>
          <cell r="C1210" t="str">
            <v>VANEGAS</v>
          </cell>
          <cell r="D1210" t="str">
            <v>MARGARITA</v>
          </cell>
          <cell r="E1210" t="str">
            <v> </v>
          </cell>
        </row>
        <row r="1211">
          <cell r="A1211">
            <v>19228309</v>
          </cell>
          <cell r="B1211" t="str">
            <v>NUÑEZ</v>
          </cell>
          <cell r="C1211" t="str">
            <v>ACEVEDO</v>
          </cell>
          <cell r="D1211" t="str">
            <v>IZNARDO</v>
          </cell>
          <cell r="E1211" t="str">
            <v>ALBERTO</v>
          </cell>
        </row>
        <row r="1212">
          <cell r="A1212">
            <v>20122229</v>
          </cell>
          <cell r="B1212" t="str">
            <v>TORRES</v>
          </cell>
          <cell r="C1212" t="str">
            <v> </v>
          </cell>
          <cell r="D1212" t="str">
            <v>MARIA</v>
          </cell>
          <cell r="E1212" t="str">
            <v>DEL CARMEN</v>
          </cell>
        </row>
        <row r="1213">
          <cell r="A1213">
            <v>19072000</v>
          </cell>
          <cell r="B1213" t="str">
            <v>ROZO</v>
          </cell>
          <cell r="C1213" t="str">
            <v>RODRIGUEZ</v>
          </cell>
          <cell r="D1213" t="str">
            <v>LUIS</v>
          </cell>
          <cell r="E1213" t="str">
            <v>EDUARDO</v>
          </cell>
        </row>
        <row r="1214">
          <cell r="A1214">
            <v>20272905</v>
          </cell>
          <cell r="B1214" t="str">
            <v>COLLAZOS</v>
          </cell>
          <cell r="C1214" t="str">
            <v>DE RUIZ</v>
          </cell>
          <cell r="D1214" t="str">
            <v>MARIA</v>
          </cell>
          <cell r="E1214" t="str">
            <v>LUISA</v>
          </cell>
        </row>
        <row r="1215">
          <cell r="A1215">
            <v>21093353</v>
          </cell>
          <cell r="B1215" t="str">
            <v>BARRAGAN</v>
          </cell>
          <cell r="C1215" t="str">
            <v>CASTELLANOS</v>
          </cell>
          <cell r="D1215" t="str">
            <v>MARIA</v>
          </cell>
          <cell r="E1215" t="str">
            <v>INES</v>
          </cell>
        </row>
        <row r="1216">
          <cell r="A1216">
            <v>17170597</v>
          </cell>
          <cell r="B1216" t="str">
            <v>GIRALDO</v>
          </cell>
          <cell r="C1216" t="str">
            <v>GUTIERREZ</v>
          </cell>
          <cell r="D1216" t="str">
            <v>ALVARO</v>
          </cell>
          <cell r="E1216" t="str">
            <v>ENRIQUE</v>
          </cell>
        </row>
        <row r="1217">
          <cell r="A1217">
            <v>17021495</v>
          </cell>
          <cell r="B1217" t="str">
            <v>PINILLA</v>
          </cell>
          <cell r="C1217" t="str">
            <v>GERENA</v>
          </cell>
          <cell r="D1217" t="str">
            <v>ENRIQUE</v>
          </cell>
          <cell r="E1217" t="str">
            <v> </v>
          </cell>
        </row>
        <row r="1218">
          <cell r="A1218">
            <v>2873262</v>
          </cell>
          <cell r="B1218" t="str">
            <v>BARAJAS</v>
          </cell>
          <cell r="C1218" t="str">
            <v>BAUTISTA</v>
          </cell>
          <cell r="D1218" t="str">
            <v>ANDRES</v>
          </cell>
          <cell r="E1218" t="str">
            <v>AVELINO</v>
          </cell>
        </row>
        <row r="1219">
          <cell r="A1219">
            <v>392842</v>
          </cell>
          <cell r="B1219" t="str">
            <v>CORTES</v>
          </cell>
          <cell r="C1219" t="str">
            <v>VASQUEZ</v>
          </cell>
          <cell r="D1219" t="str">
            <v>JAIME</v>
          </cell>
          <cell r="E1219" t="str">
            <v>GABRIEL</v>
          </cell>
        </row>
        <row r="1220">
          <cell r="A1220">
            <v>23941911</v>
          </cell>
          <cell r="B1220" t="str">
            <v>TELLEZ</v>
          </cell>
          <cell r="C1220" t="str">
            <v>DE RIAÑO</v>
          </cell>
          <cell r="D1220" t="str">
            <v>EUGENIA</v>
          </cell>
          <cell r="E1220" t="str">
            <v> </v>
          </cell>
        </row>
        <row r="1221">
          <cell r="A1221">
            <v>29133134</v>
          </cell>
          <cell r="B1221" t="str">
            <v>CARDONA</v>
          </cell>
          <cell r="C1221" t="str">
            <v>PATIÑO</v>
          </cell>
          <cell r="D1221" t="str">
            <v>MARIA</v>
          </cell>
          <cell r="E1221" t="str">
            <v>LETICIA</v>
          </cell>
        </row>
        <row r="1222">
          <cell r="A1222">
            <v>3240628</v>
          </cell>
          <cell r="B1222" t="str">
            <v>MARTINEZ</v>
          </cell>
          <cell r="C1222" t="str">
            <v> </v>
          </cell>
          <cell r="D1222" t="str">
            <v>JOSE</v>
          </cell>
          <cell r="E1222" t="str">
            <v>NEFTALI</v>
          </cell>
        </row>
        <row r="1223">
          <cell r="A1223">
            <v>24154201</v>
          </cell>
          <cell r="B1223" t="str">
            <v>FRANCO</v>
          </cell>
          <cell r="C1223" t="str">
            <v>VDA DE RAMIREZ</v>
          </cell>
          <cell r="D1223" t="str">
            <v>MARIA</v>
          </cell>
          <cell r="E1223" t="str">
            <v>BARBARA</v>
          </cell>
        </row>
        <row r="1224">
          <cell r="A1224">
            <v>20316250</v>
          </cell>
          <cell r="B1224" t="str">
            <v>RIAÑO</v>
          </cell>
          <cell r="C1224" t="str">
            <v>CHAPARRO</v>
          </cell>
          <cell r="D1224" t="str">
            <v>RUFINA</v>
          </cell>
          <cell r="E1224" t="str">
            <v> </v>
          </cell>
        </row>
        <row r="1225">
          <cell r="A1225">
            <v>41690083</v>
          </cell>
          <cell r="B1225" t="str">
            <v>HUERTAS</v>
          </cell>
          <cell r="C1225" t="str">
            <v> </v>
          </cell>
          <cell r="D1225" t="str">
            <v>MARIA</v>
          </cell>
          <cell r="E1225" t="str">
            <v>ELENA</v>
          </cell>
        </row>
        <row r="1226">
          <cell r="A1226">
            <v>41475643</v>
          </cell>
          <cell r="B1226" t="str">
            <v>CORTES</v>
          </cell>
          <cell r="C1226" t="str">
            <v>DE GIL</v>
          </cell>
          <cell r="D1226" t="str">
            <v>LUZ</v>
          </cell>
          <cell r="E1226" t="str">
            <v>NELLY</v>
          </cell>
        </row>
        <row r="1227">
          <cell r="A1227">
            <v>7500613</v>
          </cell>
          <cell r="B1227" t="str">
            <v>FLOREZ</v>
          </cell>
          <cell r="C1227" t="str">
            <v> </v>
          </cell>
          <cell r="D1227" t="str">
            <v>JOSE</v>
          </cell>
          <cell r="E1227" t="str">
            <v>MIGUEL ROBERTO</v>
          </cell>
        </row>
        <row r="1228">
          <cell r="A1228">
            <v>19244730</v>
          </cell>
          <cell r="B1228" t="str">
            <v>BEJARANO</v>
          </cell>
          <cell r="C1228" t="str">
            <v> </v>
          </cell>
          <cell r="D1228" t="str">
            <v>ADELMO</v>
          </cell>
          <cell r="E1228" t="str">
            <v> </v>
          </cell>
        </row>
        <row r="1229">
          <cell r="A1229">
            <v>19413903</v>
          </cell>
          <cell r="B1229" t="str">
            <v>CORTES</v>
          </cell>
          <cell r="C1229" t="str">
            <v>HERNANDEZ</v>
          </cell>
          <cell r="D1229" t="str">
            <v>CARLOS</v>
          </cell>
          <cell r="E1229" t="str">
            <v> </v>
          </cell>
        </row>
        <row r="1230">
          <cell r="A1230">
            <v>3122642</v>
          </cell>
          <cell r="B1230" t="str">
            <v>BOLIVAR</v>
          </cell>
          <cell r="C1230" t="str">
            <v> </v>
          </cell>
          <cell r="D1230" t="str">
            <v>FLORENTINO</v>
          </cell>
          <cell r="E1230" t="str">
            <v> </v>
          </cell>
        </row>
        <row r="1231">
          <cell r="A1231">
            <v>4037950</v>
          </cell>
          <cell r="B1231" t="str">
            <v>MORENO</v>
          </cell>
          <cell r="C1231" t="str">
            <v>SOSA</v>
          </cell>
          <cell r="D1231" t="str">
            <v>JOSE</v>
          </cell>
          <cell r="E1231" t="str">
            <v>LUCINIO</v>
          </cell>
        </row>
        <row r="1232">
          <cell r="A1232">
            <v>55055738</v>
          </cell>
          <cell r="B1232" t="str">
            <v>OME</v>
          </cell>
          <cell r="C1232" t="str">
            <v>CERON</v>
          </cell>
          <cell r="D1232" t="str">
            <v>CONCEPCION</v>
          </cell>
          <cell r="E1232" t="str">
            <v> </v>
          </cell>
        </row>
        <row r="1233">
          <cell r="A1233">
            <v>23603566</v>
          </cell>
          <cell r="B1233" t="str">
            <v>VARGAS</v>
          </cell>
          <cell r="C1233" t="str">
            <v>VARGAS</v>
          </cell>
          <cell r="D1233" t="str">
            <v>EVA</v>
          </cell>
          <cell r="E1233" t="str">
            <v> </v>
          </cell>
        </row>
        <row r="1234">
          <cell r="A1234">
            <v>20338778</v>
          </cell>
          <cell r="B1234" t="str">
            <v>CORTAZAR</v>
          </cell>
          <cell r="C1234" t="str">
            <v>DE TORRES</v>
          </cell>
          <cell r="D1234" t="str">
            <v>LIBIA</v>
          </cell>
          <cell r="E1234" t="str">
            <v> </v>
          </cell>
        </row>
        <row r="1235">
          <cell r="A1235">
            <v>19129733</v>
          </cell>
          <cell r="B1235" t="str">
            <v>MOLINA</v>
          </cell>
          <cell r="C1235" t="str">
            <v>PORRAS</v>
          </cell>
          <cell r="D1235" t="str">
            <v>JORGE</v>
          </cell>
          <cell r="E1235" t="str">
            <v>ENRIQUE</v>
          </cell>
        </row>
        <row r="1236">
          <cell r="A1236">
            <v>28652951</v>
          </cell>
          <cell r="B1236" t="str">
            <v>ROMERO</v>
          </cell>
          <cell r="C1236" t="str">
            <v>CUPITRA</v>
          </cell>
          <cell r="D1236" t="str">
            <v>MARIA</v>
          </cell>
          <cell r="E1236" t="str">
            <v>OFELIA</v>
          </cell>
        </row>
        <row r="1237">
          <cell r="A1237">
            <v>19342005</v>
          </cell>
          <cell r="B1237" t="str">
            <v>TIBAQUIRA</v>
          </cell>
          <cell r="C1237" t="str">
            <v>PICO</v>
          </cell>
          <cell r="D1237" t="str">
            <v>LUIS</v>
          </cell>
          <cell r="E1237" t="str">
            <v>FERNANDO</v>
          </cell>
        </row>
        <row r="1238">
          <cell r="A1238">
            <v>20296975</v>
          </cell>
          <cell r="B1238" t="str">
            <v>MORENO</v>
          </cell>
          <cell r="C1238" t="str">
            <v>CUBILLOS</v>
          </cell>
          <cell r="D1238" t="str">
            <v>HORTENCIA</v>
          </cell>
          <cell r="E1238" t="str">
            <v> </v>
          </cell>
        </row>
        <row r="1239">
          <cell r="A1239">
            <v>519511</v>
          </cell>
          <cell r="B1239" t="str">
            <v>PLAZA</v>
          </cell>
          <cell r="C1239" t="str">
            <v>FAJARDO</v>
          </cell>
          <cell r="D1239" t="str">
            <v>EVA</v>
          </cell>
          <cell r="E1239" t="str">
            <v>DEL CARMEN</v>
          </cell>
        </row>
        <row r="1240">
          <cell r="A1240">
            <v>52499446</v>
          </cell>
          <cell r="B1240" t="str">
            <v>ABRIL</v>
          </cell>
          <cell r="C1240" t="str">
            <v>GONZALEZ</v>
          </cell>
          <cell r="D1240" t="str">
            <v>MARIA</v>
          </cell>
          <cell r="E1240" t="str">
            <v>DEL CARMEN</v>
          </cell>
        </row>
        <row r="1241">
          <cell r="A1241">
            <v>41526632</v>
          </cell>
          <cell r="B1241" t="str">
            <v>MURCIA</v>
          </cell>
          <cell r="C1241" t="str">
            <v>SALGADO</v>
          </cell>
          <cell r="D1241" t="str">
            <v>MARIA</v>
          </cell>
          <cell r="E1241" t="str">
            <v>SILDANA</v>
          </cell>
        </row>
        <row r="1242">
          <cell r="A1242">
            <v>27656962</v>
          </cell>
          <cell r="B1242" t="str">
            <v>GUERREO</v>
          </cell>
          <cell r="C1242" t="str">
            <v>DE MANZANO</v>
          </cell>
          <cell r="D1242" t="str">
            <v>JUANA</v>
          </cell>
          <cell r="E1242" t="str">
            <v>DE DIOS</v>
          </cell>
        </row>
        <row r="1243">
          <cell r="A1243">
            <v>93155154</v>
          </cell>
          <cell r="B1243" t="str">
            <v>LOZANO</v>
          </cell>
          <cell r="C1243" t="str">
            <v>RAMIREZ</v>
          </cell>
          <cell r="D1243" t="str">
            <v>MISAEL</v>
          </cell>
          <cell r="E1243" t="str">
            <v> </v>
          </cell>
        </row>
        <row r="1244">
          <cell r="A1244">
            <v>28513969</v>
          </cell>
          <cell r="B1244" t="str">
            <v>ROJAS</v>
          </cell>
          <cell r="C1244" t="str">
            <v>DE CHARRY</v>
          </cell>
          <cell r="D1244" t="str">
            <v>RAQUEL</v>
          </cell>
          <cell r="E1244" t="str">
            <v> </v>
          </cell>
        </row>
        <row r="1245">
          <cell r="A1245">
            <v>20358341</v>
          </cell>
          <cell r="B1245" t="str">
            <v>PATIÑO</v>
          </cell>
          <cell r="C1245" t="str">
            <v>BUSTAMANTE</v>
          </cell>
          <cell r="D1245" t="str">
            <v>MARIA</v>
          </cell>
          <cell r="E1245" t="str">
            <v>IDALI</v>
          </cell>
        </row>
        <row r="1246">
          <cell r="A1246">
            <v>20899868</v>
          </cell>
          <cell r="B1246" t="str">
            <v>ACUÑA</v>
          </cell>
          <cell r="C1246" t="str">
            <v> </v>
          </cell>
          <cell r="D1246" t="str">
            <v>HERMINDA</v>
          </cell>
          <cell r="E1246" t="str">
            <v> </v>
          </cell>
        </row>
        <row r="1247">
          <cell r="A1247">
            <v>28235256</v>
          </cell>
          <cell r="B1247" t="str">
            <v>RODRIGUEZ</v>
          </cell>
          <cell r="C1247" t="str">
            <v>MENDEZ</v>
          </cell>
          <cell r="D1247" t="str">
            <v>MARIA</v>
          </cell>
          <cell r="E1247" t="str">
            <v>OTILIA</v>
          </cell>
        </row>
        <row r="1248">
          <cell r="A1248">
            <v>19073406</v>
          </cell>
          <cell r="B1248" t="str">
            <v>LOPEZ</v>
          </cell>
          <cell r="C1248" t="str">
            <v>ARIAS</v>
          </cell>
          <cell r="D1248" t="str">
            <v>LUIS</v>
          </cell>
          <cell r="E1248" t="str">
            <v>GONZALO</v>
          </cell>
        </row>
        <row r="1249">
          <cell r="A1249">
            <v>20461044</v>
          </cell>
          <cell r="B1249" t="str">
            <v>VERGARA</v>
          </cell>
          <cell r="C1249" t="str">
            <v>BRICEÑO</v>
          </cell>
          <cell r="D1249" t="str">
            <v>MARIA</v>
          </cell>
          <cell r="E1249" t="str">
            <v>DEL CARMEN</v>
          </cell>
        </row>
        <row r="1250">
          <cell r="A1250">
            <v>19441238</v>
          </cell>
          <cell r="B1250" t="str">
            <v>LOMBANA</v>
          </cell>
          <cell r="C1250" t="str">
            <v>BLANCO</v>
          </cell>
          <cell r="D1250" t="str">
            <v>EDGAR</v>
          </cell>
          <cell r="E1250" t="str">
            <v>EDUARDO</v>
          </cell>
        </row>
        <row r="1251">
          <cell r="A1251">
            <v>20523915</v>
          </cell>
          <cell r="B1251" t="str">
            <v>ROMERO</v>
          </cell>
          <cell r="C1251" t="str">
            <v>DE MORENO</v>
          </cell>
          <cell r="D1251" t="str">
            <v>CELMIRA</v>
          </cell>
          <cell r="E1251" t="str">
            <v> </v>
          </cell>
        </row>
        <row r="1252">
          <cell r="A1252">
            <v>12109884</v>
          </cell>
          <cell r="B1252" t="str">
            <v>CABARCAS</v>
          </cell>
          <cell r="C1252" t="str">
            <v>ESCORCIA</v>
          </cell>
          <cell r="D1252" t="str">
            <v>ISMAEL</v>
          </cell>
          <cell r="E1252" t="str">
            <v> </v>
          </cell>
        </row>
        <row r="1253">
          <cell r="A1253">
            <v>20295771</v>
          </cell>
          <cell r="B1253" t="str">
            <v>NARANJO</v>
          </cell>
          <cell r="C1253" t="str">
            <v> </v>
          </cell>
          <cell r="D1253" t="str">
            <v>ELENA</v>
          </cell>
          <cell r="E1253" t="str">
            <v> </v>
          </cell>
        </row>
        <row r="1254">
          <cell r="A1254">
            <v>7516873</v>
          </cell>
          <cell r="B1254" t="str">
            <v>OSPINA</v>
          </cell>
          <cell r="C1254" t="str">
            <v>VANEGAS</v>
          </cell>
          <cell r="D1254" t="str">
            <v>NORBERTO</v>
          </cell>
          <cell r="E1254" t="str">
            <v> </v>
          </cell>
        </row>
        <row r="1255">
          <cell r="A1255">
            <v>1136912191</v>
          </cell>
          <cell r="B1255" t="str">
            <v>HENAO</v>
          </cell>
          <cell r="C1255" t="str">
            <v>BUITRAGO</v>
          </cell>
          <cell r="D1255" t="str">
            <v>MICHEL</v>
          </cell>
          <cell r="E1255" t="str">
            <v> </v>
          </cell>
        </row>
        <row r="1256">
          <cell r="A1256">
            <v>20085134</v>
          </cell>
          <cell r="B1256" t="str">
            <v>MORENO</v>
          </cell>
          <cell r="C1256" t="str">
            <v> </v>
          </cell>
          <cell r="D1256" t="str">
            <v>OBDULIA</v>
          </cell>
          <cell r="E1256" t="str">
            <v> </v>
          </cell>
        </row>
        <row r="1257">
          <cell r="A1257">
            <v>24930600</v>
          </cell>
          <cell r="B1257" t="str">
            <v>OCAMPO</v>
          </cell>
          <cell r="C1257" t="str">
            <v>DELGADO</v>
          </cell>
          <cell r="D1257" t="str">
            <v>MARIA</v>
          </cell>
          <cell r="E1257" t="str">
            <v>ZULMA</v>
          </cell>
        </row>
        <row r="1258">
          <cell r="A1258">
            <v>35327657</v>
          </cell>
          <cell r="B1258" t="str">
            <v>VELANDIA</v>
          </cell>
          <cell r="C1258" t="str">
            <v>VARGAS</v>
          </cell>
          <cell r="D1258" t="str">
            <v>MARGOTT</v>
          </cell>
          <cell r="E1258" t="str">
            <v> </v>
          </cell>
        </row>
        <row r="1259">
          <cell r="A1259">
            <v>20340874</v>
          </cell>
          <cell r="B1259" t="str">
            <v>DIAZ</v>
          </cell>
          <cell r="C1259" t="str">
            <v>DE TORRES</v>
          </cell>
          <cell r="D1259" t="str">
            <v>CARLINA</v>
          </cell>
          <cell r="E1259" t="str">
            <v> </v>
          </cell>
        </row>
        <row r="1260">
          <cell r="A1260">
            <v>9089172</v>
          </cell>
          <cell r="B1260" t="str">
            <v>MARMOLEJO</v>
          </cell>
          <cell r="C1260" t="str">
            <v>RAMIREZ</v>
          </cell>
          <cell r="D1260" t="str">
            <v>JAVIER</v>
          </cell>
          <cell r="E1260" t="str">
            <v>JOSE</v>
          </cell>
        </row>
        <row r="1261">
          <cell r="A1261">
            <v>19356270</v>
          </cell>
          <cell r="B1261" t="str">
            <v>CHAPARRO</v>
          </cell>
          <cell r="C1261" t="str">
            <v>SUAREZ</v>
          </cell>
          <cell r="D1261" t="str">
            <v>HECTOR</v>
          </cell>
          <cell r="E1261" t="str">
            <v>ALFONSO</v>
          </cell>
        </row>
        <row r="1262">
          <cell r="A1262">
            <v>17134389</v>
          </cell>
          <cell r="B1262" t="str">
            <v>OCHOA</v>
          </cell>
          <cell r="C1262" t="str">
            <v>VARGAS</v>
          </cell>
          <cell r="D1262" t="str">
            <v>JOSE</v>
          </cell>
          <cell r="E1262" t="str">
            <v>LAUREANO</v>
          </cell>
        </row>
        <row r="1263">
          <cell r="A1263">
            <v>79111057</v>
          </cell>
          <cell r="B1263" t="str">
            <v>VEGA</v>
          </cell>
          <cell r="C1263" t="str">
            <v>PINZON</v>
          </cell>
          <cell r="D1263" t="str">
            <v>LUIS</v>
          </cell>
          <cell r="E1263" t="str">
            <v>ALFONSO</v>
          </cell>
        </row>
        <row r="1264">
          <cell r="A1264">
            <v>28812167</v>
          </cell>
          <cell r="B1264" t="str">
            <v>AGUIRRE</v>
          </cell>
          <cell r="C1264" t="str">
            <v>GONZALEZ</v>
          </cell>
          <cell r="D1264" t="str">
            <v>MARIA</v>
          </cell>
          <cell r="E1264" t="str">
            <v>OLGA</v>
          </cell>
        </row>
        <row r="1265">
          <cell r="A1265">
            <v>17100051</v>
          </cell>
          <cell r="B1265" t="str">
            <v>PERALTA</v>
          </cell>
          <cell r="C1265" t="str">
            <v>ESPITIA</v>
          </cell>
          <cell r="D1265" t="str">
            <v>JAIRO</v>
          </cell>
          <cell r="E1265" t="str">
            <v>ANDRES</v>
          </cell>
        </row>
        <row r="1266">
          <cell r="A1266">
            <v>52969075</v>
          </cell>
          <cell r="B1266" t="str">
            <v>GARZON</v>
          </cell>
          <cell r="C1266" t="str">
            <v>MENDEZ</v>
          </cell>
          <cell r="D1266" t="str">
            <v>MARIA</v>
          </cell>
          <cell r="E1266" t="str">
            <v>LIBRADA</v>
          </cell>
        </row>
        <row r="1267">
          <cell r="A1267">
            <v>17036125</v>
          </cell>
          <cell r="B1267" t="str">
            <v>VALDERRAMA</v>
          </cell>
          <cell r="C1267" t="str">
            <v> </v>
          </cell>
          <cell r="D1267" t="str">
            <v>GUILLERMO</v>
          </cell>
          <cell r="E1267" t="str">
            <v> </v>
          </cell>
        </row>
        <row r="1268">
          <cell r="A1268">
            <v>113165</v>
          </cell>
          <cell r="B1268" t="str">
            <v>LOPEZ</v>
          </cell>
          <cell r="C1268" t="str">
            <v>CONSUEGRA</v>
          </cell>
          <cell r="D1268" t="str">
            <v>ALVARO</v>
          </cell>
          <cell r="E1268" t="str">
            <v> </v>
          </cell>
        </row>
        <row r="1269">
          <cell r="A1269">
            <v>19195060</v>
          </cell>
          <cell r="B1269" t="str">
            <v>BECERRA</v>
          </cell>
          <cell r="C1269" t="str">
            <v>NUÑEZ</v>
          </cell>
          <cell r="D1269" t="str">
            <v>MARCO</v>
          </cell>
          <cell r="E1269" t="str">
            <v>FIDEL</v>
          </cell>
        </row>
        <row r="1270">
          <cell r="A1270">
            <v>2960632</v>
          </cell>
          <cell r="B1270" t="str">
            <v>MUÑOZ</v>
          </cell>
          <cell r="C1270" t="str">
            <v>GARCIA</v>
          </cell>
          <cell r="D1270" t="str">
            <v>HIGINIO</v>
          </cell>
          <cell r="E1270" t="str">
            <v> </v>
          </cell>
        </row>
        <row r="1271">
          <cell r="A1271">
            <v>38245189</v>
          </cell>
          <cell r="B1271" t="str">
            <v>SABOGAL</v>
          </cell>
          <cell r="C1271" t="str">
            <v>OBANDO</v>
          </cell>
          <cell r="D1271" t="str">
            <v>SOCORRO</v>
          </cell>
          <cell r="E1271" t="str">
            <v> </v>
          </cell>
        </row>
        <row r="1272">
          <cell r="A1272">
            <v>29023920</v>
          </cell>
          <cell r="B1272" t="str">
            <v>RUIZ</v>
          </cell>
          <cell r="C1272" t="str">
            <v>SALGADO</v>
          </cell>
          <cell r="D1272" t="str">
            <v>MARIA</v>
          </cell>
          <cell r="E1272" t="str">
            <v>MERCEDES</v>
          </cell>
        </row>
        <row r="1273">
          <cell r="A1273">
            <v>17133174</v>
          </cell>
          <cell r="B1273" t="str">
            <v>GUTIERREZ</v>
          </cell>
          <cell r="C1273" t="str">
            <v>BELTRAN</v>
          </cell>
          <cell r="D1273" t="str">
            <v>PAULINO</v>
          </cell>
          <cell r="E1273" t="str">
            <v> </v>
          </cell>
        </row>
        <row r="1274">
          <cell r="A1274">
            <v>1033702162</v>
          </cell>
          <cell r="B1274" t="str">
            <v>SANTOS</v>
          </cell>
          <cell r="C1274" t="str">
            <v> </v>
          </cell>
          <cell r="D1274" t="str">
            <v>FLOR</v>
          </cell>
          <cell r="E1274" t="str">
            <v> </v>
          </cell>
        </row>
        <row r="1275">
          <cell r="A1275">
            <v>27577569</v>
          </cell>
          <cell r="B1275" t="str">
            <v>CASTRO</v>
          </cell>
          <cell r="C1275" t="str">
            <v>MONCADA</v>
          </cell>
          <cell r="D1275" t="str">
            <v>ELOISA</v>
          </cell>
          <cell r="E1275" t="str">
            <v> </v>
          </cell>
        </row>
        <row r="1276">
          <cell r="A1276">
            <v>2558119</v>
          </cell>
          <cell r="B1276" t="str">
            <v>CRUZ</v>
          </cell>
          <cell r="C1276" t="str">
            <v>MARIN</v>
          </cell>
          <cell r="D1276" t="str">
            <v>SILVIO</v>
          </cell>
          <cell r="E1276" t="str">
            <v> </v>
          </cell>
        </row>
        <row r="1277">
          <cell r="A1277">
            <v>41636629</v>
          </cell>
          <cell r="B1277" t="str">
            <v>DURAN</v>
          </cell>
          <cell r="C1277" t="str">
            <v>NIÑO</v>
          </cell>
          <cell r="D1277" t="str">
            <v>MARIA</v>
          </cell>
          <cell r="E1277" t="str">
            <v>ALICIA</v>
          </cell>
        </row>
        <row r="1278">
          <cell r="A1278">
            <v>4543176</v>
          </cell>
          <cell r="B1278" t="str">
            <v>NARANJO</v>
          </cell>
          <cell r="C1278" t="str">
            <v>HINESTROZA</v>
          </cell>
          <cell r="D1278" t="str">
            <v>RAMON</v>
          </cell>
          <cell r="E1278" t="str">
            <v>ELIAS</v>
          </cell>
        </row>
        <row r="1279">
          <cell r="A1279">
            <v>20065904</v>
          </cell>
          <cell r="B1279" t="str">
            <v>CASTRO</v>
          </cell>
          <cell r="C1279" t="str">
            <v>MONTAÑO</v>
          </cell>
          <cell r="D1279" t="str">
            <v>MARIA</v>
          </cell>
          <cell r="E1279" t="str">
            <v>TERESA</v>
          </cell>
        </row>
        <row r="1280">
          <cell r="A1280">
            <v>19063756</v>
          </cell>
          <cell r="B1280" t="str">
            <v>ESCORCIA</v>
          </cell>
          <cell r="C1280" t="str">
            <v>BROCHERO</v>
          </cell>
          <cell r="D1280" t="str">
            <v>ALFREDO</v>
          </cell>
          <cell r="E1280" t="str">
            <v>DE LOS REYES</v>
          </cell>
        </row>
        <row r="1281">
          <cell r="A1281">
            <v>51721264</v>
          </cell>
          <cell r="B1281" t="str">
            <v>GUZMAN</v>
          </cell>
          <cell r="C1281" t="str">
            <v> </v>
          </cell>
          <cell r="D1281" t="str">
            <v>INES</v>
          </cell>
          <cell r="E1281" t="str">
            <v> </v>
          </cell>
        </row>
        <row r="1282">
          <cell r="A1282">
            <v>19092608</v>
          </cell>
          <cell r="B1282" t="str">
            <v>CASTRO</v>
          </cell>
          <cell r="C1282" t="str">
            <v> </v>
          </cell>
          <cell r="D1282" t="str">
            <v>EZEQUIEL</v>
          </cell>
          <cell r="E1282" t="str">
            <v> </v>
          </cell>
        </row>
        <row r="1283">
          <cell r="A1283">
            <v>1026288162</v>
          </cell>
          <cell r="B1283" t="str">
            <v>SANCHEZ</v>
          </cell>
          <cell r="C1283" t="str">
            <v>TEJEIRO</v>
          </cell>
          <cell r="D1283" t="str">
            <v>PEDRO</v>
          </cell>
          <cell r="E1283" t="str">
            <v>ENRIQUE</v>
          </cell>
        </row>
        <row r="1284">
          <cell r="A1284">
            <v>41695108</v>
          </cell>
          <cell r="B1284" t="str">
            <v>MARTINEZ</v>
          </cell>
          <cell r="C1284" t="str">
            <v> </v>
          </cell>
          <cell r="D1284" t="str">
            <v>GLORIA</v>
          </cell>
          <cell r="E1284" t="str">
            <v>ESTELLA</v>
          </cell>
        </row>
        <row r="1285">
          <cell r="A1285">
            <v>3306551</v>
          </cell>
          <cell r="B1285" t="str">
            <v>COLORADO</v>
          </cell>
          <cell r="C1285" t="str">
            <v> </v>
          </cell>
          <cell r="D1285" t="str">
            <v>JULIO</v>
          </cell>
          <cell r="E1285" t="str">
            <v>CESAR</v>
          </cell>
        </row>
        <row r="1286">
          <cell r="A1286">
            <v>3019403</v>
          </cell>
          <cell r="B1286" t="str">
            <v>CHAVES</v>
          </cell>
          <cell r="C1286" t="str">
            <v> </v>
          </cell>
          <cell r="D1286" t="str">
            <v>JOSE</v>
          </cell>
          <cell r="E1286" t="str">
            <v>MARIA</v>
          </cell>
        </row>
        <row r="1287">
          <cell r="A1287">
            <v>20325944</v>
          </cell>
          <cell r="B1287" t="str">
            <v>BONILLA</v>
          </cell>
          <cell r="C1287" t="str">
            <v>URREGO</v>
          </cell>
          <cell r="D1287" t="str">
            <v>SARA</v>
          </cell>
          <cell r="E1287" t="str">
            <v> </v>
          </cell>
        </row>
        <row r="1288">
          <cell r="A1288">
            <v>1020723765</v>
          </cell>
          <cell r="B1288" t="str">
            <v>VALENZUELA</v>
          </cell>
          <cell r="C1288" t="str">
            <v> </v>
          </cell>
          <cell r="D1288" t="str">
            <v>BLANCA</v>
          </cell>
          <cell r="E1288" t="str">
            <v> </v>
          </cell>
        </row>
        <row r="1289">
          <cell r="A1289">
            <v>5967614</v>
          </cell>
          <cell r="B1289" t="str">
            <v>MENDEZ</v>
          </cell>
          <cell r="C1289" t="str">
            <v> </v>
          </cell>
          <cell r="D1289" t="str">
            <v>HECTOR</v>
          </cell>
          <cell r="E1289" t="str">
            <v> </v>
          </cell>
        </row>
        <row r="1290">
          <cell r="A1290">
            <v>14315720</v>
          </cell>
          <cell r="B1290" t="str">
            <v>PARDO</v>
          </cell>
          <cell r="C1290" t="str">
            <v>QUINTERO</v>
          </cell>
          <cell r="D1290" t="str">
            <v>GABRIEL</v>
          </cell>
          <cell r="E1290" t="str">
            <v> </v>
          </cell>
        </row>
        <row r="1291">
          <cell r="A1291">
            <v>28859247</v>
          </cell>
          <cell r="B1291" t="str">
            <v>RAMIREZ</v>
          </cell>
          <cell r="C1291" t="str">
            <v>SANCHEZ</v>
          </cell>
          <cell r="D1291" t="str">
            <v>OTILIA</v>
          </cell>
          <cell r="E1291" t="str">
            <v> </v>
          </cell>
        </row>
        <row r="1292">
          <cell r="A1292">
            <v>2355755</v>
          </cell>
          <cell r="B1292" t="str">
            <v>MARROQUIN</v>
          </cell>
          <cell r="C1292" t="str">
            <v> </v>
          </cell>
          <cell r="D1292" t="str">
            <v>JAIR</v>
          </cell>
          <cell r="E1292" t="str">
            <v> </v>
          </cell>
        </row>
        <row r="1293">
          <cell r="A1293">
            <v>17181375</v>
          </cell>
          <cell r="B1293" t="str">
            <v>PEREZ</v>
          </cell>
          <cell r="C1293" t="str">
            <v>HERNANDEZ</v>
          </cell>
          <cell r="D1293" t="str">
            <v>POLICARPO</v>
          </cell>
          <cell r="E1293" t="str">
            <v> </v>
          </cell>
        </row>
        <row r="1294">
          <cell r="A1294">
            <v>3068626</v>
          </cell>
          <cell r="B1294" t="str">
            <v>SANCHEZ</v>
          </cell>
          <cell r="C1294" t="str">
            <v>RODRIGUEZ</v>
          </cell>
          <cell r="D1294" t="str">
            <v>ALEJANDRO</v>
          </cell>
          <cell r="E1294" t="str">
            <v> </v>
          </cell>
        </row>
        <row r="1295">
          <cell r="A1295">
            <v>5287</v>
          </cell>
          <cell r="B1295" t="str">
            <v>VENEGAS</v>
          </cell>
          <cell r="C1295" t="str">
            <v>MENDEZ</v>
          </cell>
          <cell r="D1295" t="str">
            <v>PABLO</v>
          </cell>
          <cell r="E1295" t="str">
            <v>EMILIO</v>
          </cell>
        </row>
        <row r="1296">
          <cell r="A1296">
            <v>17171301</v>
          </cell>
          <cell r="B1296" t="str">
            <v>CANO</v>
          </cell>
          <cell r="C1296" t="str">
            <v>ASTUDILLO</v>
          </cell>
          <cell r="D1296" t="str">
            <v>HECTOR</v>
          </cell>
          <cell r="E1296" t="str">
            <v>MANUEL</v>
          </cell>
        </row>
        <row r="1297">
          <cell r="A1297">
            <v>19339170</v>
          </cell>
          <cell r="B1297" t="str">
            <v>ESPITIA</v>
          </cell>
          <cell r="C1297" t="str">
            <v>NEVA</v>
          </cell>
          <cell r="D1297" t="str">
            <v>CAMILO</v>
          </cell>
          <cell r="E1297" t="str">
            <v> </v>
          </cell>
        </row>
        <row r="1298">
          <cell r="A1298">
            <v>20130696</v>
          </cell>
          <cell r="B1298" t="str">
            <v>PAVA</v>
          </cell>
          <cell r="C1298" t="str">
            <v>HIGUERA</v>
          </cell>
          <cell r="D1298" t="str">
            <v>CECILIA</v>
          </cell>
          <cell r="E1298" t="str">
            <v> </v>
          </cell>
        </row>
        <row r="1299">
          <cell r="A1299">
            <v>19456509</v>
          </cell>
          <cell r="B1299" t="str">
            <v>PARDO</v>
          </cell>
          <cell r="C1299" t="str">
            <v>TORRES</v>
          </cell>
          <cell r="D1299" t="str">
            <v>CARLOS</v>
          </cell>
          <cell r="E1299" t="str">
            <v> </v>
          </cell>
        </row>
        <row r="1300">
          <cell r="A1300">
            <v>17136744</v>
          </cell>
          <cell r="B1300" t="str">
            <v>MURILLO</v>
          </cell>
          <cell r="C1300" t="str">
            <v>ESPINOSA</v>
          </cell>
          <cell r="D1300" t="str">
            <v>JOSE</v>
          </cell>
          <cell r="E1300" t="str">
            <v>ISAURO</v>
          </cell>
        </row>
        <row r="1301">
          <cell r="A1301">
            <v>79141793</v>
          </cell>
          <cell r="B1301" t="str">
            <v>AYALA</v>
          </cell>
          <cell r="C1301" t="str">
            <v>OSPINA</v>
          </cell>
          <cell r="D1301" t="str">
            <v>LUIS</v>
          </cell>
          <cell r="E1301" t="str">
            <v> </v>
          </cell>
        </row>
        <row r="1302">
          <cell r="A1302">
            <v>19159712</v>
          </cell>
          <cell r="B1302" t="str">
            <v>BUITRAGO</v>
          </cell>
          <cell r="C1302" t="str">
            <v>ALZATE</v>
          </cell>
          <cell r="D1302" t="str">
            <v>OSCAR</v>
          </cell>
          <cell r="E1302" t="str">
            <v> </v>
          </cell>
        </row>
        <row r="1303">
          <cell r="A1303">
            <v>1026599869</v>
          </cell>
          <cell r="B1303" t="str">
            <v>MARULANDA</v>
          </cell>
          <cell r="C1303" t="str">
            <v>GUTIERREZ</v>
          </cell>
          <cell r="D1303" t="str">
            <v>JOSE</v>
          </cell>
          <cell r="E1303" t="str">
            <v>RAFAEL</v>
          </cell>
        </row>
        <row r="1304">
          <cell r="A1304">
            <v>53039318</v>
          </cell>
          <cell r="B1304" t="str">
            <v>TORRES</v>
          </cell>
          <cell r="C1304" t="str">
            <v>CARDENAS</v>
          </cell>
          <cell r="D1304" t="str">
            <v>SOFIA</v>
          </cell>
          <cell r="E1304" t="str">
            <v> </v>
          </cell>
        </row>
        <row r="1305">
          <cell r="A1305">
            <v>19128146</v>
          </cell>
          <cell r="B1305" t="str">
            <v>RODRIGUEZ</v>
          </cell>
          <cell r="C1305" t="str">
            <v> </v>
          </cell>
          <cell r="D1305" t="str">
            <v>LUIS</v>
          </cell>
          <cell r="E1305" t="str">
            <v>ALBERTO</v>
          </cell>
        </row>
        <row r="1306">
          <cell r="A1306">
            <v>3390125</v>
          </cell>
          <cell r="B1306" t="str">
            <v>HERNANDEZ</v>
          </cell>
          <cell r="C1306" t="str">
            <v>PIEDRAHITA</v>
          </cell>
          <cell r="D1306" t="str">
            <v>RIGOBERTO</v>
          </cell>
          <cell r="E1306" t="str">
            <v> </v>
          </cell>
        </row>
        <row r="1307">
          <cell r="A1307">
            <v>19320140</v>
          </cell>
          <cell r="B1307" t="str">
            <v>OSPINA</v>
          </cell>
          <cell r="C1307" t="str">
            <v>SANCHEZ</v>
          </cell>
          <cell r="D1307" t="str">
            <v>MIGUEL</v>
          </cell>
          <cell r="E1307" t="str">
            <v>ANGEL</v>
          </cell>
        </row>
        <row r="1308">
          <cell r="A1308">
            <v>17075473</v>
          </cell>
          <cell r="B1308" t="str">
            <v>CORREDOR</v>
          </cell>
          <cell r="C1308" t="str">
            <v> </v>
          </cell>
          <cell r="D1308" t="str">
            <v>VENANCIO</v>
          </cell>
          <cell r="E1308" t="str">
            <v> </v>
          </cell>
        </row>
        <row r="1309">
          <cell r="A1309">
            <v>4108715</v>
          </cell>
          <cell r="B1309" t="str">
            <v>CELY</v>
          </cell>
          <cell r="C1309" t="str">
            <v>CORREDOR</v>
          </cell>
          <cell r="D1309" t="str">
            <v>RAFAEL</v>
          </cell>
          <cell r="E1309" t="str">
            <v>ANTONIO</v>
          </cell>
        </row>
        <row r="1310">
          <cell r="A1310">
            <v>20268147</v>
          </cell>
          <cell r="B1310" t="str">
            <v>CARRASQUILLA</v>
          </cell>
          <cell r="C1310" t="str">
            <v>TORRES</v>
          </cell>
          <cell r="D1310" t="str">
            <v>MARIA</v>
          </cell>
          <cell r="E1310" t="str">
            <v>CONCEPCION</v>
          </cell>
        </row>
        <row r="1311">
          <cell r="A1311">
            <v>19050962</v>
          </cell>
          <cell r="B1311" t="str">
            <v>PRIETO</v>
          </cell>
          <cell r="C1311" t="str">
            <v> </v>
          </cell>
          <cell r="D1311" t="str">
            <v>BENJAMIN</v>
          </cell>
          <cell r="E1311" t="str">
            <v> </v>
          </cell>
        </row>
        <row r="1312">
          <cell r="A1312">
            <v>453969</v>
          </cell>
          <cell r="B1312" t="str">
            <v>GOMEZ</v>
          </cell>
          <cell r="C1312" t="str">
            <v>COLORADO</v>
          </cell>
          <cell r="D1312" t="str">
            <v>JOSE</v>
          </cell>
          <cell r="E1312" t="str">
            <v>CLISERIO</v>
          </cell>
        </row>
        <row r="1313">
          <cell r="A1313">
            <v>79723855</v>
          </cell>
          <cell r="B1313" t="str">
            <v>PALACIOS</v>
          </cell>
          <cell r="C1313" t="str">
            <v>RAMIREZ</v>
          </cell>
          <cell r="D1313" t="str">
            <v>LUIS</v>
          </cell>
          <cell r="E1313" t="str">
            <v>ANGEL</v>
          </cell>
        </row>
        <row r="1314">
          <cell r="A1314">
            <v>1032383341</v>
          </cell>
          <cell r="B1314" t="str">
            <v>SANABRIA</v>
          </cell>
          <cell r="C1314" t="str">
            <v>MENDOZA</v>
          </cell>
          <cell r="D1314" t="str">
            <v>MARIA</v>
          </cell>
          <cell r="E1314" t="str">
            <v>DOLORES</v>
          </cell>
        </row>
        <row r="1315">
          <cell r="A1315">
            <v>3272018</v>
          </cell>
          <cell r="B1315" t="str">
            <v>CHAVEZ</v>
          </cell>
          <cell r="C1315" t="str">
            <v> </v>
          </cell>
          <cell r="D1315" t="str">
            <v>JUVENAL</v>
          </cell>
          <cell r="E1315" t="str">
            <v> </v>
          </cell>
        </row>
        <row r="1316">
          <cell r="A1316">
            <v>17034920</v>
          </cell>
          <cell r="B1316" t="str">
            <v>ZULETA</v>
          </cell>
          <cell r="C1316" t="str">
            <v>OSORIO</v>
          </cell>
          <cell r="D1316" t="str">
            <v>JESUS</v>
          </cell>
          <cell r="E1316" t="str">
            <v>MARIA</v>
          </cell>
        </row>
        <row r="1317">
          <cell r="A1317">
            <v>5814759</v>
          </cell>
          <cell r="B1317" t="str">
            <v>PARRA</v>
          </cell>
          <cell r="C1317" t="str">
            <v>ALARCON</v>
          </cell>
          <cell r="D1317" t="str">
            <v>ANTONIO</v>
          </cell>
          <cell r="E1317" t="str">
            <v> </v>
          </cell>
        </row>
        <row r="1318">
          <cell r="A1318">
            <v>2938352</v>
          </cell>
          <cell r="B1318" t="str">
            <v>ALFONSO</v>
          </cell>
          <cell r="C1318" t="str">
            <v> </v>
          </cell>
          <cell r="D1318" t="str">
            <v>TEODORO</v>
          </cell>
          <cell r="E1318" t="str">
            <v> </v>
          </cell>
        </row>
        <row r="1319">
          <cell r="A1319">
            <v>1141333494</v>
          </cell>
          <cell r="B1319" t="str">
            <v>CARDONA</v>
          </cell>
          <cell r="C1319" t="str">
            <v> </v>
          </cell>
          <cell r="D1319" t="str">
            <v>OCTAVIO</v>
          </cell>
          <cell r="E1319" t="str">
            <v> </v>
          </cell>
        </row>
        <row r="1320">
          <cell r="A1320">
            <v>167157</v>
          </cell>
          <cell r="B1320" t="str">
            <v>AGUIRRE</v>
          </cell>
          <cell r="C1320" t="str">
            <v>GUZMAN</v>
          </cell>
          <cell r="D1320" t="str">
            <v>FRANCISCO</v>
          </cell>
          <cell r="E1320" t="str">
            <v> </v>
          </cell>
        </row>
        <row r="1321">
          <cell r="A1321">
            <v>17041227</v>
          </cell>
          <cell r="B1321" t="str">
            <v>GALARZA</v>
          </cell>
          <cell r="C1321" t="str">
            <v>ROA</v>
          </cell>
          <cell r="D1321" t="str">
            <v>HECTOR</v>
          </cell>
          <cell r="E1321" t="str">
            <v> </v>
          </cell>
        </row>
        <row r="1322">
          <cell r="A1322">
            <v>7419073</v>
          </cell>
          <cell r="B1322" t="str">
            <v>OLIVAREZ</v>
          </cell>
          <cell r="C1322" t="str">
            <v>DIAZ</v>
          </cell>
          <cell r="D1322" t="str">
            <v>FERNANDO</v>
          </cell>
          <cell r="E1322" t="str">
            <v>AUGUSTO</v>
          </cell>
        </row>
        <row r="1323">
          <cell r="A1323">
            <v>1010172876</v>
          </cell>
          <cell r="B1323" t="str">
            <v>ARIZA</v>
          </cell>
          <cell r="C1323" t="str">
            <v> </v>
          </cell>
          <cell r="D1323" t="str">
            <v>SILVIA</v>
          </cell>
          <cell r="E1323" t="str">
            <v> </v>
          </cell>
        </row>
        <row r="1324">
          <cell r="A1324">
            <v>22016919</v>
          </cell>
          <cell r="B1324" t="str">
            <v>TABORDA</v>
          </cell>
          <cell r="C1324" t="str">
            <v>MAZO</v>
          </cell>
          <cell r="D1324" t="str">
            <v>ROSA</v>
          </cell>
          <cell r="E1324" t="str">
            <v>AMELIA</v>
          </cell>
        </row>
        <row r="1325">
          <cell r="A1325">
            <v>2893796</v>
          </cell>
          <cell r="B1325" t="str">
            <v>ROJAS</v>
          </cell>
          <cell r="C1325" t="str">
            <v>QUIROGA</v>
          </cell>
          <cell r="D1325" t="str">
            <v>CENOBIO</v>
          </cell>
          <cell r="E1325" t="str">
            <v> </v>
          </cell>
        </row>
        <row r="1326">
          <cell r="A1326">
            <v>17125375</v>
          </cell>
          <cell r="B1326" t="str">
            <v>ACOSTA</v>
          </cell>
          <cell r="C1326" t="str">
            <v>MARTIN</v>
          </cell>
          <cell r="D1326" t="str">
            <v>PEDRO</v>
          </cell>
          <cell r="E1326" t="str">
            <v>CELESTINO</v>
          </cell>
        </row>
        <row r="1327">
          <cell r="A1327">
            <v>1033746610</v>
          </cell>
          <cell r="B1327" t="str">
            <v>PASION</v>
          </cell>
          <cell r="C1327" t="str">
            <v> </v>
          </cell>
          <cell r="D1327" t="str">
            <v>CUERVO</v>
          </cell>
          <cell r="E1327" t="str">
            <v> </v>
          </cell>
        </row>
        <row r="1328">
          <cell r="A1328">
            <v>17085309</v>
          </cell>
          <cell r="B1328" t="str">
            <v>MONTOYA</v>
          </cell>
          <cell r="C1328" t="str">
            <v>BOHORQUEZ</v>
          </cell>
          <cell r="D1328" t="str">
            <v>JORGE</v>
          </cell>
          <cell r="E1328" t="str">
            <v>ERNESTO</v>
          </cell>
        </row>
        <row r="1329">
          <cell r="A1329">
            <v>1010234186</v>
          </cell>
          <cell r="B1329" t="str">
            <v>RODRIGUEZ</v>
          </cell>
          <cell r="C1329" t="str">
            <v>FLOREZ</v>
          </cell>
          <cell r="D1329" t="str">
            <v>ROSA</v>
          </cell>
          <cell r="E1329" t="str">
            <v> </v>
          </cell>
        </row>
        <row r="1330">
          <cell r="A1330">
            <v>41585171</v>
          </cell>
          <cell r="B1330" t="str">
            <v>MORENO</v>
          </cell>
          <cell r="C1330" t="str">
            <v>TAPIERO</v>
          </cell>
          <cell r="D1330" t="str">
            <v>MARIA</v>
          </cell>
          <cell r="E1330" t="str">
            <v>OLGA</v>
          </cell>
        </row>
        <row r="1331">
          <cell r="A1331">
            <v>8217628</v>
          </cell>
          <cell r="B1331" t="str">
            <v>SANCHEZ</v>
          </cell>
          <cell r="C1331" t="str">
            <v>SANCHEZ</v>
          </cell>
          <cell r="D1331" t="str">
            <v>ANTONIO</v>
          </cell>
          <cell r="E1331" t="str">
            <v>JOSE</v>
          </cell>
        </row>
        <row r="1332">
          <cell r="A1332">
            <v>17079282</v>
          </cell>
          <cell r="B1332" t="str">
            <v>VALDERRAMA</v>
          </cell>
          <cell r="C1332" t="str">
            <v>TAUTIVA</v>
          </cell>
          <cell r="D1332" t="str">
            <v>JAIME</v>
          </cell>
          <cell r="E1332" t="str">
            <v> </v>
          </cell>
        </row>
        <row r="1333">
          <cell r="A1333">
            <v>3179230</v>
          </cell>
          <cell r="B1333" t="str">
            <v>GARCIA</v>
          </cell>
          <cell r="C1333" t="str">
            <v>CORDOBA</v>
          </cell>
          <cell r="D1333" t="str">
            <v>LUIS</v>
          </cell>
          <cell r="E1333" t="str">
            <v>ALBERTO</v>
          </cell>
        </row>
        <row r="1334">
          <cell r="A1334">
            <v>7480733</v>
          </cell>
          <cell r="B1334" t="str">
            <v>GONZALEZ</v>
          </cell>
          <cell r="C1334" t="str">
            <v>CORONADO</v>
          </cell>
          <cell r="D1334" t="str">
            <v>JOSE</v>
          </cell>
          <cell r="E1334" t="str">
            <v>FERNANDO</v>
          </cell>
        </row>
        <row r="1335">
          <cell r="A1335">
            <v>19064565</v>
          </cell>
          <cell r="B1335" t="str">
            <v>NOGUERA</v>
          </cell>
          <cell r="C1335" t="str">
            <v>ZAMORA</v>
          </cell>
          <cell r="D1335" t="str">
            <v>EDYS</v>
          </cell>
          <cell r="E1335" t="str">
            <v>ELBERTO</v>
          </cell>
        </row>
        <row r="1336">
          <cell r="A1336">
            <v>19120381</v>
          </cell>
          <cell r="B1336" t="str">
            <v>RODRIGUEZ</v>
          </cell>
          <cell r="C1336" t="str">
            <v>BOBADILLA</v>
          </cell>
          <cell r="D1336" t="str">
            <v>FRANCISCO</v>
          </cell>
          <cell r="E1336" t="str">
            <v>ALFONSO</v>
          </cell>
        </row>
        <row r="1337">
          <cell r="A1337">
            <v>19215801</v>
          </cell>
          <cell r="B1337" t="str">
            <v>RODRIGUEZ</v>
          </cell>
          <cell r="C1337" t="str">
            <v>LOZANO</v>
          </cell>
          <cell r="D1337" t="str">
            <v>ARCESIO</v>
          </cell>
          <cell r="E1337" t="str">
            <v> </v>
          </cell>
        </row>
        <row r="1338">
          <cell r="A1338">
            <v>17070582</v>
          </cell>
          <cell r="B1338" t="str">
            <v>TORRES</v>
          </cell>
          <cell r="C1338" t="str">
            <v> </v>
          </cell>
          <cell r="D1338" t="str">
            <v>JORGE</v>
          </cell>
          <cell r="E1338" t="str">
            <v>ARMANDO</v>
          </cell>
        </row>
        <row r="1339">
          <cell r="A1339">
            <v>19402960</v>
          </cell>
          <cell r="B1339" t="str">
            <v>POSADA</v>
          </cell>
          <cell r="C1339" t="str">
            <v> </v>
          </cell>
          <cell r="D1339" t="str">
            <v>PEDRO</v>
          </cell>
          <cell r="E1339" t="str">
            <v> </v>
          </cell>
        </row>
        <row r="1340">
          <cell r="A1340">
            <v>19102209</v>
          </cell>
          <cell r="B1340" t="str">
            <v>GUILLEN</v>
          </cell>
          <cell r="C1340" t="str">
            <v>MORALES</v>
          </cell>
          <cell r="D1340" t="str">
            <v>ARMANDO</v>
          </cell>
          <cell r="E1340" t="str">
            <v> </v>
          </cell>
        </row>
        <row r="1341">
          <cell r="A1341">
            <v>5841540</v>
          </cell>
          <cell r="B1341" t="str">
            <v>OROZCO</v>
          </cell>
          <cell r="C1341" t="str">
            <v>MORALES</v>
          </cell>
          <cell r="D1341" t="str">
            <v>LUIS</v>
          </cell>
          <cell r="E1341" t="str">
            <v>ALFONSO</v>
          </cell>
        </row>
        <row r="1342">
          <cell r="A1342">
            <v>28812657</v>
          </cell>
          <cell r="B1342" t="str">
            <v>ROJAS</v>
          </cell>
          <cell r="C1342" t="str">
            <v>MACHADO</v>
          </cell>
          <cell r="D1342" t="str">
            <v>ELVIA</v>
          </cell>
          <cell r="E1342" t="str">
            <v> </v>
          </cell>
        </row>
        <row r="1343">
          <cell r="A1343">
            <v>19100457</v>
          </cell>
          <cell r="B1343" t="str">
            <v>RAMIREZ</v>
          </cell>
          <cell r="C1343" t="str">
            <v>VALENZUELA</v>
          </cell>
          <cell r="D1343" t="str">
            <v>REGULO</v>
          </cell>
          <cell r="E1343" t="str">
            <v>ELIMELEC</v>
          </cell>
        </row>
        <row r="1344">
          <cell r="A1344">
            <v>350611</v>
          </cell>
          <cell r="B1344" t="str">
            <v>FLOREZ</v>
          </cell>
          <cell r="C1344" t="str">
            <v>CRUZ</v>
          </cell>
          <cell r="D1344" t="str">
            <v>JOSE</v>
          </cell>
          <cell r="E1344" t="str">
            <v>OCTAVIO</v>
          </cell>
        </row>
        <row r="1345">
          <cell r="A1345">
            <v>41431818</v>
          </cell>
          <cell r="B1345" t="str">
            <v>HUERTAS</v>
          </cell>
          <cell r="C1345" t="str">
            <v>DIAZ</v>
          </cell>
          <cell r="D1345" t="str">
            <v>SUSANA</v>
          </cell>
          <cell r="E1345" t="str">
            <v> </v>
          </cell>
        </row>
        <row r="1346">
          <cell r="A1346">
            <v>20281477</v>
          </cell>
          <cell r="B1346" t="str">
            <v>ACERO</v>
          </cell>
          <cell r="C1346" t="str">
            <v> </v>
          </cell>
          <cell r="D1346" t="str">
            <v>ROSELDA</v>
          </cell>
          <cell r="E1346" t="str">
            <v> </v>
          </cell>
        </row>
        <row r="1347">
          <cell r="A1347">
            <v>19418653</v>
          </cell>
          <cell r="B1347" t="str">
            <v>GOMEZ</v>
          </cell>
          <cell r="C1347" t="str">
            <v>SANDOVAL</v>
          </cell>
          <cell r="D1347" t="str">
            <v>HENRY</v>
          </cell>
          <cell r="E1347" t="str">
            <v> </v>
          </cell>
        </row>
        <row r="1348">
          <cell r="A1348">
            <v>81715760</v>
          </cell>
          <cell r="B1348" t="str">
            <v>GOMEZ</v>
          </cell>
          <cell r="C1348" t="str">
            <v>MOYANO</v>
          </cell>
          <cell r="D1348" t="str">
            <v>LUIS</v>
          </cell>
          <cell r="E1348" t="str">
            <v>ALBERTO</v>
          </cell>
        </row>
        <row r="1349">
          <cell r="A1349">
            <v>170818</v>
          </cell>
          <cell r="B1349" t="str">
            <v>MORALES</v>
          </cell>
          <cell r="C1349" t="str">
            <v>VEJARANO</v>
          </cell>
          <cell r="D1349" t="str">
            <v>JUAN</v>
          </cell>
          <cell r="E1349" t="str">
            <v>DE JESUS</v>
          </cell>
        </row>
        <row r="1350">
          <cell r="A1350">
            <v>3008667</v>
          </cell>
          <cell r="B1350" t="str">
            <v>CASTRO</v>
          </cell>
          <cell r="C1350" t="str">
            <v> </v>
          </cell>
          <cell r="D1350" t="str">
            <v>ALCIDES</v>
          </cell>
          <cell r="E1350" t="str">
            <v> </v>
          </cell>
        </row>
        <row r="1351">
          <cell r="A1351">
            <v>19256875</v>
          </cell>
          <cell r="B1351" t="str">
            <v>MEJIA</v>
          </cell>
          <cell r="C1351" t="str">
            <v>ESCOBAR</v>
          </cell>
          <cell r="D1351" t="str">
            <v>JORGE</v>
          </cell>
          <cell r="E1351" t="str">
            <v>HERNANDO</v>
          </cell>
        </row>
        <row r="1352">
          <cell r="A1352">
            <v>31254092</v>
          </cell>
          <cell r="B1352" t="str">
            <v>VIÑAS</v>
          </cell>
          <cell r="C1352" t="str">
            <v>PALOMINO</v>
          </cell>
          <cell r="D1352" t="str">
            <v>ANA</v>
          </cell>
          <cell r="E1352" t="str">
            <v>ZULIMA</v>
          </cell>
        </row>
        <row r="1353">
          <cell r="A1353">
            <v>41460071</v>
          </cell>
          <cell r="B1353" t="str">
            <v>VAQUEN</v>
          </cell>
          <cell r="C1353" t="str">
            <v> </v>
          </cell>
          <cell r="D1353" t="str">
            <v>MARIA</v>
          </cell>
          <cell r="E1353" t="str">
            <v>STELLA</v>
          </cell>
        </row>
        <row r="1354">
          <cell r="A1354">
            <v>19208734</v>
          </cell>
          <cell r="B1354" t="str">
            <v>RUIZ</v>
          </cell>
          <cell r="C1354" t="str">
            <v> </v>
          </cell>
          <cell r="D1354" t="str">
            <v>JOSE</v>
          </cell>
          <cell r="E1354" t="str">
            <v>EDUARDO</v>
          </cell>
        </row>
        <row r="1355">
          <cell r="A1355">
            <v>41382343</v>
          </cell>
          <cell r="B1355" t="str">
            <v>PIÑEROS</v>
          </cell>
          <cell r="C1355" t="str">
            <v>BECERRA</v>
          </cell>
          <cell r="D1355" t="str">
            <v>ELVIA</v>
          </cell>
          <cell r="E1355" t="str">
            <v>ROSA</v>
          </cell>
        </row>
        <row r="1356">
          <cell r="A1356">
            <v>19166677</v>
          </cell>
          <cell r="B1356" t="str">
            <v>HERRERA</v>
          </cell>
          <cell r="C1356" t="str">
            <v>CORTES</v>
          </cell>
          <cell r="D1356" t="str">
            <v>JESUS</v>
          </cell>
          <cell r="E1356" t="str">
            <v> </v>
          </cell>
        </row>
        <row r="1357">
          <cell r="A1357">
            <v>20261870</v>
          </cell>
          <cell r="B1357" t="str">
            <v>VARGAS</v>
          </cell>
          <cell r="C1357" t="str">
            <v> </v>
          </cell>
          <cell r="D1357" t="str">
            <v>ANA</v>
          </cell>
          <cell r="E1357" t="str">
            <v>LUCIA</v>
          </cell>
        </row>
        <row r="1358">
          <cell r="A1358">
            <v>51601907</v>
          </cell>
          <cell r="B1358" t="str">
            <v>VARGAS</v>
          </cell>
          <cell r="C1358" t="str">
            <v>MONTEALEGRE</v>
          </cell>
          <cell r="D1358" t="str">
            <v>BEATRIZ</v>
          </cell>
          <cell r="E1358" t="str">
            <v> </v>
          </cell>
        </row>
        <row r="1359">
          <cell r="A1359">
            <v>19103161</v>
          </cell>
          <cell r="B1359" t="str">
            <v>DELGADO</v>
          </cell>
          <cell r="C1359" t="str">
            <v>DELGADO</v>
          </cell>
          <cell r="D1359" t="str">
            <v>JOSE</v>
          </cell>
          <cell r="E1359" t="str">
            <v>PLINIO</v>
          </cell>
        </row>
        <row r="1360">
          <cell r="A1360">
            <v>23482781</v>
          </cell>
          <cell r="B1360" t="str">
            <v>ALARCON</v>
          </cell>
          <cell r="C1360" t="str">
            <v>DELGADO</v>
          </cell>
          <cell r="D1360" t="str">
            <v>ANA</v>
          </cell>
          <cell r="E1360" t="str">
            <v>DOLORES</v>
          </cell>
        </row>
        <row r="1361">
          <cell r="A1361">
            <v>20190946</v>
          </cell>
          <cell r="B1361" t="str">
            <v>AREVALO</v>
          </cell>
          <cell r="C1361" t="str">
            <v>AREVALO</v>
          </cell>
          <cell r="D1361" t="str">
            <v>MARIA</v>
          </cell>
          <cell r="E1361" t="str">
            <v>MATILDE</v>
          </cell>
        </row>
        <row r="1362">
          <cell r="A1362">
            <v>2861567</v>
          </cell>
          <cell r="B1362" t="str">
            <v>CARO</v>
          </cell>
          <cell r="C1362" t="str">
            <v> </v>
          </cell>
          <cell r="D1362" t="str">
            <v>JOSE</v>
          </cell>
          <cell r="E1362" t="str">
            <v>BAYARDO</v>
          </cell>
        </row>
        <row r="1363">
          <cell r="A1363">
            <v>23261209</v>
          </cell>
          <cell r="B1363" t="str">
            <v>CORREDOR</v>
          </cell>
          <cell r="C1363" t="str">
            <v> </v>
          </cell>
          <cell r="D1363" t="str">
            <v>VIDALIA</v>
          </cell>
          <cell r="E1363" t="str">
            <v>MARIA</v>
          </cell>
        </row>
        <row r="1364">
          <cell r="A1364">
            <v>17065941</v>
          </cell>
          <cell r="B1364" t="str">
            <v>MORENO</v>
          </cell>
          <cell r="C1364" t="str">
            <v>MUÑOZ</v>
          </cell>
          <cell r="D1364" t="str">
            <v>QUERUBIN</v>
          </cell>
          <cell r="E1364" t="str">
            <v> </v>
          </cell>
        </row>
        <row r="1365">
          <cell r="A1365">
            <v>19076478</v>
          </cell>
          <cell r="B1365" t="str">
            <v>SABOGAL</v>
          </cell>
          <cell r="C1365" t="str">
            <v>REYES</v>
          </cell>
          <cell r="D1365" t="str">
            <v>JOSE</v>
          </cell>
          <cell r="E1365" t="str">
            <v>ONIAS</v>
          </cell>
        </row>
        <row r="1366">
          <cell r="A1366">
            <v>19354357</v>
          </cell>
          <cell r="B1366" t="str">
            <v>GONZALEZ</v>
          </cell>
          <cell r="C1366" t="str">
            <v>SILVA</v>
          </cell>
          <cell r="D1366" t="str">
            <v>HERNANDO</v>
          </cell>
          <cell r="E1366" t="str">
            <v> </v>
          </cell>
        </row>
        <row r="1367">
          <cell r="A1367">
            <v>20091222</v>
          </cell>
          <cell r="B1367" t="str">
            <v>RUBIANO</v>
          </cell>
          <cell r="C1367" t="str">
            <v>TORRES</v>
          </cell>
          <cell r="D1367" t="str">
            <v>EVANGELINA</v>
          </cell>
          <cell r="E1367" t="str">
            <v> </v>
          </cell>
        </row>
        <row r="1368">
          <cell r="A1368">
            <v>118504</v>
          </cell>
          <cell r="B1368" t="str">
            <v>ORJUELA</v>
          </cell>
          <cell r="C1368" t="str">
            <v>PASTRAN</v>
          </cell>
          <cell r="D1368" t="str">
            <v>AGUSTIN</v>
          </cell>
          <cell r="E1368" t="str">
            <v>ADOLFO</v>
          </cell>
        </row>
        <row r="1369">
          <cell r="A1369">
            <v>2934076</v>
          </cell>
          <cell r="B1369" t="str">
            <v>GUERRERO</v>
          </cell>
          <cell r="C1369" t="str">
            <v>MATIZ</v>
          </cell>
          <cell r="D1369" t="str">
            <v>GERMAN</v>
          </cell>
          <cell r="E1369" t="str">
            <v>ENRIQUE</v>
          </cell>
        </row>
        <row r="1370">
          <cell r="A1370">
            <v>19142645</v>
          </cell>
          <cell r="B1370" t="str">
            <v>MARTINEZ</v>
          </cell>
          <cell r="C1370" t="str">
            <v>DIAZ</v>
          </cell>
          <cell r="D1370" t="str">
            <v>JOSE</v>
          </cell>
          <cell r="E1370" t="str">
            <v>OSWALDO</v>
          </cell>
        </row>
        <row r="1371">
          <cell r="A1371">
            <v>17040111</v>
          </cell>
          <cell r="B1371" t="str">
            <v>BELALCAZAR</v>
          </cell>
          <cell r="C1371" t="str">
            <v> </v>
          </cell>
          <cell r="D1371" t="str">
            <v>HUBEN</v>
          </cell>
          <cell r="E1371" t="str">
            <v>NIVARDO</v>
          </cell>
        </row>
        <row r="1372">
          <cell r="A1372">
            <v>10063605</v>
          </cell>
          <cell r="B1372" t="str">
            <v>VIDALES</v>
          </cell>
          <cell r="C1372" t="str">
            <v>VARGAS</v>
          </cell>
          <cell r="D1372" t="str">
            <v>JOSE</v>
          </cell>
          <cell r="E1372" t="str">
            <v>OLMER</v>
          </cell>
        </row>
        <row r="1373">
          <cell r="A1373">
            <v>17057363</v>
          </cell>
          <cell r="B1373" t="str">
            <v>HERNANDEZ</v>
          </cell>
          <cell r="C1373" t="str">
            <v>SILVA</v>
          </cell>
          <cell r="D1373" t="str">
            <v>GUSTAVO</v>
          </cell>
          <cell r="E1373" t="str">
            <v>HUMBERTO</v>
          </cell>
        </row>
        <row r="1374">
          <cell r="A1374">
            <v>22391155</v>
          </cell>
          <cell r="B1374" t="str">
            <v>DIAZ</v>
          </cell>
          <cell r="C1374" t="str">
            <v> </v>
          </cell>
          <cell r="D1374" t="str">
            <v>BERTHA</v>
          </cell>
          <cell r="E1374" t="str">
            <v>INES</v>
          </cell>
        </row>
        <row r="1375">
          <cell r="A1375">
            <v>41461173</v>
          </cell>
          <cell r="B1375" t="str">
            <v>RODRIGUEZ</v>
          </cell>
          <cell r="C1375" t="str">
            <v>PINZON</v>
          </cell>
          <cell r="D1375" t="str">
            <v>MARIA</v>
          </cell>
          <cell r="E1375" t="str">
            <v>TERESA</v>
          </cell>
        </row>
        <row r="1376">
          <cell r="A1376">
            <v>218445</v>
          </cell>
          <cell r="B1376" t="str">
            <v>MORA</v>
          </cell>
          <cell r="C1376" t="str">
            <v>MORA</v>
          </cell>
          <cell r="D1376" t="str">
            <v>LUIS</v>
          </cell>
          <cell r="E1376" t="str">
            <v>FELIPE</v>
          </cell>
        </row>
        <row r="1377">
          <cell r="A1377">
            <v>11307354</v>
          </cell>
          <cell r="B1377" t="str">
            <v>SANCHEZ</v>
          </cell>
          <cell r="C1377" t="str">
            <v>ALEGRIA</v>
          </cell>
          <cell r="D1377" t="str">
            <v>AZAEL</v>
          </cell>
          <cell r="E1377" t="str">
            <v> </v>
          </cell>
        </row>
        <row r="1378">
          <cell r="A1378">
            <v>19338122</v>
          </cell>
          <cell r="B1378" t="str">
            <v>VARELA</v>
          </cell>
          <cell r="C1378" t="str">
            <v>CESPEDES</v>
          </cell>
          <cell r="D1378" t="str">
            <v>GABRIEL</v>
          </cell>
          <cell r="E1378" t="str">
            <v>ELIECER</v>
          </cell>
        </row>
        <row r="1379">
          <cell r="A1379">
            <v>41469803</v>
          </cell>
          <cell r="B1379" t="str">
            <v>VILLADA</v>
          </cell>
          <cell r="C1379" t="str">
            <v>CASTAÑO</v>
          </cell>
          <cell r="D1379" t="str">
            <v>GLORIA</v>
          </cell>
          <cell r="E1379" t="str">
            <v>AMPARO</v>
          </cell>
        </row>
        <row r="1380">
          <cell r="A1380">
            <v>17038076</v>
          </cell>
          <cell r="B1380" t="str">
            <v>CAMPOS</v>
          </cell>
          <cell r="C1380" t="str">
            <v>MORALES</v>
          </cell>
          <cell r="D1380" t="str">
            <v>JULIO</v>
          </cell>
          <cell r="E1380" t="str">
            <v>CESAR</v>
          </cell>
        </row>
        <row r="1381">
          <cell r="A1381">
            <v>2915485</v>
          </cell>
          <cell r="B1381" t="str">
            <v>VASQUEZ</v>
          </cell>
          <cell r="C1381" t="str">
            <v> </v>
          </cell>
          <cell r="D1381" t="str">
            <v>LUIS</v>
          </cell>
          <cell r="E1381" t="str">
            <v>ALEJANDRO</v>
          </cell>
        </row>
        <row r="1382">
          <cell r="A1382">
            <v>4157097</v>
          </cell>
          <cell r="B1382" t="str">
            <v>LANCHEROS</v>
          </cell>
          <cell r="C1382" t="str">
            <v> </v>
          </cell>
          <cell r="D1382" t="str">
            <v>TIRSO</v>
          </cell>
          <cell r="E1382" t="str">
            <v>DIONISIO</v>
          </cell>
        </row>
        <row r="1383">
          <cell r="A1383">
            <v>20337182</v>
          </cell>
          <cell r="B1383" t="str">
            <v>FLOREZ</v>
          </cell>
          <cell r="C1383" t="str">
            <v> </v>
          </cell>
          <cell r="D1383" t="str">
            <v>MARIA</v>
          </cell>
          <cell r="E1383" t="str">
            <v>TERESA</v>
          </cell>
        </row>
        <row r="1384">
          <cell r="A1384">
            <v>2924816</v>
          </cell>
          <cell r="B1384" t="str">
            <v>TENORIO</v>
          </cell>
          <cell r="C1384" t="str">
            <v>BERTIN</v>
          </cell>
          <cell r="D1384" t="str">
            <v>EDGAR</v>
          </cell>
          <cell r="E1384" t="str">
            <v> </v>
          </cell>
        </row>
        <row r="1385">
          <cell r="A1385">
            <v>10066510</v>
          </cell>
          <cell r="B1385" t="str">
            <v>BERMUDEZ</v>
          </cell>
          <cell r="C1385" t="str">
            <v>SIERRA</v>
          </cell>
          <cell r="D1385" t="str">
            <v>ARIEL</v>
          </cell>
          <cell r="E1385" t="str">
            <v>ANTONIO</v>
          </cell>
        </row>
        <row r="1386">
          <cell r="A1386">
            <v>24288876</v>
          </cell>
          <cell r="B1386" t="str">
            <v>FRANCO</v>
          </cell>
          <cell r="C1386" t="str">
            <v>TABARES</v>
          </cell>
          <cell r="D1386" t="str">
            <v>ANA</v>
          </cell>
          <cell r="E1386" t="str">
            <v>TULIA</v>
          </cell>
        </row>
        <row r="1387">
          <cell r="A1387">
            <v>21086720</v>
          </cell>
          <cell r="B1387" t="str">
            <v>MARTINEZ</v>
          </cell>
          <cell r="C1387" t="str">
            <v>MARTINEZ</v>
          </cell>
          <cell r="D1387" t="str">
            <v>ANA</v>
          </cell>
          <cell r="E1387" t="str">
            <v>LIGIA</v>
          </cell>
        </row>
        <row r="1388">
          <cell r="A1388">
            <v>2834965</v>
          </cell>
          <cell r="B1388" t="str">
            <v>MURILLO</v>
          </cell>
          <cell r="C1388" t="str">
            <v> </v>
          </cell>
          <cell r="D1388" t="str">
            <v>GUSTAVO</v>
          </cell>
          <cell r="E1388" t="str">
            <v> </v>
          </cell>
        </row>
        <row r="1389">
          <cell r="A1389">
            <v>51853233</v>
          </cell>
          <cell r="B1389" t="str">
            <v>PALACIOS</v>
          </cell>
          <cell r="C1389" t="str">
            <v> </v>
          </cell>
          <cell r="D1389" t="str">
            <v>YOLANDA</v>
          </cell>
          <cell r="E1389" t="str">
            <v>MARIA</v>
          </cell>
        </row>
        <row r="1390">
          <cell r="A1390">
            <v>342096</v>
          </cell>
          <cell r="B1390" t="str">
            <v>PRIETO</v>
          </cell>
          <cell r="C1390" t="str">
            <v>GONZALEZ</v>
          </cell>
          <cell r="D1390" t="str">
            <v>RAFAEL</v>
          </cell>
          <cell r="E1390" t="str">
            <v>ANTONIO</v>
          </cell>
        </row>
        <row r="1391">
          <cell r="A1391">
            <v>41326055</v>
          </cell>
          <cell r="B1391" t="str">
            <v>RODRIGUEZ</v>
          </cell>
          <cell r="C1391" t="str">
            <v> </v>
          </cell>
          <cell r="D1391" t="str">
            <v>ELVIRA</v>
          </cell>
          <cell r="E1391" t="str">
            <v> </v>
          </cell>
        </row>
        <row r="1392">
          <cell r="A1392">
            <v>1032383365</v>
          </cell>
          <cell r="B1392" t="str">
            <v>ROJAS</v>
          </cell>
          <cell r="C1392" t="str">
            <v> </v>
          </cell>
          <cell r="D1392" t="str">
            <v>ISABEL</v>
          </cell>
          <cell r="E1392" t="str">
            <v> </v>
          </cell>
        </row>
        <row r="1393">
          <cell r="A1393">
            <v>17057668</v>
          </cell>
          <cell r="B1393" t="str">
            <v>SALAMANCA</v>
          </cell>
          <cell r="C1393" t="str">
            <v> </v>
          </cell>
          <cell r="D1393" t="str">
            <v>YEFER</v>
          </cell>
          <cell r="E1393" t="str">
            <v>EDUARDO</v>
          </cell>
        </row>
        <row r="1394">
          <cell r="A1394">
            <v>20537658</v>
          </cell>
          <cell r="B1394" t="str">
            <v>SARMIENTO</v>
          </cell>
          <cell r="C1394" t="str">
            <v>PORRAS</v>
          </cell>
          <cell r="D1394" t="str">
            <v>BLANCA</v>
          </cell>
          <cell r="E1394" t="str">
            <v>EMMA</v>
          </cell>
        </row>
        <row r="1395">
          <cell r="A1395">
            <v>5665019</v>
          </cell>
          <cell r="B1395" t="str">
            <v>TELLEZ</v>
          </cell>
          <cell r="C1395" t="str">
            <v>FONTECHA</v>
          </cell>
          <cell r="D1395" t="str">
            <v>LUIS</v>
          </cell>
          <cell r="E1395" t="str">
            <v>NAPOLEON</v>
          </cell>
        </row>
        <row r="1396">
          <cell r="A1396">
            <v>19083022</v>
          </cell>
          <cell r="B1396" t="str">
            <v>TORRES</v>
          </cell>
          <cell r="C1396" t="str">
            <v>VARGAS</v>
          </cell>
          <cell r="D1396" t="str">
            <v>VICTOR</v>
          </cell>
          <cell r="E1396" t="str">
            <v>JULIO</v>
          </cell>
        </row>
        <row r="1397">
          <cell r="A1397">
            <v>2920520</v>
          </cell>
          <cell r="B1397" t="str">
            <v>GUTIERREZ</v>
          </cell>
          <cell r="C1397" t="str">
            <v>RAMIREZ</v>
          </cell>
          <cell r="D1397" t="str">
            <v>JOSE</v>
          </cell>
          <cell r="E1397" t="str">
            <v>MANUEL</v>
          </cell>
        </row>
        <row r="1398">
          <cell r="A1398">
            <v>80525183</v>
          </cell>
          <cell r="B1398" t="str">
            <v>HERNANDEZ</v>
          </cell>
          <cell r="C1398" t="str">
            <v>BETANCOUR</v>
          </cell>
          <cell r="D1398" t="str">
            <v>RAUL</v>
          </cell>
          <cell r="E1398" t="str">
            <v>HUMBERTO</v>
          </cell>
        </row>
        <row r="1399">
          <cell r="A1399">
            <v>19404137</v>
          </cell>
          <cell r="B1399" t="str">
            <v>INFANTE</v>
          </cell>
          <cell r="C1399" t="str">
            <v>OLARTE</v>
          </cell>
          <cell r="D1399" t="str">
            <v>OSCAR</v>
          </cell>
          <cell r="E1399" t="str">
            <v>ARMANDO</v>
          </cell>
        </row>
        <row r="1400">
          <cell r="A1400">
            <v>19089366</v>
          </cell>
          <cell r="B1400" t="str">
            <v>ALVAREZ</v>
          </cell>
          <cell r="C1400" t="str">
            <v> </v>
          </cell>
          <cell r="D1400" t="str">
            <v>LUIS</v>
          </cell>
          <cell r="E1400" t="str">
            <v>EDUARDO</v>
          </cell>
        </row>
        <row r="1401">
          <cell r="A1401">
            <v>8423524</v>
          </cell>
          <cell r="B1401" t="str">
            <v>ALVAREZ</v>
          </cell>
          <cell r="C1401" t="str">
            <v>GOEZ</v>
          </cell>
          <cell r="D1401" t="str">
            <v>EDGAR</v>
          </cell>
          <cell r="E1401" t="str">
            <v>OMAR</v>
          </cell>
        </row>
        <row r="1402">
          <cell r="A1402">
            <v>19310201</v>
          </cell>
          <cell r="B1402" t="str">
            <v>CASTAÑEDA</v>
          </cell>
          <cell r="C1402" t="str">
            <v> </v>
          </cell>
          <cell r="D1402" t="str">
            <v>RODRIGO</v>
          </cell>
          <cell r="E1402" t="str">
            <v> </v>
          </cell>
        </row>
        <row r="1403">
          <cell r="A1403">
            <v>86000731</v>
          </cell>
          <cell r="B1403" t="str">
            <v>CORREA</v>
          </cell>
          <cell r="C1403" t="str">
            <v>GOMEZ</v>
          </cell>
          <cell r="D1403" t="str">
            <v>RAFAEL</v>
          </cell>
          <cell r="E1403" t="str">
            <v> </v>
          </cell>
        </row>
        <row r="1404">
          <cell r="A1404">
            <v>14959674</v>
          </cell>
          <cell r="B1404" t="str">
            <v>ENCISO</v>
          </cell>
          <cell r="C1404" t="str">
            <v>MANRIQUE</v>
          </cell>
          <cell r="D1404" t="str">
            <v>JOSE</v>
          </cell>
          <cell r="E1404" t="str">
            <v>RICARDO</v>
          </cell>
        </row>
        <row r="1405">
          <cell r="A1405">
            <v>21571283</v>
          </cell>
          <cell r="B1405" t="str">
            <v>LOPERA</v>
          </cell>
          <cell r="C1405" t="str">
            <v>GALEANO</v>
          </cell>
          <cell r="D1405" t="str">
            <v>LUZ</v>
          </cell>
          <cell r="E1405" t="str">
            <v>EMILIA</v>
          </cell>
        </row>
        <row r="1406">
          <cell r="A1406">
            <v>25158853</v>
          </cell>
          <cell r="B1406" t="str">
            <v>LOPEZ</v>
          </cell>
          <cell r="C1406" t="str">
            <v>SALDARRIAGA</v>
          </cell>
          <cell r="D1406" t="str">
            <v>LESBIA</v>
          </cell>
          <cell r="E1406" t="str">
            <v> </v>
          </cell>
        </row>
        <row r="1407">
          <cell r="A1407">
            <v>3113294</v>
          </cell>
          <cell r="B1407" t="str">
            <v>ROJAS</v>
          </cell>
          <cell r="C1407" t="str">
            <v> </v>
          </cell>
          <cell r="D1407" t="str">
            <v>PEDRO</v>
          </cell>
          <cell r="E1407" t="str">
            <v>RAFAEL</v>
          </cell>
        </row>
        <row r="1408">
          <cell r="A1408">
            <v>1020724078</v>
          </cell>
          <cell r="B1408" t="str">
            <v>PRADILLA</v>
          </cell>
          <cell r="C1408" t="str">
            <v> </v>
          </cell>
          <cell r="D1408" t="str">
            <v>MARIA</v>
          </cell>
          <cell r="E1408" t="str">
            <v>TERESA</v>
          </cell>
        </row>
        <row r="1409">
          <cell r="A1409">
            <v>19307808</v>
          </cell>
          <cell r="B1409" t="str">
            <v>PUYO</v>
          </cell>
          <cell r="C1409" t="str">
            <v>PAREDES</v>
          </cell>
          <cell r="D1409" t="str">
            <v>FERNANDO</v>
          </cell>
          <cell r="E1409" t="str">
            <v>MARTIN</v>
          </cell>
        </row>
        <row r="1410">
          <cell r="A1410">
            <v>9731449</v>
          </cell>
          <cell r="B1410" t="str">
            <v>SAIS</v>
          </cell>
          <cell r="C1410" t="str">
            <v>JIMENEZ</v>
          </cell>
          <cell r="D1410" t="str">
            <v>OTORIANO</v>
          </cell>
          <cell r="E1410" t="str">
            <v> </v>
          </cell>
        </row>
        <row r="1411">
          <cell r="A1411">
            <v>20564443</v>
          </cell>
          <cell r="B1411" t="str">
            <v>SOLORZANO</v>
          </cell>
          <cell r="C1411" t="str">
            <v>TORRES</v>
          </cell>
          <cell r="D1411" t="str">
            <v>BETSABE</v>
          </cell>
          <cell r="E1411" t="str">
            <v> </v>
          </cell>
        </row>
        <row r="1412">
          <cell r="A1412">
            <v>41681325</v>
          </cell>
          <cell r="B1412" t="str">
            <v>URIZA</v>
          </cell>
          <cell r="C1412" t="str">
            <v>SANCHEZ</v>
          </cell>
          <cell r="D1412" t="str">
            <v>ELVIRA</v>
          </cell>
          <cell r="E1412" t="str">
            <v> </v>
          </cell>
        </row>
        <row r="1413">
          <cell r="A1413">
            <v>311005</v>
          </cell>
          <cell r="B1413" t="str">
            <v>CASTILLO</v>
          </cell>
          <cell r="C1413" t="str">
            <v> </v>
          </cell>
          <cell r="D1413" t="str">
            <v>JOSUE</v>
          </cell>
          <cell r="E1413" t="str">
            <v> </v>
          </cell>
        </row>
        <row r="1414">
          <cell r="A1414">
            <v>51614521</v>
          </cell>
          <cell r="B1414" t="str">
            <v>CASASBUENAS</v>
          </cell>
          <cell r="C1414" t="str">
            <v>DIAZ</v>
          </cell>
          <cell r="D1414" t="str">
            <v>MARTHA</v>
          </cell>
          <cell r="E1414" t="str">
            <v>PATRICIA</v>
          </cell>
        </row>
        <row r="1415">
          <cell r="A1415">
            <v>41795956</v>
          </cell>
          <cell r="B1415" t="str">
            <v>ABELLA</v>
          </cell>
          <cell r="C1415" t="str">
            <v>ESCOBAR</v>
          </cell>
          <cell r="D1415" t="str">
            <v>MARIA</v>
          </cell>
          <cell r="E1415" t="str">
            <v>CLEMENCIA</v>
          </cell>
        </row>
        <row r="1416">
          <cell r="A1416">
            <v>3280077</v>
          </cell>
          <cell r="B1416" t="str">
            <v>ACOSTA</v>
          </cell>
          <cell r="C1416" t="str">
            <v> </v>
          </cell>
          <cell r="D1416" t="str">
            <v>CARLOS</v>
          </cell>
          <cell r="E1416" t="str">
            <v>JULIO</v>
          </cell>
        </row>
        <row r="1417">
          <cell r="A1417">
            <v>41527922</v>
          </cell>
          <cell r="B1417" t="str">
            <v>BEJARANO</v>
          </cell>
          <cell r="C1417" t="str">
            <v>URREA</v>
          </cell>
          <cell r="D1417" t="str">
            <v>EVA</v>
          </cell>
          <cell r="E1417" t="str">
            <v>MARIA FRANCISCA</v>
          </cell>
        </row>
        <row r="1418">
          <cell r="A1418">
            <v>4176427</v>
          </cell>
          <cell r="B1418" t="str">
            <v>BERNAL</v>
          </cell>
          <cell r="C1418" t="str">
            <v>MARTINEZ</v>
          </cell>
          <cell r="D1418" t="str">
            <v>SAUL</v>
          </cell>
          <cell r="E1418" t="str">
            <v> </v>
          </cell>
        </row>
        <row r="1419">
          <cell r="A1419">
            <v>51554359</v>
          </cell>
          <cell r="B1419" t="str">
            <v>BOHORQUEZ</v>
          </cell>
          <cell r="C1419" t="str">
            <v> </v>
          </cell>
          <cell r="D1419" t="str">
            <v>GLORIA</v>
          </cell>
          <cell r="E1419" t="str">
            <v> </v>
          </cell>
        </row>
        <row r="1420">
          <cell r="A1420">
            <v>10212648</v>
          </cell>
          <cell r="B1420" t="str">
            <v>CALLE</v>
          </cell>
          <cell r="C1420" t="str">
            <v>BALLESTEROS</v>
          </cell>
          <cell r="D1420" t="str">
            <v>PEDRO</v>
          </cell>
          <cell r="E1420" t="str">
            <v> </v>
          </cell>
        </row>
        <row r="1421">
          <cell r="A1421">
            <v>5930743</v>
          </cell>
          <cell r="B1421" t="str">
            <v>CARDENAS</v>
          </cell>
          <cell r="C1421" t="str">
            <v> </v>
          </cell>
          <cell r="D1421" t="str">
            <v>LUIS</v>
          </cell>
          <cell r="E1421" t="str">
            <v> </v>
          </cell>
        </row>
        <row r="1422">
          <cell r="A1422">
            <v>17068763</v>
          </cell>
          <cell r="B1422" t="str">
            <v>CARRILLO</v>
          </cell>
          <cell r="C1422" t="str">
            <v> </v>
          </cell>
          <cell r="D1422" t="str">
            <v>MIGUEL</v>
          </cell>
          <cell r="E1422" t="str">
            <v> </v>
          </cell>
        </row>
        <row r="1423">
          <cell r="A1423">
            <v>103209</v>
          </cell>
          <cell r="B1423" t="str">
            <v>DIAZ</v>
          </cell>
          <cell r="C1423" t="str">
            <v>BENAVIDES</v>
          </cell>
          <cell r="D1423" t="str">
            <v>JULIO</v>
          </cell>
          <cell r="E1423" t="str">
            <v> </v>
          </cell>
        </row>
        <row r="1424">
          <cell r="A1424">
            <v>2938454</v>
          </cell>
          <cell r="B1424" t="str">
            <v>FRANCO</v>
          </cell>
          <cell r="C1424" t="str">
            <v> </v>
          </cell>
          <cell r="D1424" t="str">
            <v>FRANCISCO</v>
          </cell>
          <cell r="E1424" t="str">
            <v> </v>
          </cell>
        </row>
        <row r="1425">
          <cell r="A1425">
            <v>23258812</v>
          </cell>
          <cell r="B1425" t="str">
            <v>GAMEZ</v>
          </cell>
          <cell r="C1425" t="str">
            <v>CARDENAS</v>
          </cell>
          <cell r="D1425" t="str">
            <v>MARIA</v>
          </cell>
          <cell r="E1425" t="str">
            <v>PASTORA</v>
          </cell>
        </row>
        <row r="1426">
          <cell r="A1426">
            <v>17199073</v>
          </cell>
          <cell r="B1426" t="str">
            <v>MORENO</v>
          </cell>
          <cell r="C1426" t="str">
            <v>DIAZ</v>
          </cell>
          <cell r="D1426" t="str">
            <v>PEDRO</v>
          </cell>
          <cell r="E1426" t="str">
            <v>PABLO</v>
          </cell>
        </row>
        <row r="1427">
          <cell r="A1427">
            <v>7454216</v>
          </cell>
          <cell r="B1427" t="str">
            <v>SILVERA</v>
          </cell>
          <cell r="C1427" t="str">
            <v>SIERRA</v>
          </cell>
          <cell r="D1427" t="str">
            <v>ANDRES</v>
          </cell>
          <cell r="E1427" t="str">
            <v>CLEMENTE</v>
          </cell>
        </row>
        <row r="1428">
          <cell r="A1428">
            <v>41439210</v>
          </cell>
          <cell r="B1428" t="str">
            <v>LOPEZ</v>
          </cell>
          <cell r="C1428" t="str">
            <v>VANEGAS</v>
          </cell>
          <cell r="D1428" t="str">
            <v>MARIA</v>
          </cell>
          <cell r="E1428" t="str">
            <v>ELIZABETH</v>
          </cell>
        </row>
        <row r="1429">
          <cell r="A1429">
            <v>2162274</v>
          </cell>
          <cell r="B1429" t="str">
            <v>MERCHAN</v>
          </cell>
          <cell r="C1429" t="str">
            <v> </v>
          </cell>
          <cell r="D1429" t="str">
            <v>JESUS</v>
          </cell>
          <cell r="E1429" t="str">
            <v> </v>
          </cell>
        </row>
        <row r="1430">
          <cell r="A1430">
            <v>17009948</v>
          </cell>
          <cell r="B1430" t="str">
            <v>MONTAÑO</v>
          </cell>
          <cell r="C1430" t="str">
            <v>SANCHEZ</v>
          </cell>
          <cell r="D1430" t="str">
            <v>HERNANDO</v>
          </cell>
          <cell r="E1430" t="str">
            <v> </v>
          </cell>
        </row>
        <row r="1431">
          <cell r="A1431">
            <v>39531894</v>
          </cell>
          <cell r="B1431" t="str">
            <v>VELOSA</v>
          </cell>
          <cell r="C1431" t="str">
            <v> </v>
          </cell>
          <cell r="D1431" t="str">
            <v>ANA</v>
          </cell>
          <cell r="E1431" t="str">
            <v>ELVIA</v>
          </cell>
        </row>
        <row r="1432">
          <cell r="A1432">
            <v>19308675</v>
          </cell>
          <cell r="B1432" t="str">
            <v>ARROYO</v>
          </cell>
          <cell r="C1432" t="str">
            <v>CORTES</v>
          </cell>
          <cell r="D1432" t="str">
            <v>CARLOS</v>
          </cell>
          <cell r="E1432" t="str">
            <v>EDUARDO</v>
          </cell>
        </row>
        <row r="1433">
          <cell r="A1433">
            <v>41376163</v>
          </cell>
          <cell r="B1433" t="str">
            <v>FLOREZ</v>
          </cell>
          <cell r="C1433" t="str">
            <v>CASTELLANOS</v>
          </cell>
          <cell r="D1433" t="str">
            <v>AURA</v>
          </cell>
          <cell r="E1433" t="str">
            <v>ISABEL</v>
          </cell>
        </row>
        <row r="1434">
          <cell r="A1434">
            <v>39639227</v>
          </cell>
          <cell r="B1434" t="str">
            <v>GIRALDO</v>
          </cell>
          <cell r="C1434" t="str">
            <v>ATEHORTUA</v>
          </cell>
          <cell r="D1434" t="str">
            <v>MARIA</v>
          </cell>
          <cell r="E1434" t="str">
            <v>LIGIA</v>
          </cell>
        </row>
        <row r="1435">
          <cell r="A1435">
            <v>41498932</v>
          </cell>
          <cell r="B1435" t="str">
            <v>RODRIGUEZ</v>
          </cell>
          <cell r="C1435" t="str">
            <v>VALERO</v>
          </cell>
          <cell r="D1435" t="str">
            <v>MARIA</v>
          </cell>
          <cell r="E1435" t="str">
            <v>TERESA</v>
          </cell>
        </row>
        <row r="1436">
          <cell r="A1436">
            <v>1032436397</v>
          </cell>
          <cell r="B1436" t="str">
            <v>NIETO</v>
          </cell>
          <cell r="C1436" t="str">
            <v>CASTELLANOS</v>
          </cell>
          <cell r="D1436" t="str">
            <v>MARGARITA</v>
          </cell>
          <cell r="E1436" t="str">
            <v> </v>
          </cell>
        </row>
        <row r="1437">
          <cell r="A1437">
            <v>41315479</v>
          </cell>
          <cell r="B1437" t="str">
            <v>MEDINA</v>
          </cell>
          <cell r="C1437" t="str">
            <v> </v>
          </cell>
          <cell r="D1437" t="str">
            <v>MARIA</v>
          </cell>
          <cell r="E1437" t="str">
            <v>CLAUDINA</v>
          </cell>
        </row>
        <row r="1438">
          <cell r="A1438">
            <v>5577495</v>
          </cell>
          <cell r="B1438" t="str">
            <v>RODRIGUEZ</v>
          </cell>
          <cell r="C1438" t="str">
            <v>ARCILA</v>
          </cell>
          <cell r="D1438" t="str">
            <v>JOSE</v>
          </cell>
          <cell r="E1438" t="str">
            <v>RAMIRO</v>
          </cell>
        </row>
        <row r="1439">
          <cell r="A1439">
            <v>14447125</v>
          </cell>
          <cell r="B1439" t="str">
            <v>GONZALEZ</v>
          </cell>
          <cell r="C1439" t="str">
            <v>SANCHEZ</v>
          </cell>
          <cell r="D1439" t="str">
            <v>JESUS</v>
          </cell>
          <cell r="E1439" t="str">
            <v>ANTONIO</v>
          </cell>
        </row>
        <row r="1440">
          <cell r="A1440">
            <v>19220756</v>
          </cell>
          <cell r="B1440" t="str">
            <v>ABRIL</v>
          </cell>
          <cell r="C1440" t="str">
            <v>NIÑO</v>
          </cell>
          <cell r="D1440" t="str">
            <v>EMIRO</v>
          </cell>
          <cell r="E1440" t="str">
            <v> </v>
          </cell>
        </row>
        <row r="1441">
          <cell r="A1441">
            <v>19384513</v>
          </cell>
          <cell r="B1441" t="str">
            <v>RONDEROS</v>
          </cell>
          <cell r="C1441" t="str">
            <v>SANDOVAL</v>
          </cell>
          <cell r="D1441" t="str">
            <v>WILLIAM</v>
          </cell>
          <cell r="E1441" t="str">
            <v> </v>
          </cell>
        </row>
        <row r="1442">
          <cell r="A1442">
            <v>41402771</v>
          </cell>
          <cell r="B1442" t="str">
            <v>MOLINA</v>
          </cell>
          <cell r="C1442" t="str">
            <v>BARRAGAN</v>
          </cell>
          <cell r="D1442" t="str">
            <v>MIRYAM</v>
          </cell>
          <cell r="E1442" t="str">
            <v> </v>
          </cell>
        </row>
        <row r="1443">
          <cell r="A1443">
            <v>23265325</v>
          </cell>
          <cell r="B1443" t="str">
            <v>SANCHEZ</v>
          </cell>
          <cell r="C1443" t="str">
            <v>PEREZ</v>
          </cell>
          <cell r="D1443" t="str">
            <v>MARIA</v>
          </cell>
          <cell r="E1443" t="str">
            <v>MAGDALENA</v>
          </cell>
        </row>
        <row r="1444">
          <cell r="A1444">
            <v>6021136</v>
          </cell>
          <cell r="B1444" t="str">
            <v>VILLAMARIN</v>
          </cell>
          <cell r="C1444" t="str">
            <v>BASTO</v>
          </cell>
          <cell r="D1444" t="str">
            <v>DEOGRACIAS</v>
          </cell>
          <cell r="E1444" t="str">
            <v> </v>
          </cell>
        </row>
        <row r="1445">
          <cell r="A1445">
            <v>51588709</v>
          </cell>
          <cell r="B1445" t="str">
            <v>MALAGON</v>
          </cell>
          <cell r="C1445" t="str">
            <v>BALLESTEROS</v>
          </cell>
          <cell r="D1445" t="str">
            <v>GLORIA</v>
          </cell>
          <cell r="E1445" t="str">
            <v>STELLA</v>
          </cell>
        </row>
        <row r="1446">
          <cell r="A1446">
            <v>53050292</v>
          </cell>
          <cell r="B1446" t="str">
            <v>PEREZ</v>
          </cell>
          <cell r="C1446" t="str">
            <v>GOMEZ</v>
          </cell>
          <cell r="D1446" t="str">
            <v>ANA</v>
          </cell>
          <cell r="E1446" t="str">
            <v> </v>
          </cell>
        </row>
        <row r="1447">
          <cell r="A1447">
            <v>81715972</v>
          </cell>
          <cell r="B1447" t="str">
            <v>ARIAS</v>
          </cell>
          <cell r="C1447" t="str">
            <v> </v>
          </cell>
          <cell r="D1447" t="str">
            <v>JUSTINO</v>
          </cell>
          <cell r="E1447" t="str">
            <v> </v>
          </cell>
        </row>
        <row r="1448">
          <cell r="A1448">
            <v>19054692</v>
          </cell>
          <cell r="B1448" t="str">
            <v>PAEZ</v>
          </cell>
          <cell r="C1448" t="str">
            <v>RODRIGUEZ</v>
          </cell>
          <cell r="D1448" t="str">
            <v>LUIS</v>
          </cell>
          <cell r="E1448" t="str">
            <v>ALBERTO</v>
          </cell>
        </row>
        <row r="1449">
          <cell r="A1449">
            <v>4314858</v>
          </cell>
          <cell r="B1449" t="str">
            <v>RAMIREZ</v>
          </cell>
          <cell r="C1449" t="str">
            <v>BALLESTEROS</v>
          </cell>
          <cell r="D1449" t="str">
            <v>ASDRUBAL</v>
          </cell>
          <cell r="E1449" t="str">
            <v> </v>
          </cell>
        </row>
        <row r="1450">
          <cell r="A1450">
            <v>2909291</v>
          </cell>
          <cell r="B1450" t="str">
            <v>SOCHA</v>
          </cell>
          <cell r="C1450" t="str">
            <v> </v>
          </cell>
          <cell r="D1450" t="str">
            <v>CARLOS</v>
          </cell>
          <cell r="E1450" t="str">
            <v>JULIO</v>
          </cell>
        </row>
        <row r="1451">
          <cell r="A1451">
            <v>8234196</v>
          </cell>
          <cell r="B1451" t="str">
            <v>ZULUAGA</v>
          </cell>
          <cell r="C1451" t="str">
            <v>HENAO</v>
          </cell>
          <cell r="D1451" t="str">
            <v>FABIO</v>
          </cell>
          <cell r="E1451" t="str">
            <v>ARTURO</v>
          </cell>
        </row>
        <row r="1452">
          <cell r="A1452">
            <v>20311334</v>
          </cell>
          <cell r="B1452" t="str">
            <v>BETANCOURT</v>
          </cell>
          <cell r="C1452" t="str">
            <v>CAMACHO</v>
          </cell>
          <cell r="D1452" t="str">
            <v>LUCY</v>
          </cell>
          <cell r="E1452" t="str">
            <v> </v>
          </cell>
        </row>
        <row r="1453">
          <cell r="A1453">
            <v>39557415</v>
          </cell>
          <cell r="B1453" t="str">
            <v>LOPEZ</v>
          </cell>
          <cell r="C1453" t="str">
            <v>CARVAJAL</v>
          </cell>
          <cell r="D1453" t="str">
            <v>DEYANIRA</v>
          </cell>
          <cell r="E1453" t="str">
            <v> </v>
          </cell>
        </row>
        <row r="1454">
          <cell r="A1454">
            <v>5872195</v>
          </cell>
          <cell r="B1454" t="str">
            <v>CIFUENTES</v>
          </cell>
          <cell r="C1454" t="str">
            <v> </v>
          </cell>
          <cell r="D1454" t="str">
            <v>JOSE</v>
          </cell>
          <cell r="E1454" t="str">
            <v>ALVARO</v>
          </cell>
        </row>
        <row r="1455">
          <cell r="A1455">
            <v>14204545</v>
          </cell>
          <cell r="B1455" t="str">
            <v>CAMACHO</v>
          </cell>
          <cell r="C1455" t="str">
            <v> </v>
          </cell>
          <cell r="D1455" t="str">
            <v>JOSE</v>
          </cell>
          <cell r="E1455" t="str">
            <v>ALFREDO</v>
          </cell>
        </row>
        <row r="1456">
          <cell r="A1456">
            <v>23894140</v>
          </cell>
          <cell r="B1456" t="str">
            <v>FLOREZ</v>
          </cell>
          <cell r="C1456" t="str">
            <v>GARCIA</v>
          </cell>
          <cell r="D1456" t="str">
            <v>DIGNA</v>
          </cell>
          <cell r="E1456" t="str">
            <v>DOLORES</v>
          </cell>
        </row>
        <row r="1457">
          <cell r="A1457">
            <v>19103494</v>
          </cell>
          <cell r="B1457" t="str">
            <v>SALOMON</v>
          </cell>
          <cell r="C1457" t="str">
            <v>BERNAL</v>
          </cell>
          <cell r="D1457" t="str">
            <v>ORLANDO</v>
          </cell>
          <cell r="E1457" t="str">
            <v>ARTURO</v>
          </cell>
        </row>
        <row r="1458">
          <cell r="A1458">
            <v>19156482</v>
          </cell>
          <cell r="B1458" t="str">
            <v>MANZI</v>
          </cell>
          <cell r="C1458" t="str">
            <v>BENITEZ</v>
          </cell>
          <cell r="D1458" t="str">
            <v>HAROLD</v>
          </cell>
          <cell r="E1458" t="str">
            <v>HUMBERTO</v>
          </cell>
        </row>
        <row r="1459">
          <cell r="A1459">
            <v>1032635</v>
          </cell>
          <cell r="B1459" t="str">
            <v>RODRIGUEZ</v>
          </cell>
          <cell r="C1459" t="str">
            <v> </v>
          </cell>
          <cell r="D1459" t="str">
            <v>JOSE</v>
          </cell>
          <cell r="E1459" t="str">
            <v>HIGINIO</v>
          </cell>
        </row>
        <row r="1460">
          <cell r="A1460">
            <v>3055730</v>
          </cell>
          <cell r="B1460" t="str">
            <v>SUAREZ</v>
          </cell>
          <cell r="C1460" t="str">
            <v> </v>
          </cell>
          <cell r="D1460" t="str">
            <v>MARTIN</v>
          </cell>
          <cell r="E1460" t="str">
            <v>DAVID</v>
          </cell>
        </row>
        <row r="1461">
          <cell r="A1461">
            <v>17107870</v>
          </cell>
          <cell r="B1461" t="str">
            <v>SANCHEZ</v>
          </cell>
          <cell r="C1461" t="str">
            <v>BENAVIDES</v>
          </cell>
          <cell r="D1461" t="str">
            <v>JOSE</v>
          </cell>
          <cell r="E1461" t="str">
            <v>ANTONIO</v>
          </cell>
        </row>
        <row r="1462">
          <cell r="A1462">
            <v>17183514</v>
          </cell>
          <cell r="B1462" t="str">
            <v>ARIZA</v>
          </cell>
          <cell r="C1462" t="str">
            <v>MATEUS</v>
          </cell>
          <cell r="D1462" t="str">
            <v>MARCO</v>
          </cell>
          <cell r="E1462" t="str">
            <v>ANIBAL</v>
          </cell>
        </row>
        <row r="1463">
          <cell r="A1463">
            <v>41541021</v>
          </cell>
          <cell r="B1463" t="str">
            <v>ZUÑIGA</v>
          </cell>
          <cell r="C1463" t="str">
            <v> </v>
          </cell>
          <cell r="D1463" t="str">
            <v>FLOR</v>
          </cell>
          <cell r="E1463" t="str">
            <v>DE MARIA</v>
          </cell>
        </row>
        <row r="1464">
          <cell r="A1464">
            <v>41722754</v>
          </cell>
          <cell r="B1464" t="str">
            <v>OLAYA</v>
          </cell>
          <cell r="C1464" t="str">
            <v>SANTOS</v>
          </cell>
          <cell r="D1464" t="str">
            <v>DIANA</v>
          </cell>
          <cell r="E1464" t="str">
            <v>MARIA</v>
          </cell>
        </row>
        <row r="1465">
          <cell r="A1465">
            <v>2881059</v>
          </cell>
          <cell r="B1465" t="str">
            <v>RODRIGUEZ</v>
          </cell>
          <cell r="C1465" t="str">
            <v>OVALLE</v>
          </cell>
          <cell r="D1465" t="str">
            <v>RICARDO</v>
          </cell>
          <cell r="E1465" t="str">
            <v> </v>
          </cell>
        </row>
        <row r="1466">
          <cell r="A1466">
            <v>24287600</v>
          </cell>
          <cell r="B1466" t="str">
            <v>BEDOYA</v>
          </cell>
          <cell r="C1466" t="str">
            <v>BEDOYA</v>
          </cell>
          <cell r="D1466" t="str">
            <v>ROSMIRA</v>
          </cell>
          <cell r="E1466" t="str">
            <v> </v>
          </cell>
        </row>
        <row r="1467">
          <cell r="A1467">
            <v>19136447</v>
          </cell>
          <cell r="B1467" t="str">
            <v>PINTO</v>
          </cell>
          <cell r="C1467" t="str">
            <v>CHOLO</v>
          </cell>
          <cell r="D1467" t="str">
            <v>JULIO</v>
          </cell>
          <cell r="E1467" t="str">
            <v>CESAR</v>
          </cell>
        </row>
        <row r="1468">
          <cell r="A1468">
            <v>19266018</v>
          </cell>
          <cell r="B1468" t="str">
            <v>PINTO</v>
          </cell>
          <cell r="C1468" t="str">
            <v>CHOLO</v>
          </cell>
          <cell r="D1468" t="str">
            <v>RAUL</v>
          </cell>
          <cell r="E1468" t="str">
            <v>ARTURO</v>
          </cell>
        </row>
        <row r="1469">
          <cell r="A1469">
            <v>4096274</v>
          </cell>
          <cell r="B1469" t="str">
            <v>GONZALEZ</v>
          </cell>
          <cell r="C1469" t="str">
            <v>GONZALEZ</v>
          </cell>
          <cell r="D1469" t="str">
            <v>ARTURO</v>
          </cell>
          <cell r="E1469" t="str">
            <v> </v>
          </cell>
        </row>
        <row r="1470">
          <cell r="A1470">
            <v>20267122</v>
          </cell>
          <cell r="B1470" t="str">
            <v>BECERRA</v>
          </cell>
          <cell r="C1470" t="str">
            <v>PRIETO</v>
          </cell>
          <cell r="D1470" t="str">
            <v>MARINA</v>
          </cell>
          <cell r="E1470" t="str">
            <v> </v>
          </cell>
        </row>
        <row r="1471">
          <cell r="A1471">
            <v>2407530</v>
          </cell>
          <cell r="B1471" t="str">
            <v>HENAO</v>
          </cell>
          <cell r="C1471" t="str">
            <v>ORREGO</v>
          </cell>
          <cell r="D1471" t="str">
            <v>CONRADO</v>
          </cell>
          <cell r="E1471" t="str">
            <v>DE JESUS</v>
          </cell>
        </row>
        <row r="1472">
          <cell r="A1472">
            <v>19159543</v>
          </cell>
          <cell r="B1472" t="str">
            <v>LONDOÑO</v>
          </cell>
          <cell r="C1472" t="str">
            <v>GRANADOS</v>
          </cell>
          <cell r="D1472" t="str">
            <v>JORGE</v>
          </cell>
          <cell r="E1472" t="str">
            <v>ENRIQUE</v>
          </cell>
        </row>
        <row r="1473">
          <cell r="A1473">
            <v>41690758</v>
          </cell>
          <cell r="B1473" t="str">
            <v>VARELA</v>
          </cell>
          <cell r="C1473" t="str">
            <v> </v>
          </cell>
          <cell r="D1473" t="str">
            <v>MARIA</v>
          </cell>
          <cell r="E1473" t="str">
            <v>MABEL</v>
          </cell>
        </row>
        <row r="1474">
          <cell r="A1474">
            <v>79104876</v>
          </cell>
          <cell r="B1474" t="str">
            <v>ACERO</v>
          </cell>
          <cell r="C1474" t="str">
            <v>LONDOÑO</v>
          </cell>
          <cell r="D1474" t="str">
            <v>ANDRES</v>
          </cell>
          <cell r="E1474" t="str">
            <v>MARIA</v>
          </cell>
        </row>
        <row r="1475">
          <cell r="A1475">
            <v>8279444</v>
          </cell>
          <cell r="B1475" t="str">
            <v>CANO</v>
          </cell>
          <cell r="C1475" t="str">
            <v>BETANCUR</v>
          </cell>
          <cell r="D1475" t="str">
            <v>RODRIGO</v>
          </cell>
          <cell r="E1475" t="str">
            <v>DE JESUS</v>
          </cell>
        </row>
        <row r="1476">
          <cell r="A1476">
            <v>17150490</v>
          </cell>
          <cell r="B1476" t="str">
            <v>GARCIA</v>
          </cell>
          <cell r="C1476" t="str">
            <v> </v>
          </cell>
          <cell r="D1476" t="str">
            <v>VICTOR</v>
          </cell>
          <cell r="E1476" t="str">
            <v>MANUEL</v>
          </cell>
        </row>
        <row r="1477">
          <cell r="A1477">
            <v>81716068</v>
          </cell>
          <cell r="B1477" t="str">
            <v>COMETA</v>
          </cell>
          <cell r="C1477" t="str">
            <v>VILLA</v>
          </cell>
          <cell r="D1477" t="str">
            <v>RICARDO</v>
          </cell>
          <cell r="E1477" t="str">
            <v> </v>
          </cell>
        </row>
        <row r="1478">
          <cell r="A1478">
            <v>19055047</v>
          </cell>
          <cell r="B1478" t="str">
            <v>PARDO</v>
          </cell>
          <cell r="C1478" t="str">
            <v> </v>
          </cell>
          <cell r="D1478" t="str">
            <v>MAXIMIANO</v>
          </cell>
          <cell r="E1478" t="str">
            <v> </v>
          </cell>
        </row>
        <row r="1479">
          <cell r="A1479">
            <v>10252219</v>
          </cell>
          <cell r="B1479" t="str">
            <v>BARACALDO</v>
          </cell>
          <cell r="C1479" t="str">
            <v>CELIS</v>
          </cell>
          <cell r="D1479" t="str">
            <v>PEDRO</v>
          </cell>
          <cell r="E1479" t="str">
            <v>PABLO</v>
          </cell>
        </row>
        <row r="1480">
          <cell r="A1480">
            <v>19055953</v>
          </cell>
          <cell r="B1480" t="str">
            <v>ALVAREZ</v>
          </cell>
          <cell r="C1480" t="str">
            <v>NUÑEZ</v>
          </cell>
          <cell r="D1480" t="str">
            <v>HERMES</v>
          </cell>
          <cell r="E1480" t="str">
            <v> </v>
          </cell>
        </row>
        <row r="1481">
          <cell r="A1481">
            <v>20126620</v>
          </cell>
          <cell r="B1481" t="str">
            <v>CASTELBLANCO</v>
          </cell>
          <cell r="C1481" t="str">
            <v>DIAZ</v>
          </cell>
          <cell r="D1481" t="str">
            <v>MARIA</v>
          </cell>
          <cell r="E1481" t="str">
            <v>SARA</v>
          </cell>
        </row>
        <row r="1482">
          <cell r="A1482">
            <v>51828387</v>
          </cell>
          <cell r="B1482" t="str">
            <v>TARAZONA</v>
          </cell>
          <cell r="C1482" t="str">
            <v> </v>
          </cell>
          <cell r="D1482" t="str">
            <v>ANA</v>
          </cell>
          <cell r="E1482" t="str">
            <v>EMILSEN</v>
          </cell>
        </row>
        <row r="1483">
          <cell r="A1483">
            <v>19291788</v>
          </cell>
          <cell r="B1483" t="str">
            <v>OTALORA</v>
          </cell>
          <cell r="C1483" t="str">
            <v>ORTIZ</v>
          </cell>
          <cell r="D1483" t="str">
            <v>LUIS</v>
          </cell>
          <cell r="E1483" t="str">
            <v>MARIO</v>
          </cell>
        </row>
        <row r="1484">
          <cell r="A1484">
            <v>51655059</v>
          </cell>
          <cell r="B1484" t="str">
            <v>PATIÑO</v>
          </cell>
          <cell r="C1484" t="str">
            <v>BORDA</v>
          </cell>
          <cell r="D1484" t="str">
            <v>FABIOLA</v>
          </cell>
          <cell r="E1484" t="str">
            <v> </v>
          </cell>
        </row>
        <row r="1485">
          <cell r="A1485">
            <v>6094050</v>
          </cell>
          <cell r="B1485" t="str">
            <v>GUALTEROS</v>
          </cell>
          <cell r="C1485" t="str">
            <v> </v>
          </cell>
          <cell r="D1485" t="str">
            <v>EDUARDO</v>
          </cell>
          <cell r="E1485" t="str">
            <v> </v>
          </cell>
        </row>
        <row r="1486">
          <cell r="A1486">
            <v>41352043</v>
          </cell>
          <cell r="B1486" t="str">
            <v>GONZALEZ</v>
          </cell>
          <cell r="C1486" t="str">
            <v> </v>
          </cell>
          <cell r="D1486" t="str">
            <v>LUZ</v>
          </cell>
          <cell r="E1486" t="str">
            <v>MARIA</v>
          </cell>
        </row>
        <row r="1487">
          <cell r="A1487">
            <v>1020723898</v>
          </cell>
          <cell r="B1487" t="str">
            <v>ESPINEL</v>
          </cell>
          <cell r="C1487" t="str">
            <v> </v>
          </cell>
          <cell r="D1487" t="str">
            <v>OLGA</v>
          </cell>
          <cell r="E1487" t="str">
            <v> </v>
          </cell>
        </row>
        <row r="1488">
          <cell r="A1488">
            <v>2259006</v>
          </cell>
          <cell r="B1488" t="str">
            <v>BELTRAN</v>
          </cell>
          <cell r="C1488" t="str">
            <v>TORRES</v>
          </cell>
          <cell r="D1488" t="str">
            <v>RIGOBERTO</v>
          </cell>
          <cell r="E1488" t="str">
            <v> </v>
          </cell>
        </row>
        <row r="1489">
          <cell r="A1489">
            <v>51731139</v>
          </cell>
          <cell r="B1489" t="str">
            <v>SOTO</v>
          </cell>
          <cell r="C1489" t="str">
            <v>ARISTIZABAL</v>
          </cell>
          <cell r="D1489" t="str">
            <v>ARACELI</v>
          </cell>
          <cell r="E1489" t="str">
            <v> </v>
          </cell>
        </row>
        <row r="1490">
          <cell r="A1490">
            <v>20335969</v>
          </cell>
          <cell r="B1490" t="str">
            <v>ROMERO</v>
          </cell>
          <cell r="C1490" t="str">
            <v>MANRIQUE</v>
          </cell>
          <cell r="D1490" t="str">
            <v>OLINDA</v>
          </cell>
          <cell r="E1490" t="str">
            <v> </v>
          </cell>
        </row>
        <row r="1491">
          <cell r="A1491">
            <v>24028953</v>
          </cell>
          <cell r="B1491" t="str">
            <v>CARREÑO</v>
          </cell>
          <cell r="C1491" t="str">
            <v>DE MARTINEZ</v>
          </cell>
          <cell r="D1491" t="str">
            <v>NAZARETH</v>
          </cell>
          <cell r="E1491" t="str">
            <v> </v>
          </cell>
        </row>
        <row r="1492">
          <cell r="A1492">
            <v>41512347</v>
          </cell>
          <cell r="B1492" t="str">
            <v>PEREZ</v>
          </cell>
          <cell r="C1492" t="str">
            <v>GONZALEZ</v>
          </cell>
          <cell r="D1492" t="str">
            <v>MARIA</v>
          </cell>
          <cell r="E1492" t="str">
            <v>LUZ INEIRA</v>
          </cell>
        </row>
        <row r="1493">
          <cell r="A1493">
            <v>24457997</v>
          </cell>
          <cell r="B1493" t="str">
            <v>CARVAJAL</v>
          </cell>
          <cell r="C1493" t="str">
            <v> </v>
          </cell>
          <cell r="D1493" t="str">
            <v>BLANCA</v>
          </cell>
          <cell r="E1493" t="str">
            <v>CECILIA</v>
          </cell>
        </row>
        <row r="1494">
          <cell r="A1494">
            <v>51654948</v>
          </cell>
          <cell r="B1494" t="str">
            <v>GALINDO</v>
          </cell>
          <cell r="C1494" t="str">
            <v>ROMERO</v>
          </cell>
          <cell r="D1494" t="str">
            <v>ELIZABETH</v>
          </cell>
          <cell r="E1494" t="str">
            <v> </v>
          </cell>
        </row>
        <row r="1495">
          <cell r="A1495">
            <v>17051030</v>
          </cell>
          <cell r="B1495" t="str">
            <v>GUTIERREZ</v>
          </cell>
          <cell r="C1495" t="str">
            <v>TORRES</v>
          </cell>
          <cell r="D1495" t="str">
            <v>LUIS</v>
          </cell>
          <cell r="E1495" t="str">
            <v>ENRIQUE</v>
          </cell>
        </row>
        <row r="1496">
          <cell r="A1496">
            <v>19099758</v>
          </cell>
          <cell r="B1496" t="str">
            <v>RUIZ</v>
          </cell>
          <cell r="C1496" t="str">
            <v>GONZALEZ</v>
          </cell>
          <cell r="D1496" t="str">
            <v>NOE</v>
          </cell>
          <cell r="E1496" t="str">
            <v> </v>
          </cell>
        </row>
        <row r="1497">
          <cell r="A1497">
            <v>17633941</v>
          </cell>
          <cell r="B1497" t="str">
            <v>HURTADO</v>
          </cell>
          <cell r="C1497" t="str">
            <v>ERAZO</v>
          </cell>
          <cell r="D1497" t="str">
            <v>CARLOS</v>
          </cell>
          <cell r="E1497" t="str">
            <v>ALBERTO</v>
          </cell>
        </row>
        <row r="1498">
          <cell r="A1498">
            <v>20271221</v>
          </cell>
          <cell r="B1498" t="str">
            <v>GARCIA</v>
          </cell>
          <cell r="C1498" t="str">
            <v> </v>
          </cell>
          <cell r="D1498" t="str">
            <v>BLANCAMARIA</v>
          </cell>
          <cell r="E1498" t="str">
            <v> </v>
          </cell>
        </row>
        <row r="1499">
          <cell r="A1499">
            <v>20155893</v>
          </cell>
          <cell r="B1499" t="str">
            <v>PERALTA</v>
          </cell>
          <cell r="C1499" t="str">
            <v>GARZON</v>
          </cell>
          <cell r="D1499" t="str">
            <v>MARIA</v>
          </cell>
          <cell r="E1499" t="str">
            <v>MERCEDES</v>
          </cell>
        </row>
        <row r="1500">
          <cell r="A1500">
            <v>20322167</v>
          </cell>
          <cell r="B1500" t="str">
            <v>MENESES</v>
          </cell>
          <cell r="C1500" t="str">
            <v>VIANA</v>
          </cell>
          <cell r="D1500" t="str">
            <v>MARIA</v>
          </cell>
          <cell r="E1500" t="str">
            <v>GLADYS</v>
          </cell>
        </row>
        <row r="1501">
          <cell r="A1501">
            <v>52666195</v>
          </cell>
          <cell r="B1501" t="str">
            <v>NIÑO</v>
          </cell>
          <cell r="C1501" t="str">
            <v> </v>
          </cell>
          <cell r="D1501" t="str">
            <v>CAROLINA</v>
          </cell>
          <cell r="E1501" t="str">
            <v> </v>
          </cell>
        </row>
        <row r="1502">
          <cell r="A1502">
            <v>28521514</v>
          </cell>
          <cell r="B1502" t="str">
            <v>MUÑETON</v>
          </cell>
          <cell r="C1502" t="str">
            <v>FRANCO</v>
          </cell>
          <cell r="D1502" t="str">
            <v>MARIA</v>
          </cell>
          <cell r="E1502" t="str">
            <v>FANNY</v>
          </cell>
        </row>
        <row r="1503">
          <cell r="A1503">
            <v>41301354</v>
          </cell>
          <cell r="B1503" t="str">
            <v>PINZON</v>
          </cell>
          <cell r="C1503" t="str">
            <v> </v>
          </cell>
          <cell r="D1503" t="str">
            <v>CECILIA</v>
          </cell>
          <cell r="E1503" t="str">
            <v> </v>
          </cell>
        </row>
        <row r="1504">
          <cell r="A1504">
            <v>1073598388</v>
          </cell>
          <cell r="B1504" t="str">
            <v>ARIAS</v>
          </cell>
          <cell r="C1504" t="str">
            <v> </v>
          </cell>
          <cell r="D1504" t="str">
            <v>ABELARDO</v>
          </cell>
          <cell r="E1504" t="str">
            <v> </v>
          </cell>
        </row>
        <row r="1505">
          <cell r="A1505">
            <v>20234413</v>
          </cell>
          <cell r="B1505" t="str">
            <v>MEDINA</v>
          </cell>
          <cell r="C1505" t="str">
            <v> </v>
          </cell>
          <cell r="D1505" t="str">
            <v>ALICIA</v>
          </cell>
          <cell r="E1505" t="str">
            <v> </v>
          </cell>
        </row>
        <row r="1506">
          <cell r="A1506">
            <v>41431066</v>
          </cell>
          <cell r="B1506" t="str">
            <v>JOVEL</v>
          </cell>
          <cell r="C1506" t="str">
            <v>HURTADO</v>
          </cell>
          <cell r="D1506" t="str">
            <v>ROSA</v>
          </cell>
          <cell r="E1506" t="str">
            <v>HELENA</v>
          </cell>
        </row>
        <row r="1507">
          <cell r="A1507">
            <v>52933580</v>
          </cell>
          <cell r="B1507" t="str">
            <v>ORTEGA</v>
          </cell>
          <cell r="C1507" t="str">
            <v> </v>
          </cell>
          <cell r="D1507" t="str">
            <v>MARIA</v>
          </cell>
          <cell r="E1507" t="str">
            <v>CHIQUINQUIRA</v>
          </cell>
        </row>
        <row r="1508">
          <cell r="A1508">
            <v>53905791</v>
          </cell>
          <cell r="B1508" t="str">
            <v>PEÑA</v>
          </cell>
          <cell r="C1508" t="str">
            <v> </v>
          </cell>
          <cell r="D1508" t="str">
            <v>CECILIA</v>
          </cell>
          <cell r="E1508" t="str">
            <v> </v>
          </cell>
        </row>
        <row r="1509">
          <cell r="A1509">
            <v>20166692</v>
          </cell>
          <cell r="B1509" t="str">
            <v>SARMIENTO</v>
          </cell>
          <cell r="C1509" t="str">
            <v>PORRAS</v>
          </cell>
          <cell r="D1509" t="str">
            <v>MARIA</v>
          </cell>
          <cell r="E1509" t="str">
            <v>DOLORES</v>
          </cell>
        </row>
        <row r="1510">
          <cell r="A1510">
            <v>41326815</v>
          </cell>
          <cell r="B1510" t="str">
            <v>CUELLAR</v>
          </cell>
          <cell r="C1510" t="str">
            <v>CASTRO</v>
          </cell>
          <cell r="D1510" t="str">
            <v>MARIA</v>
          </cell>
          <cell r="E1510" t="str">
            <v>ILBERTA</v>
          </cell>
        </row>
        <row r="1511">
          <cell r="A1511">
            <v>52956827</v>
          </cell>
          <cell r="B1511" t="str">
            <v>CAMARGO</v>
          </cell>
          <cell r="C1511" t="str">
            <v> </v>
          </cell>
          <cell r="D1511" t="str">
            <v>MARIA</v>
          </cell>
          <cell r="E1511" t="str">
            <v>ILDA</v>
          </cell>
        </row>
        <row r="1512">
          <cell r="A1512">
            <v>17193729</v>
          </cell>
          <cell r="B1512" t="str">
            <v>CORONADO</v>
          </cell>
          <cell r="C1512" t="str">
            <v>ESPINOSA</v>
          </cell>
          <cell r="D1512" t="str">
            <v>VICENTE</v>
          </cell>
          <cell r="E1512" t="str">
            <v> </v>
          </cell>
        </row>
        <row r="1513">
          <cell r="A1513">
            <v>1069717935</v>
          </cell>
          <cell r="B1513" t="str">
            <v>GUTIERREZ</v>
          </cell>
          <cell r="C1513" t="str">
            <v>ORTIZ</v>
          </cell>
          <cell r="D1513" t="str">
            <v>MARIA</v>
          </cell>
          <cell r="E1513" t="str">
            <v>ROSAURA</v>
          </cell>
        </row>
        <row r="1514">
          <cell r="A1514">
            <v>53905851</v>
          </cell>
          <cell r="B1514" t="str">
            <v>IBAÑEZ</v>
          </cell>
          <cell r="C1514" t="str">
            <v> </v>
          </cell>
          <cell r="D1514" t="str">
            <v>MARIA</v>
          </cell>
          <cell r="E1514" t="str">
            <v>DEL CARMEN</v>
          </cell>
        </row>
        <row r="1515">
          <cell r="A1515">
            <v>52999890</v>
          </cell>
          <cell r="B1515" t="str">
            <v>MARTINEZ</v>
          </cell>
          <cell r="C1515" t="str">
            <v>MORA</v>
          </cell>
          <cell r="D1515" t="str">
            <v>ADELINA</v>
          </cell>
          <cell r="E1515" t="str">
            <v> </v>
          </cell>
        </row>
        <row r="1516">
          <cell r="A1516">
            <v>53906171</v>
          </cell>
          <cell r="B1516" t="str">
            <v>MORA</v>
          </cell>
          <cell r="C1516" t="str">
            <v>QUINTANA</v>
          </cell>
          <cell r="D1516" t="str">
            <v>ETELVINA</v>
          </cell>
          <cell r="E1516" t="str">
            <v> </v>
          </cell>
        </row>
        <row r="1517">
          <cell r="A1517">
            <v>41328681</v>
          </cell>
          <cell r="B1517" t="str">
            <v>HINCAPIE</v>
          </cell>
          <cell r="C1517" t="str">
            <v>BUSTOS</v>
          </cell>
          <cell r="D1517" t="str">
            <v>GLORIA</v>
          </cell>
          <cell r="E1517" t="str">
            <v>MARINELY</v>
          </cell>
        </row>
        <row r="1518">
          <cell r="A1518">
            <v>20281949</v>
          </cell>
          <cell r="B1518" t="str">
            <v>LEMUS</v>
          </cell>
          <cell r="C1518" t="str">
            <v> </v>
          </cell>
          <cell r="D1518" t="str">
            <v>EVA</v>
          </cell>
          <cell r="E1518" t="str">
            <v>MARINA</v>
          </cell>
        </row>
        <row r="1519">
          <cell r="A1519">
            <v>1792942</v>
          </cell>
          <cell r="B1519" t="str">
            <v>AGREDA</v>
          </cell>
          <cell r="C1519" t="str">
            <v>PAZ</v>
          </cell>
          <cell r="D1519" t="str">
            <v>AUGUSTO</v>
          </cell>
          <cell r="E1519" t="str">
            <v> </v>
          </cell>
        </row>
        <row r="1520">
          <cell r="A1520">
            <v>19294082</v>
          </cell>
          <cell r="B1520" t="str">
            <v>RAMIREZ</v>
          </cell>
          <cell r="C1520" t="str">
            <v> </v>
          </cell>
          <cell r="D1520" t="str">
            <v>NICOLAS</v>
          </cell>
          <cell r="E1520" t="str">
            <v>PEDRO</v>
          </cell>
        </row>
        <row r="1521">
          <cell r="A1521">
            <v>16613107</v>
          </cell>
          <cell r="B1521" t="str">
            <v>QUINTERO</v>
          </cell>
          <cell r="C1521" t="str">
            <v>ROMERO</v>
          </cell>
          <cell r="D1521" t="str">
            <v>WILSON</v>
          </cell>
          <cell r="E1521" t="str">
            <v> </v>
          </cell>
        </row>
        <row r="1522">
          <cell r="A1522">
            <v>3144269</v>
          </cell>
          <cell r="B1522" t="str">
            <v>FLOREZ</v>
          </cell>
          <cell r="C1522" t="str">
            <v>ROZO</v>
          </cell>
          <cell r="D1522" t="str">
            <v>JOSE</v>
          </cell>
          <cell r="E1522" t="str">
            <v>EUGENIO</v>
          </cell>
        </row>
        <row r="1523">
          <cell r="A1523">
            <v>79318140</v>
          </cell>
          <cell r="B1523" t="str">
            <v>ROJAS</v>
          </cell>
          <cell r="C1523" t="str">
            <v>MORA</v>
          </cell>
          <cell r="D1523" t="str">
            <v>VICTOR</v>
          </cell>
          <cell r="E1523" t="str">
            <v>HUGO</v>
          </cell>
        </row>
        <row r="1524">
          <cell r="A1524">
            <v>19140960</v>
          </cell>
          <cell r="B1524" t="str">
            <v>ZARATE</v>
          </cell>
          <cell r="C1524" t="str">
            <v> </v>
          </cell>
          <cell r="D1524" t="str">
            <v>RAUL</v>
          </cell>
          <cell r="E1524" t="str">
            <v> </v>
          </cell>
        </row>
        <row r="1525">
          <cell r="A1525">
            <v>52409956</v>
          </cell>
          <cell r="B1525" t="str">
            <v>FUENTES</v>
          </cell>
          <cell r="C1525" t="str">
            <v>ZAMBRANO</v>
          </cell>
          <cell r="D1525" t="str">
            <v>CARMEN</v>
          </cell>
          <cell r="E1525" t="str">
            <v>ROSA</v>
          </cell>
        </row>
        <row r="1526">
          <cell r="A1526">
            <v>53906031</v>
          </cell>
          <cell r="B1526" t="str">
            <v>HERNANDEZ</v>
          </cell>
          <cell r="C1526" t="str">
            <v> </v>
          </cell>
          <cell r="D1526" t="str">
            <v>CONSUELO</v>
          </cell>
          <cell r="E1526" t="str">
            <v> </v>
          </cell>
        </row>
        <row r="1527">
          <cell r="A1527">
            <v>53905955</v>
          </cell>
          <cell r="B1527" t="str">
            <v>HIPONA</v>
          </cell>
          <cell r="C1527" t="str">
            <v> </v>
          </cell>
          <cell r="D1527" t="str">
            <v>BLANCA</v>
          </cell>
          <cell r="E1527" t="str">
            <v> </v>
          </cell>
        </row>
        <row r="1528">
          <cell r="A1528">
            <v>2867435</v>
          </cell>
          <cell r="B1528" t="str">
            <v>VARGAS</v>
          </cell>
          <cell r="C1528" t="str">
            <v> </v>
          </cell>
          <cell r="D1528" t="str">
            <v>JUAN</v>
          </cell>
          <cell r="E1528" t="str">
            <v>DE JESUS</v>
          </cell>
        </row>
        <row r="1529">
          <cell r="A1529">
            <v>150967</v>
          </cell>
          <cell r="B1529" t="str">
            <v>JIMENEZ</v>
          </cell>
          <cell r="C1529" t="str">
            <v> </v>
          </cell>
          <cell r="D1529" t="str">
            <v>LUIS</v>
          </cell>
          <cell r="E1529" t="str">
            <v>ENRIQUE</v>
          </cell>
        </row>
        <row r="1530">
          <cell r="A1530">
            <v>3071522</v>
          </cell>
          <cell r="B1530" t="str">
            <v>SANABRIA</v>
          </cell>
          <cell r="C1530" t="str">
            <v>CUBILLOS</v>
          </cell>
          <cell r="D1530" t="str">
            <v>ALVARO</v>
          </cell>
          <cell r="E1530" t="str">
            <v> </v>
          </cell>
        </row>
        <row r="1531">
          <cell r="A1531">
            <v>39531797</v>
          </cell>
          <cell r="B1531" t="str">
            <v>ALARCON</v>
          </cell>
          <cell r="C1531" t="str">
            <v>VALBUENA</v>
          </cell>
          <cell r="D1531" t="str">
            <v>ROSANA</v>
          </cell>
          <cell r="E1531" t="str">
            <v> </v>
          </cell>
        </row>
        <row r="1532">
          <cell r="A1532">
            <v>81715946</v>
          </cell>
          <cell r="B1532" t="str">
            <v>BOTERO</v>
          </cell>
          <cell r="C1532" t="str">
            <v> </v>
          </cell>
          <cell r="D1532" t="str">
            <v>VICENTE</v>
          </cell>
          <cell r="E1532" t="str">
            <v> </v>
          </cell>
        </row>
        <row r="1533">
          <cell r="A1533">
            <v>41340483</v>
          </cell>
          <cell r="B1533" t="str">
            <v>RINCON</v>
          </cell>
          <cell r="C1533" t="str">
            <v>DE BOHORQUEZ</v>
          </cell>
          <cell r="D1533" t="str">
            <v>REBECA</v>
          </cell>
          <cell r="E1533" t="str">
            <v> </v>
          </cell>
        </row>
        <row r="1534">
          <cell r="A1534">
            <v>35496800</v>
          </cell>
          <cell r="B1534" t="str">
            <v>GARCIA</v>
          </cell>
          <cell r="C1534" t="str">
            <v> </v>
          </cell>
          <cell r="D1534" t="str">
            <v>MARIA</v>
          </cell>
          <cell r="E1534" t="str">
            <v>CONCEPCION</v>
          </cell>
        </row>
        <row r="1535">
          <cell r="A1535">
            <v>20031596</v>
          </cell>
          <cell r="B1535" t="str">
            <v>GONZALEZ</v>
          </cell>
          <cell r="C1535" t="str">
            <v>LEON</v>
          </cell>
          <cell r="D1535" t="str">
            <v>LEONOR</v>
          </cell>
          <cell r="E1535" t="str">
            <v> </v>
          </cell>
        </row>
        <row r="1536">
          <cell r="A1536">
            <v>41318656</v>
          </cell>
          <cell r="B1536" t="str">
            <v>VARGAS</v>
          </cell>
          <cell r="C1536" t="str">
            <v>DE MURILLO</v>
          </cell>
          <cell r="D1536" t="str">
            <v>LEONOR</v>
          </cell>
          <cell r="E1536" t="str">
            <v> </v>
          </cell>
        </row>
        <row r="1537">
          <cell r="A1537">
            <v>1106349</v>
          </cell>
          <cell r="B1537" t="str">
            <v>MORA</v>
          </cell>
          <cell r="C1537" t="str">
            <v>LOPEZ</v>
          </cell>
          <cell r="D1537" t="str">
            <v>LUIS</v>
          </cell>
          <cell r="E1537" t="str">
            <v>JESUS</v>
          </cell>
        </row>
        <row r="1538">
          <cell r="A1538">
            <v>20034244</v>
          </cell>
          <cell r="B1538" t="str">
            <v>DIAZ</v>
          </cell>
          <cell r="C1538" t="str">
            <v>CRUZ</v>
          </cell>
          <cell r="D1538" t="str">
            <v>VERONICA</v>
          </cell>
          <cell r="E1538" t="str">
            <v> </v>
          </cell>
        </row>
        <row r="1539">
          <cell r="A1539">
            <v>41318817</v>
          </cell>
          <cell r="B1539" t="str">
            <v>HIGUA</v>
          </cell>
          <cell r="C1539" t="str">
            <v>CUBIDES</v>
          </cell>
          <cell r="D1539" t="str">
            <v>BLANCA</v>
          </cell>
          <cell r="E1539" t="str">
            <v>LILIA</v>
          </cell>
        </row>
        <row r="1540">
          <cell r="A1540">
            <v>41748270</v>
          </cell>
          <cell r="B1540" t="str">
            <v>RAMOS</v>
          </cell>
          <cell r="C1540" t="str">
            <v>TORRES</v>
          </cell>
          <cell r="D1540" t="str">
            <v>MARIA</v>
          </cell>
          <cell r="E1540" t="str">
            <v>TERESA</v>
          </cell>
        </row>
        <row r="1541">
          <cell r="A1541">
            <v>8456996</v>
          </cell>
          <cell r="B1541" t="str">
            <v>USMA</v>
          </cell>
          <cell r="C1541" t="str">
            <v>MONTOYA</v>
          </cell>
          <cell r="D1541" t="str">
            <v>JOSE</v>
          </cell>
          <cell r="E1541" t="str">
            <v>BENJAMIN</v>
          </cell>
        </row>
        <row r="1542">
          <cell r="A1542">
            <v>39788153</v>
          </cell>
          <cell r="B1542" t="str">
            <v>RUIZ</v>
          </cell>
          <cell r="C1542" t="str">
            <v> </v>
          </cell>
          <cell r="D1542" t="str">
            <v>EUSEBIA</v>
          </cell>
          <cell r="E1542" t="str">
            <v> </v>
          </cell>
        </row>
        <row r="1543">
          <cell r="A1543">
            <v>17193146</v>
          </cell>
          <cell r="B1543" t="str">
            <v>FORERO</v>
          </cell>
          <cell r="C1543" t="str">
            <v>PEÑA</v>
          </cell>
          <cell r="D1543" t="str">
            <v>LUIS</v>
          </cell>
          <cell r="E1543" t="str">
            <v>ALFONSO</v>
          </cell>
        </row>
        <row r="1544">
          <cell r="A1544">
            <v>17044746</v>
          </cell>
          <cell r="B1544" t="str">
            <v>RODRIGUEZ</v>
          </cell>
          <cell r="C1544" t="str">
            <v>REDONDO</v>
          </cell>
          <cell r="D1544" t="str">
            <v>BERNARDO</v>
          </cell>
          <cell r="E1544" t="str">
            <v>FELIX</v>
          </cell>
        </row>
        <row r="1545">
          <cell r="A1545">
            <v>28203373</v>
          </cell>
          <cell r="B1545" t="str">
            <v>NIEVES</v>
          </cell>
          <cell r="C1545" t="str">
            <v>DE QUIROGA</v>
          </cell>
          <cell r="D1545" t="str">
            <v>SANTOS</v>
          </cell>
          <cell r="E1545" t="str">
            <v> </v>
          </cell>
        </row>
        <row r="1546">
          <cell r="A1546">
            <v>12091097</v>
          </cell>
          <cell r="B1546" t="str">
            <v>OCAMPO</v>
          </cell>
          <cell r="C1546" t="str">
            <v>RAMIREZ</v>
          </cell>
          <cell r="D1546" t="str">
            <v>JOSE</v>
          </cell>
          <cell r="E1546" t="str">
            <v>GILBERTO</v>
          </cell>
        </row>
        <row r="1547">
          <cell r="A1547">
            <v>41773024</v>
          </cell>
          <cell r="B1547" t="str">
            <v>ARDILA</v>
          </cell>
          <cell r="C1547" t="str">
            <v> </v>
          </cell>
          <cell r="D1547" t="str">
            <v>MARIA</v>
          </cell>
          <cell r="E1547" t="str">
            <v>ELVIRA</v>
          </cell>
        </row>
        <row r="1548">
          <cell r="A1548">
            <v>23636131</v>
          </cell>
          <cell r="B1548" t="str">
            <v>NUÑEZ</v>
          </cell>
          <cell r="C1548" t="str">
            <v>BARRERA</v>
          </cell>
          <cell r="D1548" t="str">
            <v>ELVIA</v>
          </cell>
          <cell r="E1548" t="str">
            <v> </v>
          </cell>
        </row>
        <row r="1549">
          <cell r="A1549">
            <v>41324259</v>
          </cell>
          <cell r="B1549" t="str">
            <v>HURTADO</v>
          </cell>
          <cell r="C1549" t="str">
            <v>RODRIGUEZ</v>
          </cell>
          <cell r="D1549" t="str">
            <v>CARMEN</v>
          </cell>
          <cell r="E1549" t="str">
            <v>YANIRA</v>
          </cell>
        </row>
        <row r="1550">
          <cell r="A1550">
            <v>1014180294</v>
          </cell>
          <cell r="B1550" t="str">
            <v>LOPEZ</v>
          </cell>
          <cell r="C1550" t="str">
            <v> </v>
          </cell>
          <cell r="D1550" t="str">
            <v>GLORIA</v>
          </cell>
          <cell r="E1550" t="str">
            <v> </v>
          </cell>
        </row>
        <row r="1551">
          <cell r="A1551">
            <v>1070781326</v>
          </cell>
          <cell r="B1551" t="str">
            <v>NIÑO</v>
          </cell>
          <cell r="C1551" t="str">
            <v>GOMEZ</v>
          </cell>
          <cell r="D1551" t="str">
            <v>ZACARIAS</v>
          </cell>
          <cell r="E1551" t="str">
            <v> </v>
          </cell>
        </row>
        <row r="1552">
          <cell r="A1552">
            <v>81716042</v>
          </cell>
          <cell r="B1552" t="str">
            <v>RUEDA</v>
          </cell>
          <cell r="C1552" t="str">
            <v> </v>
          </cell>
          <cell r="D1552" t="str">
            <v>CARLOS</v>
          </cell>
          <cell r="E1552" t="str">
            <v> </v>
          </cell>
        </row>
        <row r="1553">
          <cell r="A1553">
            <v>20148841</v>
          </cell>
          <cell r="B1553" t="str">
            <v>BAQUERO</v>
          </cell>
          <cell r="C1553" t="str">
            <v>LEAL</v>
          </cell>
          <cell r="D1553" t="str">
            <v>ANA</v>
          </cell>
          <cell r="E1553" t="str">
            <v>DELIA</v>
          </cell>
        </row>
        <row r="1554">
          <cell r="A1554">
            <v>20303212</v>
          </cell>
          <cell r="B1554" t="str">
            <v>MUÑOZ</v>
          </cell>
          <cell r="C1554" t="str">
            <v>BERNAL</v>
          </cell>
          <cell r="D1554" t="str">
            <v>ADELIA</v>
          </cell>
          <cell r="E1554" t="str">
            <v> </v>
          </cell>
        </row>
        <row r="1555">
          <cell r="A1555">
            <v>53906163</v>
          </cell>
          <cell r="B1555" t="str">
            <v>CARDENAS</v>
          </cell>
          <cell r="C1555" t="str">
            <v> </v>
          </cell>
          <cell r="D1555" t="str">
            <v>BENICIA</v>
          </cell>
          <cell r="E1555" t="str">
            <v> </v>
          </cell>
        </row>
        <row r="1556">
          <cell r="A1556">
            <v>81716009</v>
          </cell>
          <cell r="B1556" t="str">
            <v>TORRES</v>
          </cell>
          <cell r="C1556" t="str">
            <v>AGUIRRE</v>
          </cell>
          <cell r="D1556" t="str">
            <v>ERNESTO</v>
          </cell>
          <cell r="E1556" t="str">
            <v> </v>
          </cell>
        </row>
        <row r="1557">
          <cell r="A1557">
            <v>52440510</v>
          </cell>
          <cell r="B1557" t="str">
            <v>PAEZ</v>
          </cell>
          <cell r="C1557" t="str">
            <v>HURTADO</v>
          </cell>
          <cell r="D1557" t="str">
            <v>CECILIA</v>
          </cell>
          <cell r="E1557" t="str">
            <v> </v>
          </cell>
        </row>
        <row r="1558">
          <cell r="A1558">
            <v>19199384</v>
          </cell>
          <cell r="B1558" t="str">
            <v>PINILLA</v>
          </cell>
          <cell r="C1558" t="str">
            <v>SOTELO</v>
          </cell>
          <cell r="D1558" t="str">
            <v>EDUARDO</v>
          </cell>
          <cell r="E1558" t="str">
            <v>SANTOS</v>
          </cell>
        </row>
        <row r="1559">
          <cell r="A1559">
            <v>24115555</v>
          </cell>
          <cell r="B1559" t="str">
            <v>GOMEZ</v>
          </cell>
          <cell r="C1559" t="str">
            <v> </v>
          </cell>
          <cell r="D1559" t="str">
            <v>MARIA</v>
          </cell>
          <cell r="E1559" t="str">
            <v>DE JESUS</v>
          </cell>
        </row>
        <row r="1560">
          <cell r="A1560">
            <v>51730844</v>
          </cell>
          <cell r="B1560" t="str">
            <v>MERA</v>
          </cell>
          <cell r="C1560" t="str">
            <v>RESTREPO</v>
          </cell>
          <cell r="D1560" t="str">
            <v>NIVIA</v>
          </cell>
          <cell r="E1560" t="str">
            <v>ROSALBA</v>
          </cell>
        </row>
        <row r="1561">
          <cell r="A1561">
            <v>41552177</v>
          </cell>
          <cell r="B1561" t="str">
            <v>RANGEL</v>
          </cell>
          <cell r="C1561" t="str">
            <v> </v>
          </cell>
          <cell r="D1561" t="str">
            <v>HILDA</v>
          </cell>
          <cell r="E1561" t="str">
            <v>MARIA</v>
          </cell>
        </row>
        <row r="1562">
          <cell r="A1562">
            <v>20799780</v>
          </cell>
          <cell r="B1562" t="str">
            <v>RODRIGUEZ</v>
          </cell>
          <cell r="C1562" t="str">
            <v> </v>
          </cell>
          <cell r="D1562" t="str">
            <v>EVA</v>
          </cell>
          <cell r="E1562" t="str">
            <v>TULIA</v>
          </cell>
        </row>
        <row r="1563">
          <cell r="A1563">
            <v>2244532</v>
          </cell>
          <cell r="B1563" t="str">
            <v>SIERRA</v>
          </cell>
          <cell r="C1563" t="str">
            <v>CHISAVO</v>
          </cell>
          <cell r="D1563" t="str">
            <v>LEOVIGILDO</v>
          </cell>
          <cell r="E1563" t="str">
            <v> </v>
          </cell>
        </row>
        <row r="1564">
          <cell r="A1564">
            <v>20045500</v>
          </cell>
          <cell r="B1564" t="str">
            <v>GOMEZ</v>
          </cell>
          <cell r="C1564" t="str">
            <v>DE MALAGON</v>
          </cell>
          <cell r="D1564" t="str">
            <v>ANA</v>
          </cell>
          <cell r="E1564" t="str">
            <v>BEATRIZ</v>
          </cell>
        </row>
        <row r="1565">
          <cell r="A1565">
            <v>79266264</v>
          </cell>
          <cell r="B1565" t="str">
            <v>GARCIA</v>
          </cell>
          <cell r="C1565" t="str">
            <v>PULIDO</v>
          </cell>
          <cell r="D1565" t="str">
            <v>LUIS</v>
          </cell>
          <cell r="E1565" t="str">
            <v>ERNESTO</v>
          </cell>
        </row>
        <row r="1566">
          <cell r="A1566">
            <v>19196390</v>
          </cell>
          <cell r="B1566" t="str">
            <v>DIAZ</v>
          </cell>
          <cell r="C1566" t="str">
            <v>GONZALEZ</v>
          </cell>
          <cell r="D1566" t="str">
            <v>JUAN</v>
          </cell>
          <cell r="E1566" t="str">
            <v> </v>
          </cell>
        </row>
        <row r="1567">
          <cell r="A1567">
            <v>17045502</v>
          </cell>
          <cell r="B1567" t="str">
            <v>PINEDA</v>
          </cell>
          <cell r="C1567" t="str">
            <v>CARDOZO</v>
          </cell>
          <cell r="D1567" t="str">
            <v>LUIS</v>
          </cell>
          <cell r="E1567" t="str">
            <v>FELIPE DE LA SANTISIMA</v>
          </cell>
        </row>
        <row r="1568">
          <cell r="A1568">
            <v>79182952</v>
          </cell>
          <cell r="B1568" t="str">
            <v>VALDES</v>
          </cell>
          <cell r="C1568" t="str">
            <v>RODRIGUEZ</v>
          </cell>
          <cell r="D1568" t="str">
            <v>YULL</v>
          </cell>
          <cell r="E1568" t="str">
            <v>EDISON</v>
          </cell>
        </row>
        <row r="1569">
          <cell r="A1569">
            <v>3229265</v>
          </cell>
          <cell r="B1569" t="str">
            <v>MORENO</v>
          </cell>
          <cell r="C1569" t="str">
            <v>BELTRAN</v>
          </cell>
          <cell r="D1569" t="str">
            <v>FELIX</v>
          </cell>
          <cell r="E1569" t="str">
            <v>ANTONIO</v>
          </cell>
        </row>
        <row r="1570">
          <cell r="A1570">
            <v>20305149</v>
          </cell>
          <cell r="B1570" t="str">
            <v>CRIOLLO</v>
          </cell>
          <cell r="C1570" t="str">
            <v>DE SUAREZ</v>
          </cell>
          <cell r="D1570" t="str">
            <v>EDELMIRA</v>
          </cell>
          <cell r="E1570" t="str">
            <v> </v>
          </cell>
        </row>
        <row r="1571">
          <cell r="A1571">
            <v>1136912024</v>
          </cell>
          <cell r="B1571" t="str">
            <v>TORRES</v>
          </cell>
          <cell r="C1571" t="str">
            <v>REINA</v>
          </cell>
          <cell r="D1571" t="str">
            <v>CARLOS</v>
          </cell>
          <cell r="E1571" t="str">
            <v> </v>
          </cell>
        </row>
        <row r="1572">
          <cell r="A1572">
            <v>28029399</v>
          </cell>
          <cell r="B1572" t="str">
            <v>BENAVIDES</v>
          </cell>
          <cell r="C1572" t="str">
            <v>VELASCO</v>
          </cell>
          <cell r="D1572" t="str">
            <v>LUCRECIA</v>
          </cell>
          <cell r="E1572" t="str">
            <v> </v>
          </cell>
        </row>
        <row r="1573">
          <cell r="A1573">
            <v>41513833</v>
          </cell>
          <cell r="B1573" t="str">
            <v>HERNANDEZ</v>
          </cell>
          <cell r="C1573" t="str">
            <v>FARFAN</v>
          </cell>
          <cell r="D1573" t="str">
            <v>BLANCA</v>
          </cell>
          <cell r="E1573" t="str">
            <v>NELLY</v>
          </cell>
        </row>
        <row r="1574">
          <cell r="A1574">
            <v>19435100</v>
          </cell>
          <cell r="B1574" t="str">
            <v>PEÑA</v>
          </cell>
          <cell r="C1574" t="str">
            <v>URIBE</v>
          </cell>
          <cell r="D1574" t="str">
            <v>JORGE</v>
          </cell>
          <cell r="E1574" t="str">
            <v>RICARDO</v>
          </cell>
        </row>
        <row r="1575">
          <cell r="A1575">
            <v>20541014</v>
          </cell>
          <cell r="B1575" t="str">
            <v>HERNANDEZ</v>
          </cell>
          <cell r="C1575" t="str">
            <v>PARDO</v>
          </cell>
          <cell r="D1575" t="str">
            <v>MARIA</v>
          </cell>
          <cell r="E1575" t="str">
            <v>DEL CARMEN</v>
          </cell>
        </row>
        <row r="1576">
          <cell r="A1576">
            <v>1015459552</v>
          </cell>
          <cell r="B1576" t="str">
            <v>HERNANDEZ</v>
          </cell>
          <cell r="C1576" t="str">
            <v>HERNANDEZ</v>
          </cell>
          <cell r="D1576" t="str">
            <v>OLGA</v>
          </cell>
          <cell r="E1576" t="str">
            <v>MARINA</v>
          </cell>
        </row>
        <row r="1577">
          <cell r="A1577">
            <v>19088379</v>
          </cell>
          <cell r="B1577" t="str">
            <v>AUSIQUE</v>
          </cell>
          <cell r="C1577" t="str">
            <v>GONZALEZ</v>
          </cell>
          <cell r="D1577" t="str">
            <v>LUIS</v>
          </cell>
          <cell r="E1577" t="str">
            <v>HERNANDO</v>
          </cell>
        </row>
        <row r="1578">
          <cell r="A1578">
            <v>20167192</v>
          </cell>
          <cell r="B1578" t="str">
            <v>SOSA</v>
          </cell>
          <cell r="C1578" t="str">
            <v>TORRES</v>
          </cell>
          <cell r="D1578" t="str">
            <v>MARIA</v>
          </cell>
          <cell r="E1578" t="str">
            <v>DEL CARMEN</v>
          </cell>
        </row>
        <row r="1579">
          <cell r="A1579">
            <v>273429</v>
          </cell>
          <cell r="B1579" t="str">
            <v>BAQUERO</v>
          </cell>
          <cell r="C1579" t="str">
            <v>DIAZ</v>
          </cell>
          <cell r="D1579" t="str">
            <v>BONIFACIO</v>
          </cell>
          <cell r="E1579" t="str">
            <v> </v>
          </cell>
        </row>
        <row r="1580">
          <cell r="A1580">
            <v>28193262</v>
          </cell>
          <cell r="B1580" t="str">
            <v>OSMA</v>
          </cell>
          <cell r="C1580" t="str">
            <v> </v>
          </cell>
          <cell r="D1580" t="str">
            <v>ANA</v>
          </cell>
          <cell r="E1580" t="str">
            <v>INES</v>
          </cell>
        </row>
        <row r="1581">
          <cell r="A1581">
            <v>36620098</v>
          </cell>
          <cell r="B1581" t="str">
            <v>RESTREPO</v>
          </cell>
          <cell r="C1581" t="str">
            <v> </v>
          </cell>
          <cell r="D1581" t="str">
            <v>MARIA</v>
          </cell>
          <cell r="E1581" t="str">
            <v>NOELIA</v>
          </cell>
        </row>
        <row r="1582">
          <cell r="A1582">
            <v>1070386260</v>
          </cell>
          <cell r="B1582" t="str">
            <v>MEDINA</v>
          </cell>
          <cell r="C1582" t="str">
            <v>SUBA</v>
          </cell>
          <cell r="D1582" t="str">
            <v>MARIA</v>
          </cell>
          <cell r="E1582" t="str">
            <v>DEL CARMEN</v>
          </cell>
        </row>
        <row r="1583">
          <cell r="A1583">
            <v>17105699</v>
          </cell>
          <cell r="B1583" t="str">
            <v>MONROY</v>
          </cell>
          <cell r="C1583" t="str">
            <v> </v>
          </cell>
          <cell r="D1583" t="str">
            <v>SAUL</v>
          </cell>
          <cell r="E1583" t="str">
            <v> </v>
          </cell>
        </row>
        <row r="1584">
          <cell r="A1584">
            <v>19285006</v>
          </cell>
          <cell r="B1584" t="str">
            <v>SALAMANCA</v>
          </cell>
          <cell r="C1584" t="str">
            <v> </v>
          </cell>
          <cell r="D1584" t="str">
            <v>DANILO</v>
          </cell>
          <cell r="E1584" t="str">
            <v> </v>
          </cell>
        </row>
        <row r="1585">
          <cell r="A1585">
            <v>20270348</v>
          </cell>
          <cell r="B1585" t="str">
            <v>PINZON</v>
          </cell>
          <cell r="C1585" t="str">
            <v> </v>
          </cell>
          <cell r="D1585" t="str">
            <v>LEONOR</v>
          </cell>
          <cell r="E1585" t="str">
            <v> </v>
          </cell>
        </row>
        <row r="1586">
          <cell r="A1586">
            <v>79568346</v>
          </cell>
          <cell r="B1586" t="str">
            <v>GOMEZ</v>
          </cell>
          <cell r="C1586" t="str">
            <v>GUTIERREZ</v>
          </cell>
          <cell r="D1586" t="str">
            <v>JOSE</v>
          </cell>
          <cell r="E1586" t="str">
            <v>VICENTE</v>
          </cell>
        </row>
        <row r="1587">
          <cell r="A1587">
            <v>28545704</v>
          </cell>
          <cell r="B1587" t="str">
            <v>FORERO</v>
          </cell>
          <cell r="C1587" t="str">
            <v> </v>
          </cell>
          <cell r="D1587" t="str">
            <v>DOLORES</v>
          </cell>
          <cell r="E1587" t="str">
            <v> </v>
          </cell>
        </row>
        <row r="1588">
          <cell r="A1588">
            <v>41535154</v>
          </cell>
          <cell r="B1588" t="str">
            <v>CALDERON</v>
          </cell>
          <cell r="C1588" t="str">
            <v>DE CARABALLO</v>
          </cell>
          <cell r="D1588" t="str">
            <v>CARMEN</v>
          </cell>
          <cell r="E1588" t="str">
            <v>LILIA</v>
          </cell>
        </row>
        <row r="1589">
          <cell r="A1589">
            <v>17193251</v>
          </cell>
          <cell r="B1589" t="str">
            <v>CUARTAS</v>
          </cell>
          <cell r="C1589" t="str">
            <v>CUCALON</v>
          </cell>
          <cell r="D1589" t="str">
            <v>GUSTAVO</v>
          </cell>
          <cell r="E1589" t="str">
            <v> </v>
          </cell>
        </row>
        <row r="1590">
          <cell r="A1590">
            <v>20167243</v>
          </cell>
          <cell r="B1590" t="str">
            <v>MALDONADO</v>
          </cell>
          <cell r="C1590" t="str">
            <v>MARTINEZ</v>
          </cell>
          <cell r="D1590" t="str">
            <v>MARIA</v>
          </cell>
          <cell r="E1590" t="str">
            <v>DEL CARMEN</v>
          </cell>
        </row>
        <row r="1591">
          <cell r="A1591">
            <v>7524640</v>
          </cell>
          <cell r="B1591" t="str">
            <v>BUITRAGO</v>
          </cell>
          <cell r="C1591" t="str">
            <v>PANIAGUA</v>
          </cell>
          <cell r="D1591" t="str">
            <v>LUIS</v>
          </cell>
          <cell r="E1591" t="str">
            <v>FERNANDO</v>
          </cell>
        </row>
        <row r="1592">
          <cell r="A1592">
            <v>20328446</v>
          </cell>
          <cell r="B1592" t="str">
            <v>GONZALEZ</v>
          </cell>
          <cell r="C1592" t="str">
            <v>AGUIRRE</v>
          </cell>
          <cell r="D1592" t="str">
            <v>ERNESTINA</v>
          </cell>
          <cell r="E1592" t="str">
            <v> </v>
          </cell>
        </row>
        <row r="1593">
          <cell r="A1593">
            <v>20312077</v>
          </cell>
          <cell r="B1593" t="str">
            <v>OLARTE</v>
          </cell>
          <cell r="C1593" t="str">
            <v> </v>
          </cell>
          <cell r="D1593" t="str">
            <v>MARIA</v>
          </cell>
          <cell r="E1593" t="str">
            <v>AURORA</v>
          </cell>
        </row>
        <row r="1594">
          <cell r="A1594">
            <v>41439504</v>
          </cell>
          <cell r="B1594" t="str">
            <v>VELASQUEZ</v>
          </cell>
          <cell r="C1594" t="str">
            <v> </v>
          </cell>
          <cell r="D1594" t="str">
            <v>MELBA</v>
          </cell>
          <cell r="E1594" t="str">
            <v> </v>
          </cell>
        </row>
        <row r="1595">
          <cell r="A1595">
            <v>1180089</v>
          </cell>
          <cell r="B1595" t="str">
            <v>GOMEZ</v>
          </cell>
          <cell r="C1595" t="str">
            <v>JUNCO</v>
          </cell>
          <cell r="D1595" t="str">
            <v>LUIS</v>
          </cell>
          <cell r="E1595" t="str">
            <v>ALFONSO</v>
          </cell>
        </row>
        <row r="1596">
          <cell r="A1596">
            <v>41783196</v>
          </cell>
          <cell r="B1596" t="str">
            <v>CAMARGO</v>
          </cell>
          <cell r="C1596" t="str">
            <v> </v>
          </cell>
          <cell r="D1596" t="str">
            <v>ANA</v>
          </cell>
          <cell r="E1596" t="str">
            <v>CECILIA</v>
          </cell>
        </row>
        <row r="1597">
          <cell r="A1597">
            <v>20039148</v>
          </cell>
          <cell r="B1597" t="str">
            <v>ARIZA</v>
          </cell>
          <cell r="C1597" t="str">
            <v> </v>
          </cell>
          <cell r="D1597" t="str">
            <v>JOAQUINA</v>
          </cell>
          <cell r="E1597" t="str">
            <v>ESTHER</v>
          </cell>
        </row>
        <row r="1598">
          <cell r="A1598">
            <v>41519911</v>
          </cell>
          <cell r="B1598" t="str">
            <v>AGUILAR</v>
          </cell>
          <cell r="C1598" t="str">
            <v>ROBAYO</v>
          </cell>
          <cell r="D1598" t="str">
            <v>MARIA</v>
          </cell>
          <cell r="E1598" t="str">
            <v>ESTER</v>
          </cell>
        </row>
        <row r="1599">
          <cell r="A1599">
            <v>41435801</v>
          </cell>
          <cell r="B1599" t="str">
            <v>HOYOS</v>
          </cell>
          <cell r="C1599" t="str">
            <v>AVILA</v>
          </cell>
          <cell r="D1599" t="str">
            <v>ANA</v>
          </cell>
          <cell r="E1599" t="str">
            <v>ROSENDA</v>
          </cell>
        </row>
        <row r="1600">
          <cell r="A1600">
            <v>41538278</v>
          </cell>
          <cell r="B1600" t="str">
            <v>MALAMBO</v>
          </cell>
          <cell r="C1600" t="str">
            <v>DE CAPERA</v>
          </cell>
          <cell r="D1600" t="str">
            <v>EUDOXIA</v>
          </cell>
          <cell r="E1600" t="str">
            <v> </v>
          </cell>
        </row>
        <row r="1601">
          <cell r="A1601">
            <v>28696198</v>
          </cell>
          <cell r="B1601" t="str">
            <v>GONZALEZ</v>
          </cell>
          <cell r="C1601" t="str">
            <v>PRADA</v>
          </cell>
          <cell r="D1601" t="str">
            <v>SUSANA</v>
          </cell>
          <cell r="E1601" t="str">
            <v> </v>
          </cell>
        </row>
        <row r="1602">
          <cell r="A1602">
            <v>17098836</v>
          </cell>
          <cell r="B1602" t="str">
            <v>DE LUQUE</v>
          </cell>
          <cell r="C1602" t="str">
            <v>GONGORA</v>
          </cell>
          <cell r="D1602" t="str">
            <v>MANUEL</v>
          </cell>
          <cell r="E1602" t="str">
            <v>SALVADOR</v>
          </cell>
        </row>
        <row r="1603">
          <cell r="A1603">
            <v>20951731</v>
          </cell>
          <cell r="B1603" t="str">
            <v>GUTIERREZ</v>
          </cell>
          <cell r="C1603" t="str">
            <v>GUTIERREZ</v>
          </cell>
          <cell r="D1603" t="str">
            <v>MARIELA</v>
          </cell>
          <cell r="E1603" t="str">
            <v> </v>
          </cell>
        </row>
        <row r="1604">
          <cell r="A1604">
            <v>17088723</v>
          </cell>
          <cell r="B1604" t="str">
            <v>GASCA</v>
          </cell>
          <cell r="C1604" t="str">
            <v>VARGAS</v>
          </cell>
          <cell r="D1604" t="str">
            <v>MIGUEL</v>
          </cell>
          <cell r="E1604" t="str">
            <v>ANGEL</v>
          </cell>
        </row>
        <row r="1605">
          <cell r="A1605">
            <v>1270498</v>
          </cell>
          <cell r="B1605" t="str">
            <v>GIRALDO</v>
          </cell>
          <cell r="C1605" t="str">
            <v>CARDONA</v>
          </cell>
          <cell r="D1605" t="str">
            <v>RAMON</v>
          </cell>
          <cell r="E1605" t="str">
            <v>MARIA</v>
          </cell>
        </row>
        <row r="1606">
          <cell r="A1606">
            <v>17126180</v>
          </cell>
          <cell r="B1606" t="str">
            <v>BETANCUR</v>
          </cell>
          <cell r="C1606" t="str">
            <v>ARIAS</v>
          </cell>
          <cell r="D1606" t="str">
            <v>LUIS</v>
          </cell>
          <cell r="E1606" t="str">
            <v>ANGEL</v>
          </cell>
        </row>
        <row r="1607">
          <cell r="A1607">
            <v>20060262</v>
          </cell>
          <cell r="B1607" t="str">
            <v>IBAÑEZ</v>
          </cell>
          <cell r="C1607" t="str">
            <v>GUERRERO</v>
          </cell>
          <cell r="D1607" t="str">
            <v>MARGARITA</v>
          </cell>
          <cell r="E1607" t="str">
            <v> </v>
          </cell>
        </row>
        <row r="1608">
          <cell r="A1608">
            <v>1136909307</v>
          </cell>
          <cell r="B1608" t="str">
            <v>ARAGONES</v>
          </cell>
          <cell r="C1608" t="str">
            <v> </v>
          </cell>
          <cell r="D1608" t="str">
            <v>SARA</v>
          </cell>
          <cell r="E1608" t="str">
            <v> </v>
          </cell>
        </row>
        <row r="1609">
          <cell r="A1609">
            <v>20268352</v>
          </cell>
          <cell r="B1609" t="str">
            <v>RODRIGUEZ</v>
          </cell>
          <cell r="C1609" t="str">
            <v> </v>
          </cell>
          <cell r="D1609" t="str">
            <v>ANA</v>
          </cell>
          <cell r="E1609" t="str">
            <v>ELVIA</v>
          </cell>
        </row>
        <row r="1610">
          <cell r="A1610">
            <v>1393204</v>
          </cell>
          <cell r="B1610" t="str">
            <v>ECHEVERRI</v>
          </cell>
          <cell r="C1610" t="str">
            <v>RUIZ</v>
          </cell>
          <cell r="D1610" t="str">
            <v>JOSE</v>
          </cell>
          <cell r="E1610" t="str">
            <v>OLMEDO</v>
          </cell>
        </row>
        <row r="1611">
          <cell r="A1611">
            <v>41706679</v>
          </cell>
          <cell r="B1611" t="str">
            <v>GUTIERREZ</v>
          </cell>
          <cell r="C1611" t="str">
            <v>RAMIREZ</v>
          </cell>
          <cell r="D1611" t="str">
            <v>HERMENCIA</v>
          </cell>
          <cell r="E1611" t="str">
            <v> </v>
          </cell>
        </row>
        <row r="1612">
          <cell r="A1612">
            <v>8427333</v>
          </cell>
          <cell r="B1612" t="str">
            <v>RODRIGUEZ</v>
          </cell>
          <cell r="C1612" t="str">
            <v>SALAS</v>
          </cell>
          <cell r="D1612" t="str">
            <v>OSWALDO</v>
          </cell>
          <cell r="E1612" t="str">
            <v> </v>
          </cell>
        </row>
        <row r="1613">
          <cell r="A1613">
            <v>53906092</v>
          </cell>
          <cell r="B1613" t="str">
            <v>GOMEZ</v>
          </cell>
          <cell r="C1613" t="str">
            <v> </v>
          </cell>
          <cell r="D1613" t="str">
            <v>RIGELDA</v>
          </cell>
          <cell r="E1613" t="str">
            <v> </v>
          </cell>
        </row>
        <row r="1614">
          <cell r="A1614">
            <v>1069757847</v>
          </cell>
          <cell r="B1614" t="str">
            <v>PINTO</v>
          </cell>
          <cell r="C1614" t="str">
            <v> </v>
          </cell>
          <cell r="D1614" t="str">
            <v>MIRIAM</v>
          </cell>
          <cell r="E1614" t="str">
            <v> </v>
          </cell>
        </row>
        <row r="1615">
          <cell r="A1615">
            <v>52485927</v>
          </cell>
          <cell r="B1615" t="str">
            <v>MELO</v>
          </cell>
          <cell r="C1615" t="str">
            <v> </v>
          </cell>
          <cell r="D1615" t="str">
            <v>CAROLINA</v>
          </cell>
          <cell r="E1615" t="str">
            <v>PASION</v>
          </cell>
        </row>
        <row r="1616">
          <cell r="A1616">
            <v>24890485</v>
          </cell>
          <cell r="B1616" t="str">
            <v>CASTAÑEDA</v>
          </cell>
          <cell r="C1616" t="str">
            <v>TELLEZ</v>
          </cell>
          <cell r="D1616" t="str">
            <v>HERMINIA</v>
          </cell>
          <cell r="E1616" t="str">
            <v> </v>
          </cell>
        </row>
        <row r="1617">
          <cell r="A1617">
            <v>20294293</v>
          </cell>
          <cell r="B1617" t="str">
            <v>GONZALEZ</v>
          </cell>
          <cell r="C1617" t="str">
            <v> </v>
          </cell>
          <cell r="D1617" t="str">
            <v>ANA</v>
          </cell>
          <cell r="E1617" t="str">
            <v> </v>
          </cell>
        </row>
        <row r="1618">
          <cell r="A1618">
            <v>20146349</v>
          </cell>
          <cell r="B1618" t="str">
            <v>OROZCO</v>
          </cell>
          <cell r="C1618" t="str">
            <v>VALENCIA</v>
          </cell>
          <cell r="D1618" t="str">
            <v>MARIA</v>
          </cell>
          <cell r="E1618" t="str">
            <v> </v>
          </cell>
        </row>
        <row r="1619">
          <cell r="A1619">
            <v>53905901</v>
          </cell>
          <cell r="B1619" t="str">
            <v>PACHON</v>
          </cell>
          <cell r="C1619" t="str">
            <v>SANCHEZ</v>
          </cell>
          <cell r="D1619" t="str">
            <v>ANA</v>
          </cell>
          <cell r="E1619" t="str">
            <v>CECILIA</v>
          </cell>
        </row>
        <row r="1620">
          <cell r="A1620">
            <v>31235549</v>
          </cell>
          <cell r="B1620" t="str">
            <v>RUIZ</v>
          </cell>
          <cell r="C1620" t="str">
            <v>RODRIGUEZ</v>
          </cell>
          <cell r="D1620" t="str">
            <v>ANA</v>
          </cell>
          <cell r="E1620" t="str">
            <v>MILENA</v>
          </cell>
        </row>
        <row r="1621">
          <cell r="A1621">
            <v>41629662</v>
          </cell>
          <cell r="B1621" t="str">
            <v>CORREA</v>
          </cell>
          <cell r="C1621" t="str">
            <v> </v>
          </cell>
          <cell r="D1621" t="str">
            <v>GLORIA</v>
          </cell>
          <cell r="E1621" t="str">
            <v>BETTY</v>
          </cell>
        </row>
        <row r="1622">
          <cell r="A1622">
            <v>79870951</v>
          </cell>
          <cell r="B1622" t="str">
            <v>CONTRERAS</v>
          </cell>
          <cell r="C1622" t="str">
            <v>CONTRERAS</v>
          </cell>
          <cell r="D1622" t="str">
            <v>JORGE</v>
          </cell>
          <cell r="E1622" t="str">
            <v>ENRIQUE</v>
          </cell>
        </row>
        <row r="1623">
          <cell r="A1623">
            <v>20227589</v>
          </cell>
          <cell r="B1623" t="str">
            <v>MORENO</v>
          </cell>
          <cell r="C1623" t="str">
            <v>POVEDA</v>
          </cell>
          <cell r="D1623" t="str">
            <v>MARGARITA</v>
          </cell>
          <cell r="E1623" t="str">
            <v> </v>
          </cell>
        </row>
        <row r="1624">
          <cell r="A1624">
            <v>20099816</v>
          </cell>
          <cell r="B1624" t="str">
            <v>VIVAS</v>
          </cell>
          <cell r="C1624" t="str">
            <v>PULIDO</v>
          </cell>
          <cell r="D1624" t="str">
            <v>MARIA</v>
          </cell>
          <cell r="E1624" t="str">
            <v>ELVIA</v>
          </cell>
        </row>
        <row r="1625">
          <cell r="A1625">
            <v>233198</v>
          </cell>
          <cell r="B1625" t="str">
            <v>ALFONSO</v>
          </cell>
          <cell r="C1625" t="str">
            <v>BARRETO</v>
          </cell>
          <cell r="D1625" t="str">
            <v>REINALDO</v>
          </cell>
          <cell r="E1625" t="str">
            <v> </v>
          </cell>
        </row>
        <row r="1626">
          <cell r="A1626">
            <v>53905858</v>
          </cell>
          <cell r="B1626" t="str">
            <v>CASTILLO</v>
          </cell>
          <cell r="C1626" t="str">
            <v> </v>
          </cell>
          <cell r="D1626" t="str">
            <v>ROSA</v>
          </cell>
          <cell r="E1626" t="str">
            <v>HELENA</v>
          </cell>
        </row>
        <row r="1627">
          <cell r="A1627">
            <v>3044618</v>
          </cell>
          <cell r="B1627" t="str">
            <v>LOZADA</v>
          </cell>
          <cell r="C1627" t="str">
            <v>LOZANO</v>
          </cell>
          <cell r="D1627" t="str">
            <v>VICTOR</v>
          </cell>
          <cell r="E1627" t="str">
            <v>HUGO</v>
          </cell>
        </row>
        <row r="1628">
          <cell r="A1628">
            <v>21153559</v>
          </cell>
          <cell r="B1628" t="str">
            <v>PACHON</v>
          </cell>
          <cell r="C1628" t="str">
            <v> </v>
          </cell>
          <cell r="D1628" t="str">
            <v>MARIA</v>
          </cell>
          <cell r="E1628" t="str">
            <v>CECILIA</v>
          </cell>
        </row>
        <row r="1629">
          <cell r="A1629">
            <v>41325691</v>
          </cell>
          <cell r="B1629" t="str">
            <v>RAMIREZ</v>
          </cell>
          <cell r="C1629" t="str">
            <v>ROJAS</v>
          </cell>
          <cell r="D1629" t="str">
            <v>MARGARITA</v>
          </cell>
          <cell r="E1629" t="str">
            <v> </v>
          </cell>
        </row>
        <row r="1630">
          <cell r="A1630">
            <v>19403105</v>
          </cell>
          <cell r="B1630" t="str">
            <v>MARTINEZ</v>
          </cell>
          <cell r="C1630" t="str">
            <v>GOMEZ</v>
          </cell>
          <cell r="D1630" t="str">
            <v>JOSE</v>
          </cell>
          <cell r="E1630" t="str">
            <v>HUMBERTO</v>
          </cell>
        </row>
        <row r="1631">
          <cell r="A1631">
            <v>41510278</v>
          </cell>
          <cell r="B1631" t="str">
            <v>CASTIBANCO</v>
          </cell>
          <cell r="C1631" t="str">
            <v> </v>
          </cell>
          <cell r="D1631" t="str">
            <v>CARMEN</v>
          </cell>
          <cell r="E1631" t="str">
            <v> </v>
          </cell>
        </row>
        <row r="1632">
          <cell r="A1632">
            <v>20308604</v>
          </cell>
          <cell r="B1632" t="str">
            <v>CASTRO</v>
          </cell>
          <cell r="C1632" t="str">
            <v>MARTINEZ</v>
          </cell>
          <cell r="D1632" t="str">
            <v>INES</v>
          </cell>
          <cell r="E1632" t="str">
            <v> </v>
          </cell>
        </row>
        <row r="1633">
          <cell r="A1633">
            <v>21009991</v>
          </cell>
          <cell r="B1633" t="str">
            <v>BECERRA</v>
          </cell>
          <cell r="C1633" t="str">
            <v>VDA. DE SIERRA</v>
          </cell>
          <cell r="D1633" t="str">
            <v>MARIA</v>
          </cell>
          <cell r="E1633" t="str">
            <v>NOHORA</v>
          </cell>
        </row>
        <row r="1634">
          <cell r="A1634">
            <v>11405407</v>
          </cell>
          <cell r="B1634" t="str">
            <v>HERNANDEZ</v>
          </cell>
          <cell r="C1634" t="str">
            <v>HERNANDEZ</v>
          </cell>
          <cell r="D1634" t="str">
            <v>PEDRO</v>
          </cell>
          <cell r="E1634" t="str">
            <v>VICENTE</v>
          </cell>
        </row>
        <row r="1635">
          <cell r="A1635">
            <v>16821314</v>
          </cell>
          <cell r="B1635" t="str">
            <v>VEGA</v>
          </cell>
          <cell r="C1635" t="str">
            <v> </v>
          </cell>
          <cell r="D1635" t="str">
            <v>SOFONIAS</v>
          </cell>
          <cell r="E1635" t="str">
            <v> </v>
          </cell>
        </row>
        <row r="1636">
          <cell r="A1636">
            <v>24897308</v>
          </cell>
          <cell r="B1636" t="str">
            <v>HERNANDEZ</v>
          </cell>
          <cell r="C1636" t="str">
            <v>DE RAMIREZ</v>
          </cell>
          <cell r="D1636" t="str">
            <v>MARIA</v>
          </cell>
          <cell r="E1636" t="str">
            <v>DEL CARMEN</v>
          </cell>
        </row>
        <row r="1637">
          <cell r="A1637">
            <v>11524081</v>
          </cell>
          <cell r="B1637" t="str">
            <v>BUSTOS</v>
          </cell>
          <cell r="C1637" t="str">
            <v> </v>
          </cell>
          <cell r="D1637" t="str">
            <v>ALONSO</v>
          </cell>
          <cell r="E1637" t="str">
            <v> </v>
          </cell>
        </row>
        <row r="1638">
          <cell r="A1638">
            <v>17162618</v>
          </cell>
          <cell r="B1638" t="str">
            <v>RUBIANO</v>
          </cell>
          <cell r="C1638" t="str">
            <v> </v>
          </cell>
          <cell r="D1638" t="str">
            <v>ALVARO</v>
          </cell>
          <cell r="E1638" t="str">
            <v>FRANCISCO</v>
          </cell>
        </row>
        <row r="1639">
          <cell r="A1639">
            <v>53905258</v>
          </cell>
          <cell r="B1639" t="str">
            <v>CARDONA</v>
          </cell>
          <cell r="C1639" t="str">
            <v> </v>
          </cell>
          <cell r="D1639" t="str">
            <v>MARIA</v>
          </cell>
          <cell r="E1639" t="str">
            <v>ELVIRA</v>
          </cell>
        </row>
        <row r="1640">
          <cell r="A1640">
            <v>23635514</v>
          </cell>
          <cell r="B1640" t="str">
            <v>ESTEPA</v>
          </cell>
          <cell r="C1640" t="str">
            <v>BARRERA</v>
          </cell>
          <cell r="D1640" t="str">
            <v>MARIA</v>
          </cell>
          <cell r="E1640" t="str">
            <v>ANTONIA</v>
          </cell>
        </row>
        <row r="1641">
          <cell r="A1641">
            <v>2906553</v>
          </cell>
          <cell r="B1641" t="str">
            <v>RAMIREZ</v>
          </cell>
          <cell r="C1641" t="str">
            <v>OSORIO</v>
          </cell>
          <cell r="D1641" t="str">
            <v>HUMBERTO</v>
          </cell>
          <cell r="E1641" t="str">
            <v>OVIDIO</v>
          </cell>
        </row>
        <row r="1642">
          <cell r="A1642">
            <v>53905731</v>
          </cell>
          <cell r="B1642" t="str">
            <v>YOYO</v>
          </cell>
          <cell r="C1642" t="str">
            <v> </v>
          </cell>
          <cell r="D1642" t="str">
            <v>LEONOR</v>
          </cell>
          <cell r="E1642" t="str">
            <v> </v>
          </cell>
        </row>
        <row r="1643">
          <cell r="A1643">
            <v>41480589</v>
          </cell>
          <cell r="B1643" t="str">
            <v>CRESPO</v>
          </cell>
          <cell r="C1643" t="str">
            <v>SANCHEZ</v>
          </cell>
          <cell r="D1643" t="str">
            <v>ROSA</v>
          </cell>
          <cell r="E1643" t="str">
            <v>ELENA</v>
          </cell>
        </row>
        <row r="1644">
          <cell r="A1644">
            <v>19415432</v>
          </cell>
          <cell r="B1644" t="str">
            <v>GOMEZ</v>
          </cell>
          <cell r="C1644" t="str">
            <v>TRUJILLO</v>
          </cell>
          <cell r="D1644" t="str">
            <v>GERARDO</v>
          </cell>
          <cell r="E1644" t="str">
            <v> </v>
          </cell>
        </row>
        <row r="1645">
          <cell r="A1645">
            <v>41414566</v>
          </cell>
          <cell r="B1645" t="str">
            <v>MILLARES</v>
          </cell>
          <cell r="C1645" t="str">
            <v> </v>
          </cell>
          <cell r="D1645" t="str">
            <v>MARTHA</v>
          </cell>
          <cell r="E1645" t="str">
            <v>ODILIA</v>
          </cell>
        </row>
        <row r="1646">
          <cell r="A1646">
            <v>5810509</v>
          </cell>
          <cell r="B1646" t="str">
            <v>PARRA</v>
          </cell>
          <cell r="C1646" t="str">
            <v>ALVIS</v>
          </cell>
          <cell r="D1646" t="str">
            <v>RAUL</v>
          </cell>
          <cell r="E1646" t="str">
            <v>ONOFRE</v>
          </cell>
        </row>
        <row r="1647">
          <cell r="A1647">
            <v>6594172</v>
          </cell>
          <cell r="B1647" t="str">
            <v>RODRIGUEZ</v>
          </cell>
          <cell r="C1647" t="str">
            <v>MORALES</v>
          </cell>
          <cell r="D1647" t="str">
            <v>JORGE</v>
          </cell>
          <cell r="E1647" t="str">
            <v>ENRIQUE</v>
          </cell>
        </row>
        <row r="1648">
          <cell r="A1648">
            <v>81715835</v>
          </cell>
          <cell r="B1648" t="str">
            <v>VASQUEZ</v>
          </cell>
          <cell r="C1648" t="str">
            <v>MORA</v>
          </cell>
          <cell r="D1648" t="str">
            <v>EDILBERTO</v>
          </cell>
          <cell r="E1648" t="str">
            <v> </v>
          </cell>
        </row>
        <row r="1649">
          <cell r="A1649">
            <v>6086174</v>
          </cell>
          <cell r="B1649" t="str">
            <v>ZAMORA</v>
          </cell>
          <cell r="C1649" t="str">
            <v>VILLAMIL</v>
          </cell>
          <cell r="D1649" t="str">
            <v>HUGO</v>
          </cell>
          <cell r="E1649" t="str">
            <v> </v>
          </cell>
        </row>
        <row r="1650">
          <cell r="A1650">
            <v>17077270</v>
          </cell>
          <cell r="B1650" t="str">
            <v>RUIZ</v>
          </cell>
          <cell r="C1650" t="str">
            <v>GONZALEZ</v>
          </cell>
          <cell r="D1650" t="str">
            <v>JOSE</v>
          </cell>
          <cell r="E1650" t="str">
            <v>NINFO</v>
          </cell>
        </row>
        <row r="1651">
          <cell r="A1651">
            <v>53906160</v>
          </cell>
          <cell r="B1651" t="str">
            <v>BLANCO</v>
          </cell>
          <cell r="C1651" t="str">
            <v>PINILLA</v>
          </cell>
          <cell r="D1651" t="str">
            <v>ANA</v>
          </cell>
          <cell r="E1651" t="str">
            <v> </v>
          </cell>
        </row>
        <row r="1652">
          <cell r="A1652">
            <v>20266946</v>
          </cell>
          <cell r="B1652" t="str">
            <v>CARDENAS</v>
          </cell>
          <cell r="C1652" t="str">
            <v>ZARATE</v>
          </cell>
          <cell r="D1652" t="str">
            <v>ROSA</v>
          </cell>
          <cell r="E1652" t="str">
            <v>MATILDE</v>
          </cell>
        </row>
        <row r="1653">
          <cell r="A1653">
            <v>52525992</v>
          </cell>
          <cell r="B1653" t="str">
            <v>CASAS</v>
          </cell>
          <cell r="C1653" t="str">
            <v>GUTIERREZ</v>
          </cell>
          <cell r="D1653" t="str">
            <v>FLOR</v>
          </cell>
          <cell r="E1653" t="str">
            <v> </v>
          </cell>
        </row>
        <row r="1654">
          <cell r="A1654">
            <v>20327953</v>
          </cell>
          <cell r="B1654" t="str">
            <v>DIAZ</v>
          </cell>
          <cell r="C1654" t="str">
            <v> </v>
          </cell>
          <cell r="D1654" t="str">
            <v>MARIA</v>
          </cell>
          <cell r="E1654" t="str">
            <v>HORTENSIA</v>
          </cell>
        </row>
        <row r="1655">
          <cell r="A1655">
            <v>41355312</v>
          </cell>
          <cell r="B1655" t="str">
            <v>ALFEREZ</v>
          </cell>
          <cell r="C1655" t="str">
            <v>GARCIA</v>
          </cell>
          <cell r="D1655" t="str">
            <v>CELIA</v>
          </cell>
          <cell r="E1655" t="str">
            <v> </v>
          </cell>
        </row>
        <row r="1656">
          <cell r="A1656">
            <v>17112011</v>
          </cell>
          <cell r="B1656" t="str">
            <v>AMADO</v>
          </cell>
          <cell r="C1656" t="str">
            <v> </v>
          </cell>
          <cell r="D1656" t="str">
            <v>JUAN</v>
          </cell>
          <cell r="E1656" t="str">
            <v> </v>
          </cell>
        </row>
        <row r="1657">
          <cell r="A1657">
            <v>5258582</v>
          </cell>
          <cell r="B1657" t="str">
            <v>NASAMUES</v>
          </cell>
          <cell r="C1657" t="str">
            <v>ITUYAN</v>
          </cell>
          <cell r="D1657" t="str">
            <v>JOSE</v>
          </cell>
          <cell r="E1657" t="str">
            <v>ALFREDO</v>
          </cell>
        </row>
        <row r="1658">
          <cell r="A1658">
            <v>2921159</v>
          </cell>
          <cell r="B1658" t="str">
            <v>RICAURTE</v>
          </cell>
          <cell r="C1658" t="str">
            <v>DIAZ</v>
          </cell>
          <cell r="D1658" t="str">
            <v>BELISARIO</v>
          </cell>
          <cell r="E1658" t="str">
            <v> </v>
          </cell>
        </row>
        <row r="1659">
          <cell r="A1659">
            <v>20104552</v>
          </cell>
          <cell r="B1659" t="str">
            <v>GODOY</v>
          </cell>
          <cell r="C1659" t="str">
            <v> </v>
          </cell>
          <cell r="D1659" t="str">
            <v>MARIA</v>
          </cell>
          <cell r="E1659" t="str">
            <v>DEL ROSARIO</v>
          </cell>
        </row>
        <row r="1660">
          <cell r="A1660">
            <v>40009452</v>
          </cell>
          <cell r="B1660" t="str">
            <v>PIRACON</v>
          </cell>
          <cell r="C1660" t="str">
            <v>SUAREZ</v>
          </cell>
          <cell r="D1660" t="str">
            <v>MARIA</v>
          </cell>
          <cell r="E1660" t="str">
            <v>AURORA DEL AMPARO</v>
          </cell>
        </row>
        <row r="1661">
          <cell r="A1661">
            <v>23358269</v>
          </cell>
          <cell r="B1661" t="str">
            <v>QUINTANA</v>
          </cell>
          <cell r="C1661" t="str">
            <v>MORENO</v>
          </cell>
          <cell r="D1661" t="str">
            <v>ANUNCIACION</v>
          </cell>
          <cell r="E1661" t="str">
            <v> </v>
          </cell>
        </row>
        <row r="1662">
          <cell r="A1662">
            <v>53906228</v>
          </cell>
          <cell r="B1662" t="str">
            <v>TRIANA</v>
          </cell>
          <cell r="C1662" t="str">
            <v>SANCHEZ</v>
          </cell>
          <cell r="D1662" t="str">
            <v>ELVIA</v>
          </cell>
          <cell r="E1662" t="str">
            <v> </v>
          </cell>
        </row>
        <row r="1663">
          <cell r="A1663">
            <v>53906205</v>
          </cell>
          <cell r="B1663" t="str">
            <v>VARGAS</v>
          </cell>
          <cell r="C1663" t="str">
            <v> </v>
          </cell>
          <cell r="D1663" t="str">
            <v>ARCELINA</v>
          </cell>
          <cell r="E1663" t="str">
            <v> </v>
          </cell>
        </row>
        <row r="1664">
          <cell r="A1664">
            <v>1010214640</v>
          </cell>
          <cell r="B1664" t="str">
            <v>CARDENAS</v>
          </cell>
          <cell r="C1664" t="str">
            <v> </v>
          </cell>
          <cell r="D1664" t="str">
            <v>ELENA</v>
          </cell>
          <cell r="E1664" t="str">
            <v> </v>
          </cell>
        </row>
        <row r="1665">
          <cell r="A1665">
            <v>23774881</v>
          </cell>
          <cell r="B1665" t="str">
            <v>CASTRO</v>
          </cell>
          <cell r="C1665" t="str">
            <v>FIGUEROA</v>
          </cell>
          <cell r="D1665" t="str">
            <v>ANA</v>
          </cell>
          <cell r="E1665" t="str">
            <v>JOSEFA</v>
          </cell>
        </row>
        <row r="1666">
          <cell r="A1666">
            <v>1306140</v>
          </cell>
          <cell r="B1666" t="str">
            <v>MUÑOZ</v>
          </cell>
          <cell r="C1666" t="str">
            <v>LLANO</v>
          </cell>
          <cell r="D1666" t="str">
            <v>LUIS</v>
          </cell>
          <cell r="E1666" t="str">
            <v>ARNALDO</v>
          </cell>
        </row>
        <row r="1667">
          <cell r="A1667">
            <v>24262536</v>
          </cell>
          <cell r="B1667" t="str">
            <v>GARCIA</v>
          </cell>
          <cell r="C1667" t="str">
            <v> </v>
          </cell>
          <cell r="D1667" t="str">
            <v>BEATRIZ</v>
          </cell>
          <cell r="E1667" t="str">
            <v> </v>
          </cell>
        </row>
        <row r="1668">
          <cell r="A1668">
            <v>3262015</v>
          </cell>
          <cell r="B1668" t="str">
            <v>DIAZ</v>
          </cell>
          <cell r="C1668" t="str">
            <v>ALDANA</v>
          </cell>
          <cell r="D1668" t="str">
            <v>JAMES</v>
          </cell>
          <cell r="E1668" t="str">
            <v> </v>
          </cell>
        </row>
        <row r="1669">
          <cell r="A1669">
            <v>8308140</v>
          </cell>
          <cell r="B1669" t="str">
            <v>ARANGO</v>
          </cell>
          <cell r="C1669" t="str">
            <v>TORO</v>
          </cell>
          <cell r="D1669" t="str">
            <v>EMILIO</v>
          </cell>
          <cell r="E1669" t="str">
            <v> </v>
          </cell>
        </row>
        <row r="1670">
          <cell r="A1670">
            <v>17176563</v>
          </cell>
          <cell r="B1670" t="str">
            <v>BUITRAGO</v>
          </cell>
          <cell r="C1670" t="str">
            <v>GONZALEZ</v>
          </cell>
          <cell r="D1670" t="str">
            <v>PABLO</v>
          </cell>
          <cell r="E1670" t="str">
            <v>EMILIO</v>
          </cell>
        </row>
        <row r="1671">
          <cell r="A1671">
            <v>53905979</v>
          </cell>
          <cell r="B1671" t="str">
            <v>TORRES</v>
          </cell>
          <cell r="C1671" t="str">
            <v> </v>
          </cell>
          <cell r="D1671" t="str">
            <v>LUZ</v>
          </cell>
          <cell r="E1671" t="str">
            <v>DARY</v>
          </cell>
        </row>
        <row r="1672">
          <cell r="A1672">
            <v>19287017</v>
          </cell>
          <cell r="B1672" t="str">
            <v>VIVAS</v>
          </cell>
          <cell r="C1672" t="str">
            <v> </v>
          </cell>
          <cell r="D1672" t="str">
            <v>CARLOS</v>
          </cell>
          <cell r="E1672" t="str">
            <v>FERNANDO</v>
          </cell>
        </row>
        <row r="1673">
          <cell r="A1673">
            <v>52235416</v>
          </cell>
          <cell r="B1673" t="str">
            <v>GOMEZ</v>
          </cell>
          <cell r="C1673" t="str">
            <v>MORA</v>
          </cell>
          <cell r="D1673" t="str">
            <v>ANA</v>
          </cell>
          <cell r="E1673" t="str">
            <v>VIRGINIA</v>
          </cell>
        </row>
        <row r="1674">
          <cell r="A1674">
            <v>38246736</v>
          </cell>
          <cell r="B1674" t="str">
            <v>FRAILE</v>
          </cell>
          <cell r="C1674" t="str">
            <v> </v>
          </cell>
          <cell r="D1674" t="str">
            <v>BARBARA</v>
          </cell>
          <cell r="E1674" t="str">
            <v> </v>
          </cell>
        </row>
        <row r="1675">
          <cell r="A1675">
            <v>20272835</v>
          </cell>
          <cell r="B1675" t="str">
            <v>LAMY</v>
          </cell>
          <cell r="C1675" t="str">
            <v>HERNANDEZ</v>
          </cell>
          <cell r="D1675" t="str">
            <v>PAULINA</v>
          </cell>
          <cell r="E1675" t="str">
            <v> </v>
          </cell>
        </row>
        <row r="1676">
          <cell r="A1676">
            <v>17054366</v>
          </cell>
          <cell r="B1676" t="str">
            <v>PARRADO</v>
          </cell>
          <cell r="C1676" t="str">
            <v>OÑATE</v>
          </cell>
          <cell r="D1676" t="str">
            <v>JESUS</v>
          </cell>
          <cell r="E1676" t="str">
            <v>EDUARDO</v>
          </cell>
        </row>
        <row r="1677">
          <cell r="A1677">
            <v>17006146</v>
          </cell>
          <cell r="B1677" t="str">
            <v>HERNANDEZ</v>
          </cell>
          <cell r="C1677" t="str">
            <v>SANDOVAL</v>
          </cell>
          <cell r="D1677" t="str">
            <v>JUAN</v>
          </cell>
          <cell r="E1677" t="str">
            <v> </v>
          </cell>
        </row>
        <row r="1678">
          <cell r="A1678">
            <v>51604097</v>
          </cell>
          <cell r="B1678" t="str">
            <v>GUTIERREZ</v>
          </cell>
          <cell r="C1678" t="str">
            <v>GARCIA</v>
          </cell>
          <cell r="D1678" t="str">
            <v>MARIA</v>
          </cell>
          <cell r="E1678" t="str">
            <v> </v>
          </cell>
        </row>
        <row r="1679">
          <cell r="A1679">
            <v>41543273</v>
          </cell>
          <cell r="B1679" t="str">
            <v>ANGARITA</v>
          </cell>
          <cell r="C1679" t="str">
            <v>ROJAS</v>
          </cell>
          <cell r="D1679" t="str">
            <v>INES</v>
          </cell>
          <cell r="E1679" t="str">
            <v> </v>
          </cell>
        </row>
        <row r="1680">
          <cell r="A1680">
            <v>24707740</v>
          </cell>
          <cell r="B1680" t="str">
            <v>MARTINEZ</v>
          </cell>
          <cell r="C1680" t="str">
            <v> </v>
          </cell>
          <cell r="D1680" t="str">
            <v>MIRIAM</v>
          </cell>
          <cell r="E1680" t="str">
            <v> </v>
          </cell>
        </row>
        <row r="1681">
          <cell r="A1681">
            <v>3297735</v>
          </cell>
          <cell r="B1681" t="str">
            <v>RAMIREZ</v>
          </cell>
          <cell r="C1681" t="str">
            <v>VARGAS</v>
          </cell>
          <cell r="D1681" t="str">
            <v>JOSE</v>
          </cell>
          <cell r="E1681" t="str">
            <v>MARIA</v>
          </cell>
        </row>
        <row r="1682">
          <cell r="A1682">
            <v>1492713</v>
          </cell>
          <cell r="B1682" t="str">
            <v>PUSCUE</v>
          </cell>
          <cell r="C1682" t="str">
            <v>CUCHIMBA</v>
          </cell>
          <cell r="D1682" t="str">
            <v>FRANCISCO</v>
          </cell>
          <cell r="E1682" t="str">
            <v> </v>
          </cell>
        </row>
        <row r="1683">
          <cell r="A1683">
            <v>19405169</v>
          </cell>
          <cell r="B1683" t="str">
            <v>TOCA</v>
          </cell>
          <cell r="C1683" t="str">
            <v>NUÑEZ</v>
          </cell>
          <cell r="D1683" t="str">
            <v>MIGUEL</v>
          </cell>
          <cell r="E1683" t="str">
            <v>ARTURO</v>
          </cell>
        </row>
        <row r="1684">
          <cell r="A1684">
            <v>20347515</v>
          </cell>
          <cell r="B1684" t="str">
            <v>MICAN</v>
          </cell>
          <cell r="C1684" t="str">
            <v>ROMERO</v>
          </cell>
          <cell r="D1684" t="str">
            <v>DOLORES</v>
          </cell>
          <cell r="E1684" t="str">
            <v> </v>
          </cell>
        </row>
        <row r="1685">
          <cell r="A1685">
            <v>23542409</v>
          </cell>
          <cell r="B1685" t="str">
            <v>MORALES</v>
          </cell>
          <cell r="C1685" t="str">
            <v> </v>
          </cell>
          <cell r="D1685" t="str">
            <v>MARIA</v>
          </cell>
          <cell r="E1685" t="str">
            <v>IRENE</v>
          </cell>
        </row>
        <row r="1686">
          <cell r="A1686">
            <v>24114973</v>
          </cell>
          <cell r="B1686" t="str">
            <v>RUIZ</v>
          </cell>
          <cell r="C1686" t="str">
            <v>CONTRERAS</v>
          </cell>
          <cell r="D1686" t="str">
            <v>OLIVA</v>
          </cell>
          <cell r="E1686" t="str">
            <v> </v>
          </cell>
        </row>
        <row r="1687">
          <cell r="A1687">
            <v>20233548</v>
          </cell>
          <cell r="B1687" t="str">
            <v>VELANDIA</v>
          </cell>
          <cell r="C1687" t="str">
            <v>DE DUQUE</v>
          </cell>
          <cell r="D1687" t="str">
            <v>MARIA</v>
          </cell>
          <cell r="E1687" t="str">
            <v>DELFINA</v>
          </cell>
        </row>
        <row r="1688">
          <cell r="A1688">
            <v>20224472</v>
          </cell>
          <cell r="B1688" t="str">
            <v>CAMARGO</v>
          </cell>
          <cell r="C1688" t="str">
            <v>DAVILA</v>
          </cell>
          <cell r="D1688" t="str">
            <v>ROSA</v>
          </cell>
          <cell r="E1688" t="str">
            <v>TULIA</v>
          </cell>
        </row>
        <row r="1689">
          <cell r="A1689">
            <v>39631062</v>
          </cell>
          <cell r="B1689" t="str">
            <v>CUELLAR</v>
          </cell>
          <cell r="C1689" t="str">
            <v>LAGOS</v>
          </cell>
          <cell r="D1689" t="str">
            <v>POLA</v>
          </cell>
          <cell r="E1689" t="str">
            <v> </v>
          </cell>
        </row>
        <row r="1690">
          <cell r="A1690">
            <v>23478221</v>
          </cell>
          <cell r="B1690" t="str">
            <v>VILLAMIL</v>
          </cell>
          <cell r="C1690" t="str">
            <v>GOMEZ</v>
          </cell>
          <cell r="D1690" t="str">
            <v>CARMEN</v>
          </cell>
          <cell r="E1690" t="str">
            <v>ELISA</v>
          </cell>
        </row>
        <row r="1691">
          <cell r="A1691">
            <v>79183952</v>
          </cell>
          <cell r="B1691" t="str">
            <v>RAMOS</v>
          </cell>
          <cell r="C1691" t="str">
            <v> </v>
          </cell>
          <cell r="D1691" t="str">
            <v>MARTIN</v>
          </cell>
          <cell r="E1691" t="str">
            <v> </v>
          </cell>
        </row>
        <row r="1692">
          <cell r="A1692">
            <v>2923377</v>
          </cell>
          <cell r="B1692" t="str">
            <v>SILVIA</v>
          </cell>
          <cell r="C1692" t="str">
            <v> </v>
          </cell>
          <cell r="D1692" t="str">
            <v>CRISTO</v>
          </cell>
          <cell r="E1692" t="str">
            <v>JESUS</v>
          </cell>
        </row>
        <row r="1693">
          <cell r="A1693">
            <v>6070899</v>
          </cell>
          <cell r="B1693" t="str">
            <v>GALEANO</v>
          </cell>
          <cell r="C1693" t="str">
            <v>BARBOSA</v>
          </cell>
          <cell r="D1693" t="str">
            <v>LUIS</v>
          </cell>
          <cell r="E1693" t="str">
            <v>HUMBERTO</v>
          </cell>
        </row>
        <row r="1694">
          <cell r="A1694">
            <v>20208752</v>
          </cell>
          <cell r="B1694" t="str">
            <v>ABRIL</v>
          </cell>
          <cell r="C1694" t="str">
            <v>CORREDOR</v>
          </cell>
          <cell r="D1694" t="str">
            <v>ANA</v>
          </cell>
          <cell r="E1694" t="str">
            <v>LILIA</v>
          </cell>
        </row>
        <row r="1695">
          <cell r="A1695">
            <v>1030523691</v>
          </cell>
          <cell r="B1695" t="str">
            <v>CUBIDES</v>
          </cell>
          <cell r="C1695" t="str">
            <v>CALDERON</v>
          </cell>
          <cell r="D1695" t="str">
            <v>JOSE</v>
          </cell>
          <cell r="E1695" t="str">
            <v>MARIA</v>
          </cell>
        </row>
        <row r="1696">
          <cell r="A1696">
            <v>41439733</v>
          </cell>
          <cell r="B1696" t="str">
            <v>QUINTERO</v>
          </cell>
          <cell r="C1696" t="str">
            <v> </v>
          </cell>
          <cell r="D1696" t="str">
            <v>MARIA</v>
          </cell>
          <cell r="E1696" t="str">
            <v>ELENA</v>
          </cell>
        </row>
        <row r="1697">
          <cell r="A1697">
            <v>20198405</v>
          </cell>
          <cell r="B1697" t="str">
            <v>PARRA</v>
          </cell>
          <cell r="C1697" t="str">
            <v> </v>
          </cell>
          <cell r="D1697" t="str">
            <v>MARIA</v>
          </cell>
          <cell r="E1697" t="str">
            <v>ELSA</v>
          </cell>
        </row>
        <row r="1698">
          <cell r="A1698">
            <v>19446967</v>
          </cell>
          <cell r="B1698" t="str">
            <v>CASTELLANOS</v>
          </cell>
          <cell r="C1698" t="str">
            <v>BLANCO</v>
          </cell>
          <cell r="D1698" t="str">
            <v>RAFAEL</v>
          </cell>
          <cell r="E1698" t="str">
            <v>ALBERTO</v>
          </cell>
        </row>
        <row r="1699">
          <cell r="A1699">
            <v>17150952</v>
          </cell>
          <cell r="B1699" t="str">
            <v>MORENO</v>
          </cell>
          <cell r="C1699" t="str">
            <v>FONSECA</v>
          </cell>
          <cell r="D1699" t="str">
            <v>GUILLERMO</v>
          </cell>
          <cell r="E1699" t="str">
            <v> </v>
          </cell>
        </row>
        <row r="1700">
          <cell r="A1700">
            <v>24472617</v>
          </cell>
          <cell r="B1700" t="str">
            <v>MESA</v>
          </cell>
          <cell r="C1700" t="str">
            <v> </v>
          </cell>
          <cell r="D1700" t="str">
            <v>PAULINA</v>
          </cell>
          <cell r="E1700" t="str">
            <v> </v>
          </cell>
        </row>
        <row r="1701">
          <cell r="A1701">
            <v>6435648</v>
          </cell>
          <cell r="B1701" t="str">
            <v>ESTRADA</v>
          </cell>
          <cell r="C1701" t="str">
            <v>VELAZQUEZ</v>
          </cell>
          <cell r="D1701" t="str">
            <v>CUNTNAR</v>
          </cell>
          <cell r="E1701" t="str">
            <v> </v>
          </cell>
        </row>
        <row r="1702">
          <cell r="A1702">
            <v>19136954</v>
          </cell>
          <cell r="B1702" t="str">
            <v>CAUCHA</v>
          </cell>
          <cell r="C1702" t="str">
            <v> </v>
          </cell>
          <cell r="D1702" t="str">
            <v>MANUEL</v>
          </cell>
          <cell r="E1702" t="str">
            <v>SALVADOR</v>
          </cell>
        </row>
        <row r="1703">
          <cell r="A1703">
            <v>10160404</v>
          </cell>
          <cell r="B1703" t="str">
            <v>VARGAS</v>
          </cell>
          <cell r="C1703" t="str">
            <v> </v>
          </cell>
          <cell r="D1703" t="str">
            <v>JOSE</v>
          </cell>
          <cell r="E1703" t="str">
            <v>ORLANDO</v>
          </cell>
        </row>
        <row r="1704">
          <cell r="A1704">
            <v>20165581</v>
          </cell>
          <cell r="B1704" t="str">
            <v>BARRAGAN</v>
          </cell>
          <cell r="C1704" t="str">
            <v>DE IDOATE</v>
          </cell>
          <cell r="D1704" t="str">
            <v>MARIA</v>
          </cell>
          <cell r="E1704" t="str">
            <v>STELLA</v>
          </cell>
        </row>
        <row r="1705">
          <cell r="A1705">
            <v>19316915</v>
          </cell>
          <cell r="B1705" t="str">
            <v>MESA</v>
          </cell>
          <cell r="C1705" t="str">
            <v>HENAO</v>
          </cell>
          <cell r="D1705" t="str">
            <v>LUIS</v>
          </cell>
          <cell r="E1705" t="str">
            <v>ALBERTO</v>
          </cell>
        </row>
        <row r="1706">
          <cell r="A1706">
            <v>79331124</v>
          </cell>
          <cell r="B1706" t="str">
            <v>MORALES</v>
          </cell>
          <cell r="C1706" t="str">
            <v>MARTINEZ</v>
          </cell>
          <cell r="D1706" t="str">
            <v>HORACIO</v>
          </cell>
          <cell r="E1706" t="str">
            <v> </v>
          </cell>
        </row>
        <row r="1707">
          <cell r="A1707">
            <v>81715941</v>
          </cell>
          <cell r="B1707" t="str">
            <v>SANCHEZ</v>
          </cell>
          <cell r="C1707" t="str">
            <v>SANCHEZ</v>
          </cell>
          <cell r="D1707" t="str">
            <v>JORGE</v>
          </cell>
          <cell r="E1707" t="str">
            <v>ENRIQUE</v>
          </cell>
        </row>
        <row r="1708">
          <cell r="A1708">
            <v>17178509</v>
          </cell>
          <cell r="B1708" t="str">
            <v>RODRIGUEZ</v>
          </cell>
          <cell r="C1708" t="str">
            <v> </v>
          </cell>
          <cell r="D1708" t="str">
            <v>CARLOS</v>
          </cell>
          <cell r="E1708" t="str">
            <v>ALBERTO</v>
          </cell>
        </row>
        <row r="1709">
          <cell r="A1709">
            <v>2468003</v>
          </cell>
          <cell r="B1709" t="str">
            <v>AGUDELO</v>
          </cell>
          <cell r="C1709" t="str">
            <v>LARGO</v>
          </cell>
          <cell r="D1709" t="str">
            <v>NORBERTO</v>
          </cell>
          <cell r="E1709" t="str">
            <v> </v>
          </cell>
        </row>
        <row r="1710">
          <cell r="A1710">
            <v>19084981</v>
          </cell>
          <cell r="B1710" t="str">
            <v>CORTES</v>
          </cell>
          <cell r="C1710" t="str">
            <v>CORTES</v>
          </cell>
          <cell r="D1710" t="str">
            <v>GUILLERMO</v>
          </cell>
          <cell r="E1710" t="str">
            <v> </v>
          </cell>
        </row>
        <row r="1711">
          <cell r="A1711">
            <v>3077701</v>
          </cell>
          <cell r="B1711" t="str">
            <v>HUESO</v>
          </cell>
          <cell r="C1711" t="str">
            <v>ALONSO</v>
          </cell>
          <cell r="D1711" t="str">
            <v>HERMENEGILDO</v>
          </cell>
          <cell r="E1711" t="str">
            <v> </v>
          </cell>
        </row>
        <row r="1712">
          <cell r="A1712">
            <v>5682295</v>
          </cell>
          <cell r="B1712" t="str">
            <v>HERRERA</v>
          </cell>
          <cell r="C1712" t="str">
            <v>SANCHEZ</v>
          </cell>
          <cell r="D1712" t="str">
            <v>RAMON</v>
          </cell>
          <cell r="E1712" t="str">
            <v> </v>
          </cell>
        </row>
        <row r="1713">
          <cell r="A1713">
            <v>452554</v>
          </cell>
          <cell r="B1713" t="str">
            <v>OBANDO</v>
          </cell>
          <cell r="C1713" t="str">
            <v> </v>
          </cell>
          <cell r="D1713" t="str">
            <v>JUAN</v>
          </cell>
          <cell r="E1713" t="str">
            <v>ANTONIO</v>
          </cell>
        </row>
        <row r="1714">
          <cell r="A1714">
            <v>4089886</v>
          </cell>
          <cell r="B1714" t="str">
            <v>CASTELBLANCO</v>
          </cell>
          <cell r="C1714" t="str">
            <v>DUARTE</v>
          </cell>
          <cell r="D1714" t="str">
            <v>JULIO</v>
          </cell>
          <cell r="E1714" t="str">
            <v>ARTURO</v>
          </cell>
        </row>
        <row r="1715">
          <cell r="A1715">
            <v>2300340</v>
          </cell>
          <cell r="B1715" t="str">
            <v>ARANGO</v>
          </cell>
          <cell r="C1715" t="str">
            <v> </v>
          </cell>
          <cell r="D1715" t="str">
            <v>MARIO</v>
          </cell>
          <cell r="E1715" t="str">
            <v> </v>
          </cell>
        </row>
        <row r="1716">
          <cell r="A1716">
            <v>19342324</v>
          </cell>
          <cell r="B1716" t="str">
            <v>BRIÑEZ</v>
          </cell>
          <cell r="C1716" t="str">
            <v> </v>
          </cell>
          <cell r="D1716" t="str">
            <v>GUILLERMO</v>
          </cell>
          <cell r="E1716" t="str">
            <v> </v>
          </cell>
        </row>
        <row r="1717">
          <cell r="A1717">
            <v>79103816</v>
          </cell>
          <cell r="B1717" t="str">
            <v>SALAMANCA</v>
          </cell>
          <cell r="C1717" t="str">
            <v>ROZO</v>
          </cell>
          <cell r="D1717" t="str">
            <v>FABIO</v>
          </cell>
          <cell r="E1717" t="str">
            <v>SAUL</v>
          </cell>
        </row>
        <row r="1718">
          <cell r="A1718">
            <v>17145608</v>
          </cell>
          <cell r="B1718" t="str">
            <v>MUÑOZ</v>
          </cell>
          <cell r="C1718" t="str">
            <v>SANTANILLA</v>
          </cell>
          <cell r="D1718" t="str">
            <v>LUIS</v>
          </cell>
          <cell r="E1718" t="str">
            <v>MARIA</v>
          </cell>
        </row>
        <row r="1719">
          <cell r="A1719">
            <v>19340592</v>
          </cell>
          <cell r="B1719" t="str">
            <v>SUAREZ</v>
          </cell>
          <cell r="C1719" t="str">
            <v>VELOZA</v>
          </cell>
          <cell r="D1719" t="str">
            <v>PEDRO</v>
          </cell>
          <cell r="E1719" t="str">
            <v>FELIPE</v>
          </cell>
        </row>
        <row r="1720">
          <cell r="A1720">
            <v>6244413</v>
          </cell>
          <cell r="B1720" t="str">
            <v>RODRIGUEZ</v>
          </cell>
          <cell r="C1720" t="str">
            <v>CAÑAS</v>
          </cell>
          <cell r="D1720" t="str">
            <v>JUVENAL</v>
          </cell>
          <cell r="E1720" t="str">
            <v>DE JESUS</v>
          </cell>
        </row>
        <row r="1721">
          <cell r="A1721">
            <v>23519075</v>
          </cell>
          <cell r="B1721" t="str">
            <v>LOPEZ</v>
          </cell>
          <cell r="C1721" t="str">
            <v>DE COMEZAQUIRA</v>
          </cell>
          <cell r="D1721" t="str">
            <v>MARIA</v>
          </cell>
          <cell r="E1721" t="str">
            <v>BENITA DEL CARMEN</v>
          </cell>
        </row>
        <row r="1722">
          <cell r="A1722">
            <v>14205002</v>
          </cell>
          <cell r="B1722" t="str">
            <v>CABRERA</v>
          </cell>
          <cell r="C1722" t="str">
            <v>BONILLA</v>
          </cell>
          <cell r="D1722" t="str">
            <v>ALBERTO</v>
          </cell>
          <cell r="E1722" t="str">
            <v> </v>
          </cell>
        </row>
        <row r="1723">
          <cell r="A1723">
            <v>41667959</v>
          </cell>
          <cell r="B1723" t="str">
            <v>AVILA</v>
          </cell>
          <cell r="C1723" t="str">
            <v>GUZMAN</v>
          </cell>
          <cell r="D1723" t="str">
            <v>BLANCA</v>
          </cell>
          <cell r="E1723" t="str">
            <v>LILIA</v>
          </cell>
        </row>
        <row r="1724">
          <cell r="A1724">
            <v>41759062</v>
          </cell>
          <cell r="B1724" t="str">
            <v>BEDOYA</v>
          </cell>
          <cell r="C1724" t="str">
            <v>BEDOYA</v>
          </cell>
          <cell r="D1724" t="str">
            <v>MARIA</v>
          </cell>
          <cell r="E1724" t="str">
            <v>ELIZABETH</v>
          </cell>
        </row>
        <row r="1725">
          <cell r="A1725">
            <v>1013668244</v>
          </cell>
          <cell r="B1725" t="str">
            <v>BEJARANO</v>
          </cell>
          <cell r="C1725" t="str">
            <v> </v>
          </cell>
          <cell r="D1725" t="str">
            <v>GLORIA</v>
          </cell>
          <cell r="E1725" t="str">
            <v> </v>
          </cell>
        </row>
        <row r="1726">
          <cell r="A1726">
            <v>20343416</v>
          </cell>
          <cell r="B1726" t="str">
            <v>BERBERSI</v>
          </cell>
          <cell r="C1726" t="str">
            <v>BELLO</v>
          </cell>
          <cell r="D1726" t="str">
            <v>MARIA</v>
          </cell>
          <cell r="E1726" t="str">
            <v>DEL CARMEN</v>
          </cell>
        </row>
        <row r="1727">
          <cell r="A1727">
            <v>51550844</v>
          </cell>
          <cell r="B1727" t="str">
            <v>CAMELO</v>
          </cell>
          <cell r="C1727" t="str">
            <v>PASCAGASA</v>
          </cell>
          <cell r="D1727" t="str">
            <v>MARIA</v>
          </cell>
          <cell r="E1727" t="str">
            <v>LEONILDE</v>
          </cell>
        </row>
        <row r="1728">
          <cell r="A1728">
            <v>27197197</v>
          </cell>
          <cell r="B1728" t="str">
            <v>CANCIMANCE</v>
          </cell>
          <cell r="C1728" t="str">
            <v> </v>
          </cell>
          <cell r="D1728" t="str">
            <v>HERMINDA</v>
          </cell>
          <cell r="E1728" t="str">
            <v> </v>
          </cell>
        </row>
        <row r="1729">
          <cell r="A1729">
            <v>3291935</v>
          </cell>
          <cell r="B1729" t="str">
            <v>CAÑON</v>
          </cell>
          <cell r="C1729" t="str">
            <v>CARRILLO</v>
          </cell>
          <cell r="D1729" t="str">
            <v>ALVARO</v>
          </cell>
          <cell r="E1729" t="str">
            <v> </v>
          </cell>
        </row>
        <row r="1730">
          <cell r="A1730">
            <v>1218213359</v>
          </cell>
          <cell r="B1730" t="str">
            <v>OSORIO</v>
          </cell>
          <cell r="C1730" t="str">
            <v>LAMPREA</v>
          </cell>
          <cell r="D1730" t="str">
            <v>RAUL</v>
          </cell>
          <cell r="E1730" t="str">
            <v> </v>
          </cell>
        </row>
        <row r="1731">
          <cell r="A1731">
            <v>41564499</v>
          </cell>
          <cell r="B1731" t="str">
            <v>CORREDOR</v>
          </cell>
          <cell r="C1731" t="str">
            <v>MONCAYO</v>
          </cell>
          <cell r="D1731" t="str">
            <v>GLORIA</v>
          </cell>
          <cell r="E1731" t="str">
            <v>MARIA DE LA CRU</v>
          </cell>
        </row>
        <row r="1732">
          <cell r="A1732">
            <v>51802534</v>
          </cell>
          <cell r="B1732" t="str">
            <v>AREVALO</v>
          </cell>
          <cell r="C1732" t="str">
            <v>GOMEZ</v>
          </cell>
          <cell r="D1732" t="str">
            <v>BLANCA</v>
          </cell>
          <cell r="E1732" t="str">
            <v> </v>
          </cell>
        </row>
        <row r="1733">
          <cell r="A1733">
            <v>41622831</v>
          </cell>
          <cell r="B1733" t="str">
            <v>GARAY</v>
          </cell>
          <cell r="C1733" t="str">
            <v>QUEVEDO</v>
          </cell>
          <cell r="D1733" t="str">
            <v>MARIA</v>
          </cell>
          <cell r="E1733" t="str">
            <v>LEONILA</v>
          </cell>
        </row>
        <row r="1734">
          <cell r="A1734">
            <v>19283939</v>
          </cell>
          <cell r="B1734" t="str">
            <v>ROJAS</v>
          </cell>
          <cell r="C1734" t="str">
            <v> </v>
          </cell>
          <cell r="D1734" t="str">
            <v>CARLOS</v>
          </cell>
          <cell r="E1734" t="str">
            <v>ARTURO</v>
          </cell>
        </row>
        <row r="1735">
          <cell r="A1735">
            <v>20789942</v>
          </cell>
          <cell r="B1735" t="str">
            <v>GONZALEZ</v>
          </cell>
          <cell r="C1735" t="str">
            <v>RUBIANO</v>
          </cell>
          <cell r="D1735" t="str">
            <v>ANA</v>
          </cell>
          <cell r="E1735" t="str">
            <v>GLADYS</v>
          </cell>
        </row>
        <row r="1736">
          <cell r="A1736">
            <v>19105447</v>
          </cell>
          <cell r="B1736" t="str">
            <v>PEÑA</v>
          </cell>
          <cell r="C1736" t="str">
            <v>BRAN</v>
          </cell>
          <cell r="D1736" t="str">
            <v>FABIO</v>
          </cell>
          <cell r="E1736" t="str">
            <v> </v>
          </cell>
        </row>
        <row r="1737">
          <cell r="A1737">
            <v>38952034</v>
          </cell>
          <cell r="B1737" t="str">
            <v>SANCHEZ</v>
          </cell>
          <cell r="C1737" t="str">
            <v>REYES</v>
          </cell>
          <cell r="D1737" t="str">
            <v>LEONILA</v>
          </cell>
          <cell r="E1737" t="str">
            <v> </v>
          </cell>
        </row>
        <row r="1738">
          <cell r="A1738">
            <v>41417307</v>
          </cell>
          <cell r="B1738" t="str">
            <v>VARGAS</v>
          </cell>
          <cell r="C1738" t="str">
            <v> </v>
          </cell>
          <cell r="D1738" t="str">
            <v>GRACIELA</v>
          </cell>
          <cell r="E1738" t="str">
            <v> </v>
          </cell>
        </row>
        <row r="1739">
          <cell r="A1739">
            <v>73093342</v>
          </cell>
          <cell r="B1739" t="str">
            <v>OJEDA</v>
          </cell>
          <cell r="C1739" t="str">
            <v>VALLEJO</v>
          </cell>
          <cell r="D1739" t="str">
            <v>BILL</v>
          </cell>
          <cell r="E1739" t="str">
            <v>MARK</v>
          </cell>
        </row>
        <row r="1740">
          <cell r="A1740">
            <v>79493949</v>
          </cell>
          <cell r="B1740" t="str">
            <v>ESQUIVEL</v>
          </cell>
          <cell r="C1740" t="str">
            <v>IDARRAGA</v>
          </cell>
          <cell r="D1740" t="str">
            <v>CRISTIAN</v>
          </cell>
          <cell r="E1740" t="str">
            <v>ALFONSO</v>
          </cell>
        </row>
        <row r="1741">
          <cell r="A1741">
            <v>19379000</v>
          </cell>
          <cell r="B1741" t="str">
            <v>SILVA</v>
          </cell>
          <cell r="C1741" t="str">
            <v>MEDINA</v>
          </cell>
          <cell r="D1741" t="str">
            <v>MIGUEL</v>
          </cell>
          <cell r="E1741" t="str">
            <v> </v>
          </cell>
        </row>
        <row r="1742">
          <cell r="A1742">
            <v>79648763</v>
          </cell>
          <cell r="B1742" t="str">
            <v>LINARES</v>
          </cell>
          <cell r="C1742" t="str">
            <v>GARCIA</v>
          </cell>
          <cell r="D1742" t="str">
            <v>MANUEL</v>
          </cell>
          <cell r="E1742" t="str">
            <v> </v>
          </cell>
        </row>
        <row r="1743">
          <cell r="A1743">
            <v>19058186</v>
          </cell>
          <cell r="B1743" t="str">
            <v>CARDOZO</v>
          </cell>
          <cell r="C1743" t="str">
            <v>MOTAVITA</v>
          </cell>
          <cell r="D1743" t="str">
            <v>HECTOR</v>
          </cell>
          <cell r="E1743" t="str">
            <v>JULIO</v>
          </cell>
        </row>
        <row r="1744">
          <cell r="A1744">
            <v>81715706</v>
          </cell>
          <cell r="B1744" t="str">
            <v>LONDOÑO</v>
          </cell>
          <cell r="C1744" t="str">
            <v> </v>
          </cell>
          <cell r="D1744" t="str">
            <v>RODRIGO</v>
          </cell>
          <cell r="E1744" t="str">
            <v>ANTONIO</v>
          </cell>
        </row>
        <row r="1745">
          <cell r="A1745">
            <v>20290417</v>
          </cell>
          <cell r="B1745" t="str">
            <v>PIÑEROS</v>
          </cell>
          <cell r="C1745" t="str">
            <v>SANTOS</v>
          </cell>
          <cell r="D1745" t="str">
            <v>ROSA</v>
          </cell>
          <cell r="E1745" t="str">
            <v>MARIA</v>
          </cell>
        </row>
        <row r="1746">
          <cell r="A1746">
            <v>19434975</v>
          </cell>
          <cell r="B1746" t="str">
            <v>MANCILLA</v>
          </cell>
          <cell r="C1746" t="str">
            <v>ESPINOSA</v>
          </cell>
          <cell r="D1746" t="str">
            <v>GERMAN</v>
          </cell>
          <cell r="E1746" t="str">
            <v>ANTONIO</v>
          </cell>
        </row>
        <row r="1747">
          <cell r="A1747">
            <v>51893428</v>
          </cell>
          <cell r="B1747" t="str">
            <v>MORALES</v>
          </cell>
          <cell r="C1747" t="str">
            <v> </v>
          </cell>
          <cell r="D1747" t="str">
            <v>MARINA</v>
          </cell>
          <cell r="E1747" t="str">
            <v> </v>
          </cell>
        </row>
        <row r="1748">
          <cell r="A1748">
            <v>51611828</v>
          </cell>
          <cell r="B1748" t="str">
            <v>SOLANO</v>
          </cell>
          <cell r="C1748" t="str">
            <v>TORRES</v>
          </cell>
          <cell r="D1748" t="str">
            <v>MARIA</v>
          </cell>
          <cell r="E1748" t="str">
            <v>BENILDA</v>
          </cell>
        </row>
        <row r="1749">
          <cell r="A1749">
            <v>14965183</v>
          </cell>
          <cell r="B1749" t="str">
            <v>BEDOYA</v>
          </cell>
          <cell r="C1749" t="str">
            <v>HERNANDEZ</v>
          </cell>
          <cell r="D1749" t="str">
            <v>LUIS</v>
          </cell>
          <cell r="E1749" t="str">
            <v>ANIBAL</v>
          </cell>
        </row>
        <row r="1750">
          <cell r="A1750">
            <v>2551220</v>
          </cell>
          <cell r="B1750" t="str">
            <v>CABEZAS</v>
          </cell>
          <cell r="C1750" t="str">
            <v>MARINEZ</v>
          </cell>
          <cell r="D1750" t="str">
            <v>ALIRIO</v>
          </cell>
          <cell r="E1750" t="str">
            <v> </v>
          </cell>
        </row>
        <row r="1751">
          <cell r="A1751">
            <v>12112745</v>
          </cell>
          <cell r="B1751" t="str">
            <v>TRUJILLO</v>
          </cell>
          <cell r="C1751" t="str">
            <v>PERDOMO</v>
          </cell>
          <cell r="D1751" t="str">
            <v>FARID</v>
          </cell>
          <cell r="E1751" t="str">
            <v> </v>
          </cell>
        </row>
        <row r="1752">
          <cell r="A1752">
            <v>20386956</v>
          </cell>
          <cell r="B1752" t="str">
            <v>REINA</v>
          </cell>
          <cell r="C1752" t="str">
            <v>CARDENAS</v>
          </cell>
          <cell r="D1752" t="str">
            <v>MARIA</v>
          </cell>
          <cell r="E1752" t="str">
            <v>DEL TRANSITO</v>
          </cell>
        </row>
        <row r="1753">
          <cell r="A1753">
            <v>19103291</v>
          </cell>
          <cell r="B1753" t="str">
            <v>NARANJO</v>
          </cell>
          <cell r="C1753" t="str">
            <v> </v>
          </cell>
          <cell r="D1753" t="str">
            <v>LAUREANO</v>
          </cell>
          <cell r="E1753" t="str">
            <v> </v>
          </cell>
        </row>
        <row r="1754">
          <cell r="A1754">
            <v>1032656454</v>
          </cell>
          <cell r="B1754" t="str">
            <v>VARGAS</v>
          </cell>
          <cell r="C1754" t="str">
            <v> </v>
          </cell>
          <cell r="D1754" t="str">
            <v>CONSTANZA</v>
          </cell>
          <cell r="E1754" t="str">
            <v> </v>
          </cell>
        </row>
        <row r="1755">
          <cell r="A1755">
            <v>17048844</v>
          </cell>
          <cell r="B1755" t="str">
            <v>MARTINEZ</v>
          </cell>
          <cell r="C1755" t="str">
            <v>MENDOZA</v>
          </cell>
          <cell r="D1755" t="str">
            <v>ANGEL</v>
          </cell>
          <cell r="E1755" t="str">
            <v>MARIA</v>
          </cell>
        </row>
        <row r="1756">
          <cell r="A1756">
            <v>19317150</v>
          </cell>
          <cell r="B1756" t="str">
            <v>DIAZ</v>
          </cell>
          <cell r="C1756" t="str">
            <v>OSORIO</v>
          </cell>
          <cell r="D1756" t="str">
            <v>PEDRO</v>
          </cell>
          <cell r="E1756" t="str">
            <v>ENRIQUE</v>
          </cell>
        </row>
        <row r="1757">
          <cell r="A1757">
            <v>79102520</v>
          </cell>
          <cell r="B1757" t="str">
            <v>ROMERO</v>
          </cell>
          <cell r="C1757" t="str">
            <v>BECERRA</v>
          </cell>
          <cell r="D1757" t="str">
            <v>LUIS</v>
          </cell>
          <cell r="E1757" t="str">
            <v>EDUARDO</v>
          </cell>
        </row>
        <row r="1758">
          <cell r="A1758">
            <v>79251222</v>
          </cell>
          <cell r="B1758" t="str">
            <v>ALGARRA</v>
          </cell>
          <cell r="C1758" t="str">
            <v>VARGAS</v>
          </cell>
          <cell r="D1758" t="str">
            <v>JORGE</v>
          </cell>
          <cell r="E1758" t="str">
            <v>ARTURO</v>
          </cell>
        </row>
        <row r="1759">
          <cell r="A1759">
            <v>17086826</v>
          </cell>
          <cell r="B1759" t="str">
            <v>RUBIO</v>
          </cell>
          <cell r="C1759" t="str">
            <v>BERNAL</v>
          </cell>
          <cell r="D1759" t="str">
            <v>RAFAEL</v>
          </cell>
          <cell r="E1759" t="str">
            <v> </v>
          </cell>
        </row>
        <row r="1760">
          <cell r="A1760">
            <v>17094266</v>
          </cell>
          <cell r="B1760" t="str">
            <v>LOZANO</v>
          </cell>
          <cell r="C1760" t="str">
            <v>JULIAO</v>
          </cell>
          <cell r="D1760" t="str">
            <v>ALFONSO</v>
          </cell>
          <cell r="E1760" t="str">
            <v> </v>
          </cell>
        </row>
        <row r="1761">
          <cell r="A1761">
            <v>957959</v>
          </cell>
          <cell r="B1761" t="str">
            <v>DE LUIS</v>
          </cell>
          <cell r="C1761" t="str">
            <v>CALDERA</v>
          </cell>
          <cell r="D1761" t="str">
            <v>JOSE</v>
          </cell>
          <cell r="E1761" t="str">
            <v>MANUEL</v>
          </cell>
        </row>
        <row r="1762">
          <cell r="A1762">
            <v>2110147</v>
          </cell>
          <cell r="B1762" t="str">
            <v>HERNANDEZ</v>
          </cell>
          <cell r="C1762" t="str">
            <v>SANTAMARIA</v>
          </cell>
          <cell r="D1762" t="str">
            <v>LUIS</v>
          </cell>
          <cell r="E1762" t="str">
            <v>FERNANDO</v>
          </cell>
        </row>
        <row r="1763">
          <cell r="A1763">
            <v>41482910</v>
          </cell>
          <cell r="B1763" t="str">
            <v>BRIÑEZ</v>
          </cell>
          <cell r="C1763" t="str">
            <v> </v>
          </cell>
          <cell r="D1763" t="str">
            <v>ALCIRA</v>
          </cell>
          <cell r="E1763" t="str">
            <v> </v>
          </cell>
        </row>
        <row r="1764">
          <cell r="A1764">
            <v>106010</v>
          </cell>
          <cell r="B1764" t="str">
            <v>BLANCO</v>
          </cell>
          <cell r="C1764" t="str">
            <v>DELGADO</v>
          </cell>
          <cell r="D1764" t="str">
            <v>ARTURO</v>
          </cell>
          <cell r="E1764" t="str">
            <v> </v>
          </cell>
        </row>
        <row r="1765">
          <cell r="A1765">
            <v>41323943</v>
          </cell>
          <cell r="B1765" t="str">
            <v>ARCILA</v>
          </cell>
          <cell r="C1765" t="str">
            <v>DUQUE</v>
          </cell>
          <cell r="D1765" t="str">
            <v>ESTRELLITA</v>
          </cell>
          <cell r="E1765" t="str">
            <v> </v>
          </cell>
        </row>
        <row r="1766">
          <cell r="A1766">
            <v>17192368</v>
          </cell>
          <cell r="B1766" t="str">
            <v>GUTIERREZ</v>
          </cell>
          <cell r="C1766" t="str">
            <v>GUTIERREZ</v>
          </cell>
          <cell r="D1766" t="str">
            <v>RODOLFO</v>
          </cell>
          <cell r="E1766" t="str">
            <v> </v>
          </cell>
        </row>
        <row r="1767">
          <cell r="A1767">
            <v>42876551</v>
          </cell>
          <cell r="B1767" t="str">
            <v>PEREZ</v>
          </cell>
          <cell r="C1767" t="str">
            <v>AREIZA</v>
          </cell>
          <cell r="D1767" t="str">
            <v>MARIA</v>
          </cell>
          <cell r="E1767" t="str">
            <v>MAGDALENA</v>
          </cell>
        </row>
        <row r="1768">
          <cell r="A1768">
            <v>19266259</v>
          </cell>
          <cell r="B1768" t="str">
            <v>RODRIGUEZ</v>
          </cell>
          <cell r="C1768" t="str">
            <v>MARQUEZ</v>
          </cell>
          <cell r="D1768" t="str">
            <v>CARLOS</v>
          </cell>
          <cell r="E1768" t="str">
            <v> </v>
          </cell>
        </row>
        <row r="1769">
          <cell r="A1769">
            <v>13951534</v>
          </cell>
          <cell r="B1769" t="str">
            <v>LEON</v>
          </cell>
          <cell r="C1769" t="str">
            <v> </v>
          </cell>
          <cell r="D1769" t="str">
            <v>JAIME</v>
          </cell>
          <cell r="E1769" t="str">
            <v>RAMIRO</v>
          </cell>
        </row>
        <row r="1770">
          <cell r="A1770">
            <v>28536259</v>
          </cell>
          <cell r="B1770" t="str">
            <v>GOMEZ</v>
          </cell>
          <cell r="C1770" t="str">
            <v> </v>
          </cell>
          <cell r="D1770" t="str">
            <v>BARBARA</v>
          </cell>
          <cell r="E1770" t="str">
            <v> </v>
          </cell>
        </row>
        <row r="1771">
          <cell r="A1771">
            <v>17290226</v>
          </cell>
          <cell r="B1771" t="str">
            <v>CELIS</v>
          </cell>
          <cell r="C1771" t="str">
            <v> </v>
          </cell>
          <cell r="D1771" t="str">
            <v>MANUEL</v>
          </cell>
          <cell r="E1771" t="str">
            <v>ANTONIO</v>
          </cell>
        </row>
        <row r="1772">
          <cell r="A1772">
            <v>19284844</v>
          </cell>
          <cell r="B1772" t="str">
            <v>SARMIENTO</v>
          </cell>
          <cell r="C1772" t="str">
            <v>LAVERDE</v>
          </cell>
          <cell r="D1772" t="str">
            <v>RICARDO</v>
          </cell>
          <cell r="E1772" t="str">
            <v>ALIRIO</v>
          </cell>
        </row>
        <row r="1773">
          <cell r="A1773">
            <v>196282</v>
          </cell>
          <cell r="B1773" t="str">
            <v>POWER</v>
          </cell>
          <cell r="C1773" t="str">
            <v>TUCKLER</v>
          </cell>
          <cell r="D1773" t="str">
            <v>HEDLER</v>
          </cell>
          <cell r="E1773" t="str">
            <v> </v>
          </cell>
        </row>
        <row r="1774">
          <cell r="A1774">
            <v>7546710</v>
          </cell>
          <cell r="B1774" t="str">
            <v>YUNDA</v>
          </cell>
          <cell r="C1774" t="str">
            <v>MONCADA</v>
          </cell>
          <cell r="D1774" t="str">
            <v>LEOMIRO</v>
          </cell>
          <cell r="E1774" t="str">
            <v> </v>
          </cell>
        </row>
        <row r="1775">
          <cell r="A1775">
            <v>41600730</v>
          </cell>
          <cell r="B1775" t="str">
            <v>PINILLA</v>
          </cell>
          <cell r="C1775" t="str">
            <v> </v>
          </cell>
          <cell r="D1775" t="str">
            <v>GLADYS</v>
          </cell>
          <cell r="E1775" t="str">
            <v> </v>
          </cell>
        </row>
        <row r="1776">
          <cell r="A1776">
            <v>17187896</v>
          </cell>
          <cell r="B1776" t="str">
            <v>RODRIGUEZ</v>
          </cell>
          <cell r="C1776" t="str">
            <v>VASQUEZ</v>
          </cell>
          <cell r="D1776" t="str">
            <v>ALEJANDRO</v>
          </cell>
          <cell r="E1776" t="str">
            <v> </v>
          </cell>
        </row>
        <row r="1777">
          <cell r="A1777">
            <v>30277957</v>
          </cell>
          <cell r="B1777" t="str">
            <v>MARTINEZ</v>
          </cell>
          <cell r="C1777" t="str">
            <v>JIMENEZ</v>
          </cell>
          <cell r="D1777" t="str">
            <v>MARIA</v>
          </cell>
          <cell r="E1777" t="str">
            <v>HERMINDA</v>
          </cell>
        </row>
        <row r="1778">
          <cell r="A1778">
            <v>79485778</v>
          </cell>
          <cell r="B1778" t="str">
            <v>SANCHEZ</v>
          </cell>
          <cell r="C1778" t="str">
            <v>PINTO</v>
          </cell>
          <cell r="D1778" t="str">
            <v>JUAN</v>
          </cell>
          <cell r="E1778" t="str">
            <v>GUILLERMO</v>
          </cell>
        </row>
        <row r="1779">
          <cell r="A1779">
            <v>41486422</v>
          </cell>
          <cell r="B1779" t="str">
            <v>BELTRAN</v>
          </cell>
          <cell r="C1779" t="str">
            <v>BELTRAN</v>
          </cell>
          <cell r="D1779" t="str">
            <v>BLANCA</v>
          </cell>
          <cell r="E1779" t="str">
            <v>FLOR</v>
          </cell>
        </row>
        <row r="1780">
          <cell r="A1780">
            <v>31302958</v>
          </cell>
          <cell r="B1780" t="str">
            <v>CARVAJAL</v>
          </cell>
          <cell r="C1780" t="str">
            <v> </v>
          </cell>
          <cell r="D1780" t="str">
            <v>GLORIA</v>
          </cell>
          <cell r="E1780" t="str">
            <v>MARIA</v>
          </cell>
        </row>
        <row r="1781">
          <cell r="A1781">
            <v>41306483</v>
          </cell>
          <cell r="B1781" t="str">
            <v>CEPEDA</v>
          </cell>
          <cell r="C1781" t="str">
            <v>GALINDO</v>
          </cell>
          <cell r="D1781" t="str">
            <v>MARIA</v>
          </cell>
          <cell r="E1781" t="str">
            <v>EMMA</v>
          </cell>
        </row>
        <row r="1782">
          <cell r="A1782">
            <v>79231947</v>
          </cell>
          <cell r="B1782" t="str">
            <v>NIVIAYO</v>
          </cell>
          <cell r="C1782" t="str">
            <v> </v>
          </cell>
          <cell r="D1782" t="str">
            <v>GUILLERMO</v>
          </cell>
          <cell r="E1782" t="str">
            <v> </v>
          </cell>
        </row>
        <row r="1783">
          <cell r="A1783">
            <v>164926</v>
          </cell>
          <cell r="B1783" t="str">
            <v>ROJAS</v>
          </cell>
          <cell r="C1783" t="str">
            <v> </v>
          </cell>
          <cell r="D1783" t="str">
            <v>DANIEL</v>
          </cell>
          <cell r="E1783" t="str">
            <v> </v>
          </cell>
        </row>
        <row r="1784">
          <cell r="A1784">
            <v>17155868</v>
          </cell>
          <cell r="B1784" t="str">
            <v>RUGE</v>
          </cell>
          <cell r="C1784" t="str">
            <v>PINILLA</v>
          </cell>
          <cell r="D1784" t="str">
            <v>CARLOS</v>
          </cell>
          <cell r="E1784" t="str">
            <v>ALBERTO</v>
          </cell>
        </row>
        <row r="1785">
          <cell r="A1785">
            <v>5901853</v>
          </cell>
          <cell r="B1785" t="str">
            <v>BETANCOURT</v>
          </cell>
          <cell r="C1785" t="str">
            <v> </v>
          </cell>
          <cell r="D1785" t="str">
            <v>JESUS</v>
          </cell>
          <cell r="E1785" t="str">
            <v>MARIA</v>
          </cell>
        </row>
        <row r="1786">
          <cell r="A1786">
            <v>51733364</v>
          </cell>
          <cell r="B1786" t="str">
            <v>HERNANDEZ</v>
          </cell>
          <cell r="C1786" t="str">
            <v> </v>
          </cell>
          <cell r="D1786" t="str">
            <v>FLOR</v>
          </cell>
          <cell r="E1786" t="str">
            <v>MARIA</v>
          </cell>
        </row>
        <row r="1787">
          <cell r="A1787">
            <v>20061503</v>
          </cell>
          <cell r="B1787" t="str">
            <v>PUENTES</v>
          </cell>
          <cell r="C1787" t="str">
            <v> </v>
          </cell>
          <cell r="D1787" t="str">
            <v>MARIA</v>
          </cell>
          <cell r="E1787" t="str">
            <v>GLADYS</v>
          </cell>
        </row>
        <row r="1788">
          <cell r="A1788">
            <v>29047709</v>
          </cell>
          <cell r="B1788" t="str">
            <v>LLANOS</v>
          </cell>
          <cell r="C1788" t="str">
            <v> </v>
          </cell>
          <cell r="D1788" t="str">
            <v>MARIA</v>
          </cell>
          <cell r="E1788" t="str">
            <v>BELEN</v>
          </cell>
        </row>
        <row r="1789">
          <cell r="A1789">
            <v>17077983</v>
          </cell>
          <cell r="B1789" t="str">
            <v>VERGARA</v>
          </cell>
          <cell r="C1789" t="str">
            <v>CARDENAS</v>
          </cell>
          <cell r="D1789" t="str">
            <v>RODRIGO</v>
          </cell>
          <cell r="E1789" t="str">
            <v>DE JESUS</v>
          </cell>
        </row>
        <row r="1790">
          <cell r="A1790">
            <v>19122671</v>
          </cell>
          <cell r="B1790" t="str">
            <v>ORTIZ</v>
          </cell>
          <cell r="C1790" t="str">
            <v>RODRIGUEZ</v>
          </cell>
          <cell r="D1790" t="str">
            <v>JOSE</v>
          </cell>
          <cell r="E1790" t="str">
            <v>JOAQUIN</v>
          </cell>
        </row>
        <row r="1791">
          <cell r="A1791">
            <v>19164931</v>
          </cell>
          <cell r="B1791" t="str">
            <v>PORTILLA</v>
          </cell>
          <cell r="C1791" t="str">
            <v>BARRERA</v>
          </cell>
          <cell r="D1791" t="str">
            <v>LUIS</v>
          </cell>
          <cell r="E1791" t="str">
            <v>JAIME</v>
          </cell>
        </row>
        <row r="1792">
          <cell r="A1792">
            <v>20033576</v>
          </cell>
          <cell r="B1792" t="str">
            <v>SEPULVEDA</v>
          </cell>
          <cell r="C1792" t="str">
            <v> </v>
          </cell>
          <cell r="D1792" t="str">
            <v>BALDOMERA</v>
          </cell>
          <cell r="E1792" t="str">
            <v> </v>
          </cell>
        </row>
        <row r="1793">
          <cell r="A1793">
            <v>41412497</v>
          </cell>
          <cell r="B1793" t="str">
            <v>VELANDIA</v>
          </cell>
          <cell r="C1793" t="str">
            <v>DE VELASQUEZ</v>
          </cell>
          <cell r="D1793" t="str">
            <v>YOLANDA</v>
          </cell>
          <cell r="E1793" t="str">
            <v> </v>
          </cell>
        </row>
        <row r="1794">
          <cell r="A1794">
            <v>41394633</v>
          </cell>
          <cell r="B1794" t="str">
            <v>CAMARGO</v>
          </cell>
          <cell r="C1794" t="str">
            <v>LOPEZ</v>
          </cell>
          <cell r="D1794" t="str">
            <v>MARIA</v>
          </cell>
          <cell r="E1794" t="str">
            <v>BERNARDA</v>
          </cell>
        </row>
        <row r="1795">
          <cell r="A1795">
            <v>3248069</v>
          </cell>
          <cell r="B1795" t="str">
            <v>BUITRAGO</v>
          </cell>
          <cell r="C1795" t="str">
            <v> </v>
          </cell>
          <cell r="D1795" t="str">
            <v>RAUL</v>
          </cell>
          <cell r="E1795" t="str">
            <v> </v>
          </cell>
        </row>
        <row r="1796">
          <cell r="A1796">
            <v>41380412</v>
          </cell>
          <cell r="B1796" t="str">
            <v>CASTILLO</v>
          </cell>
          <cell r="C1796" t="str">
            <v> </v>
          </cell>
          <cell r="D1796" t="str">
            <v>FLOR</v>
          </cell>
          <cell r="E1796" t="str">
            <v>ANGELA</v>
          </cell>
        </row>
        <row r="1797">
          <cell r="A1797">
            <v>17089960</v>
          </cell>
          <cell r="B1797" t="str">
            <v>CAYCEDO</v>
          </cell>
          <cell r="C1797" t="str">
            <v>GIRALDO</v>
          </cell>
          <cell r="D1797" t="str">
            <v>CARLOS</v>
          </cell>
          <cell r="E1797" t="str">
            <v>ARMADO</v>
          </cell>
        </row>
        <row r="1798">
          <cell r="A1798">
            <v>127672</v>
          </cell>
          <cell r="B1798" t="str">
            <v>CIFUENTES</v>
          </cell>
          <cell r="C1798" t="str">
            <v>OSORIO</v>
          </cell>
          <cell r="D1798" t="str">
            <v>PEDRO</v>
          </cell>
          <cell r="E1798" t="str">
            <v>EMILIO</v>
          </cell>
        </row>
        <row r="1799">
          <cell r="A1799">
            <v>52776480</v>
          </cell>
          <cell r="B1799" t="str">
            <v>DUEÑAS</v>
          </cell>
          <cell r="C1799" t="str">
            <v> </v>
          </cell>
          <cell r="D1799" t="str">
            <v>ROSA</v>
          </cell>
          <cell r="E1799" t="str">
            <v> </v>
          </cell>
        </row>
        <row r="1800">
          <cell r="A1800">
            <v>322656</v>
          </cell>
          <cell r="B1800" t="str">
            <v>GARZON</v>
          </cell>
          <cell r="C1800" t="str">
            <v>GARZON</v>
          </cell>
          <cell r="D1800" t="str">
            <v>OLIVERIO</v>
          </cell>
          <cell r="E1800" t="str">
            <v> </v>
          </cell>
        </row>
        <row r="1801">
          <cell r="A1801">
            <v>20153362</v>
          </cell>
          <cell r="B1801" t="str">
            <v>HERNANDEZ</v>
          </cell>
          <cell r="C1801" t="str">
            <v>DIAZ</v>
          </cell>
          <cell r="D1801" t="str">
            <v>MARIA</v>
          </cell>
          <cell r="E1801" t="str">
            <v>DEL ROSARIO</v>
          </cell>
        </row>
        <row r="1802">
          <cell r="A1802">
            <v>19111432</v>
          </cell>
          <cell r="B1802" t="str">
            <v>LOPEZ</v>
          </cell>
          <cell r="C1802" t="str">
            <v>BALCAZAR</v>
          </cell>
          <cell r="D1802" t="str">
            <v>LUIS</v>
          </cell>
          <cell r="E1802" t="str">
            <v>HERNANDO</v>
          </cell>
        </row>
        <row r="1803">
          <cell r="A1803">
            <v>14208097</v>
          </cell>
          <cell r="B1803" t="str">
            <v>MARTINEZ</v>
          </cell>
          <cell r="C1803" t="str">
            <v>GUZMAN</v>
          </cell>
          <cell r="D1803" t="str">
            <v>RODRIGO</v>
          </cell>
          <cell r="E1803" t="str">
            <v>ALBERTO</v>
          </cell>
        </row>
        <row r="1804">
          <cell r="A1804">
            <v>17093742</v>
          </cell>
          <cell r="B1804" t="str">
            <v>MENDEZ</v>
          </cell>
          <cell r="C1804" t="str">
            <v>PEÑA</v>
          </cell>
          <cell r="D1804" t="str">
            <v>LUIS</v>
          </cell>
          <cell r="E1804" t="str">
            <v>FELIPE</v>
          </cell>
        </row>
        <row r="1805">
          <cell r="A1805">
            <v>2974502</v>
          </cell>
          <cell r="B1805" t="str">
            <v>POBLADOR</v>
          </cell>
          <cell r="C1805" t="str">
            <v> </v>
          </cell>
          <cell r="D1805" t="str">
            <v>PEDRO</v>
          </cell>
          <cell r="E1805" t="str">
            <v>ANTONIO</v>
          </cell>
        </row>
        <row r="1806">
          <cell r="A1806">
            <v>41401943</v>
          </cell>
          <cell r="B1806" t="str">
            <v>CASTIBLANCO</v>
          </cell>
          <cell r="C1806" t="str">
            <v>SUAREZ</v>
          </cell>
          <cell r="D1806" t="str">
            <v>AMINTA</v>
          </cell>
          <cell r="E1806" t="str">
            <v> </v>
          </cell>
        </row>
        <row r="1807">
          <cell r="A1807">
            <v>41496267</v>
          </cell>
          <cell r="B1807" t="str">
            <v>CUBIDES</v>
          </cell>
          <cell r="C1807" t="str">
            <v> </v>
          </cell>
          <cell r="D1807" t="str">
            <v>LUCELIDA</v>
          </cell>
          <cell r="E1807" t="str">
            <v> </v>
          </cell>
        </row>
        <row r="1808">
          <cell r="A1808">
            <v>24293372</v>
          </cell>
          <cell r="B1808" t="str">
            <v>ESCOBAR</v>
          </cell>
          <cell r="C1808" t="str">
            <v> </v>
          </cell>
          <cell r="D1808" t="str">
            <v>MARIA</v>
          </cell>
          <cell r="E1808" t="str">
            <v>FABIOLA</v>
          </cell>
        </row>
        <row r="1809">
          <cell r="A1809">
            <v>20799373</v>
          </cell>
          <cell r="B1809" t="str">
            <v>GUERRERO</v>
          </cell>
          <cell r="C1809" t="str">
            <v>SANCHEZ</v>
          </cell>
          <cell r="D1809" t="str">
            <v>MARIA</v>
          </cell>
          <cell r="E1809" t="str">
            <v>GUMERCINDA</v>
          </cell>
        </row>
        <row r="1810">
          <cell r="A1810">
            <v>20065440</v>
          </cell>
          <cell r="B1810" t="str">
            <v>JIMENEZ</v>
          </cell>
          <cell r="C1810" t="str">
            <v>CORTEZ</v>
          </cell>
          <cell r="D1810" t="str">
            <v>MARIA</v>
          </cell>
          <cell r="E1810" t="str">
            <v>ELENA</v>
          </cell>
        </row>
        <row r="1811">
          <cell r="A1811">
            <v>20810688</v>
          </cell>
          <cell r="B1811" t="str">
            <v>MANOSALVA</v>
          </cell>
          <cell r="C1811" t="str">
            <v> </v>
          </cell>
          <cell r="D1811" t="str">
            <v>ADELINA</v>
          </cell>
          <cell r="E1811" t="str">
            <v> </v>
          </cell>
        </row>
        <row r="1812">
          <cell r="A1812">
            <v>41399587</v>
          </cell>
          <cell r="B1812" t="str">
            <v>MUÑOZ</v>
          </cell>
          <cell r="C1812" t="str">
            <v>CASTRO</v>
          </cell>
          <cell r="D1812" t="str">
            <v>ANA</v>
          </cell>
          <cell r="E1812" t="str">
            <v>DOLORES</v>
          </cell>
        </row>
        <row r="1813">
          <cell r="A1813">
            <v>23171324</v>
          </cell>
          <cell r="B1813" t="str">
            <v>PEREZ</v>
          </cell>
          <cell r="C1813" t="str">
            <v>TORRES</v>
          </cell>
          <cell r="D1813" t="str">
            <v>DILIA</v>
          </cell>
          <cell r="E1813" t="str">
            <v>EVA</v>
          </cell>
        </row>
        <row r="1814">
          <cell r="A1814">
            <v>41690108</v>
          </cell>
          <cell r="B1814" t="str">
            <v>SALAZAR</v>
          </cell>
          <cell r="C1814" t="str">
            <v>SALAZAR</v>
          </cell>
          <cell r="D1814" t="str">
            <v>MARIA</v>
          </cell>
          <cell r="E1814" t="str">
            <v>AMPARO</v>
          </cell>
        </row>
        <row r="1815">
          <cell r="A1815">
            <v>20613158</v>
          </cell>
          <cell r="B1815" t="str">
            <v>SALAS</v>
          </cell>
          <cell r="C1815" t="str">
            <v>LABRADOR</v>
          </cell>
          <cell r="D1815" t="str">
            <v>MIREYA</v>
          </cell>
          <cell r="E1815" t="str">
            <v> </v>
          </cell>
        </row>
        <row r="1816">
          <cell r="A1816">
            <v>41303914</v>
          </cell>
          <cell r="B1816" t="str">
            <v>SANDOVAL</v>
          </cell>
          <cell r="C1816" t="str">
            <v>GOMEZ</v>
          </cell>
          <cell r="D1816" t="str">
            <v>MARIA</v>
          </cell>
          <cell r="E1816" t="str">
            <v>INES</v>
          </cell>
        </row>
        <row r="1817">
          <cell r="A1817">
            <v>51883271</v>
          </cell>
          <cell r="B1817" t="str">
            <v>SOLANO</v>
          </cell>
          <cell r="C1817" t="str">
            <v>PEÑA</v>
          </cell>
          <cell r="D1817" t="str">
            <v>MARIELA</v>
          </cell>
          <cell r="E1817" t="str">
            <v> </v>
          </cell>
        </row>
        <row r="1818">
          <cell r="A1818">
            <v>41468018</v>
          </cell>
          <cell r="B1818" t="str">
            <v>ARIZMENDI</v>
          </cell>
          <cell r="C1818" t="str">
            <v>CARDENAS</v>
          </cell>
          <cell r="D1818" t="str">
            <v>MARIA</v>
          </cell>
          <cell r="E1818" t="str">
            <v>DOLORES</v>
          </cell>
        </row>
        <row r="1819">
          <cell r="A1819">
            <v>41740032</v>
          </cell>
          <cell r="B1819" t="str">
            <v>HERRERA</v>
          </cell>
          <cell r="C1819" t="str">
            <v> </v>
          </cell>
          <cell r="D1819" t="str">
            <v>MARIA</v>
          </cell>
          <cell r="E1819" t="str">
            <v>VIRGINIA</v>
          </cell>
        </row>
        <row r="1820">
          <cell r="A1820">
            <v>41688296</v>
          </cell>
          <cell r="B1820" t="str">
            <v>MAYORGA</v>
          </cell>
          <cell r="C1820" t="str">
            <v>REBOLLEDO</v>
          </cell>
          <cell r="D1820" t="str">
            <v>FLORENTINA</v>
          </cell>
          <cell r="E1820" t="str">
            <v> </v>
          </cell>
        </row>
        <row r="1821">
          <cell r="A1821">
            <v>20215558</v>
          </cell>
          <cell r="B1821" t="str">
            <v>MORALES</v>
          </cell>
          <cell r="C1821" t="str">
            <v>FUQUEN</v>
          </cell>
          <cell r="D1821" t="str">
            <v>SERAFINA</v>
          </cell>
          <cell r="E1821" t="str">
            <v> </v>
          </cell>
        </row>
        <row r="1822">
          <cell r="A1822">
            <v>35313701</v>
          </cell>
          <cell r="B1822" t="str">
            <v>MUÑOZ</v>
          </cell>
          <cell r="C1822" t="str">
            <v> </v>
          </cell>
          <cell r="D1822" t="str">
            <v>ANGELA</v>
          </cell>
          <cell r="E1822" t="str">
            <v> </v>
          </cell>
        </row>
        <row r="1823">
          <cell r="A1823">
            <v>28813118</v>
          </cell>
          <cell r="B1823" t="str">
            <v>PINILLA</v>
          </cell>
          <cell r="C1823" t="str">
            <v>GONZALEZ</v>
          </cell>
          <cell r="D1823" t="str">
            <v>CLEMENCIA</v>
          </cell>
          <cell r="E1823" t="str">
            <v> </v>
          </cell>
        </row>
        <row r="1824">
          <cell r="A1824">
            <v>21286636</v>
          </cell>
          <cell r="B1824" t="str">
            <v>RAMIREZ</v>
          </cell>
          <cell r="C1824" t="str">
            <v>MARTIN</v>
          </cell>
          <cell r="D1824" t="str">
            <v>MARIA</v>
          </cell>
          <cell r="E1824" t="str">
            <v>DE JESUS</v>
          </cell>
        </row>
        <row r="1825">
          <cell r="A1825">
            <v>21062517</v>
          </cell>
          <cell r="B1825" t="str">
            <v>RUBIO</v>
          </cell>
          <cell r="C1825" t="str">
            <v>SOTO</v>
          </cell>
          <cell r="D1825" t="str">
            <v>ANA</v>
          </cell>
          <cell r="E1825" t="str">
            <v>TULIA</v>
          </cell>
        </row>
        <row r="1826">
          <cell r="A1826">
            <v>41670269</v>
          </cell>
          <cell r="B1826" t="str">
            <v>RUIZ</v>
          </cell>
          <cell r="C1826" t="str">
            <v>MARTINEZ</v>
          </cell>
          <cell r="D1826" t="str">
            <v>TERESA</v>
          </cell>
          <cell r="E1826" t="str">
            <v> </v>
          </cell>
        </row>
        <row r="1827">
          <cell r="A1827">
            <v>17129231</v>
          </cell>
          <cell r="B1827" t="str">
            <v>CATAMUSCAY</v>
          </cell>
          <cell r="C1827" t="str">
            <v>RAMIREZ</v>
          </cell>
          <cell r="D1827" t="str">
            <v>HECTOR</v>
          </cell>
          <cell r="E1827" t="str">
            <v> </v>
          </cell>
        </row>
        <row r="1828">
          <cell r="A1828">
            <v>17176186</v>
          </cell>
          <cell r="B1828" t="str">
            <v>RAMIREZ</v>
          </cell>
          <cell r="C1828" t="str">
            <v>MEDINA</v>
          </cell>
          <cell r="D1828" t="str">
            <v>CARLOS</v>
          </cell>
          <cell r="E1828" t="str">
            <v>ARTURO</v>
          </cell>
        </row>
        <row r="1829">
          <cell r="A1829">
            <v>20564567</v>
          </cell>
          <cell r="B1829" t="str">
            <v>SARMIENTO</v>
          </cell>
          <cell r="C1829" t="str">
            <v> </v>
          </cell>
          <cell r="D1829" t="str">
            <v>MARIA</v>
          </cell>
          <cell r="E1829" t="str">
            <v>HELENA</v>
          </cell>
        </row>
        <row r="1830">
          <cell r="A1830">
            <v>23609320</v>
          </cell>
          <cell r="B1830" t="str">
            <v>SIERRA</v>
          </cell>
          <cell r="C1830" t="str">
            <v>BELTRAN</v>
          </cell>
          <cell r="D1830" t="str">
            <v>MARIA</v>
          </cell>
          <cell r="E1830" t="str">
            <v>DEL CARMEN</v>
          </cell>
        </row>
        <row r="1831">
          <cell r="A1831">
            <v>41408991</v>
          </cell>
          <cell r="B1831" t="str">
            <v>SOSA</v>
          </cell>
          <cell r="C1831" t="str">
            <v> </v>
          </cell>
          <cell r="D1831" t="str">
            <v>MARIA</v>
          </cell>
          <cell r="E1831" t="str">
            <v>ALCIRA</v>
          </cell>
        </row>
        <row r="1832">
          <cell r="A1832">
            <v>20226459</v>
          </cell>
          <cell r="B1832" t="str">
            <v>VELANDIA</v>
          </cell>
          <cell r="C1832" t="str">
            <v>BERDUGO</v>
          </cell>
          <cell r="D1832" t="str">
            <v>ISABEL</v>
          </cell>
          <cell r="E1832" t="str">
            <v> </v>
          </cell>
        </row>
        <row r="1833">
          <cell r="A1833">
            <v>41307924</v>
          </cell>
          <cell r="B1833" t="str">
            <v>TRIANA</v>
          </cell>
          <cell r="C1833" t="str">
            <v>RODRIGUEZ</v>
          </cell>
          <cell r="D1833" t="str">
            <v>MARIA</v>
          </cell>
          <cell r="E1833" t="str">
            <v>BALBINA</v>
          </cell>
        </row>
        <row r="1834">
          <cell r="A1834">
            <v>39527042</v>
          </cell>
          <cell r="B1834" t="str">
            <v>SANTANA</v>
          </cell>
          <cell r="C1834" t="str">
            <v>MARTINEZ</v>
          </cell>
          <cell r="D1834" t="str">
            <v>EDUVIGIS</v>
          </cell>
          <cell r="E1834" t="str">
            <v> </v>
          </cell>
        </row>
        <row r="1835">
          <cell r="A1835">
            <v>19358918</v>
          </cell>
          <cell r="B1835" t="str">
            <v>PINEDA</v>
          </cell>
          <cell r="C1835" t="str">
            <v>PINEDA</v>
          </cell>
          <cell r="D1835" t="str">
            <v>JOSE</v>
          </cell>
          <cell r="E1835" t="str">
            <v>ELIECER</v>
          </cell>
        </row>
        <row r="1836">
          <cell r="A1836">
            <v>3073003</v>
          </cell>
          <cell r="B1836" t="str">
            <v>MARTINEZ</v>
          </cell>
          <cell r="C1836" t="str">
            <v> </v>
          </cell>
          <cell r="D1836" t="str">
            <v>LUIS</v>
          </cell>
          <cell r="E1836" t="str">
            <v>ENRIQUE</v>
          </cell>
        </row>
        <row r="1837">
          <cell r="A1837">
            <v>14210078</v>
          </cell>
          <cell r="B1837" t="str">
            <v>ALAPE</v>
          </cell>
          <cell r="C1837" t="str">
            <v> </v>
          </cell>
          <cell r="D1837" t="str">
            <v>GERMAN</v>
          </cell>
          <cell r="E1837" t="str">
            <v> </v>
          </cell>
        </row>
        <row r="1838">
          <cell r="A1838">
            <v>6748101</v>
          </cell>
          <cell r="B1838" t="str">
            <v>ALVARADO</v>
          </cell>
          <cell r="C1838" t="str">
            <v>DOMINGUEZ</v>
          </cell>
          <cell r="D1838" t="str">
            <v>ELISIO</v>
          </cell>
          <cell r="E1838" t="str">
            <v> </v>
          </cell>
        </row>
        <row r="1839">
          <cell r="A1839">
            <v>17042015</v>
          </cell>
          <cell r="B1839" t="str">
            <v>ALVAREZ</v>
          </cell>
          <cell r="C1839" t="str">
            <v> </v>
          </cell>
          <cell r="D1839" t="str">
            <v>LEON</v>
          </cell>
          <cell r="E1839" t="str">
            <v>JAIRO</v>
          </cell>
        </row>
        <row r="1840">
          <cell r="A1840">
            <v>1018404389</v>
          </cell>
          <cell r="B1840" t="str">
            <v>AMAYA</v>
          </cell>
          <cell r="C1840" t="str">
            <v> </v>
          </cell>
          <cell r="D1840" t="str">
            <v>ELVIA</v>
          </cell>
          <cell r="E1840" t="str">
            <v> </v>
          </cell>
        </row>
        <row r="1841">
          <cell r="A1841">
            <v>2866456</v>
          </cell>
          <cell r="B1841" t="str">
            <v>AREVALO</v>
          </cell>
          <cell r="C1841" t="str">
            <v>VASQUEZ</v>
          </cell>
          <cell r="D1841" t="str">
            <v>JOSE</v>
          </cell>
          <cell r="E1841" t="str">
            <v> </v>
          </cell>
        </row>
        <row r="1842">
          <cell r="A1842">
            <v>19105206</v>
          </cell>
          <cell r="B1842" t="str">
            <v>BALLESTEROS</v>
          </cell>
          <cell r="C1842" t="str">
            <v>CASTILLO</v>
          </cell>
          <cell r="D1842" t="str">
            <v>JOSE</v>
          </cell>
          <cell r="E1842" t="str">
            <v>LINO</v>
          </cell>
        </row>
        <row r="1843">
          <cell r="A1843">
            <v>1034280421</v>
          </cell>
          <cell r="B1843" t="str">
            <v>BARTOLO</v>
          </cell>
          <cell r="C1843" t="str">
            <v>MONZON</v>
          </cell>
          <cell r="D1843" t="str">
            <v>MELANIO</v>
          </cell>
          <cell r="E1843" t="str">
            <v> </v>
          </cell>
        </row>
        <row r="1844">
          <cell r="A1844">
            <v>51828026</v>
          </cell>
          <cell r="B1844" t="str">
            <v>BECERRA</v>
          </cell>
          <cell r="C1844" t="str">
            <v>CASTILLO</v>
          </cell>
          <cell r="D1844" t="str">
            <v>ZUNILDA</v>
          </cell>
          <cell r="E1844" t="str">
            <v> </v>
          </cell>
        </row>
        <row r="1845">
          <cell r="A1845">
            <v>19368490</v>
          </cell>
          <cell r="B1845" t="str">
            <v>BENAVIDES</v>
          </cell>
          <cell r="C1845" t="str">
            <v>SALGUERO</v>
          </cell>
          <cell r="D1845" t="str">
            <v>NESTOR</v>
          </cell>
          <cell r="E1845" t="str">
            <v> </v>
          </cell>
        </row>
        <row r="1846">
          <cell r="A1846">
            <v>17081846</v>
          </cell>
          <cell r="B1846" t="str">
            <v>BENITEZ</v>
          </cell>
          <cell r="C1846" t="str">
            <v> </v>
          </cell>
          <cell r="D1846" t="str">
            <v>MIGUEL</v>
          </cell>
          <cell r="E1846" t="str">
            <v> </v>
          </cell>
        </row>
        <row r="1847">
          <cell r="A1847">
            <v>20526376</v>
          </cell>
          <cell r="B1847" t="str">
            <v>BERNAL</v>
          </cell>
          <cell r="C1847" t="str">
            <v>MORENO</v>
          </cell>
          <cell r="D1847" t="str">
            <v>LICCY</v>
          </cell>
          <cell r="E1847" t="str">
            <v> </v>
          </cell>
        </row>
        <row r="1848">
          <cell r="A1848">
            <v>5962866</v>
          </cell>
          <cell r="B1848" t="str">
            <v>BUSTOS</v>
          </cell>
          <cell r="C1848" t="str">
            <v> </v>
          </cell>
          <cell r="D1848" t="str">
            <v>ERASMO</v>
          </cell>
          <cell r="E1848" t="str">
            <v> </v>
          </cell>
        </row>
        <row r="1849">
          <cell r="A1849">
            <v>16243937</v>
          </cell>
          <cell r="B1849" t="str">
            <v>CANO</v>
          </cell>
          <cell r="C1849" t="str">
            <v>LLANOS</v>
          </cell>
          <cell r="D1849" t="str">
            <v>JAMES</v>
          </cell>
          <cell r="E1849" t="str">
            <v>ENRIQUE</v>
          </cell>
        </row>
        <row r="1850">
          <cell r="A1850">
            <v>19195244</v>
          </cell>
          <cell r="B1850" t="str">
            <v>CAÑON</v>
          </cell>
          <cell r="C1850" t="str">
            <v>AGUIRRE</v>
          </cell>
          <cell r="D1850" t="str">
            <v>GUILLERMO</v>
          </cell>
          <cell r="E1850" t="str">
            <v> </v>
          </cell>
        </row>
        <row r="1851">
          <cell r="A1851">
            <v>19117371</v>
          </cell>
          <cell r="B1851" t="str">
            <v>CORREA</v>
          </cell>
          <cell r="C1851" t="str">
            <v>QUINTERO</v>
          </cell>
          <cell r="D1851" t="str">
            <v>HERNAN</v>
          </cell>
          <cell r="E1851" t="str">
            <v>DARIO</v>
          </cell>
        </row>
        <row r="1852">
          <cell r="A1852">
            <v>17191309</v>
          </cell>
          <cell r="B1852" t="str">
            <v>DEL RIO</v>
          </cell>
          <cell r="C1852" t="str">
            <v>ARTEAGA</v>
          </cell>
          <cell r="D1852" t="str">
            <v>JOSE</v>
          </cell>
          <cell r="E1852" t="str">
            <v>STEINER</v>
          </cell>
        </row>
        <row r="1853">
          <cell r="A1853">
            <v>13436636</v>
          </cell>
          <cell r="B1853" t="str">
            <v>DIEZ</v>
          </cell>
          <cell r="C1853" t="str">
            <v>Y RIEGA CONTRER</v>
          </cell>
          <cell r="D1853" t="str">
            <v>RICARDO</v>
          </cell>
          <cell r="E1853" t="str">
            <v>ANTONIO</v>
          </cell>
        </row>
        <row r="1854">
          <cell r="A1854">
            <v>4242627</v>
          </cell>
          <cell r="B1854" t="str">
            <v>FORERO</v>
          </cell>
          <cell r="C1854" t="str">
            <v> </v>
          </cell>
          <cell r="D1854" t="str">
            <v>ALEJANDRO</v>
          </cell>
          <cell r="E1854" t="str">
            <v> </v>
          </cell>
        </row>
        <row r="1855">
          <cell r="A1855">
            <v>17047853</v>
          </cell>
          <cell r="B1855" t="str">
            <v>GUTIERREZ</v>
          </cell>
          <cell r="C1855" t="str">
            <v>VARGAS</v>
          </cell>
          <cell r="D1855" t="str">
            <v>FABIO</v>
          </cell>
          <cell r="E1855" t="str">
            <v> </v>
          </cell>
        </row>
        <row r="1856">
          <cell r="A1856">
            <v>5946009</v>
          </cell>
          <cell r="B1856" t="str">
            <v>LOPEZ</v>
          </cell>
          <cell r="C1856" t="str">
            <v>PEREZ</v>
          </cell>
          <cell r="D1856" t="str">
            <v>DIEGO</v>
          </cell>
          <cell r="E1856" t="str">
            <v> </v>
          </cell>
        </row>
        <row r="1857">
          <cell r="A1857">
            <v>20704170</v>
          </cell>
          <cell r="B1857" t="str">
            <v>LOPEZ</v>
          </cell>
          <cell r="C1857" t="str">
            <v>RAMIREZ</v>
          </cell>
          <cell r="D1857" t="str">
            <v>GEORGINA</v>
          </cell>
          <cell r="E1857" t="str">
            <v> </v>
          </cell>
        </row>
        <row r="1858">
          <cell r="A1858">
            <v>19209466</v>
          </cell>
          <cell r="B1858" t="str">
            <v>LOZANO</v>
          </cell>
          <cell r="C1858" t="str">
            <v>PADILLA</v>
          </cell>
          <cell r="D1858" t="str">
            <v>LUIS</v>
          </cell>
          <cell r="E1858" t="str">
            <v>ALBERTO</v>
          </cell>
        </row>
        <row r="1859">
          <cell r="A1859">
            <v>19139099</v>
          </cell>
          <cell r="B1859" t="str">
            <v>MAGIN</v>
          </cell>
          <cell r="C1859" t="str">
            <v>HOME</v>
          </cell>
          <cell r="D1859" t="str">
            <v>RAMIRO</v>
          </cell>
          <cell r="E1859" t="str">
            <v> </v>
          </cell>
        </row>
        <row r="1860">
          <cell r="A1860">
            <v>79112978</v>
          </cell>
          <cell r="B1860" t="str">
            <v>MANRIQUE</v>
          </cell>
          <cell r="C1860" t="str">
            <v>RODRIGUEZ</v>
          </cell>
          <cell r="D1860" t="str">
            <v>AFRANIO</v>
          </cell>
          <cell r="E1860" t="str">
            <v> </v>
          </cell>
        </row>
        <row r="1861">
          <cell r="A1861">
            <v>19357776</v>
          </cell>
          <cell r="B1861" t="str">
            <v>MARADIAGA</v>
          </cell>
          <cell r="C1861" t="str">
            <v>RIVERA</v>
          </cell>
          <cell r="D1861" t="str">
            <v>CARLOS</v>
          </cell>
          <cell r="E1861" t="str">
            <v>ALBERTO</v>
          </cell>
        </row>
        <row r="1862">
          <cell r="A1862">
            <v>303339</v>
          </cell>
          <cell r="B1862" t="str">
            <v>MIRANDA</v>
          </cell>
          <cell r="C1862" t="str">
            <v>SALDANA</v>
          </cell>
          <cell r="D1862" t="str">
            <v>JOSE</v>
          </cell>
          <cell r="E1862" t="str">
            <v>MARCO ANICIO</v>
          </cell>
        </row>
        <row r="1863">
          <cell r="A1863">
            <v>3228498</v>
          </cell>
          <cell r="B1863" t="str">
            <v>NAVARRETE</v>
          </cell>
          <cell r="C1863" t="str">
            <v>RODRIGUEZ</v>
          </cell>
          <cell r="D1863" t="str">
            <v>GABRIEL</v>
          </cell>
          <cell r="E1863" t="str">
            <v>DARIO</v>
          </cell>
        </row>
        <row r="1864">
          <cell r="A1864">
            <v>19369116</v>
          </cell>
          <cell r="B1864" t="str">
            <v>OLARTE</v>
          </cell>
          <cell r="C1864" t="str">
            <v>HERNANDEZ</v>
          </cell>
          <cell r="D1864" t="str">
            <v>JORGE</v>
          </cell>
          <cell r="E1864" t="str">
            <v>ENRIQUE</v>
          </cell>
        </row>
        <row r="1865">
          <cell r="A1865">
            <v>3781108</v>
          </cell>
          <cell r="B1865" t="str">
            <v>ORDOÑEZ</v>
          </cell>
          <cell r="C1865" t="str">
            <v>MARTINEZ</v>
          </cell>
          <cell r="D1865" t="str">
            <v>JORGE</v>
          </cell>
          <cell r="E1865" t="str">
            <v>AURELIO</v>
          </cell>
        </row>
        <row r="1866">
          <cell r="A1866">
            <v>17190693</v>
          </cell>
          <cell r="B1866" t="str">
            <v>ORJUELA</v>
          </cell>
          <cell r="C1866" t="str">
            <v> </v>
          </cell>
          <cell r="D1866" t="str">
            <v>ISMAEL</v>
          </cell>
          <cell r="E1866" t="str">
            <v> </v>
          </cell>
        </row>
        <row r="1867">
          <cell r="A1867">
            <v>17002728</v>
          </cell>
          <cell r="B1867" t="str">
            <v>PAEZ</v>
          </cell>
          <cell r="C1867" t="str">
            <v> </v>
          </cell>
          <cell r="D1867" t="str">
            <v>PARMENIO</v>
          </cell>
          <cell r="E1867" t="str">
            <v> </v>
          </cell>
        </row>
        <row r="1868">
          <cell r="A1868">
            <v>17162601</v>
          </cell>
          <cell r="B1868" t="str">
            <v>REYES</v>
          </cell>
          <cell r="C1868" t="str">
            <v>BRICEÑO</v>
          </cell>
          <cell r="D1868" t="str">
            <v>MARIO</v>
          </cell>
          <cell r="E1868" t="str">
            <v>RICARDO</v>
          </cell>
        </row>
        <row r="1869">
          <cell r="A1869">
            <v>35412667</v>
          </cell>
          <cell r="B1869" t="str">
            <v>RODRIGUEZ</v>
          </cell>
          <cell r="C1869" t="str">
            <v>PINZON</v>
          </cell>
          <cell r="D1869" t="str">
            <v>ANA</v>
          </cell>
          <cell r="E1869" t="str">
            <v>EDILMA</v>
          </cell>
        </row>
        <row r="1870">
          <cell r="A1870">
            <v>19432801</v>
          </cell>
          <cell r="B1870" t="str">
            <v>SANCHEZ</v>
          </cell>
          <cell r="C1870" t="str">
            <v>RINCON</v>
          </cell>
          <cell r="D1870" t="str">
            <v>JOSE</v>
          </cell>
          <cell r="E1870" t="str">
            <v>MANUEL</v>
          </cell>
        </row>
        <row r="1871">
          <cell r="A1871">
            <v>4280644</v>
          </cell>
          <cell r="B1871" t="str">
            <v>SUAREZ</v>
          </cell>
          <cell r="C1871" t="str">
            <v>GAONA</v>
          </cell>
          <cell r="D1871" t="str">
            <v>TIBERIO</v>
          </cell>
          <cell r="E1871" t="str">
            <v> </v>
          </cell>
        </row>
        <row r="1872">
          <cell r="A1872">
            <v>41731158</v>
          </cell>
          <cell r="B1872" t="str">
            <v>URREA</v>
          </cell>
          <cell r="C1872" t="str">
            <v> </v>
          </cell>
          <cell r="D1872" t="str">
            <v>TERESA</v>
          </cell>
          <cell r="E1872" t="str">
            <v>DE JESUS</v>
          </cell>
        </row>
        <row r="1873">
          <cell r="A1873">
            <v>168634</v>
          </cell>
          <cell r="B1873" t="str">
            <v>VARGAS</v>
          </cell>
          <cell r="C1873" t="str">
            <v>ORTIZ</v>
          </cell>
          <cell r="D1873" t="str">
            <v>JOSE</v>
          </cell>
          <cell r="E1873" t="str">
            <v>TOMAS</v>
          </cell>
        </row>
        <row r="1874">
          <cell r="A1874">
            <v>19429474</v>
          </cell>
          <cell r="B1874" t="str">
            <v>ZABALA</v>
          </cell>
          <cell r="C1874" t="str">
            <v>DIAZ</v>
          </cell>
          <cell r="D1874" t="str">
            <v>EDGAR</v>
          </cell>
          <cell r="E1874" t="str">
            <v> </v>
          </cell>
        </row>
        <row r="1875">
          <cell r="A1875">
            <v>19173330</v>
          </cell>
          <cell r="B1875" t="str">
            <v>ZAMUDIO</v>
          </cell>
          <cell r="C1875" t="str">
            <v>GOMEZ</v>
          </cell>
          <cell r="D1875" t="str">
            <v>GILBERTO</v>
          </cell>
          <cell r="E1875" t="str">
            <v> </v>
          </cell>
        </row>
        <row r="1876">
          <cell r="A1876">
            <v>41696548</v>
          </cell>
          <cell r="B1876" t="str">
            <v>ACEVEDO</v>
          </cell>
          <cell r="C1876" t="str">
            <v>MORENO</v>
          </cell>
          <cell r="D1876" t="str">
            <v>MARCELA</v>
          </cell>
          <cell r="E1876" t="str">
            <v> </v>
          </cell>
        </row>
        <row r="1877">
          <cell r="A1877">
            <v>19322019</v>
          </cell>
          <cell r="B1877" t="str">
            <v>MELUK</v>
          </cell>
          <cell r="C1877" t="str">
            <v>ARTUNDUAGA</v>
          </cell>
          <cell r="D1877" t="str">
            <v>FARID</v>
          </cell>
          <cell r="E1877" t="str">
            <v> </v>
          </cell>
        </row>
        <row r="1878">
          <cell r="A1878">
            <v>41642667</v>
          </cell>
          <cell r="B1878" t="str">
            <v>QUINTERO</v>
          </cell>
          <cell r="C1878" t="str">
            <v>GONZALEZ</v>
          </cell>
          <cell r="D1878" t="str">
            <v>EDILMA</v>
          </cell>
          <cell r="E1878" t="str">
            <v> </v>
          </cell>
        </row>
        <row r="1879">
          <cell r="A1879">
            <v>19235878</v>
          </cell>
          <cell r="B1879" t="str">
            <v>ECHAVARRIA</v>
          </cell>
          <cell r="C1879" t="str">
            <v>RAMIREZ</v>
          </cell>
          <cell r="D1879" t="str">
            <v>JULIO</v>
          </cell>
          <cell r="E1879" t="str">
            <v>CESAR</v>
          </cell>
        </row>
        <row r="1880">
          <cell r="A1880">
            <v>20314697</v>
          </cell>
          <cell r="B1880" t="str">
            <v>LANCHEROS</v>
          </cell>
          <cell r="C1880" t="str">
            <v>PAIBA</v>
          </cell>
          <cell r="D1880" t="str">
            <v>MARIA</v>
          </cell>
          <cell r="E1880" t="str">
            <v>DE JESUS</v>
          </cell>
        </row>
        <row r="1881">
          <cell r="A1881">
            <v>41460627</v>
          </cell>
          <cell r="B1881" t="str">
            <v>CALDERON</v>
          </cell>
          <cell r="C1881" t="str">
            <v>DE MOLINA</v>
          </cell>
          <cell r="D1881" t="str">
            <v>MARIA</v>
          </cell>
          <cell r="E1881" t="str">
            <v>AURORA</v>
          </cell>
        </row>
        <row r="1882">
          <cell r="A1882">
            <v>1136909149</v>
          </cell>
          <cell r="B1882" t="str">
            <v>GARCIA</v>
          </cell>
          <cell r="C1882" t="str">
            <v>GARCIA</v>
          </cell>
          <cell r="D1882" t="str">
            <v>MARIA</v>
          </cell>
          <cell r="E1882" t="str">
            <v>DEL ROSARIO</v>
          </cell>
        </row>
        <row r="1883">
          <cell r="A1883">
            <v>81715994</v>
          </cell>
          <cell r="B1883" t="str">
            <v>MONROY</v>
          </cell>
          <cell r="C1883" t="str">
            <v>MENDIVELSO</v>
          </cell>
          <cell r="D1883" t="str">
            <v>HOLGUER</v>
          </cell>
          <cell r="E1883" t="str">
            <v> </v>
          </cell>
        </row>
        <row r="1884">
          <cell r="A1884">
            <v>53906088</v>
          </cell>
          <cell r="B1884" t="str">
            <v>LOPEZ</v>
          </cell>
          <cell r="C1884" t="str">
            <v>PINEDA</v>
          </cell>
          <cell r="D1884" t="str">
            <v>AIRIS</v>
          </cell>
          <cell r="E1884" t="str">
            <v>PILAR</v>
          </cell>
        </row>
        <row r="1885">
          <cell r="A1885">
            <v>19110608</v>
          </cell>
          <cell r="B1885" t="str">
            <v>NUMPAQUE</v>
          </cell>
          <cell r="C1885" t="str">
            <v> </v>
          </cell>
          <cell r="D1885" t="str">
            <v>LAUREANO</v>
          </cell>
          <cell r="E1885" t="str">
            <v> </v>
          </cell>
        </row>
        <row r="1886">
          <cell r="A1886">
            <v>17003226</v>
          </cell>
          <cell r="B1886" t="str">
            <v>OVALLE</v>
          </cell>
          <cell r="C1886" t="str">
            <v>MIRANDA</v>
          </cell>
          <cell r="D1886" t="str">
            <v>CESAR</v>
          </cell>
          <cell r="E1886" t="str">
            <v> </v>
          </cell>
        </row>
        <row r="1887">
          <cell r="A1887">
            <v>17016743</v>
          </cell>
          <cell r="B1887" t="str">
            <v>GODOY</v>
          </cell>
          <cell r="C1887" t="str">
            <v>GOMEZ</v>
          </cell>
          <cell r="D1887" t="str">
            <v>HERNANDO</v>
          </cell>
          <cell r="E1887" t="str">
            <v> </v>
          </cell>
        </row>
        <row r="1888">
          <cell r="A1888">
            <v>7509979</v>
          </cell>
          <cell r="B1888" t="str">
            <v>VARGAS</v>
          </cell>
          <cell r="C1888" t="str">
            <v>SIERRA</v>
          </cell>
          <cell r="D1888" t="str">
            <v>HERNAN</v>
          </cell>
          <cell r="E1888" t="str">
            <v> </v>
          </cell>
        </row>
        <row r="1889">
          <cell r="A1889">
            <v>2886453</v>
          </cell>
          <cell r="B1889" t="str">
            <v>DELGADO</v>
          </cell>
          <cell r="C1889" t="str">
            <v>LOPEZ</v>
          </cell>
          <cell r="D1889" t="str">
            <v>HUMBERTO</v>
          </cell>
          <cell r="E1889" t="str">
            <v> </v>
          </cell>
        </row>
        <row r="1890">
          <cell r="A1890">
            <v>12097906</v>
          </cell>
          <cell r="B1890" t="str">
            <v>TORO</v>
          </cell>
          <cell r="C1890" t="str">
            <v>GUTIERREZ</v>
          </cell>
          <cell r="D1890" t="str">
            <v>JAIRO</v>
          </cell>
          <cell r="E1890" t="str">
            <v> </v>
          </cell>
        </row>
        <row r="1891">
          <cell r="A1891">
            <v>20728619</v>
          </cell>
          <cell r="B1891" t="str">
            <v>BUITRAGO</v>
          </cell>
          <cell r="C1891" t="str">
            <v>BUITRAGO</v>
          </cell>
          <cell r="D1891" t="str">
            <v>MARGARITA</v>
          </cell>
          <cell r="E1891" t="str">
            <v> </v>
          </cell>
        </row>
        <row r="1892">
          <cell r="A1892">
            <v>19143088</v>
          </cell>
          <cell r="B1892" t="str">
            <v>MONTOYA</v>
          </cell>
          <cell r="C1892" t="str">
            <v>HENAO</v>
          </cell>
          <cell r="D1892" t="str">
            <v>JORGE</v>
          </cell>
          <cell r="E1892" t="str">
            <v>MARIO</v>
          </cell>
        </row>
        <row r="1893">
          <cell r="A1893">
            <v>19116475</v>
          </cell>
          <cell r="B1893" t="str">
            <v>MUÑOZ</v>
          </cell>
          <cell r="C1893" t="str">
            <v> </v>
          </cell>
          <cell r="D1893" t="str">
            <v>JOSE</v>
          </cell>
          <cell r="E1893" t="str">
            <v>DEL CARMEN</v>
          </cell>
        </row>
        <row r="1894">
          <cell r="A1894">
            <v>19071798</v>
          </cell>
          <cell r="B1894" t="str">
            <v>MURCIA</v>
          </cell>
          <cell r="C1894" t="str">
            <v>NUÑEZ</v>
          </cell>
          <cell r="D1894" t="str">
            <v>JORGE</v>
          </cell>
          <cell r="E1894" t="str">
            <v>HELI</v>
          </cell>
        </row>
        <row r="1895">
          <cell r="A1895">
            <v>19239099</v>
          </cell>
          <cell r="B1895" t="str">
            <v>RODRIGUEZ</v>
          </cell>
          <cell r="C1895" t="str">
            <v>BELTRAN</v>
          </cell>
          <cell r="D1895" t="str">
            <v>JOSE</v>
          </cell>
          <cell r="E1895" t="str">
            <v>IGNACIO</v>
          </cell>
        </row>
        <row r="1896">
          <cell r="A1896">
            <v>24091348</v>
          </cell>
          <cell r="B1896" t="str">
            <v>RODRIGUEZ</v>
          </cell>
          <cell r="C1896" t="str">
            <v>LEAL</v>
          </cell>
          <cell r="D1896" t="str">
            <v>AMANDA</v>
          </cell>
          <cell r="E1896" t="str">
            <v> </v>
          </cell>
        </row>
        <row r="1897">
          <cell r="A1897">
            <v>35400201</v>
          </cell>
          <cell r="B1897" t="str">
            <v>SANCHEZ</v>
          </cell>
          <cell r="C1897" t="str">
            <v> </v>
          </cell>
          <cell r="D1897" t="str">
            <v>MARIA</v>
          </cell>
          <cell r="E1897" t="str">
            <v>MARLEN</v>
          </cell>
        </row>
        <row r="1898">
          <cell r="A1898">
            <v>229434</v>
          </cell>
          <cell r="B1898" t="str">
            <v>FLORIDO</v>
          </cell>
          <cell r="C1898" t="str">
            <v>OMBITA</v>
          </cell>
          <cell r="D1898" t="str">
            <v>JOSE</v>
          </cell>
          <cell r="E1898" t="str">
            <v>ALCIBIADES</v>
          </cell>
        </row>
        <row r="1899">
          <cell r="A1899">
            <v>41409571</v>
          </cell>
          <cell r="B1899" t="str">
            <v>BRAVO</v>
          </cell>
          <cell r="C1899" t="str">
            <v> </v>
          </cell>
          <cell r="D1899" t="str">
            <v>CARMEN</v>
          </cell>
          <cell r="E1899" t="str">
            <v>ALICIA</v>
          </cell>
        </row>
        <row r="1900">
          <cell r="A1900">
            <v>41653545</v>
          </cell>
          <cell r="B1900" t="str">
            <v>MACHUCA</v>
          </cell>
          <cell r="C1900" t="str">
            <v>ROBLES</v>
          </cell>
          <cell r="D1900" t="str">
            <v>MARIA</v>
          </cell>
          <cell r="E1900" t="str">
            <v>CLEMENCIA</v>
          </cell>
        </row>
        <row r="1901">
          <cell r="A1901">
            <v>83117394</v>
          </cell>
          <cell r="B1901" t="str">
            <v>CARREÑO</v>
          </cell>
          <cell r="C1901" t="str">
            <v>MERCHAN</v>
          </cell>
          <cell r="D1901" t="str">
            <v>JUAN</v>
          </cell>
          <cell r="E1901" t="str">
            <v>PABLO</v>
          </cell>
        </row>
        <row r="1902">
          <cell r="A1902">
            <v>4082776</v>
          </cell>
          <cell r="B1902" t="str">
            <v>CASTIBLANCO</v>
          </cell>
          <cell r="C1902" t="str">
            <v>FANDIÑO</v>
          </cell>
          <cell r="D1902" t="str">
            <v>SILVERIO</v>
          </cell>
          <cell r="E1902" t="str">
            <v> </v>
          </cell>
        </row>
        <row r="1903">
          <cell r="A1903">
            <v>17070252</v>
          </cell>
          <cell r="B1903" t="str">
            <v>GONZALEZ</v>
          </cell>
          <cell r="C1903" t="str">
            <v>ALFONSO</v>
          </cell>
          <cell r="D1903" t="str">
            <v>NEMESIO</v>
          </cell>
          <cell r="E1903" t="str">
            <v> </v>
          </cell>
        </row>
        <row r="1904">
          <cell r="A1904">
            <v>5197610</v>
          </cell>
          <cell r="B1904" t="str">
            <v>GUERRERO</v>
          </cell>
          <cell r="C1904" t="str">
            <v>PANTOJA</v>
          </cell>
          <cell r="D1904" t="str">
            <v>BLANCO</v>
          </cell>
          <cell r="E1904" t="str">
            <v>ALBERTO</v>
          </cell>
        </row>
        <row r="1905">
          <cell r="A1905">
            <v>19324239</v>
          </cell>
          <cell r="B1905" t="str">
            <v>GUZMAN</v>
          </cell>
          <cell r="C1905" t="str">
            <v> </v>
          </cell>
          <cell r="D1905" t="str">
            <v>RUBIEL</v>
          </cell>
          <cell r="E1905" t="str">
            <v> </v>
          </cell>
        </row>
        <row r="1906">
          <cell r="A1906">
            <v>19353738</v>
          </cell>
          <cell r="B1906" t="str">
            <v>LINARES</v>
          </cell>
          <cell r="C1906" t="str">
            <v> </v>
          </cell>
          <cell r="D1906" t="str">
            <v>IGNACIO</v>
          </cell>
          <cell r="E1906" t="str">
            <v> </v>
          </cell>
        </row>
        <row r="1907">
          <cell r="A1907">
            <v>79145725</v>
          </cell>
          <cell r="B1907" t="str">
            <v>PALOMINO</v>
          </cell>
          <cell r="C1907" t="str">
            <v>VELANDIA</v>
          </cell>
          <cell r="D1907" t="str">
            <v>JUAN</v>
          </cell>
          <cell r="E1907" t="str">
            <v>DOMINGO</v>
          </cell>
        </row>
        <row r="1908">
          <cell r="A1908">
            <v>10127911</v>
          </cell>
          <cell r="B1908" t="str">
            <v>PLAZA</v>
          </cell>
          <cell r="C1908" t="str">
            <v> </v>
          </cell>
          <cell r="D1908" t="str">
            <v>JOSE</v>
          </cell>
          <cell r="E1908" t="str">
            <v>OLMES</v>
          </cell>
        </row>
        <row r="1909">
          <cell r="A1909">
            <v>4595157</v>
          </cell>
          <cell r="B1909" t="str">
            <v>RAMIREZ</v>
          </cell>
          <cell r="C1909" t="str">
            <v> </v>
          </cell>
          <cell r="D1909" t="str">
            <v>HERNANDO</v>
          </cell>
          <cell r="E1909" t="str">
            <v> </v>
          </cell>
        </row>
        <row r="1910">
          <cell r="A1910">
            <v>20606370</v>
          </cell>
          <cell r="B1910" t="str">
            <v>MALAMBO</v>
          </cell>
          <cell r="C1910" t="str">
            <v>OLIVERA</v>
          </cell>
          <cell r="D1910" t="str">
            <v>TULIA</v>
          </cell>
          <cell r="E1910" t="str">
            <v> </v>
          </cell>
        </row>
        <row r="1911">
          <cell r="A1911">
            <v>19258965</v>
          </cell>
          <cell r="B1911" t="str">
            <v>QUINTERO</v>
          </cell>
          <cell r="C1911" t="str">
            <v>MUÑOZ</v>
          </cell>
          <cell r="D1911" t="str">
            <v>MARIO</v>
          </cell>
          <cell r="E1911" t="str">
            <v> </v>
          </cell>
        </row>
        <row r="1912">
          <cell r="A1912">
            <v>53905865</v>
          </cell>
          <cell r="B1912" t="str">
            <v>ALCON</v>
          </cell>
          <cell r="C1912" t="str">
            <v> </v>
          </cell>
          <cell r="D1912" t="str">
            <v>MARTHA</v>
          </cell>
          <cell r="E1912" t="str">
            <v>CECILIA</v>
          </cell>
        </row>
        <row r="1913">
          <cell r="A1913">
            <v>53906066</v>
          </cell>
          <cell r="B1913" t="str">
            <v>ARDILA</v>
          </cell>
          <cell r="C1913" t="str">
            <v> </v>
          </cell>
          <cell r="D1913" t="str">
            <v>BLANCA</v>
          </cell>
          <cell r="E1913" t="str">
            <v> </v>
          </cell>
        </row>
        <row r="1914">
          <cell r="A1914">
            <v>53905866</v>
          </cell>
          <cell r="B1914" t="str">
            <v>ARDILA</v>
          </cell>
          <cell r="C1914" t="str">
            <v> </v>
          </cell>
          <cell r="D1914" t="str">
            <v>SATURNINA</v>
          </cell>
          <cell r="E1914" t="str">
            <v> </v>
          </cell>
        </row>
        <row r="1915">
          <cell r="A1915">
            <v>51848398</v>
          </cell>
          <cell r="B1915" t="str">
            <v>BERNAL</v>
          </cell>
          <cell r="C1915" t="str">
            <v> </v>
          </cell>
          <cell r="D1915" t="str">
            <v>MARIA</v>
          </cell>
          <cell r="E1915" t="str">
            <v>DEL CARMEN</v>
          </cell>
        </row>
        <row r="1916">
          <cell r="A1916">
            <v>24148075</v>
          </cell>
          <cell r="B1916" t="str">
            <v>CRISTANCHO</v>
          </cell>
          <cell r="C1916" t="str">
            <v>ROJAS</v>
          </cell>
          <cell r="D1916" t="str">
            <v>MARIA</v>
          </cell>
          <cell r="E1916" t="str">
            <v>CECILIA</v>
          </cell>
        </row>
        <row r="1917">
          <cell r="A1917">
            <v>28851050</v>
          </cell>
          <cell r="B1917" t="str">
            <v>GUARNIZO</v>
          </cell>
          <cell r="C1917" t="str">
            <v> </v>
          </cell>
          <cell r="D1917" t="str">
            <v>CECILIA</v>
          </cell>
          <cell r="E1917" t="str">
            <v> </v>
          </cell>
        </row>
        <row r="1918">
          <cell r="A1918">
            <v>20525522</v>
          </cell>
          <cell r="B1918" t="str">
            <v>GUTIERREZ</v>
          </cell>
          <cell r="C1918" t="str">
            <v>JIMENEZ</v>
          </cell>
          <cell r="D1918" t="str">
            <v>ANA</v>
          </cell>
          <cell r="E1918" t="str">
            <v>BELEN</v>
          </cell>
        </row>
        <row r="1919">
          <cell r="A1919">
            <v>23601889</v>
          </cell>
          <cell r="B1919" t="str">
            <v>HUERTAS</v>
          </cell>
          <cell r="C1919" t="str">
            <v>TORRES</v>
          </cell>
          <cell r="D1919" t="str">
            <v>ANA</v>
          </cell>
          <cell r="E1919" t="str">
            <v>ELVIA</v>
          </cell>
        </row>
        <row r="1920">
          <cell r="A1920">
            <v>41503394</v>
          </cell>
          <cell r="B1920" t="str">
            <v>LONDOÑO</v>
          </cell>
          <cell r="C1920" t="str">
            <v>DIAZ</v>
          </cell>
          <cell r="D1920" t="str">
            <v>MARLENY</v>
          </cell>
          <cell r="E1920" t="str">
            <v> </v>
          </cell>
        </row>
        <row r="1921">
          <cell r="A1921">
            <v>34955280</v>
          </cell>
          <cell r="B1921" t="str">
            <v>LOPEZ</v>
          </cell>
          <cell r="C1921" t="str">
            <v>DE RUIZ</v>
          </cell>
          <cell r="D1921" t="str">
            <v>JOSEFINA</v>
          </cell>
          <cell r="E1921" t="str">
            <v>DEL CARMEN</v>
          </cell>
        </row>
        <row r="1922">
          <cell r="A1922">
            <v>52326964</v>
          </cell>
          <cell r="B1922" t="str">
            <v>MENDEZ</v>
          </cell>
          <cell r="C1922" t="str">
            <v>DIAZ</v>
          </cell>
          <cell r="D1922" t="str">
            <v>ANA</v>
          </cell>
          <cell r="E1922" t="str">
            <v>LUCIA</v>
          </cell>
        </row>
        <row r="1923">
          <cell r="A1923">
            <v>1073426666</v>
          </cell>
          <cell r="B1923" t="str">
            <v>MONTOYA</v>
          </cell>
          <cell r="C1923" t="str">
            <v> </v>
          </cell>
          <cell r="D1923" t="str">
            <v>MARIA</v>
          </cell>
          <cell r="E1923" t="str">
            <v>SOCORRO</v>
          </cell>
        </row>
        <row r="1924">
          <cell r="A1924">
            <v>53905945</v>
          </cell>
          <cell r="B1924" t="str">
            <v>MUÑOZ</v>
          </cell>
          <cell r="C1924" t="str">
            <v> </v>
          </cell>
          <cell r="D1924" t="str">
            <v>MARIA</v>
          </cell>
          <cell r="E1924" t="str">
            <v>GENIS</v>
          </cell>
        </row>
        <row r="1925">
          <cell r="A1925">
            <v>53905971</v>
          </cell>
          <cell r="B1925" t="str">
            <v>MORENO</v>
          </cell>
          <cell r="C1925" t="str">
            <v>ROSAS</v>
          </cell>
          <cell r="D1925" t="str">
            <v>MARIA</v>
          </cell>
          <cell r="E1925" t="str">
            <v>AMPARO</v>
          </cell>
        </row>
        <row r="1926">
          <cell r="A1926">
            <v>53905953</v>
          </cell>
          <cell r="B1926" t="str">
            <v>MUÑOZ</v>
          </cell>
          <cell r="C1926" t="str">
            <v> </v>
          </cell>
          <cell r="D1926" t="str">
            <v>MARTHA</v>
          </cell>
          <cell r="E1926" t="str">
            <v> </v>
          </cell>
        </row>
        <row r="1927">
          <cell r="A1927">
            <v>41435019</v>
          </cell>
          <cell r="B1927" t="str">
            <v>PEÑA</v>
          </cell>
          <cell r="C1927" t="str">
            <v>DE QUINTANA</v>
          </cell>
          <cell r="D1927" t="str">
            <v>MARIA</v>
          </cell>
          <cell r="E1927" t="str">
            <v>BETULIA</v>
          </cell>
        </row>
        <row r="1928">
          <cell r="A1928">
            <v>1015405381</v>
          </cell>
          <cell r="B1928" t="str">
            <v>RIVERA</v>
          </cell>
          <cell r="C1928" t="str">
            <v>GALVIS</v>
          </cell>
          <cell r="D1928" t="str">
            <v>LUZ</v>
          </cell>
          <cell r="E1928" t="str">
            <v>MARY</v>
          </cell>
        </row>
        <row r="1929">
          <cell r="A1929">
            <v>20310532</v>
          </cell>
          <cell r="B1929" t="str">
            <v>RONDON</v>
          </cell>
          <cell r="C1929" t="str">
            <v>RODRIGUEZ</v>
          </cell>
          <cell r="D1929" t="str">
            <v>MARIA</v>
          </cell>
          <cell r="E1929" t="str">
            <v>PUREZA</v>
          </cell>
        </row>
        <row r="1930">
          <cell r="A1930">
            <v>28776731</v>
          </cell>
          <cell r="B1930" t="str">
            <v>SOTO</v>
          </cell>
          <cell r="C1930" t="str">
            <v> </v>
          </cell>
          <cell r="D1930" t="str">
            <v>LUCILA</v>
          </cell>
          <cell r="E1930" t="str">
            <v> </v>
          </cell>
        </row>
        <row r="1931">
          <cell r="A1931">
            <v>53905446</v>
          </cell>
          <cell r="B1931" t="str">
            <v>SIERRA</v>
          </cell>
          <cell r="C1931" t="str">
            <v>PARRA</v>
          </cell>
          <cell r="D1931" t="str">
            <v>MARTHA</v>
          </cell>
          <cell r="E1931" t="str">
            <v>MYRIAM</v>
          </cell>
        </row>
        <row r="1932">
          <cell r="A1932">
            <v>20066872</v>
          </cell>
          <cell r="B1932" t="str">
            <v>SUAREZ</v>
          </cell>
          <cell r="C1932" t="str">
            <v>DE GONZALEZ</v>
          </cell>
          <cell r="D1932" t="str">
            <v>ANA</v>
          </cell>
          <cell r="E1932" t="str">
            <v>MARIA NINFA</v>
          </cell>
        </row>
        <row r="1933">
          <cell r="A1933">
            <v>1115063015</v>
          </cell>
          <cell r="B1933" t="str">
            <v>TORRES</v>
          </cell>
          <cell r="C1933" t="str">
            <v>ORTIZ</v>
          </cell>
          <cell r="D1933" t="str">
            <v>LUCIA</v>
          </cell>
          <cell r="E1933" t="str">
            <v>DE LOS ANGELES</v>
          </cell>
        </row>
        <row r="1934">
          <cell r="A1934">
            <v>52973624</v>
          </cell>
          <cell r="B1934" t="str">
            <v>TRUJILLO</v>
          </cell>
          <cell r="C1934" t="str">
            <v>ARIAS</v>
          </cell>
          <cell r="D1934" t="str">
            <v>AGUEDA</v>
          </cell>
          <cell r="E1934" t="str">
            <v> </v>
          </cell>
        </row>
        <row r="1935">
          <cell r="A1935">
            <v>52090668</v>
          </cell>
          <cell r="B1935" t="str">
            <v>URBANO</v>
          </cell>
          <cell r="C1935" t="str">
            <v>CARDOZO</v>
          </cell>
          <cell r="D1935" t="str">
            <v>CONSOLACION</v>
          </cell>
          <cell r="E1935" t="str">
            <v> </v>
          </cell>
        </row>
        <row r="1936">
          <cell r="A1936">
            <v>27495790</v>
          </cell>
          <cell r="B1936" t="str">
            <v>ZUÑIGA</v>
          </cell>
          <cell r="C1936" t="str">
            <v> </v>
          </cell>
          <cell r="D1936" t="str">
            <v>BEATRIZ</v>
          </cell>
          <cell r="E1936" t="str">
            <v> </v>
          </cell>
        </row>
        <row r="1937">
          <cell r="A1937">
            <v>53905959</v>
          </cell>
          <cell r="B1937" t="str">
            <v>VELASQUEZ</v>
          </cell>
          <cell r="C1937" t="str">
            <v> </v>
          </cell>
          <cell r="D1937" t="str">
            <v>AYDE</v>
          </cell>
          <cell r="E1937" t="str">
            <v>MARIA</v>
          </cell>
        </row>
        <row r="1938">
          <cell r="A1938">
            <v>28721219</v>
          </cell>
          <cell r="B1938" t="str">
            <v>BEJARANO</v>
          </cell>
          <cell r="C1938" t="str">
            <v>GIL</v>
          </cell>
          <cell r="D1938" t="str">
            <v>MARIA</v>
          </cell>
          <cell r="E1938" t="str">
            <v>DE LA PAZ</v>
          </cell>
        </row>
        <row r="1939">
          <cell r="A1939">
            <v>5388194</v>
          </cell>
          <cell r="B1939" t="str">
            <v>GRANADA</v>
          </cell>
          <cell r="C1939" t="str">
            <v>ROJAS</v>
          </cell>
          <cell r="D1939" t="str">
            <v>RAFAEL</v>
          </cell>
          <cell r="E1939" t="str">
            <v>ARTURO</v>
          </cell>
        </row>
        <row r="1940">
          <cell r="A1940">
            <v>39630198</v>
          </cell>
          <cell r="B1940" t="str">
            <v>BOGOTA</v>
          </cell>
          <cell r="C1940" t="str">
            <v>GARCIA</v>
          </cell>
          <cell r="D1940" t="str">
            <v>ANA</v>
          </cell>
          <cell r="E1940" t="str">
            <v>CRISTINA</v>
          </cell>
        </row>
        <row r="1941">
          <cell r="A1941">
            <v>1026562379</v>
          </cell>
          <cell r="B1941" t="str">
            <v>BLANCO</v>
          </cell>
          <cell r="C1941" t="str">
            <v> </v>
          </cell>
          <cell r="D1941" t="str">
            <v>LUCIA</v>
          </cell>
          <cell r="E1941" t="str">
            <v> </v>
          </cell>
        </row>
        <row r="1942">
          <cell r="A1942">
            <v>51715878</v>
          </cell>
          <cell r="B1942" t="str">
            <v>LUQUE</v>
          </cell>
          <cell r="C1942" t="str">
            <v> </v>
          </cell>
          <cell r="D1942" t="str">
            <v>LUZ</v>
          </cell>
          <cell r="E1942" t="str">
            <v>MYRIAM</v>
          </cell>
        </row>
        <row r="1943">
          <cell r="A1943">
            <v>39725744</v>
          </cell>
          <cell r="B1943" t="str">
            <v>VARGAS</v>
          </cell>
          <cell r="C1943" t="str">
            <v>ARDILA</v>
          </cell>
          <cell r="D1943" t="str">
            <v>ROSALBINA</v>
          </cell>
          <cell r="E1943" t="str">
            <v> </v>
          </cell>
        </row>
        <row r="1944">
          <cell r="A1944">
            <v>17120213</v>
          </cell>
          <cell r="B1944" t="str">
            <v>HERNANDEZ</v>
          </cell>
          <cell r="C1944" t="str">
            <v> </v>
          </cell>
          <cell r="D1944" t="str">
            <v>ALCIDES</v>
          </cell>
          <cell r="E1944" t="str">
            <v> </v>
          </cell>
        </row>
        <row r="1945">
          <cell r="A1945">
            <v>17145125</v>
          </cell>
          <cell r="B1945" t="str">
            <v>BERMUDEZ</v>
          </cell>
          <cell r="C1945" t="str">
            <v>GARCIA</v>
          </cell>
          <cell r="D1945" t="str">
            <v>LUIS</v>
          </cell>
          <cell r="E1945" t="str">
            <v>EDUARDO</v>
          </cell>
        </row>
        <row r="1946">
          <cell r="A1946">
            <v>22431230</v>
          </cell>
          <cell r="B1946" t="str">
            <v>GELVEZ</v>
          </cell>
          <cell r="C1946" t="str">
            <v>CARREÑO</v>
          </cell>
          <cell r="D1946" t="str">
            <v>NELLY</v>
          </cell>
          <cell r="E1946" t="str">
            <v>DE FATIMA</v>
          </cell>
        </row>
        <row r="1947">
          <cell r="A1947">
            <v>23539588</v>
          </cell>
          <cell r="B1947" t="str">
            <v>FRACICA</v>
          </cell>
          <cell r="C1947" t="str">
            <v>RODRIGUEZ</v>
          </cell>
          <cell r="D1947" t="str">
            <v>UBALDINA</v>
          </cell>
          <cell r="E1947" t="str">
            <v> </v>
          </cell>
        </row>
        <row r="1948">
          <cell r="A1948">
            <v>17175791</v>
          </cell>
          <cell r="B1948" t="str">
            <v>GUZMAN</v>
          </cell>
          <cell r="C1948" t="str">
            <v>NIÑO</v>
          </cell>
          <cell r="D1948" t="str">
            <v>GILBERTO</v>
          </cell>
          <cell r="E1948" t="str">
            <v> </v>
          </cell>
        </row>
        <row r="1949">
          <cell r="A1949">
            <v>24803009</v>
          </cell>
          <cell r="B1949" t="str">
            <v>SUA</v>
          </cell>
          <cell r="C1949" t="str">
            <v>SAENZ</v>
          </cell>
          <cell r="D1949" t="str">
            <v>BETTY</v>
          </cell>
          <cell r="E1949" t="str">
            <v>CECILIA</v>
          </cell>
        </row>
        <row r="1950">
          <cell r="A1950">
            <v>17033394</v>
          </cell>
          <cell r="B1950" t="str">
            <v>SALEH</v>
          </cell>
          <cell r="C1950" t="str">
            <v>FORERO</v>
          </cell>
          <cell r="D1950" t="str">
            <v>GUILLERMO</v>
          </cell>
          <cell r="E1950" t="str">
            <v> </v>
          </cell>
        </row>
        <row r="1951">
          <cell r="A1951">
            <v>1105983</v>
          </cell>
          <cell r="B1951" t="str">
            <v>GARCIA</v>
          </cell>
          <cell r="C1951" t="str">
            <v>GARCIA</v>
          </cell>
          <cell r="D1951" t="str">
            <v>LUIS</v>
          </cell>
          <cell r="E1951" t="str">
            <v>ANTONIO</v>
          </cell>
        </row>
        <row r="1952">
          <cell r="A1952">
            <v>41362453</v>
          </cell>
          <cell r="B1952" t="str">
            <v>MEJIA</v>
          </cell>
          <cell r="C1952" t="str">
            <v>SANTAMARIA</v>
          </cell>
          <cell r="D1952" t="str">
            <v>GRACE</v>
          </cell>
          <cell r="E1952" t="str">
            <v>MONICA CECILIA</v>
          </cell>
        </row>
        <row r="1953">
          <cell r="A1953">
            <v>21012108</v>
          </cell>
          <cell r="B1953" t="str">
            <v>RIVERA</v>
          </cell>
          <cell r="C1953" t="str">
            <v>DE GARZON</v>
          </cell>
          <cell r="D1953" t="str">
            <v>GRACILIANA</v>
          </cell>
          <cell r="E1953" t="str">
            <v> </v>
          </cell>
        </row>
        <row r="1954">
          <cell r="A1954">
            <v>51767781</v>
          </cell>
          <cell r="B1954" t="str">
            <v>TORRES</v>
          </cell>
          <cell r="C1954" t="str">
            <v>LOPEZ</v>
          </cell>
          <cell r="D1954" t="str">
            <v>FANNY</v>
          </cell>
          <cell r="E1954" t="str">
            <v> </v>
          </cell>
        </row>
        <row r="1955">
          <cell r="A1955">
            <v>35374441</v>
          </cell>
          <cell r="B1955" t="str">
            <v>BERRIOS</v>
          </cell>
          <cell r="C1955" t="str">
            <v>LOPEZ</v>
          </cell>
          <cell r="D1955" t="str">
            <v>CLARA</v>
          </cell>
          <cell r="E1955" t="str">
            <v>INES</v>
          </cell>
        </row>
        <row r="1956">
          <cell r="A1956">
            <v>17129686</v>
          </cell>
          <cell r="B1956" t="str">
            <v>LARA</v>
          </cell>
          <cell r="C1956" t="str">
            <v>MEDINA</v>
          </cell>
          <cell r="D1956" t="str">
            <v>GUILLERMO</v>
          </cell>
          <cell r="E1956" t="str">
            <v> </v>
          </cell>
        </row>
        <row r="1957">
          <cell r="A1957">
            <v>20270212</v>
          </cell>
          <cell r="B1957" t="str">
            <v>LOPEZ</v>
          </cell>
          <cell r="C1957" t="str">
            <v> </v>
          </cell>
          <cell r="D1957" t="str">
            <v>MARIA</v>
          </cell>
          <cell r="E1957" t="str">
            <v>DEL CARMEN</v>
          </cell>
        </row>
        <row r="1958">
          <cell r="A1958">
            <v>24909902</v>
          </cell>
          <cell r="B1958" t="str">
            <v>VELEZ</v>
          </cell>
          <cell r="C1958" t="str">
            <v>DE DELGADO</v>
          </cell>
          <cell r="D1958" t="str">
            <v>CARMENZA</v>
          </cell>
          <cell r="E1958" t="str">
            <v> </v>
          </cell>
        </row>
        <row r="1959">
          <cell r="A1959">
            <v>20408211</v>
          </cell>
          <cell r="B1959" t="str">
            <v>MALDONADO</v>
          </cell>
          <cell r="C1959" t="str">
            <v>LESMES</v>
          </cell>
          <cell r="D1959" t="str">
            <v>ANA</v>
          </cell>
          <cell r="E1959" t="str">
            <v>LUCIA</v>
          </cell>
        </row>
        <row r="1960">
          <cell r="A1960">
            <v>0</v>
          </cell>
          <cell r="B1960">
            <v>0</v>
          </cell>
          <cell r="C1960">
            <v>0</v>
          </cell>
          <cell r="D1960">
            <v>0</v>
          </cell>
          <cell r="E1960">
            <v>0</v>
          </cell>
        </row>
        <row r="1961">
          <cell r="A1961">
            <v>0</v>
          </cell>
          <cell r="B1961">
            <v>0</v>
          </cell>
          <cell r="C1961">
            <v>0</v>
          </cell>
          <cell r="D1961">
            <v>0</v>
          </cell>
          <cell r="E1961">
            <v>0</v>
          </cell>
        </row>
        <row r="1962">
          <cell r="A1962">
            <v>0</v>
          </cell>
          <cell r="B1962">
            <v>0</v>
          </cell>
          <cell r="C1962">
            <v>0</v>
          </cell>
          <cell r="D1962">
            <v>0</v>
          </cell>
          <cell r="E1962">
            <v>0</v>
          </cell>
        </row>
        <row r="1963">
          <cell r="A1963">
            <v>0</v>
          </cell>
          <cell r="B1963">
            <v>0</v>
          </cell>
          <cell r="C1963">
            <v>0</v>
          </cell>
          <cell r="D1963">
            <v>0</v>
          </cell>
          <cell r="E1963">
            <v>0</v>
          </cell>
        </row>
        <row r="1964">
          <cell r="A1964">
            <v>0</v>
          </cell>
          <cell r="B1964">
            <v>0</v>
          </cell>
          <cell r="C1964">
            <v>0</v>
          </cell>
          <cell r="D1964">
            <v>0</v>
          </cell>
          <cell r="E1964">
            <v>0</v>
          </cell>
        </row>
        <row r="1965">
          <cell r="A1965">
            <v>0</v>
          </cell>
          <cell r="B1965">
            <v>0</v>
          </cell>
          <cell r="C1965">
            <v>0</v>
          </cell>
          <cell r="D1965">
            <v>0</v>
          </cell>
          <cell r="E1965">
            <v>0</v>
          </cell>
        </row>
        <row r="1966">
          <cell r="A1966">
            <v>0</v>
          </cell>
          <cell r="B1966">
            <v>0</v>
          </cell>
          <cell r="C1966">
            <v>0</v>
          </cell>
          <cell r="D1966">
            <v>0</v>
          </cell>
          <cell r="E1966">
            <v>0</v>
          </cell>
        </row>
        <row r="1967">
          <cell r="A1967">
            <v>0</v>
          </cell>
          <cell r="B1967">
            <v>0</v>
          </cell>
          <cell r="C1967">
            <v>0</v>
          </cell>
          <cell r="D1967">
            <v>0</v>
          </cell>
          <cell r="E1967">
            <v>0</v>
          </cell>
        </row>
        <row r="1968">
          <cell r="A1968">
            <v>0</v>
          </cell>
          <cell r="B1968">
            <v>0</v>
          </cell>
          <cell r="C1968">
            <v>0</v>
          </cell>
          <cell r="D1968">
            <v>0</v>
          </cell>
          <cell r="E1968">
            <v>0</v>
          </cell>
        </row>
        <row r="1969">
          <cell r="A1969">
            <v>0</v>
          </cell>
          <cell r="B1969">
            <v>0</v>
          </cell>
          <cell r="C1969">
            <v>0</v>
          </cell>
          <cell r="D1969">
            <v>0</v>
          </cell>
          <cell r="E1969">
            <v>0</v>
          </cell>
        </row>
        <row r="1970">
          <cell r="A1970">
            <v>0</v>
          </cell>
          <cell r="B1970">
            <v>0</v>
          </cell>
          <cell r="C1970">
            <v>0</v>
          </cell>
          <cell r="D1970">
            <v>0</v>
          </cell>
          <cell r="E1970">
            <v>0</v>
          </cell>
        </row>
        <row r="1971">
          <cell r="A1971">
            <v>0</v>
          </cell>
          <cell r="B1971">
            <v>0</v>
          </cell>
          <cell r="C1971">
            <v>0</v>
          </cell>
          <cell r="D1971">
            <v>0</v>
          </cell>
          <cell r="E1971">
            <v>0</v>
          </cell>
        </row>
        <row r="1972">
          <cell r="A1972">
            <v>0</v>
          </cell>
          <cell r="B1972">
            <v>0</v>
          </cell>
          <cell r="C1972">
            <v>0</v>
          </cell>
          <cell r="D1972">
            <v>0</v>
          </cell>
          <cell r="E1972">
            <v>0</v>
          </cell>
        </row>
        <row r="1973">
          <cell r="A1973">
            <v>0</v>
          </cell>
          <cell r="B1973">
            <v>0</v>
          </cell>
          <cell r="C1973">
            <v>0</v>
          </cell>
          <cell r="D1973">
            <v>0</v>
          </cell>
          <cell r="E1973">
            <v>0</v>
          </cell>
        </row>
        <row r="1974">
          <cell r="A1974">
            <v>0</v>
          </cell>
          <cell r="B1974">
            <v>0</v>
          </cell>
          <cell r="C1974">
            <v>0</v>
          </cell>
          <cell r="D1974">
            <v>0</v>
          </cell>
          <cell r="E1974">
            <v>0</v>
          </cell>
        </row>
        <row r="1975">
          <cell r="A1975">
            <v>0</v>
          </cell>
          <cell r="B1975">
            <v>0</v>
          </cell>
          <cell r="C1975">
            <v>0</v>
          </cell>
          <cell r="D1975">
            <v>0</v>
          </cell>
          <cell r="E1975">
            <v>0</v>
          </cell>
        </row>
        <row r="1976">
          <cell r="A1976">
            <v>0</v>
          </cell>
          <cell r="B1976">
            <v>0</v>
          </cell>
          <cell r="C1976">
            <v>0</v>
          </cell>
          <cell r="D1976">
            <v>0</v>
          </cell>
          <cell r="E1976">
            <v>0</v>
          </cell>
        </row>
        <row r="1977">
          <cell r="A1977">
            <v>0</v>
          </cell>
          <cell r="B1977">
            <v>0</v>
          </cell>
          <cell r="C1977">
            <v>0</v>
          </cell>
          <cell r="D1977">
            <v>0</v>
          </cell>
          <cell r="E1977">
            <v>0</v>
          </cell>
        </row>
        <row r="1978">
          <cell r="A1978">
            <v>0</v>
          </cell>
          <cell r="B1978">
            <v>0</v>
          </cell>
          <cell r="C1978">
            <v>0</v>
          </cell>
          <cell r="D1978">
            <v>0</v>
          </cell>
          <cell r="E1978">
            <v>0</v>
          </cell>
        </row>
        <row r="1979">
          <cell r="A1979">
            <v>0</v>
          </cell>
          <cell r="B1979">
            <v>0</v>
          </cell>
          <cell r="C1979">
            <v>0</v>
          </cell>
          <cell r="D1979">
            <v>0</v>
          </cell>
          <cell r="E1979">
            <v>0</v>
          </cell>
        </row>
        <row r="1980">
          <cell r="A1980">
            <v>0</v>
          </cell>
          <cell r="B1980">
            <v>0</v>
          </cell>
          <cell r="C1980">
            <v>0</v>
          </cell>
          <cell r="D1980">
            <v>0</v>
          </cell>
          <cell r="E1980">
            <v>0</v>
          </cell>
        </row>
        <row r="1981">
          <cell r="A1981">
            <v>0</v>
          </cell>
          <cell r="B1981">
            <v>0</v>
          </cell>
          <cell r="C1981">
            <v>0</v>
          </cell>
          <cell r="D1981">
            <v>0</v>
          </cell>
          <cell r="E1981">
            <v>0</v>
          </cell>
        </row>
        <row r="1982">
          <cell r="A1982">
            <v>0</v>
          </cell>
          <cell r="B1982">
            <v>0</v>
          </cell>
          <cell r="C1982">
            <v>0</v>
          </cell>
          <cell r="D1982">
            <v>0</v>
          </cell>
          <cell r="E1982">
            <v>0</v>
          </cell>
        </row>
        <row r="1983">
          <cell r="A1983">
            <v>0</v>
          </cell>
          <cell r="B1983">
            <v>0</v>
          </cell>
          <cell r="C1983">
            <v>0</v>
          </cell>
          <cell r="D1983">
            <v>0</v>
          </cell>
          <cell r="E1983">
            <v>0</v>
          </cell>
        </row>
        <row r="1984">
          <cell r="A1984">
            <v>0</v>
          </cell>
          <cell r="B1984">
            <v>0</v>
          </cell>
          <cell r="C1984">
            <v>0</v>
          </cell>
          <cell r="D1984">
            <v>0</v>
          </cell>
          <cell r="E1984">
            <v>0</v>
          </cell>
        </row>
        <row r="1985">
          <cell r="A1985">
            <v>0</v>
          </cell>
          <cell r="B1985">
            <v>0</v>
          </cell>
          <cell r="C1985">
            <v>0</v>
          </cell>
          <cell r="D1985">
            <v>0</v>
          </cell>
          <cell r="E1985">
            <v>0</v>
          </cell>
        </row>
        <row r="1986">
          <cell r="A1986">
            <v>0</v>
          </cell>
          <cell r="B1986">
            <v>0</v>
          </cell>
          <cell r="C1986">
            <v>0</v>
          </cell>
          <cell r="D1986">
            <v>0</v>
          </cell>
          <cell r="E1986">
            <v>0</v>
          </cell>
        </row>
        <row r="1987">
          <cell r="A1987">
            <v>0</v>
          </cell>
          <cell r="B1987">
            <v>0</v>
          </cell>
          <cell r="C1987">
            <v>0</v>
          </cell>
          <cell r="D1987">
            <v>0</v>
          </cell>
          <cell r="E1987">
            <v>0</v>
          </cell>
        </row>
        <row r="1988">
          <cell r="A1988">
            <v>0</v>
          </cell>
          <cell r="B1988">
            <v>0</v>
          </cell>
          <cell r="C1988">
            <v>0</v>
          </cell>
          <cell r="D1988">
            <v>0</v>
          </cell>
          <cell r="E1988">
            <v>0</v>
          </cell>
        </row>
        <row r="1989">
          <cell r="A1989">
            <v>0</v>
          </cell>
          <cell r="B1989">
            <v>0</v>
          </cell>
          <cell r="C1989">
            <v>0</v>
          </cell>
          <cell r="D1989">
            <v>0</v>
          </cell>
          <cell r="E1989">
            <v>0</v>
          </cell>
        </row>
        <row r="1990">
          <cell r="A1990">
            <v>0</v>
          </cell>
          <cell r="B1990">
            <v>0</v>
          </cell>
          <cell r="C1990">
            <v>0</v>
          </cell>
          <cell r="D1990">
            <v>0</v>
          </cell>
          <cell r="E1990">
            <v>0</v>
          </cell>
        </row>
        <row r="1991">
          <cell r="A1991">
            <v>0</v>
          </cell>
          <cell r="B1991">
            <v>0</v>
          </cell>
          <cell r="C1991">
            <v>0</v>
          </cell>
          <cell r="D1991">
            <v>0</v>
          </cell>
          <cell r="E1991">
            <v>0</v>
          </cell>
        </row>
        <row r="1992">
          <cell r="A1992">
            <v>0</v>
          </cell>
          <cell r="B1992">
            <v>0</v>
          </cell>
          <cell r="C1992">
            <v>0</v>
          </cell>
          <cell r="D1992">
            <v>0</v>
          </cell>
          <cell r="E1992">
            <v>0</v>
          </cell>
        </row>
        <row r="1993">
          <cell r="A1993">
            <v>0</v>
          </cell>
          <cell r="B1993">
            <v>0</v>
          </cell>
          <cell r="C1993">
            <v>0</v>
          </cell>
          <cell r="D1993">
            <v>0</v>
          </cell>
          <cell r="E1993">
            <v>0</v>
          </cell>
        </row>
        <row r="1994">
          <cell r="A1994">
            <v>0</v>
          </cell>
          <cell r="B1994">
            <v>0</v>
          </cell>
          <cell r="C1994">
            <v>0</v>
          </cell>
          <cell r="D1994">
            <v>0</v>
          </cell>
          <cell r="E1994">
            <v>0</v>
          </cell>
        </row>
        <row r="1995">
          <cell r="A1995">
            <v>0</v>
          </cell>
          <cell r="B1995">
            <v>0</v>
          </cell>
          <cell r="C1995">
            <v>0</v>
          </cell>
          <cell r="D1995">
            <v>0</v>
          </cell>
          <cell r="E1995">
            <v>0</v>
          </cell>
        </row>
        <row r="1996">
          <cell r="A1996">
            <v>0</v>
          </cell>
          <cell r="B1996">
            <v>0</v>
          </cell>
          <cell r="C1996">
            <v>0</v>
          </cell>
          <cell r="D1996">
            <v>0</v>
          </cell>
          <cell r="E1996">
            <v>0</v>
          </cell>
        </row>
        <row r="1997">
          <cell r="A1997">
            <v>0</v>
          </cell>
          <cell r="B1997">
            <v>0</v>
          </cell>
          <cell r="C1997">
            <v>0</v>
          </cell>
          <cell r="D1997">
            <v>0</v>
          </cell>
          <cell r="E1997">
            <v>0</v>
          </cell>
        </row>
        <row r="1998">
          <cell r="A1998">
            <v>0</v>
          </cell>
          <cell r="B1998">
            <v>0</v>
          </cell>
          <cell r="C1998">
            <v>0</v>
          </cell>
          <cell r="D1998">
            <v>0</v>
          </cell>
          <cell r="E1998">
            <v>0</v>
          </cell>
        </row>
        <row r="1999">
          <cell r="A1999">
            <v>0</v>
          </cell>
          <cell r="B1999">
            <v>0</v>
          </cell>
          <cell r="C1999">
            <v>0</v>
          </cell>
          <cell r="D1999">
            <v>0</v>
          </cell>
          <cell r="E1999">
            <v>0</v>
          </cell>
        </row>
        <row r="2000">
          <cell r="A2000">
            <v>0</v>
          </cell>
          <cell r="B2000">
            <v>0</v>
          </cell>
          <cell r="C2000">
            <v>0</v>
          </cell>
          <cell r="D2000">
            <v>0</v>
          </cell>
          <cell r="E2000">
            <v>0</v>
          </cell>
        </row>
        <row r="2001">
          <cell r="A2001">
            <v>0</v>
          </cell>
          <cell r="B2001">
            <v>0</v>
          </cell>
          <cell r="C2001">
            <v>0</v>
          </cell>
          <cell r="D2001">
            <v>0</v>
          </cell>
          <cell r="E2001">
            <v>0</v>
          </cell>
        </row>
        <row r="2002">
          <cell r="A2002">
            <v>0</v>
          </cell>
          <cell r="B2002">
            <v>0</v>
          </cell>
          <cell r="C2002">
            <v>0</v>
          </cell>
          <cell r="D2002">
            <v>0</v>
          </cell>
          <cell r="E2002">
            <v>0</v>
          </cell>
        </row>
      </sheetData>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10701 MOD 1 2023"/>
      <sheetName val="10701 MOD No 2 2022+IPC+VIG"/>
      <sheetName val="VESTUARIO"/>
      <sheetName val="10701 MOD No 1 2021+IPC+VIG"/>
      <sheetName val="SAN FRANCISCO S(63) 10701"/>
      <sheetName val="TAbla 2"/>
    </sheetNames>
    <sheetDataSet>
      <sheetData sheetId="0"/>
      <sheetData sheetId="1"/>
      <sheetData sheetId="2">
        <row r="52">
          <cell r="E52">
            <v>501362</v>
          </cell>
          <cell r="G52">
            <v>53485145</v>
          </cell>
          <cell r="H52">
            <v>9686467</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DATOS"/>
      <sheetName val="Instructivo"/>
    </sheetNames>
    <sheetDataSet>
      <sheetData sheetId="0"/>
      <sheetData sheetId="1">
        <row r="47">
          <cell r="A47">
            <v>41779871</v>
          </cell>
          <cell r="B47" t="str">
            <v>GARCIA</v>
          </cell>
          <cell r="C47" t="str">
            <v>ORJUELA</v>
          </cell>
          <cell r="D47" t="str">
            <v>FLOR</v>
          </cell>
          <cell r="E47" t="str">
            <v>MARIA</v>
          </cell>
        </row>
        <row r="48">
          <cell r="A48">
            <v>19160937</v>
          </cell>
          <cell r="B48" t="str">
            <v>RIASCOS</v>
          </cell>
          <cell r="C48" t="str">
            <v>ESTACIO</v>
          </cell>
          <cell r="D48" t="str">
            <v>SEGUNDO</v>
          </cell>
          <cell r="E48" t="str">
            <v>ARCENIO</v>
          </cell>
        </row>
        <row r="49">
          <cell r="A49">
            <v>1006972</v>
          </cell>
          <cell r="B49" t="str">
            <v>SUAREZ</v>
          </cell>
          <cell r="C49" t="str">
            <v>BURGOS</v>
          </cell>
          <cell r="D49" t="str">
            <v>ALBERTO</v>
          </cell>
          <cell r="E49" t="str">
            <v> </v>
          </cell>
        </row>
        <row r="50">
          <cell r="A50">
            <v>41568094</v>
          </cell>
          <cell r="B50" t="str">
            <v>YEPES</v>
          </cell>
          <cell r="C50" t="str">
            <v>YEPES</v>
          </cell>
          <cell r="D50" t="str">
            <v>LUZ</v>
          </cell>
          <cell r="E50" t="str">
            <v>STELLA</v>
          </cell>
        </row>
        <row r="51">
          <cell r="A51">
            <v>4407403</v>
          </cell>
          <cell r="B51" t="str">
            <v>PATIÑO</v>
          </cell>
          <cell r="C51" t="str">
            <v>MANTILLA</v>
          </cell>
          <cell r="D51" t="str">
            <v>CIEVEL</v>
          </cell>
          <cell r="E51" t="str">
            <v> </v>
          </cell>
        </row>
        <row r="52">
          <cell r="A52">
            <v>2886453</v>
          </cell>
          <cell r="B52" t="str">
            <v>DELGADO</v>
          </cell>
          <cell r="C52" t="str">
            <v>LOPEZ</v>
          </cell>
          <cell r="D52" t="str">
            <v>HUMBERTO</v>
          </cell>
          <cell r="E52" t="str">
            <v> </v>
          </cell>
        </row>
        <row r="53">
          <cell r="A53">
            <v>24909902</v>
          </cell>
          <cell r="B53" t="str">
            <v>VELEZ</v>
          </cell>
          <cell r="C53" t="str">
            <v>DE DELGADO</v>
          </cell>
          <cell r="D53" t="str">
            <v>CARMENZA</v>
          </cell>
          <cell r="E53" t="str">
            <v> </v>
          </cell>
        </row>
        <row r="54">
          <cell r="A54">
            <v>312935</v>
          </cell>
          <cell r="B54" t="str">
            <v>GONZALEZ</v>
          </cell>
          <cell r="C54" t="str">
            <v>GONZALEZ</v>
          </cell>
          <cell r="D54" t="str">
            <v>PASTOR</v>
          </cell>
          <cell r="E54" t="str">
            <v> </v>
          </cell>
        </row>
        <row r="55">
          <cell r="A55">
            <v>19329052</v>
          </cell>
          <cell r="B55" t="str">
            <v>AVENDAÑO</v>
          </cell>
          <cell r="C55" t="str">
            <v>MAYORGA</v>
          </cell>
          <cell r="D55" t="str">
            <v>JULIO</v>
          </cell>
          <cell r="E55" t="str">
            <v>GERMAN</v>
          </cell>
        </row>
        <row r="56">
          <cell r="A56">
            <v>19354329</v>
          </cell>
          <cell r="B56" t="str">
            <v>VARGAS</v>
          </cell>
          <cell r="C56" t="str">
            <v>GARZON</v>
          </cell>
          <cell r="D56" t="str">
            <v>RAFAEL</v>
          </cell>
          <cell r="E56" t="str">
            <v>ANTONIO</v>
          </cell>
        </row>
        <row r="57">
          <cell r="A57">
            <v>19244908</v>
          </cell>
          <cell r="B57" t="str">
            <v>PULGARIN</v>
          </cell>
          <cell r="C57" t="str">
            <v>RESTREPO</v>
          </cell>
          <cell r="D57" t="str">
            <v>ISAIAS</v>
          </cell>
          <cell r="E57" t="str">
            <v> </v>
          </cell>
        </row>
        <row r="58">
          <cell r="A58">
            <v>79291275</v>
          </cell>
          <cell r="B58" t="str">
            <v>CUEVAS</v>
          </cell>
          <cell r="C58" t="str">
            <v> </v>
          </cell>
          <cell r="D58" t="str">
            <v>MIGUEL</v>
          </cell>
          <cell r="E58" t="str">
            <v>ANGEL</v>
          </cell>
        </row>
        <row r="59">
          <cell r="A59">
            <v>41312625</v>
          </cell>
          <cell r="B59" t="str">
            <v>SIERRA</v>
          </cell>
          <cell r="C59" t="str">
            <v>MARIA</v>
          </cell>
          <cell r="D59" t="str">
            <v>UBALDINA</v>
          </cell>
          <cell r="E59" t="str">
            <v> </v>
          </cell>
        </row>
        <row r="60">
          <cell r="A60">
            <v>4543176</v>
          </cell>
          <cell r="B60" t="str">
            <v>NARANJO</v>
          </cell>
          <cell r="C60" t="str">
            <v>HINESTROZA</v>
          </cell>
          <cell r="D60" t="str">
            <v>RAMON</v>
          </cell>
          <cell r="E60" t="str">
            <v>ELIAS</v>
          </cell>
        </row>
        <row r="61">
          <cell r="A61">
            <v>11296546</v>
          </cell>
          <cell r="B61" t="str">
            <v>VANEGAS</v>
          </cell>
          <cell r="C61" t="str">
            <v>BARRIOS</v>
          </cell>
          <cell r="D61" t="str">
            <v>LUIS</v>
          </cell>
          <cell r="E61" t="str">
            <v>FERNANDO</v>
          </cell>
        </row>
        <row r="62">
          <cell r="A62">
            <v>17166978</v>
          </cell>
          <cell r="B62" t="str">
            <v>GALVEZ</v>
          </cell>
          <cell r="C62" t="str">
            <v>RUIZ</v>
          </cell>
          <cell r="D62" t="str">
            <v>ADAN</v>
          </cell>
          <cell r="E62" t="str">
            <v>HUMBERTO</v>
          </cell>
        </row>
        <row r="63">
          <cell r="A63">
            <v>19264160</v>
          </cell>
          <cell r="B63" t="str">
            <v>MOLANO</v>
          </cell>
          <cell r="C63" t="str">
            <v>PRIETO</v>
          </cell>
          <cell r="D63" t="str">
            <v>LUIS</v>
          </cell>
          <cell r="E63" t="str">
            <v>ANTONIO</v>
          </cell>
        </row>
        <row r="64">
          <cell r="A64">
            <v>41763687</v>
          </cell>
          <cell r="B64" t="str">
            <v>CANTOR</v>
          </cell>
          <cell r="C64" t="str">
            <v>SUAREZ</v>
          </cell>
          <cell r="D64" t="str">
            <v>AMPARO</v>
          </cell>
          <cell r="E64" t="str">
            <v> </v>
          </cell>
        </row>
        <row r="65">
          <cell r="A65">
            <v>17156453</v>
          </cell>
          <cell r="B65" t="str">
            <v>OVALLE</v>
          </cell>
          <cell r="C65" t="str">
            <v>BAHAMON</v>
          </cell>
          <cell r="D65" t="str">
            <v>BLADIMIRO</v>
          </cell>
          <cell r="E65" t="str">
            <v> </v>
          </cell>
        </row>
        <row r="66">
          <cell r="A66">
            <v>7842302</v>
          </cell>
          <cell r="B66" t="str">
            <v>VELASQUEZ</v>
          </cell>
          <cell r="C66" t="str">
            <v>VELASQUEZ</v>
          </cell>
          <cell r="D66" t="str">
            <v>REINALDO</v>
          </cell>
          <cell r="E66" t="str">
            <v> </v>
          </cell>
        </row>
        <row r="67">
          <cell r="A67">
            <v>19054836</v>
          </cell>
          <cell r="B67" t="str">
            <v>INFANTE</v>
          </cell>
          <cell r="C67" t="str">
            <v>RODRIGUEZ</v>
          </cell>
          <cell r="D67" t="str">
            <v>JOSE</v>
          </cell>
          <cell r="E67" t="str">
            <v>IGNACIO</v>
          </cell>
        </row>
        <row r="68">
          <cell r="A68">
            <v>10082473</v>
          </cell>
          <cell r="B68" t="str">
            <v>SOTO</v>
          </cell>
          <cell r="C68" t="str">
            <v>ECHEVERRY</v>
          </cell>
          <cell r="D68" t="str">
            <v>CAMILO</v>
          </cell>
          <cell r="E68" t="str">
            <v> </v>
          </cell>
        </row>
        <row r="69">
          <cell r="A69">
            <v>1026273237</v>
          </cell>
          <cell r="B69" t="str">
            <v>PINILLA</v>
          </cell>
          <cell r="C69" t="str">
            <v>RODRIGUEZ</v>
          </cell>
          <cell r="D69" t="str">
            <v>EDUARDO</v>
          </cell>
          <cell r="E69" t="str">
            <v> </v>
          </cell>
        </row>
        <row r="70">
          <cell r="A70">
            <v>19257356</v>
          </cell>
          <cell r="B70" t="str">
            <v>CUERVO</v>
          </cell>
          <cell r="C70" t="str">
            <v>FAJARDO</v>
          </cell>
          <cell r="D70" t="str">
            <v>HUMBERTO</v>
          </cell>
          <cell r="E70" t="str">
            <v>EDEN</v>
          </cell>
        </row>
        <row r="71">
          <cell r="A71">
            <v>42496715</v>
          </cell>
          <cell r="B71" t="str">
            <v>ROBLEDO</v>
          </cell>
          <cell r="C71" t="str">
            <v>AMORTEGUI</v>
          </cell>
          <cell r="D71" t="str">
            <v>VIRGINIA</v>
          </cell>
          <cell r="E71" t="str">
            <v> </v>
          </cell>
        </row>
        <row r="72">
          <cell r="A72">
            <v>37801587</v>
          </cell>
          <cell r="B72" t="str">
            <v>MORENO</v>
          </cell>
          <cell r="C72" t="str">
            <v>MEZA</v>
          </cell>
          <cell r="D72" t="str">
            <v>MARCELA</v>
          </cell>
          <cell r="E72" t="str">
            <v> </v>
          </cell>
        </row>
        <row r="73">
          <cell r="A73">
            <v>17013597</v>
          </cell>
          <cell r="B73" t="str">
            <v>TRASLAVIÑA</v>
          </cell>
          <cell r="C73" t="str">
            <v>BLANCO</v>
          </cell>
          <cell r="D73" t="str">
            <v>GUMERCINDO</v>
          </cell>
          <cell r="E73" t="str">
            <v> </v>
          </cell>
        </row>
        <row r="74">
          <cell r="A74">
            <v>14934618</v>
          </cell>
          <cell r="B74" t="str">
            <v>MACANA</v>
          </cell>
          <cell r="C74" t="str">
            <v>SANCHEZ</v>
          </cell>
          <cell r="D74" t="str">
            <v>PEDRO</v>
          </cell>
          <cell r="E74" t="str">
            <v>MIGUEL</v>
          </cell>
        </row>
        <row r="75">
          <cell r="A75">
            <v>41535154</v>
          </cell>
          <cell r="B75" t="str">
            <v>CALDERON</v>
          </cell>
          <cell r="C75" t="str">
            <v>DE CARABALLO</v>
          </cell>
          <cell r="D75" t="str">
            <v>CARMEN</v>
          </cell>
          <cell r="E75" t="str">
            <v>LILIA</v>
          </cell>
        </row>
        <row r="76">
          <cell r="A76">
            <v>41636629</v>
          </cell>
          <cell r="B76" t="str">
            <v>DURAN</v>
          </cell>
          <cell r="C76" t="str">
            <v>NIÑO</v>
          </cell>
          <cell r="D76" t="str">
            <v>MARIA</v>
          </cell>
          <cell r="E76" t="str">
            <v>ALICIA</v>
          </cell>
        </row>
        <row r="77">
          <cell r="A77">
            <v>79147255</v>
          </cell>
          <cell r="B77" t="str">
            <v>FORERO</v>
          </cell>
          <cell r="C77" t="str">
            <v>GUERRERO</v>
          </cell>
          <cell r="D77" t="str">
            <v>JOSE</v>
          </cell>
          <cell r="E77" t="str">
            <v>ALVARO</v>
          </cell>
        </row>
        <row r="78">
          <cell r="A78">
            <v>19450017</v>
          </cell>
          <cell r="B78" t="str">
            <v>HURTADO</v>
          </cell>
          <cell r="C78" t="str">
            <v>NARANJO</v>
          </cell>
          <cell r="D78" t="str">
            <v>JORGE</v>
          </cell>
          <cell r="E78" t="str">
            <v>ENRIQUE</v>
          </cell>
        </row>
        <row r="79">
          <cell r="A79">
            <v>20106807</v>
          </cell>
          <cell r="B79" t="str">
            <v>SILVA</v>
          </cell>
          <cell r="C79" t="str">
            <v> </v>
          </cell>
          <cell r="D79" t="str">
            <v>MARIA</v>
          </cell>
          <cell r="E79" t="str">
            <v>ELENA</v>
          </cell>
        </row>
        <row r="80">
          <cell r="A80">
            <v>19354675</v>
          </cell>
          <cell r="B80" t="str">
            <v>PUERTO</v>
          </cell>
          <cell r="C80" t="str">
            <v>CAICEDO</v>
          </cell>
          <cell r="D80" t="str">
            <v>FERNANDO</v>
          </cell>
          <cell r="E80" t="str">
            <v>ANTONIO</v>
          </cell>
        </row>
        <row r="81">
          <cell r="A81">
            <v>21012108</v>
          </cell>
          <cell r="B81" t="str">
            <v>RIVERA</v>
          </cell>
          <cell r="C81" t="str">
            <v>DE GARZON</v>
          </cell>
          <cell r="D81" t="str">
            <v>GRACILIANA</v>
          </cell>
          <cell r="E81" t="str">
            <v> </v>
          </cell>
        </row>
        <row r="82">
          <cell r="A82">
            <v>19485001</v>
          </cell>
          <cell r="B82" t="str">
            <v>ZORRO</v>
          </cell>
          <cell r="C82" t="str">
            <v> </v>
          </cell>
          <cell r="D82" t="str">
            <v>JORGE</v>
          </cell>
          <cell r="E82" t="str">
            <v>ELIECER</v>
          </cell>
        </row>
        <row r="83">
          <cell r="A83">
            <v>20340874</v>
          </cell>
          <cell r="B83" t="str">
            <v>DIAZ</v>
          </cell>
          <cell r="C83" t="str">
            <v>DE TORRES</v>
          </cell>
          <cell r="D83" t="str">
            <v>CARLINA</v>
          </cell>
          <cell r="E83" t="str">
            <v> </v>
          </cell>
        </row>
        <row r="84">
          <cell r="A84">
            <v>19210263</v>
          </cell>
          <cell r="B84" t="str">
            <v>JANEIRO</v>
          </cell>
          <cell r="C84" t="str">
            <v>LOPEZ</v>
          </cell>
          <cell r="D84" t="str">
            <v>LUIS</v>
          </cell>
          <cell r="E84" t="str">
            <v>DARIO</v>
          </cell>
        </row>
        <row r="85">
          <cell r="A85">
            <v>19140841</v>
          </cell>
          <cell r="B85" t="str">
            <v>CALDERON</v>
          </cell>
          <cell r="C85" t="str">
            <v>ABONDANO</v>
          </cell>
          <cell r="D85" t="str">
            <v>CARLOS</v>
          </cell>
          <cell r="E85" t="str">
            <v>MANUEL</v>
          </cell>
        </row>
        <row r="86">
          <cell r="A86">
            <v>19146054</v>
          </cell>
          <cell r="B86" t="str">
            <v>CADENA</v>
          </cell>
          <cell r="C86" t="str">
            <v>MORENO</v>
          </cell>
          <cell r="D86" t="str">
            <v>PABLO</v>
          </cell>
          <cell r="E86" t="str">
            <v>ENRIQUE</v>
          </cell>
        </row>
        <row r="87">
          <cell r="A87">
            <v>1031121422</v>
          </cell>
          <cell r="B87" t="str">
            <v>TORRES</v>
          </cell>
          <cell r="C87" t="str">
            <v> </v>
          </cell>
          <cell r="D87" t="str">
            <v>INES</v>
          </cell>
          <cell r="E87" t="str">
            <v> </v>
          </cell>
        </row>
        <row r="88">
          <cell r="A88">
            <v>41312524</v>
          </cell>
          <cell r="B88" t="str">
            <v>OJEDA</v>
          </cell>
          <cell r="C88" t="str">
            <v>CHACON</v>
          </cell>
          <cell r="D88" t="str">
            <v>BERTHA</v>
          </cell>
          <cell r="E88" t="str">
            <v>LILIA</v>
          </cell>
        </row>
        <row r="89">
          <cell r="A89">
            <v>51666155</v>
          </cell>
          <cell r="B89" t="str">
            <v>CALDERON</v>
          </cell>
          <cell r="C89" t="str">
            <v> </v>
          </cell>
          <cell r="D89" t="str">
            <v>VISITACION</v>
          </cell>
          <cell r="E89" t="str">
            <v> </v>
          </cell>
        </row>
        <row r="90">
          <cell r="A90">
            <v>2909973</v>
          </cell>
          <cell r="B90" t="str">
            <v>HERRERA</v>
          </cell>
          <cell r="C90" t="str">
            <v>VASQUEZ</v>
          </cell>
          <cell r="D90" t="str">
            <v>INDALECIO</v>
          </cell>
          <cell r="E90" t="str">
            <v> </v>
          </cell>
        </row>
        <row r="91">
          <cell r="A91">
            <v>70039667</v>
          </cell>
          <cell r="B91" t="str">
            <v>KRISTEN</v>
          </cell>
          <cell r="C91" t="str">
            <v>VELEZ</v>
          </cell>
          <cell r="D91" t="str">
            <v>LEONEL</v>
          </cell>
          <cell r="E91" t="str">
            <v> </v>
          </cell>
        </row>
        <row r="92">
          <cell r="A92">
            <v>41514607</v>
          </cell>
          <cell r="B92" t="str">
            <v>GONZALEZ</v>
          </cell>
          <cell r="C92" t="str">
            <v>BRAVO</v>
          </cell>
          <cell r="D92" t="str">
            <v>AURA</v>
          </cell>
          <cell r="E92" t="str">
            <v> </v>
          </cell>
        </row>
        <row r="93">
          <cell r="A93">
            <v>19062279</v>
          </cell>
          <cell r="B93" t="str">
            <v>SANTIESTEBAN</v>
          </cell>
          <cell r="C93" t="str">
            <v>SANDOVAL</v>
          </cell>
          <cell r="D93" t="str">
            <v>JOSE</v>
          </cell>
          <cell r="E93" t="str">
            <v> </v>
          </cell>
        </row>
        <row r="94">
          <cell r="A94">
            <v>41355377</v>
          </cell>
          <cell r="B94" t="str">
            <v>VELEZ</v>
          </cell>
          <cell r="C94" t="str">
            <v>GAVIRIA</v>
          </cell>
          <cell r="D94" t="str">
            <v>OLGA</v>
          </cell>
          <cell r="E94" t="str">
            <v>DE JESUS</v>
          </cell>
        </row>
        <row r="95">
          <cell r="A95">
            <v>79374067</v>
          </cell>
          <cell r="B95" t="str">
            <v>PEREZ</v>
          </cell>
          <cell r="C95" t="str">
            <v>ESCOBAR</v>
          </cell>
          <cell r="D95" t="str">
            <v>GUSTAVO</v>
          </cell>
          <cell r="E95" t="str">
            <v> </v>
          </cell>
        </row>
        <row r="96">
          <cell r="A96">
            <v>17411704</v>
          </cell>
          <cell r="B96" t="str">
            <v>PINEDA</v>
          </cell>
          <cell r="C96" t="str">
            <v> </v>
          </cell>
          <cell r="D96" t="str">
            <v>JOSE</v>
          </cell>
          <cell r="E96" t="str">
            <v>MIGUEL</v>
          </cell>
        </row>
        <row r="97">
          <cell r="A97">
            <v>19164007</v>
          </cell>
          <cell r="B97" t="str">
            <v>ORTIZ</v>
          </cell>
          <cell r="C97" t="str">
            <v> </v>
          </cell>
          <cell r="D97" t="str">
            <v>OCTAVIO</v>
          </cell>
          <cell r="E97" t="str">
            <v> </v>
          </cell>
        </row>
        <row r="98">
          <cell r="A98">
            <v>17081611</v>
          </cell>
          <cell r="B98" t="str">
            <v>VASQUEZ</v>
          </cell>
          <cell r="C98" t="str">
            <v>CAICEDO</v>
          </cell>
          <cell r="D98" t="str">
            <v>RAUL</v>
          </cell>
          <cell r="E98" t="str">
            <v> </v>
          </cell>
        </row>
        <row r="99">
          <cell r="A99">
            <v>20341935</v>
          </cell>
          <cell r="B99" t="str">
            <v>MOYA</v>
          </cell>
          <cell r="C99" t="str">
            <v> </v>
          </cell>
          <cell r="D99" t="str">
            <v>ROSA</v>
          </cell>
          <cell r="E99" t="str">
            <v>ELVIRA</v>
          </cell>
        </row>
        <row r="100">
          <cell r="A100">
            <v>19106340</v>
          </cell>
          <cell r="B100" t="str">
            <v>TIBATA</v>
          </cell>
          <cell r="C100" t="str">
            <v>AGUILAR</v>
          </cell>
          <cell r="D100" t="str">
            <v>JOSE</v>
          </cell>
          <cell r="E100" t="str">
            <v>MANUEL</v>
          </cell>
        </row>
        <row r="101">
          <cell r="A101">
            <v>6754501</v>
          </cell>
          <cell r="B101" t="str">
            <v>MORENO</v>
          </cell>
          <cell r="C101" t="str">
            <v>REYES</v>
          </cell>
          <cell r="D101" t="str">
            <v>LUIS</v>
          </cell>
          <cell r="E101" t="str">
            <v>VICENTE</v>
          </cell>
        </row>
        <row r="102">
          <cell r="A102">
            <v>6555927</v>
          </cell>
          <cell r="B102" t="str">
            <v>JIMENEZ</v>
          </cell>
          <cell r="C102" t="str">
            <v> </v>
          </cell>
          <cell r="D102" t="str">
            <v>GONZALO</v>
          </cell>
          <cell r="E102" t="str">
            <v> </v>
          </cell>
        </row>
        <row r="103">
          <cell r="A103">
            <v>24929390</v>
          </cell>
          <cell r="B103" t="str">
            <v>ARENAS</v>
          </cell>
          <cell r="C103" t="str">
            <v> </v>
          </cell>
          <cell r="D103" t="str">
            <v>LIGIA</v>
          </cell>
          <cell r="E103" t="str">
            <v> </v>
          </cell>
        </row>
        <row r="104">
          <cell r="A104">
            <v>6476883</v>
          </cell>
          <cell r="B104" t="str">
            <v>ARREDONDO</v>
          </cell>
          <cell r="C104" t="str">
            <v> </v>
          </cell>
          <cell r="D104" t="str">
            <v>HEYDER</v>
          </cell>
          <cell r="E104" t="str">
            <v> </v>
          </cell>
        </row>
        <row r="105">
          <cell r="A105">
            <v>52777553</v>
          </cell>
          <cell r="B105" t="str">
            <v>PRIETO</v>
          </cell>
          <cell r="C105" t="str">
            <v>RUBIANO</v>
          </cell>
          <cell r="D105" t="str">
            <v>GLADYS</v>
          </cell>
          <cell r="E105" t="str">
            <v> </v>
          </cell>
        </row>
        <row r="106">
          <cell r="A106">
            <v>223758</v>
          </cell>
          <cell r="B106" t="str">
            <v>PERILLA</v>
          </cell>
          <cell r="C106" t="str">
            <v> </v>
          </cell>
          <cell r="D106" t="str">
            <v>PABLO</v>
          </cell>
          <cell r="E106" t="str">
            <v>FIDEL</v>
          </cell>
        </row>
        <row r="107">
          <cell r="A107">
            <v>17150490</v>
          </cell>
          <cell r="B107" t="str">
            <v>GARCIA</v>
          </cell>
          <cell r="C107" t="str">
            <v> </v>
          </cell>
          <cell r="D107" t="str">
            <v>VICTOR</v>
          </cell>
          <cell r="E107" t="str">
            <v>MANUEL</v>
          </cell>
        </row>
        <row r="108">
          <cell r="A108">
            <v>4389883</v>
          </cell>
          <cell r="B108" t="str">
            <v>GIRALDO</v>
          </cell>
          <cell r="C108" t="str">
            <v>CASTRILLON</v>
          </cell>
          <cell r="D108" t="str">
            <v>RAMON</v>
          </cell>
          <cell r="E108" t="str">
            <v>ELIAS</v>
          </cell>
        </row>
        <row r="109">
          <cell r="A109">
            <v>20332704</v>
          </cell>
          <cell r="B109" t="str">
            <v>SOGAMOSO</v>
          </cell>
          <cell r="C109" t="str">
            <v> </v>
          </cell>
          <cell r="D109" t="str">
            <v>GILMA</v>
          </cell>
          <cell r="E109" t="str">
            <v> </v>
          </cell>
        </row>
        <row r="110">
          <cell r="A110">
            <v>17145145</v>
          </cell>
          <cell r="B110" t="str">
            <v>ROJAS</v>
          </cell>
          <cell r="C110" t="str">
            <v>ROJAS</v>
          </cell>
          <cell r="D110" t="str">
            <v>GUSTAVO</v>
          </cell>
          <cell r="E110" t="str">
            <v>ENRIQUE</v>
          </cell>
        </row>
        <row r="111">
          <cell r="A111">
            <v>17139281</v>
          </cell>
          <cell r="B111" t="str">
            <v>CORREDOR</v>
          </cell>
          <cell r="C111" t="str">
            <v> </v>
          </cell>
          <cell r="D111" t="str">
            <v>HUMBERTO</v>
          </cell>
          <cell r="E111" t="str">
            <v> </v>
          </cell>
        </row>
        <row r="112">
          <cell r="A112">
            <v>41695108</v>
          </cell>
          <cell r="B112" t="str">
            <v>MARTINEZ</v>
          </cell>
          <cell r="C112" t="str">
            <v> </v>
          </cell>
          <cell r="D112" t="str">
            <v>GLORIA</v>
          </cell>
          <cell r="E112" t="str">
            <v>ESTELLA</v>
          </cell>
        </row>
        <row r="113">
          <cell r="A113">
            <v>1069717937</v>
          </cell>
          <cell r="B113" t="str">
            <v>JIMENEZ</v>
          </cell>
          <cell r="C113" t="str">
            <v>MORENO</v>
          </cell>
          <cell r="D113" t="str">
            <v>MARIA</v>
          </cell>
          <cell r="E113" t="str">
            <v>TERESA</v>
          </cell>
        </row>
        <row r="114">
          <cell r="A114">
            <v>65783107</v>
          </cell>
          <cell r="B114" t="str">
            <v>FIGUEROA</v>
          </cell>
          <cell r="C114" t="str">
            <v>HERRERA</v>
          </cell>
          <cell r="D114" t="str">
            <v>HERMINDA</v>
          </cell>
          <cell r="E114" t="str">
            <v> </v>
          </cell>
        </row>
        <row r="115">
          <cell r="A115">
            <v>28934977</v>
          </cell>
          <cell r="B115" t="str">
            <v>TOTENA</v>
          </cell>
          <cell r="C115" t="str">
            <v> </v>
          </cell>
          <cell r="D115" t="str">
            <v>INES</v>
          </cell>
          <cell r="E115" t="str">
            <v> </v>
          </cell>
        </row>
        <row r="116">
          <cell r="A116">
            <v>2922914</v>
          </cell>
          <cell r="B116" t="str">
            <v>JIMENEZ</v>
          </cell>
          <cell r="C116" t="str">
            <v>GONZALEZ</v>
          </cell>
          <cell r="D116" t="str">
            <v>LUIS</v>
          </cell>
          <cell r="E116" t="str">
            <v>ALFONSO</v>
          </cell>
        </row>
        <row r="117">
          <cell r="A117">
            <v>13040013</v>
          </cell>
          <cell r="B117" t="str">
            <v>CHAVEZ</v>
          </cell>
          <cell r="C117" t="str">
            <v>MARTINEZ</v>
          </cell>
          <cell r="D117" t="str">
            <v>ALFONSO</v>
          </cell>
          <cell r="E117" t="str">
            <v>MARIA</v>
          </cell>
        </row>
        <row r="118">
          <cell r="A118">
            <v>41366081</v>
          </cell>
          <cell r="B118" t="str">
            <v>COHECHA</v>
          </cell>
          <cell r="C118" t="str">
            <v>MARTINEZ</v>
          </cell>
          <cell r="D118" t="str">
            <v>MARIA</v>
          </cell>
          <cell r="E118" t="str">
            <v>HELENA</v>
          </cell>
        </row>
        <row r="119">
          <cell r="A119">
            <v>17019945</v>
          </cell>
          <cell r="B119" t="str">
            <v>SUAREZ</v>
          </cell>
          <cell r="C119" t="str">
            <v>RAMIREZ</v>
          </cell>
          <cell r="D119" t="str">
            <v>CARLOS</v>
          </cell>
          <cell r="E119" t="str">
            <v>EDUARDO</v>
          </cell>
        </row>
        <row r="120">
          <cell r="A120">
            <v>151347</v>
          </cell>
          <cell r="B120" t="str">
            <v>CALLEJA</v>
          </cell>
          <cell r="C120" t="str">
            <v> </v>
          </cell>
          <cell r="D120" t="str">
            <v>LUIS</v>
          </cell>
          <cell r="E120" t="str">
            <v>ALFONSO</v>
          </cell>
        </row>
        <row r="121">
          <cell r="A121">
            <v>19318110</v>
          </cell>
          <cell r="B121" t="str">
            <v>BARRERA</v>
          </cell>
          <cell r="C121" t="str">
            <v>RIVERA</v>
          </cell>
          <cell r="D121" t="str">
            <v>JESUS</v>
          </cell>
          <cell r="E121" t="str">
            <v>ANTONIO</v>
          </cell>
        </row>
        <row r="122">
          <cell r="A122">
            <v>41454666</v>
          </cell>
          <cell r="B122" t="str">
            <v>JIMENEZ</v>
          </cell>
          <cell r="C122" t="str">
            <v>SALCEDO</v>
          </cell>
          <cell r="D122" t="str">
            <v>BELSY</v>
          </cell>
          <cell r="E122" t="str">
            <v> </v>
          </cell>
        </row>
        <row r="123">
          <cell r="A123">
            <v>1032383349</v>
          </cell>
          <cell r="B123" t="str">
            <v>OJEDA</v>
          </cell>
          <cell r="C123" t="str">
            <v> </v>
          </cell>
          <cell r="D123" t="str">
            <v>ALVARO</v>
          </cell>
          <cell r="E123" t="str">
            <v> </v>
          </cell>
        </row>
        <row r="124">
          <cell r="A124">
            <v>17046091</v>
          </cell>
          <cell r="B124" t="str">
            <v>MALDONADO</v>
          </cell>
          <cell r="C124" t="str">
            <v>GUTIERREZ</v>
          </cell>
          <cell r="D124" t="str">
            <v>MANUEL</v>
          </cell>
          <cell r="E124" t="str">
            <v>VICENTE</v>
          </cell>
        </row>
        <row r="125">
          <cell r="A125">
            <v>20163767</v>
          </cell>
          <cell r="B125" t="str">
            <v>PINZON</v>
          </cell>
          <cell r="C125" t="str">
            <v>PINZON</v>
          </cell>
          <cell r="D125" t="str">
            <v>MARIA</v>
          </cell>
          <cell r="E125" t="str">
            <v>MERCEDES</v>
          </cell>
        </row>
        <row r="126">
          <cell r="A126">
            <v>51668471</v>
          </cell>
          <cell r="B126" t="str">
            <v>FORERO</v>
          </cell>
          <cell r="C126" t="str">
            <v>GAMBOA</v>
          </cell>
          <cell r="D126" t="str">
            <v>ALBA</v>
          </cell>
          <cell r="E126" t="str">
            <v>MARINA</v>
          </cell>
        </row>
        <row r="127">
          <cell r="A127">
            <v>51640819</v>
          </cell>
          <cell r="B127" t="str">
            <v>PUENTES</v>
          </cell>
          <cell r="C127" t="str">
            <v>GOMEZ</v>
          </cell>
          <cell r="D127" t="str">
            <v>MARIA</v>
          </cell>
          <cell r="E127" t="str">
            <v>TERESA</v>
          </cell>
        </row>
        <row r="128">
          <cell r="A128">
            <v>4048807</v>
          </cell>
          <cell r="B128" t="str">
            <v>VELASQUEZ</v>
          </cell>
          <cell r="C128" t="str">
            <v>GONZALEZ</v>
          </cell>
          <cell r="D128" t="str">
            <v>JUAN</v>
          </cell>
          <cell r="E128" t="str">
            <v>DE JESUS</v>
          </cell>
        </row>
        <row r="129">
          <cell r="A129">
            <v>427742</v>
          </cell>
          <cell r="B129" t="str">
            <v>AMAYA</v>
          </cell>
          <cell r="C129" t="str">
            <v> </v>
          </cell>
          <cell r="D129" t="str">
            <v>HORACIO</v>
          </cell>
          <cell r="E129" t="str">
            <v> </v>
          </cell>
        </row>
        <row r="130">
          <cell r="A130">
            <v>19137450</v>
          </cell>
          <cell r="B130" t="str">
            <v>NOREÑA</v>
          </cell>
          <cell r="C130" t="str">
            <v>MONTOYA</v>
          </cell>
          <cell r="D130" t="str">
            <v>JUVENAL</v>
          </cell>
          <cell r="E130" t="str">
            <v> </v>
          </cell>
        </row>
        <row r="131">
          <cell r="A131">
            <v>132542</v>
          </cell>
          <cell r="B131" t="str">
            <v>RUBIO</v>
          </cell>
          <cell r="C131" t="str">
            <v>ABELLO</v>
          </cell>
          <cell r="D131" t="str">
            <v>JAIME</v>
          </cell>
          <cell r="E131" t="str">
            <v> </v>
          </cell>
        </row>
        <row r="132">
          <cell r="A132">
            <v>9523644</v>
          </cell>
          <cell r="B132" t="str">
            <v>DIAZ</v>
          </cell>
          <cell r="C132" t="str">
            <v> </v>
          </cell>
          <cell r="D132" t="str">
            <v>LUIS</v>
          </cell>
          <cell r="E132" t="str">
            <v>JOSE</v>
          </cell>
        </row>
        <row r="133">
          <cell r="A133">
            <v>41460504</v>
          </cell>
          <cell r="B133" t="str">
            <v>HERRERA</v>
          </cell>
          <cell r="C133" t="str">
            <v>LOPEZ</v>
          </cell>
          <cell r="D133" t="str">
            <v>ANA</v>
          </cell>
          <cell r="E133" t="str">
            <v>LUCIA</v>
          </cell>
        </row>
        <row r="134">
          <cell r="A134">
            <v>2877044</v>
          </cell>
          <cell r="B134" t="str">
            <v>OTALORA</v>
          </cell>
          <cell r="C134" t="str">
            <v>BENTANCOURT</v>
          </cell>
          <cell r="D134" t="str">
            <v>FELIX</v>
          </cell>
          <cell r="E134" t="str">
            <v>EDMUNDO</v>
          </cell>
        </row>
        <row r="135">
          <cell r="A135">
            <v>53905294</v>
          </cell>
          <cell r="B135" t="str">
            <v>HERNANDEZ</v>
          </cell>
          <cell r="C135" t="str">
            <v> </v>
          </cell>
          <cell r="D135" t="str">
            <v>ANGELICA</v>
          </cell>
          <cell r="E135" t="str">
            <v> </v>
          </cell>
        </row>
        <row r="136">
          <cell r="A136">
            <v>19177734</v>
          </cell>
          <cell r="B136" t="str">
            <v>OSORIO</v>
          </cell>
          <cell r="C136" t="str">
            <v> </v>
          </cell>
          <cell r="D136" t="str">
            <v>FABIO</v>
          </cell>
          <cell r="E136" t="str">
            <v> </v>
          </cell>
        </row>
        <row r="137">
          <cell r="A137">
            <v>35497932</v>
          </cell>
          <cell r="B137" t="str">
            <v>LOAIZA</v>
          </cell>
          <cell r="C137" t="str">
            <v>DAZA</v>
          </cell>
          <cell r="D137" t="str">
            <v>MARIA</v>
          </cell>
          <cell r="E137" t="str">
            <v>EDELMIRA</v>
          </cell>
        </row>
        <row r="138">
          <cell r="A138">
            <v>6753795</v>
          </cell>
          <cell r="B138" t="str">
            <v>CASTRO</v>
          </cell>
          <cell r="C138" t="str">
            <v>RAMIREZ</v>
          </cell>
          <cell r="D138" t="str">
            <v>EDGAR</v>
          </cell>
          <cell r="E138" t="str">
            <v> </v>
          </cell>
        </row>
        <row r="139">
          <cell r="A139">
            <v>51586616</v>
          </cell>
          <cell r="B139" t="str">
            <v>RUIZ</v>
          </cell>
          <cell r="C139" t="str">
            <v> </v>
          </cell>
          <cell r="D139" t="str">
            <v>CARMEN</v>
          </cell>
          <cell r="E139" t="str">
            <v>ROSA</v>
          </cell>
        </row>
        <row r="140">
          <cell r="A140">
            <v>19074246</v>
          </cell>
          <cell r="B140" t="str">
            <v>PUENTES</v>
          </cell>
          <cell r="C140" t="str">
            <v>NEIRA</v>
          </cell>
          <cell r="D140" t="str">
            <v>JOSE</v>
          </cell>
          <cell r="E140" t="str">
            <v>AMADEO</v>
          </cell>
        </row>
        <row r="141">
          <cell r="A141">
            <v>3174661</v>
          </cell>
          <cell r="B141" t="str">
            <v>GARCIA</v>
          </cell>
          <cell r="C141" t="str">
            <v>CANTOR</v>
          </cell>
          <cell r="D141" t="str">
            <v>JOSE</v>
          </cell>
          <cell r="E141" t="str">
            <v>RAUL</v>
          </cell>
        </row>
        <row r="142">
          <cell r="A142">
            <v>1032393297</v>
          </cell>
          <cell r="B142" t="str">
            <v>FLOREZ</v>
          </cell>
          <cell r="C142" t="str">
            <v> </v>
          </cell>
          <cell r="D142" t="str">
            <v>JOSE</v>
          </cell>
          <cell r="E142" t="str">
            <v>IGNACIO</v>
          </cell>
        </row>
        <row r="143">
          <cell r="A143">
            <v>2887858</v>
          </cell>
          <cell r="B143" t="str">
            <v>BERNAL</v>
          </cell>
          <cell r="C143" t="str">
            <v>LATORRE</v>
          </cell>
          <cell r="D143" t="str">
            <v>JAIME</v>
          </cell>
          <cell r="E143" t="str">
            <v> </v>
          </cell>
        </row>
        <row r="144">
          <cell r="A144">
            <v>16242051</v>
          </cell>
          <cell r="B144" t="str">
            <v>BRAVO</v>
          </cell>
          <cell r="C144" t="str">
            <v> </v>
          </cell>
          <cell r="D144" t="str">
            <v>ASPACIO</v>
          </cell>
          <cell r="E144" t="str">
            <v> </v>
          </cell>
        </row>
        <row r="145">
          <cell r="A145">
            <v>1033714819</v>
          </cell>
          <cell r="B145" t="str">
            <v>CASTRO</v>
          </cell>
          <cell r="C145" t="str">
            <v> </v>
          </cell>
          <cell r="D145" t="str">
            <v>JORGE</v>
          </cell>
          <cell r="E145" t="str">
            <v> </v>
          </cell>
        </row>
        <row r="146">
          <cell r="A146">
            <v>20097668</v>
          </cell>
          <cell r="B146" t="str">
            <v>PATIÑO</v>
          </cell>
          <cell r="C146" t="str">
            <v> </v>
          </cell>
          <cell r="D146" t="str">
            <v>ROSA</v>
          </cell>
          <cell r="E146" t="str">
            <v>DELIA</v>
          </cell>
        </row>
        <row r="147">
          <cell r="A147">
            <v>19387144</v>
          </cell>
          <cell r="B147" t="str">
            <v>RIVERA</v>
          </cell>
          <cell r="C147" t="str">
            <v>JIMENEZ</v>
          </cell>
          <cell r="D147" t="str">
            <v>OSCAR</v>
          </cell>
          <cell r="E147" t="str">
            <v> </v>
          </cell>
        </row>
        <row r="148">
          <cell r="A148">
            <v>20581784</v>
          </cell>
          <cell r="B148" t="str">
            <v>ROJAS</v>
          </cell>
          <cell r="C148" t="str">
            <v>MARTIN</v>
          </cell>
          <cell r="D148" t="str">
            <v>MARIA</v>
          </cell>
          <cell r="E148" t="str">
            <v>DEL CARMEN</v>
          </cell>
        </row>
        <row r="149">
          <cell r="A149">
            <v>41730983</v>
          </cell>
          <cell r="B149" t="str">
            <v>TRUJILLO</v>
          </cell>
          <cell r="C149" t="str">
            <v>SEIRANO</v>
          </cell>
          <cell r="D149" t="str">
            <v>LUCIA</v>
          </cell>
          <cell r="E149" t="str">
            <v> </v>
          </cell>
        </row>
        <row r="150">
          <cell r="A150">
            <v>31207483</v>
          </cell>
          <cell r="B150" t="str">
            <v>SOLARTE</v>
          </cell>
          <cell r="C150" t="str">
            <v>ALVARADO</v>
          </cell>
          <cell r="D150" t="str">
            <v>LUZ</v>
          </cell>
          <cell r="E150" t="str">
            <v>AURA</v>
          </cell>
        </row>
        <row r="151">
          <cell r="A151">
            <v>7330598</v>
          </cell>
          <cell r="B151" t="str">
            <v>CALLEJAS</v>
          </cell>
          <cell r="C151" t="str">
            <v> </v>
          </cell>
          <cell r="D151" t="str">
            <v>ALVARO</v>
          </cell>
          <cell r="E151" t="str">
            <v> </v>
          </cell>
        </row>
        <row r="152">
          <cell r="A152">
            <v>17038113</v>
          </cell>
          <cell r="B152" t="str">
            <v>TIRADO</v>
          </cell>
          <cell r="C152" t="str">
            <v>VIVAS</v>
          </cell>
          <cell r="D152" t="str">
            <v>MARIO</v>
          </cell>
          <cell r="E152" t="str">
            <v>ENRIQUE</v>
          </cell>
        </row>
        <row r="153">
          <cell r="A153">
            <v>20258148</v>
          </cell>
          <cell r="B153" t="str">
            <v>ORTIZ</v>
          </cell>
          <cell r="C153" t="str">
            <v>SIERRA</v>
          </cell>
          <cell r="D153" t="str">
            <v>BARBARA</v>
          </cell>
          <cell r="E153" t="str">
            <v> </v>
          </cell>
        </row>
        <row r="154">
          <cell r="A154">
            <v>19371527</v>
          </cell>
          <cell r="B154" t="str">
            <v>DURAN</v>
          </cell>
          <cell r="C154" t="str">
            <v> </v>
          </cell>
          <cell r="D154" t="str">
            <v>JAIRO</v>
          </cell>
          <cell r="E154" t="str">
            <v>ALFONSO</v>
          </cell>
        </row>
        <row r="155">
          <cell r="A155">
            <v>3306551</v>
          </cell>
          <cell r="B155" t="str">
            <v>COLORADO</v>
          </cell>
          <cell r="C155" t="str">
            <v> </v>
          </cell>
          <cell r="D155" t="str">
            <v>JULIO</v>
          </cell>
          <cell r="E155" t="str">
            <v>CESAR</v>
          </cell>
        </row>
        <row r="156">
          <cell r="A156">
            <v>1266985</v>
          </cell>
          <cell r="B156" t="str">
            <v>GIRALDO</v>
          </cell>
          <cell r="C156" t="str">
            <v>PARRA</v>
          </cell>
          <cell r="D156" t="str">
            <v>JESUS</v>
          </cell>
          <cell r="E156" t="str">
            <v>ANTONIO</v>
          </cell>
        </row>
        <row r="157">
          <cell r="A157">
            <v>23635750</v>
          </cell>
          <cell r="B157" t="str">
            <v>BARRETO</v>
          </cell>
          <cell r="C157" t="str">
            <v> </v>
          </cell>
          <cell r="D157" t="str">
            <v>MARIA</v>
          </cell>
          <cell r="E157" t="str">
            <v>DEL TRANSITO</v>
          </cell>
        </row>
        <row r="158">
          <cell r="A158">
            <v>41473377</v>
          </cell>
          <cell r="B158" t="str">
            <v>CORDOBA</v>
          </cell>
          <cell r="C158" t="str">
            <v> </v>
          </cell>
          <cell r="D158" t="str">
            <v>DORA</v>
          </cell>
          <cell r="E158" t="str">
            <v>ESTHER</v>
          </cell>
        </row>
        <row r="159">
          <cell r="A159">
            <v>41352043</v>
          </cell>
          <cell r="B159" t="str">
            <v>GONZALEZ</v>
          </cell>
          <cell r="C159" t="str">
            <v> </v>
          </cell>
          <cell r="D159" t="str">
            <v>LUZ</v>
          </cell>
          <cell r="E159" t="str">
            <v>MARIA</v>
          </cell>
        </row>
        <row r="160">
          <cell r="A160">
            <v>41713440</v>
          </cell>
          <cell r="B160" t="str">
            <v>INFANTE</v>
          </cell>
          <cell r="C160" t="str">
            <v>RODRIGUEZ</v>
          </cell>
          <cell r="D160" t="str">
            <v>HILDA</v>
          </cell>
          <cell r="E160" t="str">
            <v> </v>
          </cell>
        </row>
        <row r="161">
          <cell r="A161">
            <v>41534002</v>
          </cell>
          <cell r="B161" t="str">
            <v>MANCERA</v>
          </cell>
          <cell r="C161" t="str">
            <v>CONTRERAS</v>
          </cell>
          <cell r="D161" t="str">
            <v>MONICA</v>
          </cell>
          <cell r="E161" t="str">
            <v>DE LAS MERCEDES</v>
          </cell>
        </row>
        <row r="162">
          <cell r="A162">
            <v>41731131</v>
          </cell>
          <cell r="B162" t="str">
            <v>MARTINEZ</v>
          </cell>
          <cell r="C162" t="str">
            <v>ACUÑA</v>
          </cell>
          <cell r="D162" t="str">
            <v>CAROLINA</v>
          </cell>
          <cell r="E162" t="str">
            <v> </v>
          </cell>
        </row>
        <row r="163">
          <cell r="A163">
            <v>20117077</v>
          </cell>
          <cell r="B163" t="str">
            <v>VILLAMARIN</v>
          </cell>
          <cell r="C163" t="str">
            <v>BARRERA</v>
          </cell>
          <cell r="D163" t="str">
            <v>FRANCIA</v>
          </cell>
          <cell r="E163" t="str">
            <v>ELENA</v>
          </cell>
        </row>
        <row r="164">
          <cell r="A164">
            <v>17129544</v>
          </cell>
          <cell r="B164" t="str">
            <v>TINJACA</v>
          </cell>
          <cell r="C164" t="str">
            <v>RODRIGUEZ</v>
          </cell>
          <cell r="D164" t="str">
            <v>JORGE</v>
          </cell>
          <cell r="E164" t="str">
            <v>ELIECER</v>
          </cell>
        </row>
        <row r="165">
          <cell r="A165">
            <v>17155443</v>
          </cell>
          <cell r="B165" t="str">
            <v>GALINDO</v>
          </cell>
          <cell r="C165" t="str">
            <v>GARZON</v>
          </cell>
          <cell r="D165" t="str">
            <v>SENEN</v>
          </cell>
          <cell r="E165" t="str">
            <v> </v>
          </cell>
        </row>
        <row r="166">
          <cell r="A166">
            <v>19430959</v>
          </cell>
          <cell r="B166" t="str">
            <v>CARRILLO</v>
          </cell>
          <cell r="C166" t="str">
            <v> </v>
          </cell>
          <cell r="D166" t="str">
            <v>JAIRO</v>
          </cell>
          <cell r="E166" t="str">
            <v> </v>
          </cell>
        </row>
        <row r="167">
          <cell r="A167">
            <v>8247708</v>
          </cell>
          <cell r="B167" t="str">
            <v>YURGAKY</v>
          </cell>
          <cell r="C167" t="str">
            <v>PEREA</v>
          </cell>
          <cell r="D167" t="str">
            <v>JORGE</v>
          </cell>
          <cell r="E167" t="str">
            <v>EMILIO</v>
          </cell>
        </row>
        <row r="168">
          <cell r="A168">
            <v>41705759</v>
          </cell>
          <cell r="B168" t="str">
            <v>ANTONIO</v>
          </cell>
          <cell r="C168" t="str">
            <v> </v>
          </cell>
          <cell r="D168" t="str">
            <v>CLARA</v>
          </cell>
          <cell r="E168" t="str">
            <v>INES</v>
          </cell>
        </row>
        <row r="169">
          <cell r="A169">
            <v>6381236</v>
          </cell>
          <cell r="B169" t="str">
            <v>LUNA</v>
          </cell>
          <cell r="C169" t="str">
            <v> </v>
          </cell>
          <cell r="D169" t="str">
            <v>BERNARDO</v>
          </cell>
          <cell r="E169" t="str">
            <v> </v>
          </cell>
        </row>
        <row r="170">
          <cell r="A170">
            <v>14435128</v>
          </cell>
          <cell r="B170" t="str">
            <v>GALLEGO</v>
          </cell>
          <cell r="C170" t="str">
            <v>ESCOBAR</v>
          </cell>
          <cell r="D170" t="str">
            <v>JULIO</v>
          </cell>
          <cell r="E170" t="str">
            <v>CESAR</v>
          </cell>
        </row>
        <row r="171">
          <cell r="A171">
            <v>17144193</v>
          </cell>
          <cell r="B171" t="str">
            <v>ROA</v>
          </cell>
          <cell r="C171" t="str">
            <v>GIL</v>
          </cell>
          <cell r="D171" t="str">
            <v>DANIEL</v>
          </cell>
          <cell r="E171" t="str">
            <v> </v>
          </cell>
        </row>
        <row r="172">
          <cell r="A172">
            <v>1032450731</v>
          </cell>
          <cell r="B172" t="str">
            <v>RODRIGUEZ</v>
          </cell>
          <cell r="C172" t="str">
            <v> </v>
          </cell>
          <cell r="D172" t="str">
            <v>MARIA</v>
          </cell>
          <cell r="E172" t="str">
            <v>LIGIA</v>
          </cell>
        </row>
        <row r="173">
          <cell r="A173">
            <v>24709209</v>
          </cell>
          <cell r="B173" t="str">
            <v>GUERRA</v>
          </cell>
          <cell r="C173" t="str">
            <v>MARIN</v>
          </cell>
          <cell r="D173" t="str">
            <v>TERESITA</v>
          </cell>
          <cell r="E173" t="str">
            <v>DE JESUS</v>
          </cell>
        </row>
        <row r="174">
          <cell r="A174">
            <v>81715996</v>
          </cell>
          <cell r="B174" t="str">
            <v>ALZATE</v>
          </cell>
          <cell r="C174" t="str">
            <v> </v>
          </cell>
          <cell r="D174" t="str">
            <v>OSCAR</v>
          </cell>
          <cell r="E174" t="str">
            <v>DE JESUS</v>
          </cell>
        </row>
        <row r="175">
          <cell r="A175">
            <v>79183375</v>
          </cell>
          <cell r="B175" t="str">
            <v>APONTE</v>
          </cell>
          <cell r="C175" t="str">
            <v> </v>
          </cell>
          <cell r="D175" t="str">
            <v>CARLOS</v>
          </cell>
          <cell r="E175" t="str">
            <v>EDUARDO</v>
          </cell>
        </row>
        <row r="176">
          <cell r="A176">
            <v>19365525</v>
          </cell>
          <cell r="B176" t="str">
            <v>GARCIA</v>
          </cell>
          <cell r="C176" t="str">
            <v>FERNANDEZ</v>
          </cell>
          <cell r="D176" t="str">
            <v>CARLOS</v>
          </cell>
          <cell r="E176" t="str">
            <v>ADOLFO</v>
          </cell>
        </row>
        <row r="177">
          <cell r="A177">
            <v>79183932</v>
          </cell>
          <cell r="B177" t="str">
            <v>MURCIA</v>
          </cell>
          <cell r="C177" t="str">
            <v>FLORIAN</v>
          </cell>
          <cell r="D177" t="str">
            <v>PARMENIO</v>
          </cell>
          <cell r="E177" t="str">
            <v> </v>
          </cell>
        </row>
        <row r="178">
          <cell r="A178">
            <v>81715960</v>
          </cell>
          <cell r="B178" t="str">
            <v>PATIÑO</v>
          </cell>
          <cell r="C178" t="str">
            <v> </v>
          </cell>
          <cell r="D178" t="str">
            <v>MAURO</v>
          </cell>
          <cell r="E178" t="str">
            <v> </v>
          </cell>
        </row>
        <row r="179">
          <cell r="A179">
            <v>4485393</v>
          </cell>
          <cell r="B179" t="str">
            <v>QUINTERO</v>
          </cell>
          <cell r="C179" t="str">
            <v>OSPINA</v>
          </cell>
          <cell r="D179" t="str">
            <v>ANTONIO</v>
          </cell>
          <cell r="E179" t="str">
            <v>JOSE</v>
          </cell>
        </row>
        <row r="180">
          <cell r="A180">
            <v>79183919</v>
          </cell>
          <cell r="B180" t="str">
            <v>MOJICA</v>
          </cell>
          <cell r="C180" t="str">
            <v>PEÑA</v>
          </cell>
          <cell r="D180" t="str">
            <v>JORGE</v>
          </cell>
          <cell r="E180" t="str">
            <v>ELIECER</v>
          </cell>
        </row>
        <row r="181">
          <cell r="A181">
            <v>79183790</v>
          </cell>
          <cell r="B181" t="str">
            <v>RUBIO</v>
          </cell>
          <cell r="C181" t="str">
            <v>YANGUMA</v>
          </cell>
          <cell r="D181" t="str">
            <v>JOSE</v>
          </cell>
          <cell r="E181" t="str">
            <v>PLUTARCO</v>
          </cell>
        </row>
        <row r="182">
          <cell r="A182">
            <v>19410608</v>
          </cell>
          <cell r="B182" t="str">
            <v>GIL</v>
          </cell>
          <cell r="C182" t="str">
            <v>MONTOYA</v>
          </cell>
          <cell r="D182" t="str">
            <v>ALBERIO</v>
          </cell>
          <cell r="E182" t="str">
            <v> </v>
          </cell>
        </row>
        <row r="183">
          <cell r="A183">
            <v>18914846</v>
          </cell>
          <cell r="B183" t="str">
            <v>FLOREZ</v>
          </cell>
          <cell r="C183" t="str">
            <v>RAMIREZ</v>
          </cell>
          <cell r="D183" t="str">
            <v>JOSE</v>
          </cell>
          <cell r="E183" t="str">
            <v>RAFAEL</v>
          </cell>
        </row>
        <row r="184">
          <cell r="A184">
            <v>20330209</v>
          </cell>
          <cell r="B184" t="str">
            <v>DIAZ</v>
          </cell>
          <cell r="C184" t="str">
            <v>MOLINA</v>
          </cell>
          <cell r="D184" t="str">
            <v>CENAIDA</v>
          </cell>
          <cell r="E184" t="str">
            <v> </v>
          </cell>
        </row>
        <row r="185">
          <cell r="A185">
            <v>2860907</v>
          </cell>
          <cell r="B185" t="str">
            <v>GARZON</v>
          </cell>
          <cell r="C185" t="str">
            <v> </v>
          </cell>
          <cell r="D185" t="str">
            <v>VICTOR</v>
          </cell>
          <cell r="E185" t="str">
            <v>EDEL</v>
          </cell>
        </row>
        <row r="186">
          <cell r="A186">
            <v>14954103</v>
          </cell>
          <cell r="B186" t="str">
            <v>URIBE</v>
          </cell>
          <cell r="C186" t="str">
            <v>DOSMAN</v>
          </cell>
          <cell r="D186" t="str">
            <v>DORANCE</v>
          </cell>
          <cell r="E186" t="str">
            <v> </v>
          </cell>
        </row>
        <row r="187">
          <cell r="A187">
            <v>1070965226</v>
          </cell>
          <cell r="B187" t="str">
            <v>CAMPOS</v>
          </cell>
          <cell r="C187" t="str">
            <v>CASTAÑEDA</v>
          </cell>
          <cell r="D187" t="str">
            <v>VICTOR</v>
          </cell>
          <cell r="E187" t="str">
            <v>JULIO</v>
          </cell>
        </row>
        <row r="188">
          <cell r="A188">
            <v>4279226</v>
          </cell>
          <cell r="B188" t="str">
            <v>JIMENEZ</v>
          </cell>
          <cell r="C188" t="str">
            <v>JIMENEZ</v>
          </cell>
          <cell r="D188" t="str">
            <v>LUIS</v>
          </cell>
          <cell r="E188" t="str">
            <v>HERNANDO</v>
          </cell>
        </row>
        <row r="189">
          <cell r="A189">
            <v>278972</v>
          </cell>
          <cell r="B189" t="str">
            <v>VERA</v>
          </cell>
          <cell r="C189" t="str">
            <v> </v>
          </cell>
          <cell r="D189" t="str">
            <v>JORGE</v>
          </cell>
          <cell r="E189" t="str">
            <v>EDUARDO</v>
          </cell>
        </row>
        <row r="190">
          <cell r="A190">
            <v>22683607</v>
          </cell>
          <cell r="B190" t="str">
            <v>SANDOVAL</v>
          </cell>
          <cell r="C190" t="str">
            <v>DE SANTAMARIA</v>
          </cell>
          <cell r="D190" t="str">
            <v>FANNY</v>
          </cell>
          <cell r="E190" t="str">
            <v>ESTHER</v>
          </cell>
        </row>
        <row r="191">
          <cell r="A191">
            <v>5814565</v>
          </cell>
          <cell r="B191" t="str">
            <v>CHACON</v>
          </cell>
          <cell r="C191" t="str">
            <v>DIAZ</v>
          </cell>
          <cell r="D191" t="str">
            <v>ULPIANO</v>
          </cell>
          <cell r="E191" t="str">
            <v> </v>
          </cell>
        </row>
        <row r="192">
          <cell r="A192">
            <v>17053830</v>
          </cell>
          <cell r="B192" t="str">
            <v>MARROQUIN</v>
          </cell>
          <cell r="C192" t="str">
            <v> </v>
          </cell>
          <cell r="D192" t="str">
            <v>ALBERTO</v>
          </cell>
          <cell r="E192" t="str">
            <v> </v>
          </cell>
        </row>
        <row r="193">
          <cell r="A193">
            <v>16340696</v>
          </cell>
          <cell r="B193" t="str">
            <v>CEBALLOS</v>
          </cell>
          <cell r="C193" t="str">
            <v>PATIÑO</v>
          </cell>
          <cell r="D193" t="str">
            <v>CARLOS</v>
          </cell>
          <cell r="E193" t="str">
            <v>ENRIQUE</v>
          </cell>
        </row>
        <row r="194">
          <cell r="A194">
            <v>41670603</v>
          </cell>
          <cell r="B194" t="str">
            <v>GOMEZ</v>
          </cell>
          <cell r="C194" t="str">
            <v>ULLOA</v>
          </cell>
          <cell r="D194" t="str">
            <v>JULIA</v>
          </cell>
          <cell r="E194" t="str">
            <v>ISABEL</v>
          </cell>
        </row>
        <row r="195">
          <cell r="A195">
            <v>81715804</v>
          </cell>
          <cell r="B195" t="str">
            <v>ANGARITA</v>
          </cell>
          <cell r="C195" t="str">
            <v>GOMEZ</v>
          </cell>
          <cell r="D195" t="str">
            <v>FRANCISCO</v>
          </cell>
          <cell r="E195" t="str">
            <v>ANTONIO</v>
          </cell>
        </row>
        <row r="196">
          <cell r="A196">
            <v>53906353</v>
          </cell>
          <cell r="B196" t="str">
            <v>ORTIZ</v>
          </cell>
          <cell r="C196" t="str">
            <v> </v>
          </cell>
          <cell r="D196" t="str">
            <v>MARIA</v>
          </cell>
          <cell r="E196" t="str">
            <v> </v>
          </cell>
        </row>
        <row r="197">
          <cell r="A197">
            <v>3617417</v>
          </cell>
          <cell r="B197" t="str">
            <v>MARTINEZ</v>
          </cell>
          <cell r="C197" t="str">
            <v>ARIAS</v>
          </cell>
          <cell r="D197" t="str">
            <v>LUIS</v>
          </cell>
          <cell r="E197" t="str">
            <v>CARLOS</v>
          </cell>
        </row>
        <row r="198">
          <cell r="A198">
            <v>8264323</v>
          </cell>
          <cell r="B198" t="str">
            <v>BARBARAN</v>
          </cell>
          <cell r="C198" t="str">
            <v>AGUILAR</v>
          </cell>
          <cell r="D198" t="str">
            <v>MARCO</v>
          </cell>
          <cell r="E198" t="str">
            <v>AURELIO</v>
          </cell>
        </row>
        <row r="199">
          <cell r="A199">
            <v>53906133</v>
          </cell>
          <cell r="B199" t="str">
            <v>GASPAR</v>
          </cell>
          <cell r="C199" t="str">
            <v>TRUJILLO</v>
          </cell>
          <cell r="D199" t="str">
            <v>ISABEL</v>
          </cell>
          <cell r="E199" t="str">
            <v> </v>
          </cell>
        </row>
        <row r="200">
          <cell r="A200">
            <v>41663587</v>
          </cell>
          <cell r="B200" t="str">
            <v>SAAVEDRA</v>
          </cell>
          <cell r="C200" t="str">
            <v> </v>
          </cell>
          <cell r="D200" t="str">
            <v>LEONOR</v>
          </cell>
          <cell r="E200" t="str">
            <v> </v>
          </cell>
        </row>
        <row r="201">
          <cell r="A201">
            <v>19380467</v>
          </cell>
          <cell r="B201" t="str">
            <v>MAYORGA</v>
          </cell>
          <cell r="C201" t="str">
            <v>BUENDIA</v>
          </cell>
          <cell r="D201" t="str">
            <v>HUMBERTO</v>
          </cell>
          <cell r="E201" t="str">
            <v> </v>
          </cell>
        </row>
        <row r="202">
          <cell r="A202">
            <v>20226027</v>
          </cell>
          <cell r="B202" t="str">
            <v>PLAZAS</v>
          </cell>
          <cell r="C202" t="str">
            <v>PLAZAS</v>
          </cell>
          <cell r="D202" t="str">
            <v>MARGARITA</v>
          </cell>
          <cell r="E202" t="str">
            <v> </v>
          </cell>
        </row>
        <row r="203">
          <cell r="A203">
            <v>20789847</v>
          </cell>
          <cell r="B203" t="str">
            <v>GONZALEZ</v>
          </cell>
          <cell r="C203" t="str">
            <v>RUIZ</v>
          </cell>
          <cell r="D203" t="str">
            <v>ANA</v>
          </cell>
          <cell r="E203" t="str">
            <v>DELINA</v>
          </cell>
        </row>
        <row r="204">
          <cell r="A204">
            <v>70721037</v>
          </cell>
          <cell r="B204" t="str">
            <v>SANCHEZ</v>
          </cell>
          <cell r="C204" t="str">
            <v>MARIN</v>
          </cell>
          <cell r="D204" t="str">
            <v>HERNANDO</v>
          </cell>
          <cell r="E204" t="str">
            <v> </v>
          </cell>
        </row>
        <row r="205">
          <cell r="A205">
            <v>41436372</v>
          </cell>
          <cell r="B205" t="str">
            <v>SALDARRIAGA</v>
          </cell>
          <cell r="C205" t="str">
            <v>MARIN</v>
          </cell>
          <cell r="D205" t="str">
            <v>MARIA</v>
          </cell>
          <cell r="E205" t="str">
            <v>TERESA</v>
          </cell>
        </row>
        <row r="206">
          <cell r="A206">
            <v>4474562</v>
          </cell>
          <cell r="B206" t="str">
            <v>GARCIA</v>
          </cell>
          <cell r="C206" t="str">
            <v>MARIN</v>
          </cell>
          <cell r="D206" t="str">
            <v>RUBIEL</v>
          </cell>
          <cell r="E206" t="str">
            <v> </v>
          </cell>
        </row>
        <row r="207">
          <cell r="A207">
            <v>405354</v>
          </cell>
          <cell r="B207" t="str">
            <v>RODRIGUEZ</v>
          </cell>
          <cell r="C207" t="str">
            <v>MURCIA</v>
          </cell>
          <cell r="D207" t="str">
            <v>LUIS</v>
          </cell>
          <cell r="E207" t="str">
            <v>ALFREDO</v>
          </cell>
        </row>
        <row r="208">
          <cell r="A208">
            <v>19284382</v>
          </cell>
          <cell r="B208" t="str">
            <v>GUERRERO</v>
          </cell>
          <cell r="C208" t="str">
            <v>PULIDO</v>
          </cell>
          <cell r="D208" t="str">
            <v>CARLOS</v>
          </cell>
          <cell r="E208" t="str">
            <v>FERNANDO</v>
          </cell>
        </row>
        <row r="209">
          <cell r="A209">
            <v>28475369</v>
          </cell>
          <cell r="B209" t="str">
            <v>TIRADO</v>
          </cell>
          <cell r="C209" t="str">
            <v> </v>
          </cell>
          <cell r="D209" t="str">
            <v>AMANDA</v>
          </cell>
          <cell r="E209" t="str">
            <v> </v>
          </cell>
        </row>
        <row r="210">
          <cell r="A210">
            <v>80068446</v>
          </cell>
          <cell r="B210" t="str">
            <v>BROMETH</v>
          </cell>
          <cell r="C210" t="str">
            <v>ACEV</v>
          </cell>
          <cell r="D210" t="str">
            <v>JAIM</v>
          </cell>
          <cell r="E210" t="str">
            <v>GODFRIED</v>
          </cell>
        </row>
        <row r="211">
          <cell r="A211">
            <v>20308881</v>
          </cell>
          <cell r="B211" t="str">
            <v>CABEZA</v>
          </cell>
          <cell r="C211" t="str">
            <v> </v>
          </cell>
          <cell r="D211" t="str">
            <v>ROSA</v>
          </cell>
          <cell r="E211" t="str">
            <v>MARIA</v>
          </cell>
        </row>
        <row r="212">
          <cell r="A212">
            <v>51555170</v>
          </cell>
          <cell r="B212" t="str">
            <v>SAAVEDRA</v>
          </cell>
          <cell r="C212" t="str">
            <v>CASTILLO</v>
          </cell>
          <cell r="D212" t="str">
            <v>GLORIA</v>
          </cell>
          <cell r="E212" t="str">
            <v> </v>
          </cell>
        </row>
        <row r="213">
          <cell r="A213">
            <v>3610213</v>
          </cell>
          <cell r="B213" t="str">
            <v>BURITICA</v>
          </cell>
          <cell r="C213" t="str">
            <v>DUQUE</v>
          </cell>
          <cell r="D213" t="str">
            <v>ADOLFO</v>
          </cell>
          <cell r="E213" t="str">
            <v>LEON</v>
          </cell>
        </row>
        <row r="214">
          <cell r="A214">
            <v>20232285</v>
          </cell>
          <cell r="B214" t="str">
            <v>MATOMA</v>
          </cell>
          <cell r="C214" t="str">
            <v>CHICO</v>
          </cell>
          <cell r="D214" t="str">
            <v>ANA</v>
          </cell>
          <cell r="E214" t="str">
            <v>BELEN</v>
          </cell>
        </row>
        <row r="215">
          <cell r="A215">
            <v>21067198</v>
          </cell>
          <cell r="B215" t="str">
            <v>JAIMES</v>
          </cell>
          <cell r="C215" t="str">
            <v>JAIMES</v>
          </cell>
          <cell r="D215" t="str">
            <v>AMPARO</v>
          </cell>
          <cell r="E215" t="str">
            <v> </v>
          </cell>
        </row>
        <row r="216">
          <cell r="A216">
            <v>3074379</v>
          </cell>
          <cell r="B216" t="str">
            <v>ESQUIVEL</v>
          </cell>
          <cell r="C216" t="str">
            <v> </v>
          </cell>
          <cell r="D216" t="str">
            <v>CARLOS</v>
          </cell>
          <cell r="E216" t="str">
            <v>JULIO</v>
          </cell>
        </row>
        <row r="217">
          <cell r="A217">
            <v>11253643</v>
          </cell>
          <cell r="B217" t="str">
            <v>MANRIQUE</v>
          </cell>
          <cell r="C217" t="str">
            <v> </v>
          </cell>
          <cell r="D217" t="str">
            <v>JAIRO</v>
          </cell>
          <cell r="E217" t="str">
            <v> </v>
          </cell>
        </row>
        <row r="218">
          <cell r="A218">
            <v>19246708</v>
          </cell>
          <cell r="B218" t="str">
            <v>PAEZ</v>
          </cell>
          <cell r="C218" t="str">
            <v> </v>
          </cell>
          <cell r="D218" t="str">
            <v>ARMANDO</v>
          </cell>
          <cell r="E218" t="str">
            <v> </v>
          </cell>
        </row>
        <row r="219">
          <cell r="A219">
            <v>19065793</v>
          </cell>
          <cell r="B219" t="str">
            <v>BUITRAGO</v>
          </cell>
          <cell r="C219" t="str">
            <v>CASAS</v>
          </cell>
          <cell r="D219" t="str">
            <v>SAUL</v>
          </cell>
          <cell r="E219" t="str">
            <v>ANGEL</v>
          </cell>
        </row>
        <row r="220">
          <cell r="A220">
            <v>16621043</v>
          </cell>
          <cell r="B220" t="str">
            <v>PERDOMO</v>
          </cell>
          <cell r="C220" t="str">
            <v>SABOGAL</v>
          </cell>
          <cell r="D220" t="str">
            <v>HERNANDO</v>
          </cell>
          <cell r="E220" t="str">
            <v>EMILIO</v>
          </cell>
        </row>
        <row r="221">
          <cell r="A221">
            <v>41475490</v>
          </cell>
          <cell r="B221" t="str">
            <v>VALBUENA</v>
          </cell>
          <cell r="C221" t="str">
            <v>MUÑOZ</v>
          </cell>
          <cell r="D221" t="str">
            <v>ELSA</v>
          </cell>
          <cell r="E221" t="str">
            <v>MARIA</v>
          </cell>
        </row>
        <row r="222">
          <cell r="A222">
            <v>52047581</v>
          </cell>
          <cell r="B222" t="str">
            <v>VARGAS</v>
          </cell>
          <cell r="C222" t="str">
            <v>RINCON</v>
          </cell>
          <cell r="D222" t="str">
            <v>MERCEDES</v>
          </cell>
          <cell r="E222" t="str">
            <v> </v>
          </cell>
        </row>
        <row r="223">
          <cell r="A223">
            <v>19228361</v>
          </cell>
          <cell r="B223" t="str">
            <v>CORTES</v>
          </cell>
          <cell r="C223" t="str">
            <v>VELA</v>
          </cell>
          <cell r="D223" t="str">
            <v>JUAN</v>
          </cell>
          <cell r="E223" t="str">
            <v>MANUEL</v>
          </cell>
        </row>
        <row r="224">
          <cell r="A224">
            <v>3068569</v>
          </cell>
          <cell r="B224" t="str">
            <v>PARRA</v>
          </cell>
          <cell r="C224" t="str">
            <v>ALMECIGA</v>
          </cell>
          <cell r="D224" t="str">
            <v>RUBEN</v>
          </cell>
          <cell r="E224" t="str">
            <v> </v>
          </cell>
        </row>
        <row r="225">
          <cell r="A225">
            <v>51654203</v>
          </cell>
          <cell r="B225" t="str">
            <v>RODRIGUEZ</v>
          </cell>
          <cell r="C225" t="str">
            <v>BARON</v>
          </cell>
          <cell r="D225" t="str">
            <v>MARLENY</v>
          </cell>
          <cell r="E225" t="str">
            <v> </v>
          </cell>
        </row>
        <row r="226">
          <cell r="A226">
            <v>19402722</v>
          </cell>
          <cell r="B226" t="str">
            <v>LINARES</v>
          </cell>
          <cell r="C226" t="str">
            <v>MAHECHA</v>
          </cell>
          <cell r="D226" t="str">
            <v>PEDRO</v>
          </cell>
          <cell r="E226" t="str">
            <v>ROLDAN</v>
          </cell>
        </row>
        <row r="227">
          <cell r="A227">
            <v>20314535</v>
          </cell>
          <cell r="B227" t="str">
            <v>HUERTAS</v>
          </cell>
          <cell r="C227" t="str">
            <v>ARIAS</v>
          </cell>
          <cell r="D227" t="str">
            <v>MARIA</v>
          </cell>
          <cell r="E227" t="str">
            <v>DE LA CANDELARIA</v>
          </cell>
        </row>
        <row r="228">
          <cell r="A228">
            <v>20084095</v>
          </cell>
          <cell r="B228" t="str">
            <v>PULIDO</v>
          </cell>
          <cell r="C228" t="str">
            <v> </v>
          </cell>
          <cell r="D228" t="str">
            <v>EULOGIA</v>
          </cell>
          <cell r="E228" t="str">
            <v> </v>
          </cell>
        </row>
        <row r="229">
          <cell r="A229">
            <v>1136909021</v>
          </cell>
          <cell r="B229" t="str">
            <v>GORDILLO</v>
          </cell>
          <cell r="C229" t="str">
            <v> </v>
          </cell>
          <cell r="D229" t="str">
            <v>MARIA</v>
          </cell>
          <cell r="E229" t="str">
            <v>DEL CARMEN</v>
          </cell>
        </row>
        <row r="230">
          <cell r="A230">
            <v>20256246</v>
          </cell>
          <cell r="B230" t="str">
            <v>GUERRERO</v>
          </cell>
          <cell r="C230" t="str">
            <v>COMBITA</v>
          </cell>
          <cell r="D230" t="str">
            <v>MARIA</v>
          </cell>
          <cell r="E230" t="str">
            <v>EULALIA</v>
          </cell>
        </row>
        <row r="231">
          <cell r="A231">
            <v>51721264</v>
          </cell>
          <cell r="B231" t="str">
            <v>GUZMAN</v>
          </cell>
          <cell r="C231" t="str">
            <v> </v>
          </cell>
          <cell r="D231" t="str">
            <v>INES</v>
          </cell>
          <cell r="E231" t="str">
            <v> </v>
          </cell>
        </row>
        <row r="232">
          <cell r="A232">
            <v>20808192</v>
          </cell>
          <cell r="B232" t="str">
            <v>MOLINA</v>
          </cell>
          <cell r="C232" t="str">
            <v>ACUÑA</v>
          </cell>
          <cell r="D232" t="str">
            <v>ADELA</v>
          </cell>
          <cell r="E232" t="str">
            <v> </v>
          </cell>
        </row>
        <row r="233">
          <cell r="A233">
            <v>53905321</v>
          </cell>
          <cell r="B233" t="str">
            <v>PEREZ</v>
          </cell>
          <cell r="C233" t="str">
            <v> </v>
          </cell>
          <cell r="D233" t="str">
            <v>MARLENY</v>
          </cell>
          <cell r="E233" t="str">
            <v> </v>
          </cell>
        </row>
        <row r="234">
          <cell r="A234">
            <v>10210338</v>
          </cell>
          <cell r="B234" t="str">
            <v>PINEDA</v>
          </cell>
          <cell r="C234" t="str">
            <v>HOLGIN</v>
          </cell>
          <cell r="D234" t="str">
            <v>JAVIER</v>
          </cell>
          <cell r="E234" t="str">
            <v> </v>
          </cell>
        </row>
        <row r="235">
          <cell r="A235">
            <v>20342562</v>
          </cell>
          <cell r="B235" t="str">
            <v>PINILLA</v>
          </cell>
          <cell r="C235" t="str">
            <v>LOZANO</v>
          </cell>
          <cell r="D235" t="str">
            <v>BARBARA</v>
          </cell>
          <cell r="E235" t="str">
            <v> </v>
          </cell>
        </row>
        <row r="236">
          <cell r="A236">
            <v>20270348</v>
          </cell>
          <cell r="B236" t="str">
            <v>PINZON</v>
          </cell>
          <cell r="C236" t="str">
            <v> </v>
          </cell>
          <cell r="D236" t="str">
            <v>LEONOR</v>
          </cell>
          <cell r="E236" t="str">
            <v> </v>
          </cell>
        </row>
        <row r="237">
          <cell r="A237">
            <v>23432854</v>
          </cell>
          <cell r="B237" t="str">
            <v>PLAZAS</v>
          </cell>
          <cell r="C237" t="str">
            <v>CORONADO</v>
          </cell>
          <cell r="D237" t="str">
            <v>JOSEFINA</v>
          </cell>
          <cell r="E237" t="str">
            <v> </v>
          </cell>
        </row>
        <row r="238">
          <cell r="A238">
            <v>41375605</v>
          </cell>
          <cell r="B238" t="str">
            <v>PULIDO</v>
          </cell>
          <cell r="C238" t="str">
            <v>ORTEGA</v>
          </cell>
          <cell r="D238" t="str">
            <v>LILIA</v>
          </cell>
          <cell r="E238" t="str">
            <v>ELVIRA</v>
          </cell>
        </row>
        <row r="239">
          <cell r="A239">
            <v>20681642</v>
          </cell>
          <cell r="B239" t="str">
            <v>AREVALO</v>
          </cell>
          <cell r="C239" t="str">
            <v> </v>
          </cell>
          <cell r="D239" t="str">
            <v>EDELMIRA</v>
          </cell>
          <cell r="E239" t="str">
            <v> </v>
          </cell>
        </row>
        <row r="240">
          <cell r="A240">
            <v>28392202</v>
          </cell>
          <cell r="B240" t="str">
            <v>CASTRO</v>
          </cell>
          <cell r="C240" t="str">
            <v>BLANCO</v>
          </cell>
          <cell r="D240" t="str">
            <v>ELVIA</v>
          </cell>
          <cell r="E240" t="str">
            <v> </v>
          </cell>
        </row>
        <row r="241">
          <cell r="A241">
            <v>21250506</v>
          </cell>
          <cell r="B241" t="str">
            <v>FERNANDEZ</v>
          </cell>
          <cell r="C241" t="str">
            <v>TEGUA</v>
          </cell>
          <cell r="D241" t="str">
            <v>MARIA</v>
          </cell>
          <cell r="E241" t="str">
            <v>INES</v>
          </cell>
        </row>
        <row r="242">
          <cell r="A242">
            <v>2927324</v>
          </cell>
          <cell r="B242" t="str">
            <v>CASTRO</v>
          </cell>
          <cell r="C242" t="str">
            <v> </v>
          </cell>
          <cell r="D242" t="str">
            <v>LUIS</v>
          </cell>
          <cell r="E242" t="str">
            <v>ANTONIO</v>
          </cell>
        </row>
        <row r="243">
          <cell r="A243">
            <v>51985576</v>
          </cell>
          <cell r="B243" t="str">
            <v>BELTRAN</v>
          </cell>
          <cell r="C243" t="str">
            <v>HENAO</v>
          </cell>
          <cell r="D243" t="str">
            <v>MARTA</v>
          </cell>
          <cell r="E243" t="str">
            <v>LUZ</v>
          </cell>
        </row>
        <row r="244">
          <cell r="A244">
            <v>145814</v>
          </cell>
          <cell r="B244" t="str">
            <v>MORA</v>
          </cell>
          <cell r="C244" t="str">
            <v>BERNAL</v>
          </cell>
          <cell r="D244" t="str">
            <v>JEREMIAS</v>
          </cell>
          <cell r="E244" t="str">
            <v>AURELIO</v>
          </cell>
        </row>
        <row r="245">
          <cell r="A245">
            <v>1033691503</v>
          </cell>
          <cell r="B245" t="str">
            <v>FRANCO</v>
          </cell>
          <cell r="C245" t="str">
            <v>URREGO</v>
          </cell>
          <cell r="D245" t="str">
            <v>CLARA</v>
          </cell>
          <cell r="E245" t="str">
            <v> </v>
          </cell>
        </row>
        <row r="246">
          <cell r="A246">
            <v>53906035</v>
          </cell>
          <cell r="B246" t="str">
            <v>DIAZ</v>
          </cell>
          <cell r="C246" t="str">
            <v> </v>
          </cell>
          <cell r="D246" t="str">
            <v>LUCILA</v>
          </cell>
          <cell r="E246" t="str">
            <v> </v>
          </cell>
        </row>
        <row r="247">
          <cell r="A247">
            <v>19208838</v>
          </cell>
          <cell r="B247" t="str">
            <v>MORENO</v>
          </cell>
          <cell r="C247" t="str">
            <v> </v>
          </cell>
          <cell r="D247" t="str">
            <v>JORGE</v>
          </cell>
          <cell r="E247" t="str">
            <v> </v>
          </cell>
        </row>
        <row r="248">
          <cell r="A248">
            <v>79267528</v>
          </cell>
          <cell r="B248" t="str">
            <v>BARRIOS</v>
          </cell>
          <cell r="C248" t="str">
            <v>HERRERA</v>
          </cell>
          <cell r="D248" t="str">
            <v>HECTOR</v>
          </cell>
          <cell r="E248" t="str">
            <v> </v>
          </cell>
        </row>
        <row r="249">
          <cell r="A249">
            <v>1388836</v>
          </cell>
          <cell r="B249" t="str">
            <v>MORALES</v>
          </cell>
          <cell r="C249" t="str">
            <v>GARCIA</v>
          </cell>
          <cell r="D249" t="str">
            <v>FRANCISCO</v>
          </cell>
          <cell r="E249" t="str">
            <v>JAVIER</v>
          </cell>
        </row>
        <row r="250">
          <cell r="A250">
            <v>1023928011</v>
          </cell>
          <cell r="B250" t="str">
            <v>MOSQUERA</v>
          </cell>
          <cell r="C250" t="str">
            <v>RENTERIA</v>
          </cell>
          <cell r="D250" t="str">
            <v>GLORIA</v>
          </cell>
          <cell r="E250" t="str">
            <v> </v>
          </cell>
        </row>
        <row r="251">
          <cell r="A251">
            <v>14214057</v>
          </cell>
          <cell r="B251" t="str">
            <v>VERA</v>
          </cell>
          <cell r="C251" t="str">
            <v>LOZANO</v>
          </cell>
          <cell r="D251" t="str">
            <v>PABLO</v>
          </cell>
          <cell r="E251" t="str">
            <v>EMILIO</v>
          </cell>
        </row>
        <row r="252">
          <cell r="A252">
            <v>19168111</v>
          </cell>
          <cell r="B252" t="str">
            <v>URUEÑA</v>
          </cell>
          <cell r="C252" t="str">
            <v>SILVA</v>
          </cell>
          <cell r="D252" t="str">
            <v>LUIS</v>
          </cell>
          <cell r="E252" t="str">
            <v>FERNANDO</v>
          </cell>
        </row>
        <row r="253">
          <cell r="A253">
            <v>168018</v>
          </cell>
          <cell r="B253" t="str">
            <v>GONZALEZ</v>
          </cell>
          <cell r="C253" t="str">
            <v> </v>
          </cell>
          <cell r="D253" t="str">
            <v>ERNESTO</v>
          </cell>
          <cell r="E253" t="str">
            <v> </v>
          </cell>
        </row>
        <row r="254">
          <cell r="A254">
            <v>24386462</v>
          </cell>
          <cell r="B254" t="str">
            <v>ANDUQUIA</v>
          </cell>
          <cell r="C254" t="str">
            <v> </v>
          </cell>
          <cell r="D254" t="str">
            <v>MARIELA</v>
          </cell>
          <cell r="E254" t="str">
            <v>DEL SOCORRO</v>
          </cell>
        </row>
        <row r="255">
          <cell r="A255">
            <v>41601818</v>
          </cell>
          <cell r="B255" t="str">
            <v>ROCHA</v>
          </cell>
          <cell r="C255" t="str">
            <v>CAÑON</v>
          </cell>
          <cell r="D255" t="str">
            <v>MARIA</v>
          </cell>
          <cell r="E255" t="str">
            <v>DE JESUS</v>
          </cell>
        </row>
        <row r="256">
          <cell r="A256">
            <v>23586984</v>
          </cell>
          <cell r="B256" t="str">
            <v>CEPEDA</v>
          </cell>
          <cell r="C256" t="str">
            <v>GRANADOS</v>
          </cell>
          <cell r="D256" t="str">
            <v>MARGARITA</v>
          </cell>
          <cell r="E256" t="str">
            <v>DE JESUS</v>
          </cell>
        </row>
        <row r="257">
          <cell r="A257">
            <v>11337575</v>
          </cell>
          <cell r="B257" t="str">
            <v>RODRIGUEZ</v>
          </cell>
          <cell r="C257" t="str">
            <v>CORREDOR</v>
          </cell>
          <cell r="D257" t="str">
            <v>HECTOR</v>
          </cell>
          <cell r="E257" t="str">
            <v> </v>
          </cell>
        </row>
        <row r="258">
          <cell r="A258">
            <v>17091601</v>
          </cell>
          <cell r="B258" t="str">
            <v>VELANDIA</v>
          </cell>
          <cell r="C258" t="str">
            <v>SANABRIA</v>
          </cell>
          <cell r="D258" t="str">
            <v>HUGO</v>
          </cell>
          <cell r="E258" t="str">
            <v> </v>
          </cell>
        </row>
        <row r="259">
          <cell r="A259">
            <v>19080251</v>
          </cell>
          <cell r="B259" t="str">
            <v>PEREZ</v>
          </cell>
          <cell r="C259" t="str">
            <v>MONTOYA</v>
          </cell>
          <cell r="D259" t="str">
            <v>OSCAR</v>
          </cell>
          <cell r="E259" t="str">
            <v>DE JESUS</v>
          </cell>
        </row>
        <row r="260">
          <cell r="A260">
            <v>20176632</v>
          </cell>
          <cell r="B260" t="str">
            <v>MESA</v>
          </cell>
          <cell r="C260" t="str">
            <v>DE MORENO</v>
          </cell>
          <cell r="D260" t="str">
            <v>LIGIA</v>
          </cell>
          <cell r="E260" t="str">
            <v> </v>
          </cell>
        </row>
        <row r="261">
          <cell r="A261">
            <v>28507069</v>
          </cell>
          <cell r="B261" t="str">
            <v>BEJARANO</v>
          </cell>
          <cell r="C261" t="str">
            <v>SIACHA</v>
          </cell>
          <cell r="D261" t="str">
            <v>AURA</v>
          </cell>
          <cell r="E261" t="str">
            <v>MARIA</v>
          </cell>
        </row>
        <row r="262">
          <cell r="A262">
            <v>19340709</v>
          </cell>
          <cell r="B262" t="str">
            <v>OJEDA</v>
          </cell>
          <cell r="C262" t="str">
            <v>FIGUEROA</v>
          </cell>
          <cell r="D262" t="str">
            <v>HENRY</v>
          </cell>
          <cell r="E262" t="str">
            <v> </v>
          </cell>
        </row>
        <row r="263">
          <cell r="A263">
            <v>23659284</v>
          </cell>
          <cell r="B263" t="str">
            <v>PAREDES</v>
          </cell>
          <cell r="C263" t="str">
            <v>CUEVAS</v>
          </cell>
          <cell r="D263" t="str">
            <v>ANA</v>
          </cell>
          <cell r="E263" t="str">
            <v>VICTORIA</v>
          </cell>
        </row>
        <row r="264">
          <cell r="A264">
            <v>19137868</v>
          </cell>
          <cell r="B264" t="str">
            <v>PEREZ</v>
          </cell>
          <cell r="C264" t="str">
            <v>ALVAREZ</v>
          </cell>
          <cell r="D264" t="str">
            <v>ULPIANO</v>
          </cell>
          <cell r="E264" t="str">
            <v> </v>
          </cell>
        </row>
        <row r="265">
          <cell r="A265">
            <v>20280252</v>
          </cell>
          <cell r="B265" t="str">
            <v>MARCELO</v>
          </cell>
          <cell r="C265" t="str">
            <v> </v>
          </cell>
          <cell r="D265" t="str">
            <v>MARIA</v>
          </cell>
          <cell r="E265" t="str">
            <v>DEL TRANSITO</v>
          </cell>
        </row>
        <row r="266">
          <cell r="A266">
            <v>3281084</v>
          </cell>
          <cell r="B266" t="str">
            <v>SERRANO</v>
          </cell>
          <cell r="C266" t="str">
            <v> </v>
          </cell>
          <cell r="D266" t="str">
            <v>ABUNDIO</v>
          </cell>
          <cell r="E266" t="str">
            <v>MARIA</v>
          </cell>
        </row>
        <row r="267">
          <cell r="A267">
            <v>23960116</v>
          </cell>
          <cell r="B267" t="str">
            <v>TORRES</v>
          </cell>
          <cell r="C267" t="str">
            <v>MORENO</v>
          </cell>
          <cell r="D267" t="str">
            <v>MERCEDES</v>
          </cell>
          <cell r="E267" t="str">
            <v> </v>
          </cell>
        </row>
        <row r="268">
          <cell r="A268">
            <v>21009862</v>
          </cell>
          <cell r="B268" t="str">
            <v>VARGAS</v>
          </cell>
          <cell r="C268" t="str">
            <v> </v>
          </cell>
          <cell r="D268" t="str">
            <v>ROSALBINA</v>
          </cell>
          <cell r="E268" t="str">
            <v> </v>
          </cell>
        </row>
        <row r="269">
          <cell r="A269">
            <v>52410681</v>
          </cell>
          <cell r="B269" t="str">
            <v>VARGAS</v>
          </cell>
          <cell r="C269" t="str">
            <v> </v>
          </cell>
          <cell r="D269" t="str">
            <v>ARACELY</v>
          </cell>
          <cell r="E269" t="str">
            <v> </v>
          </cell>
        </row>
        <row r="270">
          <cell r="A270">
            <v>52090741</v>
          </cell>
          <cell r="B270" t="str">
            <v>SALAZAR</v>
          </cell>
          <cell r="C270" t="str">
            <v>ZULUAGA</v>
          </cell>
          <cell r="D270" t="str">
            <v>MAGNOLIA</v>
          </cell>
          <cell r="E270" t="str">
            <v> </v>
          </cell>
        </row>
        <row r="271">
          <cell r="A271">
            <v>38997756</v>
          </cell>
          <cell r="B271" t="str">
            <v>SOTO</v>
          </cell>
          <cell r="C271" t="str">
            <v>CARDONA</v>
          </cell>
          <cell r="D271" t="str">
            <v>ESTELA</v>
          </cell>
          <cell r="E271" t="str">
            <v> </v>
          </cell>
        </row>
        <row r="272">
          <cell r="A272">
            <v>1105983</v>
          </cell>
          <cell r="B272" t="str">
            <v>GARCIA</v>
          </cell>
          <cell r="C272" t="str">
            <v>GARCIA</v>
          </cell>
          <cell r="D272" t="str">
            <v>LUIS</v>
          </cell>
          <cell r="E272" t="str">
            <v>ANTONIO</v>
          </cell>
        </row>
        <row r="273">
          <cell r="A273">
            <v>995747</v>
          </cell>
          <cell r="B273" t="str">
            <v>TORRES</v>
          </cell>
          <cell r="C273" t="str">
            <v>BORDA</v>
          </cell>
          <cell r="D273" t="str">
            <v>PEDRO</v>
          </cell>
          <cell r="E273" t="str">
            <v> </v>
          </cell>
        </row>
        <row r="274">
          <cell r="A274">
            <v>120420</v>
          </cell>
          <cell r="B274" t="str">
            <v>OLARTE</v>
          </cell>
          <cell r="C274" t="str">
            <v> </v>
          </cell>
          <cell r="D274" t="str">
            <v>MARTIN</v>
          </cell>
          <cell r="E274" t="str">
            <v> </v>
          </cell>
        </row>
        <row r="275">
          <cell r="A275">
            <v>20246779</v>
          </cell>
          <cell r="B275" t="str">
            <v>PRADO</v>
          </cell>
          <cell r="C275" t="str">
            <v>ROMERO</v>
          </cell>
          <cell r="D275" t="str">
            <v>ANA</v>
          </cell>
          <cell r="E275" t="str">
            <v>ISABEL</v>
          </cell>
        </row>
        <row r="276">
          <cell r="A276">
            <v>53905910</v>
          </cell>
          <cell r="B276" t="str">
            <v>ROCHA</v>
          </cell>
          <cell r="C276" t="str">
            <v> </v>
          </cell>
          <cell r="D276" t="str">
            <v>AURORA</v>
          </cell>
          <cell r="E276" t="str">
            <v> </v>
          </cell>
        </row>
        <row r="277">
          <cell r="A277">
            <v>20217606</v>
          </cell>
          <cell r="B277" t="str">
            <v>GUTIERREZ</v>
          </cell>
          <cell r="C277" t="str">
            <v>GUTIERREZ</v>
          </cell>
          <cell r="D277" t="str">
            <v>TULIA</v>
          </cell>
          <cell r="E277" t="str">
            <v> </v>
          </cell>
        </row>
        <row r="278">
          <cell r="A278">
            <v>2881313</v>
          </cell>
          <cell r="B278" t="str">
            <v>SANTAMARIA</v>
          </cell>
          <cell r="C278" t="str">
            <v> </v>
          </cell>
          <cell r="D278" t="str">
            <v>ROQUE</v>
          </cell>
          <cell r="E278" t="str">
            <v>JULIO</v>
          </cell>
        </row>
        <row r="279">
          <cell r="A279">
            <v>24803009</v>
          </cell>
          <cell r="B279" t="str">
            <v>SUA</v>
          </cell>
          <cell r="C279" t="str">
            <v>SAENZ</v>
          </cell>
          <cell r="D279" t="str">
            <v>BETTY</v>
          </cell>
          <cell r="E279" t="str">
            <v>CECILIA</v>
          </cell>
        </row>
        <row r="280">
          <cell r="A280">
            <v>113145</v>
          </cell>
          <cell r="B280" t="str">
            <v>SALAS</v>
          </cell>
          <cell r="C280" t="str">
            <v>PRECIADO</v>
          </cell>
          <cell r="D280" t="str">
            <v>DIOGENES</v>
          </cell>
          <cell r="E280" t="str">
            <v>OMAR</v>
          </cell>
        </row>
        <row r="281">
          <cell r="A281">
            <v>41371680</v>
          </cell>
          <cell r="B281" t="str">
            <v>SANCHEZ</v>
          </cell>
          <cell r="C281" t="str">
            <v> </v>
          </cell>
          <cell r="D281" t="str">
            <v>ERNESTINA</v>
          </cell>
          <cell r="E281" t="str">
            <v> </v>
          </cell>
        </row>
        <row r="282">
          <cell r="A282">
            <v>17100051</v>
          </cell>
          <cell r="B282" t="str">
            <v>PERALTA</v>
          </cell>
          <cell r="C282" t="str">
            <v>ESPITIA</v>
          </cell>
          <cell r="D282" t="str">
            <v>JAIRO</v>
          </cell>
          <cell r="E282" t="str">
            <v>ANDRES</v>
          </cell>
        </row>
        <row r="283">
          <cell r="A283">
            <v>4488648</v>
          </cell>
          <cell r="B283" t="str">
            <v>SOTO</v>
          </cell>
          <cell r="C283" t="str">
            <v>AGUDELO</v>
          </cell>
          <cell r="D283" t="str">
            <v>HUMBERTO</v>
          </cell>
          <cell r="E283" t="str">
            <v> </v>
          </cell>
        </row>
        <row r="284">
          <cell r="A284">
            <v>41536132</v>
          </cell>
          <cell r="B284" t="str">
            <v>SANCHEZ</v>
          </cell>
          <cell r="C284" t="str">
            <v>RAMIREZ</v>
          </cell>
          <cell r="D284" t="str">
            <v>LUCILA</v>
          </cell>
          <cell r="E284" t="str">
            <v> </v>
          </cell>
        </row>
        <row r="285">
          <cell r="A285">
            <v>17104481</v>
          </cell>
          <cell r="B285" t="str">
            <v>NEIRA</v>
          </cell>
          <cell r="C285" t="str">
            <v>GONZALEZ</v>
          </cell>
          <cell r="D285" t="str">
            <v>VICTOR</v>
          </cell>
          <cell r="E285" t="str">
            <v>JULIO</v>
          </cell>
        </row>
        <row r="286">
          <cell r="A286">
            <v>19227856</v>
          </cell>
          <cell r="B286" t="str">
            <v>PIRAGAUTA</v>
          </cell>
          <cell r="C286" t="str">
            <v>PEREZ</v>
          </cell>
          <cell r="D286" t="str">
            <v>FLORIBERTO</v>
          </cell>
          <cell r="E286" t="str">
            <v> </v>
          </cell>
        </row>
        <row r="287">
          <cell r="A287">
            <v>28031168</v>
          </cell>
          <cell r="B287" t="str">
            <v>LOPEZ</v>
          </cell>
          <cell r="C287" t="str">
            <v>MORENO</v>
          </cell>
          <cell r="D287" t="str">
            <v>ANA</v>
          </cell>
          <cell r="E287" t="str">
            <v>DOLORES</v>
          </cell>
        </row>
        <row r="288">
          <cell r="A288">
            <v>14965032</v>
          </cell>
          <cell r="B288" t="str">
            <v>GOMEZ</v>
          </cell>
          <cell r="C288" t="str">
            <v> </v>
          </cell>
          <cell r="D288" t="str">
            <v>JOSE</v>
          </cell>
          <cell r="E288" t="str">
            <v>REINEL</v>
          </cell>
        </row>
        <row r="289">
          <cell r="A289">
            <v>20170876</v>
          </cell>
          <cell r="B289" t="str">
            <v>GUERRERO</v>
          </cell>
          <cell r="C289" t="str">
            <v>MONTAÑEZ</v>
          </cell>
          <cell r="D289" t="str">
            <v>JULIA</v>
          </cell>
          <cell r="E289" t="str">
            <v> </v>
          </cell>
        </row>
        <row r="290">
          <cell r="A290">
            <v>17075683</v>
          </cell>
          <cell r="B290" t="str">
            <v>ARIAS</v>
          </cell>
          <cell r="C290" t="str">
            <v> </v>
          </cell>
          <cell r="D290" t="str">
            <v>JORGE</v>
          </cell>
          <cell r="E290" t="str">
            <v> </v>
          </cell>
        </row>
        <row r="291">
          <cell r="A291">
            <v>1051122</v>
          </cell>
          <cell r="B291" t="str">
            <v>FUENTES</v>
          </cell>
          <cell r="C291" t="str">
            <v>CRUZ</v>
          </cell>
          <cell r="D291" t="str">
            <v>SAGRARIO</v>
          </cell>
          <cell r="E291" t="str">
            <v>JOSE</v>
          </cell>
        </row>
        <row r="292">
          <cell r="A292">
            <v>161353</v>
          </cell>
          <cell r="B292" t="str">
            <v>BERNAL</v>
          </cell>
          <cell r="C292" t="str">
            <v>MARTINEZ</v>
          </cell>
          <cell r="D292" t="str">
            <v>JUAN</v>
          </cell>
          <cell r="E292" t="str">
            <v>DE JESUS</v>
          </cell>
        </row>
        <row r="293">
          <cell r="A293">
            <v>149682</v>
          </cell>
          <cell r="B293" t="str">
            <v>NEMOCON</v>
          </cell>
          <cell r="C293" t="str">
            <v>MATALLANA</v>
          </cell>
          <cell r="D293" t="str">
            <v>HERACLITO</v>
          </cell>
          <cell r="E293" t="str">
            <v> </v>
          </cell>
        </row>
        <row r="294">
          <cell r="A294">
            <v>17012172</v>
          </cell>
          <cell r="B294" t="str">
            <v>ROMERO</v>
          </cell>
          <cell r="C294" t="str">
            <v>MARTINEZ</v>
          </cell>
          <cell r="D294" t="str">
            <v>PAULO</v>
          </cell>
          <cell r="E294" t="str">
            <v>ANTONIO</v>
          </cell>
        </row>
        <row r="295">
          <cell r="A295">
            <v>17030169</v>
          </cell>
          <cell r="B295" t="str">
            <v>RUIZ</v>
          </cell>
          <cell r="C295" t="str">
            <v> </v>
          </cell>
          <cell r="D295" t="str">
            <v>ARTURO</v>
          </cell>
          <cell r="E295" t="str">
            <v> </v>
          </cell>
        </row>
        <row r="296">
          <cell r="A296">
            <v>2934921</v>
          </cell>
          <cell r="B296" t="str">
            <v>CLAVIJO</v>
          </cell>
          <cell r="C296" t="str">
            <v>QUIROGA</v>
          </cell>
          <cell r="D296" t="str">
            <v>JOSE</v>
          </cell>
          <cell r="E296" t="str">
            <v>LUCINIO</v>
          </cell>
        </row>
        <row r="297">
          <cell r="A297">
            <v>21222525</v>
          </cell>
          <cell r="B297" t="str">
            <v>AVILA</v>
          </cell>
          <cell r="C297" t="str">
            <v> </v>
          </cell>
          <cell r="D297" t="str">
            <v>ANA</v>
          </cell>
          <cell r="E297" t="str">
            <v>DELIA</v>
          </cell>
        </row>
        <row r="298">
          <cell r="A298">
            <v>17301180</v>
          </cell>
          <cell r="B298" t="str">
            <v>NOVOA</v>
          </cell>
          <cell r="C298" t="str">
            <v>CESPEDES</v>
          </cell>
          <cell r="D298" t="str">
            <v>JOSELIN</v>
          </cell>
          <cell r="E298" t="str">
            <v> </v>
          </cell>
        </row>
        <row r="299">
          <cell r="A299">
            <v>7492304</v>
          </cell>
          <cell r="B299" t="str">
            <v>RAMIREZ</v>
          </cell>
          <cell r="C299" t="str">
            <v> </v>
          </cell>
          <cell r="D299" t="str">
            <v>JOSE</v>
          </cell>
          <cell r="E299" t="str">
            <v>EDUARDO</v>
          </cell>
        </row>
        <row r="300">
          <cell r="A300">
            <v>20311715</v>
          </cell>
          <cell r="B300" t="str">
            <v>RODRIGUEZ</v>
          </cell>
          <cell r="C300" t="str">
            <v> </v>
          </cell>
          <cell r="D300" t="str">
            <v>LAURENTINA</v>
          </cell>
          <cell r="E300" t="str">
            <v> </v>
          </cell>
        </row>
        <row r="301">
          <cell r="A301">
            <v>17117241</v>
          </cell>
          <cell r="B301" t="str">
            <v>VILLAMIL</v>
          </cell>
          <cell r="C301" t="str">
            <v> </v>
          </cell>
          <cell r="D301" t="str">
            <v>LUIS</v>
          </cell>
          <cell r="E301" t="str">
            <v>ALBERTO</v>
          </cell>
        </row>
        <row r="302">
          <cell r="A302">
            <v>19060737</v>
          </cell>
          <cell r="B302" t="str">
            <v>ESPINOSA</v>
          </cell>
          <cell r="C302" t="str">
            <v>RODRIGUEZ</v>
          </cell>
          <cell r="D302" t="str">
            <v>SALOMON</v>
          </cell>
          <cell r="E302" t="str">
            <v> </v>
          </cell>
        </row>
        <row r="303">
          <cell r="A303">
            <v>11372562</v>
          </cell>
          <cell r="B303" t="str">
            <v>GUTIERREZ</v>
          </cell>
          <cell r="C303" t="str">
            <v>GACHARNA</v>
          </cell>
          <cell r="D303" t="str">
            <v>LUIS</v>
          </cell>
          <cell r="E303" t="str">
            <v>EDUARDO</v>
          </cell>
        </row>
        <row r="304">
          <cell r="A304">
            <v>1020723759</v>
          </cell>
          <cell r="B304" t="str">
            <v>VARGAS</v>
          </cell>
          <cell r="C304" t="str">
            <v>PUERTO</v>
          </cell>
          <cell r="D304" t="str">
            <v>AURORA</v>
          </cell>
          <cell r="E304" t="str">
            <v> </v>
          </cell>
        </row>
        <row r="305">
          <cell r="A305">
            <v>52410612</v>
          </cell>
          <cell r="B305" t="str">
            <v>VELASQUEZ</v>
          </cell>
          <cell r="C305" t="str">
            <v> </v>
          </cell>
          <cell r="D305" t="str">
            <v>ALICIA</v>
          </cell>
          <cell r="E305" t="str">
            <v> </v>
          </cell>
        </row>
        <row r="306">
          <cell r="A306">
            <v>52514304</v>
          </cell>
          <cell r="B306" t="str">
            <v>MUÑOZ</v>
          </cell>
          <cell r="C306" t="str">
            <v> </v>
          </cell>
          <cell r="D306" t="str">
            <v>MARIA</v>
          </cell>
          <cell r="E306" t="str">
            <v>EZEQUIELA</v>
          </cell>
        </row>
        <row r="307">
          <cell r="A307">
            <v>35790008</v>
          </cell>
          <cell r="B307" t="str">
            <v>CRUZ</v>
          </cell>
          <cell r="C307" t="str">
            <v>PALACIO</v>
          </cell>
          <cell r="D307" t="str">
            <v>IRMA</v>
          </cell>
          <cell r="E307" t="str">
            <v> </v>
          </cell>
        </row>
        <row r="308">
          <cell r="A308">
            <v>315476</v>
          </cell>
          <cell r="B308" t="str">
            <v>CAMELO</v>
          </cell>
          <cell r="C308" t="str">
            <v>CONTRERAS</v>
          </cell>
          <cell r="D308" t="str">
            <v>GERARDINO</v>
          </cell>
          <cell r="E308" t="str">
            <v> </v>
          </cell>
        </row>
        <row r="309">
          <cell r="A309">
            <v>19158328</v>
          </cell>
          <cell r="B309" t="str">
            <v>RAMIREZ</v>
          </cell>
          <cell r="C309" t="str">
            <v>PALENCIA</v>
          </cell>
          <cell r="D309" t="str">
            <v>CARLOS</v>
          </cell>
          <cell r="E309" t="str">
            <v>AUGUSTO</v>
          </cell>
        </row>
        <row r="310">
          <cell r="A310">
            <v>2945763</v>
          </cell>
          <cell r="B310" t="str">
            <v>MORENO</v>
          </cell>
          <cell r="C310" t="str">
            <v>RICO</v>
          </cell>
          <cell r="D310" t="str">
            <v>ARIOSTO</v>
          </cell>
          <cell r="E310" t="str">
            <v> </v>
          </cell>
        </row>
        <row r="311">
          <cell r="A311">
            <v>53905734</v>
          </cell>
          <cell r="B311" t="str">
            <v>SUAREZ</v>
          </cell>
          <cell r="C311" t="str">
            <v>SUAREZ</v>
          </cell>
          <cell r="D311" t="str">
            <v>ROSA</v>
          </cell>
          <cell r="E311" t="str">
            <v>HELENA</v>
          </cell>
        </row>
        <row r="312">
          <cell r="A312">
            <v>17136938</v>
          </cell>
          <cell r="B312" t="str">
            <v>TOVAR</v>
          </cell>
          <cell r="C312" t="str">
            <v> </v>
          </cell>
          <cell r="D312" t="str">
            <v>JESUS</v>
          </cell>
          <cell r="E312" t="str">
            <v>ALBERTO</v>
          </cell>
        </row>
        <row r="313">
          <cell r="A313">
            <v>1136909149</v>
          </cell>
          <cell r="B313" t="str">
            <v>GARCIA</v>
          </cell>
          <cell r="C313" t="str">
            <v>GARCIA</v>
          </cell>
          <cell r="D313" t="str">
            <v>MARIA</v>
          </cell>
          <cell r="E313" t="str">
            <v>DEL ROSARIO</v>
          </cell>
        </row>
        <row r="314">
          <cell r="A314">
            <v>122862</v>
          </cell>
          <cell r="B314" t="str">
            <v>CANCINO</v>
          </cell>
          <cell r="C314" t="str">
            <v>CORTES</v>
          </cell>
          <cell r="D314" t="str">
            <v>MANUEL</v>
          </cell>
          <cell r="E314" t="str">
            <v>JOSE</v>
          </cell>
        </row>
        <row r="315">
          <cell r="A315">
            <v>19079328</v>
          </cell>
          <cell r="B315" t="str">
            <v>CASTIBLANCO</v>
          </cell>
          <cell r="C315" t="str">
            <v>ALARCON</v>
          </cell>
          <cell r="D315" t="str">
            <v>MARIO</v>
          </cell>
          <cell r="E315" t="str">
            <v> </v>
          </cell>
        </row>
        <row r="316">
          <cell r="A316">
            <v>4357740</v>
          </cell>
          <cell r="B316" t="str">
            <v>LEAL</v>
          </cell>
          <cell r="C316" t="str">
            <v> </v>
          </cell>
          <cell r="D316" t="str">
            <v>SILVIO</v>
          </cell>
          <cell r="E316" t="str">
            <v> </v>
          </cell>
        </row>
        <row r="317">
          <cell r="A317">
            <v>52809944</v>
          </cell>
          <cell r="B317" t="str">
            <v>APONTE</v>
          </cell>
          <cell r="C317" t="str">
            <v> </v>
          </cell>
          <cell r="D317" t="str">
            <v>ROSA</v>
          </cell>
          <cell r="E317" t="str">
            <v>ETELVINA</v>
          </cell>
        </row>
        <row r="318">
          <cell r="A318">
            <v>2924763</v>
          </cell>
          <cell r="B318" t="str">
            <v>BARON</v>
          </cell>
          <cell r="C318" t="str">
            <v>HERNANDEZ</v>
          </cell>
          <cell r="D318" t="str">
            <v>LUIS</v>
          </cell>
          <cell r="E318" t="str">
            <v>ALVARO</v>
          </cell>
        </row>
        <row r="319">
          <cell r="A319">
            <v>79183908</v>
          </cell>
          <cell r="B319" t="str">
            <v>DURAN</v>
          </cell>
          <cell r="C319" t="str">
            <v> </v>
          </cell>
          <cell r="D319" t="str">
            <v>HUGO</v>
          </cell>
          <cell r="E319" t="str">
            <v> </v>
          </cell>
        </row>
        <row r="320">
          <cell r="A320">
            <v>53905728</v>
          </cell>
          <cell r="B320" t="str">
            <v>GARCIA</v>
          </cell>
          <cell r="C320" t="str">
            <v> </v>
          </cell>
          <cell r="D320" t="str">
            <v>CARMEN</v>
          </cell>
          <cell r="E320" t="str">
            <v> </v>
          </cell>
        </row>
        <row r="321">
          <cell r="A321">
            <v>53906141</v>
          </cell>
          <cell r="B321" t="str">
            <v>GONZALEZ</v>
          </cell>
          <cell r="C321" t="str">
            <v> </v>
          </cell>
          <cell r="D321" t="str">
            <v>CECILIA</v>
          </cell>
          <cell r="E321" t="str">
            <v> </v>
          </cell>
        </row>
        <row r="322">
          <cell r="A322">
            <v>41682539</v>
          </cell>
          <cell r="B322" t="str">
            <v>JIMENEZ</v>
          </cell>
          <cell r="C322" t="str">
            <v>VELA</v>
          </cell>
          <cell r="D322" t="str">
            <v>DOLORES</v>
          </cell>
          <cell r="E322" t="str">
            <v> </v>
          </cell>
        </row>
        <row r="323">
          <cell r="A323">
            <v>133420</v>
          </cell>
          <cell r="B323" t="str">
            <v>MORA</v>
          </cell>
          <cell r="C323" t="str">
            <v>ROJAS</v>
          </cell>
          <cell r="D323" t="str">
            <v>DAVID</v>
          </cell>
          <cell r="E323" t="str">
            <v> </v>
          </cell>
        </row>
        <row r="324">
          <cell r="A324">
            <v>52525979</v>
          </cell>
          <cell r="B324" t="str">
            <v>MURILLO</v>
          </cell>
          <cell r="C324" t="str">
            <v> </v>
          </cell>
          <cell r="D324" t="str">
            <v>LOLA</v>
          </cell>
          <cell r="E324" t="str">
            <v> </v>
          </cell>
        </row>
        <row r="325">
          <cell r="A325">
            <v>1031133194</v>
          </cell>
          <cell r="B325" t="str">
            <v>ORTIZ</v>
          </cell>
          <cell r="C325" t="str">
            <v>GONZALEZ</v>
          </cell>
          <cell r="D325" t="str">
            <v>ELVIA</v>
          </cell>
          <cell r="E325" t="str">
            <v> </v>
          </cell>
        </row>
        <row r="326">
          <cell r="A326">
            <v>41420035</v>
          </cell>
          <cell r="B326" t="str">
            <v>PINZON</v>
          </cell>
          <cell r="C326" t="str">
            <v> </v>
          </cell>
          <cell r="D326" t="str">
            <v>ANA</v>
          </cell>
          <cell r="E326" t="str">
            <v>BEATRIZ</v>
          </cell>
        </row>
        <row r="327">
          <cell r="A327">
            <v>53905864</v>
          </cell>
          <cell r="B327" t="str">
            <v>RIVERA</v>
          </cell>
          <cell r="C327" t="str">
            <v> </v>
          </cell>
          <cell r="D327" t="str">
            <v>MARIA</v>
          </cell>
          <cell r="E327" t="str">
            <v>LUCIA</v>
          </cell>
        </row>
        <row r="328">
          <cell r="A328">
            <v>52286670</v>
          </cell>
          <cell r="B328" t="str">
            <v>RODRIGUEZ</v>
          </cell>
          <cell r="C328" t="str">
            <v>RAMIREZ</v>
          </cell>
          <cell r="D328" t="str">
            <v>VIRGINIA</v>
          </cell>
          <cell r="E328" t="str">
            <v> </v>
          </cell>
        </row>
        <row r="329">
          <cell r="A329">
            <v>41603065</v>
          </cell>
          <cell r="B329" t="str">
            <v>ROJAS</v>
          </cell>
          <cell r="C329" t="str">
            <v> </v>
          </cell>
          <cell r="D329" t="str">
            <v>CARMEN</v>
          </cell>
          <cell r="E329" t="str">
            <v> </v>
          </cell>
        </row>
        <row r="330">
          <cell r="A330">
            <v>1033759282</v>
          </cell>
          <cell r="B330" t="str">
            <v>RUIZ</v>
          </cell>
          <cell r="C330" t="str">
            <v> </v>
          </cell>
          <cell r="D330" t="str">
            <v>MARINA</v>
          </cell>
          <cell r="E330" t="str">
            <v> </v>
          </cell>
        </row>
        <row r="331">
          <cell r="A331">
            <v>20117666</v>
          </cell>
          <cell r="B331" t="str">
            <v>SANCHEZ</v>
          </cell>
          <cell r="C331" t="str">
            <v>SANTOFIMIO</v>
          </cell>
          <cell r="D331" t="str">
            <v>MARIA</v>
          </cell>
          <cell r="E331" t="str">
            <v>ANTONIA</v>
          </cell>
        </row>
        <row r="332">
          <cell r="A332">
            <v>53905822</v>
          </cell>
          <cell r="B332" t="str">
            <v>SANCHEZ</v>
          </cell>
          <cell r="C332" t="str">
            <v> </v>
          </cell>
          <cell r="D332" t="str">
            <v>ZENAIDA</v>
          </cell>
          <cell r="E332" t="str">
            <v> </v>
          </cell>
        </row>
        <row r="333">
          <cell r="A333">
            <v>29805609</v>
          </cell>
          <cell r="B333" t="str">
            <v>SANCHEZ</v>
          </cell>
          <cell r="C333" t="str">
            <v>MUNERA</v>
          </cell>
          <cell r="D333" t="str">
            <v>AURA</v>
          </cell>
          <cell r="E333" t="str">
            <v>ROSA</v>
          </cell>
        </row>
        <row r="334">
          <cell r="A334">
            <v>53905704</v>
          </cell>
          <cell r="B334" t="str">
            <v>SANCHEZ</v>
          </cell>
          <cell r="C334" t="str">
            <v>MUNERA</v>
          </cell>
          <cell r="D334" t="str">
            <v>MARIA</v>
          </cell>
          <cell r="E334" t="str">
            <v>LUZ MILA</v>
          </cell>
        </row>
        <row r="335">
          <cell r="A335">
            <v>17130745</v>
          </cell>
          <cell r="B335" t="str">
            <v>BARBOSA</v>
          </cell>
          <cell r="C335" t="str">
            <v>DUARTE</v>
          </cell>
          <cell r="D335" t="str">
            <v>MIGUEL</v>
          </cell>
          <cell r="E335" t="str">
            <v>ENRIQUE</v>
          </cell>
        </row>
        <row r="336">
          <cell r="A336">
            <v>51573448</v>
          </cell>
          <cell r="B336" t="str">
            <v>TRUJILLO</v>
          </cell>
          <cell r="C336" t="str">
            <v> </v>
          </cell>
          <cell r="D336" t="str">
            <v>MARIA</v>
          </cell>
          <cell r="E336" t="str">
            <v>NUBIA</v>
          </cell>
        </row>
        <row r="337">
          <cell r="A337">
            <v>53905729</v>
          </cell>
          <cell r="B337" t="str">
            <v>UNE</v>
          </cell>
          <cell r="C337" t="str">
            <v> </v>
          </cell>
          <cell r="D337" t="str">
            <v>ERNESTINA</v>
          </cell>
          <cell r="E337" t="str">
            <v> </v>
          </cell>
        </row>
        <row r="338">
          <cell r="A338">
            <v>35327657</v>
          </cell>
          <cell r="B338" t="str">
            <v>VELANDIA</v>
          </cell>
          <cell r="C338" t="str">
            <v>VARGAS</v>
          </cell>
          <cell r="D338" t="str">
            <v>MARGOTT</v>
          </cell>
          <cell r="E338" t="str">
            <v> </v>
          </cell>
        </row>
        <row r="339">
          <cell r="A339">
            <v>20077616</v>
          </cell>
          <cell r="B339" t="str">
            <v>NIEVES</v>
          </cell>
          <cell r="C339" t="str">
            <v>NIEVES</v>
          </cell>
          <cell r="D339" t="str">
            <v>ROSA</v>
          </cell>
          <cell r="E339" t="str">
            <v>ELENA</v>
          </cell>
        </row>
        <row r="340">
          <cell r="A340">
            <v>53906214</v>
          </cell>
          <cell r="B340" t="str">
            <v>SANTANA</v>
          </cell>
          <cell r="C340" t="str">
            <v>RATIVA</v>
          </cell>
          <cell r="D340" t="str">
            <v>GRACIELA</v>
          </cell>
          <cell r="E340" t="str">
            <v> </v>
          </cell>
        </row>
        <row r="341">
          <cell r="A341">
            <v>41350730</v>
          </cell>
          <cell r="B341" t="str">
            <v>PARDO</v>
          </cell>
          <cell r="C341" t="str">
            <v> </v>
          </cell>
          <cell r="D341" t="str">
            <v>AGUEDA</v>
          </cell>
          <cell r="E341" t="str">
            <v> </v>
          </cell>
        </row>
        <row r="342">
          <cell r="A342">
            <v>52984584</v>
          </cell>
          <cell r="B342" t="str">
            <v>GUTIERREZ</v>
          </cell>
          <cell r="C342" t="str">
            <v>ROJAS</v>
          </cell>
          <cell r="D342" t="str">
            <v>CARMEN</v>
          </cell>
          <cell r="E342" t="str">
            <v> </v>
          </cell>
        </row>
        <row r="343">
          <cell r="A343">
            <v>19087575</v>
          </cell>
          <cell r="B343" t="str">
            <v>MARTINEZ</v>
          </cell>
          <cell r="C343" t="str">
            <v>FORERO</v>
          </cell>
          <cell r="D343" t="str">
            <v>WILLIAM</v>
          </cell>
          <cell r="E343" t="str">
            <v> </v>
          </cell>
        </row>
        <row r="344">
          <cell r="A344">
            <v>41696331</v>
          </cell>
          <cell r="B344" t="str">
            <v>CORDOBA</v>
          </cell>
          <cell r="C344" t="str">
            <v>URICOCHEA</v>
          </cell>
          <cell r="D344" t="str">
            <v>CECILIA</v>
          </cell>
          <cell r="E344" t="str">
            <v> </v>
          </cell>
        </row>
        <row r="345">
          <cell r="A345">
            <v>41510278</v>
          </cell>
          <cell r="B345" t="str">
            <v>CASTIBANCO</v>
          </cell>
          <cell r="C345" t="str">
            <v> </v>
          </cell>
          <cell r="D345" t="str">
            <v>CARMEN</v>
          </cell>
          <cell r="E345" t="str">
            <v> </v>
          </cell>
        </row>
        <row r="346">
          <cell r="A346">
            <v>41422926</v>
          </cell>
          <cell r="B346" t="str">
            <v>CARDENAS</v>
          </cell>
          <cell r="C346" t="str">
            <v>CORONADO</v>
          </cell>
          <cell r="D346" t="str">
            <v>LAURA</v>
          </cell>
          <cell r="E346" t="str">
            <v>ROSA</v>
          </cell>
        </row>
        <row r="347">
          <cell r="A347">
            <v>79568346</v>
          </cell>
          <cell r="B347" t="str">
            <v>GOMEZ</v>
          </cell>
          <cell r="C347" t="str">
            <v>GUTIERREZ</v>
          </cell>
          <cell r="D347" t="str">
            <v>JOSE</v>
          </cell>
          <cell r="E347" t="str">
            <v>VICENTE</v>
          </cell>
        </row>
        <row r="348">
          <cell r="A348">
            <v>1070386260</v>
          </cell>
          <cell r="B348" t="str">
            <v>MEDINA</v>
          </cell>
          <cell r="C348" t="str">
            <v>SUBA</v>
          </cell>
          <cell r="D348" t="str">
            <v>MARIA</v>
          </cell>
          <cell r="E348" t="str">
            <v>DEL CARMEN</v>
          </cell>
        </row>
        <row r="349">
          <cell r="A349">
            <v>1070386256</v>
          </cell>
          <cell r="B349" t="str">
            <v>RIVERA</v>
          </cell>
          <cell r="C349" t="str">
            <v> </v>
          </cell>
          <cell r="D349" t="str">
            <v>GABRIEL</v>
          </cell>
          <cell r="E349" t="str">
            <v> </v>
          </cell>
        </row>
        <row r="350">
          <cell r="A350">
            <v>20880165</v>
          </cell>
          <cell r="B350" t="str">
            <v>SARMIENTO</v>
          </cell>
          <cell r="C350" t="str">
            <v>PORRAS</v>
          </cell>
          <cell r="D350" t="str">
            <v>TERESA</v>
          </cell>
          <cell r="E350" t="str">
            <v>DE JESUS</v>
          </cell>
        </row>
        <row r="351">
          <cell r="A351">
            <v>7494157</v>
          </cell>
          <cell r="B351" t="str">
            <v>PEREZ</v>
          </cell>
          <cell r="C351" t="str">
            <v>CASTRO</v>
          </cell>
          <cell r="D351" t="str">
            <v>FRANCISCO</v>
          </cell>
          <cell r="E351" t="str">
            <v> </v>
          </cell>
        </row>
        <row r="352">
          <cell r="A352">
            <v>1069583040</v>
          </cell>
          <cell r="B352" t="str">
            <v>ZUÑIGA</v>
          </cell>
          <cell r="C352" t="str">
            <v> </v>
          </cell>
          <cell r="D352" t="str">
            <v>CARLOS</v>
          </cell>
          <cell r="E352" t="str">
            <v> </v>
          </cell>
        </row>
        <row r="353">
          <cell r="A353">
            <v>808870</v>
          </cell>
          <cell r="B353" t="str">
            <v>CHAVISTAD</v>
          </cell>
          <cell r="C353" t="str">
            <v> </v>
          </cell>
          <cell r="D353" t="str">
            <v>JAIME</v>
          </cell>
          <cell r="E353" t="str">
            <v> </v>
          </cell>
        </row>
        <row r="354">
          <cell r="A354">
            <v>27967850</v>
          </cell>
          <cell r="B354" t="str">
            <v>FORERO</v>
          </cell>
          <cell r="C354" t="str">
            <v>PINEDA</v>
          </cell>
          <cell r="D354" t="str">
            <v>MARIA</v>
          </cell>
          <cell r="E354" t="str">
            <v>DEL CARMEN</v>
          </cell>
        </row>
        <row r="355">
          <cell r="A355">
            <v>41483781</v>
          </cell>
          <cell r="B355" t="str">
            <v>GARCIA</v>
          </cell>
          <cell r="C355" t="str">
            <v> </v>
          </cell>
          <cell r="D355" t="str">
            <v>SUSANA</v>
          </cell>
          <cell r="E355" t="str">
            <v> </v>
          </cell>
        </row>
        <row r="356">
          <cell r="A356">
            <v>17350169</v>
          </cell>
          <cell r="B356" t="str">
            <v>MONTENEGRO</v>
          </cell>
          <cell r="C356" t="str">
            <v> </v>
          </cell>
          <cell r="D356" t="str">
            <v>HERNANDO</v>
          </cell>
          <cell r="E356" t="str">
            <v> </v>
          </cell>
        </row>
        <row r="357">
          <cell r="A357">
            <v>17069519</v>
          </cell>
          <cell r="B357" t="str">
            <v>PEDRAZA</v>
          </cell>
          <cell r="C357" t="str">
            <v> </v>
          </cell>
          <cell r="D357" t="str">
            <v>HUGO</v>
          </cell>
          <cell r="E357" t="str">
            <v> </v>
          </cell>
        </row>
        <row r="358">
          <cell r="A358">
            <v>19115787</v>
          </cell>
          <cell r="B358" t="str">
            <v>CARMONA</v>
          </cell>
          <cell r="C358" t="str">
            <v>MAZO</v>
          </cell>
          <cell r="D358" t="str">
            <v>JOSE</v>
          </cell>
          <cell r="E358" t="str">
            <v>DE JESUS</v>
          </cell>
        </row>
        <row r="359">
          <cell r="A359">
            <v>19145270</v>
          </cell>
          <cell r="B359" t="str">
            <v>ESCOBAR</v>
          </cell>
          <cell r="C359" t="str">
            <v>GALVIS</v>
          </cell>
          <cell r="D359" t="str">
            <v>GUILLERMO</v>
          </cell>
          <cell r="E359" t="str">
            <v>ENRIQUE</v>
          </cell>
        </row>
        <row r="360">
          <cell r="A360">
            <v>20286662</v>
          </cell>
          <cell r="B360" t="str">
            <v>BARACALDO</v>
          </cell>
          <cell r="C360" t="str">
            <v> </v>
          </cell>
          <cell r="D360" t="str">
            <v>MARIA</v>
          </cell>
          <cell r="E360" t="str">
            <v>FELIPA</v>
          </cell>
        </row>
        <row r="361">
          <cell r="A361">
            <v>52493786</v>
          </cell>
          <cell r="B361" t="str">
            <v>CARREÑO</v>
          </cell>
          <cell r="C361" t="str">
            <v> </v>
          </cell>
          <cell r="D361" t="str">
            <v>GLADYS</v>
          </cell>
          <cell r="E361" t="str">
            <v> </v>
          </cell>
        </row>
        <row r="362">
          <cell r="A362">
            <v>52410684</v>
          </cell>
          <cell r="B362" t="str">
            <v>LOPEZ</v>
          </cell>
          <cell r="C362" t="str">
            <v> </v>
          </cell>
          <cell r="D362" t="str">
            <v>BRICEIDA</v>
          </cell>
          <cell r="E362" t="str">
            <v> </v>
          </cell>
        </row>
        <row r="363">
          <cell r="A363">
            <v>24616959</v>
          </cell>
          <cell r="B363" t="str">
            <v>VASQUEZ</v>
          </cell>
          <cell r="C363" t="str">
            <v>GIRALDO</v>
          </cell>
          <cell r="D363" t="str">
            <v>BEATRIZ</v>
          </cell>
          <cell r="E363" t="str">
            <v> </v>
          </cell>
        </row>
        <row r="364">
          <cell r="A364">
            <v>24952817</v>
          </cell>
          <cell r="B364" t="str">
            <v>RAYO</v>
          </cell>
          <cell r="C364" t="str">
            <v>HOLGUIN</v>
          </cell>
          <cell r="D364" t="str">
            <v>GLORIA</v>
          </cell>
          <cell r="E364" t="str">
            <v> </v>
          </cell>
        </row>
        <row r="365">
          <cell r="A365">
            <v>410421</v>
          </cell>
          <cell r="B365" t="str">
            <v>LOPEZ</v>
          </cell>
          <cell r="C365" t="str">
            <v>GOMEZ</v>
          </cell>
          <cell r="D365" t="str">
            <v>JOSE</v>
          </cell>
          <cell r="E365" t="str">
            <v>LEONIDAS</v>
          </cell>
        </row>
        <row r="366">
          <cell r="A366">
            <v>41490837</v>
          </cell>
          <cell r="B366" t="str">
            <v>ARBOLEDA</v>
          </cell>
          <cell r="C366" t="str">
            <v>SERNA</v>
          </cell>
          <cell r="D366" t="str">
            <v>CRUZ</v>
          </cell>
          <cell r="E366" t="str">
            <v>ROCIO</v>
          </cell>
        </row>
        <row r="367">
          <cell r="A367">
            <v>24700724</v>
          </cell>
          <cell r="B367" t="str">
            <v>VANEGAS</v>
          </cell>
          <cell r="C367" t="str">
            <v>CACERES</v>
          </cell>
          <cell r="D367" t="str">
            <v>FANNY</v>
          </cell>
          <cell r="E367" t="str">
            <v> </v>
          </cell>
        </row>
        <row r="368">
          <cell r="A368">
            <v>1108748</v>
          </cell>
          <cell r="B368" t="str">
            <v>GARCIA</v>
          </cell>
          <cell r="C368" t="str">
            <v>FAJARDO</v>
          </cell>
          <cell r="D368" t="str">
            <v>EUTIMIO</v>
          </cell>
          <cell r="E368" t="str">
            <v> </v>
          </cell>
        </row>
        <row r="369">
          <cell r="A369">
            <v>5960990</v>
          </cell>
          <cell r="B369" t="str">
            <v>GARCIA</v>
          </cell>
          <cell r="C369" t="str">
            <v>MARIN</v>
          </cell>
          <cell r="D369" t="str">
            <v>ORLANDO</v>
          </cell>
          <cell r="E369" t="str">
            <v>WILSON</v>
          </cell>
        </row>
        <row r="370">
          <cell r="A370">
            <v>14999896</v>
          </cell>
          <cell r="B370" t="str">
            <v>QUINTERO</v>
          </cell>
          <cell r="C370" t="str">
            <v>MARIN</v>
          </cell>
          <cell r="D370" t="str">
            <v>JOSE</v>
          </cell>
          <cell r="E370" t="str">
            <v>SACARIA</v>
          </cell>
        </row>
        <row r="371">
          <cell r="A371">
            <v>17043978</v>
          </cell>
          <cell r="B371" t="str">
            <v>TORREZ</v>
          </cell>
          <cell r="C371" t="str">
            <v>ESCOBAR</v>
          </cell>
          <cell r="D371" t="str">
            <v>URIAS</v>
          </cell>
          <cell r="E371" t="str">
            <v> </v>
          </cell>
        </row>
        <row r="372">
          <cell r="A372">
            <v>14977257</v>
          </cell>
          <cell r="B372" t="str">
            <v>ALARCON</v>
          </cell>
          <cell r="C372" t="str">
            <v>RONCANCIO</v>
          </cell>
          <cell r="D372" t="str">
            <v>MIGUEL</v>
          </cell>
          <cell r="E372" t="str">
            <v>ANGEL</v>
          </cell>
        </row>
        <row r="373">
          <cell r="A373">
            <v>1006734</v>
          </cell>
          <cell r="B373" t="str">
            <v>APONTE</v>
          </cell>
          <cell r="C373" t="str">
            <v>QUITERO</v>
          </cell>
          <cell r="D373" t="str">
            <v>JOSE</v>
          </cell>
          <cell r="E373" t="str">
            <v>ALEJANDRINO</v>
          </cell>
        </row>
        <row r="374">
          <cell r="A374">
            <v>41546964</v>
          </cell>
          <cell r="B374" t="str">
            <v>GONZALEZ</v>
          </cell>
          <cell r="C374" t="str">
            <v>GONZALEZ</v>
          </cell>
          <cell r="D374" t="str">
            <v>MARIA</v>
          </cell>
          <cell r="E374" t="str">
            <v>DEL CARMEN</v>
          </cell>
        </row>
        <row r="375">
          <cell r="A375">
            <v>11290082</v>
          </cell>
          <cell r="B375" t="str">
            <v>LOZANO</v>
          </cell>
          <cell r="C375" t="str">
            <v>TAPIERO</v>
          </cell>
          <cell r="D375" t="str">
            <v>PRIMITIVO</v>
          </cell>
          <cell r="E375" t="str">
            <v> </v>
          </cell>
        </row>
        <row r="376">
          <cell r="A376">
            <v>10482283</v>
          </cell>
          <cell r="B376" t="str">
            <v>CAMPO</v>
          </cell>
          <cell r="C376" t="str">
            <v>DIAZ</v>
          </cell>
          <cell r="D376" t="str">
            <v>SAEZ</v>
          </cell>
          <cell r="E376" t="str">
            <v> </v>
          </cell>
        </row>
        <row r="377">
          <cell r="A377">
            <v>20544339</v>
          </cell>
          <cell r="B377" t="str">
            <v>ACOSTA</v>
          </cell>
          <cell r="C377" t="str">
            <v>QUEVEDO</v>
          </cell>
          <cell r="D377" t="str">
            <v>LEONOR</v>
          </cell>
          <cell r="E377" t="str">
            <v> </v>
          </cell>
        </row>
        <row r="378">
          <cell r="A378">
            <v>32526443</v>
          </cell>
          <cell r="B378" t="str">
            <v>AGUDELO</v>
          </cell>
          <cell r="C378" t="str">
            <v>DE LOPEZ</v>
          </cell>
          <cell r="D378" t="str">
            <v>MARTHA</v>
          </cell>
          <cell r="E378" t="str">
            <v>AUXILIO</v>
          </cell>
        </row>
        <row r="379">
          <cell r="A379">
            <v>38288223</v>
          </cell>
          <cell r="B379" t="str">
            <v>BELTRAN</v>
          </cell>
          <cell r="C379" t="str">
            <v>MONTAÑEZ</v>
          </cell>
          <cell r="D379" t="str">
            <v>LUZ</v>
          </cell>
          <cell r="E379" t="str">
            <v>MILA</v>
          </cell>
        </row>
        <row r="380">
          <cell r="A380">
            <v>20250290</v>
          </cell>
          <cell r="B380" t="str">
            <v>CASALLAS</v>
          </cell>
          <cell r="C380" t="str">
            <v> </v>
          </cell>
          <cell r="D380" t="str">
            <v>ESTHER</v>
          </cell>
          <cell r="E380" t="str">
            <v>JULIA</v>
          </cell>
        </row>
        <row r="381">
          <cell r="A381">
            <v>20935999</v>
          </cell>
          <cell r="B381" t="str">
            <v>CASTRO</v>
          </cell>
          <cell r="C381" t="str">
            <v>CASTRO</v>
          </cell>
          <cell r="D381" t="str">
            <v>OLIVA</v>
          </cell>
          <cell r="E381" t="str">
            <v> </v>
          </cell>
        </row>
        <row r="382">
          <cell r="A382">
            <v>39704845</v>
          </cell>
          <cell r="B382" t="str">
            <v>ECHEVERRI</v>
          </cell>
          <cell r="C382" t="str">
            <v>BETANCUR</v>
          </cell>
          <cell r="D382" t="str">
            <v>TERESITA</v>
          </cell>
          <cell r="E382" t="str">
            <v>DE JESUS</v>
          </cell>
        </row>
        <row r="383">
          <cell r="A383">
            <v>41758922</v>
          </cell>
          <cell r="B383" t="str">
            <v>ESPARZA</v>
          </cell>
          <cell r="C383" t="str">
            <v>PEÑA</v>
          </cell>
          <cell r="D383" t="str">
            <v>ISOLINA</v>
          </cell>
          <cell r="E383" t="str">
            <v> </v>
          </cell>
        </row>
        <row r="384">
          <cell r="A384">
            <v>41471809</v>
          </cell>
          <cell r="B384" t="str">
            <v>GIRALDO</v>
          </cell>
          <cell r="C384" t="str">
            <v> </v>
          </cell>
          <cell r="D384" t="str">
            <v>MARGARITA</v>
          </cell>
          <cell r="E384" t="str">
            <v> </v>
          </cell>
        </row>
        <row r="385">
          <cell r="A385">
            <v>1018425969</v>
          </cell>
          <cell r="B385" t="str">
            <v>GOMEZ</v>
          </cell>
          <cell r="C385" t="str">
            <v>VILLARRAGA</v>
          </cell>
          <cell r="D385" t="str">
            <v>MAGDA</v>
          </cell>
          <cell r="E385" t="str">
            <v>ALICIA</v>
          </cell>
        </row>
        <row r="386">
          <cell r="A386">
            <v>41419369</v>
          </cell>
          <cell r="B386" t="str">
            <v>GUTIERREZ</v>
          </cell>
          <cell r="C386" t="str">
            <v>BARRERA</v>
          </cell>
          <cell r="D386" t="str">
            <v>LILIA</v>
          </cell>
          <cell r="E386" t="str">
            <v> </v>
          </cell>
        </row>
        <row r="387">
          <cell r="A387">
            <v>41383332</v>
          </cell>
          <cell r="B387" t="str">
            <v>LUCENA</v>
          </cell>
          <cell r="C387" t="str">
            <v>LOZANO</v>
          </cell>
          <cell r="D387" t="str">
            <v>ISABEL</v>
          </cell>
          <cell r="E387" t="str">
            <v> </v>
          </cell>
        </row>
        <row r="388">
          <cell r="A388">
            <v>20343113</v>
          </cell>
          <cell r="B388" t="str">
            <v>MORALES</v>
          </cell>
          <cell r="C388" t="str">
            <v>DE PENAGOS</v>
          </cell>
          <cell r="D388" t="str">
            <v>ROSA</v>
          </cell>
          <cell r="E388" t="str">
            <v>ANA</v>
          </cell>
        </row>
        <row r="389">
          <cell r="A389">
            <v>42205433</v>
          </cell>
          <cell r="B389" t="str">
            <v>NARVAEZ</v>
          </cell>
          <cell r="C389" t="str">
            <v>TEHERAN</v>
          </cell>
          <cell r="D389" t="str">
            <v>SARA</v>
          </cell>
          <cell r="E389" t="str">
            <v>DEL SOCORRO</v>
          </cell>
        </row>
        <row r="390">
          <cell r="A390">
            <v>41540517</v>
          </cell>
          <cell r="B390" t="str">
            <v>NIVIA</v>
          </cell>
          <cell r="C390" t="str">
            <v> </v>
          </cell>
          <cell r="D390" t="str">
            <v>MARIA</v>
          </cell>
          <cell r="E390" t="str">
            <v>DEL CARMEN</v>
          </cell>
        </row>
        <row r="391">
          <cell r="A391">
            <v>41301616</v>
          </cell>
          <cell r="B391" t="str">
            <v>PAEZ</v>
          </cell>
          <cell r="C391" t="str">
            <v> </v>
          </cell>
          <cell r="D391" t="str">
            <v>BLANCA</v>
          </cell>
          <cell r="E391" t="str">
            <v>CECILIA</v>
          </cell>
        </row>
        <row r="392">
          <cell r="A392">
            <v>41333583</v>
          </cell>
          <cell r="B392" t="str">
            <v>PIÑEROS</v>
          </cell>
          <cell r="C392" t="str">
            <v>GUERRERO</v>
          </cell>
          <cell r="D392" t="str">
            <v>MARIA</v>
          </cell>
          <cell r="E392" t="str">
            <v>ANA BELEN</v>
          </cell>
        </row>
        <row r="393">
          <cell r="A393">
            <v>52091086</v>
          </cell>
          <cell r="B393" t="str">
            <v>RAMIREZ</v>
          </cell>
          <cell r="C393" t="str">
            <v> </v>
          </cell>
          <cell r="D393" t="str">
            <v>OLGA</v>
          </cell>
          <cell r="E393" t="str">
            <v>LUCIA</v>
          </cell>
        </row>
        <row r="394">
          <cell r="A394">
            <v>23729466</v>
          </cell>
          <cell r="B394" t="str">
            <v>RODRIGUEZ</v>
          </cell>
          <cell r="C394" t="str">
            <v>SANCHEZ</v>
          </cell>
          <cell r="D394" t="str">
            <v>ANATILDE</v>
          </cell>
          <cell r="E394" t="str">
            <v> </v>
          </cell>
        </row>
        <row r="395">
          <cell r="A395">
            <v>1193277668</v>
          </cell>
          <cell r="B395" t="str">
            <v>SANDOVAL</v>
          </cell>
          <cell r="C395" t="str">
            <v>GUTIERREZ</v>
          </cell>
          <cell r="D395" t="str">
            <v>MERCEDES</v>
          </cell>
          <cell r="E395" t="str">
            <v>ISABEL</v>
          </cell>
        </row>
        <row r="396">
          <cell r="A396">
            <v>23348045</v>
          </cell>
          <cell r="B396" t="str">
            <v>VASQUEZ</v>
          </cell>
          <cell r="C396" t="str">
            <v>VARGAS</v>
          </cell>
          <cell r="D396" t="str">
            <v>BALVINA</v>
          </cell>
          <cell r="E396" t="str">
            <v> </v>
          </cell>
        </row>
        <row r="397">
          <cell r="A397">
            <v>19095065</v>
          </cell>
          <cell r="B397" t="str">
            <v>PRADA</v>
          </cell>
          <cell r="C397" t="str">
            <v>GIRALDO</v>
          </cell>
          <cell r="D397" t="str">
            <v>ALVARO</v>
          </cell>
          <cell r="E397" t="str">
            <v> </v>
          </cell>
        </row>
        <row r="398">
          <cell r="A398">
            <v>52197618</v>
          </cell>
          <cell r="B398" t="str">
            <v>SANCHEZ</v>
          </cell>
          <cell r="C398" t="str">
            <v> </v>
          </cell>
          <cell r="D398" t="str">
            <v>LILIA</v>
          </cell>
          <cell r="E398" t="str">
            <v> </v>
          </cell>
        </row>
        <row r="399">
          <cell r="A399">
            <v>19179078</v>
          </cell>
          <cell r="B399" t="str">
            <v>LOZANO</v>
          </cell>
          <cell r="C399" t="str">
            <v>CALDERON</v>
          </cell>
          <cell r="D399" t="str">
            <v>GUSTAVO</v>
          </cell>
          <cell r="E399" t="str">
            <v> </v>
          </cell>
        </row>
        <row r="400">
          <cell r="A400">
            <v>29348389</v>
          </cell>
          <cell r="B400" t="str">
            <v>GONZALEZ</v>
          </cell>
          <cell r="C400" t="str">
            <v>AVENDAÑO</v>
          </cell>
          <cell r="D400" t="str">
            <v>ANA</v>
          </cell>
          <cell r="E400" t="str">
            <v>DELIA</v>
          </cell>
        </row>
        <row r="401">
          <cell r="A401">
            <v>5695054</v>
          </cell>
          <cell r="B401" t="str">
            <v>GONZALEZ</v>
          </cell>
          <cell r="C401" t="str">
            <v>MARTINEZ</v>
          </cell>
          <cell r="D401" t="str">
            <v>JUAN</v>
          </cell>
          <cell r="E401" t="str">
            <v>DE DIOS</v>
          </cell>
        </row>
        <row r="402">
          <cell r="A402">
            <v>29045597</v>
          </cell>
          <cell r="B402" t="str">
            <v>TORRES</v>
          </cell>
          <cell r="C402" t="str">
            <v>DE CABRERA</v>
          </cell>
          <cell r="D402" t="str">
            <v>MARIA</v>
          </cell>
          <cell r="E402" t="str">
            <v>AURORA</v>
          </cell>
        </row>
        <row r="403">
          <cell r="A403">
            <v>19196616</v>
          </cell>
          <cell r="B403" t="str">
            <v>CAMARGO</v>
          </cell>
          <cell r="C403" t="str">
            <v>ACERO</v>
          </cell>
          <cell r="D403" t="str">
            <v>NESTOR</v>
          </cell>
          <cell r="E403" t="str">
            <v>SILVIO</v>
          </cell>
        </row>
        <row r="404">
          <cell r="A404">
            <v>27996411</v>
          </cell>
          <cell r="B404" t="str">
            <v>GOMEZ</v>
          </cell>
          <cell r="C404" t="str">
            <v>LOPEZ</v>
          </cell>
          <cell r="D404" t="str">
            <v>MARIA</v>
          </cell>
          <cell r="E404" t="str">
            <v>DEL CARMEN</v>
          </cell>
        </row>
        <row r="405">
          <cell r="A405">
            <v>19121422</v>
          </cell>
          <cell r="B405" t="str">
            <v>GONZALEZ</v>
          </cell>
          <cell r="C405" t="str">
            <v>CHAVEZ</v>
          </cell>
          <cell r="D405" t="str">
            <v>HERNANDO</v>
          </cell>
          <cell r="E405" t="str">
            <v> </v>
          </cell>
        </row>
        <row r="406">
          <cell r="A406">
            <v>51647959</v>
          </cell>
          <cell r="B406" t="str">
            <v>NAVARRETE</v>
          </cell>
          <cell r="C406" t="str">
            <v>PEÑA</v>
          </cell>
          <cell r="D406" t="str">
            <v>MYRIAM</v>
          </cell>
          <cell r="E406" t="str">
            <v> </v>
          </cell>
        </row>
        <row r="407">
          <cell r="A407">
            <v>3265717</v>
          </cell>
          <cell r="B407" t="str">
            <v>PAEZ</v>
          </cell>
          <cell r="C407" t="str">
            <v>HURTADO</v>
          </cell>
          <cell r="D407" t="str">
            <v>CARLOS</v>
          </cell>
          <cell r="E407" t="str">
            <v>JULIO</v>
          </cell>
        </row>
        <row r="408">
          <cell r="A408">
            <v>1115911272</v>
          </cell>
          <cell r="B408" t="str">
            <v>BELLO</v>
          </cell>
          <cell r="C408" t="str">
            <v>TAUTIVA</v>
          </cell>
          <cell r="D408" t="str">
            <v>VIVIANA</v>
          </cell>
          <cell r="E408" t="str">
            <v> </v>
          </cell>
        </row>
        <row r="409">
          <cell r="A409">
            <v>41317836</v>
          </cell>
          <cell r="B409" t="str">
            <v>SILVA</v>
          </cell>
          <cell r="C409" t="str">
            <v> </v>
          </cell>
          <cell r="D409" t="str">
            <v>CARMEN</v>
          </cell>
          <cell r="E409" t="str">
            <v>LILIA</v>
          </cell>
        </row>
        <row r="410">
          <cell r="A410">
            <v>19092608</v>
          </cell>
          <cell r="B410" t="str">
            <v>CASTRO</v>
          </cell>
          <cell r="C410" t="str">
            <v> </v>
          </cell>
          <cell r="D410" t="str">
            <v>EZEQUIEL</v>
          </cell>
          <cell r="E410" t="str">
            <v> </v>
          </cell>
        </row>
        <row r="411">
          <cell r="A411">
            <v>17011005</v>
          </cell>
          <cell r="B411" t="str">
            <v>RAMIREZ</v>
          </cell>
          <cell r="C411" t="str">
            <v> </v>
          </cell>
          <cell r="D411" t="str">
            <v>ANTONIO</v>
          </cell>
          <cell r="E411" t="str">
            <v> </v>
          </cell>
        </row>
        <row r="412">
          <cell r="A412">
            <v>1015454366</v>
          </cell>
          <cell r="B412" t="str">
            <v>RODRIGUEZ</v>
          </cell>
          <cell r="C412" t="str">
            <v> </v>
          </cell>
          <cell r="D412" t="str">
            <v>JOSE</v>
          </cell>
          <cell r="E412" t="str">
            <v>GUILLERMO</v>
          </cell>
        </row>
        <row r="413">
          <cell r="A413">
            <v>17078845</v>
          </cell>
          <cell r="B413" t="str">
            <v>HERRERA</v>
          </cell>
          <cell r="C413" t="str">
            <v>SIERRA</v>
          </cell>
          <cell r="D413" t="str">
            <v>ABDIAS</v>
          </cell>
          <cell r="E413" t="str">
            <v> </v>
          </cell>
        </row>
        <row r="414">
          <cell r="A414">
            <v>52788325</v>
          </cell>
          <cell r="B414" t="str">
            <v>SILVA</v>
          </cell>
          <cell r="C414" t="str">
            <v> </v>
          </cell>
          <cell r="D414" t="str">
            <v>ENCARNACION</v>
          </cell>
          <cell r="E414" t="str">
            <v> </v>
          </cell>
        </row>
        <row r="415">
          <cell r="A415">
            <v>19151341</v>
          </cell>
          <cell r="B415" t="str">
            <v>ROMERO</v>
          </cell>
          <cell r="C415" t="str">
            <v>BEJARANO</v>
          </cell>
          <cell r="D415" t="str">
            <v>HIGINIO</v>
          </cell>
          <cell r="E415" t="str">
            <v>ISMAEL</v>
          </cell>
        </row>
        <row r="416">
          <cell r="A416">
            <v>19107079</v>
          </cell>
          <cell r="B416" t="str">
            <v>REINA</v>
          </cell>
          <cell r="C416" t="str">
            <v>MANTILLA</v>
          </cell>
          <cell r="D416" t="str">
            <v>GUSTAVO</v>
          </cell>
          <cell r="E416" t="str">
            <v> </v>
          </cell>
        </row>
        <row r="417">
          <cell r="A417">
            <v>8248222</v>
          </cell>
          <cell r="B417" t="str">
            <v>RUIZ</v>
          </cell>
          <cell r="C417" t="str">
            <v>PERES</v>
          </cell>
          <cell r="D417" t="str">
            <v>ANTONIO</v>
          </cell>
          <cell r="E417" t="str">
            <v>JOSE</v>
          </cell>
        </row>
        <row r="418">
          <cell r="A418">
            <v>5815392</v>
          </cell>
          <cell r="B418" t="str">
            <v>PORTILLA</v>
          </cell>
          <cell r="C418" t="str">
            <v> </v>
          </cell>
          <cell r="D418" t="str">
            <v>MANUEL</v>
          </cell>
          <cell r="E418" t="str">
            <v> </v>
          </cell>
        </row>
        <row r="419">
          <cell r="A419">
            <v>172009</v>
          </cell>
          <cell r="B419" t="str">
            <v>ZAMBRANO</v>
          </cell>
          <cell r="C419" t="str">
            <v> </v>
          </cell>
          <cell r="D419" t="str">
            <v>ANDRES</v>
          </cell>
          <cell r="E419" t="str">
            <v> </v>
          </cell>
        </row>
        <row r="420">
          <cell r="A420">
            <v>1030649821</v>
          </cell>
          <cell r="B420" t="str">
            <v>QUIMBAYO</v>
          </cell>
          <cell r="C420" t="str">
            <v>CABEZAS</v>
          </cell>
          <cell r="D420" t="str">
            <v>JULIO</v>
          </cell>
          <cell r="E420" t="str">
            <v> </v>
          </cell>
        </row>
        <row r="421">
          <cell r="A421">
            <v>3145825</v>
          </cell>
          <cell r="B421" t="str">
            <v>SOSA</v>
          </cell>
          <cell r="C421" t="str">
            <v>SUAREZ</v>
          </cell>
          <cell r="D421" t="str">
            <v>JESUS</v>
          </cell>
          <cell r="E421" t="str">
            <v>ANTONIO</v>
          </cell>
        </row>
        <row r="422">
          <cell r="A422">
            <v>19165805</v>
          </cell>
          <cell r="B422" t="str">
            <v>ALEJO</v>
          </cell>
          <cell r="C422" t="str">
            <v>ROMERO</v>
          </cell>
          <cell r="D422" t="str">
            <v>EMILIANO</v>
          </cell>
          <cell r="E422" t="str">
            <v> </v>
          </cell>
        </row>
        <row r="423">
          <cell r="A423">
            <v>19300931</v>
          </cell>
          <cell r="B423" t="str">
            <v>BAQUERO</v>
          </cell>
          <cell r="C423" t="str">
            <v>PRIETO</v>
          </cell>
          <cell r="D423" t="str">
            <v>CARLOS</v>
          </cell>
          <cell r="E423" t="str">
            <v>RAMIRO</v>
          </cell>
        </row>
        <row r="424">
          <cell r="A424">
            <v>13256605</v>
          </cell>
          <cell r="B424" t="str">
            <v>GUERRERO</v>
          </cell>
          <cell r="C424" t="str">
            <v>PALOMINO</v>
          </cell>
          <cell r="D424" t="str">
            <v>CARLOS</v>
          </cell>
          <cell r="E424" t="str">
            <v>ARTURO</v>
          </cell>
        </row>
        <row r="425">
          <cell r="A425">
            <v>17053377</v>
          </cell>
          <cell r="B425" t="str">
            <v>CRUZ</v>
          </cell>
          <cell r="C425" t="str">
            <v>TORRES</v>
          </cell>
          <cell r="D425" t="str">
            <v>LUCAS</v>
          </cell>
          <cell r="E425" t="str">
            <v> </v>
          </cell>
        </row>
        <row r="426">
          <cell r="A426">
            <v>19286713</v>
          </cell>
          <cell r="B426" t="str">
            <v>GARZON</v>
          </cell>
          <cell r="C426" t="str">
            <v>RAMIREZ</v>
          </cell>
          <cell r="D426" t="str">
            <v>PEDRO</v>
          </cell>
          <cell r="E426" t="str">
            <v>IGNACIO</v>
          </cell>
        </row>
        <row r="427">
          <cell r="A427">
            <v>20330370</v>
          </cell>
          <cell r="B427" t="str">
            <v>RODRIGUEZ</v>
          </cell>
          <cell r="C427" t="str">
            <v>DE BECERRA</v>
          </cell>
          <cell r="D427" t="str">
            <v>MARIA</v>
          </cell>
          <cell r="E427" t="str">
            <v>DEL CARMEN</v>
          </cell>
        </row>
        <row r="428">
          <cell r="A428">
            <v>19355410</v>
          </cell>
          <cell r="B428" t="str">
            <v>ROMERO</v>
          </cell>
          <cell r="C428" t="str">
            <v>HERRERA</v>
          </cell>
          <cell r="D428" t="str">
            <v>CARLOS</v>
          </cell>
          <cell r="E428" t="str">
            <v>JULIO</v>
          </cell>
        </row>
        <row r="429">
          <cell r="A429">
            <v>41548129</v>
          </cell>
          <cell r="B429" t="str">
            <v>BUITRAGO</v>
          </cell>
          <cell r="C429" t="str">
            <v> </v>
          </cell>
          <cell r="D429" t="str">
            <v>MATILDE</v>
          </cell>
          <cell r="E429" t="str">
            <v> </v>
          </cell>
        </row>
        <row r="430">
          <cell r="A430">
            <v>3286086</v>
          </cell>
          <cell r="B430" t="str">
            <v>VELA</v>
          </cell>
          <cell r="C430" t="str">
            <v>MAHECHA</v>
          </cell>
          <cell r="D430" t="str">
            <v>LUIS</v>
          </cell>
          <cell r="E430" t="str">
            <v>ANTONIO</v>
          </cell>
        </row>
        <row r="431">
          <cell r="A431">
            <v>41567833</v>
          </cell>
          <cell r="B431" t="str">
            <v>URREA</v>
          </cell>
          <cell r="C431" t="str">
            <v>GRANADOS</v>
          </cell>
          <cell r="D431" t="str">
            <v>LAURA</v>
          </cell>
          <cell r="E431" t="str">
            <v>NIDIA</v>
          </cell>
        </row>
        <row r="432">
          <cell r="A432">
            <v>20319982</v>
          </cell>
          <cell r="B432" t="str">
            <v>MOLINA</v>
          </cell>
          <cell r="C432" t="str">
            <v>ECHAVARRIA</v>
          </cell>
          <cell r="D432" t="str">
            <v>HILDA</v>
          </cell>
          <cell r="E432" t="str">
            <v>AURORA</v>
          </cell>
        </row>
        <row r="433">
          <cell r="A433">
            <v>17175791</v>
          </cell>
          <cell r="B433" t="str">
            <v>GUZMAN</v>
          </cell>
          <cell r="C433" t="str">
            <v>NIÑO</v>
          </cell>
          <cell r="D433" t="str">
            <v>GILBERTO</v>
          </cell>
          <cell r="E433" t="str">
            <v> </v>
          </cell>
        </row>
        <row r="434">
          <cell r="A434">
            <v>17157146</v>
          </cell>
          <cell r="B434" t="str">
            <v>MAMANCHE</v>
          </cell>
          <cell r="C434" t="str">
            <v> </v>
          </cell>
          <cell r="D434" t="str">
            <v>ARNULFO</v>
          </cell>
          <cell r="E434" t="str">
            <v> </v>
          </cell>
        </row>
        <row r="435">
          <cell r="A435">
            <v>41784474</v>
          </cell>
          <cell r="B435" t="str">
            <v>LOPEZ</v>
          </cell>
          <cell r="C435" t="str">
            <v>GARCIA</v>
          </cell>
          <cell r="D435" t="str">
            <v>AMPARO</v>
          </cell>
          <cell r="E435" t="str">
            <v> </v>
          </cell>
        </row>
        <row r="436">
          <cell r="A436">
            <v>3232655</v>
          </cell>
          <cell r="B436" t="str">
            <v>PRIETO</v>
          </cell>
          <cell r="C436" t="str">
            <v> </v>
          </cell>
          <cell r="D436" t="str">
            <v>RAFAEL</v>
          </cell>
          <cell r="E436" t="str">
            <v> </v>
          </cell>
        </row>
        <row r="437">
          <cell r="A437">
            <v>13952560</v>
          </cell>
          <cell r="B437" t="str">
            <v>BALLEN</v>
          </cell>
          <cell r="C437" t="str">
            <v>SANDOVAL</v>
          </cell>
          <cell r="D437" t="str">
            <v>ARCANGEL</v>
          </cell>
          <cell r="E437" t="str">
            <v> </v>
          </cell>
        </row>
        <row r="438">
          <cell r="A438">
            <v>20224778</v>
          </cell>
          <cell r="B438" t="str">
            <v>VARGAS</v>
          </cell>
          <cell r="C438" t="str">
            <v> </v>
          </cell>
          <cell r="D438" t="str">
            <v>MARIA</v>
          </cell>
          <cell r="E438" t="str">
            <v>NIEVES</v>
          </cell>
        </row>
        <row r="439">
          <cell r="A439">
            <v>14447317</v>
          </cell>
          <cell r="B439" t="str">
            <v>VARGAS</v>
          </cell>
          <cell r="C439" t="str">
            <v>SALAZAR</v>
          </cell>
          <cell r="D439" t="str">
            <v>CARLOS</v>
          </cell>
          <cell r="E439" t="str">
            <v>ALBERTO</v>
          </cell>
        </row>
        <row r="440">
          <cell r="A440">
            <v>19250914</v>
          </cell>
          <cell r="B440" t="str">
            <v>CASTAÑEDA</v>
          </cell>
          <cell r="C440" t="str">
            <v>BARRERA</v>
          </cell>
          <cell r="D440" t="str">
            <v>CARLOS</v>
          </cell>
          <cell r="E440" t="str">
            <v>JULIO</v>
          </cell>
        </row>
        <row r="441">
          <cell r="A441">
            <v>17151621</v>
          </cell>
          <cell r="B441" t="str">
            <v>CARDENAS</v>
          </cell>
          <cell r="C441" t="str">
            <v>PARRA</v>
          </cell>
          <cell r="D441" t="str">
            <v>JOSE</v>
          </cell>
          <cell r="E441" t="str">
            <v>DAVID</v>
          </cell>
        </row>
        <row r="442">
          <cell r="A442">
            <v>91209534</v>
          </cell>
          <cell r="B442" t="str">
            <v>PEREZ</v>
          </cell>
          <cell r="C442" t="str">
            <v> </v>
          </cell>
          <cell r="D442" t="str">
            <v>JOSE</v>
          </cell>
          <cell r="E442" t="str">
            <v>ANTONIO</v>
          </cell>
        </row>
        <row r="443">
          <cell r="A443">
            <v>17071156</v>
          </cell>
          <cell r="B443" t="str">
            <v>TOCUA</v>
          </cell>
          <cell r="C443" t="str">
            <v> </v>
          </cell>
          <cell r="D443" t="str">
            <v>CAMPO</v>
          </cell>
          <cell r="E443" t="str">
            <v>ELIAS</v>
          </cell>
        </row>
        <row r="444">
          <cell r="A444">
            <v>14201483</v>
          </cell>
          <cell r="B444" t="str">
            <v>OSMA</v>
          </cell>
          <cell r="C444" t="str">
            <v> </v>
          </cell>
          <cell r="D444" t="str">
            <v>LUIS</v>
          </cell>
          <cell r="E444" t="str">
            <v>EVELIO</v>
          </cell>
        </row>
        <row r="445">
          <cell r="A445">
            <v>19294471</v>
          </cell>
          <cell r="B445" t="str">
            <v>BECERRA</v>
          </cell>
          <cell r="C445" t="str">
            <v>VILLADA</v>
          </cell>
          <cell r="D445" t="str">
            <v>MARIO</v>
          </cell>
          <cell r="E445" t="str">
            <v>AUGUSTO</v>
          </cell>
        </row>
        <row r="446">
          <cell r="A446">
            <v>8306124</v>
          </cell>
          <cell r="B446" t="str">
            <v>ROLDAN</v>
          </cell>
          <cell r="C446" t="str">
            <v>BAENA</v>
          </cell>
          <cell r="D446" t="str">
            <v>LUIS</v>
          </cell>
          <cell r="E446" t="str">
            <v>FERNANDO</v>
          </cell>
        </row>
        <row r="447">
          <cell r="A447">
            <v>11426102</v>
          </cell>
          <cell r="B447" t="str">
            <v>MONTAÑA</v>
          </cell>
          <cell r="C447" t="str">
            <v>CASTELLANOS</v>
          </cell>
          <cell r="D447" t="str">
            <v>LUIS</v>
          </cell>
          <cell r="E447" t="str">
            <v>ANTONIO</v>
          </cell>
        </row>
        <row r="448">
          <cell r="A448">
            <v>423421</v>
          </cell>
          <cell r="B448" t="str">
            <v>RAYO</v>
          </cell>
          <cell r="C448" t="str">
            <v> </v>
          </cell>
          <cell r="D448" t="str">
            <v>JUAN</v>
          </cell>
          <cell r="E448" t="str">
            <v>JOSE</v>
          </cell>
        </row>
        <row r="449">
          <cell r="A449">
            <v>5883437</v>
          </cell>
          <cell r="B449" t="str">
            <v>MOLINA</v>
          </cell>
          <cell r="C449" t="str">
            <v>ARROYABE</v>
          </cell>
          <cell r="D449" t="str">
            <v>IVAN</v>
          </cell>
          <cell r="E449" t="str">
            <v> </v>
          </cell>
        </row>
        <row r="450">
          <cell r="A450">
            <v>8695206</v>
          </cell>
          <cell r="B450" t="str">
            <v>CAMARGO</v>
          </cell>
          <cell r="C450" t="str">
            <v>ARROYABE</v>
          </cell>
          <cell r="D450" t="str">
            <v>ELKIN</v>
          </cell>
          <cell r="E450" t="str">
            <v>DARIO</v>
          </cell>
        </row>
        <row r="451">
          <cell r="A451">
            <v>19215728</v>
          </cell>
          <cell r="B451" t="str">
            <v>TOVAR</v>
          </cell>
          <cell r="C451" t="str">
            <v> </v>
          </cell>
          <cell r="D451" t="str">
            <v>ARMANDO</v>
          </cell>
          <cell r="E451" t="str">
            <v> </v>
          </cell>
        </row>
        <row r="452">
          <cell r="A452">
            <v>9076115</v>
          </cell>
          <cell r="B452" t="str">
            <v>GONZALEZ</v>
          </cell>
          <cell r="C452" t="str">
            <v>CORREA</v>
          </cell>
          <cell r="D452" t="str">
            <v>ROGELIO</v>
          </cell>
          <cell r="E452" t="str">
            <v> </v>
          </cell>
        </row>
        <row r="453">
          <cell r="A453">
            <v>41956968</v>
          </cell>
          <cell r="B453" t="str">
            <v>CASTAÑEDA</v>
          </cell>
          <cell r="C453" t="str">
            <v> </v>
          </cell>
          <cell r="D453" t="str">
            <v>AMILVIA</v>
          </cell>
          <cell r="E453" t="str">
            <v> </v>
          </cell>
        </row>
        <row r="454">
          <cell r="A454">
            <v>17129686</v>
          </cell>
          <cell r="B454" t="str">
            <v>LARA</v>
          </cell>
          <cell r="C454" t="str">
            <v>MEDINA</v>
          </cell>
          <cell r="D454" t="str">
            <v>GUILLERMO</v>
          </cell>
          <cell r="E454" t="str">
            <v> </v>
          </cell>
        </row>
        <row r="455">
          <cell r="A455">
            <v>12950551</v>
          </cell>
          <cell r="B455" t="str">
            <v>ILLERA</v>
          </cell>
          <cell r="C455" t="str">
            <v>VELASCO</v>
          </cell>
          <cell r="D455" t="str">
            <v>JAIRO</v>
          </cell>
          <cell r="E455" t="str">
            <v>MANUEL</v>
          </cell>
        </row>
        <row r="456">
          <cell r="A456">
            <v>15238051</v>
          </cell>
          <cell r="B456" t="str">
            <v>LOPEZ</v>
          </cell>
          <cell r="C456" t="str">
            <v>GUZMAN</v>
          </cell>
          <cell r="D456" t="str">
            <v>JOSE</v>
          </cell>
          <cell r="E456" t="str">
            <v>JACINTO</v>
          </cell>
        </row>
        <row r="457">
          <cell r="A457">
            <v>19436982</v>
          </cell>
          <cell r="B457" t="str">
            <v>HERNANDEZ</v>
          </cell>
          <cell r="C457" t="str">
            <v>BARBOSA</v>
          </cell>
          <cell r="D457" t="str">
            <v>LUIS</v>
          </cell>
          <cell r="E457" t="str">
            <v> </v>
          </cell>
        </row>
        <row r="458">
          <cell r="A458">
            <v>3227303</v>
          </cell>
          <cell r="B458" t="str">
            <v>PAEZ</v>
          </cell>
          <cell r="C458" t="str">
            <v>HERNANDEZ</v>
          </cell>
          <cell r="D458" t="str">
            <v>NELSON</v>
          </cell>
          <cell r="E458" t="str">
            <v>HUMBERTO</v>
          </cell>
        </row>
        <row r="459">
          <cell r="A459">
            <v>20870182</v>
          </cell>
          <cell r="B459" t="str">
            <v>BUCURU</v>
          </cell>
          <cell r="C459" t="str">
            <v>DE RODRIGUEZ</v>
          </cell>
          <cell r="D459" t="str">
            <v>BEATRIZ</v>
          </cell>
          <cell r="E459" t="str">
            <v> </v>
          </cell>
        </row>
        <row r="460">
          <cell r="A460">
            <v>3296069</v>
          </cell>
          <cell r="B460" t="str">
            <v>ALVAREZ</v>
          </cell>
          <cell r="C460" t="str">
            <v> </v>
          </cell>
          <cell r="D460" t="str">
            <v>MIGUEL</v>
          </cell>
          <cell r="E460" t="str">
            <v>ANTONIO</v>
          </cell>
        </row>
        <row r="461">
          <cell r="A461">
            <v>19343403</v>
          </cell>
          <cell r="B461" t="str">
            <v>PEÑA</v>
          </cell>
          <cell r="C461" t="str">
            <v>ALARCON</v>
          </cell>
          <cell r="D461" t="str">
            <v>HERNANDO</v>
          </cell>
          <cell r="E461" t="str">
            <v> </v>
          </cell>
        </row>
        <row r="462">
          <cell r="A462">
            <v>41725758</v>
          </cell>
          <cell r="B462" t="str">
            <v>MILLAN</v>
          </cell>
          <cell r="C462" t="str">
            <v>MURCIA</v>
          </cell>
          <cell r="D462" t="str">
            <v>LUZ</v>
          </cell>
          <cell r="E462" t="str">
            <v>STELLA</v>
          </cell>
        </row>
        <row r="463">
          <cell r="A463">
            <v>41510046</v>
          </cell>
          <cell r="B463" t="str">
            <v>MORENO</v>
          </cell>
          <cell r="C463" t="str">
            <v>ROA</v>
          </cell>
          <cell r="D463" t="str">
            <v>ANA</v>
          </cell>
          <cell r="E463" t="str">
            <v>BEATRIZ</v>
          </cell>
        </row>
        <row r="464">
          <cell r="A464">
            <v>17078015</v>
          </cell>
          <cell r="B464" t="str">
            <v>SUAREZ</v>
          </cell>
          <cell r="C464" t="str">
            <v>YOMAYUSA</v>
          </cell>
          <cell r="D464" t="str">
            <v>CARLOS</v>
          </cell>
          <cell r="E464" t="str">
            <v>JULIO</v>
          </cell>
        </row>
        <row r="465">
          <cell r="A465">
            <v>6670946</v>
          </cell>
          <cell r="B465" t="str">
            <v>BLANCO</v>
          </cell>
          <cell r="C465" t="str">
            <v>SEPULVEDA</v>
          </cell>
          <cell r="D465" t="str">
            <v>PEDRO</v>
          </cell>
          <cell r="E465" t="str">
            <v>FACUNDO</v>
          </cell>
        </row>
        <row r="466">
          <cell r="A466">
            <v>28527296</v>
          </cell>
          <cell r="B466" t="str">
            <v>SALAZAR</v>
          </cell>
          <cell r="C466" t="str">
            <v> </v>
          </cell>
          <cell r="D466" t="str">
            <v>ANA</v>
          </cell>
          <cell r="E466" t="str">
            <v>TULIA</v>
          </cell>
        </row>
        <row r="467">
          <cell r="A467">
            <v>19215959</v>
          </cell>
          <cell r="B467" t="str">
            <v>SUAREZ</v>
          </cell>
          <cell r="C467" t="str">
            <v>SANDOVAL</v>
          </cell>
          <cell r="D467" t="str">
            <v>JOSE</v>
          </cell>
          <cell r="E467" t="str">
            <v>ISRAEL</v>
          </cell>
        </row>
        <row r="468">
          <cell r="A468">
            <v>23618256</v>
          </cell>
          <cell r="B468" t="str">
            <v>SANCHEZ</v>
          </cell>
          <cell r="C468" t="str">
            <v>CARRANZA</v>
          </cell>
          <cell r="D468" t="str">
            <v>MARIA</v>
          </cell>
          <cell r="E468" t="str">
            <v>ADELINA</v>
          </cell>
        </row>
        <row r="469">
          <cell r="A469">
            <v>41409922</v>
          </cell>
          <cell r="B469" t="str">
            <v>ALDANA</v>
          </cell>
          <cell r="C469" t="str">
            <v>HUERTAS</v>
          </cell>
          <cell r="D469" t="str">
            <v>DOLORES</v>
          </cell>
          <cell r="E469" t="str">
            <v> </v>
          </cell>
        </row>
        <row r="470">
          <cell r="A470">
            <v>19159887</v>
          </cell>
          <cell r="B470" t="str">
            <v>CARO</v>
          </cell>
          <cell r="C470" t="str">
            <v>BERNAL</v>
          </cell>
          <cell r="D470" t="str">
            <v>FAUSTINO</v>
          </cell>
          <cell r="E470" t="str">
            <v> </v>
          </cell>
        </row>
        <row r="471">
          <cell r="A471">
            <v>19051948</v>
          </cell>
          <cell r="B471" t="str">
            <v>PRIETO</v>
          </cell>
          <cell r="C471" t="str">
            <v>NAVARRETE</v>
          </cell>
          <cell r="D471" t="str">
            <v>JUAN</v>
          </cell>
          <cell r="E471" t="str">
            <v>DE JESUS</v>
          </cell>
        </row>
        <row r="472">
          <cell r="A472">
            <v>17083729</v>
          </cell>
          <cell r="B472" t="str">
            <v>AVENDAÑO</v>
          </cell>
          <cell r="C472" t="str">
            <v>QUEVEDO</v>
          </cell>
          <cell r="D472" t="str">
            <v>ELISEO</v>
          </cell>
          <cell r="E472" t="str">
            <v> </v>
          </cell>
        </row>
        <row r="473">
          <cell r="A473">
            <v>24866959</v>
          </cell>
          <cell r="B473" t="str">
            <v>GALVIS</v>
          </cell>
          <cell r="C473" t="str">
            <v>FLOREZ</v>
          </cell>
          <cell r="D473" t="str">
            <v>ERNESTINA</v>
          </cell>
          <cell r="E473" t="str">
            <v> </v>
          </cell>
        </row>
        <row r="474">
          <cell r="A474">
            <v>41420438</v>
          </cell>
          <cell r="B474" t="str">
            <v>SUAREZ</v>
          </cell>
          <cell r="C474" t="str">
            <v>DE OSPINA</v>
          </cell>
          <cell r="D474" t="str">
            <v>ANA</v>
          </cell>
          <cell r="E474" t="str">
            <v>DOLORES</v>
          </cell>
        </row>
        <row r="475">
          <cell r="A475">
            <v>41793657</v>
          </cell>
          <cell r="B475" t="str">
            <v>DIAZ</v>
          </cell>
          <cell r="C475" t="str">
            <v>ACOSTA</v>
          </cell>
          <cell r="D475" t="str">
            <v>MARTHA</v>
          </cell>
          <cell r="E475" t="str">
            <v>IRENE</v>
          </cell>
        </row>
        <row r="476">
          <cell r="A476">
            <v>71601488</v>
          </cell>
          <cell r="B476" t="str">
            <v>PINEDA</v>
          </cell>
          <cell r="C476" t="str">
            <v>GUILLEN</v>
          </cell>
          <cell r="D476" t="str">
            <v>RUBEN</v>
          </cell>
          <cell r="E476" t="str">
            <v>DARIO</v>
          </cell>
        </row>
        <row r="477">
          <cell r="A477">
            <v>79103065</v>
          </cell>
          <cell r="B477" t="str">
            <v>CASTRO</v>
          </cell>
          <cell r="C477" t="str">
            <v>CASTAÑEDA</v>
          </cell>
          <cell r="D477" t="str">
            <v>VICTOR</v>
          </cell>
          <cell r="E477" t="str">
            <v>MANUEL</v>
          </cell>
        </row>
        <row r="478">
          <cell r="A478">
            <v>53906352</v>
          </cell>
          <cell r="B478" t="str">
            <v>PARRA</v>
          </cell>
          <cell r="C478" t="str">
            <v> </v>
          </cell>
          <cell r="D478" t="str">
            <v>CRISTINA</v>
          </cell>
          <cell r="E478" t="str">
            <v> </v>
          </cell>
        </row>
        <row r="479">
          <cell r="A479">
            <v>19287245</v>
          </cell>
          <cell r="B479" t="str">
            <v>GONZALEZ</v>
          </cell>
          <cell r="C479" t="str">
            <v>MEDINA</v>
          </cell>
          <cell r="D479" t="str">
            <v>ROBERTO</v>
          </cell>
          <cell r="E479" t="str">
            <v> </v>
          </cell>
        </row>
        <row r="480">
          <cell r="A480">
            <v>19218214</v>
          </cell>
          <cell r="B480" t="str">
            <v>DUQUE</v>
          </cell>
          <cell r="C480" t="str">
            <v>BENAVIDES</v>
          </cell>
          <cell r="D480" t="str">
            <v>DIEGO</v>
          </cell>
          <cell r="E480" t="str">
            <v> </v>
          </cell>
        </row>
        <row r="481">
          <cell r="A481">
            <v>17015986</v>
          </cell>
          <cell r="B481" t="str">
            <v>MURCIA</v>
          </cell>
          <cell r="C481" t="str">
            <v>RINCON</v>
          </cell>
          <cell r="D481" t="str">
            <v>RAMON</v>
          </cell>
          <cell r="E481" t="str">
            <v> </v>
          </cell>
        </row>
        <row r="482">
          <cell r="A482">
            <v>41557101</v>
          </cell>
          <cell r="B482" t="str">
            <v>GOMEZ</v>
          </cell>
          <cell r="C482" t="str">
            <v>GALEANO</v>
          </cell>
          <cell r="D482" t="str">
            <v>MAGNOLIA</v>
          </cell>
          <cell r="E482" t="str">
            <v> </v>
          </cell>
        </row>
        <row r="483">
          <cell r="A483">
            <v>41530320</v>
          </cell>
          <cell r="B483" t="str">
            <v>MARTINEZ</v>
          </cell>
          <cell r="C483" t="str">
            <v>CEPEDA</v>
          </cell>
          <cell r="D483" t="str">
            <v>JULIA</v>
          </cell>
          <cell r="E483" t="str">
            <v>INES</v>
          </cell>
        </row>
        <row r="484">
          <cell r="A484">
            <v>20281586</v>
          </cell>
          <cell r="B484" t="str">
            <v>LOPEZ</v>
          </cell>
          <cell r="C484" t="str">
            <v>ROMERO</v>
          </cell>
          <cell r="D484" t="str">
            <v>CELIA</v>
          </cell>
          <cell r="E484" t="str">
            <v> </v>
          </cell>
        </row>
        <row r="485">
          <cell r="A485">
            <v>7519088</v>
          </cell>
          <cell r="B485" t="str">
            <v>VELASQUEZ</v>
          </cell>
          <cell r="C485" t="str">
            <v>GARCIA</v>
          </cell>
          <cell r="D485" t="str">
            <v>FABIO</v>
          </cell>
          <cell r="E485" t="str">
            <v>LEON</v>
          </cell>
        </row>
        <row r="486">
          <cell r="A486">
            <v>21086720</v>
          </cell>
          <cell r="B486" t="str">
            <v>MARTINEZ</v>
          </cell>
          <cell r="C486" t="str">
            <v>MARTINEZ</v>
          </cell>
          <cell r="D486" t="str">
            <v>ANA</v>
          </cell>
          <cell r="E486" t="str">
            <v>LIGIA</v>
          </cell>
        </row>
        <row r="487">
          <cell r="A487">
            <v>2834965</v>
          </cell>
          <cell r="B487" t="str">
            <v>MURILLO</v>
          </cell>
          <cell r="C487" t="str">
            <v> </v>
          </cell>
          <cell r="D487" t="str">
            <v>GUSTAVO</v>
          </cell>
          <cell r="E487" t="str">
            <v> </v>
          </cell>
        </row>
        <row r="488">
          <cell r="A488">
            <v>51853233</v>
          </cell>
          <cell r="B488" t="str">
            <v>PALACIOS</v>
          </cell>
          <cell r="C488" t="str">
            <v> </v>
          </cell>
          <cell r="D488" t="str">
            <v>YOLANDA</v>
          </cell>
          <cell r="E488" t="str">
            <v>MARIA</v>
          </cell>
        </row>
        <row r="489">
          <cell r="A489">
            <v>19235126</v>
          </cell>
          <cell r="B489" t="str">
            <v>PERAFAN</v>
          </cell>
          <cell r="C489" t="str">
            <v>PARRA</v>
          </cell>
          <cell r="D489" t="str">
            <v>EDGAR</v>
          </cell>
          <cell r="E489" t="str">
            <v>ALBERTO</v>
          </cell>
        </row>
        <row r="490">
          <cell r="A490">
            <v>342096</v>
          </cell>
          <cell r="B490" t="str">
            <v>PRIETO</v>
          </cell>
          <cell r="C490" t="str">
            <v>GONZALEZ</v>
          </cell>
          <cell r="D490" t="str">
            <v>RAFAEL</v>
          </cell>
          <cell r="E490" t="str">
            <v>ANTONIO</v>
          </cell>
        </row>
        <row r="491">
          <cell r="A491">
            <v>17047854</v>
          </cell>
          <cell r="B491" t="str">
            <v>RINCON</v>
          </cell>
          <cell r="C491" t="str">
            <v>MORA</v>
          </cell>
          <cell r="D491" t="str">
            <v>JORGE</v>
          </cell>
          <cell r="E491" t="str">
            <v> </v>
          </cell>
        </row>
        <row r="492">
          <cell r="A492">
            <v>28925708</v>
          </cell>
          <cell r="B492" t="str">
            <v>RODRIGUEZ</v>
          </cell>
          <cell r="C492" t="str">
            <v> </v>
          </cell>
          <cell r="D492" t="str">
            <v>MATILDE</v>
          </cell>
          <cell r="E492" t="str">
            <v> </v>
          </cell>
        </row>
        <row r="493">
          <cell r="A493">
            <v>41326055</v>
          </cell>
          <cell r="B493" t="str">
            <v>RODRIGUEZ</v>
          </cell>
          <cell r="C493" t="str">
            <v> </v>
          </cell>
          <cell r="D493" t="str">
            <v>ELVIRA</v>
          </cell>
          <cell r="E493" t="str">
            <v> </v>
          </cell>
        </row>
        <row r="494">
          <cell r="A494">
            <v>1032383365</v>
          </cell>
          <cell r="B494" t="str">
            <v>ROJAS</v>
          </cell>
          <cell r="C494" t="str">
            <v> </v>
          </cell>
          <cell r="D494" t="str">
            <v>ISABEL</v>
          </cell>
          <cell r="E494" t="str">
            <v> </v>
          </cell>
        </row>
        <row r="495">
          <cell r="A495">
            <v>17057668</v>
          </cell>
          <cell r="B495" t="str">
            <v>SALAMANCA</v>
          </cell>
          <cell r="C495" t="str">
            <v> </v>
          </cell>
          <cell r="D495" t="str">
            <v>YEFER</v>
          </cell>
          <cell r="E495" t="str">
            <v>EDUARDO</v>
          </cell>
        </row>
        <row r="496">
          <cell r="A496">
            <v>20537658</v>
          </cell>
          <cell r="B496" t="str">
            <v>SARMIENTO</v>
          </cell>
          <cell r="C496" t="str">
            <v>PORRAS</v>
          </cell>
          <cell r="D496" t="str">
            <v>BLANCA</v>
          </cell>
          <cell r="E496" t="str">
            <v>EMMA</v>
          </cell>
        </row>
        <row r="497">
          <cell r="A497">
            <v>5665019</v>
          </cell>
          <cell r="B497" t="str">
            <v>TELLEZ</v>
          </cell>
          <cell r="C497" t="str">
            <v>FONTECHA</v>
          </cell>
          <cell r="D497" t="str">
            <v>LUIS</v>
          </cell>
          <cell r="E497" t="str">
            <v>NAPOLEON</v>
          </cell>
        </row>
        <row r="498">
          <cell r="A498">
            <v>19083022</v>
          </cell>
          <cell r="B498" t="str">
            <v>TORRES</v>
          </cell>
          <cell r="C498" t="str">
            <v>VARGAS</v>
          </cell>
          <cell r="D498" t="str">
            <v>VICTOR</v>
          </cell>
          <cell r="E498" t="str">
            <v>JULIO</v>
          </cell>
        </row>
        <row r="499">
          <cell r="A499">
            <v>2920520</v>
          </cell>
          <cell r="B499" t="str">
            <v>GUTIERREZ</v>
          </cell>
          <cell r="C499" t="str">
            <v>RAMIREZ</v>
          </cell>
          <cell r="D499" t="str">
            <v>JOSE</v>
          </cell>
          <cell r="E499" t="str">
            <v>MANUEL</v>
          </cell>
        </row>
        <row r="500">
          <cell r="A500">
            <v>80525183</v>
          </cell>
          <cell r="B500" t="str">
            <v>HERNANDEZ</v>
          </cell>
          <cell r="C500" t="str">
            <v>BETANCOUR</v>
          </cell>
          <cell r="D500" t="str">
            <v>RAUL</v>
          </cell>
          <cell r="E500" t="str">
            <v>HUMBERTO</v>
          </cell>
        </row>
        <row r="501">
          <cell r="A501">
            <v>19404137</v>
          </cell>
          <cell r="B501" t="str">
            <v>INFANTE</v>
          </cell>
          <cell r="C501" t="str">
            <v>OLARTE</v>
          </cell>
          <cell r="D501" t="str">
            <v>OSCAR</v>
          </cell>
          <cell r="E501" t="str">
            <v>ARMANDO</v>
          </cell>
        </row>
        <row r="502">
          <cell r="A502">
            <v>41603419</v>
          </cell>
          <cell r="B502" t="str">
            <v>ALBA</v>
          </cell>
          <cell r="C502" t="str">
            <v>PARRA</v>
          </cell>
          <cell r="D502" t="str">
            <v>FLOR</v>
          </cell>
          <cell r="E502" t="str">
            <v> </v>
          </cell>
        </row>
        <row r="503">
          <cell r="A503">
            <v>19089366</v>
          </cell>
          <cell r="B503" t="str">
            <v>ALVAREZ</v>
          </cell>
          <cell r="C503" t="str">
            <v> </v>
          </cell>
          <cell r="D503" t="str">
            <v>LUIS</v>
          </cell>
          <cell r="E503" t="str">
            <v>EDUARDO</v>
          </cell>
        </row>
        <row r="504">
          <cell r="A504">
            <v>8423524</v>
          </cell>
          <cell r="B504" t="str">
            <v>ALVAREZ</v>
          </cell>
          <cell r="C504" t="str">
            <v>GOEZ</v>
          </cell>
          <cell r="D504" t="str">
            <v>EDGAR</v>
          </cell>
          <cell r="E504" t="str">
            <v>OMAR</v>
          </cell>
        </row>
        <row r="505">
          <cell r="A505">
            <v>19310201</v>
          </cell>
          <cell r="B505" t="str">
            <v>CASTAÑEDA</v>
          </cell>
          <cell r="C505" t="str">
            <v> </v>
          </cell>
          <cell r="D505" t="str">
            <v>RODRIGO</v>
          </cell>
          <cell r="E505" t="str">
            <v> </v>
          </cell>
        </row>
        <row r="506">
          <cell r="A506">
            <v>86000731</v>
          </cell>
          <cell r="B506" t="str">
            <v>CORREA</v>
          </cell>
          <cell r="C506" t="str">
            <v>GOMEZ</v>
          </cell>
          <cell r="D506" t="str">
            <v>RAFAEL</v>
          </cell>
          <cell r="E506" t="str">
            <v> </v>
          </cell>
        </row>
        <row r="507">
          <cell r="A507">
            <v>41626123</v>
          </cell>
          <cell r="B507" t="str">
            <v>DIAZ</v>
          </cell>
          <cell r="C507" t="str">
            <v>MARTINEZ</v>
          </cell>
          <cell r="D507" t="str">
            <v>ESPERANZA</v>
          </cell>
          <cell r="E507" t="str">
            <v> </v>
          </cell>
        </row>
        <row r="508">
          <cell r="A508">
            <v>14959674</v>
          </cell>
          <cell r="B508" t="str">
            <v>ENCISO</v>
          </cell>
          <cell r="C508" t="str">
            <v>MANRIQUE</v>
          </cell>
          <cell r="D508" t="str">
            <v>JOSE</v>
          </cell>
          <cell r="E508" t="str">
            <v>RICARDO</v>
          </cell>
        </row>
        <row r="509">
          <cell r="A509">
            <v>20291040</v>
          </cell>
          <cell r="B509" t="str">
            <v>ESPEJO</v>
          </cell>
          <cell r="C509" t="str">
            <v>GONZALEZ</v>
          </cell>
          <cell r="D509" t="str">
            <v>ANA</v>
          </cell>
          <cell r="E509" t="str">
            <v>SILVIA</v>
          </cell>
        </row>
        <row r="510">
          <cell r="A510">
            <v>21571283</v>
          </cell>
          <cell r="B510" t="str">
            <v>LOPERA</v>
          </cell>
          <cell r="C510" t="str">
            <v>GALEANO</v>
          </cell>
          <cell r="D510" t="str">
            <v>LUZ</v>
          </cell>
          <cell r="E510" t="str">
            <v>EMILIA</v>
          </cell>
        </row>
        <row r="511">
          <cell r="A511">
            <v>25158853</v>
          </cell>
          <cell r="B511" t="str">
            <v>LOPEZ</v>
          </cell>
          <cell r="C511" t="str">
            <v>SALDARRIAGA</v>
          </cell>
          <cell r="D511" t="str">
            <v>LESBIA</v>
          </cell>
          <cell r="E511" t="str">
            <v> </v>
          </cell>
        </row>
        <row r="512">
          <cell r="A512">
            <v>3113294</v>
          </cell>
          <cell r="B512" t="str">
            <v>ROJAS</v>
          </cell>
          <cell r="C512" t="str">
            <v> </v>
          </cell>
          <cell r="D512" t="str">
            <v>PEDRO</v>
          </cell>
          <cell r="E512" t="str">
            <v>RAFAEL</v>
          </cell>
        </row>
        <row r="513">
          <cell r="A513">
            <v>1020724078</v>
          </cell>
          <cell r="B513" t="str">
            <v>PRADILLA</v>
          </cell>
          <cell r="C513" t="str">
            <v> </v>
          </cell>
          <cell r="D513" t="str">
            <v>MARIA</v>
          </cell>
          <cell r="E513" t="str">
            <v>TERESA</v>
          </cell>
        </row>
        <row r="514">
          <cell r="A514">
            <v>19307808</v>
          </cell>
          <cell r="B514" t="str">
            <v>PUYO</v>
          </cell>
          <cell r="C514" t="str">
            <v>PAREDES</v>
          </cell>
          <cell r="D514" t="str">
            <v>FERNANDO</v>
          </cell>
          <cell r="E514" t="str">
            <v>MARTIN</v>
          </cell>
        </row>
        <row r="515">
          <cell r="A515">
            <v>9731449</v>
          </cell>
          <cell r="B515" t="str">
            <v>SAIS</v>
          </cell>
          <cell r="C515" t="str">
            <v>JIMENEZ</v>
          </cell>
          <cell r="D515" t="str">
            <v>OTORIANO</v>
          </cell>
          <cell r="E515" t="str">
            <v> </v>
          </cell>
        </row>
        <row r="516">
          <cell r="A516">
            <v>19465133</v>
          </cell>
          <cell r="B516" t="str">
            <v>SANCHEZ</v>
          </cell>
          <cell r="C516" t="str">
            <v> </v>
          </cell>
          <cell r="D516" t="str">
            <v>LUIS</v>
          </cell>
          <cell r="E516" t="str">
            <v>HERNANDO</v>
          </cell>
        </row>
        <row r="517">
          <cell r="A517">
            <v>20564443</v>
          </cell>
          <cell r="B517" t="str">
            <v>SOLORZANO</v>
          </cell>
          <cell r="C517" t="str">
            <v>TORRES</v>
          </cell>
          <cell r="D517" t="str">
            <v>BETSABE</v>
          </cell>
          <cell r="E517" t="str">
            <v> </v>
          </cell>
        </row>
        <row r="518">
          <cell r="A518">
            <v>41681325</v>
          </cell>
          <cell r="B518" t="str">
            <v>URIZA</v>
          </cell>
          <cell r="C518" t="str">
            <v>SANCHEZ</v>
          </cell>
          <cell r="D518" t="str">
            <v>ELVIRA</v>
          </cell>
          <cell r="E518" t="str">
            <v> </v>
          </cell>
        </row>
        <row r="519">
          <cell r="A519">
            <v>311005</v>
          </cell>
          <cell r="B519" t="str">
            <v>CASTILLO</v>
          </cell>
          <cell r="C519" t="str">
            <v> </v>
          </cell>
          <cell r="D519" t="str">
            <v>JOSUE</v>
          </cell>
          <cell r="E519" t="str">
            <v> </v>
          </cell>
        </row>
        <row r="520">
          <cell r="A520">
            <v>51614521</v>
          </cell>
          <cell r="B520" t="str">
            <v>CASASBUENAS</v>
          </cell>
          <cell r="C520" t="str">
            <v>DIAZ</v>
          </cell>
          <cell r="D520" t="str">
            <v>MARTHA</v>
          </cell>
          <cell r="E520" t="str">
            <v>PATRICIA</v>
          </cell>
        </row>
        <row r="521">
          <cell r="A521">
            <v>41795956</v>
          </cell>
          <cell r="B521" t="str">
            <v>ABELLA</v>
          </cell>
          <cell r="C521" t="str">
            <v>ESCOBAR</v>
          </cell>
          <cell r="D521" t="str">
            <v>MARIA</v>
          </cell>
          <cell r="E521" t="str">
            <v>CLEMENCIA</v>
          </cell>
        </row>
        <row r="522">
          <cell r="A522">
            <v>3280077</v>
          </cell>
          <cell r="B522" t="str">
            <v>ACOSTA</v>
          </cell>
          <cell r="C522" t="str">
            <v> </v>
          </cell>
          <cell r="D522" t="str">
            <v>CARLOS</v>
          </cell>
          <cell r="E522" t="str">
            <v>JULIO</v>
          </cell>
        </row>
        <row r="523">
          <cell r="A523">
            <v>41527922</v>
          </cell>
          <cell r="B523" t="str">
            <v>BEJARANO</v>
          </cell>
          <cell r="C523" t="str">
            <v>URREA</v>
          </cell>
          <cell r="D523" t="str">
            <v>EVA</v>
          </cell>
          <cell r="E523" t="str">
            <v>MARIA FRANCISCA</v>
          </cell>
        </row>
        <row r="524">
          <cell r="A524">
            <v>4176427</v>
          </cell>
          <cell r="B524" t="str">
            <v>BERNAL</v>
          </cell>
          <cell r="C524" t="str">
            <v>MARTINEZ</v>
          </cell>
          <cell r="D524" t="str">
            <v>SAUL</v>
          </cell>
          <cell r="E524" t="str">
            <v> </v>
          </cell>
        </row>
        <row r="525">
          <cell r="A525">
            <v>51554359</v>
          </cell>
          <cell r="B525" t="str">
            <v>BOHORQUEZ</v>
          </cell>
          <cell r="C525" t="str">
            <v> </v>
          </cell>
          <cell r="D525" t="str">
            <v>GLORIA</v>
          </cell>
          <cell r="E525" t="str">
            <v> </v>
          </cell>
        </row>
        <row r="526">
          <cell r="A526">
            <v>10212648</v>
          </cell>
          <cell r="B526" t="str">
            <v>CALLE</v>
          </cell>
          <cell r="C526" t="str">
            <v>BALLESTEROS</v>
          </cell>
          <cell r="D526" t="str">
            <v>PEDRO</v>
          </cell>
          <cell r="E526" t="str">
            <v> </v>
          </cell>
        </row>
        <row r="527">
          <cell r="A527">
            <v>5930743</v>
          </cell>
          <cell r="B527" t="str">
            <v>CARDENAS</v>
          </cell>
          <cell r="C527" t="str">
            <v> </v>
          </cell>
          <cell r="D527" t="str">
            <v>LUIS</v>
          </cell>
          <cell r="E527" t="str">
            <v> </v>
          </cell>
        </row>
        <row r="528">
          <cell r="A528">
            <v>17068763</v>
          </cell>
          <cell r="B528" t="str">
            <v>CARRILLO</v>
          </cell>
          <cell r="C528" t="str">
            <v> </v>
          </cell>
          <cell r="D528" t="str">
            <v>MIGUEL</v>
          </cell>
          <cell r="E528" t="str">
            <v> </v>
          </cell>
        </row>
        <row r="529">
          <cell r="A529">
            <v>103209</v>
          </cell>
          <cell r="B529" t="str">
            <v>DIAZ</v>
          </cell>
          <cell r="C529" t="str">
            <v>BENAVIDES</v>
          </cell>
          <cell r="D529" t="str">
            <v>JULIO</v>
          </cell>
          <cell r="E529" t="str">
            <v> </v>
          </cell>
        </row>
        <row r="530">
          <cell r="A530">
            <v>2938454</v>
          </cell>
          <cell r="B530" t="str">
            <v>FRANCO</v>
          </cell>
          <cell r="C530" t="str">
            <v> </v>
          </cell>
          <cell r="D530" t="str">
            <v>FRANCISCO</v>
          </cell>
          <cell r="E530" t="str">
            <v> </v>
          </cell>
        </row>
        <row r="531">
          <cell r="A531">
            <v>23258812</v>
          </cell>
          <cell r="B531" t="str">
            <v>GAMEZ</v>
          </cell>
          <cell r="C531" t="str">
            <v>CARDENAS</v>
          </cell>
          <cell r="D531" t="str">
            <v>MARIA</v>
          </cell>
          <cell r="E531" t="str">
            <v>PASTORA</v>
          </cell>
        </row>
        <row r="532">
          <cell r="A532">
            <v>17199073</v>
          </cell>
          <cell r="B532" t="str">
            <v>MORENO</v>
          </cell>
          <cell r="C532" t="str">
            <v>DIAZ</v>
          </cell>
          <cell r="D532" t="str">
            <v>PEDRO</v>
          </cell>
          <cell r="E532" t="str">
            <v>PABLO</v>
          </cell>
        </row>
        <row r="533">
          <cell r="A533">
            <v>7454216</v>
          </cell>
          <cell r="B533" t="str">
            <v>SILVERA</v>
          </cell>
          <cell r="C533" t="str">
            <v>SIERRA</v>
          </cell>
          <cell r="D533" t="str">
            <v>ANDRES</v>
          </cell>
          <cell r="E533" t="str">
            <v>CLEMENTE</v>
          </cell>
        </row>
        <row r="534">
          <cell r="A534">
            <v>41439210</v>
          </cell>
          <cell r="B534" t="str">
            <v>LOPEZ</v>
          </cell>
          <cell r="C534" t="str">
            <v>VANEGAS</v>
          </cell>
          <cell r="D534" t="str">
            <v>MARIA</v>
          </cell>
          <cell r="E534" t="str">
            <v>ELIZABETH</v>
          </cell>
        </row>
        <row r="535">
          <cell r="A535">
            <v>2162274</v>
          </cell>
          <cell r="B535" t="str">
            <v>MERCHAN</v>
          </cell>
          <cell r="C535" t="str">
            <v> </v>
          </cell>
          <cell r="D535" t="str">
            <v>JESUS</v>
          </cell>
          <cell r="E535" t="str">
            <v> </v>
          </cell>
        </row>
        <row r="536">
          <cell r="A536">
            <v>17009948</v>
          </cell>
          <cell r="B536" t="str">
            <v>MONTAÑO</v>
          </cell>
          <cell r="C536" t="str">
            <v>SANCHEZ</v>
          </cell>
          <cell r="D536" t="str">
            <v>HERNANDO</v>
          </cell>
          <cell r="E536" t="str">
            <v> </v>
          </cell>
        </row>
        <row r="537">
          <cell r="A537">
            <v>39531894</v>
          </cell>
          <cell r="B537" t="str">
            <v>VELOSA</v>
          </cell>
          <cell r="C537" t="str">
            <v> </v>
          </cell>
          <cell r="D537" t="str">
            <v>ANA</v>
          </cell>
          <cell r="E537" t="str">
            <v>ELVIA</v>
          </cell>
        </row>
        <row r="538">
          <cell r="A538">
            <v>19308675</v>
          </cell>
          <cell r="B538" t="str">
            <v>ARROYO</v>
          </cell>
          <cell r="C538" t="str">
            <v>CORTES</v>
          </cell>
          <cell r="D538" t="str">
            <v>CARLOS</v>
          </cell>
          <cell r="E538" t="str">
            <v>EDUARDO</v>
          </cell>
        </row>
        <row r="539">
          <cell r="A539">
            <v>41376163</v>
          </cell>
          <cell r="B539" t="str">
            <v>FLOREZ</v>
          </cell>
          <cell r="C539" t="str">
            <v>CASTELLANOS</v>
          </cell>
          <cell r="D539" t="str">
            <v>AURA</v>
          </cell>
          <cell r="E539" t="str">
            <v>ISABEL</v>
          </cell>
        </row>
        <row r="540">
          <cell r="A540">
            <v>39639227</v>
          </cell>
          <cell r="B540" t="str">
            <v>GIRALDO</v>
          </cell>
          <cell r="C540" t="str">
            <v>ATEHORTUA</v>
          </cell>
          <cell r="D540" t="str">
            <v>MARIA</v>
          </cell>
          <cell r="E540" t="str">
            <v>LIGIA</v>
          </cell>
        </row>
        <row r="541">
          <cell r="A541">
            <v>41498932</v>
          </cell>
          <cell r="B541" t="str">
            <v>RODRIGUEZ</v>
          </cell>
          <cell r="C541" t="str">
            <v>VALERO</v>
          </cell>
          <cell r="D541" t="str">
            <v>MARIA</v>
          </cell>
          <cell r="E541" t="str">
            <v>TERESA</v>
          </cell>
        </row>
        <row r="542">
          <cell r="A542">
            <v>1032436397</v>
          </cell>
          <cell r="B542" t="str">
            <v>NIETO</v>
          </cell>
          <cell r="C542" t="str">
            <v>CASTELLANOS</v>
          </cell>
          <cell r="D542" t="str">
            <v>MARGARITA</v>
          </cell>
          <cell r="E542" t="str">
            <v> </v>
          </cell>
        </row>
        <row r="543">
          <cell r="A543">
            <v>41315479</v>
          </cell>
          <cell r="B543" t="str">
            <v>MEDINA</v>
          </cell>
          <cell r="C543" t="str">
            <v> </v>
          </cell>
          <cell r="D543" t="str">
            <v>MARIA</v>
          </cell>
          <cell r="E543" t="str">
            <v>CLAUDINA</v>
          </cell>
        </row>
        <row r="544">
          <cell r="A544">
            <v>5577495</v>
          </cell>
          <cell r="B544" t="str">
            <v>RODRIGUEZ</v>
          </cell>
          <cell r="C544" t="str">
            <v>ARCILA</v>
          </cell>
          <cell r="D544" t="str">
            <v>JOSE</v>
          </cell>
          <cell r="E544" t="str">
            <v>RAMIRO</v>
          </cell>
        </row>
        <row r="545">
          <cell r="A545">
            <v>14447125</v>
          </cell>
          <cell r="B545" t="str">
            <v>GONZALEZ</v>
          </cell>
          <cell r="C545" t="str">
            <v>SANCHEZ</v>
          </cell>
          <cell r="D545" t="str">
            <v>JESUS</v>
          </cell>
          <cell r="E545" t="str">
            <v>ANTONIO</v>
          </cell>
        </row>
        <row r="546">
          <cell r="A546">
            <v>19220756</v>
          </cell>
          <cell r="B546" t="str">
            <v>ABRIL</v>
          </cell>
          <cell r="C546" t="str">
            <v>NIÑO</v>
          </cell>
          <cell r="D546" t="str">
            <v>EMIRO</v>
          </cell>
          <cell r="E546" t="str">
            <v> </v>
          </cell>
        </row>
        <row r="547">
          <cell r="A547">
            <v>19384513</v>
          </cell>
          <cell r="B547" t="str">
            <v>RONDEROS</v>
          </cell>
          <cell r="C547" t="str">
            <v>SANDOVAL</v>
          </cell>
          <cell r="D547" t="str">
            <v>WILLIAM</v>
          </cell>
          <cell r="E547" t="str">
            <v> </v>
          </cell>
        </row>
        <row r="548">
          <cell r="A548">
            <v>79288460</v>
          </cell>
          <cell r="B548" t="str">
            <v>MORENO</v>
          </cell>
          <cell r="C548" t="str">
            <v> </v>
          </cell>
          <cell r="D548" t="str">
            <v>RICARDO</v>
          </cell>
          <cell r="E548" t="str">
            <v> </v>
          </cell>
        </row>
        <row r="549">
          <cell r="A549">
            <v>41402771</v>
          </cell>
          <cell r="B549" t="str">
            <v>MOLINA</v>
          </cell>
          <cell r="C549" t="str">
            <v>BARRAGAN</v>
          </cell>
          <cell r="D549" t="str">
            <v>MIRYAM</v>
          </cell>
          <cell r="E549" t="str">
            <v> </v>
          </cell>
        </row>
        <row r="550">
          <cell r="A550">
            <v>23265325</v>
          </cell>
          <cell r="B550" t="str">
            <v>SANCHEZ</v>
          </cell>
          <cell r="C550" t="str">
            <v>PEREZ</v>
          </cell>
          <cell r="D550" t="str">
            <v>MARIA</v>
          </cell>
          <cell r="E550" t="str">
            <v>MAGDALENA</v>
          </cell>
        </row>
        <row r="551">
          <cell r="A551">
            <v>6021136</v>
          </cell>
          <cell r="B551" t="str">
            <v>VILLAMARIN</v>
          </cell>
          <cell r="C551" t="str">
            <v>BASTO</v>
          </cell>
          <cell r="D551" t="str">
            <v>DEOGRACIAS</v>
          </cell>
          <cell r="E551" t="str">
            <v> </v>
          </cell>
        </row>
        <row r="552">
          <cell r="A552">
            <v>51588709</v>
          </cell>
          <cell r="B552" t="str">
            <v>MALAGON</v>
          </cell>
          <cell r="C552" t="str">
            <v>BALLESTEROS</v>
          </cell>
          <cell r="D552" t="str">
            <v>GLORIA</v>
          </cell>
          <cell r="E552" t="str">
            <v>STELLA</v>
          </cell>
        </row>
        <row r="553">
          <cell r="A553">
            <v>53050292</v>
          </cell>
          <cell r="B553" t="str">
            <v>PEREZ</v>
          </cell>
          <cell r="C553" t="str">
            <v>GOMEZ</v>
          </cell>
          <cell r="D553" t="str">
            <v>ANA</v>
          </cell>
          <cell r="E553" t="str">
            <v> </v>
          </cell>
        </row>
        <row r="554">
          <cell r="A554">
            <v>81715972</v>
          </cell>
          <cell r="B554" t="str">
            <v>ARIAS</v>
          </cell>
          <cell r="C554" t="str">
            <v> </v>
          </cell>
          <cell r="D554" t="str">
            <v>JUSTINO</v>
          </cell>
          <cell r="E554" t="str">
            <v> </v>
          </cell>
        </row>
        <row r="555">
          <cell r="A555">
            <v>19054692</v>
          </cell>
          <cell r="B555" t="str">
            <v>PAEZ</v>
          </cell>
          <cell r="C555" t="str">
            <v>RODRIGUEZ</v>
          </cell>
          <cell r="D555" t="str">
            <v>LUIS</v>
          </cell>
          <cell r="E555" t="str">
            <v>ALBERTO</v>
          </cell>
        </row>
        <row r="556">
          <cell r="A556">
            <v>4314858</v>
          </cell>
          <cell r="B556" t="str">
            <v>RAMIREZ</v>
          </cell>
          <cell r="C556" t="str">
            <v>BALLESTEROS</v>
          </cell>
          <cell r="D556" t="str">
            <v>ASDRUBAL</v>
          </cell>
          <cell r="E556" t="str">
            <v> </v>
          </cell>
        </row>
        <row r="557">
          <cell r="A557">
            <v>2909291</v>
          </cell>
          <cell r="B557" t="str">
            <v>SOCHA</v>
          </cell>
          <cell r="C557" t="str">
            <v> </v>
          </cell>
          <cell r="D557" t="str">
            <v>CARLOS</v>
          </cell>
          <cell r="E557" t="str">
            <v>JULIO</v>
          </cell>
        </row>
        <row r="558">
          <cell r="A558">
            <v>8234196</v>
          </cell>
          <cell r="B558" t="str">
            <v>ZULUAGA</v>
          </cell>
          <cell r="C558" t="str">
            <v>HENAO</v>
          </cell>
          <cell r="D558" t="str">
            <v>FABIO</v>
          </cell>
          <cell r="E558" t="str">
            <v>ARTURO</v>
          </cell>
        </row>
        <row r="559">
          <cell r="A559">
            <v>20311334</v>
          </cell>
          <cell r="B559" t="str">
            <v>BETANCOURT</v>
          </cell>
          <cell r="C559" t="str">
            <v>CAMACHO</v>
          </cell>
          <cell r="D559" t="str">
            <v>LUCY</v>
          </cell>
          <cell r="E559" t="str">
            <v> </v>
          </cell>
        </row>
        <row r="560">
          <cell r="A560">
            <v>39557415</v>
          </cell>
          <cell r="B560" t="str">
            <v>LOPEZ</v>
          </cell>
          <cell r="C560" t="str">
            <v>CARVAJAL</v>
          </cell>
          <cell r="D560" t="str">
            <v>DEYANIRA</v>
          </cell>
          <cell r="E560" t="str">
            <v> </v>
          </cell>
        </row>
        <row r="561">
          <cell r="A561">
            <v>5872195</v>
          </cell>
          <cell r="B561" t="str">
            <v>CIFUENTES</v>
          </cell>
          <cell r="C561" t="str">
            <v> </v>
          </cell>
          <cell r="D561" t="str">
            <v>JOSE</v>
          </cell>
          <cell r="E561" t="str">
            <v>ALVARO</v>
          </cell>
        </row>
        <row r="562">
          <cell r="A562">
            <v>14204545</v>
          </cell>
          <cell r="B562" t="str">
            <v>CAMACHO</v>
          </cell>
          <cell r="C562" t="str">
            <v> </v>
          </cell>
          <cell r="D562" t="str">
            <v>JOSE</v>
          </cell>
          <cell r="E562" t="str">
            <v>ALFREDO</v>
          </cell>
        </row>
        <row r="563">
          <cell r="A563">
            <v>23894140</v>
          </cell>
          <cell r="B563" t="str">
            <v>FLOREZ</v>
          </cell>
          <cell r="C563" t="str">
            <v>GARCIA</v>
          </cell>
          <cell r="D563" t="str">
            <v>DIGNA</v>
          </cell>
          <cell r="E563" t="str">
            <v>DOLORES</v>
          </cell>
        </row>
        <row r="564">
          <cell r="A564">
            <v>19103494</v>
          </cell>
          <cell r="B564" t="str">
            <v>SALOMON</v>
          </cell>
          <cell r="C564" t="str">
            <v>BERNAL</v>
          </cell>
          <cell r="D564" t="str">
            <v>ORLANDO</v>
          </cell>
          <cell r="E564" t="str">
            <v>ARTURO</v>
          </cell>
        </row>
        <row r="565">
          <cell r="A565">
            <v>19156482</v>
          </cell>
          <cell r="B565" t="str">
            <v>MANZI</v>
          </cell>
          <cell r="C565" t="str">
            <v>BENITEZ</v>
          </cell>
          <cell r="D565" t="str">
            <v>HAROLD</v>
          </cell>
          <cell r="E565" t="str">
            <v>HUMBERTO</v>
          </cell>
        </row>
        <row r="566">
          <cell r="A566">
            <v>1032635</v>
          </cell>
          <cell r="B566" t="str">
            <v>RODRIGUEZ</v>
          </cell>
          <cell r="C566" t="str">
            <v> </v>
          </cell>
          <cell r="D566" t="str">
            <v>JOSE</v>
          </cell>
          <cell r="E566" t="str">
            <v>HIGINIO</v>
          </cell>
        </row>
        <row r="567">
          <cell r="A567">
            <v>3055730</v>
          </cell>
          <cell r="B567" t="str">
            <v>SUAREZ</v>
          </cell>
          <cell r="C567" t="str">
            <v> </v>
          </cell>
          <cell r="D567" t="str">
            <v>MARTIN</v>
          </cell>
          <cell r="E567" t="str">
            <v>DAVID</v>
          </cell>
        </row>
        <row r="568">
          <cell r="A568">
            <v>17107870</v>
          </cell>
          <cell r="B568" t="str">
            <v>SANCHEZ</v>
          </cell>
          <cell r="C568" t="str">
            <v>BENAVIDES</v>
          </cell>
          <cell r="D568" t="str">
            <v>JOSE</v>
          </cell>
          <cell r="E568" t="str">
            <v>ANTONIO</v>
          </cell>
        </row>
        <row r="569">
          <cell r="A569">
            <v>3036694</v>
          </cell>
          <cell r="B569" t="str">
            <v>VILLAREAL</v>
          </cell>
          <cell r="C569" t="str">
            <v> </v>
          </cell>
          <cell r="D569" t="str">
            <v>LUIS</v>
          </cell>
          <cell r="E569" t="str">
            <v>EDUARDO</v>
          </cell>
        </row>
        <row r="570">
          <cell r="A570">
            <v>17183514</v>
          </cell>
          <cell r="B570" t="str">
            <v>ARIZA</v>
          </cell>
          <cell r="C570" t="str">
            <v>MATEUS</v>
          </cell>
          <cell r="D570" t="str">
            <v>MARCO</v>
          </cell>
          <cell r="E570" t="str">
            <v>ANIBAL</v>
          </cell>
        </row>
        <row r="571">
          <cell r="A571">
            <v>41541021</v>
          </cell>
          <cell r="B571" t="str">
            <v>ZUÑIGA</v>
          </cell>
          <cell r="C571" t="str">
            <v> </v>
          </cell>
          <cell r="D571" t="str">
            <v>FLOR</v>
          </cell>
          <cell r="E571" t="str">
            <v>DE MARIA</v>
          </cell>
        </row>
        <row r="572">
          <cell r="A572">
            <v>41722754</v>
          </cell>
          <cell r="B572" t="str">
            <v>OLAYA</v>
          </cell>
          <cell r="C572" t="str">
            <v>SANTOS</v>
          </cell>
          <cell r="D572" t="str">
            <v>DIANA</v>
          </cell>
          <cell r="E572" t="str">
            <v>MARIA</v>
          </cell>
        </row>
        <row r="573">
          <cell r="A573">
            <v>2881059</v>
          </cell>
          <cell r="B573" t="str">
            <v>RODRIGUEZ</v>
          </cell>
          <cell r="C573" t="str">
            <v>OVALLE</v>
          </cell>
          <cell r="D573" t="str">
            <v>RICARDO</v>
          </cell>
          <cell r="E573" t="str">
            <v> </v>
          </cell>
        </row>
        <row r="574">
          <cell r="A574">
            <v>24287600</v>
          </cell>
          <cell r="B574" t="str">
            <v>BEDOYA</v>
          </cell>
          <cell r="C574" t="str">
            <v>BEDOYA</v>
          </cell>
          <cell r="D574" t="str">
            <v>ROSMIRA</v>
          </cell>
          <cell r="E574" t="str">
            <v> </v>
          </cell>
        </row>
        <row r="575">
          <cell r="A575">
            <v>19136447</v>
          </cell>
          <cell r="B575" t="str">
            <v>PINTO</v>
          </cell>
          <cell r="C575" t="str">
            <v>CHOLO</v>
          </cell>
          <cell r="D575" t="str">
            <v>JULIO</v>
          </cell>
          <cell r="E575" t="str">
            <v>CESAR</v>
          </cell>
        </row>
        <row r="576">
          <cell r="A576">
            <v>19266018</v>
          </cell>
          <cell r="B576" t="str">
            <v>PINTO</v>
          </cell>
          <cell r="C576" t="str">
            <v>CHOLO</v>
          </cell>
          <cell r="D576" t="str">
            <v>RAUL</v>
          </cell>
          <cell r="E576" t="str">
            <v>ARTURO</v>
          </cell>
        </row>
        <row r="577">
          <cell r="A577">
            <v>26664665</v>
          </cell>
          <cell r="B577" t="str">
            <v>JIMENEZ</v>
          </cell>
          <cell r="C577" t="str">
            <v>MORA</v>
          </cell>
          <cell r="D577" t="str">
            <v>NYDIA</v>
          </cell>
          <cell r="E577" t="str">
            <v>AYDEE</v>
          </cell>
        </row>
        <row r="578">
          <cell r="A578">
            <v>4096274</v>
          </cell>
          <cell r="B578" t="str">
            <v>GONZALEZ</v>
          </cell>
          <cell r="C578" t="str">
            <v>GONZALEZ</v>
          </cell>
          <cell r="D578" t="str">
            <v>ARTURO</v>
          </cell>
          <cell r="E578" t="str">
            <v> </v>
          </cell>
        </row>
        <row r="579">
          <cell r="A579">
            <v>19184183</v>
          </cell>
          <cell r="B579" t="str">
            <v>VILLARRAGA</v>
          </cell>
          <cell r="C579" t="str">
            <v>CARDENAS</v>
          </cell>
          <cell r="D579" t="str">
            <v>HUGO</v>
          </cell>
          <cell r="E579" t="str">
            <v>ENRIQUE</v>
          </cell>
        </row>
        <row r="580">
          <cell r="A580">
            <v>20267122</v>
          </cell>
          <cell r="B580" t="str">
            <v>BECERRA</v>
          </cell>
          <cell r="C580" t="str">
            <v>PRIETO</v>
          </cell>
          <cell r="D580" t="str">
            <v>MARINA</v>
          </cell>
          <cell r="E580" t="str">
            <v> </v>
          </cell>
        </row>
        <row r="581">
          <cell r="A581">
            <v>2407530</v>
          </cell>
          <cell r="B581" t="str">
            <v>HENAO</v>
          </cell>
          <cell r="C581" t="str">
            <v>ORREGO</v>
          </cell>
          <cell r="D581" t="str">
            <v>CONRADO</v>
          </cell>
          <cell r="E581" t="str">
            <v>DE JESUS</v>
          </cell>
        </row>
        <row r="582">
          <cell r="A582">
            <v>19159543</v>
          </cell>
          <cell r="B582" t="str">
            <v>LONDOÑO</v>
          </cell>
          <cell r="C582" t="str">
            <v>GRANADOS</v>
          </cell>
          <cell r="D582" t="str">
            <v>JORGE</v>
          </cell>
          <cell r="E582" t="str">
            <v>ENRIQUE</v>
          </cell>
        </row>
        <row r="583">
          <cell r="A583">
            <v>41690758</v>
          </cell>
          <cell r="B583" t="str">
            <v>VARELA</v>
          </cell>
          <cell r="C583" t="str">
            <v> </v>
          </cell>
          <cell r="D583" t="str">
            <v>MARIA</v>
          </cell>
          <cell r="E583" t="str">
            <v>MABEL</v>
          </cell>
        </row>
        <row r="584">
          <cell r="A584">
            <v>79104876</v>
          </cell>
          <cell r="B584" t="str">
            <v>ACERO</v>
          </cell>
          <cell r="C584" t="str">
            <v>LONDOÑO</v>
          </cell>
          <cell r="D584" t="str">
            <v>ANDRES</v>
          </cell>
          <cell r="E584" t="str">
            <v>MARIA</v>
          </cell>
        </row>
        <row r="585">
          <cell r="A585">
            <v>20325944</v>
          </cell>
          <cell r="B585" t="str">
            <v>BONILLA</v>
          </cell>
          <cell r="C585" t="str">
            <v>URREGO</v>
          </cell>
          <cell r="D585" t="str">
            <v>SARA</v>
          </cell>
          <cell r="E585" t="str">
            <v> </v>
          </cell>
        </row>
        <row r="586">
          <cell r="A586">
            <v>1020723765</v>
          </cell>
          <cell r="B586" t="str">
            <v>VALENZUELA</v>
          </cell>
          <cell r="C586" t="str">
            <v> </v>
          </cell>
          <cell r="D586" t="str">
            <v>BLANCA</v>
          </cell>
          <cell r="E586" t="str">
            <v> </v>
          </cell>
        </row>
        <row r="587">
          <cell r="A587">
            <v>5967614</v>
          </cell>
          <cell r="B587" t="str">
            <v>MENDEZ</v>
          </cell>
          <cell r="C587" t="str">
            <v> </v>
          </cell>
          <cell r="D587" t="str">
            <v>HECTOR</v>
          </cell>
          <cell r="E587" t="str">
            <v> </v>
          </cell>
        </row>
        <row r="588">
          <cell r="A588">
            <v>14315720</v>
          </cell>
          <cell r="B588" t="str">
            <v>PARDO</v>
          </cell>
          <cell r="C588" t="str">
            <v>QUINTERO</v>
          </cell>
          <cell r="D588" t="str">
            <v>GABRIEL</v>
          </cell>
          <cell r="E588" t="str">
            <v> </v>
          </cell>
        </row>
        <row r="589">
          <cell r="A589">
            <v>28859247</v>
          </cell>
          <cell r="B589" t="str">
            <v>RAMIREZ</v>
          </cell>
          <cell r="C589" t="str">
            <v>SANCHEZ</v>
          </cell>
          <cell r="D589" t="str">
            <v>OTILIA</v>
          </cell>
          <cell r="E589" t="str">
            <v> </v>
          </cell>
        </row>
        <row r="590">
          <cell r="A590">
            <v>28472411</v>
          </cell>
          <cell r="B590" t="str">
            <v>GERENA</v>
          </cell>
          <cell r="C590" t="str">
            <v>LUENGAS</v>
          </cell>
          <cell r="D590" t="str">
            <v>MARIA</v>
          </cell>
          <cell r="E590" t="str">
            <v>EVANGELINA</v>
          </cell>
        </row>
        <row r="591">
          <cell r="A591">
            <v>17013253</v>
          </cell>
          <cell r="B591" t="str">
            <v>ARIAS</v>
          </cell>
          <cell r="C591" t="str">
            <v>POLIFRONI</v>
          </cell>
          <cell r="D591" t="str">
            <v>FERNANDO</v>
          </cell>
          <cell r="E591" t="str">
            <v> </v>
          </cell>
        </row>
        <row r="592">
          <cell r="A592">
            <v>79991905</v>
          </cell>
          <cell r="B592" t="str">
            <v>LOPEZ</v>
          </cell>
          <cell r="C592" t="str">
            <v>CASTAÑO</v>
          </cell>
          <cell r="D592" t="str">
            <v>ALFONSO</v>
          </cell>
          <cell r="E592" t="str">
            <v> </v>
          </cell>
        </row>
        <row r="593">
          <cell r="A593">
            <v>2355755</v>
          </cell>
          <cell r="B593" t="str">
            <v>MARROQUIN</v>
          </cell>
          <cell r="C593" t="str">
            <v> </v>
          </cell>
          <cell r="D593" t="str">
            <v>JAIR</v>
          </cell>
          <cell r="E593" t="str">
            <v> </v>
          </cell>
        </row>
        <row r="594">
          <cell r="A594">
            <v>17181375</v>
          </cell>
          <cell r="B594" t="str">
            <v>PEREZ</v>
          </cell>
          <cell r="C594" t="str">
            <v>HERNANDEZ</v>
          </cell>
          <cell r="D594" t="str">
            <v>POLICARPO</v>
          </cell>
          <cell r="E594" t="str">
            <v> </v>
          </cell>
        </row>
        <row r="595">
          <cell r="A595">
            <v>3068626</v>
          </cell>
          <cell r="B595" t="str">
            <v>SANCHEZ</v>
          </cell>
          <cell r="C595" t="str">
            <v>RODRIGUEZ</v>
          </cell>
          <cell r="D595" t="str">
            <v>ALEJANDRO</v>
          </cell>
          <cell r="E595" t="str">
            <v> </v>
          </cell>
        </row>
        <row r="596">
          <cell r="A596">
            <v>5287</v>
          </cell>
          <cell r="B596" t="str">
            <v>VENEGAS</v>
          </cell>
          <cell r="C596" t="str">
            <v>MENDEZ</v>
          </cell>
          <cell r="D596" t="str">
            <v>PABLO</v>
          </cell>
          <cell r="E596" t="str">
            <v>EMILIO</v>
          </cell>
        </row>
        <row r="597">
          <cell r="A597">
            <v>17171301</v>
          </cell>
          <cell r="B597" t="str">
            <v>CANO</v>
          </cell>
          <cell r="C597" t="str">
            <v>ASTUDILLO</v>
          </cell>
          <cell r="D597" t="str">
            <v>HECTOR</v>
          </cell>
          <cell r="E597" t="str">
            <v>MANUEL</v>
          </cell>
        </row>
        <row r="598">
          <cell r="A598">
            <v>19339170</v>
          </cell>
          <cell r="B598" t="str">
            <v>ESPITIA</v>
          </cell>
          <cell r="C598" t="str">
            <v>NEVA</v>
          </cell>
          <cell r="D598" t="str">
            <v>CAMILO</v>
          </cell>
          <cell r="E598" t="str">
            <v> </v>
          </cell>
        </row>
        <row r="599">
          <cell r="A599">
            <v>20130696</v>
          </cell>
          <cell r="B599" t="str">
            <v>PAVA</v>
          </cell>
          <cell r="C599" t="str">
            <v>HIGUERA</v>
          </cell>
          <cell r="D599" t="str">
            <v>CECILIA</v>
          </cell>
          <cell r="E599" t="str">
            <v> </v>
          </cell>
        </row>
        <row r="600">
          <cell r="A600">
            <v>19456509</v>
          </cell>
          <cell r="B600" t="str">
            <v>PARDO</v>
          </cell>
          <cell r="C600" t="str">
            <v>TORRES</v>
          </cell>
          <cell r="D600" t="str">
            <v>CARLOS</v>
          </cell>
          <cell r="E600" t="str">
            <v> </v>
          </cell>
        </row>
        <row r="601">
          <cell r="A601">
            <v>17136744</v>
          </cell>
          <cell r="B601" t="str">
            <v>MURILLO</v>
          </cell>
          <cell r="C601" t="str">
            <v>ESPINOSA</v>
          </cell>
          <cell r="D601" t="str">
            <v>JOSE</v>
          </cell>
          <cell r="E601" t="str">
            <v>ISAURO</v>
          </cell>
        </row>
        <row r="602">
          <cell r="A602">
            <v>79141793</v>
          </cell>
          <cell r="B602" t="str">
            <v>AYALA</v>
          </cell>
          <cell r="C602" t="str">
            <v>OSPINA</v>
          </cell>
          <cell r="D602" t="str">
            <v>LUIS</v>
          </cell>
          <cell r="E602" t="str">
            <v> </v>
          </cell>
        </row>
        <row r="603">
          <cell r="A603">
            <v>19159712</v>
          </cell>
          <cell r="B603" t="str">
            <v>BUITRAGO</v>
          </cell>
          <cell r="C603" t="str">
            <v>ALZATE</v>
          </cell>
          <cell r="D603" t="str">
            <v>OSCAR</v>
          </cell>
          <cell r="E603" t="str">
            <v> </v>
          </cell>
        </row>
        <row r="604">
          <cell r="A604">
            <v>1026599869</v>
          </cell>
          <cell r="B604" t="str">
            <v>MARULANDA</v>
          </cell>
          <cell r="C604" t="str">
            <v>GUTIERREZ</v>
          </cell>
          <cell r="D604" t="str">
            <v>JOSE</v>
          </cell>
          <cell r="E604" t="str">
            <v>RAFAEL</v>
          </cell>
        </row>
        <row r="605">
          <cell r="A605">
            <v>53039318</v>
          </cell>
          <cell r="B605" t="str">
            <v>TORRES</v>
          </cell>
          <cell r="C605" t="str">
            <v>CARDENAS</v>
          </cell>
          <cell r="D605" t="str">
            <v>SOFIA</v>
          </cell>
          <cell r="E605" t="str">
            <v> </v>
          </cell>
        </row>
        <row r="606">
          <cell r="A606">
            <v>19128146</v>
          </cell>
          <cell r="B606" t="str">
            <v>RODRIGUEZ</v>
          </cell>
          <cell r="C606" t="str">
            <v> </v>
          </cell>
          <cell r="D606" t="str">
            <v>LUIS</v>
          </cell>
          <cell r="E606" t="str">
            <v>ALBERTO</v>
          </cell>
        </row>
        <row r="607">
          <cell r="A607">
            <v>3390125</v>
          </cell>
          <cell r="B607" t="str">
            <v>HERNANDEZ</v>
          </cell>
          <cell r="C607" t="str">
            <v>PIEDRAHITA</v>
          </cell>
          <cell r="D607" t="str">
            <v>RIGOBERTO</v>
          </cell>
          <cell r="E607" t="str">
            <v> </v>
          </cell>
        </row>
        <row r="608">
          <cell r="A608">
            <v>19320140</v>
          </cell>
          <cell r="B608" t="str">
            <v>OSPINA</v>
          </cell>
          <cell r="C608" t="str">
            <v>SANCHEZ</v>
          </cell>
          <cell r="D608" t="str">
            <v>MIGUEL</v>
          </cell>
          <cell r="E608" t="str">
            <v>ANGEL</v>
          </cell>
        </row>
        <row r="609">
          <cell r="A609">
            <v>17075473</v>
          </cell>
          <cell r="B609" t="str">
            <v>CORREDOR</v>
          </cell>
          <cell r="C609" t="str">
            <v> </v>
          </cell>
          <cell r="D609" t="str">
            <v>VENANCIO</v>
          </cell>
          <cell r="E609" t="str">
            <v> </v>
          </cell>
        </row>
        <row r="610">
          <cell r="A610">
            <v>4108715</v>
          </cell>
          <cell r="B610" t="str">
            <v>CELY</v>
          </cell>
          <cell r="C610" t="str">
            <v>CORREDOR</v>
          </cell>
          <cell r="D610" t="str">
            <v>RAFAEL</v>
          </cell>
          <cell r="E610" t="str">
            <v>ANTONIO</v>
          </cell>
        </row>
        <row r="611">
          <cell r="A611">
            <v>20268147</v>
          </cell>
          <cell r="B611" t="str">
            <v>CARRASQUILLA</v>
          </cell>
          <cell r="C611" t="str">
            <v>TORRES</v>
          </cell>
          <cell r="D611" t="str">
            <v>MARIA</v>
          </cell>
          <cell r="E611" t="str">
            <v>CONCEPCION</v>
          </cell>
        </row>
        <row r="612">
          <cell r="A612">
            <v>20075624</v>
          </cell>
          <cell r="B612" t="str">
            <v>AMADO</v>
          </cell>
          <cell r="C612" t="str">
            <v>GARCIA</v>
          </cell>
          <cell r="D612" t="str">
            <v>STELLA</v>
          </cell>
          <cell r="E612" t="str">
            <v> </v>
          </cell>
        </row>
        <row r="613">
          <cell r="A613">
            <v>19050962</v>
          </cell>
          <cell r="B613" t="str">
            <v>PRIETO</v>
          </cell>
          <cell r="C613" t="str">
            <v> </v>
          </cell>
          <cell r="D613" t="str">
            <v>BENJAMIN</v>
          </cell>
          <cell r="E613" t="str">
            <v> </v>
          </cell>
        </row>
        <row r="614">
          <cell r="A614">
            <v>453969</v>
          </cell>
          <cell r="B614" t="str">
            <v>GOMEZ</v>
          </cell>
          <cell r="C614" t="str">
            <v>COLORADO</v>
          </cell>
          <cell r="D614" t="str">
            <v>JOSE</v>
          </cell>
          <cell r="E614" t="str">
            <v>CLISERIO</v>
          </cell>
        </row>
        <row r="615">
          <cell r="A615">
            <v>79723855</v>
          </cell>
          <cell r="B615" t="str">
            <v>PALACIOS</v>
          </cell>
          <cell r="C615" t="str">
            <v>RAMIREZ</v>
          </cell>
          <cell r="D615" t="str">
            <v>LUIS</v>
          </cell>
          <cell r="E615" t="str">
            <v>ANGEL</v>
          </cell>
        </row>
        <row r="616">
          <cell r="A616">
            <v>1032383341</v>
          </cell>
          <cell r="B616" t="str">
            <v>SANABRIA</v>
          </cell>
          <cell r="C616" t="str">
            <v>MENDOZA</v>
          </cell>
          <cell r="D616" t="str">
            <v>MARIA</v>
          </cell>
          <cell r="E616" t="str">
            <v>DOLORES</v>
          </cell>
        </row>
        <row r="617">
          <cell r="A617">
            <v>3272018</v>
          </cell>
          <cell r="B617" t="str">
            <v>CHAVEZ</v>
          </cell>
          <cell r="C617" t="str">
            <v> </v>
          </cell>
          <cell r="D617" t="str">
            <v>JUVENAL</v>
          </cell>
          <cell r="E617" t="str">
            <v> </v>
          </cell>
        </row>
        <row r="618">
          <cell r="A618">
            <v>17034920</v>
          </cell>
          <cell r="B618" t="str">
            <v>ZULETA</v>
          </cell>
          <cell r="C618" t="str">
            <v>OSORIO</v>
          </cell>
          <cell r="D618" t="str">
            <v>JESUS</v>
          </cell>
          <cell r="E618" t="str">
            <v>MARIA</v>
          </cell>
        </row>
        <row r="619">
          <cell r="A619">
            <v>5814759</v>
          </cell>
          <cell r="B619" t="str">
            <v>PARRA</v>
          </cell>
          <cell r="C619" t="str">
            <v>ALARCON</v>
          </cell>
          <cell r="D619" t="str">
            <v>ANTONIO</v>
          </cell>
          <cell r="E619" t="str">
            <v> </v>
          </cell>
        </row>
        <row r="620">
          <cell r="A620">
            <v>2938352</v>
          </cell>
          <cell r="B620" t="str">
            <v>ALFONSO</v>
          </cell>
          <cell r="C620" t="str">
            <v> </v>
          </cell>
          <cell r="D620" t="str">
            <v>TEODORO</v>
          </cell>
          <cell r="E620" t="str">
            <v> </v>
          </cell>
        </row>
        <row r="621">
          <cell r="A621">
            <v>1141333494</v>
          </cell>
          <cell r="B621" t="str">
            <v>CARDONA</v>
          </cell>
          <cell r="C621" t="str">
            <v> </v>
          </cell>
          <cell r="D621" t="str">
            <v>OCTAVIO</v>
          </cell>
          <cell r="E621" t="str">
            <v> </v>
          </cell>
        </row>
        <row r="622">
          <cell r="A622">
            <v>167157</v>
          </cell>
          <cell r="B622" t="str">
            <v>AGUIRRE</v>
          </cell>
          <cell r="C622" t="str">
            <v>GUZMAN</v>
          </cell>
          <cell r="D622" t="str">
            <v>FRANCISCO</v>
          </cell>
          <cell r="E622" t="str">
            <v> </v>
          </cell>
        </row>
        <row r="623">
          <cell r="A623">
            <v>17041227</v>
          </cell>
          <cell r="B623" t="str">
            <v>GALARZA</v>
          </cell>
          <cell r="C623" t="str">
            <v>ROA</v>
          </cell>
          <cell r="D623" t="str">
            <v>HECTOR</v>
          </cell>
          <cell r="E623" t="str">
            <v> </v>
          </cell>
        </row>
        <row r="624">
          <cell r="A624">
            <v>7419073</v>
          </cell>
          <cell r="B624" t="str">
            <v>OLIVAREZ</v>
          </cell>
          <cell r="C624" t="str">
            <v>DIAZ</v>
          </cell>
          <cell r="D624" t="str">
            <v>FERNANDO</v>
          </cell>
          <cell r="E624" t="str">
            <v>AUGUSTO</v>
          </cell>
        </row>
        <row r="625">
          <cell r="A625">
            <v>1010172876</v>
          </cell>
          <cell r="B625" t="str">
            <v>ARIZA</v>
          </cell>
          <cell r="C625" t="str">
            <v> </v>
          </cell>
          <cell r="D625" t="str">
            <v>SILVIA</v>
          </cell>
          <cell r="E625" t="str">
            <v> </v>
          </cell>
        </row>
        <row r="626">
          <cell r="A626">
            <v>22016919</v>
          </cell>
          <cell r="B626" t="str">
            <v>TABORDA</v>
          </cell>
          <cell r="C626" t="str">
            <v>MAZO</v>
          </cell>
          <cell r="D626" t="str">
            <v>ROSA</v>
          </cell>
          <cell r="E626" t="str">
            <v>AMELIA</v>
          </cell>
        </row>
        <row r="627">
          <cell r="A627">
            <v>2893796</v>
          </cell>
          <cell r="B627" t="str">
            <v>ROJAS</v>
          </cell>
          <cell r="C627" t="str">
            <v>QUIROGA</v>
          </cell>
          <cell r="D627" t="str">
            <v>CENOBIO</v>
          </cell>
          <cell r="E627" t="str">
            <v> </v>
          </cell>
        </row>
        <row r="628">
          <cell r="A628">
            <v>17125375</v>
          </cell>
          <cell r="B628" t="str">
            <v>ACOSTA</v>
          </cell>
          <cell r="C628" t="str">
            <v>MARTIN</v>
          </cell>
          <cell r="D628" t="str">
            <v>PEDRO</v>
          </cell>
          <cell r="E628" t="str">
            <v>CELESTINO</v>
          </cell>
        </row>
        <row r="629">
          <cell r="A629">
            <v>1033746610</v>
          </cell>
          <cell r="B629" t="str">
            <v>PASION</v>
          </cell>
          <cell r="C629" t="str">
            <v> </v>
          </cell>
          <cell r="D629" t="str">
            <v>CUERVO</v>
          </cell>
          <cell r="E629" t="str">
            <v> </v>
          </cell>
        </row>
        <row r="630">
          <cell r="A630">
            <v>19172916</v>
          </cell>
          <cell r="B630" t="str">
            <v>SARMIENTO</v>
          </cell>
          <cell r="C630" t="str">
            <v> </v>
          </cell>
          <cell r="D630" t="str">
            <v>JORGE</v>
          </cell>
          <cell r="E630" t="str">
            <v>ENRIQUE</v>
          </cell>
        </row>
        <row r="631">
          <cell r="A631">
            <v>17085309</v>
          </cell>
          <cell r="B631" t="str">
            <v>MONTOYA</v>
          </cell>
          <cell r="C631" t="str">
            <v>BOHORQUEZ</v>
          </cell>
          <cell r="D631" t="str">
            <v>JORGE</v>
          </cell>
          <cell r="E631" t="str">
            <v>ERNESTO</v>
          </cell>
        </row>
        <row r="632">
          <cell r="A632">
            <v>5958544</v>
          </cell>
          <cell r="B632" t="str">
            <v>ARDILA</v>
          </cell>
          <cell r="C632" t="str">
            <v>VARGAS</v>
          </cell>
          <cell r="D632" t="str">
            <v>LUIS</v>
          </cell>
          <cell r="E632" t="str">
            <v>MARIA</v>
          </cell>
        </row>
        <row r="633">
          <cell r="A633">
            <v>1010234186</v>
          </cell>
          <cell r="B633" t="str">
            <v>RODRIGUEZ</v>
          </cell>
          <cell r="C633" t="str">
            <v>FLOREZ</v>
          </cell>
          <cell r="D633" t="str">
            <v>ROSA</v>
          </cell>
          <cell r="E633" t="str">
            <v> </v>
          </cell>
        </row>
        <row r="634">
          <cell r="A634">
            <v>41585171</v>
          </cell>
          <cell r="B634" t="str">
            <v>MORENO</v>
          </cell>
          <cell r="C634" t="str">
            <v>TAPIERO</v>
          </cell>
          <cell r="D634" t="str">
            <v>MARIA</v>
          </cell>
          <cell r="E634" t="str">
            <v>OLGA</v>
          </cell>
        </row>
        <row r="635">
          <cell r="A635">
            <v>8217628</v>
          </cell>
          <cell r="B635" t="str">
            <v>SANCHEZ</v>
          </cell>
          <cell r="C635" t="str">
            <v>SANCHEZ</v>
          </cell>
          <cell r="D635" t="str">
            <v>ANTONIO</v>
          </cell>
          <cell r="E635" t="str">
            <v>JOSE</v>
          </cell>
        </row>
        <row r="636">
          <cell r="A636">
            <v>3049804</v>
          </cell>
          <cell r="B636" t="str">
            <v>SANCHEZ</v>
          </cell>
          <cell r="C636" t="str">
            <v> </v>
          </cell>
          <cell r="D636" t="str">
            <v>JOSE</v>
          </cell>
          <cell r="E636" t="str">
            <v>ANCIZAR</v>
          </cell>
        </row>
        <row r="637">
          <cell r="A637">
            <v>17079282</v>
          </cell>
          <cell r="B637" t="str">
            <v>VALDERRAMA</v>
          </cell>
          <cell r="C637" t="str">
            <v>TAUTIVA</v>
          </cell>
          <cell r="D637" t="str">
            <v>JAIME</v>
          </cell>
          <cell r="E637" t="str">
            <v> </v>
          </cell>
        </row>
        <row r="638">
          <cell r="A638">
            <v>3179230</v>
          </cell>
          <cell r="B638" t="str">
            <v>GARCIA</v>
          </cell>
          <cell r="C638" t="str">
            <v>CORDOBA</v>
          </cell>
          <cell r="D638" t="str">
            <v>LUIS</v>
          </cell>
          <cell r="E638" t="str">
            <v>ALBERTO</v>
          </cell>
        </row>
        <row r="639">
          <cell r="A639">
            <v>1077062160</v>
          </cell>
          <cell r="B639" t="str">
            <v>CLAVIJO</v>
          </cell>
          <cell r="C639" t="str">
            <v> </v>
          </cell>
          <cell r="D639" t="str">
            <v>LUIS</v>
          </cell>
          <cell r="E639" t="str">
            <v>EDUARDO</v>
          </cell>
        </row>
        <row r="640">
          <cell r="A640">
            <v>7480733</v>
          </cell>
          <cell r="B640" t="str">
            <v>GONZALEZ</v>
          </cell>
          <cell r="C640" t="str">
            <v>CORONADO</v>
          </cell>
          <cell r="D640" t="str">
            <v>JOSE</v>
          </cell>
          <cell r="E640" t="str">
            <v>FERNANDO</v>
          </cell>
        </row>
        <row r="641">
          <cell r="A641">
            <v>19064565</v>
          </cell>
          <cell r="B641" t="str">
            <v>NOGUERA</v>
          </cell>
          <cell r="C641" t="str">
            <v>ZAMORA</v>
          </cell>
          <cell r="D641" t="str">
            <v>EDYS</v>
          </cell>
          <cell r="E641" t="str">
            <v>ELBERTO</v>
          </cell>
        </row>
        <row r="642">
          <cell r="A642">
            <v>19120381</v>
          </cell>
          <cell r="B642" t="str">
            <v>RODRIGUEZ</v>
          </cell>
          <cell r="C642" t="str">
            <v>BOBADILLA</v>
          </cell>
          <cell r="D642" t="str">
            <v>FRANCISCO</v>
          </cell>
          <cell r="E642" t="str">
            <v>ALFONSO</v>
          </cell>
        </row>
        <row r="643">
          <cell r="A643">
            <v>19215801</v>
          </cell>
          <cell r="B643" t="str">
            <v>RODRIGUEZ</v>
          </cell>
          <cell r="C643" t="str">
            <v>LOZANO</v>
          </cell>
          <cell r="D643" t="str">
            <v>ARCESIO</v>
          </cell>
          <cell r="E643" t="str">
            <v> </v>
          </cell>
        </row>
        <row r="644">
          <cell r="A644">
            <v>17070582</v>
          </cell>
          <cell r="B644" t="str">
            <v>TORRES</v>
          </cell>
          <cell r="C644" t="str">
            <v> </v>
          </cell>
          <cell r="D644" t="str">
            <v>JORGE</v>
          </cell>
          <cell r="E644" t="str">
            <v>ARMANDO</v>
          </cell>
        </row>
        <row r="645">
          <cell r="A645">
            <v>19402960</v>
          </cell>
          <cell r="B645" t="str">
            <v>POSADA</v>
          </cell>
          <cell r="C645" t="str">
            <v> </v>
          </cell>
          <cell r="D645" t="str">
            <v>PEDRO</v>
          </cell>
          <cell r="E645" t="str">
            <v> </v>
          </cell>
        </row>
        <row r="646">
          <cell r="A646">
            <v>19102209</v>
          </cell>
          <cell r="B646" t="str">
            <v>GUILLEN</v>
          </cell>
          <cell r="C646" t="str">
            <v>MORALES</v>
          </cell>
          <cell r="D646" t="str">
            <v>ARMANDO</v>
          </cell>
          <cell r="E646" t="str">
            <v> </v>
          </cell>
        </row>
        <row r="647">
          <cell r="A647">
            <v>5841540</v>
          </cell>
          <cell r="B647" t="str">
            <v>OROZCO</v>
          </cell>
          <cell r="C647" t="str">
            <v>MORALES</v>
          </cell>
          <cell r="D647" t="str">
            <v>LUIS</v>
          </cell>
          <cell r="E647" t="str">
            <v>ALFONSO</v>
          </cell>
        </row>
        <row r="648">
          <cell r="A648">
            <v>28812657</v>
          </cell>
          <cell r="B648" t="str">
            <v>ROJAS</v>
          </cell>
          <cell r="C648" t="str">
            <v>MACHADO</v>
          </cell>
          <cell r="D648" t="str">
            <v>ELVIA</v>
          </cell>
          <cell r="E648" t="str">
            <v> </v>
          </cell>
        </row>
        <row r="649">
          <cell r="A649">
            <v>19100457</v>
          </cell>
          <cell r="B649" t="str">
            <v>RAMIREZ</v>
          </cell>
          <cell r="C649" t="str">
            <v>VALENZUELA</v>
          </cell>
          <cell r="D649" t="str">
            <v>REGULO</v>
          </cell>
          <cell r="E649" t="str">
            <v>ELIMELEC</v>
          </cell>
        </row>
        <row r="650">
          <cell r="A650">
            <v>350611</v>
          </cell>
          <cell r="B650" t="str">
            <v>FLOREZ</v>
          </cell>
          <cell r="C650" t="str">
            <v>CRUZ</v>
          </cell>
          <cell r="D650" t="str">
            <v>JOSE</v>
          </cell>
          <cell r="E650" t="str">
            <v>OCTAVIO</v>
          </cell>
        </row>
        <row r="651">
          <cell r="A651">
            <v>41431818</v>
          </cell>
          <cell r="B651" t="str">
            <v>HUERTAS</v>
          </cell>
          <cell r="C651" t="str">
            <v>DIAZ</v>
          </cell>
          <cell r="D651" t="str">
            <v>SUSANA</v>
          </cell>
          <cell r="E651" t="str">
            <v> </v>
          </cell>
        </row>
        <row r="652">
          <cell r="A652">
            <v>20281477</v>
          </cell>
          <cell r="B652" t="str">
            <v>ACERO</v>
          </cell>
          <cell r="C652" t="str">
            <v> </v>
          </cell>
          <cell r="D652" t="str">
            <v>ROSELDA</v>
          </cell>
          <cell r="E652" t="str">
            <v> </v>
          </cell>
        </row>
        <row r="653">
          <cell r="A653">
            <v>19418653</v>
          </cell>
          <cell r="B653" t="str">
            <v>GOMEZ</v>
          </cell>
          <cell r="C653" t="str">
            <v>SANDOVAL</v>
          </cell>
          <cell r="D653" t="str">
            <v>HENRY</v>
          </cell>
          <cell r="E653" t="str">
            <v> </v>
          </cell>
        </row>
        <row r="654">
          <cell r="A654">
            <v>81715760</v>
          </cell>
          <cell r="B654" t="str">
            <v>GOMEZ</v>
          </cell>
          <cell r="C654" t="str">
            <v>MOYANO</v>
          </cell>
          <cell r="D654" t="str">
            <v>LUIS</v>
          </cell>
          <cell r="E654" t="str">
            <v>ALBERTO</v>
          </cell>
        </row>
        <row r="655">
          <cell r="A655">
            <v>170818</v>
          </cell>
          <cell r="B655" t="str">
            <v>MORALES</v>
          </cell>
          <cell r="C655" t="str">
            <v>VEJARANO</v>
          </cell>
          <cell r="D655" t="str">
            <v>JUAN</v>
          </cell>
          <cell r="E655" t="str">
            <v>DE JESUS</v>
          </cell>
        </row>
        <row r="656">
          <cell r="A656">
            <v>3008667</v>
          </cell>
          <cell r="B656" t="str">
            <v>CASTRO</v>
          </cell>
          <cell r="C656" t="str">
            <v> </v>
          </cell>
          <cell r="D656" t="str">
            <v>ALCIDES</v>
          </cell>
          <cell r="E656" t="str">
            <v> </v>
          </cell>
        </row>
        <row r="657">
          <cell r="A657">
            <v>19256875</v>
          </cell>
          <cell r="B657" t="str">
            <v>MEJIA</v>
          </cell>
          <cell r="C657" t="str">
            <v>ESCOBAR</v>
          </cell>
          <cell r="D657" t="str">
            <v>JORGE</v>
          </cell>
          <cell r="E657" t="str">
            <v>HERNANDO</v>
          </cell>
        </row>
        <row r="658">
          <cell r="A658">
            <v>31254092</v>
          </cell>
          <cell r="B658" t="str">
            <v>VIÑAS</v>
          </cell>
          <cell r="C658" t="str">
            <v>PALOMINO</v>
          </cell>
          <cell r="D658" t="str">
            <v>ANA</v>
          </cell>
          <cell r="E658" t="str">
            <v>ZULIMA</v>
          </cell>
        </row>
        <row r="659">
          <cell r="A659">
            <v>41460071</v>
          </cell>
          <cell r="B659" t="str">
            <v>VAQUEN</v>
          </cell>
          <cell r="C659" t="str">
            <v> </v>
          </cell>
          <cell r="D659" t="str">
            <v>MARIA</v>
          </cell>
          <cell r="E659" t="str">
            <v>STELLA</v>
          </cell>
        </row>
        <row r="660">
          <cell r="A660">
            <v>19208734</v>
          </cell>
          <cell r="B660" t="str">
            <v>RUIZ</v>
          </cell>
          <cell r="C660" t="str">
            <v> </v>
          </cell>
          <cell r="D660" t="str">
            <v>JOSE</v>
          </cell>
          <cell r="E660" t="str">
            <v>EDUARDO</v>
          </cell>
        </row>
        <row r="661">
          <cell r="A661">
            <v>41382343</v>
          </cell>
          <cell r="B661" t="str">
            <v>PIÑEROS</v>
          </cell>
          <cell r="C661" t="str">
            <v>BECERRA</v>
          </cell>
          <cell r="D661" t="str">
            <v>ELVIA</v>
          </cell>
          <cell r="E661" t="str">
            <v>ROSA</v>
          </cell>
        </row>
        <row r="662">
          <cell r="A662">
            <v>19166677</v>
          </cell>
          <cell r="B662" t="str">
            <v>HERRERA</v>
          </cell>
          <cell r="C662" t="str">
            <v>CORTES</v>
          </cell>
          <cell r="D662" t="str">
            <v>JESUS</v>
          </cell>
          <cell r="E662" t="str">
            <v> </v>
          </cell>
        </row>
        <row r="663">
          <cell r="A663">
            <v>20261870</v>
          </cell>
          <cell r="B663" t="str">
            <v>VARGAS</v>
          </cell>
          <cell r="C663" t="str">
            <v> </v>
          </cell>
          <cell r="D663" t="str">
            <v>ANA</v>
          </cell>
          <cell r="E663" t="str">
            <v>LUCIA</v>
          </cell>
        </row>
        <row r="664">
          <cell r="A664">
            <v>51601907</v>
          </cell>
          <cell r="B664" t="str">
            <v>VARGAS</v>
          </cell>
          <cell r="C664" t="str">
            <v>MONTEALEGRE</v>
          </cell>
          <cell r="D664" t="str">
            <v>BEATRIZ</v>
          </cell>
          <cell r="E664" t="str">
            <v> </v>
          </cell>
        </row>
        <row r="665">
          <cell r="A665">
            <v>19103161</v>
          </cell>
          <cell r="B665" t="str">
            <v>DELGADO</v>
          </cell>
          <cell r="C665" t="str">
            <v>DELGADO</v>
          </cell>
          <cell r="D665" t="str">
            <v>JOSE</v>
          </cell>
          <cell r="E665" t="str">
            <v>PLINIO</v>
          </cell>
        </row>
        <row r="666">
          <cell r="A666">
            <v>23482781</v>
          </cell>
          <cell r="B666" t="str">
            <v>ALARCON</v>
          </cell>
          <cell r="C666" t="str">
            <v>DELGADO</v>
          </cell>
          <cell r="D666" t="str">
            <v>ANA</v>
          </cell>
          <cell r="E666" t="str">
            <v>DOLORES</v>
          </cell>
        </row>
        <row r="667">
          <cell r="A667">
            <v>20190946</v>
          </cell>
          <cell r="B667" t="str">
            <v>AREVALO</v>
          </cell>
          <cell r="C667" t="str">
            <v>AREVALO</v>
          </cell>
          <cell r="D667" t="str">
            <v>MARIA</v>
          </cell>
          <cell r="E667" t="str">
            <v>MATILDE</v>
          </cell>
        </row>
        <row r="668">
          <cell r="A668">
            <v>2861567</v>
          </cell>
          <cell r="B668" t="str">
            <v>CARO</v>
          </cell>
          <cell r="C668" t="str">
            <v> </v>
          </cell>
          <cell r="D668" t="str">
            <v>JOSE</v>
          </cell>
          <cell r="E668" t="str">
            <v>BAYARDO</v>
          </cell>
        </row>
        <row r="669">
          <cell r="A669">
            <v>23261209</v>
          </cell>
          <cell r="B669" t="str">
            <v>CORREDOR</v>
          </cell>
          <cell r="C669" t="str">
            <v> </v>
          </cell>
          <cell r="D669" t="str">
            <v>VIDALIA</v>
          </cell>
          <cell r="E669" t="str">
            <v>MARIA</v>
          </cell>
        </row>
        <row r="670">
          <cell r="A670">
            <v>17065941</v>
          </cell>
          <cell r="B670" t="str">
            <v>MORENO</v>
          </cell>
          <cell r="C670" t="str">
            <v>MUÑOZ</v>
          </cell>
          <cell r="D670" t="str">
            <v>QUERUBIN</v>
          </cell>
          <cell r="E670" t="str">
            <v> </v>
          </cell>
        </row>
        <row r="671">
          <cell r="A671">
            <v>19076478</v>
          </cell>
          <cell r="B671" t="str">
            <v>SABOGAL</v>
          </cell>
          <cell r="C671" t="str">
            <v>REYES</v>
          </cell>
          <cell r="D671" t="str">
            <v>JOSE</v>
          </cell>
          <cell r="E671" t="str">
            <v>ONIAS</v>
          </cell>
        </row>
        <row r="672">
          <cell r="A672">
            <v>19354357</v>
          </cell>
          <cell r="B672" t="str">
            <v>GONZALEZ</v>
          </cell>
          <cell r="C672" t="str">
            <v>SILVA</v>
          </cell>
          <cell r="D672" t="str">
            <v>HERNANDO</v>
          </cell>
          <cell r="E672" t="str">
            <v> </v>
          </cell>
        </row>
        <row r="673">
          <cell r="A673">
            <v>20091222</v>
          </cell>
          <cell r="B673" t="str">
            <v>RUBIANO</v>
          </cell>
          <cell r="C673" t="str">
            <v>TORRES</v>
          </cell>
          <cell r="D673" t="str">
            <v>EVANGELINA</v>
          </cell>
          <cell r="E673" t="str">
            <v> </v>
          </cell>
        </row>
        <row r="674">
          <cell r="A674">
            <v>118504</v>
          </cell>
          <cell r="B674" t="str">
            <v>ORJUELA</v>
          </cell>
          <cell r="C674" t="str">
            <v>PASTRAN</v>
          </cell>
          <cell r="D674" t="str">
            <v>AGUSTIN</v>
          </cell>
          <cell r="E674" t="str">
            <v>ADOLFO</v>
          </cell>
        </row>
        <row r="675">
          <cell r="A675">
            <v>215307</v>
          </cell>
          <cell r="B675" t="str">
            <v>SANCHEZ</v>
          </cell>
          <cell r="C675" t="str">
            <v>MUNEVAR</v>
          </cell>
          <cell r="D675" t="str">
            <v>SERVILIO</v>
          </cell>
          <cell r="E675" t="str">
            <v> </v>
          </cell>
        </row>
        <row r="676">
          <cell r="A676">
            <v>2934076</v>
          </cell>
          <cell r="B676" t="str">
            <v>GUERRERO</v>
          </cell>
          <cell r="C676" t="str">
            <v>MATIZ</v>
          </cell>
          <cell r="D676" t="str">
            <v>GERMAN</v>
          </cell>
          <cell r="E676" t="str">
            <v>ENRIQUE</v>
          </cell>
        </row>
        <row r="677">
          <cell r="A677">
            <v>19142645</v>
          </cell>
          <cell r="B677" t="str">
            <v>MARTINEZ</v>
          </cell>
          <cell r="C677" t="str">
            <v>DIAZ</v>
          </cell>
          <cell r="D677" t="str">
            <v>JOSE</v>
          </cell>
          <cell r="E677" t="str">
            <v>OSWALDO</v>
          </cell>
        </row>
        <row r="678">
          <cell r="A678">
            <v>17040111</v>
          </cell>
          <cell r="B678" t="str">
            <v>BELALCAZAR</v>
          </cell>
          <cell r="C678" t="str">
            <v> </v>
          </cell>
          <cell r="D678" t="str">
            <v>HUBEN</v>
          </cell>
          <cell r="E678" t="str">
            <v>NIVARDO</v>
          </cell>
        </row>
        <row r="679">
          <cell r="A679">
            <v>17003226</v>
          </cell>
          <cell r="B679" t="str">
            <v>OVALLE</v>
          </cell>
          <cell r="C679" t="str">
            <v>MIRANDA</v>
          </cell>
          <cell r="D679" t="str">
            <v>CESAR</v>
          </cell>
          <cell r="E679" t="str">
            <v> </v>
          </cell>
        </row>
        <row r="680">
          <cell r="A680">
            <v>1023958487</v>
          </cell>
          <cell r="B680" t="str">
            <v>VERGARA</v>
          </cell>
          <cell r="C680" t="str">
            <v>VARGAS</v>
          </cell>
          <cell r="D680" t="str">
            <v>MARIO</v>
          </cell>
          <cell r="E680" t="str">
            <v> </v>
          </cell>
        </row>
        <row r="681">
          <cell r="A681">
            <v>20218519</v>
          </cell>
          <cell r="B681" t="str">
            <v>AGUILAR</v>
          </cell>
          <cell r="C681" t="str">
            <v>AYALA</v>
          </cell>
          <cell r="D681" t="str">
            <v>HERMINIA</v>
          </cell>
          <cell r="E681" t="str">
            <v> </v>
          </cell>
        </row>
        <row r="682">
          <cell r="A682">
            <v>1136912719</v>
          </cell>
          <cell r="B682" t="str">
            <v>GONZALEZ</v>
          </cell>
          <cell r="C682" t="str">
            <v>HERNANDEZ</v>
          </cell>
          <cell r="D682" t="str">
            <v>LUCY</v>
          </cell>
          <cell r="E682" t="str">
            <v> </v>
          </cell>
        </row>
        <row r="683">
          <cell r="A683">
            <v>10063605</v>
          </cell>
          <cell r="B683" t="str">
            <v>VIDALES</v>
          </cell>
          <cell r="C683" t="str">
            <v>VARGAS</v>
          </cell>
          <cell r="D683" t="str">
            <v>JOSE</v>
          </cell>
          <cell r="E683" t="str">
            <v>OLMER</v>
          </cell>
        </row>
        <row r="684">
          <cell r="A684">
            <v>17162563</v>
          </cell>
          <cell r="B684" t="str">
            <v>OBANDO</v>
          </cell>
          <cell r="C684" t="str">
            <v>OCAMPO</v>
          </cell>
          <cell r="D684" t="str">
            <v>JOSE</v>
          </cell>
          <cell r="E684" t="str">
            <v>HECTOR</v>
          </cell>
        </row>
        <row r="685">
          <cell r="A685">
            <v>17057363</v>
          </cell>
          <cell r="B685" t="str">
            <v>HERNANDEZ</v>
          </cell>
          <cell r="C685" t="str">
            <v>SILVA</v>
          </cell>
          <cell r="D685" t="str">
            <v>GUSTAVO</v>
          </cell>
          <cell r="E685" t="str">
            <v>HUMBERTO</v>
          </cell>
        </row>
        <row r="686">
          <cell r="A686">
            <v>22391155</v>
          </cell>
          <cell r="B686" t="str">
            <v>DIAZ</v>
          </cell>
          <cell r="C686" t="str">
            <v> </v>
          </cell>
          <cell r="D686" t="str">
            <v>BERTHA</v>
          </cell>
          <cell r="E686" t="str">
            <v>INES</v>
          </cell>
        </row>
        <row r="687">
          <cell r="A687">
            <v>41461173</v>
          </cell>
          <cell r="B687" t="str">
            <v>RODRIGUEZ</v>
          </cell>
          <cell r="C687" t="str">
            <v>PINZON</v>
          </cell>
          <cell r="D687" t="str">
            <v>MARIA</v>
          </cell>
          <cell r="E687" t="str">
            <v>TERESA</v>
          </cell>
        </row>
        <row r="688">
          <cell r="A688">
            <v>37627318</v>
          </cell>
          <cell r="B688" t="str">
            <v>CAMACHO</v>
          </cell>
          <cell r="C688" t="str">
            <v>NIÑO</v>
          </cell>
          <cell r="D688" t="str">
            <v>DOLORES</v>
          </cell>
          <cell r="E688" t="str">
            <v> </v>
          </cell>
        </row>
        <row r="689">
          <cell r="A689">
            <v>20237489</v>
          </cell>
          <cell r="B689" t="str">
            <v>VARGAS</v>
          </cell>
          <cell r="C689" t="str">
            <v>MOGOLLON</v>
          </cell>
          <cell r="D689" t="str">
            <v>ROSA</v>
          </cell>
          <cell r="E689" t="str">
            <v>LIBIA</v>
          </cell>
        </row>
        <row r="690">
          <cell r="A690">
            <v>39735802</v>
          </cell>
          <cell r="B690" t="str">
            <v>CARVAJAL</v>
          </cell>
          <cell r="C690" t="str">
            <v> </v>
          </cell>
          <cell r="D690" t="str">
            <v>ROSALBA</v>
          </cell>
          <cell r="E690" t="str">
            <v> </v>
          </cell>
        </row>
        <row r="691">
          <cell r="A691">
            <v>22769329</v>
          </cell>
          <cell r="B691" t="str">
            <v>MAYO</v>
          </cell>
          <cell r="C691" t="str">
            <v> </v>
          </cell>
          <cell r="D691" t="str">
            <v>MARIA</v>
          </cell>
          <cell r="E691" t="str">
            <v>BRUNILDA</v>
          </cell>
        </row>
        <row r="692">
          <cell r="A692">
            <v>41510892</v>
          </cell>
          <cell r="B692" t="str">
            <v>MORENO</v>
          </cell>
          <cell r="C692" t="str">
            <v>MORENO</v>
          </cell>
          <cell r="D692" t="str">
            <v>CAROLINA</v>
          </cell>
          <cell r="E692" t="str">
            <v>LUISA</v>
          </cell>
        </row>
        <row r="693">
          <cell r="A693">
            <v>17153063</v>
          </cell>
          <cell r="B693" t="str">
            <v>ARAGON</v>
          </cell>
          <cell r="C693" t="str">
            <v> </v>
          </cell>
          <cell r="D693" t="str">
            <v>PABLO</v>
          </cell>
          <cell r="E693" t="str">
            <v>ANTONIO</v>
          </cell>
        </row>
        <row r="694">
          <cell r="A694">
            <v>41518717</v>
          </cell>
          <cell r="B694" t="str">
            <v>ARIAS</v>
          </cell>
          <cell r="C694" t="str">
            <v>GUERRERO</v>
          </cell>
          <cell r="D694" t="str">
            <v>LUZ</v>
          </cell>
          <cell r="E694" t="str">
            <v>MARINA</v>
          </cell>
        </row>
        <row r="695">
          <cell r="A695">
            <v>37791079</v>
          </cell>
          <cell r="B695" t="str">
            <v>BONILLA</v>
          </cell>
          <cell r="C695" t="str">
            <v>MENDEZ</v>
          </cell>
          <cell r="D695" t="str">
            <v>ERNESTINA</v>
          </cell>
          <cell r="E695" t="str">
            <v> </v>
          </cell>
        </row>
        <row r="696">
          <cell r="A696">
            <v>52757513</v>
          </cell>
          <cell r="B696" t="str">
            <v>CALDERON</v>
          </cell>
          <cell r="C696" t="str">
            <v> </v>
          </cell>
          <cell r="D696" t="str">
            <v>LUISA</v>
          </cell>
          <cell r="E696" t="str">
            <v> </v>
          </cell>
        </row>
        <row r="697">
          <cell r="A697">
            <v>17010081</v>
          </cell>
          <cell r="B697" t="str">
            <v>CALDERON</v>
          </cell>
          <cell r="C697" t="str">
            <v>HERNANDEZ</v>
          </cell>
          <cell r="D697" t="str">
            <v>JESUS</v>
          </cell>
          <cell r="E697" t="str">
            <v>ANTONIO</v>
          </cell>
        </row>
        <row r="698">
          <cell r="A698">
            <v>19190130</v>
          </cell>
          <cell r="B698" t="str">
            <v>CASTILLO</v>
          </cell>
          <cell r="C698" t="str">
            <v>RONDON</v>
          </cell>
          <cell r="D698" t="str">
            <v>ANGEL</v>
          </cell>
          <cell r="E698" t="str">
            <v>ALBERTO</v>
          </cell>
        </row>
        <row r="699">
          <cell r="A699">
            <v>31291639</v>
          </cell>
          <cell r="B699" t="str">
            <v>CORRALES</v>
          </cell>
          <cell r="C699" t="str">
            <v>SANDOVAL</v>
          </cell>
          <cell r="D699" t="str">
            <v>LUZ</v>
          </cell>
          <cell r="E699" t="str">
            <v>MARINA</v>
          </cell>
        </row>
        <row r="700">
          <cell r="A700">
            <v>20186206</v>
          </cell>
          <cell r="B700" t="str">
            <v>GARZON</v>
          </cell>
          <cell r="C700" t="str">
            <v> </v>
          </cell>
          <cell r="D700" t="str">
            <v>MARIA</v>
          </cell>
          <cell r="E700" t="str">
            <v>INES</v>
          </cell>
        </row>
        <row r="701">
          <cell r="A701">
            <v>1193480607</v>
          </cell>
          <cell r="B701" t="str">
            <v>GARCES</v>
          </cell>
          <cell r="C701" t="str">
            <v> </v>
          </cell>
          <cell r="D701" t="str">
            <v>LUZ</v>
          </cell>
          <cell r="E701" t="str">
            <v>MARINA</v>
          </cell>
        </row>
        <row r="702">
          <cell r="A702">
            <v>28511687</v>
          </cell>
          <cell r="B702" t="str">
            <v>GARCIA</v>
          </cell>
          <cell r="C702" t="str">
            <v>DE GOMEZ</v>
          </cell>
          <cell r="D702" t="str">
            <v>MARIA</v>
          </cell>
          <cell r="E702" t="str">
            <v>LILIA</v>
          </cell>
        </row>
        <row r="703">
          <cell r="A703">
            <v>79404400</v>
          </cell>
          <cell r="B703" t="str">
            <v>GARZON</v>
          </cell>
          <cell r="C703" t="str">
            <v>BELTRAN</v>
          </cell>
          <cell r="D703" t="str">
            <v>ERALDO</v>
          </cell>
          <cell r="E703" t="str">
            <v>ADONAI</v>
          </cell>
        </row>
        <row r="704">
          <cell r="A704">
            <v>17051048</v>
          </cell>
          <cell r="B704" t="str">
            <v>GOMEZ</v>
          </cell>
          <cell r="C704" t="str">
            <v>BARRIGA</v>
          </cell>
          <cell r="D704" t="str">
            <v>URIEL</v>
          </cell>
          <cell r="E704" t="str">
            <v>ALFONSO</v>
          </cell>
        </row>
        <row r="705">
          <cell r="A705">
            <v>20543432</v>
          </cell>
          <cell r="B705" t="str">
            <v>JAIMES</v>
          </cell>
          <cell r="C705" t="str">
            <v>DE MANRIQUE</v>
          </cell>
          <cell r="D705" t="str">
            <v>MARINA</v>
          </cell>
          <cell r="E705" t="str">
            <v> </v>
          </cell>
        </row>
        <row r="706">
          <cell r="A706">
            <v>20541014</v>
          </cell>
          <cell r="B706" t="str">
            <v>HERNANDEZ</v>
          </cell>
          <cell r="C706" t="str">
            <v>PARDO</v>
          </cell>
          <cell r="D706" t="str">
            <v>MARIA</v>
          </cell>
          <cell r="E706" t="str">
            <v>DEL CARMEN</v>
          </cell>
        </row>
        <row r="707">
          <cell r="A707">
            <v>41682561</v>
          </cell>
          <cell r="B707" t="str">
            <v>NAZARENO</v>
          </cell>
          <cell r="C707" t="str">
            <v> </v>
          </cell>
          <cell r="D707" t="str">
            <v>AIDA</v>
          </cell>
          <cell r="E707" t="str">
            <v>DELFINA</v>
          </cell>
        </row>
        <row r="708">
          <cell r="A708">
            <v>29861603</v>
          </cell>
          <cell r="B708" t="str">
            <v>RAMIREZ</v>
          </cell>
          <cell r="C708" t="str">
            <v>LADINO</v>
          </cell>
          <cell r="D708" t="str">
            <v>LIBIA</v>
          </cell>
          <cell r="E708" t="str">
            <v> </v>
          </cell>
        </row>
        <row r="709">
          <cell r="A709">
            <v>23545134</v>
          </cell>
          <cell r="B709" t="str">
            <v>VEGA</v>
          </cell>
          <cell r="C709" t="str">
            <v>DE HERNANDEZ</v>
          </cell>
          <cell r="D709" t="str">
            <v>LEONOR</v>
          </cell>
          <cell r="E709" t="str">
            <v> </v>
          </cell>
        </row>
        <row r="710">
          <cell r="A710">
            <v>41466657</v>
          </cell>
          <cell r="B710" t="str">
            <v>VILLAMIL</v>
          </cell>
          <cell r="C710" t="str">
            <v>DE ALGARRA</v>
          </cell>
          <cell r="D710" t="str">
            <v>LUZ</v>
          </cell>
          <cell r="E710" t="str">
            <v>MAGNOLIA</v>
          </cell>
        </row>
        <row r="711">
          <cell r="A711">
            <v>51673226</v>
          </cell>
          <cell r="B711" t="str">
            <v>ZAMBRANO</v>
          </cell>
          <cell r="C711" t="str">
            <v> </v>
          </cell>
          <cell r="D711" t="str">
            <v>LIGIA</v>
          </cell>
          <cell r="E711" t="str">
            <v>EPIFANIA</v>
          </cell>
        </row>
        <row r="712">
          <cell r="A712">
            <v>10475160</v>
          </cell>
          <cell r="B712" t="str">
            <v>ULCUE</v>
          </cell>
          <cell r="C712" t="str">
            <v> </v>
          </cell>
          <cell r="D712" t="str">
            <v>MARINO</v>
          </cell>
          <cell r="E712" t="str">
            <v> </v>
          </cell>
        </row>
        <row r="713">
          <cell r="A713">
            <v>2940313</v>
          </cell>
          <cell r="B713" t="str">
            <v>NUÑEZ</v>
          </cell>
          <cell r="C713" t="str">
            <v>PICO</v>
          </cell>
          <cell r="D713" t="str">
            <v>FRANCISCO</v>
          </cell>
          <cell r="E713" t="str">
            <v> </v>
          </cell>
        </row>
        <row r="714">
          <cell r="A714">
            <v>455424</v>
          </cell>
          <cell r="B714" t="str">
            <v>MARTINEZ</v>
          </cell>
          <cell r="C714" t="str">
            <v> </v>
          </cell>
          <cell r="D714" t="str">
            <v>CARLOS</v>
          </cell>
          <cell r="E714" t="str">
            <v>JULIO</v>
          </cell>
        </row>
        <row r="715">
          <cell r="A715">
            <v>37798044</v>
          </cell>
          <cell r="B715" t="str">
            <v>MESA</v>
          </cell>
          <cell r="C715" t="str">
            <v>RIVERA</v>
          </cell>
          <cell r="D715" t="str">
            <v>BLANCA</v>
          </cell>
          <cell r="E715" t="str">
            <v>NURY</v>
          </cell>
        </row>
        <row r="716">
          <cell r="A716">
            <v>17035945</v>
          </cell>
          <cell r="B716" t="str">
            <v>MORENO</v>
          </cell>
          <cell r="C716" t="str">
            <v> </v>
          </cell>
          <cell r="D716" t="str">
            <v>FRANCISCO</v>
          </cell>
          <cell r="E716" t="str">
            <v> </v>
          </cell>
        </row>
        <row r="717">
          <cell r="A717">
            <v>20170772</v>
          </cell>
          <cell r="B717" t="str">
            <v>NAVARRETE</v>
          </cell>
          <cell r="C717" t="str">
            <v>DE CABALLERO</v>
          </cell>
          <cell r="D717" t="str">
            <v>ELVIA</v>
          </cell>
          <cell r="E717" t="str">
            <v>MARIA</v>
          </cell>
        </row>
        <row r="718">
          <cell r="A718">
            <v>2124832</v>
          </cell>
          <cell r="B718" t="str">
            <v>PADILLA</v>
          </cell>
          <cell r="C718" t="str">
            <v>RIVERO</v>
          </cell>
          <cell r="D718" t="str">
            <v>JOSE</v>
          </cell>
          <cell r="E718" t="str">
            <v>MIGUEL</v>
          </cell>
        </row>
        <row r="719">
          <cell r="A719">
            <v>17069914</v>
          </cell>
          <cell r="B719" t="str">
            <v>PEREZ</v>
          </cell>
          <cell r="C719" t="str">
            <v>GARZON</v>
          </cell>
          <cell r="D719" t="str">
            <v>LUIS</v>
          </cell>
          <cell r="E719" t="str">
            <v>FAIRE</v>
          </cell>
        </row>
        <row r="720">
          <cell r="A720">
            <v>20380016</v>
          </cell>
          <cell r="B720" t="str">
            <v>RAMIREZ</v>
          </cell>
          <cell r="C720" t="str">
            <v>ROMERO</v>
          </cell>
          <cell r="D720" t="str">
            <v>CONCEPCION</v>
          </cell>
          <cell r="E720" t="str">
            <v> </v>
          </cell>
        </row>
        <row r="721">
          <cell r="A721">
            <v>79328691</v>
          </cell>
          <cell r="B721" t="str">
            <v>PIÑEROS</v>
          </cell>
          <cell r="C721" t="str">
            <v>RAMOS</v>
          </cell>
          <cell r="D721" t="str">
            <v>CARLOS</v>
          </cell>
          <cell r="E721" t="str">
            <v>JULIO</v>
          </cell>
        </row>
        <row r="722">
          <cell r="A722">
            <v>52796039</v>
          </cell>
          <cell r="B722" t="str">
            <v>PIRAGAUTA</v>
          </cell>
          <cell r="C722" t="str">
            <v>INOCENCIO</v>
          </cell>
          <cell r="D722" t="str">
            <v>ELIZABETH</v>
          </cell>
          <cell r="E722" t="str">
            <v> </v>
          </cell>
        </row>
        <row r="723">
          <cell r="A723">
            <v>39750785</v>
          </cell>
          <cell r="B723" t="str">
            <v>RAMIREZ</v>
          </cell>
          <cell r="C723" t="str">
            <v>ZULUAGA</v>
          </cell>
          <cell r="D723" t="str">
            <v>ROSALBA</v>
          </cell>
          <cell r="E723" t="str">
            <v> </v>
          </cell>
        </row>
        <row r="724">
          <cell r="A724">
            <v>4130016</v>
          </cell>
          <cell r="B724" t="str">
            <v>RAMIREZ</v>
          </cell>
          <cell r="C724" t="str">
            <v>REYES</v>
          </cell>
          <cell r="D724" t="str">
            <v>ANIBAL</v>
          </cell>
          <cell r="E724" t="str">
            <v> </v>
          </cell>
        </row>
        <row r="725">
          <cell r="A725">
            <v>17026189</v>
          </cell>
          <cell r="B725" t="str">
            <v>RODRIGUEZ</v>
          </cell>
          <cell r="C725" t="str">
            <v>HERNANDEZ</v>
          </cell>
          <cell r="D725" t="str">
            <v>HECTOR</v>
          </cell>
          <cell r="E725" t="str">
            <v>JULIO</v>
          </cell>
        </row>
        <row r="726">
          <cell r="A726">
            <v>17037982</v>
          </cell>
          <cell r="B726" t="str">
            <v>SALAZAR</v>
          </cell>
          <cell r="C726" t="str">
            <v>SALAZAR</v>
          </cell>
          <cell r="D726" t="str">
            <v>JOSE</v>
          </cell>
          <cell r="E726" t="str">
            <v>ISIDORO</v>
          </cell>
        </row>
        <row r="727">
          <cell r="A727">
            <v>31830231</v>
          </cell>
          <cell r="B727" t="str">
            <v>SEGURA</v>
          </cell>
          <cell r="C727" t="str">
            <v>CASTILLO</v>
          </cell>
          <cell r="D727" t="str">
            <v>NOHORA</v>
          </cell>
          <cell r="E727" t="str">
            <v>YOLANDA</v>
          </cell>
        </row>
        <row r="728">
          <cell r="A728">
            <v>2915820</v>
          </cell>
          <cell r="B728" t="str">
            <v>SILVA</v>
          </cell>
          <cell r="C728" t="str">
            <v>HERNANDEZ</v>
          </cell>
          <cell r="D728" t="str">
            <v>GUSTAVO</v>
          </cell>
          <cell r="E728" t="str">
            <v> </v>
          </cell>
        </row>
        <row r="729">
          <cell r="A729">
            <v>24390475</v>
          </cell>
          <cell r="B729" t="str">
            <v>SORA</v>
          </cell>
          <cell r="C729" t="str">
            <v>ACOSTA</v>
          </cell>
          <cell r="D729" t="str">
            <v>MARIA</v>
          </cell>
          <cell r="E729" t="str">
            <v>ROSANA</v>
          </cell>
        </row>
        <row r="730">
          <cell r="A730">
            <v>41557205</v>
          </cell>
          <cell r="B730" t="str">
            <v>SUAREZ</v>
          </cell>
          <cell r="C730" t="str">
            <v> </v>
          </cell>
          <cell r="D730" t="str">
            <v>CARMEN</v>
          </cell>
          <cell r="E730" t="str">
            <v> </v>
          </cell>
        </row>
        <row r="731">
          <cell r="A731">
            <v>23601782</v>
          </cell>
          <cell r="B731" t="str">
            <v>TORRES</v>
          </cell>
          <cell r="C731" t="str">
            <v>DE CARRILLO</v>
          </cell>
          <cell r="D731" t="str">
            <v>ANA</v>
          </cell>
          <cell r="E731" t="str">
            <v>ROSA</v>
          </cell>
        </row>
        <row r="732">
          <cell r="A732">
            <v>51629283</v>
          </cell>
          <cell r="B732" t="str">
            <v>VELASQUEZ</v>
          </cell>
          <cell r="C732" t="str">
            <v> </v>
          </cell>
          <cell r="D732" t="str">
            <v>LILIA</v>
          </cell>
          <cell r="E732" t="str">
            <v> </v>
          </cell>
        </row>
        <row r="733">
          <cell r="A733">
            <v>13439008</v>
          </cell>
          <cell r="B733" t="str">
            <v>VALLEJO</v>
          </cell>
          <cell r="C733" t="str">
            <v>RESTREPO</v>
          </cell>
          <cell r="D733" t="str">
            <v>OSCAR</v>
          </cell>
          <cell r="E733" t="str">
            <v> </v>
          </cell>
        </row>
        <row r="734">
          <cell r="A734">
            <v>20337704</v>
          </cell>
          <cell r="B734" t="str">
            <v>BIUCHE</v>
          </cell>
          <cell r="C734" t="str">
            <v>CHALA</v>
          </cell>
          <cell r="D734" t="str">
            <v>GRACIELA</v>
          </cell>
          <cell r="E734" t="str">
            <v> </v>
          </cell>
        </row>
        <row r="735">
          <cell r="A735">
            <v>20204540</v>
          </cell>
          <cell r="B735" t="str">
            <v>FANDIÑO</v>
          </cell>
          <cell r="C735" t="str">
            <v>PIÑARETE</v>
          </cell>
          <cell r="D735" t="str">
            <v>ROSALBINA</v>
          </cell>
          <cell r="E735" t="str">
            <v> </v>
          </cell>
        </row>
        <row r="736">
          <cell r="A736">
            <v>21934349</v>
          </cell>
          <cell r="B736" t="str">
            <v>GONZALEZ</v>
          </cell>
          <cell r="C736" t="str">
            <v> </v>
          </cell>
          <cell r="D736" t="str">
            <v>MARIA</v>
          </cell>
          <cell r="E736" t="str">
            <v>CARMELINA</v>
          </cell>
        </row>
        <row r="737">
          <cell r="A737">
            <v>20302442</v>
          </cell>
          <cell r="B737" t="str">
            <v>MONROY</v>
          </cell>
          <cell r="C737" t="str">
            <v> </v>
          </cell>
          <cell r="D737" t="str">
            <v>JUANA</v>
          </cell>
          <cell r="E737" t="str">
            <v> </v>
          </cell>
        </row>
        <row r="738">
          <cell r="A738">
            <v>41527486</v>
          </cell>
          <cell r="B738" t="str">
            <v>MUÑOZ</v>
          </cell>
          <cell r="C738" t="str">
            <v>MEDINA</v>
          </cell>
          <cell r="D738" t="str">
            <v>LUZ</v>
          </cell>
          <cell r="E738" t="str">
            <v>ELVIA</v>
          </cell>
        </row>
        <row r="739">
          <cell r="A739">
            <v>41522128</v>
          </cell>
          <cell r="B739" t="str">
            <v>SUAREZ</v>
          </cell>
          <cell r="C739" t="str">
            <v>PINILLA</v>
          </cell>
          <cell r="D739" t="str">
            <v>DULCELINA</v>
          </cell>
          <cell r="E739" t="str">
            <v> </v>
          </cell>
        </row>
        <row r="740">
          <cell r="A740">
            <v>20537018</v>
          </cell>
          <cell r="B740" t="str">
            <v>VARGAS</v>
          </cell>
          <cell r="C740" t="str">
            <v> </v>
          </cell>
          <cell r="D740" t="str">
            <v>ANA</v>
          </cell>
          <cell r="E740" t="str">
            <v>TULIA</v>
          </cell>
        </row>
        <row r="741">
          <cell r="A741">
            <v>4504211</v>
          </cell>
          <cell r="B741" t="str">
            <v>ALVAREZ</v>
          </cell>
          <cell r="C741" t="str">
            <v>VARGAS</v>
          </cell>
          <cell r="D741" t="str">
            <v>FRANCISCO</v>
          </cell>
          <cell r="E741" t="str">
            <v>JAVIER</v>
          </cell>
        </row>
        <row r="742">
          <cell r="A742">
            <v>19349475</v>
          </cell>
          <cell r="B742" t="str">
            <v>RAMIREZ</v>
          </cell>
          <cell r="C742" t="str">
            <v>AVELLANEDA</v>
          </cell>
          <cell r="D742" t="str">
            <v>CARLOS</v>
          </cell>
          <cell r="E742" t="str">
            <v>HERNANDO</v>
          </cell>
        </row>
        <row r="743">
          <cell r="A743">
            <v>21223445</v>
          </cell>
          <cell r="B743" t="str">
            <v>PEREZ</v>
          </cell>
          <cell r="C743" t="str">
            <v>MOLANO</v>
          </cell>
          <cell r="D743" t="str">
            <v>GRACIELA</v>
          </cell>
          <cell r="E743" t="str">
            <v> </v>
          </cell>
        </row>
        <row r="744">
          <cell r="A744">
            <v>20215529</v>
          </cell>
          <cell r="B744" t="str">
            <v>PARRA</v>
          </cell>
          <cell r="C744" t="str">
            <v>GARZON</v>
          </cell>
          <cell r="D744" t="str">
            <v>TERESA</v>
          </cell>
          <cell r="E744" t="str">
            <v>DE JESUS</v>
          </cell>
        </row>
        <row r="745">
          <cell r="A745">
            <v>17091825</v>
          </cell>
          <cell r="B745" t="str">
            <v>NIETO</v>
          </cell>
          <cell r="C745" t="str">
            <v>CUERVO</v>
          </cell>
          <cell r="D745" t="str">
            <v>JOSE</v>
          </cell>
          <cell r="E745" t="str">
            <v>ABELARDO</v>
          </cell>
        </row>
        <row r="746">
          <cell r="A746">
            <v>19340223</v>
          </cell>
          <cell r="B746" t="str">
            <v>SANDOVAL</v>
          </cell>
          <cell r="C746" t="str">
            <v>RODRIGUEZ</v>
          </cell>
          <cell r="D746" t="str">
            <v>JAIRO</v>
          </cell>
          <cell r="E746" t="str">
            <v> </v>
          </cell>
        </row>
        <row r="747">
          <cell r="A747">
            <v>170416</v>
          </cell>
          <cell r="B747" t="str">
            <v>GONZALEZ</v>
          </cell>
          <cell r="C747" t="str">
            <v> </v>
          </cell>
          <cell r="D747" t="str">
            <v>VICTOR</v>
          </cell>
          <cell r="E747" t="str">
            <v>MANUEL</v>
          </cell>
        </row>
        <row r="748">
          <cell r="A748">
            <v>11295789</v>
          </cell>
          <cell r="B748" t="str">
            <v>DELGADILLO</v>
          </cell>
          <cell r="C748" t="str">
            <v>MELO</v>
          </cell>
          <cell r="D748" t="str">
            <v>JORGE</v>
          </cell>
          <cell r="E748" t="str">
            <v>HUMBERTO</v>
          </cell>
        </row>
        <row r="749">
          <cell r="A749">
            <v>6239313</v>
          </cell>
          <cell r="B749" t="str">
            <v>ECHEVERRI</v>
          </cell>
          <cell r="C749" t="str">
            <v> </v>
          </cell>
          <cell r="D749" t="str">
            <v>RUBEN</v>
          </cell>
          <cell r="E749" t="str">
            <v>DARIO</v>
          </cell>
        </row>
        <row r="750">
          <cell r="A750">
            <v>19241700</v>
          </cell>
          <cell r="B750" t="str">
            <v>ESTUPIÑAN</v>
          </cell>
          <cell r="C750" t="str">
            <v>VELOZA</v>
          </cell>
          <cell r="D750" t="str">
            <v>SIERVO</v>
          </cell>
          <cell r="E750" t="str">
            <v>DE DIOS</v>
          </cell>
        </row>
        <row r="751">
          <cell r="A751">
            <v>19112530</v>
          </cell>
          <cell r="B751" t="str">
            <v>GOMEZ</v>
          </cell>
          <cell r="C751" t="str">
            <v> </v>
          </cell>
          <cell r="D751" t="str">
            <v>EFRAIN</v>
          </cell>
          <cell r="E751" t="str">
            <v> </v>
          </cell>
        </row>
        <row r="752">
          <cell r="A752">
            <v>20465024</v>
          </cell>
          <cell r="B752" t="str">
            <v>GONZALEZ</v>
          </cell>
          <cell r="C752" t="str">
            <v>GONZALEZ</v>
          </cell>
          <cell r="D752" t="str">
            <v>MARIA</v>
          </cell>
          <cell r="E752" t="str">
            <v>EMPERATRIZ</v>
          </cell>
        </row>
        <row r="753">
          <cell r="A753">
            <v>41757810</v>
          </cell>
          <cell r="B753" t="str">
            <v>GIL</v>
          </cell>
          <cell r="C753" t="str">
            <v> </v>
          </cell>
          <cell r="D753" t="str">
            <v>MIRIAM</v>
          </cell>
          <cell r="E753" t="str">
            <v> </v>
          </cell>
        </row>
        <row r="754">
          <cell r="A754">
            <v>19235346</v>
          </cell>
          <cell r="B754" t="str">
            <v>TIBADUIZA</v>
          </cell>
          <cell r="C754" t="str">
            <v> </v>
          </cell>
          <cell r="D754" t="str">
            <v>LUIS</v>
          </cell>
          <cell r="E754" t="str">
            <v>ANTONIO</v>
          </cell>
        </row>
        <row r="755">
          <cell r="A755">
            <v>41595472</v>
          </cell>
          <cell r="B755" t="str">
            <v>PRIETO</v>
          </cell>
          <cell r="C755" t="str">
            <v>DE BRAVO</v>
          </cell>
          <cell r="D755" t="str">
            <v>MARIA</v>
          </cell>
          <cell r="E755" t="str">
            <v>INES</v>
          </cell>
        </row>
        <row r="756">
          <cell r="A756">
            <v>17109144</v>
          </cell>
          <cell r="B756" t="str">
            <v>MEJIA</v>
          </cell>
          <cell r="C756" t="str">
            <v>SANTAMARIA</v>
          </cell>
          <cell r="D756" t="str">
            <v>CARLOS</v>
          </cell>
          <cell r="E756" t="str">
            <v>NELSON</v>
          </cell>
        </row>
        <row r="757">
          <cell r="A757">
            <v>3557293</v>
          </cell>
          <cell r="B757" t="str">
            <v>PRADA</v>
          </cell>
          <cell r="C757" t="str">
            <v>MORENO</v>
          </cell>
          <cell r="D757" t="str">
            <v>MARIO</v>
          </cell>
          <cell r="E757" t="str">
            <v>ANTONIO</v>
          </cell>
        </row>
        <row r="758">
          <cell r="A758">
            <v>41443589</v>
          </cell>
          <cell r="B758" t="str">
            <v>MONTEALEGRE</v>
          </cell>
          <cell r="C758" t="str">
            <v> </v>
          </cell>
          <cell r="D758" t="str">
            <v>LUCY</v>
          </cell>
          <cell r="E758" t="str">
            <v>MELIDA</v>
          </cell>
        </row>
        <row r="759">
          <cell r="A759">
            <v>1141457</v>
          </cell>
          <cell r="B759" t="str">
            <v>GOMEZ</v>
          </cell>
          <cell r="C759" t="str">
            <v> </v>
          </cell>
          <cell r="D759" t="str">
            <v>LUIS</v>
          </cell>
          <cell r="E759" t="str">
            <v>ANTONIO</v>
          </cell>
        </row>
        <row r="760">
          <cell r="A760">
            <v>17119848</v>
          </cell>
          <cell r="B760" t="str">
            <v>PARRAGA</v>
          </cell>
          <cell r="C760" t="str">
            <v> </v>
          </cell>
          <cell r="D760" t="str">
            <v>JORGE</v>
          </cell>
          <cell r="E760" t="str">
            <v>EDUARDO</v>
          </cell>
        </row>
        <row r="761">
          <cell r="A761">
            <v>17162657</v>
          </cell>
          <cell r="B761" t="str">
            <v>ESPITIA</v>
          </cell>
          <cell r="C761" t="str">
            <v> </v>
          </cell>
          <cell r="D761" t="str">
            <v>ISAIAS</v>
          </cell>
          <cell r="E761" t="str">
            <v> </v>
          </cell>
        </row>
        <row r="762">
          <cell r="A762">
            <v>1022389831</v>
          </cell>
          <cell r="B762" t="str">
            <v>GUZMAN</v>
          </cell>
          <cell r="C762" t="str">
            <v>AVILA</v>
          </cell>
          <cell r="D762" t="str">
            <v>MARIO</v>
          </cell>
          <cell r="E762" t="str">
            <v> </v>
          </cell>
        </row>
        <row r="763">
          <cell r="A763">
            <v>4441530</v>
          </cell>
          <cell r="B763" t="str">
            <v>YEPES</v>
          </cell>
          <cell r="C763" t="str">
            <v>CASTAÑO</v>
          </cell>
          <cell r="D763" t="str">
            <v>RODRIGO</v>
          </cell>
          <cell r="E763" t="str">
            <v> </v>
          </cell>
        </row>
        <row r="764">
          <cell r="A764">
            <v>1020723897</v>
          </cell>
          <cell r="B764" t="str">
            <v>GONZALEZ</v>
          </cell>
          <cell r="C764" t="str">
            <v> </v>
          </cell>
          <cell r="D764" t="str">
            <v>NIDIA</v>
          </cell>
          <cell r="E764" t="str">
            <v> </v>
          </cell>
        </row>
        <row r="765">
          <cell r="A765">
            <v>6160787</v>
          </cell>
          <cell r="B765" t="str">
            <v>GALLO</v>
          </cell>
          <cell r="C765" t="str">
            <v>MARTINEZ</v>
          </cell>
          <cell r="D765" t="str">
            <v>FRANCISCO</v>
          </cell>
          <cell r="E765" t="str">
            <v>MANUEL</v>
          </cell>
        </row>
        <row r="766">
          <cell r="A766">
            <v>1136911676</v>
          </cell>
          <cell r="B766" t="str">
            <v>MANCERA</v>
          </cell>
          <cell r="C766" t="str">
            <v>CASTAÑEDA</v>
          </cell>
          <cell r="D766" t="str">
            <v>SANTIAGO</v>
          </cell>
          <cell r="E766" t="str">
            <v> </v>
          </cell>
        </row>
        <row r="767">
          <cell r="A767">
            <v>20711392</v>
          </cell>
          <cell r="B767" t="str">
            <v>SALAZAR</v>
          </cell>
          <cell r="C767" t="str">
            <v>FLOREZ</v>
          </cell>
          <cell r="D767" t="str">
            <v>LIMBANIA</v>
          </cell>
          <cell r="E767" t="str">
            <v> </v>
          </cell>
        </row>
        <row r="768">
          <cell r="A768">
            <v>17142505</v>
          </cell>
          <cell r="B768" t="str">
            <v>BARRERA</v>
          </cell>
          <cell r="C768" t="str">
            <v>AVILA</v>
          </cell>
          <cell r="D768" t="str">
            <v>LUIS</v>
          </cell>
          <cell r="E768" t="str">
            <v>ALBERTO</v>
          </cell>
        </row>
        <row r="769">
          <cell r="A769">
            <v>41591739</v>
          </cell>
          <cell r="B769" t="str">
            <v>MAYORGA</v>
          </cell>
          <cell r="C769" t="str">
            <v>GONZALEZ</v>
          </cell>
          <cell r="D769" t="str">
            <v>BLANCA</v>
          </cell>
          <cell r="E769" t="str">
            <v>NUBIA</v>
          </cell>
        </row>
        <row r="770">
          <cell r="A770">
            <v>41570224</v>
          </cell>
          <cell r="B770" t="str">
            <v>MORENO</v>
          </cell>
          <cell r="C770" t="str">
            <v>CUBIDES</v>
          </cell>
          <cell r="D770" t="str">
            <v>BLANCA</v>
          </cell>
          <cell r="E770" t="str">
            <v>OSMILA</v>
          </cell>
        </row>
        <row r="771">
          <cell r="A771">
            <v>41338655</v>
          </cell>
          <cell r="B771" t="str">
            <v>MELO</v>
          </cell>
          <cell r="C771" t="str">
            <v> </v>
          </cell>
          <cell r="D771" t="str">
            <v>FIDELINA</v>
          </cell>
          <cell r="E771" t="str">
            <v> </v>
          </cell>
        </row>
        <row r="772">
          <cell r="A772">
            <v>14218419</v>
          </cell>
          <cell r="B772" t="str">
            <v>RODRIGUEZ</v>
          </cell>
          <cell r="C772" t="str">
            <v>LOZANO</v>
          </cell>
          <cell r="D772" t="str">
            <v>ORLANDO</v>
          </cell>
          <cell r="E772" t="str">
            <v> </v>
          </cell>
        </row>
        <row r="773">
          <cell r="A773">
            <v>17307497</v>
          </cell>
          <cell r="B773" t="str">
            <v>LONDOÑO</v>
          </cell>
          <cell r="C773" t="str">
            <v>CADENA</v>
          </cell>
          <cell r="D773" t="str">
            <v>LUIS</v>
          </cell>
          <cell r="E773" t="str">
            <v>ARNULFO</v>
          </cell>
        </row>
        <row r="774">
          <cell r="A774">
            <v>29914978</v>
          </cell>
          <cell r="B774" t="str">
            <v>GONZALEZ</v>
          </cell>
          <cell r="C774" t="str">
            <v>GONZALEZ</v>
          </cell>
          <cell r="D774" t="str">
            <v>LUZ</v>
          </cell>
          <cell r="E774" t="str">
            <v>ALBA</v>
          </cell>
        </row>
        <row r="775">
          <cell r="A775">
            <v>71598342</v>
          </cell>
          <cell r="B775" t="str">
            <v>CASTILLO</v>
          </cell>
          <cell r="C775" t="str">
            <v>CRUZ</v>
          </cell>
          <cell r="D775" t="str">
            <v>NELSON</v>
          </cell>
          <cell r="E775" t="str">
            <v> </v>
          </cell>
        </row>
        <row r="776">
          <cell r="A776">
            <v>41333144</v>
          </cell>
          <cell r="B776" t="str">
            <v>GONZALEZ</v>
          </cell>
          <cell r="C776" t="str">
            <v>PARDO</v>
          </cell>
          <cell r="D776" t="str">
            <v>LEYLA</v>
          </cell>
          <cell r="E776" t="str">
            <v> </v>
          </cell>
        </row>
        <row r="777">
          <cell r="A777">
            <v>7503489</v>
          </cell>
          <cell r="B777" t="str">
            <v>LOPEZ</v>
          </cell>
          <cell r="C777" t="str">
            <v>GRANADA</v>
          </cell>
          <cell r="D777" t="str">
            <v>HECTOR</v>
          </cell>
          <cell r="E777" t="str">
            <v> </v>
          </cell>
        </row>
        <row r="778">
          <cell r="A778">
            <v>8252509</v>
          </cell>
          <cell r="B778" t="str">
            <v>JARAMILLO</v>
          </cell>
          <cell r="C778" t="str">
            <v> </v>
          </cell>
          <cell r="D778" t="str">
            <v>GABRIEL</v>
          </cell>
          <cell r="E778" t="str">
            <v>ENRIQUE</v>
          </cell>
        </row>
        <row r="779">
          <cell r="A779">
            <v>6379429</v>
          </cell>
          <cell r="B779" t="str">
            <v>BERMUDEZ</v>
          </cell>
          <cell r="C779" t="str">
            <v> </v>
          </cell>
          <cell r="D779" t="str">
            <v>ANTONIO</v>
          </cell>
          <cell r="E779" t="str">
            <v>JOSE</v>
          </cell>
        </row>
        <row r="780">
          <cell r="A780">
            <v>5943968</v>
          </cell>
          <cell r="B780" t="str">
            <v>MORENO</v>
          </cell>
          <cell r="C780" t="str">
            <v> </v>
          </cell>
          <cell r="D780" t="str">
            <v>DIDER</v>
          </cell>
          <cell r="E780" t="str">
            <v> </v>
          </cell>
        </row>
        <row r="781">
          <cell r="A781">
            <v>17126238</v>
          </cell>
          <cell r="B781" t="str">
            <v>GONZALEZ</v>
          </cell>
          <cell r="C781" t="str">
            <v> </v>
          </cell>
          <cell r="D781" t="str">
            <v>RAFAEL</v>
          </cell>
          <cell r="E781" t="str">
            <v>ANTONIO</v>
          </cell>
        </row>
        <row r="782">
          <cell r="A782">
            <v>1015459552</v>
          </cell>
          <cell r="B782" t="str">
            <v>HERNANDEZ</v>
          </cell>
          <cell r="C782" t="str">
            <v>HERNANDEZ</v>
          </cell>
          <cell r="D782" t="str">
            <v>OLGA</v>
          </cell>
          <cell r="E782" t="str">
            <v>MARINA</v>
          </cell>
        </row>
        <row r="783">
          <cell r="A783">
            <v>40915323</v>
          </cell>
          <cell r="B783" t="str">
            <v>CORONADO</v>
          </cell>
          <cell r="C783" t="str">
            <v> </v>
          </cell>
          <cell r="D783" t="str">
            <v>ORFELIA</v>
          </cell>
          <cell r="E783" t="str">
            <v> </v>
          </cell>
        </row>
        <row r="784">
          <cell r="A784">
            <v>19226600</v>
          </cell>
          <cell r="B784" t="str">
            <v>SAENZ</v>
          </cell>
          <cell r="C784" t="str">
            <v>RODRIGUEZ</v>
          </cell>
          <cell r="D784" t="str">
            <v>RUSBETH</v>
          </cell>
          <cell r="E784" t="str">
            <v>ANTONIO</v>
          </cell>
        </row>
        <row r="785">
          <cell r="A785">
            <v>20252423</v>
          </cell>
          <cell r="B785" t="str">
            <v>MARTINEZ</v>
          </cell>
          <cell r="C785" t="str">
            <v>DE CORTEZ</v>
          </cell>
          <cell r="D785" t="str">
            <v>CECILIA</v>
          </cell>
          <cell r="E785" t="str">
            <v> </v>
          </cell>
        </row>
        <row r="786">
          <cell r="A786">
            <v>19113500</v>
          </cell>
          <cell r="B786" t="str">
            <v>IBAÑEZ</v>
          </cell>
          <cell r="C786" t="str">
            <v>SOLER</v>
          </cell>
          <cell r="D786" t="str">
            <v>JOSE</v>
          </cell>
          <cell r="E786" t="str">
            <v>ALVARO</v>
          </cell>
        </row>
        <row r="787">
          <cell r="A787">
            <v>40791977</v>
          </cell>
          <cell r="B787" t="str">
            <v>ANAYA</v>
          </cell>
          <cell r="C787" t="str">
            <v>HERRERA</v>
          </cell>
          <cell r="D787" t="str">
            <v>NORA</v>
          </cell>
          <cell r="E787" t="str">
            <v>ENILDA</v>
          </cell>
        </row>
        <row r="788">
          <cell r="A788">
            <v>19371309</v>
          </cell>
          <cell r="B788" t="str">
            <v>CARDONA</v>
          </cell>
          <cell r="C788" t="str">
            <v>ECHEVERRY</v>
          </cell>
          <cell r="D788" t="str">
            <v>HUMBERTO</v>
          </cell>
          <cell r="E788" t="str">
            <v> </v>
          </cell>
        </row>
        <row r="789">
          <cell r="A789">
            <v>17047932</v>
          </cell>
          <cell r="B789" t="str">
            <v>AMAYA</v>
          </cell>
          <cell r="C789" t="str">
            <v> </v>
          </cell>
          <cell r="D789" t="str">
            <v>JOSE</v>
          </cell>
          <cell r="E789" t="str">
            <v>AGUSTIN</v>
          </cell>
        </row>
        <row r="790">
          <cell r="A790">
            <v>200120192</v>
          </cell>
          <cell r="B790" t="str">
            <v>RODRIGUEZ</v>
          </cell>
          <cell r="C790" t="str">
            <v>GONZALEZ</v>
          </cell>
          <cell r="D790" t="str">
            <v>DOLORES</v>
          </cell>
          <cell r="E790" t="str">
            <v> </v>
          </cell>
        </row>
        <row r="791">
          <cell r="A791">
            <v>19252922</v>
          </cell>
          <cell r="B791" t="str">
            <v>RENDON</v>
          </cell>
          <cell r="C791" t="str">
            <v>VELASQUEZ</v>
          </cell>
          <cell r="D791" t="str">
            <v>ANTONIO</v>
          </cell>
          <cell r="E791" t="str">
            <v>DE JESUS</v>
          </cell>
        </row>
        <row r="792">
          <cell r="A792">
            <v>19341998</v>
          </cell>
          <cell r="B792" t="str">
            <v>ROJAS</v>
          </cell>
          <cell r="C792" t="str">
            <v>RIVERA</v>
          </cell>
          <cell r="D792" t="str">
            <v>JORGE</v>
          </cell>
          <cell r="E792" t="str">
            <v>SAUL</v>
          </cell>
        </row>
        <row r="793">
          <cell r="A793">
            <v>7471436</v>
          </cell>
          <cell r="B793" t="str">
            <v>SABALZA</v>
          </cell>
          <cell r="C793" t="str">
            <v> </v>
          </cell>
          <cell r="D793" t="str">
            <v>JULIO</v>
          </cell>
          <cell r="E793" t="str">
            <v>CESAR</v>
          </cell>
        </row>
        <row r="794">
          <cell r="A794">
            <v>70123828</v>
          </cell>
          <cell r="B794" t="str">
            <v>RODRIGUEZ</v>
          </cell>
          <cell r="C794" t="str">
            <v>ZAPATA</v>
          </cell>
          <cell r="D794" t="str">
            <v>JAIME</v>
          </cell>
          <cell r="E794" t="str">
            <v>DE JESUS</v>
          </cell>
        </row>
        <row r="795">
          <cell r="A795">
            <v>20201187</v>
          </cell>
          <cell r="B795" t="str">
            <v>SARAY</v>
          </cell>
          <cell r="C795" t="str">
            <v>ORTIZ</v>
          </cell>
          <cell r="D795" t="str">
            <v>MARIA</v>
          </cell>
          <cell r="E795" t="str">
            <v>ROSARIO</v>
          </cell>
        </row>
        <row r="796">
          <cell r="A796">
            <v>17095196</v>
          </cell>
          <cell r="B796" t="str">
            <v>OSPINA</v>
          </cell>
          <cell r="C796" t="str">
            <v>RODRIGUEZ</v>
          </cell>
          <cell r="D796" t="str">
            <v>JAIME</v>
          </cell>
          <cell r="E796" t="str">
            <v> </v>
          </cell>
        </row>
        <row r="797">
          <cell r="A797">
            <v>5961365</v>
          </cell>
          <cell r="B797" t="str">
            <v>MOLINA</v>
          </cell>
          <cell r="C797" t="str">
            <v>QUIÑONES</v>
          </cell>
          <cell r="D797" t="str">
            <v>LUIS</v>
          </cell>
          <cell r="E797" t="str">
            <v> </v>
          </cell>
        </row>
        <row r="798">
          <cell r="A798">
            <v>1136912409</v>
          </cell>
          <cell r="B798" t="str">
            <v>RUIZ</v>
          </cell>
          <cell r="C798" t="str">
            <v>BENAVIDES</v>
          </cell>
          <cell r="D798" t="str">
            <v>MARIA</v>
          </cell>
          <cell r="E798" t="str">
            <v>GLORIA</v>
          </cell>
        </row>
        <row r="799">
          <cell r="A799">
            <v>2530754</v>
          </cell>
          <cell r="B799" t="str">
            <v>DIAZ</v>
          </cell>
          <cell r="C799" t="str">
            <v>DOMINGUEZ</v>
          </cell>
          <cell r="D799" t="str">
            <v>HERNAN</v>
          </cell>
          <cell r="E799" t="str">
            <v> </v>
          </cell>
        </row>
        <row r="800">
          <cell r="A800">
            <v>80262421</v>
          </cell>
          <cell r="B800" t="str">
            <v>FERNANDEZ</v>
          </cell>
          <cell r="C800" t="str">
            <v>CHACON</v>
          </cell>
          <cell r="D800" t="str">
            <v>RAFAEL</v>
          </cell>
          <cell r="E800" t="str">
            <v>ANTONIO</v>
          </cell>
        </row>
        <row r="801">
          <cell r="A801">
            <v>35374441</v>
          </cell>
          <cell r="B801" t="str">
            <v>BERRIOS</v>
          </cell>
          <cell r="C801" t="str">
            <v>LOPEZ</v>
          </cell>
          <cell r="D801" t="str">
            <v>CLARA</v>
          </cell>
          <cell r="E801" t="str">
            <v>INES</v>
          </cell>
        </row>
        <row r="802">
          <cell r="A802">
            <v>3455247</v>
          </cell>
          <cell r="B802" t="str">
            <v>ALVAREZ</v>
          </cell>
          <cell r="C802" t="str">
            <v>ALVAREZ</v>
          </cell>
          <cell r="D802" t="str">
            <v>ALVARO</v>
          </cell>
          <cell r="E802" t="str">
            <v>ALBERTO</v>
          </cell>
        </row>
        <row r="803">
          <cell r="A803">
            <v>17082973</v>
          </cell>
          <cell r="B803" t="str">
            <v>BELLO</v>
          </cell>
          <cell r="C803" t="str">
            <v>GONZALEZ</v>
          </cell>
          <cell r="D803" t="str">
            <v>JOSE</v>
          </cell>
          <cell r="E803" t="str">
            <v>ISAURO</v>
          </cell>
        </row>
        <row r="804">
          <cell r="A804">
            <v>19069345</v>
          </cell>
          <cell r="B804" t="str">
            <v>CARO</v>
          </cell>
          <cell r="C804" t="str">
            <v>JIMENEZ</v>
          </cell>
          <cell r="D804" t="str">
            <v>JAIME</v>
          </cell>
          <cell r="E804" t="str">
            <v> </v>
          </cell>
        </row>
        <row r="805">
          <cell r="A805">
            <v>41781528</v>
          </cell>
          <cell r="B805" t="str">
            <v>VANEGAS</v>
          </cell>
          <cell r="C805" t="str">
            <v>RINCON</v>
          </cell>
          <cell r="D805" t="str">
            <v>MARTHA</v>
          </cell>
          <cell r="E805" t="str">
            <v>ALICIA</v>
          </cell>
        </row>
        <row r="806">
          <cell r="A806">
            <v>51601780</v>
          </cell>
          <cell r="B806" t="str">
            <v>VILLAZON</v>
          </cell>
          <cell r="C806" t="str">
            <v>MORENO</v>
          </cell>
          <cell r="D806" t="str">
            <v>JUANA</v>
          </cell>
          <cell r="E806" t="str">
            <v>BAUTISTA</v>
          </cell>
        </row>
        <row r="807">
          <cell r="A807">
            <v>2941440</v>
          </cell>
          <cell r="B807" t="str">
            <v>VARON</v>
          </cell>
          <cell r="C807" t="str">
            <v> </v>
          </cell>
          <cell r="D807" t="str">
            <v>LEONIDAS</v>
          </cell>
          <cell r="E807" t="str">
            <v> </v>
          </cell>
        </row>
        <row r="808">
          <cell r="A808">
            <v>52538624</v>
          </cell>
          <cell r="B808" t="str">
            <v>CONTRERAS</v>
          </cell>
          <cell r="C808" t="str">
            <v> </v>
          </cell>
          <cell r="D808" t="str">
            <v>ROSA</v>
          </cell>
          <cell r="E808" t="str">
            <v> </v>
          </cell>
        </row>
        <row r="809">
          <cell r="A809">
            <v>41617332</v>
          </cell>
          <cell r="B809" t="str">
            <v>PORRAS</v>
          </cell>
          <cell r="C809" t="str">
            <v>MOLINA</v>
          </cell>
          <cell r="D809" t="str">
            <v>YOLANDA</v>
          </cell>
          <cell r="E809" t="str">
            <v> </v>
          </cell>
        </row>
        <row r="810">
          <cell r="A810">
            <v>2895521</v>
          </cell>
          <cell r="B810" t="str">
            <v>GONZALEZ</v>
          </cell>
          <cell r="C810" t="str">
            <v>GONZALEZ</v>
          </cell>
          <cell r="D810" t="str">
            <v>GONZALO</v>
          </cell>
          <cell r="E810" t="str">
            <v> </v>
          </cell>
        </row>
        <row r="811">
          <cell r="A811">
            <v>19368074</v>
          </cell>
          <cell r="B811" t="str">
            <v>GONZALEZ</v>
          </cell>
          <cell r="C811" t="str">
            <v> </v>
          </cell>
          <cell r="D811" t="str">
            <v>LEONEL</v>
          </cell>
          <cell r="E811" t="str">
            <v> </v>
          </cell>
        </row>
        <row r="812">
          <cell r="A812">
            <v>41472914</v>
          </cell>
          <cell r="B812" t="str">
            <v>MURCIA</v>
          </cell>
          <cell r="C812" t="str">
            <v>GALLEGO</v>
          </cell>
          <cell r="D812" t="str">
            <v>MARTHA</v>
          </cell>
          <cell r="E812" t="str">
            <v>SOFIA</v>
          </cell>
        </row>
        <row r="813">
          <cell r="A813">
            <v>17139185</v>
          </cell>
          <cell r="B813" t="str">
            <v>NIÑO</v>
          </cell>
          <cell r="C813" t="str">
            <v>BERMUDEZ</v>
          </cell>
          <cell r="D813" t="str">
            <v>PAULINO</v>
          </cell>
          <cell r="E813" t="str">
            <v> </v>
          </cell>
        </row>
        <row r="814">
          <cell r="A814">
            <v>28193262</v>
          </cell>
          <cell r="B814" t="str">
            <v>OSMA</v>
          </cell>
          <cell r="C814" t="str">
            <v> </v>
          </cell>
          <cell r="D814" t="str">
            <v>ANA</v>
          </cell>
          <cell r="E814" t="str">
            <v>INES</v>
          </cell>
        </row>
        <row r="815">
          <cell r="A815">
            <v>12105360</v>
          </cell>
          <cell r="B815" t="str">
            <v>GOMEZ</v>
          </cell>
          <cell r="C815" t="str">
            <v>CEDEÑO</v>
          </cell>
          <cell r="D815" t="str">
            <v>MANUEL</v>
          </cell>
          <cell r="E815" t="str">
            <v>ANTONIO</v>
          </cell>
        </row>
        <row r="816">
          <cell r="A816">
            <v>20569801</v>
          </cell>
          <cell r="B816" t="str">
            <v>ROJAS</v>
          </cell>
          <cell r="C816" t="str">
            <v>BARRERA</v>
          </cell>
          <cell r="D816" t="str">
            <v>MARIA</v>
          </cell>
          <cell r="E816" t="str">
            <v>FLORINDA</v>
          </cell>
        </row>
        <row r="817">
          <cell r="A817">
            <v>19242542</v>
          </cell>
          <cell r="B817" t="str">
            <v>AGUIRRE</v>
          </cell>
          <cell r="C817" t="str">
            <v>HERRERA</v>
          </cell>
          <cell r="D817" t="str">
            <v>GUSTAVO</v>
          </cell>
          <cell r="E817" t="str">
            <v> </v>
          </cell>
        </row>
        <row r="818">
          <cell r="A818">
            <v>19088379</v>
          </cell>
          <cell r="B818" t="str">
            <v>AUSIQUE</v>
          </cell>
          <cell r="C818" t="str">
            <v>GONZALEZ</v>
          </cell>
          <cell r="D818" t="str">
            <v>LUIS</v>
          </cell>
          <cell r="E818" t="str">
            <v>HERNANDO</v>
          </cell>
        </row>
        <row r="819">
          <cell r="A819">
            <v>17127344</v>
          </cell>
          <cell r="B819" t="str">
            <v>DELGADO</v>
          </cell>
          <cell r="C819" t="str">
            <v> </v>
          </cell>
          <cell r="D819" t="str">
            <v>ALVARO</v>
          </cell>
          <cell r="E819" t="str">
            <v> </v>
          </cell>
        </row>
        <row r="820">
          <cell r="A820">
            <v>79116580</v>
          </cell>
          <cell r="B820" t="str">
            <v>CASAS</v>
          </cell>
          <cell r="C820" t="str">
            <v>PALACIOS</v>
          </cell>
          <cell r="D820" t="str">
            <v>NARCISO</v>
          </cell>
          <cell r="E820" t="str">
            <v> </v>
          </cell>
        </row>
        <row r="821">
          <cell r="A821">
            <v>19433235</v>
          </cell>
          <cell r="B821" t="str">
            <v>VILLARRAGA</v>
          </cell>
          <cell r="C821" t="str">
            <v> </v>
          </cell>
          <cell r="D821" t="str">
            <v>GILBERTO</v>
          </cell>
          <cell r="E821" t="str">
            <v> </v>
          </cell>
        </row>
        <row r="822">
          <cell r="A822">
            <v>3150441</v>
          </cell>
          <cell r="B822" t="str">
            <v>CALDERON</v>
          </cell>
          <cell r="C822" t="str">
            <v> </v>
          </cell>
          <cell r="D822" t="str">
            <v>RAMIRO</v>
          </cell>
          <cell r="E822" t="str">
            <v> </v>
          </cell>
        </row>
        <row r="823">
          <cell r="A823">
            <v>21266665</v>
          </cell>
          <cell r="B823" t="str">
            <v>CANO</v>
          </cell>
          <cell r="C823" t="str">
            <v>CASTAÑEDA</v>
          </cell>
          <cell r="D823" t="str">
            <v>MARTA</v>
          </cell>
          <cell r="E823" t="str">
            <v>ROSA</v>
          </cell>
        </row>
        <row r="824">
          <cell r="A824">
            <v>51668206</v>
          </cell>
          <cell r="B824" t="str">
            <v>ESCOBAR</v>
          </cell>
          <cell r="C824" t="str">
            <v>ESCOBAR</v>
          </cell>
          <cell r="D824" t="str">
            <v>ROSALBA</v>
          </cell>
          <cell r="E824" t="str">
            <v> </v>
          </cell>
        </row>
        <row r="825">
          <cell r="A825">
            <v>20207112</v>
          </cell>
          <cell r="B825" t="str">
            <v>FONTECHA</v>
          </cell>
          <cell r="C825" t="str">
            <v>DIAZ</v>
          </cell>
          <cell r="D825" t="str">
            <v>ADELA</v>
          </cell>
          <cell r="E825" t="str">
            <v> </v>
          </cell>
        </row>
        <row r="826">
          <cell r="A826">
            <v>41529710</v>
          </cell>
          <cell r="B826" t="str">
            <v>OYOLA</v>
          </cell>
          <cell r="C826" t="str">
            <v>RODRIGUEZ</v>
          </cell>
          <cell r="D826" t="str">
            <v>VITALINA</v>
          </cell>
          <cell r="E826" t="str">
            <v> </v>
          </cell>
        </row>
        <row r="827">
          <cell r="A827">
            <v>35461028</v>
          </cell>
          <cell r="B827" t="str">
            <v>TAFUR</v>
          </cell>
          <cell r="C827" t="str">
            <v>GARCIA</v>
          </cell>
          <cell r="D827" t="str">
            <v>ELICENIA</v>
          </cell>
          <cell r="E827" t="str">
            <v> </v>
          </cell>
        </row>
        <row r="828">
          <cell r="A828">
            <v>20238201</v>
          </cell>
          <cell r="B828" t="str">
            <v>MENDOZA</v>
          </cell>
          <cell r="C828" t="str">
            <v>MENDOZA</v>
          </cell>
          <cell r="D828" t="str">
            <v>SILVIA</v>
          </cell>
          <cell r="E828" t="str">
            <v> </v>
          </cell>
        </row>
        <row r="829">
          <cell r="A829">
            <v>53906305</v>
          </cell>
          <cell r="B829" t="str">
            <v>BELTRAN</v>
          </cell>
          <cell r="C829" t="str">
            <v>GOMEZ</v>
          </cell>
          <cell r="D829" t="str">
            <v>ROSA</v>
          </cell>
          <cell r="E829" t="str">
            <v>MARIA</v>
          </cell>
        </row>
        <row r="830">
          <cell r="A830">
            <v>52730050</v>
          </cell>
          <cell r="B830" t="str">
            <v>MACHADO</v>
          </cell>
          <cell r="C830" t="str">
            <v>MEDINA</v>
          </cell>
          <cell r="D830" t="str">
            <v>MARTHA</v>
          </cell>
          <cell r="E830" t="str">
            <v>PATRICIA</v>
          </cell>
        </row>
        <row r="831">
          <cell r="A831">
            <v>41316223</v>
          </cell>
          <cell r="B831" t="str">
            <v>SASTOQUE</v>
          </cell>
          <cell r="C831" t="str">
            <v> </v>
          </cell>
          <cell r="D831" t="str">
            <v>ANA</v>
          </cell>
          <cell r="E831" t="str">
            <v>CORONA</v>
          </cell>
        </row>
        <row r="832">
          <cell r="A832">
            <v>19155943</v>
          </cell>
          <cell r="B832" t="str">
            <v>MORENO</v>
          </cell>
          <cell r="C832" t="str">
            <v> </v>
          </cell>
          <cell r="D832" t="str">
            <v>ENRIQUE</v>
          </cell>
          <cell r="E832" t="str">
            <v> </v>
          </cell>
        </row>
        <row r="833">
          <cell r="A833">
            <v>41473347</v>
          </cell>
          <cell r="B833" t="str">
            <v>ORTIZ</v>
          </cell>
          <cell r="C833" t="str">
            <v> </v>
          </cell>
          <cell r="D833" t="str">
            <v>MARIA</v>
          </cell>
          <cell r="E833" t="str">
            <v> </v>
          </cell>
        </row>
        <row r="834">
          <cell r="A834">
            <v>3430776</v>
          </cell>
          <cell r="B834" t="str">
            <v>AGUIRRE</v>
          </cell>
          <cell r="C834" t="str">
            <v>GIRALDO</v>
          </cell>
          <cell r="D834" t="str">
            <v>HERNANDO</v>
          </cell>
          <cell r="E834" t="str">
            <v> </v>
          </cell>
        </row>
        <row r="835">
          <cell r="A835">
            <v>3249088</v>
          </cell>
          <cell r="B835" t="str">
            <v>GUEVARA</v>
          </cell>
          <cell r="C835" t="str">
            <v>GONZALEZ</v>
          </cell>
          <cell r="D835" t="str">
            <v>JORGE</v>
          </cell>
          <cell r="E835" t="str">
            <v> </v>
          </cell>
        </row>
        <row r="836">
          <cell r="A836">
            <v>17069909</v>
          </cell>
          <cell r="B836" t="str">
            <v>LONDOÑO</v>
          </cell>
          <cell r="C836" t="str">
            <v>RAMIREZ</v>
          </cell>
          <cell r="D836" t="str">
            <v>JORGE</v>
          </cell>
          <cell r="E836" t="str">
            <v>HERNANDO</v>
          </cell>
        </row>
        <row r="837">
          <cell r="A837">
            <v>41336563</v>
          </cell>
          <cell r="B837" t="str">
            <v>ORDOÑEZ</v>
          </cell>
          <cell r="C837" t="str">
            <v>HERNANDEZ</v>
          </cell>
          <cell r="D837" t="str">
            <v>GEORGINA</v>
          </cell>
          <cell r="E837" t="str">
            <v> </v>
          </cell>
        </row>
        <row r="838">
          <cell r="A838">
            <v>39631062</v>
          </cell>
          <cell r="B838" t="str">
            <v>CUELLAR</v>
          </cell>
          <cell r="C838" t="str">
            <v>LAGOS</v>
          </cell>
          <cell r="D838" t="str">
            <v>POLA</v>
          </cell>
          <cell r="E838" t="str">
            <v> </v>
          </cell>
        </row>
        <row r="839">
          <cell r="A839">
            <v>2211074</v>
          </cell>
          <cell r="B839" t="str">
            <v>CAMINOS</v>
          </cell>
          <cell r="C839" t="str">
            <v>MIRANDA</v>
          </cell>
          <cell r="D839" t="str">
            <v>MIGUEL</v>
          </cell>
          <cell r="E839" t="str">
            <v>ANGEL</v>
          </cell>
        </row>
        <row r="840">
          <cell r="A840">
            <v>23478221</v>
          </cell>
          <cell r="B840" t="str">
            <v>VILLAMIL</v>
          </cell>
          <cell r="C840" t="str">
            <v>GOMEZ</v>
          </cell>
          <cell r="D840" t="str">
            <v>CARMEN</v>
          </cell>
          <cell r="E840" t="str">
            <v>ELISA</v>
          </cell>
        </row>
        <row r="841">
          <cell r="A841">
            <v>79183952</v>
          </cell>
          <cell r="B841" t="str">
            <v>RAMOS</v>
          </cell>
          <cell r="C841" t="str">
            <v> </v>
          </cell>
          <cell r="D841" t="str">
            <v>MARTIN</v>
          </cell>
          <cell r="E841" t="str">
            <v> </v>
          </cell>
        </row>
        <row r="842">
          <cell r="A842">
            <v>2923377</v>
          </cell>
          <cell r="B842" t="str">
            <v>SILVIA</v>
          </cell>
          <cell r="C842" t="str">
            <v> </v>
          </cell>
          <cell r="D842" t="str">
            <v>CRISTO</v>
          </cell>
          <cell r="E842" t="str">
            <v>JESUS</v>
          </cell>
        </row>
        <row r="843">
          <cell r="A843">
            <v>6070899</v>
          </cell>
          <cell r="B843" t="str">
            <v>GALEANO</v>
          </cell>
          <cell r="C843" t="str">
            <v>BARBOSA</v>
          </cell>
          <cell r="D843" t="str">
            <v>LUIS</v>
          </cell>
          <cell r="E843" t="str">
            <v>HUMBERTO</v>
          </cell>
        </row>
        <row r="844">
          <cell r="A844">
            <v>20339414</v>
          </cell>
          <cell r="B844" t="str">
            <v>ROA</v>
          </cell>
          <cell r="C844" t="str">
            <v>OLMOS</v>
          </cell>
          <cell r="D844" t="str">
            <v>ANA</v>
          </cell>
          <cell r="E844" t="str">
            <v>VICTORIA</v>
          </cell>
        </row>
        <row r="845">
          <cell r="A845">
            <v>20629207</v>
          </cell>
          <cell r="B845" t="str">
            <v>SANTIBAÑEZ</v>
          </cell>
          <cell r="C845" t="str">
            <v> </v>
          </cell>
          <cell r="D845" t="str">
            <v>IRMA</v>
          </cell>
          <cell r="E845" t="str">
            <v>MARIA</v>
          </cell>
        </row>
        <row r="846">
          <cell r="A846">
            <v>136671</v>
          </cell>
          <cell r="B846" t="str">
            <v>RODRIGUEZ</v>
          </cell>
          <cell r="C846" t="str">
            <v>NOVA</v>
          </cell>
          <cell r="D846" t="str">
            <v>JOSE</v>
          </cell>
          <cell r="E846" t="str">
            <v>CRISTOBAL</v>
          </cell>
        </row>
        <row r="847">
          <cell r="A847">
            <v>1020723762</v>
          </cell>
          <cell r="B847" t="str">
            <v>ARBOLEDA</v>
          </cell>
          <cell r="C847" t="str">
            <v> </v>
          </cell>
          <cell r="D847" t="str">
            <v>BERNARDO</v>
          </cell>
          <cell r="E847" t="str">
            <v> </v>
          </cell>
        </row>
        <row r="848">
          <cell r="A848">
            <v>2843550</v>
          </cell>
          <cell r="B848" t="str">
            <v>DELGADO</v>
          </cell>
          <cell r="C848" t="str">
            <v> </v>
          </cell>
          <cell r="D848" t="str">
            <v>ANTONIO</v>
          </cell>
          <cell r="E848" t="str">
            <v> </v>
          </cell>
        </row>
        <row r="849">
          <cell r="A849">
            <v>24107915</v>
          </cell>
          <cell r="B849" t="str">
            <v>VEGA</v>
          </cell>
          <cell r="C849" t="str">
            <v> </v>
          </cell>
          <cell r="D849" t="str">
            <v>WALDINA</v>
          </cell>
          <cell r="E849" t="str">
            <v> </v>
          </cell>
        </row>
        <row r="850">
          <cell r="A850">
            <v>20208752</v>
          </cell>
          <cell r="B850" t="str">
            <v>ABRIL</v>
          </cell>
          <cell r="C850" t="str">
            <v>CORREDOR</v>
          </cell>
          <cell r="D850" t="str">
            <v>ANA</v>
          </cell>
          <cell r="E850" t="str">
            <v>LILIA</v>
          </cell>
        </row>
        <row r="851">
          <cell r="A851">
            <v>1030523691</v>
          </cell>
          <cell r="B851" t="str">
            <v>CUBIDES</v>
          </cell>
          <cell r="C851" t="str">
            <v>CALDERON</v>
          </cell>
          <cell r="D851" t="str">
            <v>JOSE</v>
          </cell>
          <cell r="E851" t="str">
            <v>MARIA</v>
          </cell>
        </row>
        <row r="852">
          <cell r="A852">
            <v>2869486</v>
          </cell>
          <cell r="B852" t="str">
            <v>GARZON</v>
          </cell>
          <cell r="C852" t="str">
            <v>MORENO</v>
          </cell>
          <cell r="D852" t="str">
            <v>CAMPO</v>
          </cell>
          <cell r="E852" t="str">
            <v>ELIAS</v>
          </cell>
        </row>
        <row r="853">
          <cell r="A853">
            <v>41439733</v>
          </cell>
          <cell r="B853" t="str">
            <v>QUINTERO</v>
          </cell>
          <cell r="C853" t="str">
            <v> </v>
          </cell>
          <cell r="D853" t="str">
            <v>MARIA</v>
          </cell>
          <cell r="E853" t="str">
            <v>ELENA</v>
          </cell>
        </row>
        <row r="854">
          <cell r="A854">
            <v>20198405</v>
          </cell>
          <cell r="B854" t="str">
            <v>PARRA</v>
          </cell>
          <cell r="C854" t="str">
            <v> </v>
          </cell>
          <cell r="D854" t="str">
            <v>MARIA</v>
          </cell>
          <cell r="E854" t="str">
            <v>ELSA</v>
          </cell>
        </row>
        <row r="855">
          <cell r="A855">
            <v>19446967</v>
          </cell>
          <cell r="B855" t="str">
            <v>CASTELLANOS</v>
          </cell>
          <cell r="C855" t="str">
            <v>BLANCO</v>
          </cell>
          <cell r="D855" t="str">
            <v>RAFAEL</v>
          </cell>
          <cell r="E855" t="str">
            <v>ALBERTO</v>
          </cell>
        </row>
        <row r="856">
          <cell r="A856">
            <v>17150952</v>
          </cell>
          <cell r="B856" t="str">
            <v>MORENO</v>
          </cell>
          <cell r="C856" t="str">
            <v>FONSECA</v>
          </cell>
          <cell r="D856" t="str">
            <v>GUILLERMO</v>
          </cell>
          <cell r="E856" t="str">
            <v> </v>
          </cell>
        </row>
        <row r="857">
          <cell r="A857">
            <v>23936634</v>
          </cell>
          <cell r="B857" t="str">
            <v>DIAZ</v>
          </cell>
          <cell r="C857" t="str">
            <v>LOPEZ</v>
          </cell>
          <cell r="D857" t="str">
            <v>LUCILA</v>
          </cell>
          <cell r="E857" t="str">
            <v> </v>
          </cell>
        </row>
        <row r="858">
          <cell r="A858">
            <v>19312490</v>
          </cell>
          <cell r="B858" t="str">
            <v>IDOATE</v>
          </cell>
          <cell r="C858" t="str">
            <v>BARRAGAN</v>
          </cell>
          <cell r="D858" t="str">
            <v>RICARDO</v>
          </cell>
          <cell r="E858" t="str">
            <v> </v>
          </cell>
        </row>
        <row r="859">
          <cell r="A859">
            <v>24472617</v>
          </cell>
          <cell r="B859" t="str">
            <v>MESA</v>
          </cell>
          <cell r="C859" t="str">
            <v> </v>
          </cell>
          <cell r="D859" t="str">
            <v>PAULINA</v>
          </cell>
          <cell r="E859" t="str">
            <v> </v>
          </cell>
        </row>
        <row r="860">
          <cell r="A860">
            <v>20272947</v>
          </cell>
          <cell r="B860" t="str">
            <v>PRIETO</v>
          </cell>
          <cell r="C860" t="str">
            <v> </v>
          </cell>
          <cell r="D860" t="str">
            <v>EVELIA</v>
          </cell>
          <cell r="E860" t="str">
            <v> </v>
          </cell>
        </row>
        <row r="861">
          <cell r="A861">
            <v>6435648</v>
          </cell>
          <cell r="B861" t="str">
            <v>ESTRADA</v>
          </cell>
          <cell r="C861" t="str">
            <v>VELAZQUEZ</v>
          </cell>
          <cell r="D861" t="str">
            <v>CUNTNAR</v>
          </cell>
          <cell r="E861" t="str">
            <v> </v>
          </cell>
        </row>
        <row r="862">
          <cell r="A862">
            <v>19136954</v>
          </cell>
          <cell r="B862" t="str">
            <v>CAUCHA</v>
          </cell>
          <cell r="C862" t="str">
            <v> </v>
          </cell>
          <cell r="D862" t="str">
            <v>MANUEL</v>
          </cell>
          <cell r="E862" t="str">
            <v>SALVADOR</v>
          </cell>
        </row>
        <row r="863">
          <cell r="A863">
            <v>10160404</v>
          </cell>
          <cell r="B863" t="str">
            <v>VARGAS</v>
          </cell>
          <cell r="C863" t="str">
            <v> </v>
          </cell>
          <cell r="D863" t="str">
            <v>JOSE</v>
          </cell>
          <cell r="E863" t="str">
            <v>ORLANDO</v>
          </cell>
        </row>
        <row r="864">
          <cell r="A864">
            <v>20165581</v>
          </cell>
          <cell r="B864" t="str">
            <v>BARRAGAN</v>
          </cell>
          <cell r="C864" t="str">
            <v>DE IDOATE</v>
          </cell>
          <cell r="D864" t="str">
            <v>MARIA</v>
          </cell>
          <cell r="E864" t="str">
            <v>STELLA</v>
          </cell>
        </row>
        <row r="865">
          <cell r="A865">
            <v>19316915</v>
          </cell>
          <cell r="B865" t="str">
            <v>MESA</v>
          </cell>
          <cell r="C865" t="str">
            <v>HENAO</v>
          </cell>
          <cell r="D865" t="str">
            <v>LUIS</v>
          </cell>
          <cell r="E865" t="str">
            <v>ALBERTO</v>
          </cell>
        </row>
        <row r="866">
          <cell r="A866">
            <v>79331124</v>
          </cell>
          <cell r="B866" t="str">
            <v>MORALES</v>
          </cell>
          <cell r="C866" t="str">
            <v>MARTINEZ</v>
          </cell>
          <cell r="D866" t="str">
            <v>HORACIO</v>
          </cell>
          <cell r="E866" t="str">
            <v> </v>
          </cell>
        </row>
        <row r="867">
          <cell r="A867">
            <v>81715941</v>
          </cell>
          <cell r="B867" t="str">
            <v>SANCHEZ</v>
          </cell>
          <cell r="C867" t="str">
            <v>SANCHEZ</v>
          </cell>
          <cell r="D867" t="str">
            <v>JORGE</v>
          </cell>
          <cell r="E867" t="str">
            <v>ENRIQUE</v>
          </cell>
        </row>
        <row r="868">
          <cell r="A868">
            <v>17178509</v>
          </cell>
          <cell r="B868" t="str">
            <v>RODRIGUEZ</v>
          </cell>
          <cell r="C868" t="str">
            <v> </v>
          </cell>
          <cell r="D868" t="str">
            <v>CARLOS</v>
          </cell>
          <cell r="E868" t="str">
            <v>ALBERTO</v>
          </cell>
        </row>
        <row r="869">
          <cell r="A869">
            <v>2468003</v>
          </cell>
          <cell r="B869" t="str">
            <v>AGUDELO</v>
          </cell>
          <cell r="C869" t="str">
            <v>LARGO</v>
          </cell>
          <cell r="D869" t="str">
            <v>NORBERTO</v>
          </cell>
          <cell r="E869" t="str">
            <v> </v>
          </cell>
        </row>
        <row r="870">
          <cell r="A870">
            <v>19084981</v>
          </cell>
          <cell r="B870" t="str">
            <v>CORTES</v>
          </cell>
          <cell r="C870" t="str">
            <v>CORTES</v>
          </cell>
          <cell r="D870" t="str">
            <v>GUILLERMO</v>
          </cell>
          <cell r="E870" t="str">
            <v> </v>
          </cell>
        </row>
        <row r="871">
          <cell r="A871">
            <v>3077701</v>
          </cell>
          <cell r="B871" t="str">
            <v>HUESO</v>
          </cell>
          <cell r="C871" t="str">
            <v>ALONSO</v>
          </cell>
          <cell r="D871" t="str">
            <v>HERMENEGILDO</v>
          </cell>
          <cell r="E871" t="str">
            <v> </v>
          </cell>
        </row>
        <row r="872">
          <cell r="A872">
            <v>5682295</v>
          </cell>
          <cell r="B872" t="str">
            <v>HERRERA</v>
          </cell>
          <cell r="C872" t="str">
            <v>SANCHEZ</v>
          </cell>
          <cell r="D872" t="str">
            <v>RAMON</v>
          </cell>
          <cell r="E872" t="str">
            <v> </v>
          </cell>
        </row>
        <row r="873">
          <cell r="A873">
            <v>452554</v>
          </cell>
          <cell r="B873" t="str">
            <v>OBANDO</v>
          </cell>
          <cell r="C873" t="str">
            <v> </v>
          </cell>
          <cell r="D873" t="str">
            <v>JUAN</v>
          </cell>
          <cell r="E873" t="str">
            <v>ANTONIO</v>
          </cell>
        </row>
        <row r="874">
          <cell r="A874">
            <v>4089886</v>
          </cell>
          <cell r="B874" t="str">
            <v>CASTELBLANCO</v>
          </cell>
          <cell r="C874" t="str">
            <v>DUARTE</v>
          </cell>
          <cell r="D874" t="str">
            <v>JULIO</v>
          </cell>
          <cell r="E874" t="str">
            <v>ARTURO</v>
          </cell>
        </row>
        <row r="875">
          <cell r="A875">
            <v>2300340</v>
          </cell>
          <cell r="B875" t="str">
            <v>ARANGO</v>
          </cell>
          <cell r="C875" t="str">
            <v> </v>
          </cell>
          <cell r="D875" t="str">
            <v>MARIO</v>
          </cell>
          <cell r="E875" t="str">
            <v> </v>
          </cell>
        </row>
        <row r="876">
          <cell r="A876">
            <v>19342324</v>
          </cell>
          <cell r="B876" t="str">
            <v>BRIÑEZ</v>
          </cell>
          <cell r="C876" t="str">
            <v> </v>
          </cell>
          <cell r="D876" t="str">
            <v>GUILLERMO</v>
          </cell>
          <cell r="E876" t="str">
            <v> </v>
          </cell>
        </row>
        <row r="877">
          <cell r="A877">
            <v>53006090</v>
          </cell>
          <cell r="B877" t="str">
            <v>CASTRO</v>
          </cell>
          <cell r="C877" t="str">
            <v>PERDOMO</v>
          </cell>
          <cell r="D877" t="str">
            <v>MERCEDES</v>
          </cell>
          <cell r="E877" t="str">
            <v> </v>
          </cell>
        </row>
        <row r="878">
          <cell r="A878">
            <v>2114169</v>
          </cell>
          <cell r="B878" t="str">
            <v>ESPITIA</v>
          </cell>
          <cell r="C878" t="str">
            <v> </v>
          </cell>
          <cell r="D878" t="str">
            <v>JAIRO</v>
          </cell>
          <cell r="E878" t="str">
            <v>ELIECER</v>
          </cell>
        </row>
        <row r="879">
          <cell r="A879">
            <v>79103816</v>
          </cell>
          <cell r="B879" t="str">
            <v>SALAMANCA</v>
          </cell>
          <cell r="C879" t="str">
            <v>ROZO</v>
          </cell>
          <cell r="D879" t="str">
            <v>FABIO</v>
          </cell>
          <cell r="E879" t="str">
            <v>SAUL</v>
          </cell>
        </row>
        <row r="880">
          <cell r="A880">
            <v>17145608</v>
          </cell>
          <cell r="B880" t="str">
            <v>MUÑOZ</v>
          </cell>
          <cell r="C880" t="str">
            <v>SANTANILLA</v>
          </cell>
          <cell r="D880" t="str">
            <v>LUIS</v>
          </cell>
          <cell r="E880" t="str">
            <v>MARIA</v>
          </cell>
        </row>
        <row r="881">
          <cell r="A881">
            <v>19340592</v>
          </cell>
          <cell r="B881" t="str">
            <v>SUAREZ</v>
          </cell>
          <cell r="C881" t="str">
            <v>VELOZA</v>
          </cell>
          <cell r="D881" t="str">
            <v>PEDRO</v>
          </cell>
          <cell r="E881" t="str">
            <v>FELIPE</v>
          </cell>
        </row>
        <row r="882">
          <cell r="A882">
            <v>4451848</v>
          </cell>
          <cell r="B882" t="str">
            <v>CAÑAS</v>
          </cell>
          <cell r="C882" t="str">
            <v> </v>
          </cell>
          <cell r="D882" t="str">
            <v>JAIRO</v>
          </cell>
          <cell r="E882" t="str">
            <v> </v>
          </cell>
        </row>
        <row r="883">
          <cell r="A883">
            <v>6244413</v>
          </cell>
          <cell r="B883" t="str">
            <v>RODRIGUEZ</v>
          </cell>
          <cell r="C883" t="str">
            <v>CAÑAS</v>
          </cell>
          <cell r="D883" t="str">
            <v>JUVENAL</v>
          </cell>
          <cell r="E883" t="str">
            <v>DE JESUS</v>
          </cell>
        </row>
        <row r="884">
          <cell r="A884">
            <v>23519075</v>
          </cell>
          <cell r="B884" t="str">
            <v>LOPEZ</v>
          </cell>
          <cell r="C884" t="str">
            <v>DE COMEZAQUIRA</v>
          </cell>
          <cell r="D884" t="str">
            <v>MARIA</v>
          </cell>
          <cell r="E884" t="str">
            <v>BENITA DEL CARMEN</v>
          </cell>
        </row>
        <row r="885">
          <cell r="A885">
            <v>41564499</v>
          </cell>
          <cell r="B885" t="str">
            <v>CORREDOR</v>
          </cell>
          <cell r="C885" t="str">
            <v>MONCAYO</v>
          </cell>
          <cell r="D885" t="str">
            <v>GLORIA</v>
          </cell>
          <cell r="E885" t="str">
            <v>MARIA DE LA CRU</v>
          </cell>
        </row>
        <row r="886">
          <cell r="A886">
            <v>19235878</v>
          </cell>
          <cell r="B886" t="str">
            <v>ECHAVARRIA</v>
          </cell>
          <cell r="C886" t="str">
            <v>RAMIREZ</v>
          </cell>
          <cell r="D886" t="str">
            <v>JULIO</v>
          </cell>
          <cell r="E886" t="str">
            <v>CESAR</v>
          </cell>
        </row>
        <row r="887">
          <cell r="A887">
            <v>6333551</v>
          </cell>
          <cell r="B887" t="str">
            <v>RAMIREZ</v>
          </cell>
          <cell r="C887" t="str">
            <v>OSPINA</v>
          </cell>
          <cell r="D887" t="str">
            <v>ALEJANDRINO</v>
          </cell>
          <cell r="E887" t="str">
            <v> </v>
          </cell>
        </row>
        <row r="888">
          <cell r="A888">
            <v>41361995</v>
          </cell>
          <cell r="B888" t="str">
            <v>MANCERA</v>
          </cell>
          <cell r="C888" t="str">
            <v>SANTOS</v>
          </cell>
          <cell r="D888" t="str">
            <v>MARIA</v>
          </cell>
          <cell r="E888" t="str">
            <v>DE LOS ANGELES</v>
          </cell>
        </row>
        <row r="889">
          <cell r="A889">
            <v>447108</v>
          </cell>
          <cell r="B889" t="str">
            <v>ENCISO</v>
          </cell>
          <cell r="C889" t="str">
            <v>ENCISO</v>
          </cell>
          <cell r="D889" t="str">
            <v>JULIO</v>
          </cell>
          <cell r="E889" t="str">
            <v>CESAR</v>
          </cell>
        </row>
        <row r="890">
          <cell r="A890">
            <v>31222963</v>
          </cell>
          <cell r="B890" t="str">
            <v>FORERO</v>
          </cell>
          <cell r="C890" t="str">
            <v>ALBAN</v>
          </cell>
          <cell r="D890" t="str">
            <v>EVANGELINA</v>
          </cell>
          <cell r="E890" t="str">
            <v> </v>
          </cell>
        </row>
        <row r="891">
          <cell r="A891">
            <v>51661413</v>
          </cell>
          <cell r="B891" t="str">
            <v>LOPEZ</v>
          </cell>
          <cell r="C891" t="str">
            <v> </v>
          </cell>
          <cell r="D891" t="str">
            <v>GLORIA</v>
          </cell>
          <cell r="E891" t="str">
            <v>AMPARO</v>
          </cell>
        </row>
        <row r="892">
          <cell r="A892">
            <v>10069720</v>
          </cell>
          <cell r="B892" t="str">
            <v>RAIGOSA</v>
          </cell>
          <cell r="C892" t="str">
            <v>CIFUENTES</v>
          </cell>
          <cell r="D892" t="str">
            <v>ENIVER</v>
          </cell>
          <cell r="E892" t="str">
            <v> </v>
          </cell>
        </row>
        <row r="893">
          <cell r="A893">
            <v>19178796</v>
          </cell>
          <cell r="B893" t="str">
            <v>SOTO</v>
          </cell>
          <cell r="C893" t="str">
            <v>RODRIGUEZ</v>
          </cell>
          <cell r="D893" t="str">
            <v>LUIS</v>
          </cell>
          <cell r="E893" t="str">
            <v>ALBERTO</v>
          </cell>
        </row>
        <row r="894">
          <cell r="A894">
            <v>19318535</v>
          </cell>
          <cell r="B894" t="str">
            <v>GARZON</v>
          </cell>
          <cell r="C894" t="str">
            <v>GUTIERREZ</v>
          </cell>
          <cell r="D894" t="str">
            <v>MIGUEL</v>
          </cell>
          <cell r="E894" t="str">
            <v> </v>
          </cell>
        </row>
        <row r="895">
          <cell r="A895">
            <v>79250377</v>
          </cell>
          <cell r="B895" t="str">
            <v>CARDENAS</v>
          </cell>
          <cell r="C895" t="str">
            <v> </v>
          </cell>
          <cell r="D895" t="str">
            <v>SAUL</v>
          </cell>
          <cell r="E895" t="str">
            <v> </v>
          </cell>
        </row>
        <row r="896">
          <cell r="A896">
            <v>79251252</v>
          </cell>
          <cell r="B896" t="str">
            <v>MONROY</v>
          </cell>
          <cell r="C896" t="str">
            <v>SANABRIA</v>
          </cell>
          <cell r="D896" t="str">
            <v>JULIO</v>
          </cell>
          <cell r="E896" t="str">
            <v>ENRIQUE</v>
          </cell>
        </row>
        <row r="897">
          <cell r="A897">
            <v>79130926</v>
          </cell>
          <cell r="B897" t="str">
            <v>RUBIANO</v>
          </cell>
          <cell r="C897" t="str">
            <v>MOLINA</v>
          </cell>
          <cell r="D897" t="str">
            <v>VICTOR</v>
          </cell>
          <cell r="E897" t="str">
            <v>MANUEL</v>
          </cell>
        </row>
        <row r="898">
          <cell r="A898">
            <v>17002933</v>
          </cell>
          <cell r="B898" t="str">
            <v>VALLEJO</v>
          </cell>
          <cell r="C898" t="str">
            <v>MEJIA</v>
          </cell>
          <cell r="D898" t="str">
            <v>CESAR</v>
          </cell>
          <cell r="E898" t="str">
            <v>ARTURO</v>
          </cell>
        </row>
        <row r="899">
          <cell r="A899">
            <v>19445656</v>
          </cell>
          <cell r="B899" t="str">
            <v>RINCON</v>
          </cell>
          <cell r="C899" t="str">
            <v>RAMIREZ</v>
          </cell>
          <cell r="D899" t="str">
            <v>JUAN</v>
          </cell>
          <cell r="E899" t="str">
            <v>MANUEL</v>
          </cell>
        </row>
        <row r="900">
          <cell r="A900">
            <v>17056330</v>
          </cell>
          <cell r="B900" t="str">
            <v>SASTOQUE</v>
          </cell>
          <cell r="C900" t="str">
            <v>GARCIA</v>
          </cell>
          <cell r="D900" t="str">
            <v>ALFREDO</v>
          </cell>
          <cell r="E900" t="str">
            <v>EDUARDO</v>
          </cell>
        </row>
        <row r="901">
          <cell r="A901">
            <v>17127516</v>
          </cell>
          <cell r="B901" t="str">
            <v>MARIN</v>
          </cell>
          <cell r="C901" t="str">
            <v>BUSTAMANTE</v>
          </cell>
          <cell r="D901" t="str">
            <v>LUIS</v>
          </cell>
          <cell r="E901" t="str">
            <v>ALBERTO</v>
          </cell>
        </row>
        <row r="902">
          <cell r="A902">
            <v>19481263</v>
          </cell>
          <cell r="B902" t="str">
            <v>HERNANDEZ</v>
          </cell>
          <cell r="C902" t="str">
            <v> </v>
          </cell>
          <cell r="D902" t="str">
            <v>JORGE</v>
          </cell>
          <cell r="E902" t="str">
            <v> </v>
          </cell>
        </row>
        <row r="903">
          <cell r="A903">
            <v>5662273</v>
          </cell>
          <cell r="B903" t="str">
            <v>TORRES</v>
          </cell>
          <cell r="C903" t="str">
            <v> </v>
          </cell>
          <cell r="D903" t="str">
            <v>LEONARDO</v>
          </cell>
          <cell r="E903" t="str">
            <v> </v>
          </cell>
        </row>
        <row r="904">
          <cell r="A904">
            <v>2868211</v>
          </cell>
          <cell r="B904" t="str">
            <v>DIAZ</v>
          </cell>
          <cell r="C904" t="str">
            <v>SANCHEZ</v>
          </cell>
          <cell r="D904" t="str">
            <v>OSWALDO</v>
          </cell>
          <cell r="E904" t="str">
            <v> </v>
          </cell>
        </row>
        <row r="905">
          <cell r="A905">
            <v>17070385</v>
          </cell>
          <cell r="B905" t="str">
            <v>LOPEZ</v>
          </cell>
          <cell r="C905" t="str">
            <v>RODRIGUEZ</v>
          </cell>
          <cell r="D905" t="str">
            <v>OMAR</v>
          </cell>
          <cell r="E905" t="str">
            <v> </v>
          </cell>
        </row>
        <row r="906">
          <cell r="A906">
            <v>7504249</v>
          </cell>
          <cell r="B906" t="str">
            <v>GARCIA</v>
          </cell>
          <cell r="C906" t="str">
            <v>GIRALDO</v>
          </cell>
          <cell r="D906" t="str">
            <v>ELISIO</v>
          </cell>
          <cell r="E906" t="str">
            <v> </v>
          </cell>
        </row>
        <row r="907">
          <cell r="A907">
            <v>35468045</v>
          </cell>
          <cell r="B907" t="str">
            <v>DIAZ</v>
          </cell>
          <cell r="C907" t="str">
            <v> </v>
          </cell>
          <cell r="D907" t="str">
            <v>MARIA</v>
          </cell>
          <cell r="E907" t="str">
            <v>TERESA</v>
          </cell>
        </row>
        <row r="908">
          <cell r="A908">
            <v>19058845</v>
          </cell>
          <cell r="B908" t="str">
            <v>NEIRA</v>
          </cell>
          <cell r="C908" t="str">
            <v> </v>
          </cell>
          <cell r="D908" t="str">
            <v>MIGUEL</v>
          </cell>
          <cell r="E908" t="str">
            <v>ANTONIO</v>
          </cell>
        </row>
        <row r="909">
          <cell r="A909">
            <v>35461153</v>
          </cell>
          <cell r="B909" t="str">
            <v>LOPEZ</v>
          </cell>
          <cell r="C909" t="str">
            <v>ALARCON</v>
          </cell>
          <cell r="D909" t="str">
            <v>EMELINA</v>
          </cell>
          <cell r="E909" t="str">
            <v> </v>
          </cell>
        </row>
        <row r="910">
          <cell r="A910">
            <v>4125535</v>
          </cell>
          <cell r="B910" t="str">
            <v>LOPEZ</v>
          </cell>
          <cell r="C910" t="str">
            <v>CUBIDES</v>
          </cell>
          <cell r="D910" t="str">
            <v>ROBERTO</v>
          </cell>
          <cell r="E910" t="str">
            <v>ARTURO</v>
          </cell>
        </row>
        <row r="911">
          <cell r="A911">
            <v>23620063</v>
          </cell>
          <cell r="B911" t="str">
            <v>GARNICA</v>
          </cell>
          <cell r="C911" t="str">
            <v>COBA</v>
          </cell>
          <cell r="D911" t="str">
            <v>MARIA</v>
          </cell>
          <cell r="E911" t="str">
            <v>CECILIA</v>
          </cell>
        </row>
        <row r="912">
          <cell r="A912">
            <v>5924229</v>
          </cell>
          <cell r="B912" t="str">
            <v>BETANCOURT</v>
          </cell>
          <cell r="C912" t="str">
            <v>MUÑOZ</v>
          </cell>
          <cell r="D912" t="str">
            <v>JUAN</v>
          </cell>
          <cell r="E912" t="str">
            <v>ANDRES</v>
          </cell>
        </row>
        <row r="913">
          <cell r="A913">
            <v>2933746</v>
          </cell>
          <cell r="B913" t="str">
            <v>PARRA</v>
          </cell>
          <cell r="C913" t="str">
            <v>PULIDO</v>
          </cell>
          <cell r="D913" t="str">
            <v>JOSE</v>
          </cell>
          <cell r="E913" t="str">
            <v>ANGEL</v>
          </cell>
        </row>
        <row r="914">
          <cell r="A914">
            <v>20529642</v>
          </cell>
          <cell r="B914" t="str">
            <v>ROJAS</v>
          </cell>
          <cell r="C914" t="str">
            <v>DE CASTRO</v>
          </cell>
          <cell r="D914" t="str">
            <v>VIRGINIA</v>
          </cell>
          <cell r="E914" t="str">
            <v> </v>
          </cell>
        </row>
        <row r="915">
          <cell r="A915">
            <v>4337001</v>
          </cell>
          <cell r="B915" t="str">
            <v>LOPEZ</v>
          </cell>
          <cell r="C915" t="str">
            <v>JARAMILLO</v>
          </cell>
          <cell r="D915" t="str">
            <v>JESUS</v>
          </cell>
          <cell r="E915" t="str">
            <v>OMAR</v>
          </cell>
        </row>
        <row r="916">
          <cell r="A916">
            <v>17073905</v>
          </cell>
          <cell r="B916" t="str">
            <v>CAMACHO</v>
          </cell>
          <cell r="C916" t="str">
            <v>CORTES</v>
          </cell>
          <cell r="D916" t="str">
            <v>MARTIN</v>
          </cell>
          <cell r="E916" t="str">
            <v> </v>
          </cell>
        </row>
        <row r="917">
          <cell r="A917">
            <v>19231759</v>
          </cell>
          <cell r="B917" t="str">
            <v>ALONSO</v>
          </cell>
          <cell r="C917" t="str">
            <v> </v>
          </cell>
          <cell r="D917" t="str">
            <v>JAIRO</v>
          </cell>
          <cell r="E917" t="str">
            <v> </v>
          </cell>
        </row>
        <row r="918">
          <cell r="A918">
            <v>19059524</v>
          </cell>
          <cell r="B918" t="str">
            <v>SALCEDO</v>
          </cell>
          <cell r="C918" t="str">
            <v> </v>
          </cell>
          <cell r="D918" t="str">
            <v>GUSTAVO</v>
          </cell>
          <cell r="E918" t="str">
            <v> </v>
          </cell>
        </row>
        <row r="919">
          <cell r="A919">
            <v>19289918</v>
          </cell>
          <cell r="B919" t="str">
            <v>HERNANDEZ</v>
          </cell>
          <cell r="C919" t="str">
            <v>LEIVA</v>
          </cell>
          <cell r="D919" t="str">
            <v>HUGO</v>
          </cell>
          <cell r="E919" t="str">
            <v>GEOVANI</v>
          </cell>
        </row>
        <row r="920">
          <cell r="A920">
            <v>79107333</v>
          </cell>
          <cell r="B920" t="str">
            <v>HERNANDEZ</v>
          </cell>
          <cell r="C920" t="str">
            <v>GOMEZ</v>
          </cell>
          <cell r="D920" t="str">
            <v>HENRY</v>
          </cell>
          <cell r="E920" t="str">
            <v> </v>
          </cell>
        </row>
        <row r="921">
          <cell r="A921">
            <v>15886681</v>
          </cell>
          <cell r="B921" t="str">
            <v>OLIVEIRA</v>
          </cell>
          <cell r="C921" t="str">
            <v>BAUTISTA</v>
          </cell>
          <cell r="D921" t="str">
            <v>HUMBERTO</v>
          </cell>
          <cell r="E921" t="str">
            <v> </v>
          </cell>
        </row>
        <row r="922">
          <cell r="A922">
            <v>20017684</v>
          </cell>
          <cell r="B922" t="str">
            <v>CAICEDO</v>
          </cell>
          <cell r="C922" t="str">
            <v>CASAS</v>
          </cell>
          <cell r="D922" t="str">
            <v>ROSA</v>
          </cell>
          <cell r="E922" t="str">
            <v>MARIA</v>
          </cell>
        </row>
        <row r="923">
          <cell r="A923">
            <v>3093921</v>
          </cell>
          <cell r="B923" t="str">
            <v>ROA</v>
          </cell>
          <cell r="C923" t="str">
            <v>RODRIGUEZ</v>
          </cell>
          <cell r="D923" t="str">
            <v>RAFAEL</v>
          </cell>
          <cell r="E923" t="str">
            <v> </v>
          </cell>
        </row>
        <row r="924">
          <cell r="A924">
            <v>19233525</v>
          </cell>
          <cell r="B924" t="str">
            <v>USME</v>
          </cell>
          <cell r="C924" t="str">
            <v>GONZALEZ</v>
          </cell>
          <cell r="D924" t="str">
            <v>JORGE</v>
          </cell>
          <cell r="E924" t="str">
            <v>ENRIQUE</v>
          </cell>
        </row>
        <row r="925">
          <cell r="A925">
            <v>19171590</v>
          </cell>
          <cell r="B925" t="str">
            <v>GARCIA</v>
          </cell>
          <cell r="C925" t="str">
            <v> </v>
          </cell>
          <cell r="D925" t="str">
            <v>FERNANDO</v>
          </cell>
          <cell r="E925" t="str">
            <v> </v>
          </cell>
        </row>
        <row r="926">
          <cell r="A926">
            <v>53906053</v>
          </cell>
          <cell r="B926" t="str">
            <v>GONZALEZ</v>
          </cell>
          <cell r="C926" t="str">
            <v> </v>
          </cell>
          <cell r="D926" t="str">
            <v>ERNESTINA</v>
          </cell>
          <cell r="E926" t="str">
            <v> </v>
          </cell>
        </row>
        <row r="927">
          <cell r="A927">
            <v>11788774</v>
          </cell>
          <cell r="B927" t="str">
            <v>MOSQUERA</v>
          </cell>
          <cell r="C927" t="str">
            <v> </v>
          </cell>
          <cell r="D927" t="str">
            <v>OSIAS</v>
          </cell>
          <cell r="E927" t="str">
            <v> </v>
          </cell>
        </row>
        <row r="928">
          <cell r="A928">
            <v>79112486</v>
          </cell>
          <cell r="B928" t="str">
            <v>OSORIO</v>
          </cell>
          <cell r="C928" t="str">
            <v>LOPEZ</v>
          </cell>
          <cell r="D928" t="str">
            <v>ALBERTO</v>
          </cell>
          <cell r="E928" t="str">
            <v> </v>
          </cell>
        </row>
        <row r="929">
          <cell r="A929">
            <v>13823497</v>
          </cell>
          <cell r="B929" t="str">
            <v>QUIÑONEZ</v>
          </cell>
          <cell r="C929" t="str">
            <v>ARIAS</v>
          </cell>
          <cell r="D929" t="str">
            <v>HUMBERTO</v>
          </cell>
          <cell r="E929" t="str">
            <v>MANUEL</v>
          </cell>
        </row>
        <row r="930">
          <cell r="A930">
            <v>28528418</v>
          </cell>
          <cell r="B930" t="str">
            <v>OSPINA</v>
          </cell>
          <cell r="C930" t="str">
            <v>CARREÑO</v>
          </cell>
          <cell r="D930" t="str">
            <v>FILONILA</v>
          </cell>
          <cell r="E930" t="str">
            <v> </v>
          </cell>
        </row>
        <row r="931">
          <cell r="A931">
            <v>3046281</v>
          </cell>
          <cell r="B931" t="str">
            <v>HUERTAS</v>
          </cell>
          <cell r="C931" t="str">
            <v> </v>
          </cell>
          <cell r="D931" t="str">
            <v>RITO</v>
          </cell>
          <cell r="E931" t="str">
            <v>ANTONIO</v>
          </cell>
        </row>
        <row r="932">
          <cell r="A932">
            <v>52777057</v>
          </cell>
          <cell r="B932" t="str">
            <v>AGATON</v>
          </cell>
          <cell r="C932" t="str">
            <v> </v>
          </cell>
          <cell r="D932" t="str">
            <v>LEONOR</v>
          </cell>
          <cell r="E932" t="str">
            <v> </v>
          </cell>
        </row>
        <row r="933">
          <cell r="A933">
            <v>41462106</v>
          </cell>
          <cell r="B933" t="str">
            <v>RODRIGUEZ</v>
          </cell>
          <cell r="C933" t="str">
            <v>SOTELO</v>
          </cell>
          <cell r="D933" t="str">
            <v>EUDORA</v>
          </cell>
          <cell r="E933" t="str">
            <v> </v>
          </cell>
        </row>
        <row r="934">
          <cell r="A934">
            <v>7427367</v>
          </cell>
          <cell r="B934" t="str">
            <v>NORIEGA</v>
          </cell>
          <cell r="C934" t="str">
            <v>BERMUDEZ</v>
          </cell>
          <cell r="D934" t="str">
            <v>EDGAR</v>
          </cell>
          <cell r="E934" t="str">
            <v>ALFONSO</v>
          </cell>
        </row>
        <row r="935">
          <cell r="A935">
            <v>20303790</v>
          </cell>
          <cell r="B935" t="str">
            <v>FRANCO</v>
          </cell>
          <cell r="C935" t="str">
            <v>BELTRAN</v>
          </cell>
          <cell r="D935" t="str">
            <v>BLANCA</v>
          </cell>
          <cell r="E935" t="str">
            <v>ISABEL</v>
          </cell>
        </row>
        <row r="936">
          <cell r="A936">
            <v>17628945</v>
          </cell>
          <cell r="B936" t="str">
            <v>VESGA</v>
          </cell>
          <cell r="C936" t="str">
            <v>PEÑA</v>
          </cell>
          <cell r="D936" t="str">
            <v>PEDRO</v>
          </cell>
          <cell r="E936" t="str">
            <v>HERNAN</v>
          </cell>
        </row>
        <row r="937">
          <cell r="A937">
            <v>53905962</v>
          </cell>
          <cell r="B937" t="str">
            <v>MUÑOZ</v>
          </cell>
          <cell r="C937" t="str">
            <v> </v>
          </cell>
          <cell r="D937" t="str">
            <v>ALBA</v>
          </cell>
          <cell r="E937" t="str">
            <v> </v>
          </cell>
        </row>
        <row r="938">
          <cell r="A938">
            <v>81715967</v>
          </cell>
          <cell r="B938" t="str">
            <v>LOPEZ</v>
          </cell>
          <cell r="C938" t="str">
            <v> </v>
          </cell>
          <cell r="D938" t="str">
            <v>OSCAR</v>
          </cell>
          <cell r="E938" t="str">
            <v> </v>
          </cell>
        </row>
        <row r="939">
          <cell r="A939">
            <v>19326303</v>
          </cell>
          <cell r="B939" t="str">
            <v>MUÑOZ</v>
          </cell>
          <cell r="C939" t="str">
            <v>GUERRERO</v>
          </cell>
          <cell r="D939" t="str">
            <v>HERNANDO</v>
          </cell>
          <cell r="E939" t="str">
            <v> </v>
          </cell>
        </row>
        <row r="940">
          <cell r="A940">
            <v>16880192</v>
          </cell>
          <cell r="B940" t="str">
            <v>ORTIZ</v>
          </cell>
          <cell r="C940" t="str">
            <v>CORTES</v>
          </cell>
          <cell r="D940" t="str">
            <v>SERGIO</v>
          </cell>
          <cell r="E940" t="str">
            <v>ANTONIO</v>
          </cell>
        </row>
        <row r="941">
          <cell r="A941">
            <v>81715942</v>
          </cell>
          <cell r="B941" t="str">
            <v>OSORIO</v>
          </cell>
          <cell r="C941" t="str">
            <v> </v>
          </cell>
          <cell r="D941" t="str">
            <v>JOSE</v>
          </cell>
          <cell r="E941" t="str">
            <v>JAVIER</v>
          </cell>
        </row>
        <row r="942">
          <cell r="A942">
            <v>51567903</v>
          </cell>
          <cell r="B942" t="str">
            <v>OTALORA</v>
          </cell>
          <cell r="C942" t="str">
            <v>MORENO</v>
          </cell>
          <cell r="D942" t="str">
            <v>ANA</v>
          </cell>
          <cell r="E942" t="str">
            <v>ISABEL</v>
          </cell>
        </row>
        <row r="943">
          <cell r="A943">
            <v>41707931</v>
          </cell>
          <cell r="B943" t="str">
            <v>PEDRAZA</v>
          </cell>
          <cell r="C943" t="str">
            <v>BERNAL</v>
          </cell>
          <cell r="D943" t="str">
            <v>MIRIAM</v>
          </cell>
          <cell r="E943" t="str">
            <v> </v>
          </cell>
        </row>
        <row r="944">
          <cell r="A944">
            <v>53905904</v>
          </cell>
          <cell r="B944" t="str">
            <v>PRIETO</v>
          </cell>
          <cell r="C944" t="str">
            <v> </v>
          </cell>
          <cell r="D944" t="str">
            <v>VERONICA</v>
          </cell>
          <cell r="E944" t="str">
            <v>LEONOR</v>
          </cell>
        </row>
        <row r="945">
          <cell r="A945">
            <v>53905906</v>
          </cell>
          <cell r="B945" t="str">
            <v>QUIJANO</v>
          </cell>
          <cell r="C945" t="str">
            <v> </v>
          </cell>
          <cell r="D945" t="str">
            <v>SALVADORA</v>
          </cell>
          <cell r="E945" t="str">
            <v> </v>
          </cell>
        </row>
        <row r="946">
          <cell r="A946">
            <v>19382226</v>
          </cell>
          <cell r="B946" t="str">
            <v>RAMIREZ</v>
          </cell>
          <cell r="C946" t="str">
            <v>JIMENEZ</v>
          </cell>
          <cell r="D946" t="str">
            <v>LUIS</v>
          </cell>
          <cell r="E946" t="str">
            <v>ALBERTO</v>
          </cell>
        </row>
        <row r="947">
          <cell r="A947">
            <v>39542306</v>
          </cell>
          <cell r="B947" t="str">
            <v>RAMIREZ</v>
          </cell>
          <cell r="C947" t="str">
            <v>PARRA</v>
          </cell>
          <cell r="D947" t="str">
            <v>MARIA</v>
          </cell>
          <cell r="E947" t="str">
            <v>ROSARIO</v>
          </cell>
        </row>
        <row r="948">
          <cell r="A948">
            <v>81715974</v>
          </cell>
          <cell r="B948" t="str">
            <v>RODRIGUEZ</v>
          </cell>
          <cell r="C948" t="str">
            <v> </v>
          </cell>
          <cell r="D948" t="str">
            <v>ELIAS</v>
          </cell>
          <cell r="E948" t="str">
            <v>ENRIQUE</v>
          </cell>
        </row>
        <row r="949">
          <cell r="A949">
            <v>1020723775</v>
          </cell>
          <cell r="B949" t="str">
            <v>RODRIGUEZ</v>
          </cell>
          <cell r="C949" t="str">
            <v> </v>
          </cell>
          <cell r="D949" t="str">
            <v>ESPERANZA</v>
          </cell>
          <cell r="E949" t="str">
            <v> </v>
          </cell>
        </row>
        <row r="950">
          <cell r="A950">
            <v>1031133967</v>
          </cell>
          <cell r="B950" t="str">
            <v>RODRIGUEZ</v>
          </cell>
          <cell r="C950" t="str">
            <v> </v>
          </cell>
          <cell r="D950" t="str">
            <v>GUSTAVO</v>
          </cell>
          <cell r="E950" t="str">
            <v> </v>
          </cell>
        </row>
        <row r="951">
          <cell r="A951">
            <v>79150568</v>
          </cell>
          <cell r="B951" t="str">
            <v>ROJAS</v>
          </cell>
          <cell r="C951" t="str">
            <v>PALACIOS</v>
          </cell>
          <cell r="D951" t="str">
            <v>CARLOS</v>
          </cell>
          <cell r="E951" t="str">
            <v>JULIO</v>
          </cell>
        </row>
        <row r="952">
          <cell r="A952">
            <v>19427387</v>
          </cell>
          <cell r="B952" t="str">
            <v>ROJAS</v>
          </cell>
          <cell r="C952" t="str">
            <v>PALACIOS</v>
          </cell>
          <cell r="D952" t="str">
            <v>JOSE</v>
          </cell>
          <cell r="E952" t="str">
            <v>EDGAR</v>
          </cell>
        </row>
        <row r="953">
          <cell r="A953">
            <v>52929922</v>
          </cell>
          <cell r="B953" t="str">
            <v>ROMERO</v>
          </cell>
          <cell r="C953" t="str">
            <v>CARVAJAL</v>
          </cell>
          <cell r="D953" t="str">
            <v>MARIA</v>
          </cell>
          <cell r="E953" t="str">
            <v>INES</v>
          </cell>
        </row>
        <row r="954">
          <cell r="A954">
            <v>53906238</v>
          </cell>
          <cell r="B954" t="str">
            <v>ROZZO</v>
          </cell>
          <cell r="C954" t="str">
            <v> </v>
          </cell>
          <cell r="D954" t="str">
            <v>AMPARO</v>
          </cell>
          <cell r="E954" t="str">
            <v> </v>
          </cell>
        </row>
        <row r="955">
          <cell r="A955">
            <v>53905456</v>
          </cell>
          <cell r="B955" t="str">
            <v>SOTO</v>
          </cell>
          <cell r="C955" t="str">
            <v>TORRES</v>
          </cell>
          <cell r="D955" t="str">
            <v>MARTINIANA</v>
          </cell>
          <cell r="E955" t="str">
            <v> </v>
          </cell>
        </row>
        <row r="956">
          <cell r="A956">
            <v>124945</v>
          </cell>
          <cell r="B956" t="str">
            <v>SUAREZ</v>
          </cell>
          <cell r="C956" t="str">
            <v>RUIZ</v>
          </cell>
          <cell r="D956" t="str">
            <v>JORGE</v>
          </cell>
          <cell r="E956" t="str">
            <v> </v>
          </cell>
        </row>
        <row r="957">
          <cell r="A957">
            <v>1031134796</v>
          </cell>
          <cell r="B957" t="str">
            <v>SUAREZ</v>
          </cell>
          <cell r="C957" t="str">
            <v>ULLOA</v>
          </cell>
          <cell r="D957" t="str">
            <v>OLGA</v>
          </cell>
          <cell r="E957" t="str">
            <v>INES</v>
          </cell>
        </row>
        <row r="958">
          <cell r="A958">
            <v>19476684</v>
          </cell>
          <cell r="B958" t="str">
            <v>TABARES</v>
          </cell>
          <cell r="C958" t="str">
            <v>VIUCHE</v>
          </cell>
          <cell r="D958" t="str">
            <v>LEONEL</v>
          </cell>
          <cell r="E958" t="str">
            <v> </v>
          </cell>
        </row>
        <row r="959">
          <cell r="A959">
            <v>20351679</v>
          </cell>
          <cell r="B959" t="str">
            <v>TORRES</v>
          </cell>
          <cell r="C959" t="str">
            <v>BEJARANO</v>
          </cell>
          <cell r="D959" t="str">
            <v>BLANCA</v>
          </cell>
          <cell r="E959" t="str">
            <v>CECILIA</v>
          </cell>
        </row>
        <row r="960">
          <cell r="A960">
            <v>79323626</v>
          </cell>
          <cell r="B960" t="str">
            <v>TORRES</v>
          </cell>
          <cell r="C960" t="str">
            <v>SUAREZ</v>
          </cell>
          <cell r="D960" t="str">
            <v>RAUL</v>
          </cell>
          <cell r="E960" t="str">
            <v> </v>
          </cell>
        </row>
        <row r="961">
          <cell r="A961">
            <v>79183910</v>
          </cell>
          <cell r="B961" t="str">
            <v>TORRES</v>
          </cell>
          <cell r="C961" t="str">
            <v> </v>
          </cell>
          <cell r="D961" t="str">
            <v>ALFONSO</v>
          </cell>
          <cell r="E961" t="str">
            <v> </v>
          </cell>
        </row>
        <row r="962">
          <cell r="A962">
            <v>41439296</v>
          </cell>
          <cell r="B962" t="str">
            <v>VARGAS</v>
          </cell>
          <cell r="C962" t="str">
            <v>CASTILLO</v>
          </cell>
          <cell r="D962" t="str">
            <v>LUCY</v>
          </cell>
          <cell r="E962" t="str">
            <v>LILIAM</v>
          </cell>
        </row>
        <row r="963">
          <cell r="A963">
            <v>19286528</v>
          </cell>
          <cell r="B963" t="str">
            <v>VARGAS</v>
          </cell>
          <cell r="C963" t="str">
            <v>ROJAS</v>
          </cell>
          <cell r="D963" t="str">
            <v>HECTOR</v>
          </cell>
          <cell r="E963" t="str">
            <v>JOSE</v>
          </cell>
        </row>
        <row r="964">
          <cell r="A964">
            <v>81715966</v>
          </cell>
          <cell r="B964" t="str">
            <v>VASQUEZ</v>
          </cell>
          <cell r="C964" t="str">
            <v> </v>
          </cell>
          <cell r="D964" t="str">
            <v>VICTOR</v>
          </cell>
          <cell r="E964" t="str">
            <v>JULIO</v>
          </cell>
        </row>
        <row r="965">
          <cell r="A965">
            <v>35462466</v>
          </cell>
          <cell r="B965" t="str">
            <v>ACOSTA</v>
          </cell>
          <cell r="C965" t="str">
            <v>AGUILAR</v>
          </cell>
          <cell r="D965" t="str">
            <v>MARTHA</v>
          </cell>
          <cell r="E965" t="str">
            <v>ISABEL</v>
          </cell>
        </row>
        <row r="966">
          <cell r="A966">
            <v>37340367</v>
          </cell>
          <cell r="B966" t="str">
            <v>CRUZ</v>
          </cell>
          <cell r="C966" t="str">
            <v> </v>
          </cell>
          <cell r="D966" t="str">
            <v>MARIA</v>
          </cell>
          <cell r="E966" t="str">
            <v>WALDINA</v>
          </cell>
        </row>
        <row r="967">
          <cell r="A967">
            <v>51574743</v>
          </cell>
          <cell r="B967" t="str">
            <v>ALEMAN</v>
          </cell>
          <cell r="C967" t="str">
            <v>DE REYES</v>
          </cell>
          <cell r="D967" t="str">
            <v>ROSALBA</v>
          </cell>
          <cell r="E967" t="str">
            <v> </v>
          </cell>
        </row>
        <row r="968">
          <cell r="A968">
            <v>79182032</v>
          </cell>
          <cell r="B968" t="str">
            <v>ACUÑA</v>
          </cell>
          <cell r="C968" t="str">
            <v> </v>
          </cell>
          <cell r="D968" t="str">
            <v>CARLOS</v>
          </cell>
          <cell r="E968" t="str">
            <v> </v>
          </cell>
        </row>
        <row r="969">
          <cell r="A969">
            <v>19483506</v>
          </cell>
          <cell r="B969" t="str">
            <v>ARISTIZABAL</v>
          </cell>
          <cell r="C969" t="str">
            <v>ACOSTA</v>
          </cell>
          <cell r="D969" t="str">
            <v>JOSE</v>
          </cell>
          <cell r="E969" t="str">
            <v>SAUL</v>
          </cell>
        </row>
        <row r="970">
          <cell r="A970">
            <v>53905651</v>
          </cell>
          <cell r="B970" t="str">
            <v>BARON</v>
          </cell>
          <cell r="C970" t="str">
            <v>PALACIOS</v>
          </cell>
          <cell r="D970" t="str">
            <v>ELIZABETH</v>
          </cell>
          <cell r="E970" t="str">
            <v> </v>
          </cell>
        </row>
        <row r="971">
          <cell r="A971">
            <v>79183905</v>
          </cell>
          <cell r="B971" t="str">
            <v>BETANCUR</v>
          </cell>
          <cell r="C971" t="str">
            <v> </v>
          </cell>
          <cell r="D971" t="str">
            <v>PLACIDO</v>
          </cell>
          <cell r="E971" t="str">
            <v> </v>
          </cell>
        </row>
        <row r="972">
          <cell r="A972">
            <v>19395631</v>
          </cell>
          <cell r="B972" t="str">
            <v>CASTAÑO</v>
          </cell>
          <cell r="C972" t="str">
            <v>RAMIREZ</v>
          </cell>
          <cell r="D972" t="str">
            <v>JOSE</v>
          </cell>
          <cell r="E972" t="str">
            <v>ALBEIRO</v>
          </cell>
        </row>
        <row r="973">
          <cell r="A973">
            <v>79183907</v>
          </cell>
          <cell r="B973" t="str">
            <v>DELGADO</v>
          </cell>
          <cell r="C973" t="str">
            <v>MARIN</v>
          </cell>
          <cell r="D973" t="str">
            <v>MIGUEL</v>
          </cell>
          <cell r="E973" t="str">
            <v>ANTONIO</v>
          </cell>
        </row>
        <row r="974">
          <cell r="A974">
            <v>19376914</v>
          </cell>
          <cell r="B974" t="str">
            <v>FERREIRA</v>
          </cell>
          <cell r="C974" t="str">
            <v>LUQUE</v>
          </cell>
          <cell r="D974" t="str">
            <v>AUGUSTO</v>
          </cell>
          <cell r="E974" t="str">
            <v> </v>
          </cell>
        </row>
        <row r="975">
          <cell r="A975">
            <v>79252497</v>
          </cell>
          <cell r="B975" t="str">
            <v>GALVIS</v>
          </cell>
          <cell r="C975" t="str">
            <v>SANCHEZ</v>
          </cell>
          <cell r="D975" t="str">
            <v>ALFONSO</v>
          </cell>
          <cell r="E975" t="str">
            <v> </v>
          </cell>
        </row>
        <row r="976">
          <cell r="A976">
            <v>51623584</v>
          </cell>
          <cell r="B976" t="str">
            <v>GIRALDO</v>
          </cell>
          <cell r="C976" t="str">
            <v>CASTAÑEDA</v>
          </cell>
          <cell r="D976" t="str">
            <v>CLARA</v>
          </cell>
          <cell r="E976" t="str">
            <v>INES</v>
          </cell>
        </row>
        <row r="977">
          <cell r="A977">
            <v>10217898</v>
          </cell>
          <cell r="B977" t="str">
            <v>HENAO</v>
          </cell>
          <cell r="C977" t="str">
            <v>BERNAL</v>
          </cell>
          <cell r="D977" t="str">
            <v>RODRIGO</v>
          </cell>
          <cell r="E977" t="str">
            <v> </v>
          </cell>
        </row>
        <row r="978">
          <cell r="A978">
            <v>53906022</v>
          </cell>
          <cell r="B978" t="str">
            <v>HUERTAS</v>
          </cell>
          <cell r="C978" t="str">
            <v>SANCHEZ</v>
          </cell>
          <cell r="D978" t="str">
            <v>TINA</v>
          </cell>
          <cell r="E978" t="str">
            <v>SILVIA</v>
          </cell>
        </row>
        <row r="979">
          <cell r="A979">
            <v>53905869</v>
          </cell>
          <cell r="B979" t="str">
            <v>LEON</v>
          </cell>
          <cell r="C979" t="str">
            <v>BUSTOS</v>
          </cell>
          <cell r="D979" t="str">
            <v>ANA</v>
          </cell>
          <cell r="E979" t="str">
            <v>GLADYS</v>
          </cell>
        </row>
        <row r="980">
          <cell r="A980">
            <v>41739958</v>
          </cell>
          <cell r="B980" t="str">
            <v>LOPEZ</v>
          </cell>
          <cell r="C980" t="str">
            <v>MENDOZA</v>
          </cell>
          <cell r="D980" t="str">
            <v>BRICEIDA</v>
          </cell>
          <cell r="E980" t="str">
            <v> </v>
          </cell>
        </row>
        <row r="981">
          <cell r="A981">
            <v>52031650</v>
          </cell>
          <cell r="B981" t="str">
            <v>TORRES</v>
          </cell>
          <cell r="C981" t="str">
            <v> </v>
          </cell>
          <cell r="D981" t="str">
            <v>TERESA</v>
          </cell>
          <cell r="E981" t="str">
            <v>DE JESUS</v>
          </cell>
        </row>
        <row r="982">
          <cell r="A982">
            <v>1022325839</v>
          </cell>
          <cell r="B982" t="str">
            <v>CARRILLO</v>
          </cell>
          <cell r="C982" t="str">
            <v> </v>
          </cell>
          <cell r="D982" t="str">
            <v>LUZ</v>
          </cell>
          <cell r="E982" t="str">
            <v>STELLA</v>
          </cell>
        </row>
        <row r="983">
          <cell r="A983">
            <v>21116690</v>
          </cell>
          <cell r="B983" t="str">
            <v>ANZOLA</v>
          </cell>
          <cell r="C983" t="str">
            <v> </v>
          </cell>
          <cell r="D983" t="str">
            <v>ESTER</v>
          </cell>
          <cell r="E983" t="str">
            <v> </v>
          </cell>
        </row>
        <row r="984">
          <cell r="A984">
            <v>41430645</v>
          </cell>
          <cell r="B984" t="str">
            <v>DIAZ</v>
          </cell>
          <cell r="C984" t="str">
            <v>PINZON</v>
          </cell>
          <cell r="D984" t="str">
            <v>CLARA</v>
          </cell>
          <cell r="E984" t="str">
            <v>INES</v>
          </cell>
        </row>
        <row r="985">
          <cell r="A985">
            <v>41692270</v>
          </cell>
          <cell r="B985" t="str">
            <v>HERRERA</v>
          </cell>
          <cell r="C985" t="str">
            <v> </v>
          </cell>
          <cell r="D985" t="str">
            <v>GLORIA</v>
          </cell>
          <cell r="E985" t="str">
            <v>ESPERANZA</v>
          </cell>
        </row>
        <row r="986">
          <cell r="A986">
            <v>246260</v>
          </cell>
          <cell r="B986" t="str">
            <v>PEREZ</v>
          </cell>
          <cell r="C986" t="str">
            <v>GUASGUITA</v>
          </cell>
          <cell r="D986" t="str">
            <v>JAIME</v>
          </cell>
          <cell r="E986" t="str">
            <v>ALFONSO</v>
          </cell>
        </row>
        <row r="987">
          <cell r="A987">
            <v>17133174</v>
          </cell>
          <cell r="B987" t="str">
            <v>GUTIERREZ</v>
          </cell>
          <cell r="C987" t="str">
            <v>BELTRAN</v>
          </cell>
          <cell r="D987" t="str">
            <v>PAULINO</v>
          </cell>
          <cell r="E987" t="str">
            <v> </v>
          </cell>
        </row>
        <row r="988">
          <cell r="A988">
            <v>73093342</v>
          </cell>
          <cell r="B988" t="str">
            <v>OJEDA</v>
          </cell>
          <cell r="C988" t="str">
            <v>VALLEJO</v>
          </cell>
          <cell r="D988" t="str">
            <v>BILL</v>
          </cell>
          <cell r="E988" t="str">
            <v>MARK</v>
          </cell>
        </row>
        <row r="989">
          <cell r="A989">
            <v>79493949</v>
          </cell>
          <cell r="B989" t="str">
            <v>ESQUIVEL</v>
          </cell>
          <cell r="C989" t="str">
            <v>IDARRAGA</v>
          </cell>
          <cell r="D989" t="str">
            <v>CRISTIAN</v>
          </cell>
          <cell r="E989" t="str">
            <v>ALFONSO</v>
          </cell>
        </row>
        <row r="990">
          <cell r="A990">
            <v>19379000</v>
          </cell>
          <cell r="B990" t="str">
            <v>SILVA</v>
          </cell>
          <cell r="C990" t="str">
            <v>MEDINA</v>
          </cell>
          <cell r="D990" t="str">
            <v>MIGUEL</v>
          </cell>
          <cell r="E990" t="str">
            <v> </v>
          </cell>
        </row>
        <row r="991">
          <cell r="A991">
            <v>79648763</v>
          </cell>
          <cell r="B991" t="str">
            <v>LINARES</v>
          </cell>
          <cell r="C991" t="str">
            <v>GARCIA</v>
          </cell>
          <cell r="D991" t="str">
            <v>MANUEL</v>
          </cell>
          <cell r="E991" t="str">
            <v> </v>
          </cell>
        </row>
        <row r="992">
          <cell r="A992">
            <v>19058186</v>
          </cell>
          <cell r="B992" t="str">
            <v>CARDOZO</v>
          </cell>
          <cell r="C992" t="str">
            <v>MOTAVITA</v>
          </cell>
          <cell r="D992" t="str">
            <v>HECTOR</v>
          </cell>
          <cell r="E992" t="str">
            <v>JULIO</v>
          </cell>
        </row>
        <row r="993">
          <cell r="A993">
            <v>81715706</v>
          </cell>
          <cell r="B993" t="str">
            <v>LONDOÑO</v>
          </cell>
          <cell r="C993" t="str">
            <v> </v>
          </cell>
          <cell r="D993" t="str">
            <v>RODRIGO</v>
          </cell>
          <cell r="E993" t="str">
            <v>ANTONIO</v>
          </cell>
        </row>
        <row r="994">
          <cell r="A994">
            <v>30275867</v>
          </cell>
          <cell r="B994" t="str">
            <v>PARRA</v>
          </cell>
          <cell r="C994" t="str">
            <v>GIRALDO</v>
          </cell>
          <cell r="D994" t="str">
            <v>MARIA</v>
          </cell>
          <cell r="E994" t="str">
            <v>EDITH</v>
          </cell>
        </row>
        <row r="995">
          <cell r="A995">
            <v>20290417</v>
          </cell>
          <cell r="B995" t="str">
            <v>PIÑEROS</v>
          </cell>
          <cell r="C995" t="str">
            <v>SANTOS</v>
          </cell>
          <cell r="D995" t="str">
            <v>ROSA</v>
          </cell>
          <cell r="E995" t="str">
            <v>MARIA</v>
          </cell>
        </row>
        <row r="996">
          <cell r="A996">
            <v>19434975</v>
          </cell>
          <cell r="B996" t="str">
            <v>MANCILLA</v>
          </cell>
          <cell r="C996" t="str">
            <v>ESPINOSA</v>
          </cell>
          <cell r="D996" t="str">
            <v>GERMAN</v>
          </cell>
          <cell r="E996" t="str">
            <v>ANTONIO</v>
          </cell>
        </row>
        <row r="997">
          <cell r="A997">
            <v>51893428</v>
          </cell>
          <cell r="B997" t="str">
            <v>MORALES</v>
          </cell>
          <cell r="C997" t="str">
            <v> </v>
          </cell>
          <cell r="D997" t="str">
            <v>MARINA</v>
          </cell>
          <cell r="E997" t="str">
            <v> </v>
          </cell>
        </row>
        <row r="998">
          <cell r="A998">
            <v>113165</v>
          </cell>
          <cell r="B998" t="str">
            <v>LOPEZ</v>
          </cell>
          <cell r="C998" t="str">
            <v>CONSUEGRA</v>
          </cell>
          <cell r="D998" t="str">
            <v>ALVARO</v>
          </cell>
          <cell r="E998" t="str">
            <v> </v>
          </cell>
        </row>
        <row r="999">
          <cell r="A999">
            <v>51611828</v>
          </cell>
          <cell r="B999" t="str">
            <v>SOLANO</v>
          </cell>
          <cell r="C999" t="str">
            <v>TORRES</v>
          </cell>
          <cell r="D999" t="str">
            <v>MARIA</v>
          </cell>
          <cell r="E999" t="str">
            <v>BENILDA</v>
          </cell>
        </row>
        <row r="1000">
          <cell r="A1000">
            <v>14965183</v>
          </cell>
          <cell r="B1000" t="str">
            <v>BEDOYA</v>
          </cell>
          <cell r="C1000" t="str">
            <v>HERNANDEZ</v>
          </cell>
          <cell r="D1000" t="str">
            <v>LUIS</v>
          </cell>
          <cell r="E1000" t="str">
            <v>ANIBAL</v>
          </cell>
        </row>
        <row r="1001">
          <cell r="A1001">
            <v>2551220</v>
          </cell>
          <cell r="B1001" t="str">
            <v>CABEZAS</v>
          </cell>
          <cell r="C1001" t="str">
            <v>MARINEZ</v>
          </cell>
          <cell r="D1001" t="str">
            <v>ALIRIO</v>
          </cell>
          <cell r="E1001" t="str">
            <v> </v>
          </cell>
        </row>
        <row r="1002">
          <cell r="A1002">
            <v>12112745</v>
          </cell>
          <cell r="B1002" t="str">
            <v>TRUJILLO</v>
          </cell>
          <cell r="C1002" t="str">
            <v>PERDOMO</v>
          </cell>
          <cell r="D1002" t="str">
            <v>FARID</v>
          </cell>
          <cell r="E1002" t="str">
            <v> </v>
          </cell>
        </row>
        <row r="1003">
          <cell r="A1003">
            <v>7516873</v>
          </cell>
          <cell r="B1003" t="str">
            <v>OSPINA</v>
          </cell>
          <cell r="C1003" t="str">
            <v>VANEGAS</v>
          </cell>
          <cell r="D1003" t="str">
            <v>NORBERTO</v>
          </cell>
          <cell r="E1003" t="str">
            <v> </v>
          </cell>
        </row>
        <row r="1004">
          <cell r="A1004">
            <v>19195060</v>
          </cell>
          <cell r="B1004" t="str">
            <v>BECERRA</v>
          </cell>
          <cell r="C1004" t="str">
            <v>NUÑEZ</v>
          </cell>
          <cell r="D1004" t="str">
            <v>MARCO</v>
          </cell>
          <cell r="E1004" t="str">
            <v>FIDEL</v>
          </cell>
        </row>
        <row r="1005">
          <cell r="A1005">
            <v>20386956</v>
          </cell>
          <cell r="B1005" t="str">
            <v>REINA</v>
          </cell>
          <cell r="C1005" t="str">
            <v>CARDENAS</v>
          </cell>
          <cell r="D1005" t="str">
            <v>MARIA</v>
          </cell>
          <cell r="E1005" t="str">
            <v>DEL TRANSITO</v>
          </cell>
        </row>
        <row r="1006">
          <cell r="A1006">
            <v>19103291</v>
          </cell>
          <cell r="B1006" t="str">
            <v>NARANJO</v>
          </cell>
          <cell r="C1006" t="str">
            <v> </v>
          </cell>
          <cell r="D1006" t="str">
            <v>LAUREANO</v>
          </cell>
          <cell r="E1006" t="str">
            <v> </v>
          </cell>
        </row>
        <row r="1007">
          <cell r="A1007">
            <v>1032656454</v>
          </cell>
          <cell r="B1007" t="str">
            <v>VARGAS</v>
          </cell>
          <cell r="C1007" t="str">
            <v> </v>
          </cell>
          <cell r="D1007" t="str">
            <v>CONSTANZA</v>
          </cell>
          <cell r="E1007" t="str">
            <v> </v>
          </cell>
        </row>
        <row r="1008">
          <cell r="A1008">
            <v>17048844</v>
          </cell>
          <cell r="B1008" t="str">
            <v>MARTINEZ</v>
          </cell>
          <cell r="C1008" t="str">
            <v>MENDOZA</v>
          </cell>
          <cell r="D1008" t="str">
            <v>ANGEL</v>
          </cell>
          <cell r="E1008" t="str">
            <v>MARIA</v>
          </cell>
        </row>
        <row r="1009">
          <cell r="A1009">
            <v>316955</v>
          </cell>
          <cell r="B1009" t="str">
            <v>RAMIREZ</v>
          </cell>
          <cell r="C1009" t="str">
            <v>RAMIREZ</v>
          </cell>
          <cell r="D1009" t="str">
            <v>ANGEL</v>
          </cell>
          <cell r="E1009" t="str">
            <v>NARCISO</v>
          </cell>
        </row>
        <row r="1010">
          <cell r="A1010">
            <v>19317150</v>
          </cell>
          <cell r="B1010" t="str">
            <v>DIAZ</v>
          </cell>
          <cell r="C1010" t="str">
            <v>OSORIO</v>
          </cell>
          <cell r="D1010" t="str">
            <v>PEDRO</v>
          </cell>
          <cell r="E1010" t="str">
            <v>ENRIQUE</v>
          </cell>
        </row>
        <row r="1011">
          <cell r="A1011">
            <v>79102520</v>
          </cell>
          <cell r="B1011" t="str">
            <v>ROMERO</v>
          </cell>
          <cell r="C1011" t="str">
            <v>BECERRA</v>
          </cell>
          <cell r="D1011" t="str">
            <v>LUIS</v>
          </cell>
          <cell r="E1011" t="str">
            <v>EDUARDO</v>
          </cell>
        </row>
        <row r="1012">
          <cell r="A1012">
            <v>79251222</v>
          </cell>
          <cell r="B1012" t="str">
            <v>ALGARRA</v>
          </cell>
          <cell r="C1012" t="str">
            <v>VARGAS</v>
          </cell>
          <cell r="D1012" t="str">
            <v>JORGE</v>
          </cell>
          <cell r="E1012" t="str">
            <v>ARTURO</v>
          </cell>
        </row>
        <row r="1013">
          <cell r="A1013">
            <v>38245189</v>
          </cell>
          <cell r="B1013" t="str">
            <v>SABOGAL</v>
          </cell>
          <cell r="C1013" t="str">
            <v>OBANDO</v>
          </cell>
          <cell r="D1013" t="str">
            <v>SOCORRO</v>
          </cell>
          <cell r="E1013" t="str">
            <v> </v>
          </cell>
        </row>
        <row r="1014">
          <cell r="A1014">
            <v>17086826</v>
          </cell>
          <cell r="B1014" t="str">
            <v>RUBIO</v>
          </cell>
          <cell r="C1014" t="str">
            <v>BERNAL</v>
          </cell>
          <cell r="D1014" t="str">
            <v>RAFAEL</v>
          </cell>
          <cell r="E1014" t="str">
            <v> </v>
          </cell>
        </row>
        <row r="1015">
          <cell r="A1015">
            <v>17094266</v>
          </cell>
          <cell r="B1015" t="str">
            <v>LOZANO</v>
          </cell>
          <cell r="C1015" t="str">
            <v>JULIAO</v>
          </cell>
          <cell r="D1015" t="str">
            <v>ALFONSO</v>
          </cell>
          <cell r="E1015" t="str">
            <v> </v>
          </cell>
        </row>
        <row r="1016">
          <cell r="A1016">
            <v>957959</v>
          </cell>
          <cell r="B1016" t="str">
            <v>DE LUIS</v>
          </cell>
          <cell r="C1016" t="str">
            <v>CALDERA</v>
          </cell>
          <cell r="D1016" t="str">
            <v>JOSE</v>
          </cell>
          <cell r="E1016" t="str">
            <v>MANUEL</v>
          </cell>
        </row>
        <row r="1017">
          <cell r="A1017">
            <v>19255979</v>
          </cell>
          <cell r="B1017" t="str">
            <v>MORENO</v>
          </cell>
          <cell r="C1017" t="str">
            <v> </v>
          </cell>
          <cell r="D1017" t="str">
            <v>GILDARDO</v>
          </cell>
          <cell r="E1017" t="str">
            <v> </v>
          </cell>
        </row>
        <row r="1018">
          <cell r="A1018">
            <v>2960632</v>
          </cell>
          <cell r="B1018" t="str">
            <v>MUÑOZ</v>
          </cell>
          <cell r="C1018" t="str">
            <v>GARCIA</v>
          </cell>
          <cell r="D1018" t="str">
            <v>HIGINIO</v>
          </cell>
          <cell r="E1018" t="str">
            <v> </v>
          </cell>
        </row>
        <row r="1019">
          <cell r="A1019">
            <v>2110147</v>
          </cell>
          <cell r="B1019" t="str">
            <v>HERNANDEZ</v>
          </cell>
          <cell r="C1019" t="str">
            <v>SANTAMARIA</v>
          </cell>
          <cell r="D1019" t="str">
            <v>LUIS</v>
          </cell>
          <cell r="E1019" t="str">
            <v>FERNANDO</v>
          </cell>
        </row>
        <row r="1020">
          <cell r="A1020">
            <v>41482910</v>
          </cell>
          <cell r="B1020" t="str">
            <v>BRIÑEZ</v>
          </cell>
          <cell r="C1020" t="str">
            <v> </v>
          </cell>
          <cell r="D1020" t="str">
            <v>ALCIRA</v>
          </cell>
          <cell r="E1020" t="str">
            <v> </v>
          </cell>
        </row>
        <row r="1021">
          <cell r="A1021">
            <v>106010</v>
          </cell>
          <cell r="B1021" t="str">
            <v>BLANCO</v>
          </cell>
          <cell r="C1021" t="str">
            <v>DELGADO</v>
          </cell>
          <cell r="D1021" t="str">
            <v>ARTURO</v>
          </cell>
          <cell r="E1021" t="str">
            <v> </v>
          </cell>
        </row>
        <row r="1022">
          <cell r="A1022">
            <v>41323943</v>
          </cell>
          <cell r="B1022" t="str">
            <v>ARCILA</v>
          </cell>
          <cell r="C1022" t="str">
            <v>DUQUE</v>
          </cell>
          <cell r="D1022" t="str">
            <v>ESTRELLITA</v>
          </cell>
          <cell r="E1022" t="str">
            <v> </v>
          </cell>
        </row>
        <row r="1023">
          <cell r="A1023">
            <v>17192368</v>
          </cell>
          <cell r="B1023" t="str">
            <v>GUTIERREZ</v>
          </cell>
          <cell r="C1023" t="str">
            <v>GUTIERREZ</v>
          </cell>
          <cell r="D1023" t="str">
            <v>RODOLFO</v>
          </cell>
          <cell r="E1023" t="str">
            <v> </v>
          </cell>
        </row>
        <row r="1024">
          <cell r="A1024">
            <v>42876551</v>
          </cell>
          <cell r="B1024" t="str">
            <v>PEREZ</v>
          </cell>
          <cell r="C1024" t="str">
            <v>AREIZA</v>
          </cell>
          <cell r="D1024" t="str">
            <v>MARIA</v>
          </cell>
          <cell r="E1024" t="str">
            <v>MAGDALENA</v>
          </cell>
        </row>
        <row r="1025">
          <cell r="A1025">
            <v>19266259</v>
          </cell>
          <cell r="B1025" t="str">
            <v>RODRIGUEZ</v>
          </cell>
          <cell r="C1025" t="str">
            <v>MARQUEZ</v>
          </cell>
          <cell r="D1025" t="str">
            <v>CARLOS</v>
          </cell>
          <cell r="E1025" t="str">
            <v> </v>
          </cell>
        </row>
        <row r="1026">
          <cell r="A1026">
            <v>13951534</v>
          </cell>
          <cell r="B1026" t="str">
            <v>LEON</v>
          </cell>
          <cell r="C1026" t="str">
            <v> </v>
          </cell>
          <cell r="D1026" t="str">
            <v>JAIME</v>
          </cell>
          <cell r="E1026" t="str">
            <v>RAMIRO</v>
          </cell>
        </row>
        <row r="1027">
          <cell r="A1027">
            <v>1033702162</v>
          </cell>
          <cell r="B1027" t="str">
            <v>SANTOS</v>
          </cell>
          <cell r="C1027" t="str">
            <v> </v>
          </cell>
          <cell r="D1027" t="str">
            <v>FLOR</v>
          </cell>
          <cell r="E1027" t="str">
            <v> </v>
          </cell>
        </row>
        <row r="1028">
          <cell r="A1028">
            <v>28536259</v>
          </cell>
          <cell r="B1028" t="str">
            <v>GOMEZ</v>
          </cell>
          <cell r="C1028" t="str">
            <v> </v>
          </cell>
          <cell r="D1028" t="str">
            <v>BARBARA</v>
          </cell>
          <cell r="E1028" t="str">
            <v> </v>
          </cell>
        </row>
        <row r="1029">
          <cell r="A1029">
            <v>17290226</v>
          </cell>
          <cell r="B1029" t="str">
            <v>CELIS</v>
          </cell>
          <cell r="C1029" t="str">
            <v> </v>
          </cell>
          <cell r="D1029" t="str">
            <v>MANUEL</v>
          </cell>
          <cell r="E1029" t="str">
            <v>ANTONIO</v>
          </cell>
        </row>
        <row r="1030">
          <cell r="A1030">
            <v>29023920</v>
          </cell>
          <cell r="B1030" t="str">
            <v>RUIZ</v>
          </cell>
          <cell r="C1030" t="str">
            <v>SALGADO</v>
          </cell>
          <cell r="D1030" t="str">
            <v>MARIA</v>
          </cell>
          <cell r="E1030" t="str">
            <v>MERCEDES</v>
          </cell>
        </row>
        <row r="1031">
          <cell r="A1031">
            <v>27577569</v>
          </cell>
          <cell r="B1031" t="str">
            <v>CASTRO</v>
          </cell>
          <cell r="C1031" t="str">
            <v>MONCADA</v>
          </cell>
          <cell r="D1031" t="str">
            <v>ELOISA</v>
          </cell>
          <cell r="E1031" t="str">
            <v> </v>
          </cell>
        </row>
        <row r="1032">
          <cell r="A1032">
            <v>19284844</v>
          </cell>
          <cell r="B1032" t="str">
            <v>SARMIENTO</v>
          </cell>
          <cell r="C1032" t="str">
            <v>LAVERDE</v>
          </cell>
          <cell r="D1032" t="str">
            <v>RICARDO</v>
          </cell>
          <cell r="E1032" t="str">
            <v>ALIRIO</v>
          </cell>
        </row>
        <row r="1033">
          <cell r="A1033">
            <v>196282</v>
          </cell>
          <cell r="B1033" t="str">
            <v>POWER</v>
          </cell>
          <cell r="C1033" t="str">
            <v>TUCKLER</v>
          </cell>
          <cell r="D1033" t="str">
            <v>HEDLER</v>
          </cell>
          <cell r="E1033" t="str">
            <v> </v>
          </cell>
        </row>
        <row r="1034">
          <cell r="A1034">
            <v>7546710</v>
          </cell>
          <cell r="B1034" t="str">
            <v>YUNDA</v>
          </cell>
          <cell r="C1034" t="str">
            <v>MONCADA</v>
          </cell>
          <cell r="D1034" t="str">
            <v>LEOMIRO</v>
          </cell>
          <cell r="E1034" t="str">
            <v> </v>
          </cell>
        </row>
        <row r="1035">
          <cell r="A1035">
            <v>41600730</v>
          </cell>
          <cell r="B1035" t="str">
            <v>PINILLA</v>
          </cell>
          <cell r="C1035" t="str">
            <v> </v>
          </cell>
          <cell r="D1035" t="str">
            <v>GLADYS</v>
          </cell>
          <cell r="E1035" t="str">
            <v> </v>
          </cell>
        </row>
        <row r="1036">
          <cell r="A1036">
            <v>17187896</v>
          </cell>
          <cell r="B1036" t="str">
            <v>RODRIGUEZ</v>
          </cell>
          <cell r="C1036" t="str">
            <v>VASQUEZ</v>
          </cell>
          <cell r="D1036" t="str">
            <v>ALEJANDRO</v>
          </cell>
          <cell r="E1036" t="str">
            <v> </v>
          </cell>
        </row>
        <row r="1037">
          <cell r="A1037">
            <v>2558119</v>
          </cell>
          <cell r="B1037" t="str">
            <v>CRUZ</v>
          </cell>
          <cell r="C1037" t="str">
            <v>MARIN</v>
          </cell>
          <cell r="D1037" t="str">
            <v>SILVIO</v>
          </cell>
          <cell r="E1037" t="str">
            <v> </v>
          </cell>
        </row>
        <row r="1038">
          <cell r="A1038">
            <v>19122671</v>
          </cell>
          <cell r="B1038" t="str">
            <v>ORTIZ</v>
          </cell>
          <cell r="C1038" t="str">
            <v>RODRIGUEZ</v>
          </cell>
          <cell r="D1038" t="str">
            <v>JOSE</v>
          </cell>
          <cell r="E1038" t="str">
            <v>JOAQUIN</v>
          </cell>
        </row>
        <row r="1039">
          <cell r="A1039">
            <v>19164931</v>
          </cell>
          <cell r="B1039" t="str">
            <v>PORTILLA</v>
          </cell>
          <cell r="C1039" t="str">
            <v>BARRERA</v>
          </cell>
          <cell r="D1039" t="str">
            <v>LUIS</v>
          </cell>
          <cell r="E1039" t="str">
            <v>JAIME</v>
          </cell>
        </row>
        <row r="1040">
          <cell r="A1040">
            <v>20033576</v>
          </cell>
          <cell r="B1040" t="str">
            <v>SEPULVEDA</v>
          </cell>
          <cell r="C1040" t="str">
            <v> </v>
          </cell>
          <cell r="D1040" t="str">
            <v>BALDOMERA</v>
          </cell>
          <cell r="E1040" t="str">
            <v> </v>
          </cell>
        </row>
        <row r="1041">
          <cell r="A1041">
            <v>41412497</v>
          </cell>
          <cell r="B1041" t="str">
            <v>VELANDIA</v>
          </cell>
          <cell r="C1041" t="str">
            <v>DE VELASQUEZ</v>
          </cell>
          <cell r="D1041" t="str">
            <v>YOLANDA</v>
          </cell>
          <cell r="E1041" t="str">
            <v> </v>
          </cell>
        </row>
        <row r="1042">
          <cell r="A1042">
            <v>41394633</v>
          </cell>
          <cell r="B1042" t="str">
            <v>CAMARGO</v>
          </cell>
          <cell r="C1042" t="str">
            <v>LOPEZ</v>
          </cell>
          <cell r="D1042" t="str">
            <v>MARIA</v>
          </cell>
          <cell r="E1042" t="str">
            <v>BERNARDA</v>
          </cell>
        </row>
        <row r="1043">
          <cell r="A1043">
            <v>3248069</v>
          </cell>
          <cell r="B1043" t="str">
            <v>BUITRAGO</v>
          </cell>
          <cell r="C1043" t="str">
            <v> </v>
          </cell>
          <cell r="D1043" t="str">
            <v>RAUL</v>
          </cell>
          <cell r="E1043" t="str">
            <v> </v>
          </cell>
        </row>
        <row r="1044">
          <cell r="A1044">
            <v>254798</v>
          </cell>
          <cell r="B1044" t="str">
            <v>CALDERON</v>
          </cell>
          <cell r="C1044" t="str">
            <v> </v>
          </cell>
          <cell r="D1044" t="str">
            <v>PABLO</v>
          </cell>
          <cell r="E1044" t="str">
            <v>EMILIO</v>
          </cell>
        </row>
        <row r="1045">
          <cell r="A1045">
            <v>41380412</v>
          </cell>
          <cell r="B1045" t="str">
            <v>CASTILLO</v>
          </cell>
          <cell r="C1045" t="str">
            <v> </v>
          </cell>
          <cell r="D1045" t="str">
            <v>FLOR</v>
          </cell>
          <cell r="E1045" t="str">
            <v>ANGELA</v>
          </cell>
        </row>
        <row r="1046">
          <cell r="A1046">
            <v>17089960</v>
          </cell>
          <cell r="B1046" t="str">
            <v>CAYCEDO</v>
          </cell>
          <cell r="C1046" t="str">
            <v>GIRALDO</v>
          </cell>
          <cell r="D1046" t="str">
            <v>CARLOS</v>
          </cell>
          <cell r="E1046" t="str">
            <v>ARMADO</v>
          </cell>
        </row>
        <row r="1047">
          <cell r="A1047">
            <v>127672</v>
          </cell>
          <cell r="B1047" t="str">
            <v>CIFUENTES</v>
          </cell>
          <cell r="C1047" t="str">
            <v>OSORIO</v>
          </cell>
          <cell r="D1047" t="str">
            <v>PEDRO</v>
          </cell>
          <cell r="E1047" t="str">
            <v>EMILIO</v>
          </cell>
        </row>
        <row r="1048">
          <cell r="A1048">
            <v>52776480</v>
          </cell>
          <cell r="B1048" t="str">
            <v>DUEÑAS</v>
          </cell>
          <cell r="C1048" t="str">
            <v> </v>
          </cell>
          <cell r="D1048" t="str">
            <v>ROSA</v>
          </cell>
          <cell r="E1048" t="str">
            <v> </v>
          </cell>
        </row>
        <row r="1049">
          <cell r="A1049">
            <v>322656</v>
          </cell>
          <cell r="B1049" t="str">
            <v>GARZON</v>
          </cell>
          <cell r="C1049" t="str">
            <v>GARZON</v>
          </cell>
          <cell r="D1049" t="str">
            <v>OLIVERIO</v>
          </cell>
          <cell r="E1049" t="str">
            <v> </v>
          </cell>
        </row>
        <row r="1050">
          <cell r="A1050">
            <v>20153362</v>
          </cell>
          <cell r="B1050" t="str">
            <v>HERNANDEZ</v>
          </cell>
          <cell r="C1050" t="str">
            <v>DIAZ</v>
          </cell>
          <cell r="D1050" t="str">
            <v>MARIA</v>
          </cell>
          <cell r="E1050" t="str">
            <v>DEL ROSARIO</v>
          </cell>
        </row>
        <row r="1051">
          <cell r="A1051">
            <v>19111432</v>
          </cell>
          <cell r="B1051" t="str">
            <v>LOPEZ</v>
          </cell>
          <cell r="C1051" t="str">
            <v>BALCAZAR</v>
          </cell>
          <cell r="D1051" t="str">
            <v>LUIS</v>
          </cell>
          <cell r="E1051" t="str">
            <v>HERNANDO</v>
          </cell>
        </row>
        <row r="1052">
          <cell r="A1052">
            <v>14208097</v>
          </cell>
          <cell r="B1052" t="str">
            <v>MARTINEZ</v>
          </cell>
          <cell r="C1052" t="str">
            <v>GUZMAN</v>
          </cell>
          <cell r="D1052" t="str">
            <v>RODRIGO</v>
          </cell>
          <cell r="E1052" t="str">
            <v>ALBERTO</v>
          </cell>
        </row>
        <row r="1053">
          <cell r="A1053">
            <v>17093742</v>
          </cell>
          <cell r="B1053" t="str">
            <v>MENDEZ</v>
          </cell>
          <cell r="C1053" t="str">
            <v>PEÑA</v>
          </cell>
          <cell r="D1053" t="str">
            <v>LUIS</v>
          </cell>
          <cell r="E1053" t="str">
            <v>FELIPE</v>
          </cell>
        </row>
        <row r="1054">
          <cell r="A1054">
            <v>1218213359</v>
          </cell>
          <cell r="B1054" t="str">
            <v>OSORIO</v>
          </cell>
          <cell r="C1054" t="str">
            <v>LAMPREA</v>
          </cell>
          <cell r="D1054" t="str">
            <v>RAUL</v>
          </cell>
          <cell r="E1054" t="str">
            <v> </v>
          </cell>
        </row>
        <row r="1055">
          <cell r="A1055">
            <v>2974502</v>
          </cell>
          <cell r="B1055" t="str">
            <v>POBLADOR</v>
          </cell>
          <cell r="C1055" t="str">
            <v> </v>
          </cell>
          <cell r="D1055" t="str">
            <v>PEDRO</v>
          </cell>
          <cell r="E1055" t="str">
            <v>ANTONIO</v>
          </cell>
        </row>
        <row r="1056">
          <cell r="A1056">
            <v>41401943</v>
          </cell>
          <cell r="B1056" t="str">
            <v>CASTIBLANCO</v>
          </cell>
          <cell r="C1056" t="str">
            <v>SUAREZ</v>
          </cell>
          <cell r="D1056" t="str">
            <v>AMINTA</v>
          </cell>
          <cell r="E1056" t="str">
            <v> </v>
          </cell>
        </row>
        <row r="1057">
          <cell r="A1057">
            <v>41496267</v>
          </cell>
          <cell r="B1057" t="str">
            <v>CUBIDES</v>
          </cell>
          <cell r="C1057" t="str">
            <v> </v>
          </cell>
          <cell r="D1057" t="str">
            <v>LUCELIDA</v>
          </cell>
          <cell r="E1057" t="str">
            <v> </v>
          </cell>
        </row>
        <row r="1058">
          <cell r="A1058">
            <v>24293372</v>
          </cell>
          <cell r="B1058" t="str">
            <v>ESCOBAR</v>
          </cell>
          <cell r="C1058" t="str">
            <v> </v>
          </cell>
          <cell r="D1058" t="str">
            <v>MARIA</v>
          </cell>
          <cell r="E1058" t="str">
            <v>FABIOLA</v>
          </cell>
        </row>
        <row r="1059">
          <cell r="A1059">
            <v>20799373</v>
          </cell>
          <cell r="B1059" t="str">
            <v>GUERRERO</v>
          </cell>
          <cell r="C1059" t="str">
            <v>SANCHEZ</v>
          </cell>
          <cell r="D1059" t="str">
            <v>MARIA</v>
          </cell>
          <cell r="E1059" t="str">
            <v>GUMERCINDA</v>
          </cell>
        </row>
        <row r="1060">
          <cell r="A1060">
            <v>20065440</v>
          </cell>
          <cell r="B1060" t="str">
            <v>JIMENEZ</v>
          </cell>
          <cell r="C1060" t="str">
            <v>CORTEZ</v>
          </cell>
          <cell r="D1060" t="str">
            <v>MARIA</v>
          </cell>
          <cell r="E1060" t="str">
            <v>ELENA</v>
          </cell>
        </row>
        <row r="1061">
          <cell r="A1061">
            <v>20810688</v>
          </cell>
          <cell r="B1061" t="str">
            <v>MANOSALVA</v>
          </cell>
          <cell r="C1061" t="str">
            <v> </v>
          </cell>
          <cell r="D1061" t="str">
            <v>ADELINA</v>
          </cell>
          <cell r="E1061" t="str">
            <v> </v>
          </cell>
        </row>
        <row r="1062">
          <cell r="A1062">
            <v>41399587</v>
          </cell>
          <cell r="B1062" t="str">
            <v>MUÑOZ</v>
          </cell>
          <cell r="C1062" t="str">
            <v>CASTRO</v>
          </cell>
          <cell r="D1062" t="str">
            <v>ANA</v>
          </cell>
          <cell r="E1062" t="str">
            <v>DOLORES</v>
          </cell>
        </row>
        <row r="1063">
          <cell r="A1063">
            <v>23171324</v>
          </cell>
          <cell r="B1063" t="str">
            <v>PEREZ</v>
          </cell>
          <cell r="C1063" t="str">
            <v>TORRES</v>
          </cell>
          <cell r="D1063" t="str">
            <v>DILIA</v>
          </cell>
          <cell r="E1063" t="str">
            <v>EVA</v>
          </cell>
        </row>
        <row r="1064">
          <cell r="A1064">
            <v>41690108</v>
          </cell>
          <cell r="B1064" t="str">
            <v>SALAZAR</v>
          </cell>
          <cell r="C1064" t="str">
            <v>SALAZAR</v>
          </cell>
          <cell r="D1064" t="str">
            <v>MARIA</v>
          </cell>
          <cell r="E1064" t="str">
            <v>AMPARO</v>
          </cell>
        </row>
        <row r="1065">
          <cell r="A1065">
            <v>20613158</v>
          </cell>
          <cell r="B1065" t="str">
            <v>SALAS</v>
          </cell>
          <cell r="C1065" t="str">
            <v>LABRADOR</v>
          </cell>
          <cell r="D1065" t="str">
            <v>MIREYA</v>
          </cell>
          <cell r="E1065" t="str">
            <v> </v>
          </cell>
        </row>
        <row r="1066">
          <cell r="A1066">
            <v>41303914</v>
          </cell>
          <cell r="B1066" t="str">
            <v>SANDOVAL</v>
          </cell>
          <cell r="C1066" t="str">
            <v>GOMEZ</v>
          </cell>
          <cell r="D1066" t="str">
            <v>MARIA</v>
          </cell>
          <cell r="E1066" t="str">
            <v>INES</v>
          </cell>
        </row>
        <row r="1067">
          <cell r="A1067">
            <v>51883271</v>
          </cell>
          <cell r="B1067" t="str">
            <v>SOLANO</v>
          </cell>
          <cell r="C1067" t="str">
            <v>PEÑA</v>
          </cell>
          <cell r="D1067" t="str">
            <v>MARIELA</v>
          </cell>
          <cell r="E1067" t="str">
            <v> </v>
          </cell>
        </row>
        <row r="1068">
          <cell r="A1068">
            <v>41468018</v>
          </cell>
          <cell r="B1068" t="str">
            <v>ARIZMENDI</v>
          </cell>
          <cell r="C1068" t="str">
            <v>CARDENAS</v>
          </cell>
          <cell r="D1068" t="str">
            <v>MARIA</v>
          </cell>
          <cell r="E1068" t="str">
            <v>DOLORES</v>
          </cell>
        </row>
        <row r="1069">
          <cell r="A1069">
            <v>20066326</v>
          </cell>
          <cell r="B1069" t="str">
            <v>FRANCO</v>
          </cell>
          <cell r="C1069" t="str">
            <v> </v>
          </cell>
          <cell r="D1069" t="str">
            <v>ANA</v>
          </cell>
          <cell r="E1069" t="str">
            <v>BEATRIZ</v>
          </cell>
        </row>
        <row r="1070">
          <cell r="A1070">
            <v>41740032</v>
          </cell>
          <cell r="B1070" t="str">
            <v>HERRERA</v>
          </cell>
          <cell r="C1070" t="str">
            <v> </v>
          </cell>
          <cell r="D1070" t="str">
            <v>MARIA</v>
          </cell>
          <cell r="E1070" t="str">
            <v>VIRGINIA</v>
          </cell>
        </row>
        <row r="1071">
          <cell r="A1071">
            <v>41688296</v>
          </cell>
          <cell r="B1071" t="str">
            <v>MAYORGA</v>
          </cell>
          <cell r="C1071" t="str">
            <v>REBOLLEDO</v>
          </cell>
          <cell r="D1071" t="str">
            <v>FLORENTINA</v>
          </cell>
          <cell r="E1071" t="str">
            <v> </v>
          </cell>
        </row>
        <row r="1072">
          <cell r="A1072">
            <v>20215558</v>
          </cell>
          <cell r="B1072" t="str">
            <v>MORALES</v>
          </cell>
          <cell r="C1072" t="str">
            <v>FUQUEN</v>
          </cell>
          <cell r="D1072" t="str">
            <v>SERAFINA</v>
          </cell>
          <cell r="E1072" t="str">
            <v> </v>
          </cell>
        </row>
        <row r="1073">
          <cell r="A1073">
            <v>35313701</v>
          </cell>
          <cell r="B1073" t="str">
            <v>MUÑOZ</v>
          </cell>
          <cell r="C1073" t="str">
            <v> </v>
          </cell>
          <cell r="D1073" t="str">
            <v>ANGELA</v>
          </cell>
          <cell r="E1073" t="str">
            <v> </v>
          </cell>
        </row>
        <row r="1074">
          <cell r="A1074">
            <v>28813118</v>
          </cell>
          <cell r="B1074" t="str">
            <v>PINILLA</v>
          </cell>
          <cell r="C1074" t="str">
            <v>GONZALEZ</v>
          </cell>
          <cell r="D1074" t="str">
            <v>CLEMENCIA</v>
          </cell>
          <cell r="E1074" t="str">
            <v> </v>
          </cell>
        </row>
        <row r="1075">
          <cell r="A1075">
            <v>21286636</v>
          </cell>
          <cell r="B1075" t="str">
            <v>RAMIREZ</v>
          </cell>
          <cell r="C1075" t="str">
            <v>MARTIN</v>
          </cell>
          <cell r="D1075" t="str">
            <v>MARIA</v>
          </cell>
          <cell r="E1075" t="str">
            <v>DE JESUS</v>
          </cell>
        </row>
        <row r="1076">
          <cell r="A1076">
            <v>21062517</v>
          </cell>
          <cell r="B1076" t="str">
            <v>RUBIO</v>
          </cell>
          <cell r="C1076" t="str">
            <v>SOTO</v>
          </cell>
          <cell r="D1076" t="str">
            <v>ANA</v>
          </cell>
          <cell r="E1076" t="str">
            <v>TULIA</v>
          </cell>
        </row>
        <row r="1077">
          <cell r="A1077">
            <v>41670269</v>
          </cell>
          <cell r="B1077" t="str">
            <v>RUIZ</v>
          </cell>
          <cell r="C1077" t="str">
            <v>MARTINEZ</v>
          </cell>
          <cell r="D1077" t="str">
            <v>TERESA</v>
          </cell>
          <cell r="E1077" t="str">
            <v> </v>
          </cell>
        </row>
        <row r="1078">
          <cell r="A1078">
            <v>17129231</v>
          </cell>
          <cell r="B1078" t="str">
            <v>CATAMUSCAY</v>
          </cell>
          <cell r="C1078" t="str">
            <v>RAMIREZ</v>
          </cell>
          <cell r="D1078" t="str">
            <v>HECTOR</v>
          </cell>
          <cell r="E1078" t="str">
            <v> </v>
          </cell>
        </row>
        <row r="1079">
          <cell r="A1079">
            <v>20408211</v>
          </cell>
          <cell r="B1079" t="str">
            <v>MALDONADO</v>
          </cell>
          <cell r="C1079" t="str">
            <v>LESMES</v>
          </cell>
          <cell r="D1079" t="str">
            <v>ANA</v>
          </cell>
          <cell r="E1079" t="str">
            <v>LUCIA</v>
          </cell>
        </row>
        <row r="1080">
          <cell r="A1080">
            <v>17176186</v>
          </cell>
          <cell r="B1080" t="str">
            <v>RAMIREZ</v>
          </cell>
          <cell r="C1080" t="str">
            <v>MEDINA</v>
          </cell>
          <cell r="D1080" t="str">
            <v>CARLOS</v>
          </cell>
          <cell r="E1080" t="str">
            <v>ARTURO</v>
          </cell>
        </row>
        <row r="1081">
          <cell r="A1081">
            <v>20564567</v>
          </cell>
          <cell r="B1081" t="str">
            <v>SARMIENTO</v>
          </cell>
          <cell r="C1081" t="str">
            <v> </v>
          </cell>
          <cell r="D1081" t="str">
            <v>MARIA</v>
          </cell>
          <cell r="E1081" t="str">
            <v>HELENA</v>
          </cell>
        </row>
        <row r="1082">
          <cell r="A1082">
            <v>23609320</v>
          </cell>
          <cell r="B1082" t="str">
            <v>SIERRA</v>
          </cell>
          <cell r="C1082" t="str">
            <v>BELTRAN</v>
          </cell>
          <cell r="D1082" t="str">
            <v>MARIA</v>
          </cell>
          <cell r="E1082" t="str">
            <v>DEL CARMEN</v>
          </cell>
        </row>
        <row r="1083">
          <cell r="A1083">
            <v>41408991</v>
          </cell>
          <cell r="B1083" t="str">
            <v>SOSA</v>
          </cell>
          <cell r="C1083" t="str">
            <v> </v>
          </cell>
          <cell r="D1083" t="str">
            <v>MARIA</v>
          </cell>
          <cell r="E1083" t="str">
            <v>ALCIRA</v>
          </cell>
        </row>
        <row r="1084">
          <cell r="A1084">
            <v>20226459</v>
          </cell>
          <cell r="B1084" t="str">
            <v>VELANDIA</v>
          </cell>
          <cell r="C1084" t="str">
            <v>BERDUGO</v>
          </cell>
          <cell r="D1084" t="str">
            <v>ISABEL</v>
          </cell>
          <cell r="E1084" t="str">
            <v> </v>
          </cell>
        </row>
        <row r="1085">
          <cell r="A1085">
            <v>41307924</v>
          </cell>
          <cell r="B1085" t="str">
            <v>TRIANA</v>
          </cell>
          <cell r="C1085" t="str">
            <v>RODRIGUEZ</v>
          </cell>
          <cell r="D1085" t="str">
            <v>MARIA</v>
          </cell>
          <cell r="E1085" t="str">
            <v>BALBINA</v>
          </cell>
        </row>
        <row r="1086">
          <cell r="A1086">
            <v>39527042</v>
          </cell>
          <cell r="B1086" t="str">
            <v>SANTANA</v>
          </cell>
          <cell r="C1086" t="str">
            <v>MARTINEZ</v>
          </cell>
          <cell r="D1086" t="str">
            <v>EDUVIGIS</v>
          </cell>
          <cell r="E1086" t="str">
            <v> </v>
          </cell>
        </row>
        <row r="1087">
          <cell r="A1087">
            <v>19217086</v>
          </cell>
          <cell r="B1087" t="str">
            <v>CASTAÑEDA</v>
          </cell>
          <cell r="C1087" t="str">
            <v>NIETO</v>
          </cell>
          <cell r="D1087" t="str">
            <v>HECTOR</v>
          </cell>
          <cell r="E1087" t="str">
            <v>JOSE</v>
          </cell>
        </row>
        <row r="1088">
          <cell r="A1088">
            <v>19358918</v>
          </cell>
          <cell r="B1088" t="str">
            <v>PINEDA</v>
          </cell>
          <cell r="C1088" t="str">
            <v>PINEDA</v>
          </cell>
          <cell r="D1088" t="str">
            <v>JOSE</v>
          </cell>
          <cell r="E1088" t="str">
            <v>ELIECER</v>
          </cell>
        </row>
        <row r="1089">
          <cell r="A1089">
            <v>3073003</v>
          </cell>
          <cell r="B1089" t="str">
            <v>MARTINEZ</v>
          </cell>
          <cell r="C1089" t="str">
            <v> </v>
          </cell>
          <cell r="D1089" t="str">
            <v>LUIS</v>
          </cell>
          <cell r="E1089" t="str">
            <v>ENRIQUE</v>
          </cell>
        </row>
        <row r="1090">
          <cell r="A1090">
            <v>4483803</v>
          </cell>
          <cell r="B1090" t="str">
            <v>HOYOS</v>
          </cell>
          <cell r="C1090" t="str">
            <v>RAMIREZ</v>
          </cell>
          <cell r="D1090" t="str">
            <v>ANCIZAR</v>
          </cell>
          <cell r="E1090" t="str">
            <v> </v>
          </cell>
        </row>
        <row r="1091">
          <cell r="A1091">
            <v>14210078</v>
          </cell>
          <cell r="B1091" t="str">
            <v>ALAPE</v>
          </cell>
          <cell r="C1091" t="str">
            <v> </v>
          </cell>
          <cell r="D1091" t="str">
            <v>GERMAN</v>
          </cell>
          <cell r="E1091" t="str">
            <v> </v>
          </cell>
        </row>
        <row r="1092">
          <cell r="A1092">
            <v>6748101</v>
          </cell>
          <cell r="B1092" t="str">
            <v>ALVARADO</v>
          </cell>
          <cell r="C1092" t="str">
            <v>DOMINGUEZ</v>
          </cell>
          <cell r="D1092" t="str">
            <v>ELISIO</v>
          </cell>
          <cell r="E1092" t="str">
            <v> </v>
          </cell>
        </row>
        <row r="1093">
          <cell r="A1093">
            <v>17042015</v>
          </cell>
          <cell r="B1093" t="str">
            <v>ALVAREZ</v>
          </cell>
          <cell r="C1093" t="str">
            <v> </v>
          </cell>
          <cell r="D1093" t="str">
            <v>LEON</v>
          </cell>
          <cell r="E1093" t="str">
            <v>JAIRO</v>
          </cell>
        </row>
        <row r="1094">
          <cell r="A1094">
            <v>1018404389</v>
          </cell>
          <cell r="B1094" t="str">
            <v>AMAYA</v>
          </cell>
          <cell r="C1094" t="str">
            <v> </v>
          </cell>
          <cell r="D1094" t="str">
            <v>ELVIA</v>
          </cell>
          <cell r="E1094" t="str">
            <v> </v>
          </cell>
        </row>
        <row r="1095">
          <cell r="A1095">
            <v>2866456</v>
          </cell>
          <cell r="B1095" t="str">
            <v>AREVALO</v>
          </cell>
          <cell r="C1095" t="str">
            <v>VASQUEZ</v>
          </cell>
          <cell r="D1095" t="str">
            <v>JOSE</v>
          </cell>
          <cell r="E1095" t="str">
            <v> </v>
          </cell>
        </row>
        <row r="1096">
          <cell r="A1096">
            <v>19105206</v>
          </cell>
          <cell r="B1096" t="str">
            <v>BALLESTEROS</v>
          </cell>
          <cell r="C1096" t="str">
            <v>CASTILLO</v>
          </cell>
          <cell r="D1096" t="str">
            <v>JOSE</v>
          </cell>
          <cell r="E1096" t="str">
            <v>LINO</v>
          </cell>
        </row>
        <row r="1097">
          <cell r="A1097">
            <v>1034280421</v>
          </cell>
          <cell r="B1097" t="str">
            <v>BARTOLO</v>
          </cell>
          <cell r="C1097" t="str">
            <v>MONZON</v>
          </cell>
          <cell r="D1097" t="str">
            <v>MELANIO</v>
          </cell>
          <cell r="E1097" t="str">
            <v> </v>
          </cell>
        </row>
        <row r="1098">
          <cell r="A1098">
            <v>51828026</v>
          </cell>
          <cell r="B1098" t="str">
            <v>BECERRA</v>
          </cell>
          <cell r="C1098" t="str">
            <v>CASTILLO</v>
          </cell>
          <cell r="D1098" t="str">
            <v>ZUNILDA</v>
          </cell>
          <cell r="E1098" t="str">
            <v> </v>
          </cell>
        </row>
        <row r="1099">
          <cell r="A1099">
            <v>19368490</v>
          </cell>
          <cell r="B1099" t="str">
            <v>BENAVIDES</v>
          </cell>
          <cell r="C1099" t="str">
            <v>SALGUERO</v>
          </cell>
          <cell r="D1099" t="str">
            <v>NESTOR</v>
          </cell>
          <cell r="E1099" t="str">
            <v> </v>
          </cell>
        </row>
        <row r="1100">
          <cell r="A1100">
            <v>17081846</v>
          </cell>
          <cell r="B1100" t="str">
            <v>BENITEZ</v>
          </cell>
          <cell r="C1100" t="str">
            <v> </v>
          </cell>
          <cell r="D1100" t="str">
            <v>MIGUEL</v>
          </cell>
          <cell r="E1100" t="str">
            <v> </v>
          </cell>
        </row>
        <row r="1101">
          <cell r="A1101">
            <v>20526376</v>
          </cell>
          <cell r="B1101" t="str">
            <v>BERNAL</v>
          </cell>
          <cell r="C1101" t="str">
            <v>MORENO</v>
          </cell>
          <cell r="D1101" t="str">
            <v>LICCY</v>
          </cell>
          <cell r="E1101" t="str">
            <v> </v>
          </cell>
        </row>
        <row r="1102">
          <cell r="A1102">
            <v>5962866</v>
          </cell>
          <cell r="B1102" t="str">
            <v>BUSTOS</v>
          </cell>
          <cell r="C1102" t="str">
            <v> </v>
          </cell>
          <cell r="D1102" t="str">
            <v>ERASMO</v>
          </cell>
          <cell r="E1102" t="str">
            <v> </v>
          </cell>
        </row>
        <row r="1103">
          <cell r="A1103">
            <v>16243937</v>
          </cell>
          <cell r="B1103" t="str">
            <v>CANO</v>
          </cell>
          <cell r="C1103" t="str">
            <v>LLANOS</v>
          </cell>
          <cell r="D1103" t="str">
            <v>JAMES</v>
          </cell>
          <cell r="E1103" t="str">
            <v>ENRIQUE</v>
          </cell>
        </row>
        <row r="1104">
          <cell r="A1104">
            <v>19195244</v>
          </cell>
          <cell r="B1104" t="str">
            <v>CAÑON</v>
          </cell>
          <cell r="C1104" t="str">
            <v>AGUIRRE</v>
          </cell>
          <cell r="D1104" t="str">
            <v>GUILLERMO</v>
          </cell>
          <cell r="E1104" t="str">
            <v> </v>
          </cell>
        </row>
        <row r="1105">
          <cell r="A1105">
            <v>19117371</v>
          </cell>
          <cell r="B1105" t="str">
            <v>CORREA</v>
          </cell>
          <cell r="C1105" t="str">
            <v>QUINTERO</v>
          </cell>
          <cell r="D1105" t="str">
            <v>HERNAN</v>
          </cell>
          <cell r="E1105" t="str">
            <v>DARIO</v>
          </cell>
        </row>
        <row r="1106">
          <cell r="A1106">
            <v>17191309</v>
          </cell>
          <cell r="B1106" t="str">
            <v>DEL RIO</v>
          </cell>
          <cell r="C1106" t="str">
            <v>ARTEAGA</v>
          </cell>
          <cell r="D1106" t="str">
            <v>JOSE</v>
          </cell>
          <cell r="E1106" t="str">
            <v>STEINER</v>
          </cell>
        </row>
        <row r="1107">
          <cell r="A1107">
            <v>13436636</v>
          </cell>
          <cell r="B1107" t="str">
            <v>DIEZ</v>
          </cell>
          <cell r="C1107" t="str">
            <v>Y RIEGA CONTRER</v>
          </cell>
          <cell r="D1107" t="str">
            <v>RICARDO</v>
          </cell>
          <cell r="E1107" t="str">
            <v>ANTONIO</v>
          </cell>
        </row>
        <row r="1108">
          <cell r="A1108">
            <v>17087498</v>
          </cell>
          <cell r="B1108" t="str">
            <v>DIMAS</v>
          </cell>
          <cell r="C1108" t="str">
            <v>VALLEGO</v>
          </cell>
          <cell r="D1108" t="str">
            <v>AGUSTIN</v>
          </cell>
          <cell r="E1108" t="str">
            <v> </v>
          </cell>
        </row>
        <row r="1109">
          <cell r="A1109">
            <v>4242627</v>
          </cell>
          <cell r="B1109" t="str">
            <v>FORERO</v>
          </cell>
          <cell r="C1109" t="str">
            <v> </v>
          </cell>
          <cell r="D1109" t="str">
            <v>ALEJANDRO</v>
          </cell>
          <cell r="E1109" t="str">
            <v> </v>
          </cell>
        </row>
        <row r="1110">
          <cell r="A1110">
            <v>17047853</v>
          </cell>
          <cell r="B1110" t="str">
            <v>GUTIERREZ</v>
          </cell>
          <cell r="C1110" t="str">
            <v>VARGAS</v>
          </cell>
          <cell r="D1110" t="str">
            <v>FABIO</v>
          </cell>
          <cell r="E1110" t="str">
            <v> </v>
          </cell>
        </row>
        <row r="1111">
          <cell r="A1111">
            <v>5946009</v>
          </cell>
          <cell r="B1111" t="str">
            <v>LOPEZ</v>
          </cell>
          <cell r="C1111" t="str">
            <v>PEREZ</v>
          </cell>
          <cell r="D1111" t="str">
            <v>DIEGO</v>
          </cell>
          <cell r="E1111" t="str">
            <v> </v>
          </cell>
        </row>
        <row r="1112">
          <cell r="A1112">
            <v>20704170</v>
          </cell>
          <cell r="B1112" t="str">
            <v>LOPEZ</v>
          </cell>
          <cell r="C1112" t="str">
            <v>RAMIREZ</v>
          </cell>
          <cell r="D1112" t="str">
            <v>GEORGINA</v>
          </cell>
          <cell r="E1112" t="str">
            <v> </v>
          </cell>
        </row>
        <row r="1113">
          <cell r="A1113">
            <v>19209466</v>
          </cell>
          <cell r="B1113" t="str">
            <v>LOZANO</v>
          </cell>
          <cell r="C1113" t="str">
            <v>PADILLA</v>
          </cell>
          <cell r="D1113" t="str">
            <v>LUIS</v>
          </cell>
          <cell r="E1113" t="str">
            <v>ALBERTO</v>
          </cell>
        </row>
        <row r="1114">
          <cell r="A1114">
            <v>19139099</v>
          </cell>
          <cell r="B1114" t="str">
            <v>MAGIN</v>
          </cell>
          <cell r="C1114" t="str">
            <v>HOME</v>
          </cell>
          <cell r="D1114" t="str">
            <v>RAMIRO</v>
          </cell>
          <cell r="E1114" t="str">
            <v> </v>
          </cell>
        </row>
        <row r="1115">
          <cell r="A1115">
            <v>79112978</v>
          </cell>
          <cell r="B1115" t="str">
            <v>MANRIQUE</v>
          </cell>
          <cell r="C1115" t="str">
            <v>RODRIGUEZ</v>
          </cell>
          <cell r="D1115" t="str">
            <v>AFRANIO</v>
          </cell>
          <cell r="E1115" t="str">
            <v> </v>
          </cell>
        </row>
        <row r="1116">
          <cell r="A1116">
            <v>19357776</v>
          </cell>
          <cell r="B1116" t="str">
            <v>MARADIAGA</v>
          </cell>
          <cell r="C1116" t="str">
            <v>RIVERA</v>
          </cell>
          <cell r="D1116" t="str">
            <v>CARLOS</v>
          </cell>
          <cell r="E1116" t="str">
            <v>ALBERTO</v>
          </cell>
        </row>
        <row r="1117">
          <cell r="A1117">
            <v>303339</v>
          </cell>
          <cell r="B1117" t="str">
            <v>MIRANDA</v>
          </cell>
          <cell r="C1117" t="str">
            <v>SALDANA</v>
          </cell>
          <cell r="D1117" t="str">
            <v>JOSE</v>
          </cell>
          <cell r="E1117" t="str">
            <v>MARCO ANICIO</v>
          </cell>
        </row>
        <row r="1118">
          <cell r="A1118">
            <v>3228498</v>
          </cell>
          <cell r="B1118" t="str">
            <v>NAVARRETE</v>
          </cell>
          <cell r="C1118" t="str">
            <v>RODRIGUEZ</v>
          </cell>
          <cell r="D1118" t="str">
            <v>GABRIEL</v>
          </cell>
          <cell r="E1118" t="str">
            <v>DARIO</v>
          </cell>
        </row>
        <row r="1119">
          <cell r="A1119">
            <v>19369116</v>
          </cell>
          <cell r="B1119" t="str">
            <v>OLARTE</v>
          </cell>
          <cell r="C1119" t="str">
            <v>HERNANDEZ</v>
          </cell>
          <cell r="D1119" t="str">
            <v>JORGE</v>
          </cell>
          <cell r="E1119" t="str">
            <v>ENRIQUE</v>
          </cell>
        </row>
        <row r="1120">
          <cell r="A1120">
            <v>3781108</v>
          </cell>
          <cell r="B1120" t="str">
            <v>ORDOÑEZ</v>
          </cell>
          <cell r="C1120" t="str">
            <v>MARTINEZ</v>
          </cell>
          <cell r="D1120" t="str">
            <v>JORGE</v>
          </cell>
          <cell r="E1120" t="str">
            <v>AURELIO</v>
          </cell>
        </row>
        <row r="1121">
          <cell r="A1121">
            <v>17190693</v>
          </cell>
          <cell r="B1121" t="str">
            <v>ORJUELA</v>
          </cell>
          <cell r="C1121" t="str">
            <v> </v>
          </cell>
          <cell r="D1121" t="str">
            <v>ISMAEL</v>
          </cell>
          <cell r="E1121" t="str">
            <v> </v>
          </cell>
        </row>
        <row r="1122">
          <cell r="A1122">
            <v>17002728</v>
          </cell>
          <cell r="B1122" t="str">
            <v>PAEZ</v>
          </cell>
          <cell r="C1122" t="str">
            <v> </v>
          </cell>
          <cell r="D1122" t="str">
            <v>PARMENIO</v>
          </cell>
          <cell r="E1122" t="str">
            <v> </v>
          </cell>
        </row>
        <row r="1123">
          <cell r="A1123">
            <v>17162601</v>
          </cell>
          <cell r="B1123" t="str">
            <v>REYES</v>
          </cell>
          <cell r="C1123" t="str">
            <v>BRICEÑO</v>
          </cell>
          <cell r="D1123" t="str">
            <v>MARIO</v>
          </cell>
          <cell r="E1123" t="str">
            <v>RICARDO</v>
          </cell>
        </row>
        <row r="1124">
          <cell r="A1124">
            <v>19187409</v>
          </cell>
          <cell r="B1124" t="str">
            <v>RIVERA</v>
          </cell>
          <cell r="C1124" t="str">
            <v>CORZO</v>
          </cell>
          <cell r="D1124" t="str">
            <v>SEGUNDO</v>
          </cell>
          <cell r="E1124" t="str">
            <v>NACIANCENO</v>
          </cell>
        </row>
        <row r="1125">
          <cell r="A1125">
            <v>35412667</v>
          </cell>
          <cell r="B1125" t="str">
            <v>RODRIGUEZ</v>
          </cell>
          <cell r="C1125" t="str">
            <v>PINZON</v>
          </cell>
          <cell r="D1125" t="str">
            <v>ANA</v>
          </cell>
          <cell r="E1125" t="str">
            <v>EDILMA</v>
          </cell>
        </row>
        <row r="1126">
          <cell r="A1126">
            <v>17111841</v>
          </cell>
          <cell r="B1126" t="str">
            <v>ROJAS</v>
          </cell>
          <cell r="C1126" t="str">
            <v>ROJAS</v>
          </cell>
          <cell r="D1126" t="str">
            <v>CARLOS</v>
          </cell>
          <cell r="E1126" t="str">
            <v>ALBERTO</v>
          </cell>
        </row>
        <row r="1127">
          <cell r="A1127">
            <v>19385898</v>
          </cell>
          <cell r="B1127" t="str">
            <v>RUBIANO</v>
          </cell>
          <cell r="C1127" t="str">
            <v>BUSTOS</v>
          </cell>
          <cell r="D1127" t="str">
            <v>SIGIFREDO</v>
          </cell>
          <cell r="E1127" t="str">
            <v> </v>
          </cell>
        </row>
        <row r="1128">
          <cell r="A1128">
            <v>19432801</v>
          </cell>
          <cell r="B1128" t="str">
            <v>SANCHEZ</v>
          </cell>
          <cell r="C1128" t="str">
            <v>RINCON</v>
          </cell>
          <cell r="D1128" t="str">
            <v>JOSE</v>
          </cell>
          <cell r="E1128" t="str">
            <v>MANUEL</v>
          </cell>
        </row>
        <row r="1129">
          <cell r="A1129">
            <v>19219720</v>
          </cell>
          <cell r="B1129" t="str">
            <v>SILVA</v>
          </cell>
          <cell r="C1129" t="str">
            <v>SANCHEZ</v>
          </cell>
          <cell r="D1129" t="str">
            <v>HECTOR</v>
          </cell>
          <cell r="E1129" t="str">
            <v>RAMON</v>
          </cell>
        </row>
        <row r="1130">
          <cell r="A1130">
            <v>4280644</v>
          </cell>
          <cell r="B1130" t="str">
            <v>SUAREZ</v>
          </cell>
          <cell r="C1130" t="str">
            <v>GAONA</v>
          </cell>
          <cell r="D1130" t="str">
            <v>TIBERIO</v>
          </cell>
          <cell r="E1130" t="str">
            <v> </v>
          </cell>
        </row>
        <row r="1131">
          <cell r="A1131">
            <v>41731158</v>
          </cell>
          <cell r="B1131" t="str">
            <v>URREA</v>
          </cell>
          <cell r="C1131" t="str">
            <v> </v>
          </cell>
          <cell r="D1131" t="str">
            <v>TERESA</v>
          </cell>
          <cell r="E1131" t="str">
            <v>DE JESUS</v>
          </cell>
        </row>
        <row r="1132">
          <cell r="A1132">
            <v>168634</v>
          </cell>
          <cell r="B1132" t="str">
            <v>VARGAS</v>
          </cell>
          <cell r="C1132" t="str">
            <v>ORTIZ</v>
          </cell>
          <cell r="D1132" t="str">
            <v>JOSE</v>
          </cell>
          <cell r="E1132" t="str">
            <v>TOMAS</v>
          </cell>
        </row>
        <row r="1133">
          <cell r="A1133">
            <v>19429474</v>
          </cell>
          <cell r="B1133" t="str">
            <v>ZABALA</v>
          </cell>
          <cell r="C1133" t="str">
            <v>DIAZ</v>
          </cell>
          <cell r="D1133" t="str">
            <v>EDGAR</v>
          </cell>
          <cell r="E1133" t="str">
            <v> </v>
          </cell>
        </row>
        <row r="1134">
          <cell r="A1134">
            <v>19173330</v>
          </cell>
          <cell r="B1134" t="str">
            <v>ZAMUDIO</v>
          </cell>
          <cell r="C1134" t="str">
            <v>GOMEZ</v>
          </cell>
          <cell r="D1134" t="str">
            <v>GILBERTO</v>
          </cell>
          <cell r="E1134" t="str">
            <v> </v>
          </cell>
        </row>
        <row r="1135">
          <cell r="A1135">
            <v>41696548</v>
          </cell>
          <cell r="B1135" t="str">
            <v>ACEVEDO</v>
          </cell>
          <cell r="C1135" t="str">
            <v>MORENO</v>
          </cell>
          <cell r="D1135" t="str">
            <v>MARCELA</v>
          </cell>
          <cell r="E1135" t="str">
            <v> </v>
          </cell>
        </row>
        <row r="1136">
          <cell r="A1136">
            <v>81715994</v>
          </cell>
          <cell r="B1136" t="str">
            <v>MONROY</v>
          </cell>
          <cell r="C1136" t="str">
            <v>MENDIVELSO</v>
          </cell>
          <cell r="D1136" t="str">
            <v>HOLGUER</v>
          </cell>
          <cell r="E1136" t="str">
            <v> </v>
          </cell>
        </row>
        <row r="1137">
          <cell r="A1137">
            <v>53906088</v>
          </cell>
          <cell r="B1137" t="str">
            <v>LOPEZ</v>
          </cell>
          <cell r="C1137" t="str">
            <v>PINEDA</v>
          </cell>
          <cell r="D1137" t="str">
            <v>AIRIS</v>
          </cell>
          <cell r="E1137" t="str">
            <v>PILAR</v>
          </cell>
        </row>
        <row r="1138">
          <cell r="A1138">
            <v>28706369</v>
          </cell>
          <cell r="B1138" t="str">
            <v>GUTIERREZ</v>
          </cell>
          <cell r="C1138" t="str">
            <v>SARMIENTO</v>
          </cell>
          <cell r="D1138" t="str">
            <v>MARIA</v>
          </cell>
          <cell r="E1138" t="str">
            <v>ARGENIS</v>
          </cell>
        </row>
        <row r="1139">
          <cell r="A1139">
            <v>41610311</v>
          </cell>
          <cell r="B1139" t="str">
            <v>CANDELA</v>
          </cell>
          <cell r="C1139" t="str">
            <v> </v>
          </cell>
          <cell r="D1139" t="str">
            <v>MARIA</v>
          </cell>
          <cell r="E1139" t="str">
            <v>ANA</v>
          </cell>
        </row>
        <row r="1140">
          <cell r="A1140">
            <v>17184826</v>
          </cell>
          <cell r="B1140" t="str">
            <v>MARIÑO</v>
          </cell>
          <cell r="C1140" t="str">
            <v>MOLANO</v>
          </cell>
          <cell r="D1140" t="str">
            <v>LUIS</v>
          </cell>
          <cell r="E1140" t="str">
            <v>IGNACIO</v>
          </cell>
        </row>
        <row r="1141">
          <cell r="A1141">
            <v>19308299</v>
          </cell>
          <cell r="B1141" t="str">
            <v>SPINDOLA</v>
          </cell>
          <cell r="C1141" t="str">
            <v>TORRES</v>
          </cell>
          <cell r="D1141" t="str">
            <v>JIMY</v>
          </cell>
          <cell r="E1141" t="str">
            <v>ALVARO</v>
          </cell>
        </row>
        <row r="1142">
          <cell r="A1142">
            <v>41344832</v>
          </cell>
          <cell r="B1142" t="str">
            <v>ROJAS</v>
          </cell>
          <cell r="C1142" t="str">
            <v>CASTAÑEDA</v>
          </cell>
          <cell r="D1142" t="str">
            <v>CHIQUINQUIRA</v>
          </cell>
          <cell r="E1142" t="str">
            <v> </v>
          </cell>
        </row>
        <row r="1143">
          <cell r="A1143">
            <v>17193251</v>
          </cell>
          <cell r="B1143" t="str">
            <v>CUARTAS</v>
          </cell>
          <cell r="C1143" t="str">
            <v>CUCALON</v>
          </cell>
          <cell r="D1143" t="str">
            <v>GUSTAVO</v>
          </cell>
          <cell r="E1143" t="str">
            <v> </v>
          </cell>
        </row>
        <row r="1144">
          <cell r="A1144">
            <v>1076329086</v>
          </cell>
          <cell r="B1144" t="str">
            <v>SANCHEZ</v>
          </cell>
          <cell r="C1144" t="str">
            <v> </v>
          </cell>
          <cell r="D1144" t="str">
            <v>LILIA</v>
          </cell>
          <cell r="E1144" t="str">
            <v> </v>
          </cell>
        </row>
        <row r="1145">
          <cell r="A1145">
            <v>20167243</v>
          </cell>
          <cell r="B1145" t="str">
            <v>MALDONADO</v>
          </cell>
          <cell r="C1145" t="str">
            <v>MARTINEZ</v>
          </cell>
          <cell r="D1145" t="str">
            <v>MARIA</v>
          </cell>
          <cell r="E1145" t="str">
            <v>DEL CARMEN</v>
          </cell>
        </row>
        <row r="1146">
          <cell r="A1146">
            <v>7524640</v>
          </cell>
          <cell r="B1146" t="str">
            <v>BUITRAGO</v>
          </cell>
          <cell r="C1146" t="str">
            <v>PANIAGUA</v>
          </cell>
          <cell r="D1146" t="str">
            <v>LUIS</v>
          </cell>
          <cell r="E1146" t="str">
            <v>FERNANDO</v>
          </cell>
        </row>
        <row r="1147">
          <cell r="A1147">
            <v>1713581</v>
          </cell>
          <cell r="B1147" t="str">
            <v>CADENA</v>
          </cell>
          <cell r="C1147" t="str">
            <v>CASTAÑEDA</v>
          </cell>
          <cell r="D1147" t="str">
            <v>JUSTO</v>
          </cell>
          <cell r="E1147" t="str">
            <v>ALBERTO</v>
          </cell>
        </row>
        <row r="1148">
          <cell r="A1148">
            <v>20328446</v>
          </cell>
          <cell r="B1148" t="str">
            <v>GONZALEZ</v>
          </cell>
          <cell r="C1148" t="str">
            <v>AGUIRRE</v>
          </cell>
          <cell r="D1148" t="str">
            <v>ERNESTINA</v>
          </cell>
          <cell r="E1148" t="str">
            <v> </v>
          </cell>
        </row>
        <row r="1149">
          <cell r="A1149">
            <v>20312077</v>
          </cell>
          <cell r="B1149" t="str">
            <v>OLARTE</v>
          </cell>
          <cell r="C1149" t="str">
            <v> </v>
          </cell>
          <cell r="D1149" t="str">
            <v>MARIA</v>
          </cell>
          <cell r="E1149" t="str">
            <v>AURORA</v>
          </cell>
        </row>
        <row r="1150">
          <cell r="A1150">
            <v>41439504</v>
          </cell>
          <cell r="B1150" t="str">
            <v>VELASQUEZ</v>
          </cell>
          <cell r="C1150" t="str">
            <v> </v>
          </cell>
          <cell r="D1150" t="str">
            <v>MELBA</v>
          </cell>
          <cell r="E1150" t="str">
            <v> </v>
          </cell>
        </row>
        <row r="1151">
          <cell r="A1151">
            <v>1180089</v>
          </cell>
          <cell r="B1151" t="str">
            <v>GOMEZ</v>
          </cell>
          <cell r="C1151" t="str">
            <v>JUNCO</v>
          </cell>
          <cell r="D1151" t="str">
            <v>LUIS</v>
          </cell>
          <cell r="E1151" t="str">
            <v>ALFONSO</v>
          </cell>
        </row>
        <row r="1152">
          <cell r="A1152">
            <v>41783196</v>
          </cell>
          <cell r="B1152" t="str">
            <v>CAMARGO</v>
          </cell>
          <cell r="C1152" t="str">
            <v> </v>
          </cell>
          <cell r="D1152" t="str">
            <v>ANA</v>
          </cell>
          <cell r="E1152" t="str">
            <v>CECILIA</v>
          </cell>
        </row>
        <row r="1153">
          <cell r="A1153">
            <v>20039148</v>
          </cell>
          <cell r="B1153" t="str">
            <v>ARIZA</v>
          </cell>
          <cell r="C1153" t="str">
            <v> </v>
          </cell>
          <cell r="D1153" t="str">
            <v>JOAQUINA</v>
          </cell>
          <cell r="E1153" t="str">
            <v>ESTHER</v>
          </cell>
        </row>
        <row r="1154">
          <cell r="A1154">
            <v>41519911</v>
          </cell>
          <cell r="B1154" t="str">
            <v>AGUILAR</v>
          </cell>
          <cell r="C1154" t="str">
            <v>ROBAYO</v>
          </cell>
          <cell r="D1154" t="str">
            <v>MARIA</v>
          </cell>
          <cell r="E1154" t="str">
            <v>ESTER</v>
          </cell>
        </row>
        <row r="1155">
          <cell r="A1155">
            <v>453938</v>
          </cell>
          <cell r="B1155" t="str">
            <v>ORJUELA</v>
          </cell>
          <cell r="C1155" t="str">
            <v>RUBIANO</v>
          </cell>
          <cell r="D1155" t="str">
            <v>LUIS</v>
          </cell>
          <cell r="E1155" t="str">
            <v>FRANCISCO</v>
          </cell>
        </row>
        <row r="1156">
          <cell r="A1156">
            <v>5964259</v>
          </cell>
          <cell r="B1156" t="str">
            <v>OYOLA</v>
          </cell>
          <cell r="C1156" t="str">
            <v>DUCUARA</v>
          </cell>
          <cell r="D1156" t="str">
            <v>JESUS</v>
          </cell>
          <cell r="E1156" t="str">
            <v>ANTONIO</v>
          </cell>
        </row>
        <row r="1157">
          <cell r="A1157">
            <v>41435801</v>
          </cell>
          <cell r="B1157" t="str">
            <v>HOYOS</v>
          </cell>
          <cell r="C1157" t="str">
            <v>AVILA</v>
          </cell>
          <cell r="D1157" t="str">
            <v>ANA</v>
          </cell>
          <cell r="E1157" t="str">
            <v>ROSENDA</v>
          </cell>
        </row>
        <row r="1158">
          <cell r="A1158">
            <v>41538278</v>
          </cell>
          <cell r="B1158" t="str">
            <v>MALAMBO</v>
          </cell>
          <cell r="C1158" t="str">
            <v>DE CAPERA</v>
          </cell>
          <cell r="D1158" t="str">
            <v>EUDOXIA</v>
          </cell>
          <cell r="E1158" t="str">
            <v> </v>
          </cell>
        </row>
        <row r="1159">
          <cell r="A1159">
            <v>17350977</v>
          </cell>
          <cell r="B1159" t="str">
            <v>VELASQUEZ</v>
          </cell>
          <cell r="C1159" t="str">
            <v>GONZALEZ</v>
          </cell>
          <cell r="D1159" t="str">
            <v>JAIME</v>
          </cell>
          <cell r="E1159" t="str">
            <v>DOMINGO</v>
          </cell>
        </row>
        <row r="1160">
          <cell r="A1160">
            <v>28696198</v>
          </cell>
          <cell r="B1160" t="str">
            <v>GONZALEZ</v>
          </cell>
          <cell r="C1160" t="str">
            <v>PRADA</v>
          </cell>
          <cell r="D1160" t="str">
            <v>SUSANA</v>
          </cell>
          <cell r="E1160" t="str">
            <v> </v>
          </cell>
        </row>
        <row r="1161">
          <cell r="A1161">
            <v>360046</v>
          </cell>
          <cell r="B1161" t="str">
            <v>FORERO</v>
          </cell>
          <cell r="C1161" t="str">
            <v>DUARTE</v>
          </cell>
          <cell r="D1161" t="str">
            <v>BALDOMERO</v>
          </cell>
          <cell r="E1161" t="str">
            <v> </v>
          </cell>
        </row>
        <row r="1162">
          <cell r="A1162">
            <v>17098836</v>
          </cell>
          <cell r="B1162" t="str">
            <v>DE LUQUE</v>
          </cell>
          <cell r="C1162" t="str">
            <v>GONGORA</v>
          </cell>
          <cell r="D1162" t="str">
            <v>MANUEL</v>
          </cell>
          <cell r="E1162" t="str">
            <v>SALVADOR</v>
          </cell>
        </row>
        <row r="1163">
          <cell r="A1163">
            <v>20951731</v>
          </cell>
          <cell r="B1163" t="str">
            <v>GUTIERREZ</v>
          </cell>
          <cell r="C1163" t="str">
            <v>GUTIERREZ</v>
          </cell>
          <cell r="D1163" t="str">
            <v>MARIELA</v>
          </cell>
          <cell r="E1163" t="str">
            <v> </v>
          </cell>
        </row>
        <row r="1164">
          <cell r="A1164">
            <v>17088723</v>
          </cell>
          <cell r="B1164" t="str">
            <v>GASCA</v>
          </cell>
          <cell r="C1164" t="str">
            <v>VARGAS</v>
          </cell>
          <cell r="D1164" t="str">
            <v>MIGUEL</v>
          </cell>
          <cell r="E1164" t="str">
            <v>ANGEL</v>
          </cell>
        </row>
        <row r="1165">
          <cell r="A1165">
            <v>17119535</v>
          </cell>
          <cell r="B1165" t="str">
            <v>GAVIRIA</v>
          </cell>
          <cell r="C1165" t="str">
            <v>PINEDA</v>
          </cell>
          <cell r="D1165" t="str">
            <v>HERNAN</v>
          </cell>
          <cell r="E1165" t="str">
            <v> </v>
          </cell>
        </row>
        <row r="1166">
          <cell r="A1166">
            <v>1270498</v>
          </cell>
          <cell r="B1166" t="str">
            <v>GIRALDO</v>
          </cell>
          <cell r="C1166" t="str">
            <v>CARDONA</v>
          </cell>
          <cell r="D1166" t="str">
            <v>RAMON</v>
          </cell>
          <cell r="E1166" t="str">
            <v>MARIA</v>
          </cell>
        </row>
        <row r="1167">
          <cell r="A1167">
            <v>17126180</v>
          </cell>
          <cell r="B1167" t="str">
            <v>BETANCUR</v>
          </cell>
          <cell r="C1167" t="str">
            <v>ARIAS</v>
          </cell>
          <cell r="D1167" t="str">
            <v>LUIS</v>
          </cell>
          <cell r="E1167" t="str">
            <v>ANGEL</v>
          </cell>
        </row>
        <row r="1168">
          <cell r="A1168">
            <v>20060262</v>
          </cell>
          <cell r="B1168" t="str">
            <v>IBAÑEZ</v>
          </cell>
          <cell r="C1168" t="str">
            <v>GUERRERO</v>
          </cell>
          <cell r="D1168" t="str">
            <v>MARGARITA</v>
          </cell>
          <cell r="E1168" t="str">
            <v> </v>
          </cell>
        </row>
        <row r="1169">
          <cell r="A1169">
            <v>10475604</v>
          </cell>
          <cell r="B1169" t="str">
            <v>VILLAQUIRAN</v>
          </cell>
          <cell r="C1169" t="str">
            <v> </v>
          </cell>
          <cell r="D1169" t="str">
            <v>DIDIER</v>
          </cell>
          <cell r="E1169" t="str">
            <v>ELI</v>
          </cell>
        </row>
        <row r="1170">
          <cell r="A1170">
            <v>1136909307</v>
          </cell>
          <cell r="B1170" t="str">
            <v>ARAGONES</v>
          </cell>
          <cell r="C1170" t="str">
            <v> </v>
          </cell>
          <cell r="D1170" t="str">
            <v>SARA</v>
          </cell>
          <cell r="E1170" t="str">
            <v> </v>
          </cell>
        </row>
        <row r="1171">
          <cell r="A1171">
            <v>20268352</v>
          </cell>
          <cell r="B1171" t="str">
            <v>RODRIGUEZ</v>
          </cell>
          <cell r="C1171" t="str">
            <v> </v>
          </cell>
          <cell r="D1171" t="str">
            <v>ANA</v>
          </cell>
          <cell r="E1171" t="str">
            <v>ELVIA</v>
          </cell>
        </row>
        <row r="1172">
          <cell r="A1172">
            <v>1393204</v>
          </cell>
          <cell r="B1172" t="str">
            <v>ECHEVERRI</v>
          </cell>
          <cell r="C1172" t="str">
            <v>RUIZ</v>
          </cell>
          <cell r="D1172" t="str">
            <v>JOSE</v>
          </cell>
          <cell r="E1172" t="str">
            <v>OLMEDO</v>
          </cell>
        </row>
        <row r="1173">
          <cell r="A1173">
            <v>41706679</v>
          </cell>
          <cell r="B1173" t="str">
            <v>GUTIERREZ</v>
          </cell>
          <cell r="C1173" t="str">
            <v>RAMIREZ</v>
          </cell>
          <cell r="D1173" t="str">
            <v>HERMENCIA</v>
          </cell>
          <cell r="E1173" t="str">
            <v> </v>
          </cell>
        </row>
        <row r="1174">
          <cell r="A1174">
            <v>8427333</v>
          </cell>
          <cell r="B1174" t="str">
            <v>RODRIGUEZ</v>
          </cell>
          <cell r="C1174" t="str">
            <v>SALAS</v>
          </cell>
          <cell r="D1174" t="str">
            <v>OSWALDO</v>
          </cell>
          <cell r="E1174" t="str">
            <v> </v>
          </cell>
        </row>
        <row r="1175">
          <cell r="A1175">
            <v>19160450</v>
          </cell>
          <cell r="B1175" t="str">
            <v>ROMERO</v>
          </cell>
          <cell r="C1175" t="str">
            <v>HERNANDEZ</v>
          </cell>
          <cell r="D1175" t="str">
            <v>MARCO</v>
          </cell>
          <cell r="E1175" t="str">
            <v>ANTONIO</v>
          </cell>
        </row>
        <row r="1176">
          <cell r="A1176">
            <v>19268198</v>
          </cell>
          <cell r="B1176" t="str">
            <v>LARGO</v>
          </cell>
          <cell r="C1176" t="str">
            <v>AGUIRRE</v>
          </cell>
          <cell r="D1176" t="str">
            <v>JOSE</v>
          </cell>
          <cell r="E1176" t="str">
            <v>REINEL</v>
          </cell>
        </row>
        <row r="1177">
          <cell r="A1177">
            <v>53906092</v>
          </cell>
          <cell r="B1177" t="str">
            <v>GOMEZ</v>
          </cell>
          <cell r="C1177" t="str">
            <v> </v>
          </cell>
          <cell r="D1177" t="str">
            <v>RIGELDA</v>
          </cell>
          <cell r="E1177" t="str">
            <v> </v>
          </cell>
        </row>
        <row r="1178">
          <cell r="A1178">
            <v>1069757847</v>
          </cell>
          <cell r="B1178" t="str">
            <v>PINTO</v>
          </cell>
          <cell r="C1178" t="str">
            <v> </v>
          </cell>
          <cell r="D1178" t="str">
            <v>MIRIAM</v>
          </cell>
          <cell r="E1178" t="str">
            <v> </v>
          </cell>
        </row>
        <row r="1179">
          <cell r="A1179">
            <v>11378342</v>
          </cell>
          <cell r="B1179" t="str">
            <v>RODRIGUEZ</v>
          </cell>
          <cell r="C1179" t="str">
            <v>VARGAS</v>
          </cell>
          <cell r="D1179" t="str">
            <v>ALFONSO</v>
          </cell>
          <cell r="E1179" t="str">
            <v>ENRIQUE</v>
          </cell>
        </row>
        <row r="1180">
          <cell r="A1180">
            <v>52485927</v>
          </cell>
          <cell r="B1180" t="str">
            <v>MELO</v>
          </cell>
          <cell r="C1180" t="str">
            <v> </v>
          </cell>
          <cell r="D1180" t="str">
            <v>CAROLINA</v>
          </cell>
          <cell r="E1180" t="str">
            <v>PASION</v>
          </cell>
        </row>
        <row r="1181">
          <cell r="A1181">
            <v>24890485</v>
          </cell>
          <cell r="B1181" t="str">
            <v>CASTAÑEDA</v>
          </cell>
          <cell r="C1181" t="str">
            <v>TELLEZ</v>
          </cell>
          <cell r="D1181" t="str">
            <v>HERMINIA</v>
          </cell>
          <cell r="E1181" t="str">
            <v> </v>
          </cell>
        </row>
        <row r="1182">
          <cell r="A1182">
            <v>20294293</v>
          </cell>
          <cell r="B1182" t="str">
            <v>GONZALEZ</v>
          </cell>
          <cell r="C1182" t="str">
            <v> </v>
          </cell>
          <cell r="D1182" t="str">
            <v>ANA</v>
          </cell>
          <cell r="E1182" t="str">
            <v> </v>
          </cell>
        </row>
        <row r="1183">
          <cell r="A1183">
            <v>20146349</v>
          </cell>
          <cell r="B1183" t="str">
            <v>OROZCO</v>
          </cell>
          <cell r="C1183" t="str">
            <v>VALENCIA</v>
          </cell>
          <cell r="D1183" t="str">
            <v>MARIA</v>
          </cell>
          <cell r="E1183" t="str">
            <v> </v>
          </cell>
        </row>
        <row r="1184">
          <cell r="A1184">
            <v>128297</v>
          </cell>
          <cell r="B1184" t="str">
            <v>CABAL</v>
          </cell>
          <cell r="C1184" t="str">
            <v>CASTAÑO</v>
          </cell>
          <cell r="D1184" t="str">
            <v>JOSE</v>
          </cell>
          <cell r="E1184" t="str">
            <v>APOLINAR</v>
          </cell>
        </row>
        <row r="1185">
          <cell r="A1185">
            <v>53905901</v>
          </cell>
          <cell r="B1185" t="str">
            <v>PACHON</v>
          </cell>
          <cell r="C1185" t="str">
            <v>SANCHEZ</v>
          </cell>
          <cell r="D1185" t="str">
            <v>ANA</v>
          </cell>
          <cell r="E1185" t="str">
            <v>CECILIA</v>
          </cell>
        </row>
        <row r="1186">
          <cell r="A1186">
            <v>31235549</v>
          </cell>
          <cell r="B1186" t="str">
            <v>RUIZ</v>
          </cell>
          <cell r="C1186" t="str">
            <v>RODRIGUEZ</v>
          </cell>
          <cell r="D1186" t="str">
            <v>ANA</v>
          </cell>
          <cell r="E1186" t="str">
            <v>MILENA</v>
          </cell>
        </row>
        <row r="1187">
          <cell r="A1187">
            <v>41629662</v>
          </cell>
          <cell r="B1187" t="str">
            <v>CORREA</v>
          </cell>
          <cell r="C1187" t="str">
            <v> </v>
          </cell>
          <cell r="D1187" t="str">
            <v>GLORIA</v>
          </cell>
          <cell r="E1187" t="str">
            <v>BETTY</v>
          </cell>
        </row>
        <row r="1188">
          <cell r="A1188">
            <v>79870951</v>
          </cell>
          <cell r="B1188" t="str">
            <v>CONTRERAS</v>
          </cell>
          <cell r="C1188" t="str">
            <v>CONTRERAS</v>
          </cell>
          <cell r="D1188" t="str">
            <v>JORGE</v>
          </cell>
          <cell r="E1188" t="str">
            <v>ENRIQUE</v>
          </cell>
        </row>
        <row r="1189">
          <cell r="A1189">
            <v>20227589</v>
          </cell>
          <cell r="B1189" t="str">
            <v>MORENO</v>
          </cell>
          <cell r="C1189" t="str">
            <v>POVEDA</v>
          </cell>
          <cell r="D1189" t="str">
            <v>MARGARITA</v>
          </cell>
          <cell r="E1189" t="str">
            <v> </v>
          </cell>
        </row>
        <row r="1190">
          <cell r="A1190">
            <v>20062552</v>
          </cell>
          <cell r="B1190" t="str">
            <v>HERNANDEZ</v>
          </cell>
          <cell r="C1190" t="str">
            <v>DE FONSECA</v>
          </cell>
          <cell r="D1190" t="str">
            <v>LEONOR</v>
          </cell>
          <cell r="E1190" t="str">
            <v> </v>
          </cell>
        </row>
        <row r="1191">
          <cell r="A1191">
            <v>20099816</v>
          </cell>
          <cell r="B1191" t="str">
            <v>VIVAS</v>
          </cell>
          <cell r="C1191" t="str">
            <v>PULIDO</v>
          </cell>
          <cell r="D1191" t="str">
            <v>MARIA</v>
          </cell>
          <cell r="E1191" t="str">
            <v>ELVIA</v>
          </cell>
        </row>
        <row r="1192">
          <cell r="A1192">
            <v>233198</v>
          </cell>
          <cell r="B1192" t="str">
            <v>ALFONSO</v>
          </cell>
          <cell r="C1192" t="str">
            <v>BARRETO</v>
          </cell>
          <cell r="D1192" t="str">
            <v>REINALDO</v>
          </cell>
          <cell r="E1192" t="str">
            <v> </v>
          </cell>
        </row>
        <row r="1193">
          <cell r="A1193">
            <v>53905858</v>
          </cell>
          <cell r="B1193" t="str">
            <v>CASTILLO</v>
          </cell>
          <cell r="C1193" t="str">
            <v> </v>
          </cell>
          <cell r="D1193" t="str">
            <v>ROSA</v>
          </cell>
          <cell r="E1193" t="str">
            <v>HELENA</v>
          </cell>
        </row>
        <row r="1194">
          <cell r="A1194">
            <v>20092548</v>
          </cell>
          <cell r="B1194" t="str">
            <v>CHACON</v>
          </cell>
          <cell r="C1194" t="str">
            <v>RONCHAQUIRA</v>
          </cell>
          <cell r="D1194" t="str">
            <v>MARIA</v>
          </cell>
          <cell r="E1194" t="str">
            <v>GRACIELA</v>
          </cell>
        </row>
        <row r="1195">
          <cell r="A1195">
            <v>3044618</v>
          </cell>
          <cell r="B1195" t="str">
            <v>LOZADA</v>
          </cell>
          <cell r="C1195" t="str">
            <v>LOZANO</v>
          </cell>
          <cell r="D1195" t="str">
            <v>VICTOR</v>
          </cell>
          <cell r="E1195" t="str">
            <v>HUGO</v>
          </cell>
        </row>
        <row r="1196">
          <cell r="A1196">
            <v>21153559</v>
          </cell>
          <cell r="B1196" t="str">
            <v>PACHON</v>
          </cell>
          <cell r="C1196" t="str">
            <v> </v>
          </cell>
          <cell r="D1196" t="str">
            <v>MARIA</v>
          </cell>
          <cell r="E1196" t="str">
            <v>CECILIA</v>
          </cell>
        </row>
        <row r="1197">
          <cell r="A1197">
            <v>41325691</v>
          </cell>
          <cell r="B1197" t="str">
            <v>RAMIREZ</v>
          </cell>
          <cell r="C1197" t="str">
            <v>ROJAS</v>
          </cell>
          <cell r="D1197" t="str">
            <v>MARGARITA</v>
          </cell>
          <cell r="E1197" t="str">
            <v> </v>
          </cell>
        </row>
        <row r="1198">
          <cell r="A1198">
            <v>19103499</v>
          </cell>
          <cell r="B1198" t="str">
            <v>MARTINEZ</v>
          </cell>
          <cell r="C1198" t="str">
            <v> </v>
          </cell>
          <cell r="D1198" t="str">
            <v>JORGE</v>
          </cell>
          <cell r="E1198" t="str">
            <v>ELIECER</v>
          </cell>
        </row>
        <row r="1199">
          <cell r="A1199">
            <v>80864655</v>
          </cell>
          <cell r="B1199" t="str">
            <v>BADILLO</v>
          </cell>
          <cell r="C1199" t="str">
            <v> </v>
          </cell>
          <cell r="D1199" t="str">
            <v>CARLOS</v>
          </cell>
          <cell r="E1199" t="str">
            <v>ALBERTO</v>
          </cell>
        </row>
        <row r="1200">
          <cell r="A1200">
            <v>4879251</v>
          </cell>
          <cell r="B1200" t="str">
            <v>LOPEZ</v>
          </cell>
          <cell r="C1200" t="str">
            <v>VELASQUEZ</v>
          </cell>
          <cell r="D1200" t="str">
            <v>LEONEL</v>
          </cell>
          <cell r="E1200" t="str">
            <v> </v>
          </cell>
        </row>
        <row r="1201">
          <cell r="A1201">
            <v>11405407</v>
          </cell>
          <cell r="B1201" t="str">
            <v>HERNANDEZ</v>
          </cell>
          <cell r="C1201" t="str">
            <v>HERNANDEZ</v>
          </cell>
          <cell r="D1201" t="str">
            <v>PEDRO</v>
          </cell>
          <cell r="E1201" t="str">
            <v>VICENTE</v>
          </cell>
        </row>
        <row r="1202">
          <cell r="A1202">
            <v>20134478</v>
          </cell>
          <cell r="B1202" t="str">
            <v>RODRIGUEZ</v>
          </cell>
          <cell r="C1202" t="str">
            <v>DE CAMINO</v>
          </cell>
          <cell r="D1202" t="str">
            <v>ANA</v>
          </cell>
          <cell r="E1202" t="str">
            <v>ROSA</v>
          </cell>
        </row>
        <row r="1203">
          <cell r="A1203">
            <v>17098426</v>
          </cell>
          <cell r="B1203" t="str">
            <v>ROA</v>
          </cell>
          <cell r="C1203" t="str">
            <v> </v>
          </cell>
          <cell r="D1203" t="str">
            <v>JOSE</v>
          </cell>
          <cell r="E1203" t="str">
            <v>MIGUEL</v>
          </cell>
        </row>
        <row r="1204">
          <cell r="A1204">
            <v>20087877</v>
          </cell>
          <cell r="B1204" t="str">
            <v>ZORA</v>
          </cell>
          <cell r="C1204" t="str">
            <v>PINZON</v>
          </cell>
          <cell r="D1204" t="str">
            <v>TRANSITO</v>
          </cell>
          <cell r="E1204" t="str">
            <v> </v>
          </cell>
        </row>
        <row r="1205">
          <cell r="A1205">
            <v>2904951</v>
          </cell>
          <cell r="B1205" t="str">
            <v>JIMENEZ</v>
          </cell>
          <cell r="C1205" t="str">
            <v>CAMELO</v>
          </cell>
          <cell r="D1205" t="str">
            <v>RAFAEL</v>
          </cell>
          <cell r="E1205" t="str">
            <v>ANTONIO</v>
          </cell>
        </row>
        <row r="1206">
          <cell r="A1206">
            <v>19109959</v>
          </cell>
          <cell r="B1206" t="str">
            <v>PULIDO</v>
          </cell>
          <cell r="C1206" t="str">
            <v>ROMERO</v>
          </cell>
          <cell r="D1206" t="str">
            <v>JOSE</v>
          </cell>
          <cell r="E1206" t="str">
            <v>WALDINO</v>
          </cell>
        </row>
        <row r="1207">
          <cell r="A1207">
            <v>20140691</v>
          </cell>
          <cell r="B1207" t="str">
            <v>RODIGUEZ</v>
          </cell>
          <cell r="C1207" t="str">
            <v> </v>
          </cell>
          <cell r="D1207" t="str">
            <v>MARIA</v>
          </cell>
          <cell r="E1207" t="str">
            <v>CUSTODIA</v>
          </cell>
        </row>
        <row r="1208">
          <cell r="A1208">
            <v>13448816</v>
          </cell>
          <cell r="B1208" t="str">
            <v>PATIÑO</v>
          </cell>
          <cell r="C1208" t="str">
            <v>ACOSTA</v>
          </cell>
          <cell r="D1208" t="str">
            <v>JORGE</v>
          </cell>
          <cell r="E1208" t="str">
            <v>EDUARDO</v>
          </cell>
        </row>
        <row r="1209">
          <cell r="A1209">
            <v>20068214</v>
          </cell>
          <cell r="B1209" t="str">
            <v>CADENA</v>
          </cell>
          <cell r="C1209" t="str">
            <v>DE VALENZUELA</v>
          </cell>
          <cell r="D1209" t="str">
            <v>MARIA</v>
          </cell>
          <cell r="E1209" t="str">
            <v>PRESENTACION</v>
          </cell>
        </row>
        <row r="1210">
          <cell r="A1210">
            <v>41317944</v>
          </cell>
          <cell r="B1210" t="str">
            <v>BARRERA</v>
          </cell>
          <cell r="C1210" t="str">
            <v> </v>
          </cell>
          <cell r="D1210" t="str">
            <v>ANA</v>
          </cell>
          <cell r="E1210" t="str">
            <v>CLEMIRA</v>
          </cell>
        </row>
        <row r="1211">
          <cell r="A1211">
            <v>20156218</v>
          </cell>
          <cell r="B1211" t="str">
            <v>VALVUENA</v>
          </cell>
          <cell r="C1211" t="str">
            <v>DE RODRIGUEZ</v>
          </cell>
          <cell r="D1211" t="str">
            <v>MARIA</v>
          </cell>
          <cell r="E1211" t="str">
            <v>NOHEMI</v>
          </cell>
        </row>
        <row r="1212">
          <cell r="A1212">
            <v>20188929</v>
          </cell>
          <cell r="B1212" t="str">
            <v>BOHORQUEZ</v>
          </cell>
          <cell r="C1212" t="str">
            <v>RIOS</v>
          </cell>
          <cell r="D1212" t="str">
            <v>ROSA</v>
          </cell>
          <cell r="E1212" t="str">
            <v>EDILIA</v>
          </cell>
        </row>
        <row r="1213">
          <cell r="A1213">
            <v>43011629</v>
          </cell>
          <cell r="B1213" t="str">
            <v>TANGARIFE</v>
          </cell>
          <cell r="C1213" t="str">
            <v>DE SOTO</v>
          </cell>
          <cell r="D1213" t="str">
            <v>MARIA</v>
          </cell>
          <cell r="E1213" t="str">
            <v>MATILDE</v>
          </cell>
        </row>
        <row r="1214">
          <cell r="A1214">
            <v>5901853</v>
          </cell>
          <cell r="B1214" t="str">
            <v>BETANCOURT</v>
          </cell>
          <cell r="C1214" t="str">
            <v> </v>
          </cell>
          <cell r="D1214" t="str">
            <v>JESUS</v>
          </cell>
          <cell r="E1214" t="str">
            <v>MARIA</v>
          </cell>
        </row>
        <row r="1215">
          <cell r="A1215">
            <v>20100796</v>
          </cell>
          <cell r="B1215" t="str">
            <v>ACERO</v>
          </cell>
          <cell r="C1215" t="str">
            <v> </v>
          </cell>
          <cell r="D1215" t="str">
            <v>OBDULIA</v>
          </cell>
          <cell r="E1215" t="str">
            <v> </v>
          </cell>
        </row>
        <row r="1216">
          <cell r="A1216">
            <v>19423727</v>
          </cell>
          <cell r="B1216" t="str">
            <v>ALBARRACIN</v>
          </cell>
          <cell r="C1216" t="str">
            <v>VENTURA</v>
          </cell>
          <cell r="D1216" t="str">
            <v>LUIS</v>
          </cell>
          <cell r="E1216" t="str">
            <v>GERMAN</v>
          </cell>
        </row>
        <row r="1217">
          <cell r="A1217">
            <v>20692950</v>
          </cell>
          <cell r="B1217" t="str">
            <v>FAJARDO</v>
          </cell>
          <cell r="C1217" t="str">
            <v>CALVO</v>
          </cell>
          <cell r="D1217" t="str">
            <v>MARIA</v>
          </cell>
          <cell r="E1217" t="str">
            <v>IRMA</v>
          </cell>
        </row>
        <row r="1218">
          <cell r="A1218">
            <v>28776862</v>
          </cell>
          <cell r="B1218" t="str">
            <v>HERNANDEZ</v>
          </cell>
          <cell r="C1218" t="str">
            <v>LUCAS</v>
          </cell>
          <cell r="D1218" t="str">
            <v>MARIA</v>
          </cell>
          <cell r="E1218" t="str">
            <v>ODALINDA</v>
          </cell>
        </row>
        <row r="1219">
          <cell r="A1219">
            <v>20474134</v>
          </cell>
          <cell r="B1219" t="str">
            <v>HUERFANO</v>
          </cell>
          <cell r="C1219" t="str">
            <v>CUBILLOS</v>
          </cell>
          <cell r="D1219" t="str">
            <v>ISABEL</v>
          </cell>
          <cell r="E1219" t="str">
            <v> </v>
          </cell>
        </row>
        <row r="1220">
          <cell r="A1220">
            <v>41386699</v>
          </cell>
          <cell r="B1220" t="str">
            <v>GONGORA</v>
          </cell>
          <cell r="C1220" t="str">
            <v>SARMIENTO</v>
          </cell>
          <cell r="D1220" t="str">
            <v>FLOR</v>
          </cell>
          <cell r="E1220" t="str">
            <v>ALBA</v>
          </cell>
        </row>
        <row r="1221">
          <cell r="A1221">
            <v>20603546</v>
          </cell>
          <cell r="B1221" t="str">
            <v>MORENO</v>
          </cell>
          <cell r="C1221" t="str">
            <v> </v>
          </cell>
          <cell r="D1221" t="str">
            <v>VIRGINIA</v>
          </cell>
          <cell r="E1221" t="str">
            <v> </v>
          </cell>
        </row>
        <row r="1222">
          <cell r="A1222">
            <v>52410687</v>
          </cell>
          <cell r="B1222" t="str">
            <v>SANCHEZ</v>
          </cell>
          <cell r="C1222" t="str">
            <v> </v>
          </cell>
          <cell r="D1222" t="str">
            <v>ROSARIO</v>
          </cell>
          <cell r="E1222" t="str">
            <v> </v>
          </cell>
        </row>
        <row r="1223">
          <cell r="A1223">
            <v>52887473</v>
          </cell>
          <cell r="B1223" t="str">
            <v>VEGA</v>
          </cell>
          <cell r="C1223" t="str">
            <v>DURAN</v>
          </cell>
          <cell r="D1223" t="str">
            <v>MARIA</v>
          </cell>
          <cell r="E1223" t="str">
            <v>DEL ROSARIO</v>
          </cell>
        </row>
        <row r="1224">
          <cell r="A1224">
            <v>201868</v>
          </cell>
          <cell r="B1224" t="str">
            <v>VILLARRAGA</v>
          </cell>
          <cell r="C1224" t="str">
            <v>HERNANDEZ</v>
          </cell>
          <cell r="D1224" t="str">
            <v>MIGUEL</v>
          </cell>
          <cell r="E1224" t="str">
            <v>ANTONIO</v>
          </cell>
        </row>
        <row r="1225">
          <cell r="A1225">
            <v>19223487</v>
          </cell>
          <cell r="B1225" t="str">
            <v>GUILLEN</v>
          </cell>
          <cell r="C1225" t="str">
            <v>MORALES</v>
          </cell>
          <cell r="D1225" t="str">
            <v>GUSTAVO</v>
          </cell>
          <cell r="E1225" t="str">
            <v> </v>
          </cell>
        </row>
        <row r="1226">
          <cell r="A1226">
            <v>420388</v>
          </cell>
          <cell r="B1226" t="str">
            <v>SUPELANO</v>
          </cell>
          <cell r="C1226" t="str">
            <v>DURAN</v>
          </cell>
          <cell r="D1226" t="str">
            <v>LINO</v>
          </cell>
          <cell r="E1226" t="str">
            <v> </v>
          </cell>
        </row>
        <row r="1227">
          <cell r="A1227">
            <v>41501131</v>
          </cell>
          <cell r="B1227" t="str">
            <v>BERNAL</v>
          </cell>
          <cell r="C1227" t="str">
            <v>CASTAÑEDA</v>
          </cell>
          <cell r="D1227" t="str">
            <v>ANA</v>
          </cell>
          <cell r="E1227" t="str">
            <v>JUDITH</v>
          </cell>
        </row>
        <row r="1228">
          <cell r="A1228">
            <v>41731471</v>
          </cell>
          <cell r="B1228" t="str">
            <v>AREVALO</v>
          </cell>
          <cell r="C1228" t="str">
            <v>RODRIGUEZ</v>
          </cell>
          <cell r="D1228" t="str">
            <v>CECILIA</v>
          </cell>
          <cell r="E1228" t="str">
            <v> </v>
          </cell>
        </row>
        <row r="1229">
          <cell r="A1229">
            <v>3294895</v>
          </cell>
          <cell r="B1229" t="str">
            <v>LADINO</v>
          </cell>
          <cell r="C1229" t="str">
            <v>PARDO</v>
          </cell>
          <cell r="D1229" t="str">
            <v>LUIS</v>
          </cell>
          <cell r="E1229" t="str">
            <v>ALFREDO</v>
          </cell>
        </row>
        <row r="1230">
          <cell r="A1230">
            <v>21223497</v>
          </cell>
          <cell r="B1230" t="str">
            <v>GRAJALES</v>
          </cell>
          <cell r="C1230" t="str">
            <v>MONTOYA</v>
          </cell>
          <cell r="D1230" t="str">
            <v>ESTHER</v>
          </cell>
          <cell r="E1230" t="str">
            <v>SOFIA</v>
          </cell>
        </row>
        <row r="1231">
          <cell r="A1231">
            <v>4435287</v>
          </cell>
          <cell r="B1231" t="str">
            <v>AGUILAR</v>
          </cell>
          <cell r="C1231" t="str">
            <v>SERRANO</v>
          </cell>
          <cell r="D1231" t="str">
            <v>VICENTE</v>
          </cell>
          <cell r="E1231" t="str">
            <v> </v>
          </cell>
        </row>
        <row r="1232">
          <cell r="A1232">
            <v>32523097</v>
          </cell>
          <cell r="B1232" t="str">
            <v>CALLE</v>
          </cell>
          <cell r="C1232" t="str">
            <v>SUAREZ</v>
          </cell>
          <cell r="D1232" t="str">
            <v>MARTHA</v>
          </cell>
          <cell r="E1232" t="str">
            <v>ELENA</v>
          </cell>
        </row>
        <row r="1233">
          <cell r="A1233">
            <v>31302958</v>
          </cell>
          <cell r="B1233" t="str">
            <v>CARVAJAL</v>
          </cell>
          <cell r="C1233" t="str">
            <v> </v>
          </cell>
          <cell r="D1233" t="str">
            <v>GLORIA</v>
          </cell>
          <cell r="E1233" t="str">
            <v>MARIA</v>
          </cell>
        </row>
        <row r="1234">
          <cell r="A1234">
            <v>19115069</v>
          </cell>
          <cell r="B1234" t="str">
            <v>BARRERA</v>
          </cell>
          <cell r="C1234" t="str">
            <v>RODRIGUEZ</v>
          </cell>
          <cell r="D1234" t="str">
            <v>LUIS</v>
          </cell>
          <cell r="E1234" t="str">
            <v>ANTONIO</v>
          </cell>
        </row>
        <row r="1235">
          <cell r="A1235">
            <v>20155957</v>
          </cell>
          <cell r="B1235" t="str">
            <v>BECERRA</v>
          </cell>
          <cell r="C1235" t="str">
            <v>BALLEN</v>
          </cell>
          <cell r="D1235" t="str">
            <v>ELVIA</v>
          </cell>
          <cell r="E1235" t="str">
            <v> </v>
          </cell>
        </row>
        <row r="1236">
          <cell r="A1236">
            <v>20134396</v>
          </cell>
          <cell r="B1236" t="str">
            <v>BARRIOS</v>
          </cell>
          <cell r="C1236" t="str">
            <v>MURILLO</v>
          </cell>
          <cell r="D1236" t="str">
            <v>LIMBANIA</v>
          </cell>
          <cell r="E1236" t="str">
            <v> </v>
          </cell>
        </row>
        <row r="1237">
          <cell r="A1237">
            <v>19172476</v>
          </cell>
          <cell r="B1237" t="str">
            <v>BERBEO</v>
          </cell>
          <cell r="C1237" t="str">
            <v>CASTRO</v>
          </cell>
          <cell r="D1237" t="str">
            <v>MIGUEL</v>
          </cell>
          <cell r="E1237" t="str">
            <v> </v>
          </cell>
        </row>
        <row r="1238">
          <cell r="A1238">
            <v>21044277</v>
          </cell>
          <cell r="B1238" t="str">
            <v>CALENTURA</v>
          </cell>
          <cell r="C1238" t="str">
            <v>HERRERA</v>
          </cell>
          <cell r="D1238" t="str">
            <v>PURIFICACION</v>
          </cell>
          <cell r="E1238" t="str">
            <v> </v>
          </cell>
        </row>
        <row r="1239">
          <cell r="A1239">
            <v>20018532</v>
          </cell>
          <cell r="B1239" t="str">
            <v>CASTRO</v>
          </cell>
          <cell r="C1239" t="str">
            <v>GARCIA</v>
          </cell>
          <cell r="D1239" t="str">
            <v>ANA</v>
          </cell>
          <cell r="E1239" t="str">
            <v>TULIA</v>
          </cell>
        </row>
        <row r="1240">
          <cell r="A1240">
            <v>41477214</v>
          </cell>
          <cell r="B1240" t="str">
            <v>CASTILLO</v>
          </cell>
          <cell r="C1240" t="str">
            <v> </v>
          </cell>
          <cell r="D1240" t="str">
            <v>ROSALBINA</v>
          </cell>
          <cell r="E1240" t="str">
            <v> </v>
          </cell>
        </row>
        <row r="1241">
          <cell r="A1241">
            <v>17135993</v>
          </cell>
          <cell r="B1241" t="str">
            <v>DIAZ</v>
          </cell>
          <cell r="C1241" t="str">
            <v>CHAVEZ</v>
          </cell>
          <cell r="D1241" t="str">
            <v>SANTIAGO</v>
          </cell>
          <cell r="E1241" t="str">
            <v> </v>
          </cell>
        </row>
        <row r="1242">
          <cell r="A1242">
            <v>1033714817</v>
          </cell>
          <cell r="B1242" t="str">
            <v>GAMBA</v>
          </cell>
          <cell r="C1242" t="str">
            <v> </v>
          </cell>
          <cell r="D1242" t="str">
            <v>MARIA</v>
          </cell>
          <cell r="E1242" t="str">
            <v>DEL CARMEN</v>
          </cell>
        </row>
        <row r="1243">
          <cell r="A1243">
            <v>26413839</v>
          </cell>
          <cell r="B1243" t="str">
            <v>GRAFFE</v>
          </cell>
          <cell r="C1243" t="str">
            <v> </v>
          </cell>
          <cell r="D1243" t="str">
            <v>MARIANA</v>
          </cell>
          <cell r="E1243" t="str">
            <v> </v>
          </cell>
        </row>
        <row r="1244">
          <cell r="A1244">
            <v>41660344</v>
          </cell>
          <cell r="B1244" t="str">
            <v>PULGARIN</v>
          </cell>
          <cell r="C1244" t="str">
            <v>BAQUERO</v>
          </cell>
          <cell r="D1244" t="str">
            <v>CONSUELO</v>
          </cell>
          <cell r="E1244" t="str">
            <v> </v>
          </cell>
        </row>
        <row r="1245">
          <cell r="A1245">
            <v>163316</v>
          </cell>
          <cell r="B1245" t="str">
            <v>BALLESTEROS</v>
          </cell>
          <cell r="C1245" t="str">
            <v>BELLO</v>
          </cell>
          <cell r="D1245" t="str">
            <v>ANTONIO</v>
          </cell>
          <cell r="E1245" t="str">
            <v> </v>
          </cell>
        </row>
        <row r="1246">
          <cell r="A1246">
            <v>1038159</v>
          </cell>
          <cell r="B1246" t="str">
            <v>CETINA</v>
          </cell>
          <cell r="C1246" t="str">
            <v>BONZA</v>
          </cell>
          <cell r="D1246" t="str">
            <v>LUIS</v>
          </cell>
          <cell r="E1246" t="str">
            <v>ANTONIO</v>
          </cell>
        </row>
        <row r="1247">
          <cell r="A1247">
            <v>17082500</v>
          </cell>
          <cell r="B1247" t="str">
            <v>CABEZAS</v>
          </cell>
          <cell r="C1247" t="str">
            <v>GIL</v>
          </cell>
          <cell r="D1247" t="str">
            <v>SIMEON</v>
          </cell>
          <cell r="E1247" t="str">
            <v> </v>
          </cell>
        </row>
        <row r="1248">
          <cell r="A1248">
            <v>17148631</v>
          </cell>
          <cell r="B1248" t="str">
            <v>BELTRAN</v>
          </cell>
          <cell r="C1248" t="str">
            <v>NIETO</v>
          </cell>
          <cell r="D1248" t="str">
            <v>LUIS</v>
          </cell>
          <cell r="E1248" t="str">
            <v>ALBERTO</v>
          </cell>
        </row>
        <row r="1249">
          <cell r="A1249">
            <v>26731926</v>
          </cell>
          <cell r="B1249" t="str">
            <v>HERNANDEZ</v>
          </cell>
          <cell r="C1249" t="str">
            <v>FORNARIS</v>
          </cell>
          <cell r="D1249" t="str">
            <v>CARMEN</v>
          </cell>
          <cell r="E1249" t="str">
            <v>EMILIA</v>
          </cell>
        </row>
        <row r="1250">
          <cell r="A1250">
            <v>19338492</v>
          </cell>
          <cell r="B1250" t="str">
            <v>TORRES</v>
          </cell>
          <cell r="C1250" t="str">
            <v>BULLA</v>
          </cell>
          <cell r="D1250" t="str">
            <v>JUAN</v>
          </cell>
          <cell r="E1250" t="str">
            <v>MANUEL</v>
          </cell>
        </row>
        <row r="1251">
          <cell r="A1251">
            <v>20132506</v>
          </cell>
          <cell r="B1251" t="str">
            <v>MORALES</v>
          </cell>
          <cell r="C1251" t="str">
            <v> </v>
          </cell>
          <cell r="D1251" t="str">
            <v>LUZ</v>
          </cell>
          <cell r="E1251" t="str">
            <v>MARINA</v>
          </cell>
        </row>
        <row r="1252">
          <cell r="A1252">
            <v>28271516</v>
          </cell>
          <cell r="B1252" t="str">
            <v>ALVAREZ</v>
          </cell>
          <cell r="C1252" t="str">
            <v>DE PINEDA</v>
          </cell>
          <cell r="D1252" t="str">
            <v>MARINA</v>
          </cell>
          <cell r="E1252" t="str">
            <v> </v>
          </cell>
        </row>
        <row r="1253">
          <cell r="A1253">
            <v>52069315</v>
          </cell>
          <cell r="B1253" t="str">
            <v>LOPEZ</v>
          </cell>
          <cell r="C1253" t="str">
            <v>ARENAS</v>
          </cell>
          <cell r="D1253" t="str">
            <v>IRENE</v>
          </cell>
          <cell r="E1253" t="str">
            <v> </v>
          </cell>
        </row>
        <row r="1254">
          <cell r="A1254">
            <v>55055908</v>
          </cell>
          <cell r="B1254" t="str">
            <v>BARREIRO</v>
          </cell>
          <cell r="C1254" t="str">
            <v>MOTTA</v>
          </cell>
          <cell r="D1254" t="str">
            <v>LIRIA</v>
          </cell>
          <cell r="E1254" t="str">
            <v> </v>
          </cell>
        </row>
        <row r="1255">
          <cell r="A1255">
            <v>53906016</v>
          </cell>
          <cell r="B1255" t="str">
            <v>REY</v>
          </cell>
          <cell r="C1255" t="str">
            <v>AMAYA</v>
          </cell>
          <cell r="D1255" t="str">
            <v>CECILIA</v>
          </cell>
          <cell r="E1255" t="str">
            <v> </v>
          </cell>
        </row>
        <row r="1256">
          <cell r="A1256">
            <v>308884</v>
          </cell>
          <cell r="B1256" t="str">
            <v>NEMOCON</v>
          </cell>
          <cell r="C1256" t="str">
            <v>MORALES</v>
          </cell>
          <cell r="D1256" t="str">
            <v>JOSE</v>
          </cell>
          <cell r="E1256" t="str">
            <v>VICENTE</v>
          </cell>
        </row>
        <row r="1257">
          <cell r="A1257">
            <v>20667199</v>
          </cell>
          <cell r="B1257" t="str">
            <v>GUASCA</v>
          </cell>
          <cell r="C1257" t="str">
            <v> </v>
          </cell>
          <cell r="D1257" t="str">
            <v>BLANCA</v>
          </cell>
          <cell r="E1257" t="str">
            <v>MERCEDES</v>
          </cell>
        </row>
        <row r="1258">
          <cell r="A1258">
            <v>13240353</v>
          </cell>
          <cell r="B1258" t="str">
            <v>GUZMAN</v>
          </cell>
          <cell r="C1258" t="str">
            <v> </v>
          </cell>
          <cell r="D1258" t="str">
            <v>MIGUEL</v>
          </cell>
          <cell r="E1258" t="str">
            <v>ANTONIO</v>
          </cell>
        </row>
        <row r="1259">
          <cell r="A1259">
            <v>21809629</v>
          </cell>
          <cell r="B1259" t="str">
            <v>HERRERA</v>
          </cell>
          <cell r="C1259" t="str">
            <v>MORALES</v>
          </cell>
          <cell r="D1259" t="str">
            <v>ROSAURA</v>
          </cell>
          <cell r="E1259" t="str">
            <v> </v>
          </cell>
        </row>
        <row r="1260">
          <cell r="A1260">
            <v>41335841</v>
          </cell>
          <cell r="B1260" t="str">
            <v>BAQUERO</v>
          </cell>
          <cell r="C1260" t="str">
            <v>DE WALTEROS</v>
          </cell>
          <cell r="D1260" t="str">
            <v>MARIA</v>
          </cell>
          <cell r="E1260" t="str">
            <v>FIDELA</v>
          </cell>
        </row>
        <row r="1261">
          <cell r="A1261">
            <v>53905882</v>
          </cell>
          <cell r="B1261" t="str">
            <v>CARDENAS</v>
          </cell>
          <cell r="C1261" t="str">
            <v>VERGARA</v>
          </cell>
          <cell r="D1261" t="str">
            <v>JULIA</v>
          </cell>
          <cell r="E1261" t="str">
            <v>ERESINDA</v>
          </cell>
        </row>
        <row r="1262">
          <cell r="A1262">
            <v>20239332</v>
          </cell>
          <cell r="B1262" t="str">
            <v>AGUILAR</v>
          </cell>
          <cell r="C1262" t="str">
            <v>ARANCETA</v>
          </cell>
          <cell r="D1262" t="str">
            <v>ALBA</v>
          </cell>
          <cell r="E1262" t="str">
            <v>MARY</v>
          </cell>
        </row>
        <row r="1263">
          <cell r="A1263">
            <v>70088197</v>
          </cell>
          <cell r="B1263" t="str">
            <v>ZAPATA</v>
          </cell>
          <cell r="C1263" t="str">
            <v>GONZALEZ</v>
          </cell>
          <cell r="D1263" t="str">
            <v>MIGUEL</v>
          </cell>
          <cell r="E1263" t="str">
            <v>ANTONIO</v>
          </cell>
        </row>
        <row r="1264">
          <cell r="A1264">
            <v>4492400</v>
          </cell>
          <cell r="B1264" t="str">
            <v>HERNANDEZ</v>
          </cell>
          <cell r="C1264" t="str">
            <v>CASTAÑO</v>
          </cell>
          <cell r="D1264" t="str">
            <v>JOSE</v>
          </cell>
          <cell r="E1264" t="str">
            <v>EZEQUIEL</v>
          </cell>
        </row>
        <row r="1265">
          <cell r="A1265">
            <v>17190210</v>
          </cell>
          <cell r="B1265" t="str">
            <v>GONZALEZ</v>
          </cell>
          <cell r="C1265" t="str">
            <v>PUENTES</v>
          </cell>
          <cell r="D1265" t="str">
            <v>JOSE</v>
          </cell>
          <cell r="E1265" t="str">
            <v>MIGUEL</v>
          </cell>
        </row>
        <row r="1266">
          <cell r="A1266">
            <v>41523692</v>
          </cell>
          <cell r="B1266" t="str">
            <v>SANCHEZ</v>
          </cell>
          <cell r="C1266" t="str">
            <v>MILLAN</v>
          </cell>
          <cell r="D1266" t="str">
            <v>MARIA</v>
          </cell>
          <cell r="E1266" t="str">
            <v>GRACIELA</v>
          </cell>
        </row>
        <row r="1267">
          <cell r="A1267">
            <v>2302274</v>
          </cell>
          <cell r="B1267" t="str">
            <v>BUITRAGO</v>
          </cell>
          <cell r="C1267" t="str">
            <v> </v>
          </cell>
          <cell r="D1267" t="str">
            <v>GUILLERMO</v>
          </cell>
          <cell r="E1267" t="str">
            <v> </v>
          </cell>
        </row>
        <row r="1268">
          <cell r="A1268">
            <v>81715962</v>
          </cell>
          <cell r="B1268" t="str">
            <v>ESCOBAR</v>
          </cell>
          <cell r="C1268" t="str">
            <v> </v>
          </cell>
          <cell r="D1268" t="str">
            <v>LUIS</v>
          </cell>
          <cell r="E1268" t="str">
            <v>ANGEL</v>
          </cell>
        </row>
        <row r="1269">
          <cell r="A1269">
            <v>19400764</v>
          </cell>
          <cell r="B1269" t="str">
            <v>SAMACA</v>
          </cell>
          <cell r="C1269" t="str">
            <v>LOPEZ</v>
          </cell>
          <cell r="D1269" t="str">
            <v>GABRIEL</v>
          </cell>
          <cell r="E1269" t="str">
            <v> </v>
          </cell>
        </row>
        <row r="1270">
          <cell r="A1270">
            <v>53905902</v>
          </cell>
          <cell r="B1270" t="str">
            <v>PACHECO</v>
          </cell>
          <cell r="C1270" t="str">
            <v> </v>
          </cell>
          <cell r="D1270" t="str">
            <v>MARIA</v>
          </cell>
          <cell r="E1270" t="str">
            <v>DOLORES</v>
          </cell>
        </row>
        <row r="1271">
          <cell r="A1271">
            <v>1023861216</v>
          </cell>
          <cell r="B1271" t="str">
            <v>BELLO</v>
          </cell>
          <cell r="C1271" t="str">
            <v>PADILLA</v>
          </cell>
          <cell r="D1271" t="str">
            <v>MARIA</v>
          </cell>
          <cell r="E1271" t="str">
            <v>ALCIRA</v>
          </cell>
        </row>
        <row r="1272">
          <cell r="A1272">
            <v>20489037</v>
          </cell>
          <cell r="B1272" t="str">
            <v>VARGAS</v>
          </cell>
          <cell r="C1272" t="str">
            <v>JAQUE</v>
          </cell>
          <cell r="D1272" t="str">
            <v>MARIA</v>
          </cell>
          <cell r="E1272" t="str">
            <v>DEL ROSARIO</v>
          </cell>
        </row>
        <row r="1273">
          <cell r="A1273">
            <v>6192643</v>
          </cell>
          <cell r="B1273" t="str">
            <v>GONZALEZ</v>
          </cell>
          <cell r="C1273" t="str">
            <v>BUITRAGO</v>
          </cell>
          <cell r="D1273" t="str">
            <v>MANUEL</v>
          </cell>
          <cell r="E1273" t="str">
            <v>TIBERIO</v>
          </cell>
        </row>
        <row r="1274">
          <cell r="A1274">
            <v>24209971</v>
          </cell>
          <cell r="B1274" t="str">
            <v>CRUZ</v>
          </cell>
          <cell r="C1274" t="str">
            <v>DE SANCHEZ</v>
          </cell>
          <cell r="D1274" t="str">
            <v>SILDANA</v>
          </cell>
          <cell r="E1274" t="str">
            <v> </v>
          </cell>
        </row>
        <row r="1275">
          <cell r="A1275">
            <v>41404200</v>
          </cell>
          <cell r="B1275" t="str">
            <v>SANCHEZ</v>
          </cell>
          <cell r="C1275" t="str">
            <v>ESPINOSA</v>
          </cell>
          <cell r="D1275" t="str">
            <v>OLIVA</v>
          </cell>
          <cell r="E1275" t="str">
            <v> </v>
          </cell>
        </row>
        <row r="1276">
          <cell r="A1276">
            <v>20312608</v>
          </cell>
          <cell r="B1276" t="str">
            <v>PEDRAZA</v>
          </cell>
          <cell r="C1276" t="str">
            <v>CRISTANCHO</v>
          </cell>
          <cell r="D1276" t="str">
            <v>EMMA</v>
          </cell>
          <cell r="E1276" t="str">
            <v> </v>
          </cell>
        </row>
        <row r="1277">
          <cell r="A1277">
            <v>28735045</v>
          </cell>
          <cell r="B1277" t="str">
            <v>SUSA</v>
          </cell>
          <cell r="C1277" t="str">
            <v>GUARIN</v>
          </cell>
          <cell r="D1277" t="str">
            <v>OTILIA</v>
          </cell>
          <cell r="E1277" t="str">
            <v> </v>
          </cell>
        </row>
        <row r="1278">
          <cell r="A1278">
            <v>53906049</v>
          </cell>
          <cell r="B1278" t="str">
            <v>ZAMBRANO</v>
          </cell>
          <cell r="C1278" t="str">
            <v> </v>
          </cell>
          <cell r="D1278" t="str">
            <v>ISABEL</v>
          </cell>
          <cell r="E1278" t="str">
            <v> </v>
          </cell>
        </row>
        <row r="1279">
          <cell r="A1279">
            <v>20078930</v>
          </cell>
          <cell r="B1279" t="str">
            <v>RUIZ</v>
          </cell>
          <cell r="C1279" t="str">
            <v>DE TOBON</v>
          </cell>
          <cell r="D1279" t="str">
            <v>MERCEDES</v>
          </cell>
          <cell r="E1279" t="str">
            <v> </v>
          </cell>
        </row>
        <row r="1280">
          <cell r="A1280">
            <v>41409407</v>
          </cell>
          <cell r="B1280" t="str">
            <v>FORERO</v>
          </cell>
          <cell r="C1280" t="str">
            <v> </v>
          </cell>
          <cell r="D1280" t="str">
            <v>MARIA</v>
          </cell>
          <cell r="E1280" t="str">
            <v>LEONOR</v>
          </cell>
        </row>
        <row r="1281">
          <cell r="A1281">
            <v>1069717938</v>
          </cell>
          <cell r="B1281" t="str">
            <v>BENITEZ</v>
          </cell>
          <cell r="C1281" t="str">
            <v> </v>
          </cell>
          <cell r="D1281" t="str">
            <v>MARIA</v>
          </cell>
          <cell r="E1281" t="str">
            <v>DEL ROSARIO</v>
          </cell>
        </row>
        <row r="1282">
          <cell r="A1282">
            <v>41738293</v>
          </cell>
          <cell r="B1282" t="str">
            <v>URQUIJO</v>
          </cell>
          <cell r="C1282" t="str">
            <v> </v>
          </cell>
          <cell r="D1282" t="str">
            <v>ASCENCION</v>
          </cell>
          <cell r="E1282" t="str">
            <v> </v>
          </cell>
        </row>
        <row r="1283">
          <cell r="A1283">
            <v>51576367</v>
          </cell>
          <cell r="B1283" t="str">
            <v>CORTES</v>
          </cell>
          <cell r="C1283" t="str">
            <v>LOPEZ</v>
          </cell>
          <cell r="D1283" t="str">
            <v>DIANA</v>
          </cell>
          <cell r="E1283" t="str">
            <v>JEANNETH DEL SOCORRO</v>
          </cell>
        </row>
        <row r="1284">
          <cell r="A1284">
            <v>40025977</v>
          </cell>
          <cell r="B1284" t="str">
            <v>CUEVAS</v>
          </cell>
          <cell r="C1284" t="str">
            <v>GARCIA</v>
          </cell>
          <cell r="D1284" t="str">
            <v>CARMEN</v>
          </cell>
          <cell r="E1284" t="str">
            <v>GLORIA</v>
          </cell>
        </row>
        <row r="1285">
          <cell r="A1285">
            <v>53905442</v>
          </cell>
          <cell r="B1285" t="str">
            <v>MESA</v>
          </cell>
          <cell r="C1285" t="str">
            <v>TELLEZ</v>
          </cell>
          <cell r="D1285" t="str">
            <v>ROSA</v>
          </cell>
          <cell r="E1285" t="str">
            <v>MARIA</v>
          </cell>
        </row>
        <row r="1286">
          <cell r="A1286">
            <v>41306483</v>
          </cell>
          <cell r="B1286" t="str">
            <v>CEPEDA</v>
          </cell>
          <cell r="C1286" t="str">
            <v>GALINDO</v>
          </cell>
          <cell r="D1286" t="str">
            <v>MARIA</v>
          </cell>
          <cell r="E1286" t="str">
            <v>EMMA</v>
          </cell>
        </row>
        <row r="1287">
          <cell r="A1287">
            <v>17172933</v>
          </cell>
          <cell r="B1287" t="str">
            <v>TORRES</v>
          </cell>
          <cell r="C1287" t="str">
            <v> </v>
          </cell>
          <cell r="D1287" t="str">
            <v>JORGE</v>
          </cell>
          <cell r="E1287" t="str">
            <v>ELIECER</v>
          </cell>
        </row>
        <row r="1288">
          <cell r="A1288">
            <v>220946</v>
          </cell>
          <cell r="B1288" t="str">
            <v>PARDO</v>
          </cell>
          <cell r="C1288" t="str">
            <v>RINCON</v>
          </cell>
          <cell r="D1288" t="str">
            <v>JUAN</v>
          </cell>
          <cell r="E1288" t="str">
            <v>ANTONIO</v>
          </cell>
        </row>
        <row r="1289">
          <cell r="A1289">
            <v>4260826</v>
          </cell>
          <cell r="B1289" t="str">
            <v>NOMEZQUE</v>
          </cell>
          <cell r="C1289" t="str">
            <v>ALVAREZ</v>
          </cell>
          <cell r="D1289" t="str">
            <v>LUIS</v>
          </cell>
          <cell r="E1289" t="str">
            <v>ALBERTO</v>
          </cell>
        </row>
        <row r="1290">
          <cell r="A1290">
            <v>19169304</v>
          </cell>
          <cell r="B1290" t="str">
            <v>ACOSTA</v>
          </cell>
          <cell r="C1290" t="str">
            <v>BERNAL</v>
          </cell>
          <cell r="D1290" t="str">
            <v>CARLOS</v>
          </cell>
          <cell r="E1290" t="str">
            <v>VICENTE</v>
          </cell>
        </row>
        <row r="1291">
          <cell r="A1291">
            <v>41574649</v>
          </cell>
          <cell r="B1291" t="str">
            <v>CONTRERAS</v>
          </cell>
          <cell r="C1291" t="str">
            <v> </v>
          </cell>
          <cell r="D1291" t="str">
            <v>PAULINA</v>
          </cell>
          <cell r="E1291" t="str">
            <v> </v>
          </cell>
        </row>
        <row r="1292">
          <cell r="A1292">
            <v>41595295</v>
          </cell>
          <cell r="B1292" t="str">
            <v>RODRIGUEZ</v>
          </cell>
          <cell r="C1292" t="str">
            <v>FAJARDO</v>
          </cell>
          <cell r="D1292" t="str">
            <v>MARIA</v>
          </cell>
          <cell r="E1292" t="str">
            <v>MERCEDES</v>
          </cell>
        </row>
        <row r="1293">
          <cell r="A1293">
            <v>19413747</v>
          </cell>
          <cell r="B1293" t="str">
            <v>SALON</v>
          </cell>
          <cell r="C1293" t="str">
            <v>LOPEZ</v>
          </cell>
          <cell r="D1293" t="str">
            <v>JESUS</v>
          </cell>
          <cell r="E1293" t="str">
            <v>EDUARDO</v>
          </cell>
        </row>
        <row r="1294">
          <cell r="A1294">
            <v>29040224</v>
          </cell>
          <cell r="B1294" t="str">
            <v>SALAZAR</v>
          </cell>
          <cell r="C1294" t="str">
            <v>PEREZ</v>
          </cell>
          <cell r="D1294" t="str">
            <v>ELVIA</v>
          </cell>
          <cell r="E1294" t="str">
            <v> </v>
          </cell>
        </row>
        <row r="1295">
          <cell r="A1295">
            <v>20278680</v>
          </cell>
          <cell r="B1295" t="str">
            <v>BERNAL</v>
          </cell>
          <cell r="C1295" t="str">
            <v>SANCHEZ</v>
          </cell>
          <cell r="D1295" t="str">
            <v>OFELIA</v>
          </cell>
          <cell r="E1295" t="str">
            <v> </v>
          </cell>
        </row>
        <row r="1296">
          <cell r="A1296">
            <v>9065990</v>
          </cell>
          <cell r="B1296" t="str">
            <v>BETANCUR</v>
          </cell>
          <cell r="C1296" t="str">
            <v>EUSE</v>
          </cell>
          <cell r="D1296" t="str">
            <v>MARTIN</v>
          </cell>
          <cell r="E1296" t="str">
            <v>ALBERTO</v>
          </cell>
        </row>
        <row r="1297">
          <cell r="A1297">
            <v>1033735647</v>
          </cell>
          <cell r="B1297" t="str">
            <v>ROA</v>
          </cell>
          <cell r="C1297" t="str">
            <v> </v>
          </cell>
          <cell r="D1297" t="str">
            <v>HELENA</v>
          </cell>
          <cell r="E1297" t="str">
            <v> </v>
          </cell>
        </row>
        <row r="1298">
          <cell r="A1298">
            <v>710473</v>
          </cell>
          <cell r="B1298" t="str">
            <v>BLANCO</v>
          </cell>
          <cell r="C1298" t="str">
            <v> </v>
          </cell>
          <cell r="D1298" t="str">
            <v>JOSE</v>
          </cell>
          <cell r="E1298" t="str">
            <v>DE LOS SANTOS</v>
          </cell>
        </row>
        <row r="1299">
          <cell r="A1299">
            <v>52840826</v>
          </cell>
          <cell r="B1299" t="str">
            <v>VARGAS</v>
          </cell>
          <cell r="C1299" t="str">
            <v>RIOS</v>
          </cell>
          <cell r="D1299" t="str">
            <v>LUCIANA</v>
          </cell>
          <cell r="E1299" t="str">
            <v> </v>
          </cell>
        </row>
        <row r="1300">
          <cell r="A1300">
            <v>20643590</v>
          </cell>
          <cell r="B1300" t="str">
            <v>VELANDIA</v>
          </cell>
          <cell r="C1300" t="str">
            <v>RODRIGUEZ</v>
          </cell>
          <cell r="D1300" t="str">
            <v>MARIA</v>
          </cell>
          <cell r="E1300" t="str">
            <v>ELVIRA</v>
          </cell>
        </row>
        <row r="1301">
          <cell r="A1301">
            <v>2325172</v>
          </cell>
          <cell r="B1301" t="str">
            <v>SAAVEDRA</v>
          </cell>
          <cell r="C1301" t="str">
            <v>SANDOVAL</v>
          </cell>
          <cell r="D1301" t="str">
            <v>MARCO</v>
          </cell>
          <cell r="E1301" t="str">
            <v>AURELIO</v>
          </cell>
        </row>
        <row r="1302">
          <cell r="A1302">
            <v>1022927013</v>
          </cell>
          <cell r="B1302" t="str">
            <v>VASQUEZ</v>
          </cell>
          <cell r="C1302" t="str">
            <v> </v>
          </cell>
          <cell r="D1302" t="str">
            <v>ROSA</v>
          </cell>
          <cell r="E1302" t="str">
            <v> </v>
          </cell>
        </row>
        <row r="1303">
          <cell r="A1303">
            <v>29047709</v>
          </cell>
          <cell r="B1303" t="str">
            <v>LLANOS</v>
          </cell>
          <cell r="C1303" t="str">
            <v> </v>
          </cell>
          <cell r="D1303" t="str">
            <v>MARIA</v>
          </cell>
          <cell r="E1303" t="str">
            <v>BELEN</v>
          </cell>
        </row>
        <row r="1304">
          <cell r="A1304">
            <v>3160510</v>
          </cell>
          <cell r="B1304" t="str">
            <v>CAMARGO</v>
          </cell>
          <cell r="C1304" t="str">
            <v>MORENO</v>
          </cell>
          <cell r="D1304" t="str">
            <v>LUIS</v>
          </cell>
          <cell r="E1304" t="str">
            <v>EDUARDO</v>
          </cell>
        </row>
        <row r="1305">
          <cell r="A1305">
            <v>17082652</v>
          </cell>
          <cell r="B1305" t="str">
            <v>RODRIGUEZ</v>
          </cell>
          <cell r="C1305" t="str">
            <v> </v>
          </cell>
          <cell r="D1305" t="str">
            <v>APARICIO</v>
          </cell>
          <cell r="E1305" t="str">
            <v> </v>
          </cell>
        </row>
        <row r="1306">
          <cell r="A1306">
            <v>1109323</v>
          </cell>
          <cell r="B1306" t="str">
            <v>LETRADO</v>
          </cell>
          <cell r="C1306" t="str">
            <v>CORREDOR</v>
          </cell>
          <cell r="D1306" t="str">
            <v>EDUARDO</v>
          </cell>
          <cell r="E1306" t="str">
            <v>SANTOS</v>
          </cell>
        </row>
        <row r="1307">
          <cell r="A1307">
            <v>79348956</v>
          </cell>
          <cell r="B1307" t="str">
            <v>RUIZ</v>
          </cell>
          <cell r="C1307" t="str">
            <v>RODRIGUEZ</v>
          </cell>
          <cell r="D1307" t="str">
            <v>HECTOR</v>
          </cell>
          <cell r="E1307" t="str">
            <v>DANIEL</v>
          </cell>
        </row>
        <row r="1308">
          <cell r="A1308">
            <v>20063299</v>
          </cell>
          <cell r="B1308" t="str">
            <v>SANDOVAL</v>
          </cell>
          <cell r="C1308" t="str">
            <v>DE HERRERA</v>
          </cell>
          <cell r="D1308" t="str">
            <v>CARMEN</v>
          </cell>
          <cell r="E1308" t="str">
            <v>DANILA</v>
          </cell>
        </row>
        <row r="1309">
          <cell r="A1309">
            <v>5943524</v>
          </cell>
          <cell r="B1309" t="str">
            <v>MUÑOZ</v>
          </cell>
          <cell r="C1309" t="str">
            <v>TORO</v>
          </cell>
          <cell r="D1309" t="str">
            <v>ERNESTO</v>
          </cell>
          <cell r="E1309" t="str">
            <v> </v>
          </cell>
        </row>
        <row r="1310">
          <cell r="A1310">
            <v>28822973</v>
          </cell>
          <cell r="B1310" t="str">
            <v>HERNANDEZ</v>
          </cell>
          <cell r="C1310" t="str">
            <v>PAEZ</v>
          </cell>
          <cell r="D1310" t="str">
            <v>MARIA</v>
          </cell>
          <cell r="E1310" t="str">
            <v>DE JESUS</v>
          </cell>
        </row>
        <row r="1311">
          <cell r="A1311">
            <v>17091922</v>
          </cell>
          <cell r="B1311" t="str">
            <v>VELANDIA</v>
          </cell>
          <cell r="C1311" t="str">
            <v>HERNANDEZ</v>
          </cell>
          <cell r="D1311" t="str">
            <v>MIGUEL</v>
          </cell>
          <cell r="E1311" t="str">
            <v>ANTONIO</v>
          </cell>
        </row>
        <row r="1312">
          <cell r="A1312">
            <v>41496828</v>
          </cell>
          <cell r="B1312" t="str">
            <v>ECHEVERRY</v>
          </cell>
          <cell r="C1312" t="str">
            <v>SERNA</v>
          </cell>
          <cell r="D1312" t="str">
            <v>MARIA</v>
          </cell>
          <cell r="E1312" t="str">
            <v>RUBY</v>
          </cell>
        </row>
        <row r="1313">
          <cell r="A1313">
            <v>21368971</v>
          </cell>
          <cell r="B1313" t="str">
            <v>GARCIA</v>
          </cell>
          <cell r="C1313" t="str">
            <v>CASTAÑO</v>
          </cell>
          <cell r="D1313" t="str">
            <v>MARIA</v>
          </cell>
          <cell r="E1313" t="str">
            <v>DE LOS ANGELES</v>
          </cell>
        </row>
        <row r="1314">
          <cell r="A1314">
            <v>41475787</v>
          </cell>
          <cell r="B1314" t="str">
            <v>GUTIERREZ</v>
          </cell>
          <cell r="C1314" t="str">
            <v>OLAYA</v>
          </cell>
          <cell r="D1314" t="str">
            <v>CLAUDIA</v>
          </cell>
          <cell r="E1314" t="str">
            <v>PATRICIA</v>
          </cell>
        </row>
        <row r="1315">
          <cell r="A1315">
            <v>20189383</v>
          </cell>
          <cell r="B1315" t="str">
            <v>ALVARADO</v>
          </cell>
          <cell r="C1315" t="str">
            <v>RAMIREZ</v>
          </cell>
          <cell r="D1315" t="str">
            <v>MARIA</v>
          </cell>
          <cell r="E1315" t="str">
            <v>JULIA</v>
          </cell>
        </row>
        <row r="1316">
          <cell r="A1316">
            <v>343986</v>
          </cell>
          <cell r="B1316" t="str">
            <v>SUTA</v>
          </cell>
          <cell r="C1316" t="str">
            <v>LOPEZ</v>
          </cell>
          <cell r="D1316" t="str">
            <v>EUSEBIO</v>
          </cell>
          <cell r="E1316" t="str">
            <v> </v>
          </cell>
        </row>
        <row r="1317">
          <cell r="A1317">
            <v>1020773813</v>
          </cell>
          <cell r="B1317" t="str">
            <v>NAZARETH</v>
          </cell>
          <cell r="C1317" t="str">
            <v>GOMEZ</v>
          </cell>
          <cell r="D1317" t="str">
            <v>LINDA</v>
          </cell>
          <cell r="E1317" t="str">
            <v>SUSANA</v>
          </cell>
        </row>
        <row r="1318">
          <cell r="A1318">
            <v>28514154</v>
          </cell>
          <cell r="B1318" t="str">
            <v>GONZALEZ</v>
          </cell>
          <cell r="C1318" t="str">
            <v> </v>
          </cell>
          <cell r="D1318" t="str">
            <v>JULIA</v>
          </cell>
          <cell r="E1318" t="str">
            <v> </v>
          </cell>
        </row>
        <row r="1319">
          <cell r="A1319">
            <v>17037533</v>
          </cell>
          <cell r="B1319" t="str">
            <v>TORRES</v>
          </cell>
          <cell r="C1319" t="str">
            <v>AREVALO</v>
          </cell>
          <cell r="D1319" t="str">
            <v>HECTOR</v>
          </cell>
          <cell r="E1319" t="str">
            <v> </v>
          </cell>
        </row>
        <row r="1320">
          <cell r="A1320">
            <v>21153566</v>
          </cell>
          <cell r="B1320" t="str">
            <v>COTRINO</v>
          </cell>
          <cell r="C1320" t="str">
            <v> </v>
          </cell>
          <cell r="D1320" t="str">
            <v>MARIA</v>
          </cell>
          <cell r="E1320" t="str">
            <v>DE LA PAZ</v>
          </cell>
        </row>
        <row r="1321">
          <cell r="A1321">
            <v>41345068</v>
          </cell>
          <cell r="B1321" t="str">
            <v>PUIN</v>
          </cell>
          <cell r="C1321" t="str">
            <v>MUÑOZ</v>
          </cell>
          <cell r="D1321" t="str">
            <v>MARIA</v>
          </cell>
          <cell r="E1321" t="str">
            <v>ELVIRA</v>
          </cell>
        </row>
        <row r="1322">
          <cell r="A1322">
            <v>51825198</v>
          </cell>
          <cell r="B1322" t="str">
            <v>LEON</v>
          </cell>
          <cell r="C1322" t="str">
            <v>SABOGAL</v>
          </cell>
          <cell r="D1322" t="str">
            <v>MARIA</v>
          </cell>
          <cell r="E1322" t="str">
            <v>AYDE</v>
          </cell>
        </row>
        <row r="1323">
          <cell r="A1323">
            <v>1070304303</v>
          </cell>
          <cell r="B1323" t="str">
            <v>NAZARETH</v>
          </cell>
          <cell r="C1323" t="str">
            <v> </v>
          </cell>
          <cell r="D1323" t="str">
            <v>MOISES</v>
          </cell>
          <cell r="E1323" t="str">
            <v> </v>
          </cell>
        </row>
        <row r="1324">
          <cell r="A1324">
            <v>35198593</v>
          </cell>
          <cell r="B1324" t="str">
            <v>CORREA</v>
          </cell>
          <cell r="C1324" t="str">
            <v>GONZALEZ</v>
          </cell>
          <cell r="D1324" t="str">
            <v>HILDA</v>
          </cell>
          <cell r="E1324" t="str">
            <v>CRISTINA</v>
          </cell>
        </row>
        <row r="1325">
          <cell r="A1325">
            <v>81716256</v>
          </cell>
          <cell r="B1325" t="str">
            <v>TORRES</v>
          </cell>
          <cell r="C1325" t="str">
            <v>LOPEZ</v>
          </cell>
          <cell r="D1325" t="str">
            <v>LUIS</v>
          </cell>
          <cell r="E1325" t="str">
            <v> </v>
          </cell>
        </row>
        <row r="1326">
          <cell r="A1326">
            <v>53906264</v>
          </cell>
          <cell r="B1326" t="str">
            <v>RAMIREZ</v>
          </cell>
          <cell r="C1326" t="str">
            <v> </v>
          </cell>
          <cell r="D1326" t="str">
            <v>LUCINDA</v>
          </cell>
          <cell r="E1326" t="str">
            <v> </v>
          </cell>
        </row>
        <row r="1327">
          <cell r="A1327">
            <v>1014189234</v>
          </cell>
          <cell r="B1327" t="str">
            <v>PEÑA</v>
          </cell>
          <cell r="C1327" t="str">
            <v>AHUMADA</v>
          </cell>
          <cell r="D1327" t="str">
            <v>MARIA</v>
          </cell>
          <cell r="E1327" t="str">
            <v> </v>
          </cell>
        </row>
        <row r="1328">
          <cell r="A1328">
            <v>20123474</v>
          </cell>
          <cell r="B1328" t="str">
            <v>ORTIZ</v>
          </cell>
          <cell r="C1328" t="str">
            <v>CHIVATA</v>
          </cell>
          <cell r="D1328" t="str">
            <v>ANA</v>
          </cell>
          <cell r="E1328" t="str">
            <v>DE DIOS</v>
          </cell>
        </row>
        <row r="1329">
          <cell r="A1329">
            <v>20529831</v>
          </cell>
          <cell r="B1329" t="str">
            <v>RAIGOSO</v>
          </cell>
          <cell r="C1329" t="str">
            <v>AGUDELO</v>
          </cell>
          <cell r="D1329" t="str">
            <v>MARIA</v>
          </cell>
          <cell r="E1329" t="str">
            <v>DE LOS ANGELES</v>
          </cell>
        </row>
        <row r="1330">
          <cell r="A1330">
            <v>1026563510</v>
          </cell>
          <cell r="B1330" t="str">
            <v>SALAZAR</v>
          </cell>
          <cell r="C1330" t="str">
            <v>MARIN</v>
          </cell>
          <cell r="D1330" t="str">
            <v>LUIS</v>
          </cell>
          <cell r="E1330" t="str">
            <v>ALBERTO</v>
          </cell>
        </row>
        <row r="1331">
          <cell r="A1331">
            <v>81716022</v>
          </cell>
          <cell r="B1331" t="str">
            <v>NAZARETH</v>
          </cell>
          <cell r="C1331" t="str">
            <v> </v>
          </cell>
          <cell r="D1331" t="str">
            <v>JUAN</v>
          </cell>
          <cell r="E1331" t="str">
            <v> </v>
          </cell>
        </row>
        <row r="1332">
          <cell r="A1332">
            <v>372671</v>
          </cell>
          <cell r="B1332" t="str">
            <v>GONZALEZ</v>
          </cell>
          <cell r="C1332" t="str">
            <v>PIRABAN</v>
          </cell>
          <cell r="D1332" t="str">
            <v>EMILIANO</v>
          </cell>
          <cell r="E1332" t="str">
            <v> </v>
          </cell>
        </row>
        <row r="1333">
          <cell r="A1333">
            <v>215204</v>
          </cell>
          <cell r="B1333" t="str">
            <v>CARREÑO</v>
          </cell>
          <cell r="C1333" t="str">
            <v>RIAÑO</v>
          </cell>
          <cell r="D1333" t="str">
            <v>TOMAS</v>
          </cell>
          <cell r="E1333" t="str">
            <v> </v>
          </cell>
        </row>
        <row r="1334">
          <cell r="A1334">
            <v>20787623</v>
          </cell>
          <cell r="B1334" t="str">
            <v>BELTRAN</v>
          </cell>
          <cell r="C1334" t="str">
            <v> </v>
          </cell>
          <cell r="D1334" t="str">
            <v>ISABEL</v>
          </cell>
          <cell r="E1334" t="str">
            <v> </v>
          </cell>
        </row>
        <row r="1335">
          <cell r="A1335">
            <v>1018457851</v>
          </cell>
          <cell r="B1335" t="str">
            <v>SANTAMARIA</v>
          </cell>
          <cell r="C1335" t="str">
            <v> </v>
          </cell>
          <cell r="D1335" t="str">
            <v>JULIAN</v>
          </cell>
          <cell r="E1335" t="str">
            <v>ANDRES</v>
          </cell>
        </row>
        <row r="1336">
          <cell r="A1336">
            <v>3288758</v>
          </cell>
          <cell r="B1336" t="str">
            <v>SALINAS</v>
          </cell>
          <cell r="C1336" t="str">
            <v>ARAGON</v>
          </cell>
          <cell r="D1336" t="str">
            <v>MARCO</v>
          </cell>
          <cell r="E1336" t="str">
            <v>ANTONIO</v>
          </cell>
        </row>
        <row r="1337">
          <cell r="A1337">
            <v>39643141</v>
          </cell>
          <cell r="B1337" t="str">
            <v>ROMERO</v>
          </cell>
          <cell r="C1337" t="str">
            <v> </v>
          </cell>
          <cell r="D1337" t="str">
            <v>BENILDA</v>
          </cell>
          <cell r="E1337" t="str">
            <v> </v>
          </cell>
        </row>
        <row r="1338">
          <cell r="A1338">
            <v>79140853</v>
          </cell>
          <cell r="B1338" t="str">
            <v>GUERRERO</v>
          </cell>
          <cell r="C1338" t="str">
            <v> </v>
          </cell>
          <cell r="D1338" t="str">
            <v>JESUS</v>
          </cell>
          <cell r="E1338" t="str">
            <v> </v>
          </cell>
        </row>
        <row r="1339">
          <cell r="A1339">
            <v>28307469</v>
          </cell>
          <cell r="B1339" t="str">
            <v>LOPEZ</v>
          </cell>
          <cell r="C1339" t="str">
            <v>TORRES</v>
          </cell>
          <cell r="D1339" t="str">
            <v>BLANCA</v>
          </cell>
          <cell r="E1339" t="str">
            <v>ELVIA</v>
          </cell>
        </row>
        <row r="1340">
          <cell r="A1340">
            <v>41576830</v>
          </cell>
          <cell r="B1340" t="str">
            <v>PANQUEBA</v>
          </cell>
          <cell r="C1340" t="str">
            <v>BARRERA</v>
          </cell>
          <cell r="D1340" t="str">
            <v>MARIA</v>
          </cell>
          <cell r="E1340" t="str">
            <v>DE JESUS</v>
          </cell>
        </row>
        <row r="1341">
          <cell r="A1341">
            <v>41375260</v>
          </cell>
          <cell r="B1341" t="str">
            <v>REINA</v>
          </cell>
          <cell r="C1341" t="str">
            <v>VANEGAS</v>
          </cell>
          <cell r="D1341" t="str">
            <v>MARGARITA</v>
          </cell>
          <cell r="E1341" t="str">
            <v> </v>
          </cell>
        </row>
        <row r="1342">
          <cell r="A1342">
            <v>19228309</v>
          </cell>
          <cell r="B1342" t="str">
            <v>NUÑEZ</v>
          </cell>
          <cell r="C1342" t="str">
            <v>ACEVEDO</v>
          </cell>
          <cell r="D1342" t="str">
            <v>IZNARDO</v>
          </cell>
          <cell r="E1342" t="str">
            <v>ALBERTO</v>
          </cell>
        </row>
        <row r="1343">
          <cell r="A1343">
            <v>20122229</v>
          </cell>
          <cell r="B1343" t="str">
            <v>TORRES</v>
          </cell>
          <cell r="C1343" t="str">
            <v> </v>
          </cell>
          <cell r="D1343" t="str">
            <v>MARIA</v>
          </cell>
          <cell r="E1343" t="str">
            <v>DEL CARMEN</v>
          </cell>
        </row>
        <row r="1344">
          <cell r="A1344">
            <v>19072000</v>
          </cell>
          <cell r="B1344" t="str">
            <v>ROZO</v>
          </cell>
          <cell r="C1344" t="str">
            <v>RODRIGUEZ</v>
          </cell>
          <cell r="D1344" t="str">
            <v>LUIS</v>
          </cell>
          <cell r="E1344" t="str">
            <v>EDUARDO</v>
          </cell>
        </row>
        <row r="1345">
          <cell r="A1345">
            <v>20272905</v>
          </cell>
          <cell r="B1345" t="str">
            <v>COLLAZOS</v>
          </cell>
          <cell r="C1345" t="str">
            <v>DE RUIZ</v>
          </cell>
          <cell r="D1345" t="str">
            <v>MARIA</v>
          </cell>
          <cell r="E1345" t="str">
            <v>LUISA</v>
          </cell>
        </row>
        <row r="1346">
          <cell r="A1346">
            <v>26584037</v>
          </cell>
          <cell r="B1346" t="str">
            <v>JIMENEZ</v>
          </cell>
          <cell r="C1346" t="str">
            <v>DE MEDINA</v>
          </cell>
          <cell r="D1346" t="str">
            <v>TRINIDAD</v>
          </cell>
          <cell r="E1346" t="str">
            <v> </v>
          </cell>
        </row>
        <row r="1347">
          <cell r="A1347">
            <v>21093353</v>
          </cell>
          <cell r="B1347" t="str">
            <v>BARRAGAN</v>
          </cell>
          <cell r="C1347" t="str">
            <v>CASTELLANOS</v>
          </cell>
          <cell r="D1347" t="str">
            <v>MARIA</v>
          </cell>
          <cell r="E1347" t="str">
            <v>INES</v>
          </cell>
        </row>
        <row r="1348">
          <cell r="A1348">
            <v>17170597</v>
          </cell>
          <cell r="B1348" t="str">
            <v>GIRALDO</v>
          </cell>
          <cell r="C1348" t="str">
            <v>GUTIERREZ</v>
          </cell>
          <cell r="D1348" t="str">
            <v>ALVARO</v>
          </cell>
          <cell r="E1348" t="str">
            <v>ENRIQUE</v>
          </cell>
        </row>
        <row r="1349">
          <cell r="A1349">
            <v>17021495</v>
          </cell>
          <cell r="B1349" t="str">
            <v>PINILLA</v>
          </cell>
          <cell r="C1349" t="str">
            <v>GERENA</v>
          </cell>
          <cell r="D1349" t="str">
            <v>ENRIQUE</v>
          </cell>
          <cell r="E1349" t="str">
            <v> </v>
          </cell>
        </row>
        <row r="1350">
          <cell r="A1350">
            <v>2873262</v>
          </cell>
          <cell r="B1350" t="str">
            <v>BARAJAS</v>
          </cell>
          <cell r="C1350" t="str">
            <v>BAUTISTA</v>
          </cell>
          <cell r="D1350" t="str">
            <v>ANDRES</v>
          </cell>
          <cell r="E1350" t="str">
            <v>AVELINO</v>
          </cell>
        </row>
        <row r="1351">
          <cell r="A1351">
            <v>17117600</v>
          </cell>
          <cell r="B1351" t="str">
            <v>MUÑOZ</v>
          </cell>
          <cell r="C1351" t="str">
            <v>PAEZ</v>
          </cell>
          <cell r="D1351" t="str">
            <v>ALFONSO</v>
          </cell>
          <cell r="E1351" t="str">
            <v> </v>
          </cell>
        </row>
        <row r="1352">
          <cell r="A1352">
            <v>392842</v>
          </cell>
          <cell r="B1352" t="str">
            <v>CORTES</v>
          </cell>
          <cell r="C1352" t="str">
            <v>VASQUEZ</v>
          </cell>
          <cell r="D1352" t="str">
            <v>JAIME</v>
          </cell>
          <cell r="E1352" t="str">
            <v>GABRIEL</v>
          </cell>
        </row>
        <row r="1353">
          <cell r="A1353">
            <v>23941911</v>
          </cell>
          <cell r="B1353" t="str">
            <v>TELLEZ</v>
          </cell>
          <cell r="C1353" t="str">
            <v>DE RIAÑO</v>
          </cell>
          <cell r="D1353" t="str">
            <v>EUGENIA</v>
          </cell>
          <cell r="E1353" t="str">
            <v> </v>
          </cell>
        </row>
        <row r="1354">
          <cell r="A1354">
            <v>14315526</v>
          </cell>
          <cell r="B1354" t="str">
            <v>BARRAGAN</v>
          </cell>
          <cell r="C1354" t="str">
            <v> </v>
          </cell>
          <cell r="D1354" t="str">
            <v>JESUS</v>
          </cell>
          <cell r="E1354" t="str">
            <v> </v>
          </cell>
        </row>
        <row r="1355">
          <cell r="A1355">
            <v>29133134</v>
          </cell>
          <cell r="B1355" t="str">
            <v>CARDONA</v>
          </cell>
          <cell r="C1355" t="str">
            <v>PATIÑO</v>
          </cell>
          <cell r="D1355" t="str">
            <v>MARIA</v>
          </cell>
          <cell r="E1355" t="str">
            <v>LETICIA</v>
          </cell>
        </row>
        <row r="1356">
          <cell r="A1356">
            <v>3240628</v>
          </cell>
          <cell r="B1356" t="str">
            <v>MARTINEZ</v>
          </cell>
          <cell r="C1356" t="str">
            <v> </v>
          </cell>
          <cell r="D1356" t="str">
            <v>JOSE</v>
          </cell>
          <cell r="E1356" t="str">
            <v>NEFTALI</v>
          </cell>
        </row>
        <row r="1357">
          <cell r="A1357">
            <v>24154201</v>
          </cell>
          <cell r="B1357" t="str">
            <v>FRANCO</v>
          </cell>
          <cell r="C1357" t="str">
            <v>VDA DE RAMIREZ</v>
          </cell>
          <cell r="D1357" t="str">
            <v>MARIA</v>
          </cell>
          <cell r="E1357" t="str">
            <v>BARBARA</v>
          </cell>
        </row>
        <row r="1358">
          <cell r="A1358">
            <v>20316250</v>
          </cell>
          <cell r="B1358" t="str">
            <v>RIAÑO</v>
          </cell>
          <cell r="C1358" t="str">
            <v>CHAPARRO</v>
          </cell>
          <cell r="D1358" t="str">
            <v>RUFINA</v>
          </cell>
          <cell r="E1358" t="str">
            <v> </v>
          </cell>
        </row>
        <row r="1359">
          <cell r="A1359">
            <v>17103997</v>
          </cell>
          <cell r="B1359" t="str">
            <v>VARELA</v>
          </cell>
          <cell r="C1359" t="str">
            <v>PERILLA</v>
          </cell>
          <cell r="D1359" t="str">
            <v>SAMUEL</v>
          </cell>
          <cell r="E1359" t="str">
            <v> </v>
          </cell>
        </row>
        <row r="1360">
          <cell r="A1360">
            <v>41690083</v>
          </cell>
          <cell r="B1360" t="str">
            <v>HUERTAS</v>
          </cell>
          <cell r="C1360" t="str">
            <v> </v>
          </cell>
          <cell r="D1360" t="str">
            <v>MARIA</v>
          </cell>
          <cell r="E1360" t="str">
            <v>ELENA</v>
          </cell>
        </row>
        <row r="1361">
          <cell r="A1361">
            <v>41475643</v>
          </cell>
          <cell r="B1361" t="str">
            <v>CORTES</v>
          </cell>
          <cell r="C1361" t="str">
            <v>DE GIL</v>
          </cell>
          <cell r="D1361" t="str">
            <v>LUZ</v>
          </cell>
          <cell r="E1361" t="str">
            <v>NELLY</v>
          </cell>
        </row>
        <row r="1362">
          <cell r="A1362">
            <v>20614259</v>
          </cell>
          <cell r="B1362" t="str">
            <v>JIMENEZ</v>
          </cell>
          <cell r="C1362" t="str">
            <v>ORTIZ</v>
          </cell>
          <cell r="D1362" t="str">
            <v>HERMELINDA</v>
          </cell>
          <cell r="E1362" t="str">
            <v> </v>
          </cell>
        </row>
        <row r="1363">
          <cell r="A1363">
            <v>7500613</v>
          </cell>
          <cell r="B1363" t="str">
            <v>FLOREZ</v>
          </cell>
          <cell r="C1363" t="str">
            <v> </v>
          </cell>
          <cell r="D1363" t="str">
            <v>JOSE</v>
          </cell>
          <cell r="E1363" t="str">
            <v>MIGUEL ROBERTO</v>
          </cell>
        </row>
        <row r="1364">
          <cell r="A1364">
            <v>19244730</v>
          </cell>
          <cell r="B1364" t="str">
            <v>BEJARANO</v>
          </cell>
          <cell r="C1364" t="str">
            <v> </v>
          </cell>
          <cell r="D1364" t="str">
            <v>ADELMO</v>
          </cell>
          <cell r="E1364" t="str">
            <v> </v>
          </cell>
        </row>
        <row r="1365">
          <cell r="A1365">
            <v>19413903</v>
          </cell>
          <cell r="B1365" t="str">
            <v>CORTES</v>
          </cell>
          <cell r="C1365" t="str">
            <v>HERNANDEZ</v>
          </cell>
          <cell r="D1365" t="str">
            <v>CARLOS</v>
          </cell>
          <cell r="E1365" t="str">
            <v> </v>
          </cell>
        </row>
        <row r="1366">
          <cell r="A1366">
            <v>3122642</v>
          </cell>
          <cell r="B1366" t="str">
            <v>BOLIVAR</v>
          </cell>
          <cell r="C1366" t="str">
            <v> </v>
          </cell>
          <cell r="D1366" t="str">
            <v>FLORENTINO</v>
          </cell>
          <cell r="E1366" t="str">
            <v> </v>
          </cell>
        </row>
        <row r="1367">
          <cell r="A1367">
            <v>4037950</v>
          </cell>
          <cell r="B1367" t="str">
            <v>MORENO</v>
          </cell>
          <cell r="C1367" t="str">
            <v>SOSA</v>
          </cell>
          <cell r="D1367" t="str">
            <v>JOSE</v>
          </cell>
          <cell r="E1367" t="str">
            <v>LUCINIO</v>
          </cell>
        </row>
        <row r="1368">
          <cell r="A1368">
            <v>55055738</v>
          </cell>
          <cell r="B1368" t="str">
            <v>OME</v>
          </cell>
          <cell r="C1368" t="str">
            <v>CERON</v>
          </cell>
          <cell r="D1368" t="str">
            <v>CONCEPCION</v>
          </cell>
          <cell r="E1368" t="str">
            <v> </v>
          </cell>
        </row>
        <row r="1369">
          <cell r="A1369">
            <v>23603566</v>
          </cell>
          <cell r="B1369" t="str">
            <v>VARGAS</v>
          </cell>
          <cell r="C1369" t="str">
            <v>VARGAS</v>
          </cell>
          <cell r="D1369" t="str">
            <v>EVA</v>
          </cell>
          <cell r="E1369" t="str">
            <v> </v>
          </cell>
        </row>
        <row r="1370">
          <cell r="A1370">
            <v>20338778</v>
          </cell>
          <cell r="B1370" t="str">
            <v>CORTAZAR</v>
          </cell>
          <cell r="C1370" t="str">
            <v>DE TORRES</v>
          </cell>
          <cell r="D1370" t="str">
            <v>LIBIA</v>
          </cell>
          <cell r="E1370" t="str">
            <v> </v>
          </cell>
        </row>
        <row r="1371">
          <cell r="A1371">
            <v>27448582</v>
          </cell>
          <cell r="B1371" t="str">
            <v>ORDOÑEZ</v>
          </cell>
          <cell r="C1371" t="str">
            <v>DE VELANDIA</v>
          </cell>
          <cell r="D1371" t="str">
            <v>MARIA</v>
          </cell>
          <cell r="E1371" t="str">
            <v>JOSEFINA</v>
          </cell>
        </row>
        <row r="1372">
          <cell r="A1372">
            <v>19129733</v>
          </cell>
          <cell r="B1372" t="str">
            <v>MOLINA</v>
          </cell>
          <cell r="C1372" t="str">
            <v>PORRAS</v>
          </cell>
          <cell r="D1372" t="str">
            <v>JORGE</v>
          </cell>
          <cell r="E1372" t="str">
            <v>ENRIQUE</v>
          </cell>
        </row>
        <row r="1373">
          <cell r="A1373">
            <v>28652951</v>
          </cell>
          <cell r="B1373" t="str">
            <v>ROMERO</v>
          </cell>
          <cell r="C1373" t="str">
            <v>CUPITRA</v>
          </cell>
          <cell r="D1373" t="str">
            <v>MARIA</v>
          </cell>
          <cell r="E1373" t="str">
            <v>OFELIA</v>
          </cell>
        </row>
        <row r="1374">
          <cell r="A1374">
            <v>19342005</v>
          </cell>
          <cell r="B1374" t="str">
            <v>TIBAQUIRA</v>
          </cell>
          <cell r="C1374" t="str">
            <v>PICO</v>
          </cell>
          <cell r="D1374" t="str">
            <v>LUIS</v>
          </cell>
          <cell r="E1374" t="str">
            <v>FERNANDO</v>
          </cell>
        </row>
        <row r="1375">
          <cell r="A1375">
            <v>20296975</v>
          </cell>
          <cell r="B1375" t="str">
            <v>MORENO</v>
          </cell>
          <cell r="C1375" t="str">
            <v>CUBILLOS</v>
          </cell>
          <cell r="D1375" t="str">
            <v>HORTENCIA</v>
          </cell>
          <cell r="E1375" t="str">
            <v> </v>
          </cell>
        </row>
        <row r="1376">
          <cell r="A1376">
            <v>519511</v>
          </cell>
          <cell r="B1376" t="str">
            <v>PLAZA</v>
          </cell>
          <cell r="C1376" t="str">
            <v>FAJARDO</v>
          </cell>
          <cell r="D1376" t="str">
            <v>EVA</v>
          </cell>
          <cell r="E1376" t="str">
            <v>DEL CARMEN</v>
          </cell>
        </row>
        <row r="1377">
          <cell r="A1377">
            <v>52499446</v>
          </cell>
          <cell r="B1377" t="str">
            <v>ABRIL</v>
          </cell>
          <cell r="C1377" t="str">
            <v>GONZALEZ</v>
          </cell>
          <cell r="D1377" t="str">
            <v>MARIA</v>
          </cell>
          <cell r="E1377" t="str">
            <v>DEL CARMEN</v>
          </cell>
        </row>
        <row r="1378">
          <cell r="A1378">
            <v>41526632</v>
          </cell>
          <cell r="B1378" t="str">
            <v>MURCIA</v>
          </cell>
          <cell r="C1378" t="str">
            <v>SALGADO</v>
          </cell>
          <cell r="D1378" t="str">
            <v>MARIA</v>
          </cell>
          <cell r="E1378" t="str">
            <v>SILDANA</v>
          </cell>
        </row>
        <row r="1379">
          <cell r="A1379">
            <v>27656962</v>
          </cell>
          <cell r="B1379" t="str">
            <v>GUERREO</v>
          </cell>
          <cell r="C1379" t="str">
            <v>DE MANZANO</v>
          </cell>
          <cell r="D1379" t="str">
            <v>JUANA</v>
          </cell>
          <cell r="E1379" t="str">
            <v>DE DIOS</v>
          </cell>
        </row>
        <row r="1380">
          <cell r="A1380">
            <v>93155154</v>
          </cell>
          <cell r="B1380" t="str">
            <v>LOZANO</v>
          </cell>
          <cell r="C1380" t="str">
            <v>RAMIREZ</v>
          </cell>
          <cell r="D1380" t="str">
            <v>MISAEL</v>
          </cell>
          <cell r="E1380" t="str">
            <v> </v>
          </cell>
        </row>
        <row r="1381">
          <cell r="A1381">
            <v>28513969</v>
          </cell>
          <cell r="B1381" t="str">
            <v>ROJAS</v>
          </cell>
          <cell r="C1381" t="str">
            <v>DE CHARRY</v>
          </cell>
          <cell r="D1381" t="str">
            <v>RAQUEL</v>
          </cell>
          <cell r="E1381" t="str">
            <v> </v>
          </cell>
        </row>
        <row r="1382">
          <cell r="A1382">
            <v>20358341</v>
          </cell>
          <cell r="B1382" t="str">
            <v>PATIÑO</v>
          </cell>
          <cell r="C1382" t="str">
            <v>BUSTAMANTE</v>
          </cell>
          <cell r="D1382" t="str">
            <v>MARIA</v>
          </cell>
          <cell r="E1382" t="str">
            <v>IDALI</v>
          </cell>
        </row>
        <row r="1383">
          <cell r="A1383">
            <v>20899868</v>
          </cell>
          <cell r="B1383" t="str">
            <v>ACUÑA</v>
          </cell>
          <cell r="C1383" t="str">
            <v> </v>
          </cell>
          <cell r="D1383" t="str">
            <v>HERMINDA</v>
          </cell>
          <cell r="E1383" t="str">
            <v> </v>
          </cell>
        </row>
        <row r="1384">
          <cell r="A1384">
            <v>28235256</v>
          </cell>
          <cell r="B1384" t="str">
            <v>RODRIGUEZ</v>
          </cell>
          <cell r="C1384" t="str">
            <v>MENDEZ</v>
          </cell>
          <cell r="D1384" t="str">
            <v>MARIA</v>
          </cell>
          <cell r="E1384" t="str">
            <v>OTILIA</v>
          </cell>
        </row>
        <row r="1385">
          <cell r="A1385">
            <v>19073406</v>
          </cell>
          <cell r="B1385" t="str">
            <v>LOPEZ</v>
          </cell>
          <cell r="C1385" t="str">
            <v>ARIAS</v>
          </cell>
          <cell r="D1385" t="str">
            <v>LUIS</v>
          </cell>
          <cell r="E1385" t="str">
            <v>GONZALO</v>
          </cell>
        </row>
        <row r="1386">
          <cell r="A1386">
            <v>17155868</v>
          </cell>
          <cell r="B1386" t="str">
            <v>RUGE</v>
          </cell>
          <cell r="C1386" t="str">
            <v>PINILLA</v>
          </cell>
          <cell r="D1386" t="str">
            <v>CARLOS</v>
          </cell>
          <cell r="E1386" t="str">
            <v>ALBERTO</v>
          </cell>
        </row>
        <row r="1387">
          <cell r="A1387">
            <v>20461044</v>
          </cell>
          <cell r="B1387" t="str">
            <v>VERGARA</v>
          </cell>
          <cell r="C1387" t="str">
            <v>BRICEÑO</v>
          </cell>
          <cell r="D1387" t="str">
            <v>MARIA</v>
          </cell>
          <cell r="E1387" t="str">
            <v>DEL CARMEN</v>
          </cell>
        </row>
        <row r="1388">
          <cell r="A1388">
            <v>19441238</v>
          </cell>
          <cell r="B1388" t="str">
            <v>LOMBANA</v>
          </cell>
          <cell r="C1388" t="str">
            <v>BLANCO</v>
          </cell>
          <cell r="D1388" t="str">
            <v>EDGAR</v>
          </cell>
          <cell r="E1388" t="str">
            <v>EDUARDO</v>
          </cell>
        </row>
        <row r="1389">
          <cell r="A1389">
            <v>41646538</v>
          </cell>
          <cell r="B1389" t="str">
            <v>LARA</v>
          </cell>
          <cell r="C1389" t="str">
            <v>DELGADO</v>
          </cell>
          <cell r="D1389" t="str">
            <v>CUSTODIA</v>
          </cell>
          <cell r="E1389" t="str">
            <v>JACINTA</v>
          </cell>
        </row>
        <row r="1390">
          <cell r="A1390">
            <v>51733364</v>
          </cell>
          <cell r="B1390" t="str">
            <v>HERNANDEZ</v>
          </cell>
          <cell r="C1390" t="str">
            <v> </v>
          </cell>
          <cell r="D1390" t="str">
            <v>FLOR</v>
          </cell>
          <cell r="E1390" t="str">
            <v>MARIA</v>
          </cell>
        </row>
        <row r="1391">
          <cell r="A1391">
            <v>20061503</v>
          </cell>
          <cell r="B1391" t="str">
            <v>PUENTES</v>
          </cell>
          <cell r="C1391" t="str">
            <v> </v>
          </cell>
          <cell r="D1391" t="str">
            <v>MARIA</v>
          </cell>
          <cell r="E1391" t="str">
            <v>GLADYS</v>
          </cell>
        </row>
        <row r="1392">
          <cell r="A1392">
            <v>79231947</v>
          </cell>
          <cell r="B1392" t="str">
            <v>NIVIAYO</v>
          </cell>
          <cell r="C1392" t="str">
            <v> </v>
          </cell>
          <cell r="D1392" t="str">
            <v>GUILLERMO</v>
          </cell>
          <cell r="E1392" t="str">
            <v> </v>
          </cell>
        </row>
        <row r="1393">
          <cell r="A1393">
            <v>20523915</v>
          </cell>
          <cell r="B1393" t="str">
            <v>ROMERO</v>
          </cell>
          <cell r="C1393" t="str">
            <v>DE MORENO</v>
          </cell>
          <cell r="D1393" t="str">
            <v>CELMIRA</v>
          </cell>
          <cell r="E1393" t="str">
            <v> </v>
          </cell>
        </row>
        <row r="1394">
          <cell r="A1394">
            <v>12109884</v>
          </cell>
          <cell r="B1394" t="str">
            <v>CABARCAS</v>
          </cell>
          <cell r="C1394" t="str">
            <v>ESCORCIA</v>
          </cell>
          <cell r="D1394" t="str">
            <v>ISMAEL</v>
          </cell>
          <cell r="E1394" t="str">
            <v> </v>
          </cell>
        </row>
        <row r="1395">
          <cell r="A1395">
            <v>164926</v>
          </cell>
          <cell r="B1395" t="str">
            <v>ROJAS</v>
          </cell>
          <cell r="C1395" t="str">
            <v> </v>
          </cell>
          <cell r="D1395" t="str">
            <v>DANIEL</v>
          </cell>
          <cell r="E1395" t="str">
            <v> </v>
          </cell>
        </row>
        <row r="1396">
          <cell r="A1396">
            <v>20295771</v>
          </cell>
          <cell r="B1396" t="str">
            <v>NARANJO</v>
          </cell>
          <cell r="C1396" t="str">
            <v> </v>
          </cell>
          <cell r="D1396" t="str">
            <v>ELENA</v>
          </cell>
          <cell r="E1396" t="str">
            <v> </v>
          </cell>
        </row>
        <row r="1397">
          <cell r="A1397">
            <v>17134389</v>
          </cell>
          <cell r="B1397" t="str">
            <v>OCHOA</v>
          </cell>
          <cell r="C1397" t="str">
            <v>VARGAS</v>
          </cell>
          <cell r="D1397" t="str">
            <v>JOSE</v>
          </cell>
          <cell r="E1397" t="str">
            <v>LAUREANO</v>
          </cell>
        </row>
        <row r="1398">
          <cell r="A1398">
            <v>20065904</v>
          </cell>
          <cell r="B1398" t="str">
            <v>CASTRO</v>
          </cell>
          <cell r="C1398" t="str">
            <v>MONTAÑO</v>
          </cell>
          <cell r="D1398" t="str">
            <v>MARIA</v>
          </cell>
          <cell r="E1398" t="str">
            <v>TERESA</v>
          </cell>
        </row>
        <row r="1399">
          <cell r="A1399">
            <v>41427676</v>
          </cell>
          <cell r="B1399" t="str">
            <v>MALAVER</v>
          </cell>
          <cell r="C1399" t="str">
            <v>GOMEZ</v>
          </cell>
          <cell r="D1399" t="str">
            <v>DORALICE</v>
          </cell>
          <cell r="E1399" t="str">
            <v> </v>
          </cell>
        </row>
        <row r="1400">
          <cell r="A1400">
            <v>52087138</v>
          </cell>
          <cell r="B1400" t="str">
            <v>RODRIGUEZ</v>
          </cell>
          <cell r="C1400" t="str">
            <v> </v>
          </cell>
          <cell r="D1400" t="str">
            <v>MARIA</v>
          </cell>
          <cell r="E1400" t="str">
            <v>NELLY</v>
          </cell>
        </row>
        <row r="1401">
          <cell r="A1401">
            <v>52381607</v>
          </cell>
          <cell r="B1401" t="str">
            <v>BORRAZ</v>
          </cell>
          <cell r="C1401" t="str">
            <v> </v>
          </cell>
          <cell r="D1401" t="str">
            <v>ANA</v>
          </cell>
          <cell r="E1401" t="str">
            <v>CECILIA</v>
          </cell>
        </row>
        <row r="1402">
          <cell r="A1402">
            <v>37840196</v>
          </cell>
          <cell r="B1402" t="str">
            <v>RODRIGUEZ</v>
          </cell>
          <cell r="C1402" t="str">
            <v>BAEZ</v>
          </cell>
          <cell r="D1402" t="str">
            <v>NOEMI</v>
          </cell>
          <cell r="E1402" t="str">
            <v> </v>
          </cell>
        </row>
        <row r="1403">
          <cell r="A1403">
            <v>52286664</v>
          </cell>
          <cell r="B1403" t="str">
            <v>PULIDO</v>
          </cell>
          <cell r="C1403" t="str">
            <v>GARZON</v>
          </cell>
          <cell r="D1403" t="str">
            <v>ROSA</v>
          </cell>
          <cell r="E1403" t="str">
            <v> </v>
          </cell>
        </row>
        <row r="1404">
          <cell r="A1404">
            <v>52953487</v>
          </cell>
          <cell r="B1404" t="str">
            <v>LOPEZ</v>
          </cell>
          <cell r="C1404" t="str">
            <v>ROA</v>
          </cell>
          <cell r="D1404" t="str">
            <v>DOLORES</v>
          </cell>
          <cell r="E1404" t="str">
            <v> </v>
          </cell>
        </row>
        <row r="1405">
          <cell r="A1405">
            <v>52092123</v>
          </cell>
          <cell r="B1405" t="str">
            <v>HERNANDEZ</v>
          </cell>
          <cell r="C1405" t="str">
            <v>ARIAS</v>
          </cell>
          <cell r="D1405" t="str">
            <v>LIGIA</v>
          </cell>
          <cell r="E1405" t="str">
            <v> </v>
          </cell>
        </row>
        <row r="1406">
          <cell r="A1406">
            <v>52286668</v>
          </cell>
          <cell r="B1406" t="str">
            <v>JARAMILLO</v>
          </cell>
          <cell r="C1406" t="str">
            <v>ARANGO</v>
          </cell>
          <cell r="D1406" t="str">
            <v>SARA</v>
          </cell>
          <cell r="E1406" t="str">
            <v> </v>
          </cell>
        </row>
        <row r="1407">
          <cell r="A1407">
            <v>1072188624</v>
          </cell>
          <cell r="B1407" t="str">
            <v>ROJAS</v>
          </cell>
          <cell r="C1407" t="str">
            <v> </v>
          </cell>
          <cell r="D1407" t="str">
            <v>ANA</v>
          </cell>
          <cell r="E1407" t="str">
            <v>ROSA</v>
          </cell>
        </row>
        <row r="1408">
          <cell r="A1408">
            <v>21080135</v>
          </cell>
          <cell r="B1408" t="str">
            <v>GARZON</v>
          </cell>
          <cell r="C1408" t="str">
            <v>CACERES</v>
          </cell>
          <cell r="D1408" t="str">
            <v>MARIA</v>
          </cell>
          <cell r="E1408" t="str">
            <v>DE JESUS</v>
          </cell>
        </row>
        <row r="1409">
          <cell r="A1409">
            <v>53905721</v>
          </cell>
          <cell r="B1409" t="str">
            <v>BARBOSA</v>
          </cell>
          <cell r="C1409" t="str">
            <v>VILLALOBOS</v>
          </cell>
          <cell r="D1409" t="str">
            <v>ROSA</v>
          </cell>
          <cell r="E1409" t="str">
            <v>MARIA</v>
          </cell>
        </row>
        <row r="1410">
          <cell r="A1410">
            <v>53905695</v>
          </cell>
          <cell r="B1410" t="str">
            <v>BARRETO</v>
          </cell>
          <cell r="C1410" t="str">
            <v> </v>
          </cell>
          <cell r="D1410" t="str">
            <v>ISMELDA</v>
          </cell>
          <cell r="E1410" t="str">
            <v> </v>
          </cell>
        </row>
        <row r="1411">
          <cell r="A1411">
            <v>52286663</v>
          </cell>
          <cell r="B1411" t="str">
            <v>AGUDELO</v>
          </cell>
          <cell r="C1411" t="str">
            <v>ROMERO</v>
          </cell>
          <cell r="D1411" t="str">
            <v>MARIA</v>
          </cell>
          <cell r="E1411" t="str">
            <v> </v>
          </cell>
        </row>
        <row r="1412">
          <cell r="A1412">
            <v>52286659</v>
          </cell>
          <cell r="B1412" t="str">
            <v>MEDINA</v>
          </cell>
          <cell r="C1412" t="str">
            <v>MORENO</v>
          </cell>
          <cell r="D1412" t="str">
            <v>ISABEL</v>
          </cell>
          <cell r="E1412" t="str">
            <v> </v>
          </cell>
        </row>
        <row r="1413">
          <cell r="A1413">
            <v>52287577</v>
          </cell>
          <cell r="B1413" t="str">
            <v>NEIRA</v>
          </cell>
          <cell r="C1413" t="str">
            <v>RODRIGUEZ</v>
          </cell>
          <cell r="D1413" t="str">
            <v>LUZ</v>
          </cell>
          <cell r="E1413" t="str">
            <v>AMANDA</v>
          </cell>
        </row>
        <row r="1414">
          <cell r="A1414">
            <v>52286656</v>
          </cell>
          <cell r="B1414" t="str">
            <v>PULIDO</v>
          </cell>
          <cell r="C1414" t="str">
            <v>MARTINEZ</v>
          </cell>
          <cell r="D1414" t="str">
            <v>CECILIA</v>
          </cell>
          <cell r="E1414" t="str">
            <v> </v>
          </cell>
        </row>
        <row r="1415">
          <cell r="A1415">
            <v>1136909752</v>
          </cell>
          <cell r="B1415" t="str">
            <v>LOPEZ</v>
          </cell>
          <cell r="C1415" t="str">
            <v>SANCHEZ</v>
          </cell>
          <cell r="D1415" t="str">
            <v>LUZ</v>
          </cell>
          <cell r="E1415" t="str">
            <v>MARINA</v>
          </cell>
        </row>
        <row r="1416">
          <cell r="A1416">
            <v>35475774</v>
          </cell>
          <cell r="B1416" t="str">
            <v>BERNAL</v>
          </cell>
          <cell r="C1416" t="str">
            <v>OVALLE</v>
          </cell>
          <cell r="D1416" t="str">
            <v>CONCEPCION</v>
          </cell>
          <cell r="E1416" t="str">
            <v> </v>
          </cell>
        </row>
        <row r="1417">
          <cell r="A1417">
            <v>53905719</v>
          </cell>
          <cell r="B1417" t="str">
            <v>ACUÑA</v>
          </cell>
          <cell r="C1417" t="str">
            <v> </v>
          </cell>
          <cell r="D1417" t="str">
            <v>ANA</v>
          </cell>
          <cell r="E1417" t="str">
            <v> </v>
          </cell>
        </row>
        <row r="1418">
          <cell r="A1418">
            <v>53905698</v>
          </cell>
          <cell r="B1418" t="str">
            <v>HERRERA</v>
          </cell>
          <cell r="C1418" t="str">
            <v>GOMEZ</v>
          </cell>
          <cell r="D1418" t="str">
            <v>BEATRIZ</v>
          </cell>
          <cell r="E1418" t="str">
            <v> </v>
          </cell>
        </row>
        <row r="1419">
          <cell r="A1419">
            <v>53906010</v>
          </cell>
          <cell r="B1419" t="str">
            <v>MORA</v>
          </cell>
          <cell r="C1419" t="str">
            <v>SANDOVAL</v>
          </cell>
          <cell r="D1419" t="str">
            <v>ROSAURA</v>
          </cell>
          <cell r="E1419" t="str">
            <v> </v>
          </cell>
        </row>
        <row r="1420">
          <cell r="A1420">
            <v>25481839</v>
          </cell>
          <cell r="B1420" t="str">
            <v>ORDOÑEZ</v>
          </cell>
          <cell r="C1420" t="str">
            <v>CABEZAS</v>
          </cell>
          <cell r="D1420" t="str">
            <v>MARIA</v>
          </cell>
          <cell r="E1420" t="str">
            <v>JOSEFINA</v>
          </cell>
        </row>
        <row r="1421">
          <cell r="A1421">
            <v>53905647</v>
          </cell>
          <cell r="B1421" t="str">
            <v>OSPINA</v>
          </cell>
          <cell r="C1421" t="str">
            <v>JARAMILLO</v>
          </cell>
          <cell r="D1421" t="str">
            <v>CARMEN</v>
          </cell>
          <cell r="E1421" t="str">
            <v>LIBIA</v>
          </cell>
        </row>
        <row r="1422">
          <cell r="A1422">
            <v>53905782</v>
          </cell>
          <cell r="B1422" t="str">
            <v>PEREZ</v>
          </cell>
          <cell r="C1422" t="str">
            <v> </v>
          </cell>
          <cell r="D1422" t="str">
            <v>ALEJANDRINA</v>
          </cell>
          <cell r="E1422" t="str">
            <v> </v>
          </cell>
        </row>
        <row r="1423">
          <cell r="A1423">
            <v>53905764</v>
          </cell>
          <cell r="B1423" t="str">
            <v>PUERTA</v>
          </cell>
          <cell r="C1423" t="str">
            <v> </v>
          </cell>
          <cell r="D1423" t="str">
            <v>SALVADORA</v>
          </cell>
          <cell r="E1423" t="str">
            <v> </v>
          </cell>
        </row>
        <row r="1424">
          <cell r="A1424">
            <v>53905790</v>
          </cell>
          <cell r="B1424" t="str">
            <v>ROMERO</v>
          </cell>
          <cell r="C1424" t="str">
            <v> </v>
          </cell>
          <cell r="D1424" t="str">
            <v>BAUDELINA</v>
          </cell>
          <cell r="E1424" t="str">
            <v> </v>
          </cell>
        </row>
        <row r="1425">
          <cell r="A1425">
            <v>53906024</v>
          </cell>
          <cell r="B1425" t="str">
            <v>ROMERO</v>
          </cell>
          <cell r="C1425" t="str">
            <v>FAJARDO</v>
          </cell>
          <cell r="D1425" t="str">
            <v>MERCEDES</v>
          </cell>
          <cell r="E1425" t="str">
            <v> </v>
          </cell>
        </row>
        <row r="1426">
          <cell r="A1426">
            <v>53906262</v>
          </cell>
          <cell r="B1426" t="str">
            <v>BEJARANO</v>
          </cell>
          <cell r="C1426" t="str">
            <v> </v>
          </cell>
          <cell r="D1426" t="str">
            <v>MARIA</v>
          </cell>
          <cell r="E1426" t="str">
            <v>ONOFRE</v>
          </cell>
        </row>
        <row r="1427">
          <cell r="A1427">
            <v>53905880</v>
          </cell>
          <cell r="B1427" t="str">
            <v>CARREÑO</v>
          </cell>
          <cell r="C1427" t="str">
            <v> </v>
          </cell>
          <cell r="D1427" t="str">
            <v>BLANCA</v>
          </cell>
          <cell r="E1427" t="str">
            <v> </v>
          </cell>
        </row>
        <row r="1428">
          <cell r="A1428">
            <v>53906060</v>
          </cell>
          <cell r="B1428" t="str">
            <v>CASTRO</v>
          </cell>
          <cell r="C1428" t="str">
            <v> </v>
          </cell>
          <cell r="D1428" t="str">
            <v>DOLORES</v>
          </cell>
          <cell r="E1428" t="str">
            <v> </v>
          </cell>
        </row>
        <row r="1429">
          <cell r="A1429">
            <v>53906011</v>
          </cell>
          <cell r="B1429" t="str">
            <v>ESPITIA</v>
          </cell>
          <cell r="C1429" t="str">
            <v>LOPEZ</v>
          </cell>
          <cell r="D1429" t="str">
            <v>MARIA</v>
          </cell>
          <cell r="E1429" t="str">
            <v>DEL CARMEN</v>
          </cell>
        </row>
        <row r="1430">
          <cell r="A1430">
            <v>53905922</v>
          </cell>
          <cell r="B1430" t="str">
            <v>FLOREZ</v>
          </cell>
          <cell r="C1430" t="str">
            <v> </v>
          </cell>
          <cell r="D1430" t="str">
            <v>AGUSTINA</v>
          </cell>
          <cell r="E1430" t="str">
            <v> </v>
          </cell>
        </row>
        <row r="1431">
          <cell r="A1431">
            <v>53905815</v>
          </cell>
          <cell r="B1431" t="str">
            <v>FORERO</v>
          </cell>
          <cell r="C1431" t="str">
            <v> </v>
          </cell>
          <cell r="D1431" t="str">
            <v>MARIA</v>
          </cell>
          <cell r="E1431" t="str">
            <v>HELENA</v>
          </cell>
        </row>
        <row r="1432">
          <cell r="A1432">
            <v>53906038</v>
          </cell>
          <cell r="B1432" t="str">
            <v>GALINDO</v>
          </cell>
          <cell r="C1432" t="str">
            <v> </v>
          </cell>
          <cell r="D1432" t="str">
            <v>RITA</v>
          </cell>
          <cell r="E1432" t="str">
            <v> </v>
          </cell>
        </row>
        <row r="1433">
          <cell r="A1433">
            <v>21162776</v>
          </cell>
          <cell r="B1433" t="str">
            <v>GARCIA</v>
          </cell>
          <cell r="C1433" t="str">
            <v>QUIÑONEZ</v>
          </cell>
          <cell r="D1433" t="str">
            <v>ROSA</v>
          </cell>
          <cell r="E1433" t="str">
            <v>MARIA</v>
          </cell>
        </row>
        <row r="1434">
          <cell r="A1434">
            <v>53905861</v>
          </cell>
          <cell r="B1434" t="str">
            <v>GOMEZ</v>
          </cell>
          <cell r="C1434" t="str">
            <v> </v>
          </cell>
          <cell r="D1434" t="str">
            <v>ROSA</v>
          </cell>
          <cell r="E1434" t="str">
            <v>HELENA</v>
          </cell>
        </row>
        <row r="1435">
          <cell r="A1435">
            <v>53905795</v>
          </cell>
          <cell r="B1435" t="str">
            <v>GUARNIZO</v>
          </cell>
          <cell r="C1435" t="str">
            <v> </v>
          </cell>
          <cell r="D1435" t="str">
            <v>ANA</v>
          </cell>
          <cell r="E1435" t="str">
            <v>CECILIA</v>
          </cell>
        </row>
        <row r="1436">
          <cell r="A1436">
            <v>53905930</v>
          </cell>
          <cell r="B1436" t="str">
            <v>HERNANDEZ</v>
          </cell>
          <cell r="C1436" t="str">
            <v> </v>
          </cell>
          <cell r="D1436" t="str">
            <v>HELENA</v>
          </cell>
          <cell r="E1436" t="str">
            <v> </v>
          </cell>
        </row>
        <row r="1437">
          <cell r="A1437">
            <v>53906258</v>
          </cell>
          <cell r="B1437" t="str">
            <v>CARDENAS</v>
          </cell>
          <cell r="C1437" t="str">
            <v> </v>
          </cell>
          <cell r="D1437" t="str">
            <v>ORFILIA</v>
          </cell>
          <cell r="E1437" t="str">
            <v> </v>
          </cell>
        </row>
        <row r="1438">
          <cell r="A1438">
            <v>53905809</v>
          </cell>
          <cell r="B1438" t="str">
            <v>CASTIBLANCO</v>
          </cell>
          <cell r="C1438" t="str">
            <v> </v>
          </cell>
          <cell r="D1438" t="str">
            <v>ANTONIA</v>
          </cell>
          <cell r="E1438" t="str">
            <v> </v>
          </cell>
        </row>
        <row r="1439">
          <cell r="A1439">
            <v>53906044</v>
          </cell>
          <cell r="B1439" t="str">
            <v>CUERVO</v>
          </cell>
          <cell r="C1439" t="str">
            <v> </v>
          </cell>
          <cell r="D1439" t="str">
            <v>DIANA</v>
          </cell>
          <cell r="E1439" t="str">
            <v> </v>
          </cell>
        </row>
        <row r="1440">
          <cell r="A1440">
            <v>53905676</v>
          </cell>
          <cell r="B1440" t="str">
            <v>HERNANDEZ</v>
          </cell>
          <cell r="C1440" t="str">
            <v>GARCIA</v>
          </cell>
          <cell r="D1440" t="str">
            <v>CARMEN</v>
          </cell>
          <cell r="E1440" t="str">
            <v>OFELIA</v>
          </cell>
        </row>
        <row r="1441">
          <cell r="A1441">
            <v>53905872</v>
          </cell>
          <cell r="B1441" t="str">
            <v>HOYOS</v>
          </cell>
          <cell r="C1441" t="str">
            <v> </v>
          </cell>
          <cell r="D1441" t="str">
            <v>GLORIA</v>
          </cell>
          <cell r="E1441" t="str">
            <v>CECILIA</v>
          </cell>
        </row>
        <row r="1442">
          <cell r="A1442">
            <v>53905716</v>
          </cell>
          <cell r="B1442" t="str">
            <v>LEON</v>
          </cell>
          <cell r="C1442" t="str">
            <v>DIAZ</v>
          </cell>
          <cell r="D1442" t="str">
            <v>CONSEJO</v>
          </cell>
          <cell r="E1442" t="str">
            <v> </v>
          </cell>
        </row>
        <row r="1443">
          <cell r="A1443">
            <v>53905694</v>
          </cell>
          <cell r="B1443" t="str">
            <v>BULLA</v>
          </cell>
          <cell r="C1443" t="str">
            <v> </v>
          </cell>
          <cell r="D1443" t="str">
            <v>ANA</v>
          </cell>
          <cell r="E1443" t="str">
            <v>BEATRIZ</v>
          </cell>
        </row>
        <row r="1444">
          <cell r="A1444">
            <v>53905999</v>
          </cell>
          <cell r="B1444" t="str">
            <v>ROJAS</v>
          </cell>
          <cell r="C1444" t="str">
            <v> </v>
          </cell>
          <cell r="D1444" t="str">
            <v>LUCIA</v>
          </cell>
          <cell r="E1444" t="str">
            <v> </v>
          </cell>
        </row>
        <row r="1445">
          <cell r="A1445">
            <v>41549960</v>
          </cell>
          <cell r="B1445" t="str">
            <v>RIVERA</v>
          </cell>
          <cell r="C1445" t="str">
            <v>RIVERA</v>
          </cell>
          <cell r="D1445" t="str">
            <v>OLIVA</v>
          </cell>
          <cell r="E1445" t="str">
            <v> </v>
          </cell>
        </row>
        <row r="1446">
          <cell r="A1446">
            <v>52286674</v>
          </cell>
          <cell r="B1446" t="str">
            <v>LOPEZ</v>
          </cell>
          <cell r="C1446" t="str">
            <v>ARIAS</v>
          </cell>
          <cell r="D1446" t="str">
            <v>MERCEDES</v>
          </cell>
          <cell r="E1446" t="str">
            <v> </v>
          </cell>
        </row>
        <row r="1447">
          <cell r="A1447">
            <v>52286654</v>
          </cell>
          <cell r="B1447" t="str">
            <v>RODRIGUEZ</v>
          </cell>
          <cell r="C1447" t="str">
            <v>MERCHAN</v>
          </cell>
          <cell r="D1447" t="str">
            <v>MARIA</v>
          </cell>
          <cell r="E1447" t="str">
            <v>DE LOS ANGELES</v>
          </cell>
        </row>
        <row r="1448">
          <cell r="A1448">
            <v>52286676</v>
          </cell>
          <cell r="B1448" t="str">
            <v>RICO</v>
          </cell>
          <cell r="C1448" t="str">
            <v>MEDINA</v>
          </cell>
          <cell r="D1448" t="str">
            <v>MYRIAM</v>
          </cell>
          <cell r="E1448" t="str">
            <v> </v>
          </cell>
        </row>
        <row r="1449">
          <cell r="A1449">
            <v>51828168</v>
          </cell>
          <cell r="B1449" t="str">
            <v>RAMOS</v>
          </cell>
          <cell r="C1449" t="str">
            <v>CUBIDES</v>
          </cell>
          <cell r="D1449" t="str">
            <v>FLORESMIRA</v>
          </cell>
          <cell r="E1449" t="str">
            <v> </v>
          </cell>
        </row>
        <row r="1450">
          <cell r="A1450">
            <v>20367214</v>
          </cell>
          <cell r="B1450" t="str">
            <v>BORBON</v>
          </cell>
          <cell r="C1450" t="str">
            <v>GOMEZ</v>
          </cell>
          <cell r="D1450" t="str">
            <v>LIGIA</v>
          </cell>
          <cell r="E1450" t="str">
            <v>SUSANA</v>
          </cell>
        </row>
        <row r="1451">
          <cell r="A1451">
            <v>79183810</v>
          </cell>
          <cell r="B1451" t="str">
            <v>CHACON</v>
          </cell>
          <cell r="C1451" t="str">
            <v>BELTRAN</v>
          </cell>
          <cell r="D1451" t="str">
            <v>LILIO</v>
          </cell>
          <cell r="E1451" t="str">
            <v>MARIA</v>
          </cell>
        </row>
        <row r="1452">
          <cell r="A1452">
            <v>17117528</v>
          </cell>
          <cell r="B1452" t="str">
            <v>CHAPARRO</v>
          </cell>
          <cell r="C1452" t="str">
            <v> </v>
          </cell>
          <cell r="D1452" t="str">
            <v>LUIS</v>
          </cell>
          <cell r="E1452" t="str">
            <v>FRANCISCO</v>
          </cell>
        </row>
        <row r="1453">
          <cell r="A1453">
            <v>2373100</v>
          </cell>
          <cell r="B1453" t="str">
            <v>FALLA</v>
          </cell>
          <cell r="C1453" t="str">
            <v>VARON</v>
          </cell>
          <cell r="D1453" t="str">
            <v>EDILBERTO</v>
          </cell>
          <cell r="E1453" t="str">
            <v> </v>
          </cell>
        </row>
        <row r="1454">
          <cell r="A1454">
            <v>20490834</v>
          </cell>
          <cell r="B1454" t="str">
            <v>FARFAN</v>
          </cell>
          <cell r="C1454" t="str">
            <v>FARFAN</v>
          </cell>
          <cell r="D1454" t="str">
            <v>LEONILDE</v>
          </cell>
          <cell r="E1454" t="str">
            <v> </v>
          </cell>
        </row>
        <row r="1455">
          <cell r="A1455">
            <v>17137073</v>
          </cell>
          <cell r="B1455" t="str">
            <v>GARCIA</v>
          </cell>
          <cell r="C1455" t="str">
            <v>CASALLAS</v>
          </cell>
          <cell r="D1455" t="str">
            <v>MARIO</v>
          </cell>
          <cell r="E1455" t="str">
            <v> </v>
          </cell>
        </row>
        <row r="1456">
          <cell r="A1456">
            <v>52763142</v>
          </cell>
          <cell r="B1456" t="str">
            <v>HIGUERA</v>
          </cell>
          <cell r="C1456" t="str">
            <v>GARCIA</v>
          </cell>
          <cell r="D1456" t="str">
            <v>CLARA</v>
          </cell>
          <cell r="E1456" t="str">
            <v>LUZ</v>
          </cell>
        </row>
        <row r="1457">
          <cell r="A1457">
            <v>5761915</v>
          </cell>
          <cell r="B1457" t="str">
            <v>JIMENEZ</v>
          </cell>
          <cell r="C1457" t="str">
            <v> </v>
          </cell>
          <cell r="D1457" t="str">
            <v>JOSE</v>
          </cell>
          <cell r="E1457" t="str">
            <v>DE LOS SANTOS</v>
          </cell>
        </row>
        <row r="1458">
          <cell r="A1458">
            <v>20203171</v>
          </cell>
          <cell r="B1458" t="str">
            <v>JIMENEZ</v>
          </cell>
          <cell r="C1458" t="str">
            <v>CORTES</v>
          </cell>
          <cell r="D1458" t="str">
            <v>MARIA</v>
          </cell>
          <cell r="E1458" t="str">
            <v>AGUEDITA</v>
          </cell>
        </row>
        <row r="1459">
          <cell r="A1459">
            <v>2857133</v>
          </cell>
          <cell r="B1459" t="str">
            <v>LOPEZ</v>
          </cell>
          <cell r="C1459" t="str">
            <v>ROBERTO</v>
          </cell>
          <cell r="D1459" t="str">
            <v>JOSE</v>
          </cell>
          <cell r="E1459" t="str">
            <v>CERBELEON</v>
          </cell>
        </row>
        <row r="1460">
          <cell r="A1460">
            <v>28782159</v>
          </cell>
          <cell r="B1460" t="str">
            <v>LYNETT</v>
          </cell>
          <cell r="C1460" t="str">
            <v>CARRIZOZA</v>
          </cell>
          <cell r="D1460" t="str">
            <v>FRANCY</v>
          </cell>
          <cell r="E1460" t="str">
            <v>ZUIGGI</v>
          </cell>
        </row>
        <row r="1461">
          <cell r="A1461">
            <v>51649307</v>
          </cell>
          <cell r="B1461" t="str">
            <v>MARTIN</v>
          </cell>
          <cell r="C1461" t="str">
            <v> </v>
          </cell>
          <cell r="D1461" t="str">
            <v>CARMEN</v>
          </cell>
          <cell r="E1461" t="str">
            <v> </v>
          </cell>
        </row>
        <row r="1462">
          <cell r="A1462">
            <v>23603570</v>
          </cell>
          <cell r="B1462" t="str">
            <v>MELO</v>
          </cell>
          <cell r="C1462" t="str">
            <v>MELO</v>
          </cell>
          <cell r="D1462" t="str">
            <v>ANA</v>
          </cell>
          <cell r="E1462" t="str">
            <v>BELEN DEL CARMEN</v>
          </cell>
        </row>
        <row r="1463">
          <cell r="A1463">
            <v>1020723842</v>
          </cell>
          <cell r="B1463" t="str">
            <v>MORALES</v>
          </cell>
          <cell r="C1463" t="str">
            <v> </v>
          </cell>
          <cell r="D1463" t="str">
            <v>NELLY</v>
          </cell>
          <cell r="E1463" t="str">
            <v> </v>
          </cell>
        </row>
        <row r="1464">
          <cell r="A1464">
            <v>1069743613</v>
          </cell>
          <cell r="B1464" t="str">
            <v>MORALES</v>
          </cell>
          <cell r="C1464" t="str">
            <v> </v>
          </cell>
          <cell r="D1464" t="str">
            <v>ANA</v>
          </cell>
          <cell r="E1464" t="str">
            <v>BETSABE</v>
          </cell>
        </row>
        <row r="1465">
          <cell r="A1465">
            <v>27203022</v>
          </cell>
          <cell r="B1465" t="str">
            <v>ORDOÑEZ</v>
          </cell>
          <cell r="C1465" t="str">
            <v> </v>
          </cell>
          <cell r="D1465" t="str">
            <v>BERENICE</v>
          </cell>
          <cell r="E1465" t="str">
            <v> </v>
          </cell>
        </row>
        <row r="1466">
          <cell r="A1466">
            <v>34415023</v>
          </cell>
          <cell r="B1466" t="str">
            <v>TORRES</v>
          </cell>
          <cell r="C1466" t="str">
            <v>RIASCOS</v>
          </cell>
          <cell r="D1466" t="str">
            <v>BARTOLOME</v>
          </cell>
          <cell r="E1466" t="str">
            <v> </v>
          </cell>
        </row>
        <row r="1467">
          <cell r="A1467">
            <v>1020723820</v>
          </cell>
          <cell r="B1467" t="str">
            <v>URBINA</v>
          </cell>
          <cell r="C1467" t="str">
            <v>OSPINA</v>
          </cell>
          <cell r="D1467" t="str">
            <v>ROSA</v>
          </cell>
          <cell r="E1467" t="str">
            <v>MARIA</v>
          </cell>
        </row>
        <row r="1468">
          <cell r="A1468">
            <v>12796338</v>
          </cell>
          <cell r="B1468" t="str">
            <v>VERGARA</v>
          </cell>
          <cell r="C1468" t="str">
            <v>SINISTERRA</v>
          </cell>
          <cell r="D1468" t="str">
            <v>MELCHOR</v>
          </cell>
          <cell r="E1468" t="str">
            <v> </v>
          </cell>
        </row>
        <row r="1469">
          <cell r="A1469">
            <v>52501105</v>
          </cell>
          <cell r="B1469" t="str">
            <v>VELASQUEZ</v>
          </cell>
          <cell r="C1469" t="str">
            <v>ALVAREZ</v>
          </cell>
          <cell r="D1469" t="str">
            <v>ANGELICA</v>
          </cell>
          <cell r="E1469" t="str">
            <v> </v>
          </cell>
        </row>
        <row r="1470">
          <cell r="A1470">
            <v>17057087</v>
          </cell>
          <cell r="B1470" t="str">
            <v>QUINTERO</v>
          </cell>
          <cell r="C1470" t="str">
            <v>VANEGAS</v>
          </cell>
          <cell r="D1470" t="str">
            <v>JAIRO</v>
          </cell>
          <cell r="E1470" t="str">
            <v>ENRIQUE</v>
          </cell>
        </row>
        <row r="1471">
          <cell r="A1471">
            <v>4157097</v>
          </cell>
          <cell r="B1471" t="str">
            <v>LANCHEROS</v>
          </cell>
          <cell r="C1471" t="str">
            <v> </v>
          </cell>
          <cell r="D1471" t="str">
            <v>TIRSO</v>
          </cell>
          <cell r="E1471" t="str">
            <v>DIONISIO</v>
          </cell>
        </row>
        <row r="1472">
          <cell r="A1472">
            <v>19409983</v>
          </cell>
          <cell r="B1472" t="str">
            <v>REBOLLEDO</v>
          </cell>
          <cell r="C1472" t="str">
            <v>RAMIREZ</v>
          </cell>
          <cell r="D1472" t="str">
            <v>GUILLERMO</v>
          </cell>
          <cell r="E1472" t="str">
            <v>DE JESUS</v>
          </cell>
        </row>
        <row r="1473">
          <cell r="A1473">
            <v>19405161</v>
          </cell>
          <cell r="B1473" t="str">
            <v>SANCHEZ</v>
          </cell>
          <cell r="C1473" t="str">
            <v>SACRISTAN</v>
          </cell>
          <cell r="D1473" t="str">
            <v>JOSE</v>
          </cell>
          <cell r="E1473" t="str">
            <v>ANTONIO</v>
          </cell>
        </row>
        <row r="1474">
          <cell r="A1474">
            <v>79040092</v>
          </cell>
          <cell r="B1474" t="str">
            <v>JIMENEZ</v>
          </cell>
          <cell r="C1474" t="str">
            <v>GONZALEZ</v>
          </cell>
          <cell r="D1474" t="str">
            <v>CARLOS</v>
          </cell>
          <cell r="E1474" t="str">
            <v>JULIO</v>
          </cell>
        </row>
        <row r="1475">
          <cell r="A1475">
            <v>1026583743</v>
          </cell>
          <cell r="B1475" t="str">
            <v>DE LA TORRE</v>
          </cell>
          <cell r="C1475" t="str">
            <v>RODRIGUEZ</v>
          </cell>
          <cell r="D1475" t="str">
            <v>GERMAN</v>
          </cell>
          <cell r="E1475" t="str">
            <v>ALONSO</v>
          </cell>
        </row>
        <row r="1476">
          <cell r="A1476">
            <v>19241618</v>
          </cell>
          <cell r="B1476" t="str">
            <v>RODRIGUEZ</v>
          </cell>
          <cell r="C1476" t="str">
            <v>JIMENEZ</v>
          </cell>
          <cell r="D1476" t="str">
            <v>BENJAMIN</v>
          </cell>
          <cell r="E1476" t="str">
            <v> </v>
          </cell>
        </row>
        <row r="1477">
          <cell r="A1477">
            <v>51786865</v>
          </cell>
          <cell r="B1477" t="str">
            <v>GARZON</v>
          </cell>
          <cell r="C1477" t="str">
            <v>ROMERO</v>
          </cell>
          <cell r="D1477" t="str">
            <v>HILDA</v>
          </cell>
          <cell r="E1477" t="str">
            <v>MARIA</v>
          </cell>
        </row>
        <row r="1478">
          <cell r="A1478">
            <v>24052213</v>
          </cell>
          <cell r="B1478" t="str">
            <v>JIMENEZ</v>
          </cell>
          <cell r="C1478" t="str">
            <v>MALAGON</v>
          </cell>
          <cell r="D1478" t="str">
            <v>AURA</v>
          </cell>
          <cell r="E1478" t="str">
            <v>BERTILDA</v>
          </cell>
        </row>
        <row r="1479">
          <cell r="A1479">
            <v>20757033</v>
          </cell>
          <cell r="B1479" t="str">
            <v>MONCADA</v>
          </cell>
          <cell r="C1479" t="str">
            <v>MONTENEGRO</v>
          </cell>
          <cell r="D1479" t="str">
            <v>ELOISA</v>
          </cell>
          <cell r="E1479" t="str">
            <v> </v>
          </cell>
        </row>
        <row r="1480">
          <cell r="A1480">
            <v>28194492</v>
          </cell>
          <cell r="B1480" t="str">
            <v>QUITIAN</v>
          </cell>
          <cell r="C1480" t="str">
            <v> </v>
          </cell>
          <cell r="D1480" t="str">
            <v>GLORIA</v>
          </cell>
          <cell r="E1480" t="str">
            <v>INES</v>
          </cell>
        </row>
        <row r="1481">
          <cell r="A1481">
            <v>7505683</v>
          </cell>
          <cell r="B1481" t="str">
            <v>RODRIGUEZ</v>
          </cell>
          <cell r="C1481" t="str">
            <v>SANCHEZ</v>
          </cell>
          <cell r="D1481" t="str">
            <v>LUIS</v>
          </cell>
          <cell r="E1481" t="str">
            <v>ANTONIO</v>
          </cell>
        </row>
        <row r="1482">
          <cell r="A1482">
            <v>19059959</v>
          </cell>
          <cell r="B1482" t="str">
            <v>GUTIERREZ</v>
          </cell>
          <cell r="C1482" t="str">
            <v>SIABATO</v>
          </cell>
          <cell r="D1482" t="str">
            <v>SEGUNDO</v>
          </cell>
          <cell r="E1482" t="str">
            <v>JOSE DEL CARMEN</v>
          </cell>
        </row>
        <row r="1483">
          <cell r="A1483">
            <v>41375610</v>
          </cell>
          <cell r="B1483" t="str">
            <v>MALLAMA</v>
          </cell>
          <cell r="C1483" t="str">
            <v> </v>
          </cell>
          <cell r="D1483" t="str">
            <v>MARINA</v>
          </cell>
          <cell r="E1483" t="str">
            <v> </v>
          </cell>
        </row>
        <row r="1484">
          <cell r="A1484">
            <v>79458964</v>
          </cell>
          <cell r="B1484" t="str">
            <v>MARTINEZ</v>
          </cell>
          <cell r="C1484" t="str">
            <v>RODRIGUEZ</v>
          </cell>
          <cell r="D1484" t="str">
            <v>WILLIAM</v>
          </cell>
          <cell r="E1484" t="str">
            <v> </v>
          </cell>
        </row>
        <row r="1485">
          <cell r="A1485">
            <v>2849072</v>
          </cell>
          <cell r="B1485" t="str">
            <v>AMADO</v>
          </cell>
          <cell r="C1485" t="str">
            <v>QUINTERO</v>
          </cell>
          <cell r="D1485" t="str">
            <v>ANDRES</v>
          </cell>
          <cell r="E1485" t="str">
            <v> </v>
          </cell>
        </row>
        <row r="1486">
          <cell r="A1486">
            <v>19402945</v>
          </cell>
          <cell r="B1486" t="str">
            <v>MOLANO</v>
          </cell>
          <cell r="C1486" t="str">
            <v>CAMARGO</v>
          </cell>
          <cell r="D1486" t="str">
            <v>HERNANDO</v>
          </cell>
          <cell r="E1486" t="str">
            <v> </v>
          </cell>
        </row>
        <row r="1487">
          <cell r="A1487">
            <v>14265933</v>
          </cell>
          <cell r="B1487" t="str">
            <v>CORTES</v>
          </cell>
          <cell r="C1487" t="str">
            <v>BONILLA</v>
          </cell>
          <cell r="D1487" t="str">
            <v>JORGE</v>
          </cell>
          <cell r="E1487" t="str">
            <v>TULIO</v>
          </cell>
        </row>
        <row r="1488">
          <cell r="A1488">
            <v>13455964</v>
          </cell>
          <cell r="B1488" t="str">
            <v>FAJARDO</v>
          </cell>
          <cell r="C1488" t="str">
            <v>GONZALEZ</v>
          </cell>
          <cell r="D1488" t="str">
            <v>OCTAVIO</v>
          </cell>
          <cell r="E1488" t="str">
            <v> </v>
          </cell>
        </row>
        <row r="1489">
          <cell r="A1489">
            <v>19198250</v>
          </cell>
          <cell r="B1489" t="str">
            <v>OSPINA</v>
          </cell>
          <cell r="C1489" t="str">
            <v> </v>
          </cell>
          <cell r="D1489" t="str">
            <v>FRANCISCO</v>
          </cell>
          <cell r="E1489" t="str">
            <v>JOSE</v>
          </cell>
        </row>
        <row r="1490">
          <cell r="A1490">
            <v>434706</v>
          </cell>
          <cell r="B1490" t="str">
            <v>PULIDO</v>
          </cell>
          <cell r="C1490" t="str">
            <v>DIAZ</v>
          </cell>
          <cell r="D1490" t="str">
            <v>ISRAEL</v>
          </cell>
          <cell r="E1490" t="str">
            <v> </v>
          </cell>
        </row>
        <row r="1491">
          <cell r="A1491">
            <v>4700265</v>
          </cell>
          <cell r="B1491" t="str">
            <v>CARVAJAL</v>
          </cell>
          <cell r="C1491" t="str">
            <v>CORREA</v>
          </cell>
          <cell r="D1491" t="str">
            <v>LEONEL</v>
          </cell>
          <cell r="E1491" t="str">
            <v> </v>
          </cell>
        </row>
        <row r="1492">
          <cell r="A1492">
            <v>2242306</v>
          </cell>
          <cell r="B1492" t="str">
            <v>AGUILAR</v>
          </cell>
          <cell r="C1492" t="str">
            <v> </v>
          </cell>
          <cell r="D1492" t="str">
            <v>JOSE</v>
          </cell>
          <cell r="E1492" t="str">
            <v>JOAQUIN</v>
          </cell>
        </row>
        <row r="1493">
          <cell r="A1493">
            <v>17005481</v>
          </cell>
          <cell r="B1493" t="str">
            <v>MIRQUE</v>
          </cell>
          <cell r="C1493" t="str">
            <v>RUIZ</v>
          </cell>
          <cell r="D1493" t="str">
            <v>JUAN</v>
          </cell>
          <cell r="E1493" t="str">
            <v>ANGEL</v>
          </cell>
        </row>
        <row r="1494">
          <cell r="A1494">
            <v>19256469</v>
          </cell>
          <cell r="B1494" t="str">
            <v>ESPINOSA</v>
          </cell>
          <cell r="C1494" t="str">
            <v> </v>
          </cell>
          <cell r="D1494" t="str">
            <v>JOSE</v>
          </cell>
          <cell r="E1494" t="str">
            <v>ALFREDO</v>
          </cell>
        </row>
        <row r="1495">
          <cell r="A1495">
            <v>51585104</v>
          </cell>
          <cell r="B1495" t="str">
            <v>GALINDO</v>
          </cell>
          <cell r="C1495" t="str">
            <v>VARGAS</v>
          </cell>
          <cell r="D1495" t="str">
            <v>MERCEDES</v>
          </cell>
          <cell r="E1495" t="str">
            <v> </v>
          </cell>
        </row>
        <row r="1496">
          <cell r="A1496">
            <v>13952862</v>
          </cell>
          <cell r="B1496" t="str">
            <v>REYES</v>
          </cell>
          <cell r="C1496" t="str">
            <v> </v>
          </cell>
          <cell r="D1496" t="str">
            <v>LUIS</v>
          </cell>
          <cell r="E1496" t="str">
            <v>NESTOR</v>
          </cell>
        </row>
        <row r="1497">
          <cell r="A1497">
            <v>36620098</v>
          </cell>
          <cell r="B1497" t="str">
            <v>RESTREPO</v>
          </cell>
          <cell r="C1497" t="str">
            <v> </v>
          </cell>
          <cell r="D1497" t="str">
            <v>MARIA</v>
          </cell>
          <cell r="E1497" t="str">
            <v>NOELIA</v>
          </cell>
        </row>
        <row r="1498">
          <cell r="A1498">
            <v>41469803</v>
          </cell>
          <cell r="B1498" t="str">
            <v>VILLADA</v>
          </cell>
          <cell r="C1498" t="str">
            <v>CASTAÑO</v>
          </cell>
          <cell r="D1498" t="str">
            <v>GLORIA</v>
          </cell>
          <cell r="E1498" t="str">
            <v>AMPARO</v>
          </cell>
        </row>
        <row r="1499">
          <cell r="A1499">
            <v>52031956</v>
          </cell>
          <cell r="B1499" t="str">
            <v>GARCIA</v>
          </cell>
          <cell r="C1499" t="str">
            <v>TRIANA</v>
          </cell>
          <cell r="D1499" t="str">
            <v>BLANCA</v>
          </cell>
          <cell r="E1499" t="str">
            <v>MARGARITA</v>
          </cell>
        </row>
        <row r="1500">
          <cell r="A1500">
            <v>52198833</v>
          </cell>
          <cell r="B1500" t="str">
            <v>TENORIO</v>
          </cell>
          <cell r="C1500" t="str">
            <v>RIVERA</v>
          </cell>
          <cell r="D1500" t="str">
            <v>LUCY</v>
          </cell>
          <cell r="E1500" t="str">
            <v>STELLA</v>
          </cell>
        </row>
        <row r="1501">
          <cell r="A1501">
            <v>53067038</v>
          </cell>
          <cell r="B1501" t="str">
            <v>FORERO</v>
          </cell>
          <cell r="C1501" t="str">
            <v>TIRADO</v>
          </cell>
          <cell r="D1501" t="str">
            <v>MARIA</v>
          </cell>
          <cell r="E1501" t="str">
            <v>ELISA</v>
          </cell>
        </row>
        <row r="1502">
          <cell r="A1502">
            <v>20583872</v>
          </cell>
          <cell r="B1502" t="str">
            <v>MORENO</v>
          </cell>
          <cell r="C1502" t="str">
            <v> </v>
          </cell>
          <cell r="D1502" t="str">
            <v>MARIA</v>
          </cell>
          <cell r="E1502" t="str">
            <v> </v>
          </cell>
        </row>
        <row r="1503">
          <cell r="A1503">
            <v>17027305</v>
          </cell>
          <cell r="B1503" t="str">
            <v>GARCIA</v>
          </cell>
          <cell r="C1503" t="str">
            <v> </v>
          </cell>
          <cell r="D1503" t="str">
            <v>VICTOR</v>
          </cell>
          <cell r="E1503" t="str">
            <v>MANUEL</v>
          </cell>
        </row>
        <row r="1504">
          <cell r="A1504">
            <v>19070846</v>
          </cell>
          <cell r="B1504" t="str">
            <v>TORRES</v>
          </cell>
          <cell r="C1504" t="str">
            <v>ROJAS</v>
          </cell>
          <cell r="D1504" t="str">
            <v>ALIRIO</v>
          </cell>
          <cell r="E1504" t="str">
            <v> </v>
          </cell>
        </row>
        <row r="1505">
          <cell r="A1505">
            <v>79806871</v>
          </cell>
          <cell r="B1505" t="str">
            <v>MOLINA</v>
          </cell>
          <cell r="C1505" t="str">
            <v>DELGADO</v>
          </cell>
          <cell r="D1505" t="str">
            <v>ENRIQUE</v>
          </cell>
          <cell r="E1505" t="str">
            <v> </v>
          </cell>
        </row>
        <row r="1506">
          <cell r="A1506">
            <v>20065324</v>
          </cell>
          <cell r="B1506" t="str">
            <v>SARMIENTO</v>
          </cell>
          <cell r="C1506" t="str">
            <v> </v>
          </cell>
          <cell r="D1506" t="str">
            <v>MARIA</v>
          </cell>
          <cell r="E1506" t="str">
            <v>ESTHER</v>
          </cell>
        </row>
        <row r="1507">
          <cell r="A1507">
            <v>23674885</v>
          </cell>
          <cell r="B1507" t="str">
            <v>ALARCON</v>
          </cell>
          <cell r="C1507" t="str">
            <v> </v>
          </cell>
          <cell r="D1507" t="str">
            <v>MARIA</v>
          </cell>
          <cell r="E1507" t="str">
            <v>CATALINA</v>
          </cell>
        </row>
        <row r="1508">
          <cell r="A1508">
            <v>17038076</v>
          </cell>
          <cell r="B1508" t="str">
            <v>CAMPOS</v>
          </cell>
          <cell r="C1508" t="str">
            <v>MORALES</v>
          </cell>
          <cell r="D1508" t="str">
            <v>JULIO</v>
          </cell>
          <cell r="E1508" t="str">
            <v>CESAR</v>
          </cell>
        </row>
        <row r="1509">
          <cell r="A1509">
            <v>5811606</v>
          </cell>
          <cell r="B1509" t="str">
            <v>CASTILLO</v>
          </cell>
          <cell r="C1509" t="str">
            <v>CABALLERO</v>
          </cell>
          <cell r="D1509" t="str">
            <v>GUILLERMO</v>
          </cell>
          <cell r="E1509" t="str">
            <v> </v>
          </cell>
        </row>
        <row r="1510">
          <cell r="A1510">
            <v>41549370</v>
          </cell>
          <cell r="B1510" t="str">
            <v>BORDA</v>
          </cell>
          <cell r="C1510" t="str">
            <v>GALINDO</v>
          </cell>
          <cell r="D1510" t="str">
            <v>WBALDINA</v>
          </cell>
          <cell r="E1510" t="str">
            <v> </v>
          </cell>
        </row>
        <row r="1511">
          <cell r="A1511">
            <v>80381597</v>
          </cell>
          <cell r="B1511" t="str">
            <v>CEPEDA</v>
          </cell>
          <cell r="C1511" t="str">
            <v> </v>
          </cell>
          <cell r="D1511" t="str">
            <v>JORGE</v>
          </cell>
          <cell r="E1511" t="str">
            <v>ARTURO</v>
          </cell>
        </row>
        <row r="1512">
          <cell r="A1512">
            <v>1016008972</v>
          </cell>
          <cell r="B1512" t="str">
            <v>BERNAL</v>
          </cell>
          <cell r="C1512" t="str">
            <v> </v>
          </cell>
          <cell r="D1512" t="str">
            <v>MARIA</v>
          </cell>
          <cell r="E1512" t="str">
            <v>LUISA</v>
          </cell>
        </row>
        <row r="1513">
          <cell r="A1513">
            <v>41422828</v>
          </cell>
          <cell r="B1513" t="str">
            <v>BUITRAGO</v>
          </cell>
          <cell r="C1513" t="str">
            <v> </v>
          </cell>
          <cell r="D1513" t="str">
            <v>ZOILA</v>
          </cell>
          <cell r="E1513" t="str">
            <v> </v>
          </cell>
        </row>
        <row r="1514">
          <cell r="A1514">
            <v>53905898</v>
          </cell>
          <cell r="B1514" t="str">
            <v>MIRANDA</v>
          </cell>
          <cell r="C1514" t="str">
            <v> </v>
          </cell>
          <cell r="D1514" t="str">
            <v>ELSA</v>
          </cell>
          <cell r="E1514" t="str">
            <v> </v>
          </cell>
        </row>
        <row r="1515">
          <cell r="A1515">
            <v>28188949</v>
          </cell>
          <cell r="B1515" t="str">
            <v>PEREZ</v>
          </cell>
          <cell r="C1515" t="str">
            <v>DE HERNANDEZ</v>
          </cell>
          <cell r="D1515" t="str">
            <v>FLOR</v>
          </cell>
          <cell r="E1515" t="str">
            <v>TERESA JESUS</v>
          </cell>
        </row>
        <row r="1516">
          <cell r="A1516">
            <v>19219875</v>
          </cell>
          <cell r="B1516" t="str">
            <v>RODRIGUEZ</v>
          </cell>
          <cell r="C1516" t="str">
            <v> </v>
          </cell>
          <cell r="D1516" t="str">
            <v>PABLO</v>
          </cell>
          <cell r="E1516" t="str">
            <v>ENRIQUE</v>
          </cell>
        </row>
        <row r="1517">
          <cell r="A1517">
            <v>17106080</v>
          </cell>
          <cell r="B1517" t="str">
            <v>PEÑA</v>
          </cell>
          <cell r="C1517" t="str">
            <v>ALFONSO</v>
          </cell>
          <cell r="D1517" t="str">
            <v>JOSE</v>
          </cell>
          <cell r="E1517" t="str">
            <v>FLAMINIO</v>
          </cell>
        </row>
        <row r="1518">
          <cell r="A1518">
            <v>41409847</v>
          </cell>
          <cell r="B1518" t="str">
            <v>PULECIO</v>
          </cell>
          <cell r="C1518" t="str">
            <v> </v>
          </cell>
          <cell r="D1518" t="str">
            <v>MARIA</v>
          </cell>
          <cell r="E1518" t="str">
            <v>AMINTA</v>
          </cell>
        </row>
        <row r="1519">
          <cell r="A1519">
            <v>24124792</v>
          </cell>
          <cell r="B1519" t="str">
            <v>CAMARGO</v>
          </cell>
          <cell r="C1519" t="str">
            <v>GARAVITO</v>
          </cell>
          <cell r="D1519" t="str">
            <v>MARIA</v>
          </cell>
          <cell r="E1519" t="str">
            <v>DEL ROSARIO</v>
          </cell>
        </row>
        <row r="1520">
          <cell r="A1520">
            <v>19338122</v>
          </cell>
          <cell r="B1520" t="str">
            <v>VARELA</v>
          </cell>
          <cell r="C1520" t="str">
            <v>CESPEDES</v>
          </cell>
          <cell r="D1520" t="str">
            <v>GABRIEL</v>
          </cell>
          <cell r="E1520" t="str">
            <v>ELIECER</v>
          </cell>
        </row>
        <row r="1521">
          <cell r="A1521">
            <v>21208608</v>
          </cell>
          <cell r="B1521" t="str">
            <v>MARIN</v>
          </cell>
          <cell r="C1521" t="str">
            <v>PINEDA</v>
          </cell>
          <cell r="D1521" t="str">
            <v>BERTA</v>
          </cell>
          <cell r="E1521" t="str">
            <v>ALICIA</v>
          </cell>
        </row>
        <row r="1522">
          <cell r="A1522">
            <v>35316259</v>
          </cell>
          <cell r="B1522" t="str">
            <v>SIERRA</v>
          </cell>
          <cell r="C1522" t="str">
            <v>DE ROJAS</v>
          </cell>
          <cell r="D1522" t="str">
            <v>ANA</v>
          </cell>
          <cell r="E1522" t="str">
            <v>ELSA</v>
          </cell>
        </row>
        <row r="1523">
          <cell r="A1523">
            <v>218445</v>
          </cell>
          <cell r="B1523" t="str">
            <v>MORA</v>
          </cell>
          <cell r="C1523" t="str">
            <v>MORA</v>
          </cell>
          <cell r="D1523" t="str">
            <v>LUIS</v>
          </cell>
          <cell r="E1523" t="str">
            <v>FELIPE</v>
          </cell>
        </row>
        <row r="1524">
          <cell r="A1524">
            <v>20548677</v>
          </cell>
          <cell r="B1524" t="str">
            <v>GUERRERO</v>
          </cell>
          <cell r="C1524" t="str">
            <v> </v>
          </cell>
          <cell r="D1524" t="str">
            <v>BERENICE</v>
          </cell>
          <cell r="E1524" t="str">
            <v> </v>
          </cell>
        </row>
        <row r="1525">
          <cell r="A1525">
            <v>356224</v>
          </cell>
          <cell r="B1525" t="str">
            <v>GARCIA</v>
          </cell>
          <cell r="C1525" t="str">
            <v> </v>
          </cell>
          <cell r="D1525" t="str">
            <v>MIGUEL</v>
          </cell>
          <cell r="E1525" t="str">
            <v> </v>
          </cell>
        </row>
        <row r="1526">
          <cell r="A1526">
            <v>19113749</v>
          </cell>
          <cell r="B1526" t="str">
            <v>GOMEZ</v>
          </cell>
          <cell r="C1526" t="str">
            <v>AVILA</v>
          </cell>
          <cell r="D1526" t="str">
            <v>ANTONIO</v>
          </cell>
          <cell r="E1526" t="str">
            <v>JOSE</v>
          </cell>
        </row>
        <row r="1527">
          <cell r="A1527">
            <v>41574766</v>
          </cell>
          <cell r="B1527" t="str">
            <v>VELASCO</v>
          </cell>
          <cell r="C1527" t="str">
            <v> </v>
          </cell>
          <cell r="D1527" t="str">
            <v>MARIA</v>
          </cell>
          <cell r="E1527" t="str">
            <v>VITERLICIA</v>
          </cell>
        </row>
        <row r="1528">
          <cell r="A1528">
            <v>41437193</v>
          </cell>
          <cell r="B1528" t="str">
            <v>FUENTES</v>
          </cell>
          <cell r="C1528" t="str">
            <v> </v>
          </cell>
          <cell r="D1528" t="str">
            <v>ELSA</v>
          </cell>
          <cell r="E1528" t="str">
            <v> </v>
          </cell>
        </row>
        <row r="1529">
          <cell r="A1529">
            <v>3022163</v>
          </cell>
          <cell r="B1529" t="str">
            <v>BARBOSA</v>
          </cell>
          <cell r="C1529" t="str">
            <v>CASTRO</v>
          </cell>
          <cell r="D1529" t="str">
            <v>JOSE</v>
          </cell>
          <cell r="E1529" t="str">
            <v>TOBIAS</v>
          </cell>
        </row>
        <row r="1530">
          <cell r="A1530">
            <v>4084028</v>
          </cell>
          <cell r="B1530" t="str">
            <v>FONSECA</v>
          </cell>
          <cell r="C1530" t="str">
            <v>TORRES</v>
          </cell>
          <cell r="D1530" t="str">
            <v>LUIS</v>
          </cell>
          <cell r="E1530" t="str">
            <v>FERMIN</v>
          </cell>
        </row>
        <row r="1531">
          <cell r="A1531">
            <v>31199211</v>
          </cell>
          <cell r="B1531" t="str">
            <v>GONZALEZ</v>
          </cell>
          <cell r="C1531" t="str">
            <v>MORENO</v>
          </cell>
          <cell r="D1531" t="str">
            <v>ANGELICA</v>
          </cell>
          <cell r="E1531" t="str">
            <v> </v>
          </cell>
        </row>
        <row r="1532">
          <cell r="A1532">
            <v>20265111</v>
          </cell>
          <cell r="B1532" t="str">
            <v>PALACIOS</v>
          </cell>
          <cell r="C1532" t="str">
            <v> </v>
          </cell>
          <cell r="D1532" t="str">
            <v>MARGARITA</v>
          </cell>
          <cell r="E1532" t="str">
            <v> </v>
          </cell>
        </row>
        <row r="1533">
          <cell r="A1533">
            <v>19235557</v>
          </cell>
          <cell r="B1533" t="str">
            <v>MARIN</v>
          </cell>
          <cell r="C1533" t="str">
            <v>ORTEGON</v>
          </cell>
          <cell r="D1533" t="str">
            <v>JAMES</v>
          </cell>
          <cell r="E1533" t="str">
            <v> </v>
          </cell>
        </row>
        <row r="1534">
          <cell r="A1534">
            <v>2915485</v>
          </cell>
          <cell r="B1534" t="str">
            <v>VASQUEZ</v>
          </cell>
          <cell r="C1534" t="str">
            <v> </v>
          </cell>
          <cell r="D1534" t="str">
            <v>LUIS</v>
          </cell>
          <cell r="E1534" t="str">
            <v>ALEJANDRO</v>
          </cell>
        </row>
        <row r="1535">
          <cell r="A1535">
            <v>41345700</v>
          </cell>
          <cell r="B1535" t="str">
            <v>GUZMAN</v>
          </cell>
          <cell r="C1535" t="str">
            <v>RIOS</v>
          </cell>
          <cell r="D1535" t="str">
            <v>MARIA</v>
          </cell>
          <cell r="E1535" t="str">
            <v>LUISA</v>
          </cell>
        </row>
        <row r="1536">
          <cell r="A1536">
            <v>3169961</v>
          </cell>
          <cell r="B1536" t="str">
            <v>RODRIGUEZ</v>
          </cell>
          <cell r="C1536" t="str">
            <v>GARZON</v>
          </cell>
          <cell r="D1536" t="str">
            <v>JOSE</v>
          </cell>
          <cell r="E1536" t="str">
            <v>GABRIEL</v>
          </cell>
        </row>
        <row r="1537">
          <cell r="A1537">
            <v>20243106</v>
          </cell>
          <cell r="B1537" t="str">
            <v>JOYA</v>
          </cell>
          <cell r="C1537" t="str">
            <v> </v>
          </cell>
          <cell r="D1537" t="str">
            <v>ISAURA</v>
          </cell>
          <cell r="E1537" t="str">
            <v> </v>
          </cell>
        </row>
        <row r="1538">
          <cell r="A1538">
            <v>15360</v>
          </cell>
          <cell r="B1538" t="str">
            <v>PULIDO</v>
          </cell>
          <cell r="C1538" t="str">
            <v>RODRIGUEZ</v>
          </cell>
          <cell r="D1538" t="str">
            <v>ISAAC</v>
          </cell>
          <cell r="E1538" t="str">
            <v>DE JESUS</v>
          </cell>
        </row>
        <row r="1539">
          <cell r="A1539">
            <v>28566064</v>
          </cell>
          <cell r="B1539" t="str">
            <v>URUEÑA</v>
          </cell>
          <cell r="C1539" t="str">
            <v>MONTALVO</v>
          </cell>
          <cell r="D1539" t="str">
            <v>LILA</v>
          </cell>
          <cell r="E1539" t="str">
            <v>MARIA</v>
          </cell>
        </row>
        <row r="1540">
          <cell r="A1540">
            <v>20598995</v>
          </cell>
          <cell r="B1540" t="str">
            <v>MARENTES</v>
          </cell>
          <cell r="C1540" t="str">
            <v>MOYA</v>
          </cell>
          <cell r="D1540" t="str">
            <v>MARIA</v>
          </cell>
          <cell r="E1540" t="str">
            <v>LUISA</v>
          </cell>
        </row>
        <row r="1541">
          <cell r="A1541">
            <v>28777821</v>
          </cell>
          <cell r="B1541" t="str">
            <v>SALGUERO</v>
          </cell>
          <cell r="C1541" t="str">
            <v>MENDEZ</v>
          </cell>
          <cell r="D1541" t="str">
            <v>MARIA</v>
          </cell>
          <cell r="E1541" t="str">
            <v>INES</v>
          </cell>
        </row>
        <row r="1542">
          <cell r="A1542">
            <v>11307354</v>
          </cell>
          <cell r="B1542" t="str">
            <v>SANCHEZ</v>
          </cell>
          <cell r="C1542" t="str">
            <v>ALEGRIA</v>
          </cell>
          <cell r="D1542" t="str">
            <v>AZAEL</v>
          </cell>
          <cell r="E1542" t="str">
            <v> </v>
          </cell>
        </row>
        <row r="1543">
          <cell r="A1543">
            <v>1075628569</v>
          </cell>
          <cell r="B1543" t="str">
            <v>PINZON</v>
          </cell>
          <cell r="C1543" t="str">
            <v>HERRERA</v>
          </cell>
          <cell r="D1543" t="str">
            <v>LEONOR</v>
          </cell>
          <cell r="E1543" t="str">
            <v> </v>
          </cell>
        </row>
        <row r="1544">
          <cell r="A1544">
            <v>30277476</v>
          </cell>
          <cell r="B1544" t="str">
            <v>OSORIO</v>
          </cell>
          <cell r="C1544" t="str">
            <v>OCHOA</v>
          </cell>
          <cell r="D1544" t="str">
            <v>AMPARO</v>
          </cell>
          <cell r="E1544" t="str">
            <v> </v>
          </cell>
        </row>
        <row r="1545">
          <cell r="A1545">
            <v>23972248</v>
          </cell>
          <cell r="B1545" t="str">
            <v>TORRES</v>
          </cell>
          <cell r="C1545" t="str">
            <v>MOLINA</v>
          </cell>
          <cell r="D1545" t="str">
            <v>ANA</v>
          </cell>
          <cell r="E1545" t="str">
            <v>LUCRECIA</v>
          </cell>
        </row>
        <row r="1546">
          <cell r="A1546">
            <v>19196402</v>
          </cell>
          <cell r="B1546" t="str">
            <v>ORTEGON</v>
          </cell>
          <cell r="C1546" t="str">
            <v>GUTIERREZ</v>
          </cell>
          <cell r="D1546" t="str">
            <v>LIBARDO</v>
          </cell>
          <cell r="E1546" t="str">
            <v> </v>
          </cell>
        </row>
        <row r="1547">
          <cell r="A1547">
            <v>20266904</v>
          </cell>
          <cell r="B1547" t="str">
            <v>LONDOÑO</v>
          </cell>
          <cell r="C1547" t="str">
            <v>GIRALDO</v>
          </cell>
          <cell r="D1547" t="str">
            <v>MARIA</v>
          </cell>
          <cell r="E1547" t="str">
            <v>FABIOLA</v>
          </cell>
        </row>
        <row r="1548">
          <cell r="A1548">
            <v>41545890</v>
          </cell>
          <cell r="B1548" t="str">
            <v>ARISTIZABAL</v>
          </cell>
          <cell r="C1548" t="str">
            <v>SALAZAR</v>
          </cell>
          <cell r="D1548" t="str">
            <v>MARIA</v>
          </cell>
          <cell r="E1548" t="str">
            <v>ELENA</v>
          </cell>
        </row>
        <row r="1549">
          <cell r="A1549">
            <v>14267037</v>
          </cell>
          <cell r="B1549" t="str">
            <v>MENDEZ</v>
          </cell>
          <cell r="C1549" t="str">
            <v> </v>
          </cell>
          <cell r="D1549" t="str">
            <v>HUMBERTO</v>
          </cell>
          <cell r="E1549" t="str">
            <v> </v>
          </cell>
        </row>
        <row r="1550">
          <cell r="A1550">
            <v>1020723898</v>
          </cell>
          <cell r="B1550" t="str">
            <v>ESPINEL</v>
          </cell>
          <cell r="C1550" t="str">
            <v> </v>
          </cell>
          <cell r="D1550" t="str">
            <v>OLGA</v>
          </cell>
          <cell r="E1550" t="str">
            <v> </v>
          </cell>
        </row>
        <row r="1551">
          <cell r="A1551">
            <v>22268816</v>
          </cell>
          <cell r="B1551" t="str">
            <v>PEREIRA</v>
          </cell>
          <cell r="C1551" t="str">
            <v>DE PADILLA</v>
          </cell>
          <cell r="D1551" t="str">
            <v>INES</v>
          </cell>
          <cell r="E1551" t="str">
            <v> </v>
          </cell>
        </row>
        <row r="1552">
          <cell r="A1552">
            <v>2259006</v>
          </cell>
          <cell r="B1552" t="str">
            <v>BELTRAN</v>
          </cell>
          <cell r="C1552" t="str">
            <v>TORRES</v>
          </cell>
          <cell r="D1552" t="str">
            <v>RIGOBERTO</v>
          </cell>
          <cell r="E1552" t="str">
            <v> </v>
          </cell>
        </row>
        <row r="1553">
          <cell r="A1553">
            <v>51731139</v>
          </cell>
          <cell r="B1553" t="str">
            <v>SOTO</v>
          </cell>
          <cell r="C1553" t="str">
            <v>ARISTIZABAL</v>
          </cell>
          <cell r="D1553" t="str">
            <v>ARACELI</v>
          </cell>
          <cell r="E1553" t="str">
            <v> </v>
          </cell>
        </row>
        <row r="1554">
          <cell r="A1554">
            <v>20335969</v>
          </cell>
          <cell r="B1554" t="str">
            <v>ROMERO</v>
          </cell>
          <cell r="C1554" t="str">
            <v>MANRIQUE</v>
          </cell>
          <cell r="D1554" t="str">
            <v>OLINDA</v>
          </cell>
          <cell r="E1554" t="str">
            <v> </v>
          </cell>
        </row>
        <row r="1555">
          <cell r="A1555">
            <v>24028953</v>
          </cell>
          <cell r="B1555" t="str">
            <v>CARREÑO</v>
          </cell>
          <cell r="C1555" t="str">
            <v>DE MARTINEZ</v>
          </cell>
          <cell r="D1555" t="str">
            <v>NAZARETH</v>
          </cell>
          <cell r="E1555" t="str">
            <v> </v>
          </cell>
        </row>
        <row r="1556">
          <cell r="A1556">
            <v>41512347</v>
          </cell>
          <cell r="B1556" t="str">
            <v>PEREZ</v>
          </cell>
          <cell r="C1556" t="str">
            <v>GONZALEZ</v>
          </cell>
          <cell r="D1556" t="str">
            <v>MARIA</v>
          </cell>
          <cell r="E1556" t="str">
            <v>LUZ INEIRA</v>
          </cell>
        </row>
        <row r="1557">
          <cell r="A1557">
            <v>2881466</v>
          </cell>
          <cell r="B1557" t="str">
            <v>GUTIERREZ</v>
          </cell>
          <cell r="C1557" t="str">
            <v>CESPEDES</v>
          </cell>
          <cell r="D1557" t="str">
            <v>JOSE</v>
          </cell>
          <cell r="E1557" t="str">
            <v>ARISTOBULO</v>
          </cell>
        </row>
        <row r="1558">
          <cell r="A1558">
            <v>24457997</v>
          </cell>
          <cell r="B1558" t="str">
            <v>CARVAJAL</v>
          </cell>
          <cell r="C1558" t="str">
            <v> </v>
          </cell>
          <cell r="D1558" t="str">
            <v>BLANCA</v>
          </cell>
          <cell r="E1558" t="str">
            <v>CECILIA</v>
          </cell>
        </row>
        <row r="1559">
          <cell r="A1559">
            <v>51654948</v>
          </cell>
          <cell r="B1559" t="str">
            <v>GALINDO</v>
          </cell>
          <cell r="C1559" t="str">
            <v>ROMERO</v>
          </cell>
          <cell r="D1559" t="str">
            <v>ELIZABETH</v>
          </cell>
          <cell r="E1559" t="str">
            <v> </v>
          </cell>
        </row>
        <row r="1560">
          <cell r="A1560">
            <v>17051030</v>
          </cell>
          <cell r="B1560" t="str">
            <v>GUTIERREZ</v>
          </cell>
          <cell r="C1560" t="str">
            <v>TORRES</v>
          </cell>
          <cell r="D1560" t="str">
            <v>LUIS</v>
          </cell>
          <cell r="E1560" t="str">
            <v>ENRIQUE</v>
          </cell>
        </row>
        <row r="1561">
          <cell r="A1561">
            <v>19099758</v>
          </cell>
          <cell r="B1561" t="str">
            <v>RUIZ</v>
          </cell>
          <cell r="C1561" t="str">
            <v>GONZALEZ</v>
          </cell>
          <cell r="D1561" t="str">
            <v>NOE</v>
          </cell>
          <cell r="E1561" t="str">
            <v> </v>
          </cell>
        </row>
        <row r="1562">
          <cell r="A1562">
            <v>17633941</v>
          </cell>
          <cell r="B1562" t="str">
            <v>HURTADO</v>
          </cell>
          <cell r="C1562" t="str">
            <v>ERAZO</v>
          </cell>
          <cell r="D1562" t="str">
            <v>CARLOS</v>
          </cell>
          <cell r="E1562" t="str">
            <v>ALBERTO</v>
          </cell>
        </row>
        <row r="1563">
          <cell r="A1563">
            <v>20271221</v>
          </cell>
          <cell r="B1563" t="str">
            <v>GARCIA</v>
          </cell>
          <cell r="C1563" t="str">
            <v> </v>
          </cell>
          <cell r="D1563" t="str">
            <v>BLANCAMARIA</v>
          </cell>
          <cell r="E1563" t="str">
            <v> </v>
          </cell>
        </row>
        <row r="1564">
          <cell r="A1564">
            <v>20155893</v>
          </cell>
          <cell r="B1564" t="str">
            <v>PERALTA</v>
          </cell>
          <cell r="C1564" t="str">
            <v>GARZON</v>
          </cell>
          <cell r="D1564" t="str">
            <v>MARIA</v>
          </cell>
          <cell r="E1564" t="str">
            <v>MERCEDES</v>
          </cell>
        </row>
        <row r="1565">
          <cell r="A1565">
            <v>20341360</v>
          </cell>
          <cell r="B1565" t="str">
            <v>RAIRAN</v>
          </cell>
          <cell r="C1565" t="str">
            <v>RUNZA</v>
          </cell>
          <cell r="D1565" t="str">
            <v>SARA</v>
          </cell>
          <cell r="E1565" t="str">
            <v>MARIA</v>
          </cell>
        </row>
        <row r="1566">
          <cell r="A1566">
            <v>20322167</v>
          </cell>
          <cell r="B1566" t="str">
            <v>MENESES</v>
          </cell>
          <cell r="C1566" t="str">
            <v>VIANA</v>
          </cell>
          <cell r="D1566" t="str">
            <v>MARIA</v>
          </cell>
          <cell r="E1566" t="str">
            <v>GLADYS</v>
          </cell>
        </row>
        <row r="1567">
          <cell r="A1567">
            <v>52666195</v>
          </cell>
          <cell r="B1567" t="str">
            <v>NIÑO</v>
          </cell>
          <cell r="C1567" t="str">
            <v> </v>
          </cell>
          <cell r="D1567" t="str">
            <v>CAROLINA</v>
          </cell>
          <cell r="E1567" t="str">
            <v> </v>
          </cell>
        </row>
        <row r="1568">
          <cell r="A1568">
            <v>28521514</v>
          </cell>
          <cell r="B1568" t="str">
            <v>MUÑETON</v>
          </cell>
          <cell r="C1568" t="str">
            <v>FRANCO</v>
          </cell>
          <cell r="D1568" t="str">
            <v>MARIA</v>
          </cell>
          <cell r="E1568" t="str">
            <v>FANNY</v>
          </cell>
        </row>
        <row r="1569">
          <cell r="A1569">
            <v>41301354</v>
          </cell>
          <cell r="B1569" t="str">
            <v>PINZON</v>
          </cell>
          <cell r="C1569" t="str">
            <v> </v>
          </cell>
          <cell r="D1569" t="str">
            <v>CECILIA</v>
          </cell>
          <cell r="E1569" t="str">
            <v> </v>
          </cell>
        </row>
        <row r="1570">
          <cell r="A1570">
            <v>1073598388</v>
          </cell>
          <cell r="B1570" t="str">
            <v>ARIAS</v>
          </cell>
          <cell r="C1570" t="str">
            <v> </v>
          </cell>
          <cell r="D1570" t="str">
            <v>ABELARDO</v>
          </cell>
          <cell r="E1570" t="str">
            <v> </v>
          </cell>
        </row>
        <row r="1571">
          <cell r="A1571">
            <v>20234413</v>
          </cell>
          <cell r="B1571" t="str">
            <v>MEDINA</v>
          </cell>
          <cell r="C1571" t="str">
            <v> </v>
          </cell>
          <cell r="D1571" t="str">
            <v>ALICIA</v>
          </cell>
          <cell r="E1571" t="str">
            <v> </v>
          </cell>
        </row>
        <row r="1572">
          <cell r="A1572">
            <v>41431066</v>
          </cell>
          <cell r="B1572" t="str">
            <v>JOVEL</v>
          </cell>
          <cell r="C1572" t="str">
            <v>HURTADO</v>
          </cell>
          <cell r="D1572" t="str">
            <v>ROSA</v>
          </cell>
          <cell r="E1572" t="str">
            <v>HELENA</v>
          </cell>
        </row>
        <row r="1573">
          <cell r="A1573">
            <v>52933580</v>
          </cell>
          <cell r="B1573" t="str">
            <v>ORTEGA</v>
          </cell>
          <cell r="C1573" t="str">
            <v> </v>
          </cell>
          <cell r="D1573" t="str">
            <v>MARIA</v>
          </cell>
          <cell r="E1573" t="str">
            <v>CHIQUINQUIRA</v>
          </cell>
        </row>
        <row r="1574">
          <cell r="A1574">
            <v>53905791</v>
          </cell>
          <cell r="B1574" t="str">
            <v>PEÑA</v>
          </cell>
          <cell r="C1574" t="str">
            <v> </v>
          </cell>
          <cell r="D1574" t="str">
            <v>CECILIA</v>
          </cell>
          <cell r="E1574" t="str">
            <v> </v>
          </cell>
        </row>
        <row r="1575">
          <cell r="A1575">
            <v>20166692</v>
          </cell>
          <cell r="B1575" t="str">
            <v>SARMIENTO</v>
          </cell>
          <cell r="C1575" t="str">
            <v>PORRAS</v>
          </cell>
          <cell r="D1575" t="str">
            <v>MARIA</v>
          </cell>
          <cell r="E1575" t="str">
            <v>DOLORES</v>
          </cell>
        </row>
        <row r="1576">
          <cell r="A1576">
            <v>41326815</v>
          </cell>
          <cell r="B1576" t="str">
            <v>CUELLAR</v>
          </cell>
          <cell r="C1576" t="str">
            <v>CASTRO</v>
          </cell>
          <cell r="D1576" t="str">
            <v>MARIA</v>
          </cell>
          <cell r="E1576" t="str">
            <v>ILBERTA</v>
          </cell>
        </row>
        <row r="1577">
          <cell r="A1577">
            <v>52956827</v>
          </cell>
          <cell r="B1577" t="str">
            <v>CAMARGO</v>
          </cell>
          <cell r="C1577" t="str">
            <v> </v>
          </cell>
          <cell r="D1577" t="str">
            <v>MARIA</v>
          </cell>
          <cell r="E1577" t="str">
            <v>ILDA</v>
          </cell>
        </row>
        <row r="1578">
          <cell r="A1578">
            <v>17193729</v>
          </cell>
          <cell r="B1578" t="str">
            <v>CORONADO</v>
          </cell>
          <cell r="C1578" t="str">
            <v>ESPINOSA</v>
          </cell>
          <cell r="D1578" t="str">
            <v>VICENTE</v>
          </cell>
          <cell r="E1578" t="str">
            <v> </v>
          </cell>
        </row>
        <row r="1579">
          <cell r="A1579">
            <v>1069717935</v>
          </cell>
          <cell r="B1579" t="str">
            <v>GUTIERREZ</v>
          </cell>
          <cell r="C1579" t="str">
            <v>ORTIZ</v>
          </cell>
          <cell r="D1579" t="str">
            <v>MARIA</v>
          </cell>
          <cell r="E1579" t="str">
            <v>ROSAURA</v>
          </cell>
        </row>
        <row r="1580">
          <cell r="A1580">
            <v>53905851</v>
          </cell>
          <cell r="B1580" t="str">
            <v>IBAÑEZ</v>
          </cell>
          <cell r="C1580" t="str">
            <v> </v>
          </cell>
          <cell r="D1580" t="str">
            <v>MARIA</v>
          </cell>
          <cell r="E1580" t="str">
            <v>DEL CARMEN</v>
          </cell>
        </row>
        <row r="1581">
          <cell r="A1581">
            <v>52999890</v>
          </cell>
          <cell r="B1581" t="str">
            <v>MARTINEZ</v>
          </cell>
          <cell r="C1581" t="str">
            <v>MORA</v>
          </cell>
          <cell r="D1581" t="str">
            <v>ADELINA</v>
          </cell>
          <cell r="E1581" t="str">
            <v> </v>
          </cell>
        </row>
        <row r="1582">
          <cell r="A1582">
            <v>53906171</v>
          </cell>
          <cell r="B1582" t="str">
            <v>MORA</v>
          </cell>
          <cell r="C1582" t="str">
            <v>QUINTANA</v>
          </cell>
          <cell r="D1582" t="str">
            <v>ETELVINA</v>
          </cell>
          <cell r="E1582" t="str">
            <v> </v>
          </cell>
        </row>
        <row r="1583">
          <cell r="A1583">
            <v>41328681</v>
          </cell>
          <cell r="B1583" t="str">
            <v>HINCAPIE</v>
          </cell>
          <cell r="C1583" t="str">
            <v>BUSTOS</v>
          </cell>
          <cell r="D1583" t="str">
            <v>GLORIA</v>
          </cell>
          <cell r="E1583" t="str">
            <v>MARINELY</v>
          </cell>
        </row>
        <row r="1584">
          <cell r="A1584">
            <v>4563986</v>
          </cell>
          <cell r="B1584" t="str">
            <v>SIERRA</v>
          </cell>
          <cell r="C1584" t="str">
            <v> </v>
          </cell>
          <cell r="D1584" t="str">
            <v>JULIO</v>
          </cell>
          <cell r="E1584" t="str">
            <v>NEL</v>
          </cell>
        </row>
        <row r="1585">
          <cell r="A1585">
            <v>20281949</v>
          </cell>
          <cell r="B1585" t="str">
            <v>LEMUS</v>
          </cell>
          <cell r="C1585" t="str">
            <v> </v>
          </cell>
          <cell r="D1585" t="str">
            <v>EVA</v>
          </cell>
          <cell r="E1585" t="str">
            <v>MARINA</v>
          </cell>
        </row>
        <row r="1586">
          <cell r="A1586">
            <v>1792942</v>
          </cell>
          <cell r="B1586" t="str">
            <v>AGREDA</v>
          </cell>
          <cell r="C1586" t="str">
            <v>PAZ</v>
          </cell>
          <cell r="D1586" t="str">
            <v>AUGUSTO</v>
          </cell>
          <cell r="E1586" t="str">
            <v> </v>
          </cell>
        </row>
        <row r="1587">
          <cell r="A1587">
            <v>19294082</v>
          </cell>
          <cell r="B1587" t="str">
            <v>RAMIREZ</v>
          </cell>
          <cell r="C1587" t="str">
            <v> </v>
          </cell>
          <cell r="D1587" t="str">
            <v>NICOLAS</v>
          </cell>
          <cell r="E1587" t="str">
            <v>PEDRO</v>
          </cell>
        </row>
        <row r="1588">
          <cell r="A1588">
            <v>16613107</v>
          </cell>
          <cell r="B1588" t="str">
            <v>QUINTERO</v>
          </cell>
          <cell r="C1588" t="str">
            <v>ROMERO</v>
          </cell>
          <cell r="D1588" t="str">
            <v>WILSON</v>
          </cell>
          <cell r="E1588" t="str">
            <v> </v>
          </cell>
        </row>
        <row r="1589">
          <cell r="A1589">
            <v>3144269</v>
          </cell>
          <cell r="B1589" t="str">
            <v>FLOREZ</v>
          </cell>
          <cell r="C1589" t="str">
            <v>ROZO</v>
          </cell>
          <cell r="D1589" t="str">
            <v>JOSE</v>
          </cell>
          <cell r="E1589" t="str">
            <v>EUGENIO</v>
          </cell>
        </row>
        <row r="1590">
          <cell r="A1590">
            <v>79318140</v>
          </cell>
          <cell r="B1590" t="str">
            <v>ROJAS</v>
          </cell>
          <cell r="C1590" t="str">
            <v>MORA</v>
          </cell>
          <cell r="D1590" t="str">
            <v>VICTOR</v>
          </cell>
          <cell r="E1590" t="str">
            <v>HUGO</v>
          </cell>
        </row>
        <row r="1591">
          <cell r="A1591">
            <v>19140960</v>
          </cell>
          <cell r="B1591" t="str">
            <v>ZARATE</v>
          </cell>
          <cell r="C1591" t="str">
            <v> </v>
          </cell>
          <cell r="D1591" t="str">
            <v>RAUL</v>
          </cell>
          <cell r="E1591" t="str">
            <v> </v>
          </cell>
        </row>
        <row r="1592">
          <cell r="A1592">
            <v>52409956</v>
          </cell>
          <cell r="B1592" t="str">
            <v>FUENTES</v>
          </cell>
          <cell r="C1592" t="str">
            <v>ZAMBRANO</v>
          </cell>
          <cell r="D1592" t="str">
            <v>CARMEN</v>
          </cell>
          <cell r="E1592" t="str">
            <v>ROSA</v>
          </cell>
        </row>
        <row r="1593">
          <cell r="A1593">
            <v>53906031</v>
          </cell>
          <cell r="B1593" t="str">
            <v>HERNANDEZ</v>
          </cell>
          <cell r="C1593" t="str">
            <v> </v>
          </cell>
          <cell r="D1593" t="str">
            <v>CONSUELO</v>
          </cell>
          <cell r="E1593" t="str">
            <v> </v>
          </cell>
        </row>
        <row r="1594">
          <cell r="A1594">
            <v>53905955</v>
          </cell>
          <cell r="B1594" t="str">
            <v>HIPONA</v>
          </cell>
          <cell r="C1594" t="str">
            <v> </v>
          </cell>
          <cell r="D1594" t="str">
            <v>BLANCA</v>
          </cell>
          <cell r="E1594" t="str">
            <v> </v>
          </cell>
        </row>
        <row r="1595">
          <cell r="A1595">
            <v>2867435</v>
          </cell>
          <cell r="B1595" t="str">
            <v>VARGAS</v>
          </cell>
          <cell r="C1595" t="str">
            <v> </v>
          </cell>
          <cell r="D1595" t="str">
            <v>JUAN</v>
          </cell>
          <cell r="E1595" t="str">
            <v>DE JESUS</v>
          </cell>
        </row>
        <row r="1596">
          <cell r="A1596">
            <v>150967</v>
          </cell>
          <cell r="B1596" t="str">
            <v>JIMENEZ</v>
          </cell>
          <cell r="C1596" t="str">
            <v> </v>
          </cell>
          <cell r="D1596" t="str">
            <v>LUIS</v>
          </cell>
          <cell r="E1596" t="str">
            <v>ENRIQUE</v>
          </cell>
        </row>
        <row r="1597">
          <cell r="A1597">
            <v>3071522</v>
          </cell>
          <cell r="B1597" t="str">
            <v>SANABRIA</v>
          </cell>
          <cell r="C1597" t="str">
            <v>CUBILLOS</v>
          </cell>
          <cell r="D1597" t="str">
            <v>ALVARO</v>
          </cell>
          <cell r="E1597" t="str">
            <v> </v>
          </cell>
        </row>
        <row r="1598">
          <cell r="A1598">
            <v>39531797</v>
          </cell>
          <cell r="B1598" t="str">
            <v>ALARCON</v>
          </cell>
          <cell r="C1598" t="str">
            <v>VALBUENA</v>
          </cell>
          <cell r="D1598" t="str">
            <v>ROSANA</v>
          </cell>
          <cell r="E1598" t="str">
            <v> </v>
          </cell>
        </row>
        <row r="1599">
          <cell r="A1599">
            <v>6090370</v>
          </cell>
          <cell r="B1599" t="str">
            <v>HERNANDEZ</v>
          </cell>
          <cell r="C1599" t="str">
            <v>HURTADO</v>
          </cell>
          <cell r="D1599" t="str">
            <v>HERNAN</v>
          </cell>
          <cell r="E1599" t="str">
            <v> </v>
          </cell>
        </row>
        <row r="1600">
          <cell r="A1600">
            <v>81715946</v>
          </cell>
          <cell r="B1600" t="str">
            <v>BOTERO</v>
          </cell>
          <cell r="C1600" t="str">
            <v> </v>
          </cell>
          <cell r="D1600" t="str">
            <v>VICENTE</v>
          </cell>
          <cell r="E1600" t="str">
            <v> </v>
          </cell>
        </row>
        <row r="1601">
          <cell r="A1601">
            <v>41340483</v>
          </cell>
          <cell r="B1601" t="str">
            <v>RINCON</v>
          </cell>
          <cell r="C1601" t="str">
            <v>DE BOHORQUEZ</v>
          </cell>
          <cell r="D1601" t="str">
            <v>REBECA</v>
          </cell>
          <cell r="E1601" t="str">
            <v> </v>
          </cell>
        </row>
        <row r="1602">
          <cell r="A1602">
            <v>35496800</v>
          </cell>
          <cell r="B1602" t="str">
            <v>GARCIA</v>
          </cell>
          <cell r="C1602" t="str">
            <v> </v>
          </cell>
          <cell r="D1602" t="str">
            <v>MARIA</v>
          </cell>
          <cell r="E1602" t="str">
            <v>CONCEPCION</v>
          </cell>
        </row>
        <row r="1603">
          <cell r="A1603">
            <v>20031596</v>
          </cell>
          <cell r="B1603" t="str">
            <v>GONZALEZ</v>
          </cell>
          <cell r="C1603" t="str">
            <v>LEON</v>
          </cell>
          <cell r="D1603" t="str">
            <v>LEONOR</v>
          </cell>
          <cell r="E1603" t="str">
            <v> </v>
          </cell>
        </row>
        <row r="1604">
          <cell r="A1604">
            <v>7787047</v>
          </cell>
          <cell r="B1604" t="str">
            <v>VELASQUEZ</v>
          </cell>
          <cell r="C1604" t="str">
            <v>CLAVIJO</v>
          </cell>
          <cell r="D1604" t="str">
            <v>LUIS</v>
          </cell>
          <cell r="E1604" t="str">
            <v>ALVARO</v>
          </cell>
        </row>
        <row r="1605">
          <cell r="A1605">
            <v>41318656</v>
          </cell>
          <cell r="B1605" t="str">
            <v>VARGAS</v>
          </cell>
          <cell r="C1605" t="str">
            <v>DE MURILLO</v>
          </cell>
          <cell r="D1605" t="str">
            <v>LEONOR</v>
          </cell>
          <cell r="E1605" t="str">
            <v> </v>
          </cell>
        </row>
        <row r="1606">
          <cell r="A1606">
            <v>1106349</v>
          </cell>
          <cell r="B1606" t="str">
            <v>MORA</v>
          </cell>
          <cell r="C1606" t="str">
            <v>LOPEZ</v>
          </cell>
          <cell r="D1606" t="str">
            <v>LUIS</v>
          </cell>
          <cell r="E1606" t="str">
            <v>JESUS</v>
          </cell>
        </row>
        <row r="1607">
          <cell r="A1607">
            <v>20034244</v>
          </cell>
          <cell r="B1607" t="str">
            <v>DIAZ</v>
          </cell>
          <cell r="C1607" t="str">
            <v>CRUZ</v>
          </cell>
          <cell r="D1607" t="str">
            <v>VERONICA</v>
          </cell>
          <cell r="E1607" t="str">
            <v> </v>
          </cell>
        </row>
        <row r="1608">
          <cell r="A1608">
            <v>41318817</v>
          </cell>
          <cell r="B1608" t="str">
            <v>HIGUA</v>
          </cell>
          <cell r="C1608" t="str">
            <v>CUBIDES</v>
          </cell>
          <cell r="D1608" t="str">
            <v>BLANCA</v>
          </cell>
          <cell r="E1608" t="str">
            <v>LILIA</v>
          </cell>
        </row>
        <row r="1609">
          <cell r="A1609">
            <v>41748270</v>
          </cell>
          <cell r="B1609" t="str">
            <v>RAMOS</v>
          </cell>
          <cell r="C1609" t="str">
            <v>TORRES</v>
          </cell>
          <cell r="D1609" t="str">
            <v>MARIA</v>
          </cell>
          <cell r="E1609" t="str">
            <v>TERESA</v>
          </cell>
        </row>
        <row r="1610">
          <cell r="A1610">
            <v>8456996</v>
          </cell>
          <cell r="B1610" t="str">
            <v>USMA</v>
          </cell>
          <cell r="C1610" t="str">
            <v>MONTOYA</v>
          </cell>
          <cell r="D1610" t="str">
            <v>JOSE</v>
          </cell>
          <cell r="E1610" t="str">
            <v>BENJAMIN</v>
          </cell>
        </row>
        <row r="1611">
          <cell r="A1611">
            <v>39788153</v>
          </cell>
          <cell r="B1611" t="str">
            <v>RUIZ</v>
          </cell>
          <cell r="C1611" t="str">
            <v> </v>
          </cell>
          <cell r="D1611" t="str">
            <v>EUSEBIA</v>
          </cell>
          <cell r="E1611" t="str">
            <v> </v>
          </cell>
        </row>
        <row r="1612">
          <cell r="A1612">
            <v>17193146</v>
          </cell>
          <cell r="B1612" t="str">
            <v>FORERO</v>
          </cell>
          <cell r="C1612" t="str">
            <v>PEÑA</v>
          </cell>
          <cell r="D1612" t="str">
            <v>LUIS</v>
          </cell>
          <cell r="E1612" t="str">
            <v>ALFONSO</v>
          </cell>
        </row>
        <row r="1613">
          <cell r="A1613">
            <v>17044746</v>
          </cell>
          <cell r="B1613" t="str">
            <v>RODRIGUEZ</v>
          </cell>
          <cell r="C1613" t="str">
            <v>REDONDO</v>
          </cell>
          <cell r="D1613" t="str">
            <v>BERNARDO</v>
          </cell>
          <cell r="E1613" t="str">
            <v>FELIX</v>
          </cell>
        </row>
        <row r="1614">
          <cell r="A1614">
            <v>28203373</v>
          </cell>
          <cell r="B1614" t="str">
            <v>NIEVES</v>
          </cell>
          <cell r="C1614" t="str">
            <v>DE QUIROGA</v>
          </cell>
          <cell r="D1614" t="str">
            <v>SANTOS</v>
          </cell>
          <cell r="E1614" t="str">
            <v> </v>
          </cell>
        </row>
        <row r="1615">
          <cell r="A1615">
            <v>12091097</v>
          </cell>
          <cell r="B1615" t="str">
            <v>OCAMPO</v>
          </cell>
          <cell r="C1615" t="str">
            <v>RAMIREZ</v>
          </cell>
          <cell r="D1615" t="str">
            <v>JOSE</v>
          </cell>
          <cell r="E1615" t="str">
            <v>GILBERTO</v>
          </cell>
        </row>
        <row r="1616">
          <cell r="A1616">
            <v>19144518</v>
          </cell>
          <cell r="B1616" t="str">
            <v>AREVALO</v>
          </cell>
          <cell r="C1616" t="str">
            <v>GARCIA</v>
          </cell>
          <cell r="D1616" t="str">
            <v>ORLANDO</v>
          </cell>
          <cell r="E1616" t="str">
            <v> </v>
          </cell>
        </row>
        <row r="1617">
          <cell r="A1617">
            <v>41773024</v>
          </cell>
          <cell r="B1617" t="str">
            <v>ARDILA</v>
          </cell>
          <cell r="C1617" t="str">
            <v> </v>
          </cell>
          <cell r="D1617" t="str">
            <v>MARIA</v>
          </cell>
          <cell r="E1617" t="str">
            <v>ELVIRA</v>
          </cell>
        </row>
        <row r="1618">
          <cell r="A1618">
            <v>125954</v>
          </cell>
          <cell r="B1618" t="str">
            <v>CASTAÑEDA</v>
          </cell>
          <cell r="C1618" t="str">
            <v>BERMUDEZ</v>
          </cell>
          <cell r="D1618" t="str">
            <v>LUIS</v>
          </cell>
          <cell r="E1618" t="str">
            <v>ERNESTO</v>
          </cell>
        </row>
        <row r="1619">
          <cell r="A1619">
            <v>23636131</v>
          </cell>
          <cell r="B1619" t="str">
            <v>NUÑEZ</v>
          </cell>
          <cell r="C1619" t="str">
            <v>BARRERA</v>
          </cell>
          <cell r="D1619" t="str">
            <v>ELVIA</v>
          </cell>
          <cell r="E1619" t="str">
            <v> </v>
          </cell>
        </row>
        <row r="1620">
          <cell r="A1620">
            <v>41324259</v>
          </cell>
          <cell r="B1620" t="str">
            <v>HURTADO</v>
          </cell>
          <cell r="C1620" t="str">
            <v>RODRIGUEZ</v>
          </cell>
          <cell r="D1620" t="str">
            <v>CARMEN</v>
          </cell>
          <cell r="E1620" t="str">
            <v>YANIRA</v>
          </cell>
        </row>
        <row r="1621">
          <cell r="A1621">
            <v>1014180294</v>
          </cell>
          <cell r="B1621" t="str">
            <v>LOPEZ</v>
          </cell>
          <cell r="C1621" t="str">
            <v> </v>
          </cell>
          <cell r="D1621" t="str">
            <v>GLORIA</v>
          </cell>
          <cell r="E1621" t="str">
            <v> </v>
          </cell>
        </row>
        <row r="1622">
          <cell r="A1622">
            <v>1070781326</v>
          </cell>
          <cell r="B1622" t="str">
            <v>NIÑO</v>
          </cell>
          <cell r="C1622" t="str">
            <v>GOMEZ</v>
          </cell>
          <cell r="D1622" t="str">
            <v>ZACARIAS</v>
          </cell>
          <cell r="E1622" t="str">
            <v> </v>
          </cell>
        </row>
        <row r="1623">
          <cell r="A1623">
            <v>81716042</v>
          </cell>
          <cell r="B1623" t="str">
            <v>RUEDA</v>
          </cell>
          <cell r="C1623" t="str">
            <v> </v>
          </cell>
          <cell r="D1623" t="str">
            <v>CARLOS</v>
          </cell>
          <cell r="E1623" t="str">
            <v> </v>
          </cell>
        </row>
        <row r="1624">
          <cell r="A1624">
            <v>20148841</v>
          </cell>
          <cell r="B1624" t="str">
            <v>BAQUERO</v>
          </cell>
          <cell r="C1624" t="str">
            <v>LEAL</v>
          </cell>
          <cell r="D1624" t="str">
            <v>ANA</v>
          </cell>
          <cell r="E1624" t="str">
            <v>DELIA</v>
          </cell>
        </row>
        <row r="1625">
          <cell r="A1625">
            <v>20303212</v>
          </cell>
          <cell r="B1625" t="str">
            <v>MUÑOZ</v>
          </cell>
          <cell r="C1625" t="str">
            <v>BERNAL</v>
          </cell>
          <cell r="D1625" t="str">
            <v>ADELIA</v>
          </cell>
          <cell r="E1625" t="str">
            <v> </v>
          </cell>
        </row>
        <row r="1626">
          <cell r="A1626">
            <v>53906163</v>
          </cell>
          <cell r="B1626" t="str">
            <v>CARDENAS</v>
          </cell>
          <cell r="C1626" t="str">
            <v> </v>
          </cell>
          <cell r="D1626" t="str">
            <v>BENICIA</v>
          </cell>
          <cell r="E1626" t="str">
            <v> </v>
          </cell>
        </row>
        <row r="1627">
          <cell r="A1627">
            <v>81716009</v>
          </cell>
          <cell r="B1627" t="str">
            <v>TORRES</v>
          </cell>
          <cell r="C1627" t="str">
            <v>AGUIRRE</v>
          </cell>
          <cell r="D1627" t="str">
            <v>ERNESTO</v>
          </cell>
          <cell r="E1627" t="str">
            <v> </v>
          </cell>
        </row>
        <row r="1628">
          <cell r="A1628">
            <v>20174650</v>
          </cell>
          <cell r="B1628" t="str">
            <v>SOTELO</v>
          </cell>
          <cell r="C1628" t="str">
            <v>FLORIDO</v>
          </cell>
          <cell r="D1628" t="str">
            <v>MARIA</v>
          </cell>
          <cell r="E1628" t="str">
            <v>DEYANILA</v>
          </cell>
        </row>
        <row r="1629">
          <cell r="A1629">
            <v>52440510</v>
          </cell>
          <cell r="B1629" t="str">
            <v>PAEZ</v>
          </cell>
          <cell r="C1629" t="str">
            <v>HURTADO</v>
          </cell>
          <cell r="D1629" t="str">
            <v>CECILIA</v>
          </cell>
          <cell r="E1629" t="str">
            <v> </v>
          </cell>
        </row>
        <row r="1630">
          <cell r="A1630">
            <v>19199384</v>
          </cell>
          <cell r="B1630" t="str">
            <v>PINILLA</v>
          </cell>
          <cell r="C1630" t="str">
            <v>SOTELO</v>
          </cell>
          <cell r="D1630" t="str">
            <v>EDUARDO</v>
          </cell>
          <cell r="E1630" t="str">
            <v>SANTOS</v>
          </cell>
        </row>
        <row r="1631">
          <cell r="A1631">
            <v>24115555</v>
          </cell>
          <cell r="B1631" t="str">
            <v>GOMEZ</v>
          </cell>
          <cell r="C1631" t="str">
            <v> </v>
          </cell>
          <cell r="D1631" t="str">
            <v>MARIA</v>
          </cell>
          <cell r="E1631" t="str">
            <v>DE JESUS</v>
          </cell>
        </row>
        <row r="1632">
          <cell r="A1632">
            <v>51730844</v>
          </cell>
          <cell r="B1632" t="str">
            <v>MERA</v>
          </cell>
          <cell r="C1632" t="str">
            <v>RESTREPO</v>
          </cell>
          <cell r="D1632" t="str">
            <v>NIVIA</v>
          </cell>
          <cell r="E1632" t="str">
            <v>ROSALBA</v>
          </cell>
        </row>
        <row r="1633">
          <cell r="A1633">
            <v>41552177</v>
          </cell>
          <cell r="B1633" t="str">
            <v>RANGEL</v>
          </cell>
          <cell r="C1633" t="str">
            <v> </v>
          </cell>
          <cell r="D1633" t="str">
            <v>HILDA</v>
          </cell>
          <cell r="E1633" t="str">
            <v>MARIA</v>
          </cell>
        </row>
        <row r="1634">
          <cell r="A1634">
            <v>20799780</v>
          </cell>
          <cell r="B1634" t="str">
            <v>RODRIGUEZ</v>
          </cell>
          <cell r="C1634" t="str">
            <v> </v>
          </cell>
          <cell r="D1634" t="str">
            <v>EVA</v>
          </cell>
          <cell r="E1634" t="str">
            <v>TULIA</v>
          </cell>
        </row>
        <row r="1635">
          <cell r="A1635">
            <v>2244532</v>
          </cell>
          <cell r="B1635" t="str">
            <v>SIERRA</v>
          </cell>
          <cell r="C1635" t="str">
            <v>CHISAVO</v>
          </cell>
          <cell r="D1635" t="str">
            <v>LEOVIGILDO</v>
          </cell>
          <cell r="E1635" t="str">
            <v> </v>
          </cell>
        </row>
        <row r="1636">
          <cell r="A1636">
            <v>20045500</v>
          </cell>
          <cell r="B1636" t="str">
            <v>GOMEZ</v>
          </cell>
          <cell r="C1636" t="str">
            <v>DE MALAGON</v>
          </cell>
          <cell r="D1636" t="str">
            <v>ANA</v>
          </cell>
          <cell r="E1636" t="str">
            <v>BEATRIZ</v>
          </cell>
        </row>
        <row r="1637">
          <cell r="A1637">
            <v>79266264</v>
          </cell>
          <cell r="B1637" t="str">
            <v>GARCIA</v>
          </cell>
          <cell r="C1637" t="str">
            <v>PULIDO</v>
          </cell>
          <cell r="D1637" t="str">
            <v>LUIS</v>
          </cell>
          <cell r="E1637" t="str">
            <v>ERNESTO</v>
          </cell>
        </row>
        <row r="1638">
          <cell r="A1638">
            <v>19196390</v>
          </cell>
          <cell r="B1638" t="str">
            <v>DIAZ</v>
          </cell>
          <cell r="C1638" t="str">
            <v>GONZALEZ</v>
          </cell>
          <cell r="D1638" t="str">
            <v>JUAN</v>
          </cell>
          <cell r="E1638" t="str">
            <v> </v>
          </cell>
        </row>
        <row r="1639">
          <cell r="A1639">
            <v>2889202</v>
          </cell>
          <cell r="B1639" t="str">
            <v>NUÑEZ</v>
          </cell>
          <cell r="C1639" t="str">
            <v>RAMOS</v>
          </cell>
          <cell r="D1639" t="str">
            <v>LUIS</v>
          </cell>
          <cell r="E1639" t="str">
            <v>EMIRO</v>
          </cell>
        </row>
        <row r="1640">
          <cell r="A1640">
            <v>17045502</v>
          </cell>
          <cell r="B1640" t="str">
            <v>PINEDA</v>
          </cell>
          <cell r="C1640" t="str">
            <v>CARDOZO</v>
          </cell>
          <cell r="D1640" t="str">
            <v>LUIS</v>
          </cell>
          <cell r="E1640" t="str">
            <v>FELIPE DE LA SANTISIMA</v>
          </cell>
        </row>
        <row r="1641">
          <cell r="A1641">
            <v>79182952</v>
          </cell>
          <cell r="B1641" t="str">
            <v>VALDES</v>
          </cell>
          <cell r="C1641" t="str">
            <v>RODRIGUEZ</v>
          </cell>
          <cell r="D1641" t="str">
            <v>YULL</v>
          </cell>
          <cell r="E1641" t="str">
            <v>EDISON</v>
          </cell>
        </row>
        <row r="1642">
          <cell r="A1642">
            <v>3229265</v>
          </cell>
          <cell r="B1642" t="str">
            <v>MORENO</v>
          </cell>
          <cell r="C1642" t="str">
            <v>BELTRAN</v>
          </cell>
          <cell r="D1642" t="str">
            <v>FELIX</v>
          </cell>
          <cell r="E1642" t="str">
            <v>ANTONIO</v>
          </cell>
        </row>
        <row r="1643">
          <cell r="A1643">
            <v>20305149</v>
          </cell>
          <cell r="B1643" t="str">
            <v>CRIOLLO</v>
          </cell>
          <cell r="C1643" t="str">
            <v>DE SUAREZ</v>
          </cell>
          <cell r="D1643" t="str">
            <v>EDELMIRA</v>
          </cell>
          <cell r="E1643" t="str">
            <v> </v>
          </cell>
        </row>
        <row r="1644">
          <cell r="A1644">
            <v>1136912024</v>
          </cell>
          <cell r="B1644" t="str">
            <v>TORRES</v>
          </cell>
          <cell r="C1644" t="str">
            <v>REINA</v>
          </cell>
          <cell r="D1644" t="str">
            <v>CARLOS</v>
          </cell>
          <cell r="E1644" t="str">
            <v> </v>
          </cell>
        </row>
        <row r="1645">
          <cell r="A1645">
            <v>28029399</v>
          </cell>
          <cell r="B1645" t="str">
            <v>BENAVIDES</v>
          </cell>
          <cell r="C1645" t="str">
            <v>VELASCO</v>
          </cell>
          <cell r="D1645" t="str">
            <v>LUCRECIA</v>
          </cell>
          <cell r="E1645" t="str">
            <v> </v>
          </cell>
        </row>
        <row r="1646">
          <cell r="A1646">
            <v>41513833</v>
          </cell>
          <cell r="B1646" t="str">
            <v>HERNANDEZ</v>
          </cell>
          <cell r="C1646" t="str">
            <v>FARFAN</v>
          </cell>
          <cell r="D1646" t="str">
            <v>BLANCA</v>
          </cell>
          <cell r="E1646" t="str">
            <v>NELLY</v>
          </cell>
        </row>
        <row r="1647">
          <cell r="A1647">
            <v>41318540</v>
          </cell>
          <cell r="B1647" t="str">
            <v>CARREÑO</v>
          </cell>
          <cell r="C1647" t="str">
            <v>NIÑO</v>
          </cell>
          <cell r="D1647" t="str">
            <v>CANDIDA</v>
          </cell>
          <cell r="E1647" t="str">
            <v>ROSA</v>
          </cell>
        </row>
        <row r="1648">
          <cell r="A1648">
            <v>19435100</v>
          </cell>
          <cell r="B1648" t="str">
            <v>PEÑA</v>
          </cell>
          <cell r="C1648" t="str">
            <v>URIBE</v>
          </cell>
          <cell r="D1648" t="str">
            <v>JORGE</v>
          </cell>
          <cell r="E1648" t="str">
            <v>RICARDO</v>
          </cell>
        </row>
        <row r="1649">
          <cell r="A1649">
            <v>273429</v>
          </cell>
          <cell r="B1649" t="str">
            <v>BAQUERO</v>
          </cell>
          <cell r="C1649" t="str">
            <v>DIAZ</v>
          </cell>
          <cell r="D1649" t="str">
            <v>BONIFACIO</v>
          </cell>
          <cell r="E1649" t="str">
            <v> </v>
          </cell>
        </row>
        <row r="1650">
          <cell r="A1650">
            <v>10216980</v>
          </cell>
          <cell r="B1650" t="str">
            <v>CASTRO</v>
          </cell>
          <cell r="C1650" t="str">
            <v> </v>
          </cell>
          <cell r="D1650" t="str">
            <v>RAMON</v>
          </cell>
          <cell r="E1650" t="str">
            <v>EDUARDO</v>
          </cell>
        </row>
        <row r="1651">
          <cell r="A1651">
            <v>19481010</v>
          </cell>
          <cell r="B1651" t="str">
            <v>ALARCON</v>
          </cell>
          <cell r="C1651" t="str">
            <v> </v>
          </cell>
          <cell r="D1651" t="str">
            <v>JOSE</v>
          </cell>
          <cell r="E1651" t="str">
            <v>ANTONIO</v>
          </cell>
        </row>
        <row r="1652">
          <cell r="A1652">
            <v>17306963</v>
          </cell>
          <cell r="B1652" t="str">
            <v>BEJARANO</v>
          </cell>
          <cell r="C1652" t="str">
            <v> </v>
          </cell>
          <cell r="D1652" t="str">
            <v>EDUARDO</v>
          </cell>
          <cell r="E1652" t="str">
            <v> </v>
          </cell>
        </row>
        <row r="1653">
          <cell r="A1653">
            <v>19404540</v>
          </cell>
          <cell r="B1653" t="str">
            <v>BENITEZ</v>
          </cell>
          <cell r="C1653" t="str">
            <v>SIERRA</v>
          </cell>
          <cell r="D1653" t="str">
            <v>LEOVIGILDO</v>
          </cell>
          <cell r="E1653" t="str">
            <v> </v>
          </cell>
        </row>
        <row r="1654">
          <cell r="A1654">
            <v>81716068</v>
          </cell>
          <cell r="B1654" t="str">
            <v>COMETA</v>
          </cell>
          <cell r="C1654" t="str">
            <v>VILLA</v>
          </cell>
          <cell r="D1654" t="str">
            <v>RICARDO</v>
          </cell>
          <cell r="E1654" t="str">
            <v> </v>
          </cell>
        </row>
        <row r="1655">
          <cell r="A1655">
            <v>16585035</v>
          </cell>
          <cell r="B1655" t="str">
            <v>RODRIGUEZ</v>
          </cell>
          <cell r="C1655" t="str">
            <v>GARZON</v>
          </cell>
          <cell r="D1655" t="str">
            <v>LUIS</v>
          </cell>
          <cell r="E1655" t="str">
            <v>ALFONSO</v>
          </cell>
        </row>
        <row r="1656">
          <cell r="A1656">
            <v>80023349</v>
          </cell>
          <cell r="B1656" t="str">
            <v>PEÑA</v>
          </cell>
          <cell r="C1656" t="str">
            <v>CASTELLANOS</v>
          </cell>
          <cell r="D1656" t="str">
            <v>CARLOS</v>
          </cell>
          <cell r="E1656" t="str">
            <v>ARTURO</v>
          </cell>
        </row>
        <row r="1657">
          <cell r="A1657">
            <v>1020723783</v>
          </cell>
          <cell r="B1657" t="str">
            <v>PATIÑO</v>
          </cell>
          <cell r="C1657" t="str">
            <v> </v>
          </cell>
          <cell r="D1657" t="str">
            <v>FRANCISCA</v>
          </cell>
          <cell r="E1657" t="str">
            <v> </v>
          </cell>
        </row>
        <row r="1658">
          <cell r="A1658">
            <v>81715906</v>
          </cell>
          <cell r="B1658" t="str">
            <v>PAREDES</v>
          </cell>
          <cell r="C1658" t="str">
            <v> </v>
          </cell>
          <cell r="D1658" t="str">
            <v>JOSE</v>
          </cell>
          <cell r="E1658" t="str">
            <v>LUIS</v>
          </cell>
        </row>
        <row r="1659">
          <cell r="A1659">
            <v>17124236</v>
          </cell>
          <cell r="B1659" t="str">
            <v>OTERO</v>
          </cell>
          <cell r="C1659" t="str">
            <v>ORTIZ</v>
          </cell>
          <cell r="D1659" t="str">
            <v>SIGIFREDO</v>
          </cell>
          <cell r="E1659" t="str">
            <v> </v>
          </cell>
        </row>
        <row r="1660">
          <cell r="A1660">
            <v>81716032</v>
          </cell>
          <cell r="B1660" t="str">
            <v>PINZON</v>
          </cell>
          <cell r="C1660" t="str">
            <v>PAEZ</v>
          </cell>
          <cell r="D1660" t="str">
            <v>JULIO</v>
          </cell>
          <cell r="E1660" t="str">
            <v>CESAR</v>
          </cell>
        </row>
        <row r="1661">
          <cell r="A1661">
            <v>19239615</v>
          </cell>
          <cell r="B1661" t="str">
            <v>PRADO</v>
          </cell>
          <cell r="C1661" t="str">
            <v> </v>
          </cell>
          <cell r="D1661" t="str">
            <v>FERNANDO</v>
          </cell>
          <cell r="E1661" t="str">
            <v> </v>
          </cell>
        </row>
        <row r="1662">
          <cell r="A1662">
            <v>81715952</v>
          </cell>
          <cell r="B1662" t="str">
            <v>QUIJANO</v>
          </cell>
          <cell r="C1662" t="str">
            <v> </v>
          </cell>
          <cell r="D1662" t="str">
            <v>ONOFRE</v>
          </cell>
          <cell r="E1662" t="str">
            <v> </v>
          </cell>
        </row>
        <row r="1663">
          <cell r="A1663">
            <v>19252305</v>
          </cell>
          <cell r="B1663" t="str">
            <v>RIAÑO</v>
          </cell>
          <cell r="C1663" t="str">
            <v>ALGARRA</v>
          </cell>
          <cell r="D1663" t="str">
            <v>GUILLERMO</v>
          </cell>
          <cell r="E1663" t="str">
            <v> </v>
          </cell>
        </row>
        <row r="1664">
          <cell r="A1664">
            <v>10530415</v>
          </cell>
          <cell r="B1664" t="str">
            <v>ROSERO</v>
          </cell>
          <cell r="C1664" t="str">
            <v>PANTOJA</v>
          </cell>
          <cell r="D1664" t="str">
            <v>CARLOS</v>
          </cell>
          <cell r="E1664" t="str">
            <v>HERNANDO</v>
          </cell>
        </row>
        <row r="1665">
          <cell r="A1665">
            <v>43034137</v>
          </cell>
          <cell r="B1665" t="str">
            <v>AGUIRRE</v>
          </cell>
          <cell r="C1665" t="str">
            <v> </v>
          </cell>
          <cell r="D1665" t="str">
            <v>ANA</v>
          </cell>
          <cell r="E1665" t="str">
            <v>MARIA</v>
          </cell>
        </row>
        <row r="1666">
          <cell r="A1666">
            <v>20336895</v>
          </cell>
          <cell r="B1666" t="str">
            <v>ALMENCIGA</v>
          </cell>
          <cell r="C1666" t="str">
            <v>MARTINEZ</v>
          </cell>
          <cell r="D1666" t="str">
            <v>ANA</v>
          </cell>
          <cell r="E1666" t="str">
            <v>OTILIA</v>
          </cell>
        </row>
        <row r="1667">
          <cell r="A1667">
            <v>53905691</v>
          </cell>
          <cell r="B1667" t="str">
            <v>ARANDA</v>
          </cell>
          <cell r="C1667" t="str">
            <v> </v>
          </cell>
          <cell r="D1667" t="str">
            <v>SATURIA</v>
          </cell>
          <cell r="E1667" t="str">
            <v> </v>
          </cell>
        </row>
        <row r="1668">
          <cell r="A1668">
            <v>53905967</v>
          </cell>
          <cell r="B1668" t="str">
            <v>ARDILA</v>
          </cell>
          <cell r="C1668" t="str">
            <v> </v>
          </cell>
          <cell r="D1668" t="str">
            <v>AMANDA</v>
          </cell>
          <cell r="E1668" t="str">
            <v> </v>
          </cell>
        </row>
        <row r="1669">
          <cell r="A1669">
            <v>51802534</v>
          </cell>
          <cell r="B1669" t="str">
            <v>AREVALO</v>
          </cell>
          <cell r="C1669" t="str">
            <v>GOMEZ</v>
          </cell>
          <cell r="D1669" t="str">
            <v>BLANCA</v>
          </cell>
          <cell r="E1669" t="str">
            <v> </v>
          </cell>
        </row>
        <row r="1670">
          <cell r="A1670">
            <v>20292671</v>
          </cell>
          <cell r="B1670" t="str">
            <v>AVILA</v>
          </cell>
          <cell r="C1670" t="str">
            <v> </v>
          </cell>
          <cell r="D1670" t="str">
            <v>ROSA</v>
          </cell>
          <cell r="E1670" t="str">
            <v>MARIA</v>
          </cell>
        </row>
        <row r="1671">
          <cell r="A1671">
            <v>41667959</v>
          </cell>
          <cell r="B1671" t="str">
            <v>AVILA</v>
          </cell>
          <cell r="C1671" t="str">
            <v>GUZMAN</v>
          </cell>
          <cell r="D1671" t="str">
            <v>BLANCA</v>
          </cell>
          <cell r="E1671" t="str">
            <v>LILIA</v>
          </cell>
        </row>
        <row r="1672">
          <cell r="A1672">
            <v>53905885</v>
          </cell>
          <cell r="B1672" t="str">
            <v>BARRERA</v>
          </cell>
          <cell r="C1672" t="str">
            <v>POVEDA</v>
          </cell>
          <cell r="D1672" t="str">
            <v>MARIA</v>
          </cell>
          <cell r="E1672" t="str">
            <v>HELENA</v>
          </cell>
        </row>
        <row r="1673">
          <cell r="A1673">
            <v>41759062</v>
          </cell>
          <cell r="B1673" t="str">
            <v>BEDOYA</v>
          </cell>
          <cell r="C1673" t="str">
            <v>BEDOYA</v>
          </cell>
          <cell r="D1673" t="str">
            <v>MARIA</v>
          </cell>
          <cell r="E1673" t="str">
            <v>ELIZABETH</v>
          </cell>
        </row>
        <row r="1674">
          <cell r="A1674">
            <v>1013668244</v>
          </cell>
          <cell r="B1674" t="str">
            <v>BEJARANO</v>
          </cell>
          <cell r="C1674" t="str">
            <v> </v>
          </cell>
          <cell r="D1674" t="str">
            <v>GLORIA</v>
          </cell>
          <cell r="E1674" t="str">
            <v> </v>
          </cell>
        </row>
        <row r="1675">
          <cell r="A1675">
            <v>20343416</v>
          </cell>
          <cell r="B1675" t="str">
            <v>BERBERSI</v>
          </cell>
          <cell r="C1675" t="str">
            <v>BELLO</v>
          </cell>
          <cell r="D1675" t="str">
            <v>MARIA</v>
          </cell>
          <cell r="E1675" t="str">
            <v>DEL CARMEN</v>
          </cell>
        </row>
        <row r="1676">
          <cell r="A1676">
            <v>53905874</v>
          </cell>
          <cell r="B1676" t="str">
            <v>GARCIA</v>
          </cell>
          <cell r="C1676" t="str">
            <v>PARRA</v>
          </cell>
          <cell r="D1676" t="str">
            <v>LUZ</v>
          </cell>
          <cell r="E1676" t="str">
            <v>MARINA</v>
          </cell>
        </row>
        <row r="1677">
          <cell r="A1677">
            <v>41458478</v>
          </cell>
          <cell r="B1677" t="str">
            <v>CAMACHO</v>
          </cell>
          <cell r="C1677" t="str">
            <v>MUÑOZ</v>
          </cell>
          <cell r="D1677" t="str">
            <v>LUZ</v>
          </cell>
          <cell r="E1677" t="str">
            <v>MARIA</v>
          </cell>
        </row>
        <row r="1678">
          <cell r="A1678">
            <v>51550844</v>
          </cell>
          <cell r="B1678" t="str">
            <v>CAMELO</v>
          </cell>
          <cell r="C1678" t="str">
            <v>PASCAGASA</v>
          </cell>
          <cell r="D1678" t="str">
            <v>MARIA</v>
          </cell>
          <cell r="E1678" t="str">
            <v>LEONILDE</v>
          </cell>
        </row>
        <row r="1679">
          <cell r="A1679">
            <v>27197197</v>
          </cell>
          <cell r="B1679" t="str">
            <v>CANCIMANCE</v>
          </cell>
          <cell r="C1679" t="str">
            <v> </v>
          </cell>
          <cell r="D1679" t="str">
            <v>HERMINDA</v>
          </cell>
          <cell r="E1679" t="str">
            <v> </v>
          </cell>
        </row>
        <row r="1680">
          <cell r="A1680">
            <v>63273033</v>
          </cell>
          <cell r="B1680" t="str">
            <v>GOMEZ</v>
          </cell>
          <cell r="C1680" t="str">
            <v>MANTILLA</v>
          </cell>
          <cell r="D1680" t="str">
            <v>IRMA</v>
          </cell>
          <cell r="E1680" t="str">
            <v>ROSA</v>
          </cell>
        </row>
        <row r="1681">
          <cell r="A1681">
            <v>53906239</v>
          </cell>
          <cell r="B1681" t="str">
            <v>GONZALEZ</v>
          </cell>
          <cell r="C1681" t="str">
            <v>RAMIREZ</v>
          </cell>
          <cell r="D1681" t="str">
            <v>GILMA</v>
          </cell>
          <cell r="E1681" t="str">
            <v> </v>
          </cell>
        </row>
        <row r="1682">
          <cell r="A1682">
            <v>53906198</v>
          </cell>
          <cell r="B1682" t="str">
            <v>GONZALEZ</v>
          </cell>
          <cell r="C1682" t="str">
            <v>CRUZ</v>
          </cell>
          <cell r="D1682" t="str">
            <v>ROSA</v>
          </cell>
          <cell r="E1682" t="str">
            <v> </v>
          </cell>
        </row>
        <row r="1683">
          <cell r="A1683">
            <v>41384934</v>
          </cell>
          <cell r="B1683" t="str">
            <v>HERNANDEZ</v>
          </cell>
          <cell r="C1683" t="str">
            <v>MONTENEGRO</v>
          </cell>
          <cell r="D1683" t="str">
            <v>ESTHER</v>
          </cell>
          <cell r="E1683" t="str">
            <v>JULIA</v>
          </cell>
        </row>
        <row r="1684">
          <cell r="A1684">
            <v>41679259</v>
          </cell>
          <cell r="B1684" t="str">
            <v>LIBERATO</v>
          </cell>
          <cell r="C1684" t="str">
            <v> </v>
          </cell>
          <cell r="D1684" t="str">
            <v>GILMANIA</v>
          </cell>
          <cell r="E1684" t="str">
            <v> </v>
          </cell>
        </row>
        <row r="1685">
          <cell r="A1685">
            <v>53906216</v>
          </cell>
          <cell r="B1685" t="str">
            <v>MENDIVELSON</v>
          </cell>
          <cell r="C1685" t="str">
            <v> </v>
          </cell>
          <cell r="D1685" t="str">
            <v>EVANGELINA</v>
          </cell>
          <cell r="E1685" t="str">
            <v> </v>
          </cell>
        </row>
        <row r="1686">
          <cell r="A1686">
            <v>48644430</v>
          </cell>
          <cell r="B1686" t="str">
            <v>MUÑOZ</v>
          </cell>
          <cell r="C1686" t="str">
            <v>ERAZO</v>
          </cell>
          <cell r="D1686" t="str">
            <v>BETTY</v>
          </cell>
          <cell r="E1686" t="str">
            <v>ERMINDA</v>
          </cell>
        </row>
        <row r="1687">
          <cell r="A1687">
            <v>39804243</v>
          </cell>
          <cell r="B1687" t="str">
            <v>MURCIA</v>
          </cell>
          <cell r="C1687" t="str">
            <v>VARGAS</v>
          </cell>
          <cell r="D1687" t="str">
            <v>IRMA</v>
          </cell>
          <cell r="E1687" t="str">
            <v> </v>
          </cell>
        </row>
        <row r="1688">
          <cell r="A1688">
            <v>53905298</v>
          </cell>
          <cell r="B1688" t="str">
            <v>PATIÑO</v>
          </cell>
          <cell r="C1688" t="str">
            <v> </v>
          </cell>
          <cell r="D1688" t="str">
            <v>PASTORA</v>
          </cell>
          <cell r="E1688" t="str">
            <v> </v>
          </cell>
        </row>
        <row r="1689">
          <cell r="A1689">
            <v>20090603</v>
          </cell>
          <cell r="B1689" t="str">
            <v>PENAGOS</v>
          </cell>
          <cell r="C1689" t="str">
            <v>POVEDA</v>
          </cell>
          <cell r="D1689" t="str">
            <v>CARMEN</v>
          </cell>
          <cell r="E1689" t="str">
            <v>EMILIA</v>
          </cell>
        </row>
        <row r="1690">
          <cell r="A1690">
            <v>27136550</v>
          </cell>
          <cell r="B1690" t="str">
            <v>QUIÑONEZ</v>
          </cell>
          <cell r="C1690" t="str">
            <v> </v>
          </cell>
          <cell r="D1690" t="str">
            <v>JUSTA</v>
          </cell>
          <cell r="E1690" t="str">
            <v>ANTONIA</v>
          </cell>
        </row>
        <row r="1691">
          <cell r="A1691">
            <v>53906278</v>
          </cell>
          <cell r="B1691" t="str">
            <v>RINCON</v>
          </cell>
          <cell r="C1691" t="str">
            <v>ARDILA</v>
          </cell>
          <cell r="D1691" t="str">
            <v>VILMA</v>
          </cell>
          <cell r="E1691" t="str">
            <v>OLINA</v>
          </cell>
        </row>
        <row r="1692">
          <cell r="A1692">
            <v>51851212</v>
          </cell>
          <cell r="B1692" t="str">
            <v>RODRIGUEZ</v>
          </cell>
          <cell r="C1692" t="str">
            <v> </v>
          </cell>
          <cell r="D1692" t="str">
            <v>MARIA</v>
          </cell>
          <cell r="E1692" t="str">
            <v>GENID</v>
          </cell>
        </row>
        <row r="1693">
          <cell r="A1693">
            <v>53906210</v>
          </cell>
          <cell r="B1693" t="str">
            <v>RODRIGUEZ</v>
          </cell>
          <cell r="C1693" t="str">
            <v> </v>
          </cell>
          <cell r="D1693" t="str">
            <v>GRACIELA</v>
          </cell>
          <cell r="E1693" t="str">
            <v> </v>
          </cell>
        </row>
        <row r="1694">
          <cell r="A1694">
            <v>51869866</v>
          </cell>
          <cell r="B1694" t="str">
            <v>ROMERO</v>
          </cell>
          <cell r="C1694" t="str">
            <v>RINCON</v>
          </cell>
          <cell r="D1694" t="str">
            <v>LUZ</v>
          </cell>
          <cell r="E1694" t="str">
            <v>NELCY</v>
          </cell>
        </row>
        <row r="1695">
          <cell r="A1695">
            <v>53905737</v>
          </cell>
          <cell r="B1695" t="str">
            <v>RUBIO</v>
          </cell>
          <cell r="C1695" t="str">
            <v> </v>
          </cell>
          <cell r="D1695" t="str">
            <v>MARIELA</v>
          </cell>
          <cell r="E1695" t="str">
            <v> </v>
          </cell>
        </row>
        <row r="1696">
          <cell r="A1696">
            <v>1020768720</v>
          </cell>
          <cell r="B1696" t="str">
            <v>URBINA</v>
          </cell>
          <cell r="C1696" t="str">
            <v> </v>
          </cell>
          <cell r="D1696" t="str">
            <v>MONICA</v>
          </cell>
          <cell r="E1696" t="str">
            <v>FERNANDA</v>
          </cell>
        </row>
        <row r="1697">
          <cell r="A1697">
            <v>29808423</v>
          </cell>
          <cell r="B1697" t="str">
            <v>VALDERRAMA</v>
          </cell>
          <cell r="C1697" t="str">
            <v>VELASCO</v>
          </cell>
          <cell r="D1697" t="str">
            <v>ANA</v>
          </cell>
          <cell r="E1697" t="str">
            <v>CECILIA</v>
          </cell>
        </row>
        <row r="1698">
          <cell r="A1698">
            <v>79183796</v>
          </cell>
          <cell r="B1698" t="str">
            <v>CUCAITA</v>
          </cell>
          <cell r="C1698" t="str">
            <v> </v>
          </cell>
          <cell r="D1698" t="str">
            <v>HORACIO</v>
          </cell>
          <cell r="E1698" t="str">
            <v> </v>
          </cell>
        </row>
        <row r="1699">
          <cell r="A1699">
            <v>17139798</v>
          </cell>
          <cell r="B1699" t="str">
            <v>DIAZ</v>
          </cell>
          <cell r="C1699" t="str">
            <v>LOPEZ</v>
          </cell>
          <cell r="D1699" t="str">
            <v>ADOLFO</v>
          </cell>
          <cell r="E1699" t="str">
            <v> </v>
          </cell>
        </row>
        <row r="1700">
          <cell r="A1700">
            <v>476540</v>
          </cell>
          <cell r="B1700" t="str">
            <v>FERNANDEZ</v>
          </cell>
          <cell r="C1700" t="str">
            <v>PINZON</v>
          </cell>
          <cell r="D1700" t="str">
            <v>JUAN</v>
          </cell>
          <cell r="E1700" t="str">
            <v>DE JESUS</v>
          </cell>
        </row>
        <row r="1701">
          <cell r="A1701">
            <v>19259227</v>
          </cell>
          <cell r="B1701" t="str">
            <v>GARAY</v>
          </cell>
          <cell r="C1701" t="str">
            <v>BUITRAGO</v>
          </cell>
          <cell r="D1701" t="str">
            <v>JORGE</v>
          </cell>
          <cell r="E1701" t="str">
            <v> </v>
          </cell>
        </row>
        <row r="1702">
          <cell r="A1702">
            <v>81715899</v>
          </cell>
          <cell r="B1702" t="str">
            <v>GARZON</v>
          </cell>
          <cell r="C1702" t="str">
            <v>GARZON</v>
          </cell>
          <cell r="D1702" t="str">
            <v>EDGAR</v>
          </cell>
          <cell r="E1702" t="str">
            <v> </v>
          </cell>
        </row>
        <row r="1703">
          <cell r="A1703">
            <v>81716174</v>
          </cell>
          <cell r="B1703" t="str">
            <v>GARZON</v>
          </cell>
          <cell r="C1703" t="str">
            <v>SANCHEZ</v>
          </cell>
          <cell r="D1703" t="str">
            <v>GONZALO</v>
          </cell>
          <cell r="E1703" t="str">
            <v> </v>
          </cell>
        </row>
        <row r="1704">
          <cell r="A1704">
            <v>17196402</v>
          </cell>
          <cell r="B1704" t="str">
            <v>GOMEZ</v>
          </cell>
          <cell r="C1704" t="str">
            <v>RAMIREZ</v>
          </cell>
          <cell r="D1704" t="str">
            <v>CARLOS</v>
          </cell>
          <cell r="E1704" t="str">
            <v> </v>
          </cell>
        </row>
        <row r="1705">
          <cell r="A1705">
            <v>81715916</v>
          </cell>
          <cell r="B1705" t="str">
            <v>GOMEZ</v>
          </cell>
          <cell r="C1705" t="str">
            <v>SALAZAR</v>
          </cell>
          <cell r="D1705" t="str">
            <v>GERARDO</v>
          </cell>
          <cell r="E1705" t="str">
            <v> </v>
          </cell>
        </row>
        <row r="1706">
          <cell r="A1706">
            <v>19369485</v>
          </cell>
          <cell r="B1706" t="str">
            <v>HURTADO</v>
          </cell>
          <cell r="C1706" t="str">
            <v>CASQUETE</v>
          </cell>
          <cell r="D1706" t="str">
            <v>MARCO</v>
          </cell>
          <cell r="E1706" t="str">
            <v>FIDEL</v>
          </cell>
        </row>
        <row r="1707">
          <cell r="A1707">
            <v>4241309</v>
          </cell>
          <cell r="B1707" t="str">
            <v>HURTADO</v>
          </cell>
          <cell r="C1707" t="str">
            <v> </v>
          </cell>
          <cell r="D1707" t="str">
            <v>ORLANDO</v>
          </cell>
          <cell r="E1707" t="str">
            <v> </v>
          </cell>
        </row>
        <row r="1708">
          <cell r="A1708">
            <v>81716007</v>
          </cell>
          <cell r="B1708" t="str">
            <v>JAIMES</v>
          </cell>
          <cell r="C1708" t="str">
            <v> </v>
          </cell>
          <cell r="D1708" t="str">
            <v>CARLOS</v>
          </cell>
          <cell r="E1708" t="str">
            <v>HUMBERTO</v>
          </cell>
        </row>
        <row r="1709">
          <cell r="A1709">
            <v>1032436682</v>
          </cell>
          <cell r="B1709" t="str">
            <v>JIMENEZ</v>
          </cell>
          <cell r="C1709" t="str">
            <v>GONZALEZ</v>
          </cell>
          <cell r="D1709" t="str">
            <v>JOSE</v>
          </cell>
          <cell r="E1709" t="str">
            <v>VICENTE</v>
          </cell>
        </row>
        <row r="1710">
          <cell r="A1710">
            <v>19242175</v>
          </cell>
          <cell r="B1710" t="str">
            <v>LEAL</v>
          </cell>
          <cell r="C1710" t="str">
            <v>GARAVITO</v>
          </cell>
          <cell r="D1710" t="str">
            <v>JORGE</v>
          </cell>
          <cell r="E1710" t="str">
            <v> </v>
          </cell>
        </row>
        <row r="1711">
          <cell r="A1711">
            <v>19166298</v>
          </cell>
          <cell r="B1711" t="str">
            <v>LEON</v>
          </cell>
          <cell r="C1711" t="str">
            <v>MORENO</v>
          </cell>
          <cell r="D1711" t="str">
            <v>LUIS</v>
          </cell>
          <cell r="E1711" t="str">
            <v>ALBERTO</v>
          </cell>
        </row>
        <row r="1712">
          <cell r="A1712">
            <v>1023876556</v>
          </cell>
          <cell r="B1712" t="str">
            <v>MOLINA</v>
          </cell>
          <cell r="C1712" t="str">
            <v>GAMBA</v>
          </cell>
          <cell r="D1712" t="str">
            <v>ALBERTO</v>
          </cell>
          <cell r="E1712" t="str">
            <v> </v>
          </cell>
        </row>
        <row r="1713">
          <cell r="A1713">
            <v>17148658</v>
          </cell>
          <cell r="B1713" t="str">
            <v>MUÑOZ</v>
          </cell>
          <cell r="C1713" t="str">
            <v>VILLARRAGA</v>
          </cell>
          <cell r="D1713" t="str">
            <v>JAIME</v>
          </cell>
          <cell r="E1713" t="str">
            <v>ADRIANO</v>
          </cell>
        </row>
        <row r="1714">
          <cell r="A1714">
            <v>7509979</v>
          </cell>
          <cell r="B1714" t="str">
            <v>VARGAS</v>
          </cell>
          <cell r="C1714" t="str">
            <v>SIERRA</v>
          </cell>
          <cell r="D1714" t="str">
            <v>HERNAN</v>
          </cell>
          <cell r="E1714" t="str">
            <v> </v>
          </cell>
        </row>
        <row r="1715">
          <cell r="A1715">
            <v>41534723</v>
          </cell>
          <cell r="B1715" t="str">
            <v>VIVAS</v>
          </cell>
          <cell r="C1715" t="str">
            <v>BENAVIDES</v>
          </cell>
          <cell r="D1715" t="str">
            <v>GLORIA</v>
          </cell>
          <cell r="E1715" t="str">
            <v>INES</v>
          </cell>
        </row>
        <row r="1716">
          <cell r="A1716">
            <v>1019123452</v>
          </cell>
          <cell r="B1716" t="str">
            <v>AGUDELO</v>
          </cell>
          <cell r="C1716" t="str">
            <v>LOZADA</v>
          </cell>
          <cell r="D1716" t="str">
            <v>LUIS</v>
          </cell>
          <cell r="E1716" t="str">
            <v>ALBERTO</v>
          </cell>
        </row>
        <row r="1717">
          <cell r="A1717">
            <v>32442957</v>
          </cell>
          <cell r="B1717" t="str">
            <v>OQUENDO</v>
          </cell>
          <cell r="C1717" t="str">
            <v>YEPES</v>
          </cell>
          <cell r="D1717" t="str">
            <v>MARIA</v>
          </cell>
          <cell r="E1717" t="str">
            <v>ROSALBA</v>
          </cell>
        </row>
        <row r="1718">
          <cell r="A1718">
            <v>2425429</v>
          </cell>
          <cell r="B1718" t="str">
            <v>DIAZ</v>
          </cell>
          <cell r="C1718" t="str">
            <v> </v>
          </cell>
          <cell r="D1718" t="str">
            <v>JOSE</v>
          </cell>
          <cell r="E1718" t="str">
            <v>DE JESUS</v>
          </cell>
        </row>
        <row r="1719">
          <cell r="A1719">
            <v>19389109</v>
          </cell>
          <cell r="B1719" t="str">
            <v>RODRIGUEZ</v>
          </cell>
          <cell r="C1719" t="str">
            <v> </v>
          </cell>
          <cell r="D1719" t="str">
            <v>IVAN</v>
          </cell>
          <cell r="E1719" t="str">
            <v> </v>
          </cell>
        </row>
        <row r="1720">
          <cell r="A1720">
            <v>53906152</v>
          </cell>
          <cell r="B1720" t="str">
            <v>NOVOA</v>
          </cell>
          <cell r="C1720" t="str">
            <v> </v>
          </cell>
          <cell r="D1720" t="str">
            <v>TRANSITO</v>
          </cell>
          <cell r="E1720" t="str">
            <v> </v>
          </cell>
        </row>
        <row r="1721">
          <cell r="A1721">
            <v>21204536</v>
          </cell>
          <cell r="B1721" t="str">
            <v>NIETO</v>
          </cell>
          <cell r="C1721" t="str">
            <v>DE LEAL</v>
          </cell>
          <cell r="D1721" t="str">
            <v>MARIA</v>
          </cell>
          <cell r="E1721" t="str">
            <v>ANUNCIACION</v>
          </cell>
        </row>
        <row r="1722">
          <cell r="A1722">
            <v>2930292</v>
          </cell>
          <cell r="B1722" t="str">
            <v>CASTELLANOS</v>
          </cell>
          <cell r="C1722" t="str">
            <v>CHAVARRO</v>
          </cell>
          <cell r="D1722" t="str">
            <v>RAFAEL</v>
          </cell>
          <cell r="E1722" t="str">
            <v> </v>
          </cell>
        </row>
        <row r="1723">
          <cell r="A1723">
            <v>41366132</v>
          </cell>
          <cell r="B1723" t="str">
            <v>REYES</v>
          </cell>
          <cell r="C1723" t="str">
            <v>CARDENAS</v>
          </cell>
          <cell r="D1723" t="str">
            <v>JOSEFINA</v>
          </cell>
          <cell r="E1723" t="str">
            <v> </v>
          </cell>
        </row>
        <row r="1724">
          <cell r="A1724">
            <v>53905875</v>
          </cell>
          <cell r="B1724" t="str">
            <v>GIRALDO</v>
          </cell>
          <cell r="C1724" t="str">
            <v>CARDONA</v>
          </cell>
          <cell r="D1724" t="str">
            <v>ANA</v>
          </cell>
          <cell r="E1724" t="str">
            <v>ROSA</v>
          </cell>
        </row>
        <row r="1725">
          <cell r="A1725">
            <v>53905921</v>
          </cell>
          <cell r="B1725" t="str">
            <v>GUTIERREZ</v>
          </cell>
          <cell r="C1725" t="str">
            <v> </v>
          </cell>
          <cell r="D1725" t="str">
            <v>MATILDE</v>
          </cell>
          <cell r="E1725" t="str">
            <v> </v>
          </cell>
        </row>
        <row r="1726">
          <cell r="A1726">
            <v>20165261</v>
          </cell>
          <cell r="B1726" t="str">
            <v>MONROY</v>
          </cell>
          <cell r="C1726" t="str">
            <v> </v>
          </cell>
          <cell r="D1726" t="str">
            <v>JULIA</v>
          </cell>
          <cell r="E1726" t="str">
            <v> </v>
          </cell>
        </row>
        <row r="1727">
          <cell r="A1727">
            <v>17180263</v>
          </cell>
          <cell r="B1727" t="str">
            <v>PEREZ</v>
          </cell>
          <cell r="C1727" t="str">
            <v>ORTIZ</v>
          </cell>
          <cell r="D1727" t="str">
            <v>JOSE</v>
          </cell>
          <cell r="E1727" t="str">
            <v>ALFONSO</v>
          </cell>
        </row>
        <row r="1728">
          <cell r="A1728">
            <v>17126203</v>
          </cell>
          <cell r="B1728" t="str">
            <v>TRIVIÑO</v>
          </cell>
          <cell r="C1728" t="str">
            <v>REYES</v>
          </cell>
          <cell r="D1728" t="str">
            <v>JAIME</v>
          </cell>
          <cell r="E1728" t="str">
            <v> </v>
          </cell>
        </row>
        <row r="1729">
          <cell r="A1729">
            <v>41409005</v>
          </cell>
          <cell r="B1729" t="str">
            <v>BAUTISTA</v>
          </cell>
          <cell r="C1729" t="str">
            <v>VARGAS</v>
          </cell>
          <cell r="D1729" t="str">
            <v>MARIA</v>
          </cell>
          <cell r="E1729" t="str">
            <v>CELINA</v>
          </cell>
        </row>
        <row r="1730">
          <cell r="A1730">
            <v>41385771</v>
          </cell>
          <cell r="B1730" t="str">
            <v>CAÑON</v>
          </cell>
          <cell r="C1730" t="str">
            <v>SEDA</v>
          </cell>
          <cell r="D1730" t="str">
            <v>ROSA</v>
          </cell>
          <cell r="E1730" t="str">
            <v>ELENA</v>
          </cell>
        </row>
        <row r="1731">
          <cell r="A1731">
            <v>14228902</v>
          </cell>
          <cell r="B1731" t="str">
            <v>SALGADO</v>
          </cell>
          <cell r="C1731" t="str">
            <v> </v>
          </cell>
          <cell r="D1731" t="str">
            <v>ISMAEL</v>
          </cell>
          <cell r="E1731" t="str">
            <v> </v>
          </cell>
        </row>
        <row r="1732">
          <cell r="A1732">
            <v>19103241</v>
          </cell>
          <cell r="B1732" t="str">
            <v>SOCADAQUI</v>
          </cell>
          <cell r="C1732" t="str">
            <v>VELEZ</v>
          </cell>
          <cell r="D1732" t="str">
            <v>JOSE</v>
          </cell>
          <cell r="E1732" t="str">
            <v>GUILLERMO</v>
          </cell>
        </row>
        <row r="1733">
          <cell r="A1733">
            <v>992202</v>
          </cell>
          <cell r="B1733" t="str">
            <v>MORENO</v>
          </cell>
          <cell r="C1733" t="str">
            <v>MARIÑO</v>
          </cell>
          <cell r="D1733" t="str">
            <v>LUIS</v>
          </cell>
          <cell r="E1733" t="str">
            <v>ALEJANDRO</v>
          </cell>
        </row>
        <row r="1734">
          <cell r="A1734">
            <v>27064811</v>
          </cell>
          <cell r="B1734" t="str">
            <v>LOPEZ</v>
          </cell>
          <cell r="C1734" t="str">
            <v>PALACIOS</v>
          </cell>
          <cell r="D1734" t="str">
            <v>LUCIA</v>
          </cell>
          <cell r="E1734" t="str">
            <v>ANA ALICIA</v>
          </cell>
        </row>
        <row r="1735">
          <cell r="A1735">
            <v>13253009</v>
          </cell>
          <cell r="B1735" t="str">
            <v>SERRANO</v>
          </cell>
          <cell r="C1735" t="str">
            <v>JIMENEZ</v>
          </cell>
          <cell r="D1735" t="str">
            <v>JOSE</v>
          </cell>
          <cell r="E1735" t="str">
            <v>ANTONIO</v>
          </cell>
        </row>
        <row r="1736">
          <cell r="A1736">
            <v>51612073</v>
          </cell>
          <cell r="B1736" t="str">
            <v>PARRA</v>
          </cell>
          <cell r="C1736" t="str">
            <v> </v>
          </cell>
          <cell r="D1736" t="str">
            <v>LUCILA</v>
          </cell>
          <cell r="E1736" t="str">
            <v> </v>
          </cell>
        </row>
        <row r="1737">
          <cell r="A1737">
            <v>20189306</v>
          </cell>
          <cell r="B1737" t="str">
            <v>MATOMA</v>
          </cell>
          <cell r="C1737" t="str">
            <v> </v>
          </cell>
          <cell r="D1737" t="str">
            <v>FERMINA</v>
          </cell>
          <cell r="E1737" t="str">
            <v> </v>
          </cell>
        </row>
        <row r="1738">
          <cell r="A1738">
            <v>20082512</v>
          </cell>
          <cell r="B1738" t="str">
            <v>CASTILLO</v>
          </cell>
          <cell r="C1738" t="str">
            <v> </v>
          </cell>
          <cell r="D1738" t="str">
            <v>MERCEDES</v>
          </cell>
          <cell r="E1738" t="str">
            <v> </v>
          </cell>
        </row>
        <row r="1739">
          <cell r="A1739">
            <v>3291935</v>
          </cell>
          <cell r="B1739" t="str">
            <v>CAÑON</v>
          </cell>
          <cell r="C1739" t="str">
            <v>CARRILLO</v>
          </cell>
          <cell r="D1739" t="str">
            <v>ALVARO</v>
          </cell>
          <cell r="E1739" t="str">
            <v> </v>
          </cell>
        </row>
        <row r="1740">
          <cell r="A1740">
            <v>53905859</v>
          </cell>
          <cell r="B1740" t="str">
            <v>FIGUEROA</v>
          </cell>
          <cell r="C1740" t="str">
            <v>CARDENAS</v>
          </cell>
          <cell r="D1740" t="str">
            <v>ANA</v>
          </cell>
          <cell r="E1740" t="str">
            <v>VIRGINIA</v>
          </cell>
        </row>
        <row r="1741">
          <cell r="A1741">
            <v>41460627</v>
          </cell>
          <cell r="B1741" t="str">
            <v>CALDERON</v>
          </cell>
          <cell r="C1741" t="str">
            <v>DE MOLINA</v>
          </cell>
          <cell r="D1741" t="str">
            <v>MARIA</v>
          </cell>
          <cell r="E1741" t="str">
            <v>AURORA</v>
          </cell>
        </row>
        <row r="1742">
          <cell r="A1742">
            <v>53905712</v>
          </cell>
          <cell r="B1742" t="str">
            <v>LOTTA</v>
          </cell>
          <cell r="C1742" t="str">
            <v>SARMIENTO</v>
          </cell>
          <cell r="D1742" t="str">
            <v>FLOR</v>
          </cell>
          <cell r="E1742" t="str">
            <v>ALBA</v>
          </cell>
        </row>
        <row r="1743">
          <cell r="A1743">
            <v>39537815</v>
          </cell>
          <cell r="B1743" t="str">
            <v>MAHECHA</v>
          </cell>
          <cell r="C1743" t="str">
            <v>MUÑOZ</v>
          </cell>
          <cell r="D1743" t="str">
            <v>BLANCA</v>
          </cell>
          <cell r="E1743" t="str">
            <v>NUBIA</v>
          </cell>
        </row>
        <row r="1744">
          <cell r="A1744">
            <v>35489602</v>
          </cell>
          <cell r="B1744" t="str">
            <v>MOLANO</v>
          </cell>
          <cell r="C1744" t="str">
            <v> </v>
          </cell>
          <cell r="D1744" t="str">
            <v>MARIA</v>
          </cell>
          <cell r="E1744" t="str">
            <v>ANTONIA</v>
          </cell>
        </row>
        <row r="1745">
          <cell r="A1745">
            <v>39709974</v>
          </cell>
          <cell r="B1745" t="str">
            <v>NEIRA</v>
          </cell>
          <cell r="C1745" t="str">
            <v> </v>
          </cell>
          <cell r="D1745" t="str">
            <v>CARMEN</v>
          </cell>
          <cell r="E1745" t="str">
            <v> </v>
          </cell>
        </row>
        <row r="1746">
          <cell r="A1746">
            <v>28795605</v>
          </cell>
          <cell r="B1746" t="str">
            <v>POLANIA</v>
          </cell>
          <cell r="C1746" t="str">
            <v>DE VIEYTES</v>
          </cell>
          <cell r="D1746" t="str">
            <v>ROSA</v>
          </cell>
          <cell r="E1746" t="str">
            <v>INES</v>
          </cell>
        </row>
        <row r="1747">
          <cell r="A1747">
            <v>41609486</v>
          </cell>
          <cell r="B1747" t="str">
            <v>RAMIREZ</v>
          </cell>
          <cell r="C1747" t="str">
            <v>MUÑOZ</v>
          </cell>
          <cell r="D1747" t="str">
            <v>NELLY</v>
          </cell>
          <cell r="E1747" t="str">
            <v> </v>
          </cell>
        </row>
        <row r="1748">
          <cell r="A1748">
            <v>41521496</v>
          </cell>
          <cell r="B1748" t="str">
            <v>RODRIGUEZ</v>
          </cell>
          <cell r="C1748" t="str">
            <v>DE ORTIZ</v>
          </cell>
          <cell r="D1748" t="str">
            <v>GLORIA</v>
          </cell>
          <cell r="E1748" t="str">
            <v>DEL CARMEN</v>
          </cell>
        </row>
        <row r="1749">
          <cell r="A1749">
            <v>41622062</v>
          </cell>
          <cell r="B1749" t="str">
            <v>SALAMANCA</v>
          </cell>
          <cell r="C1749" t="str">
            <v>MORA</v>
          </cell>
          <cell r="D1749" t="str">
            <v>AURORA</v>
          </cell>
          <cell r="E1749" t="str">
            <v> </v>
          </cell>
        </row>
        <row r="1750">
          <cell r="A1750">
            <v>51725659</v>
          </cell>
          <cell r="B1750" t="str">
            <v>SALAMANCA</v>
          </cell>
          <cell r="C1750" t="str">
            <v>PALACIOS</v>
          </cell>
          <cell r="D1750" t="str">
            <v>MIRYAM</v>
          </cell>
          <cell r="E1750" t="str">
            <v> </v>
          </cell>
        </row>
        <row r="1751">
          <cell r="A1751">
            <v>52092526</v>
          </cell>
          <cell r="B1751" t="str">
            <v>APONTE</v>
          </cell>
          <cell r="C1751" t="str">
            <v>PARRA</v>
          </cell>
          <cell r="D1751" t="str">
            <v>ANA</v>
          </cell>
          <cell r="E1751" t="str">
            <v>ISABEL</v>
          </cell>
        </row>
        <row r="1752">
          <cell r="A1752">
            <v>1070781327</v>
          </cell>
          <cell r="B1752" t="str">
            <v>MILLAN</v>
          </cell>
          <cell r="C1752" t="str">
            <v> </v>
          </cell>
          <cell r="D1752" t="str">
            <v>BRICEIDA</v>
          </cell>
          <cell r="E1752" t="str">
            <v> </v>
          </cell>
        </row>
        <row r="1753">
          <cell r="A1753">
            <v>53906030</v>
          </cell>
          <cell r="B1753" t="str">
            <v>MUÑOZ</v>
          </cell>
          <cell r="C1753" t="str">
            <v>MORA</v>
          </cell>
          <cell r="D1753" t="str">
            <v>TRANSITO</v>
          </cell>
          <cell r="E1753" t="str">
            <v> </v>
          </cell>
        </row>
        <row r="1754">
          <cell r="A1754">
            <v>17010010</v>
          </cell>
          <cell r="B1754" t="str">
            <v>ALARCON</v>
          </cell>
          <cell r="C1754" t="str">
            <v>TORRES</v>
          </cell>
          <cell r="D1754" t="str">
            <v>LUIS</v>
          </cell>
          <cell r="E1754" t="str">
            <v>ABRAHAN</v>
          </cell>
        </row>
        <row r="1755">
          <cell r="A1755">
            <v>19111292</v>
          </cell>
          <cell r="B1755" t="str">
            <v>CABALLERO</v>
          </cell>
          <cell r="C1755" t="str">
            <v> </v>
          </cell>
          <cell r="D1755" t="str">
            <v>GABRIEL</v>
          </cell>
          <cell r="E1755" t="str">
            <v>ANTONIO</v>
          </cell>
        </row>
        <row r="1756">
          <cell r="A1756">
            <v>4169376</v>
          </cell>
          <cell r="B1756" t="str">
            <v>ARDILA</v>
          </cell>
          <cell r="C1756" t="str">
            <v>GARCIA</v>
          </cell>
          <cell r="D1756" t="str">
            <v>LOPE</v>
          </cell>
          <cell r="E1756" t="str">
            <v>ANTONIO</v>
          </cell>
        </row>
        <row r="1757">
          <cell r="A1757">
            <v>81715898</v>
          </cell>
          <cell r="B1757" t="str">
            <v>CASTAÑEDA</v>
          </cell>
          <cell r="C1757" t="str">
            <v>FRANCO</v>
          </cell>
          <cell r="D1757" t="str">
            <v>TOMAS</v>
          </cell>
          <cell r="E1757" t="str">
            <v> </v>
          </cell>
        </row>
        <row r="1758">
          <cell r="A1758">
            <v>79255078</v>
          </cell>
          <cell r="B1758" t="str">
            <v>GARCIA</v>
          </cell>
          <cell r="C1758" t="str">
            <v>ROBLES</v>
          </cell>
          <cell r="D1758" t="str">
            <v>OMAR</v>
          </cell>
          <cell r="E1758" t="str">
            <v> </v>
          </cell>
        </row>
        <row r="1759">
          <cell r="A1759">
            <v>80260677</v>
          </cell>
          <cell r="B1759" t="str">
            <v>GARZON</v>
          </cell>
          <cell r="C1759" t="str">
            <v>CALDERON</v>
          </cell>
          <cell r="D1759" t="str">
            <v>JAIME</v>
          </cell>
          <cell r="E1759" t="str">
            <v> </v>
          </cell>
        </row>
        <row r="1760">
          <cell r="A1760">
            <v>79183918</v>
          </cell>
          <cell r="B1760" t="str">
            <v>PEREZ</v>
          </cell>
          <cell r="C1760" t="str">
            <v> </v>
          </cell>
          <cell r="D1760" t="str">
            <v>JAIME</v>
          </cell>
          <cell r="E1760" t="str">
            <v>ARMANDO</v>
          </cell>
        </row>
        <row r="1761">
          <cell r="A1761">
            <v>1021670168</v>
          </cell>
          <cell r="B1761" t="str">
            <v>LAVERDE</v>
          </cell>
          <cell r="C1761" t="str">
            <v>MERCHAN</v>
          </cell>
          <cell r="D1761" t="str">
            <v>PEDRO</v>
          </cell>
          <cell r="E1761" t="str">
            <v>NEL</v>
          </cell>
        </row>
        <row r="1762">
          <cell r="A1762">
            <v>19092193</v>
          </cell>
          <cell r="B1762" t="str">
            <v>OJEDA</v>
          </cell>
          <cell r="C1762" t="str">
            <v>CAMARGO</v>
          </cell>
          <cell r="D1762" t="str">
            <v>JOSE</v>
          </cell>
          <cell r="E1762" t="str">
            <v>BENEDICTO</v>
          </cell>
        </row>
        <row r="1763">
          <cell r="A1763">
            <v>81715729</v>
          </cell>
          <cell r="B1763" t="str">
            <v>POLOCHE</v>
          </cell>
          <cell r="C1763" t="str">
            <v>APACHE</v>
          </cell>
          <cell r="D1763" t="str">
            <v>RICAURTE</v>
          </cell>
          <cell r="E1763" t="str">
            <v> </v>
          </cell>
        </row>
        <row r="1764">
          <cell r="A1764">
            <v>19299080</v>
          </cell>
          <cell r="B1764" t="str">
            <v>RAMIREZ</v>
          </cell>
          <cell r="C1764" t="str">
            <v>DURAN</v>
          </cell>
          <cell r="D1764" t="str">
            <v>MANUEL</v>
          </cell>
          <cell r="E1764" t="str">
            <v>ALFREDO</v>
          </cell>
        </row>
        <row r="1765">
          <cell r="A1765">
            <v>19453455</v>
          </cell>
          <cell r="B1765" t="str">
            <v>RAMIREZ</v>
          </cell>
          <cell r="C1765" t="str">
            <v> </v>
          </cell>
          <cell r="D1765" t="str">
            <v>PARMENIO</v>
          </cell>
          <cell r="E1765" t="str">
            <v> </v>
          </cell>
        </row>
        <row r="1766">
          <cell r="A1766">
            <v>1032436394</v>
          </cell>
          <cell r="B1766" t="str">
            <v>RIAÑO</v>
          </cell>
          <cell r="C1766" t="str">
            <v> </v>
          </cell>
          <cell r="D1766" t="str">
            <v>ARSENIO</v>
          </cell>
          <cell r="E1766" t="str">
            <v> </v>
          </cell>
        </row>
        <row r="1767">
          <cell r="A1767">
            <v>19403135</v>
          </cell>
          <cell r="B1767" t="str">
            <v>SAAVEDRA</v>
          </cell>
          <cell r="C1767" t="str">
            <v>ACEVEDO</v>
          </cell>
          <cell r="D1767" t="str">
            <v>ALVARO</v>
          </cell>
          <cell r="E1767" t="str">
            <v> </v>
          </cell>
        </row>
        <row r="1768">
          <cell r="A1768">
            <v>19091277</v>
          </cell>
          <cell r="B1768" t="str">
            <v>SANDOVAL</v>
          </cell>
          <cell r="C1768" t="str">
            <v>VALBUENA</v>
          </cell>
          <cell r="D1768" t="str">
            <v>RAFAEL</v>
          </cell>
          <cell r="E1768" t="str">
            <v> </v>
          </cell>
        </row>
        <row r="1769">
          <cell r="A1769">
            <v>81715763</v>
          </cell>
          <cell r="B1769" t="str">
            <v>SUPELANO</v>
          </cell>
          <cell r="C1769" t="str">
            <v>GARCIA</v>
          </cell>
          <cell r="D1769" t="str">
            <v>ERNESTO</v>
          </cell>
          <cell r="E1769" t="str">
            <v> </v>
          </cell>
        </row>
        <row r="1770">
          <cell r="A1770">
            <v>19217870</v>
          </cell>
          <cell r="B1770" t="str">
            <v>VELA</v>
          </cell>
          <cell r="C1770" t="str">
            <v>MORENO</v>
          </cell>
          <cell r="D1770" t="str">
            <v>GERMAN</v>
          </cell>
          <cell r="E1770" t="str">
            <v> </v>
          </cell>
        </row>
        <row r="1771">
          <cell r="A1771">
            <v>5904526</v>
          </cell>
          <cell r="B1771" t="str">
            <v>REINA</v>
          </cell>
          <cell r="C1771" t="str">
            <v>ROMERO</v>
          </cell>
          <cell r="D1771" t="str">
            <v>CLARETH</v>
          </cell>
          <cell r="E1771" t="str">
            <v> </v>
          </cell>
        </row>
        <row r="1772">
          <cell r="A1772">
            <v>21116147</v>
          </cell>
          <cell r="B1772" t="str">
            <v>ESPINOSA</v>
          </cell>
          <cell r="C1772" t="str">
            <v>FANDIÑO</v>
          </cell>
          <cell r="D1772" t="str">
            <v>MARIA</v>
          </cell>
          <cell r="E1772" t="str">
            <v>FIDELINA</v>
          </cell>
        </row>
        <row r="1773">
          <cell r="A1773">
            <v>79319228</v>
          </cell>
          <cell r="B1773" t="str">
            <v>ROMERO</v>
          </cell>
          <cell r="C1773" t="str">
            <v>LADINO</v>
          </cell>
          <cell r="D1773" t="str">
            <v>VICTOR</v>
          </cell>
          <cell r="E1773" t="str">
            <v>MANUEL</v>
          </cell>
        </row>
        <row r="1774">
          <cell r="A1774">
            <v>52666204</v>
          </cell>
          <cell r="B1774" t="str">
            <v>TAMAYO</v>
          </cell>
          <cell r="C1774" t="str">
            <v> </v>
          </cell>
          <cell r="D1774" t="str">
            <v>GLORIA</v>
          </cell>
          <cell r="E1774" t="str">
            <v> </v>
          </cell>
        </row>
        <row r="1775">
          <cell r="A1775">
            <v>24136591</v>
          </cell>
          <cell r="B1775" t="str">
            <v>AVILA</v>
          </cell>
          <cell r="C1775" t="str">
            <v>ALFONSO</v>
          </cell>
          <cell r="D1775" t="str">
            <v>MARIA</v>
          </cell>
          <cell r="E1775" t="str">
            <v>MESAELINA</v>
          </cell>
        </row>
        <row r="1776">
          <cell r="A1776">
            <v>19091875</v>
          </cell>
          <cell r="B1776" t="str">
            <v>DIAZ</v>
          </cell>
          <cell r="C1776" t="str">
            <v> </v>
          </cell>
          <cell r="D1776" t="str">
            <v>WILLIAM</v>
          </cell>
          <cell r="E1776" t="str">
            <v> </v>
          </cell>
        </row>
        <row r="1777">
          <cell r="A1777">
            <v>1020723848</v>
          </cell>
          <cell r="B1777" t="str">
            <v>PINEDA</v>
          </cell>
          <cell r="C1777" t="str">
            <v> </v>
          </cell>
          <cell r="D1777" t="str">
            <v>MARIA</v>
          </cell>
          <cell r="E1777" t="str">
            <v> </v>
          </cell>
        </row>
        <row r="1778">
          <cell r="A1778">
            <v>41447051</v>
          </cell>
          <cell r="B1778" t="str">
            <v>GONZALEZ</v>
          </cell>
          <cell r="C1778" t="str">
            <v>DE TORO</v>
          </cell>
          <cell r="D1778" t="str">
            <v>MARIA</v>
          </cell>
          <cell r="E1778" t="str">
            <v>INES</v>
          </cell>
        </row>
        <row r="1779">
          <cell r="A1779">
            <v>4879107</v>
          </cell>
          <cell r="B1779" t="str">
            <v>GOMEZ</v>
          </cell>
          <cell r="C1779" t="str">
            <v>MURCIA</v>
          </cell>
          <cell r="D1779" t="str">
            <v>JOAQUIN</v>
          </cell>
          <cell r="E1779" t="str">
            <v> </v>
          </cell>
        </row>
        <row r="1780">
          <cell r="A1780">
            <v>24615819</v>
          </cell>
          <cell r="B1780" t="str">
            <v>ALZATE</v>
          </cell>
          <cell r="C1780" t="str">
            <v>AGUDELO</v>
          </cell>
          <cell r="D1780" t="str">
            <v>MARIA</v>
          </cell>
          <cell r="E1780" t="str">
            <v>MELBA</v>
          </cell>
        </row>
        <row r="1781">
          <cell r="A1781">
            <v>26416766</v>
          </cell>
          <cell r="B1781" t="str">
            <v>BARREIRO</v>
          </cell>
          <cell r="C1781" t="str">
            <v>PEÑA</v>
          </cell>
          <cell r="D1781" t="str">
            <v>ALICIA</v>
          </cell>
          <cell r="E1781" t="str">
            <v> </v>
          </cell>
        </row>
        <row r="1782">
          <cell r="A1782">
            <v>41308388</v>
          </cell>
          <cell r="B1782" t="str">
            <v>BARRERA</v>
          </cell>
          <cell r="C1782" t="str">
            <v>LA VERDE</v>
          </cell>
          <cell r="D1782" t="str">
            <v>MARIA</v>
          </cell>
          <cell r="E1782" t="str">
            <v>TRANSITO</v>
          </cell>
        </row>
        <row r="1783">
          <cell r="A1783">
            <v>28372181</v>
          </cell>
          <cell r="B1783" t="str">
            <v>CARLIER</v>
          </cell>
          <cell r="C1783" t="str">
            <v>RICO</v>
          </cell>
          <cell r="D1783" t="str">
            <v>ALEJANDRINA</v>
          </cell>
          <cell r="E1783" t="str">
            <v> </v>
          </cell>
        </row>
        <row r="1784">
          <cell r="A1784">
            <v>41724732</v>
          </cell>
          <cell r="B1784" t="str">
            <v>CORDERO</v>
          </cell>
          <cell r="C1784" t="str">
            <v> </v>
          </cell>
          <cell r="D1784" t="str">
            <v>CARMEN</v>
          </cell>
          <cell r="E1784" t="str">
            <v>RUTH</v>
          </cell>
        </row>
        <row r="1785">
          <cell r="A1785">
            <v>41552029</v>
          </cell>
          <cell r="B1785" t="str">
            <v>CULMA</v>
          </cell>
          <cell r="C1785" t="str">
            <v>TIQUE</v>
          </cell>
          <cell r="D1785" t="str">
            <v>ARMIDA</v>
          </cell>
          <cell r="E1785" t="str">
            <v> </v>
          </cell>
        </row>
        <row r="1786">
          <cell r="A1786">
            <v>41786179</v>
          </cell>
          <cell r="B1786" t="str">
            <v>GARZON</v>
          </cell>
          <cell r="C1786" t="str">
            <v> </v>
          </cell>
          <cell r="D1786" t="str">
            <v>MARTHA</v>
          </cell>
          <cell r="E1786" t="str">
            <v> </v>
          </cell>
        </row>
        <row r="1787">
          <cell r="A1787">
            <v>1020723792</v>
          </cell>
          <cell r="B1787" t="str">
            <v>PRADA</v>
          </cell>
          <cell r="C1787" t="str">
            <v> </v>
          </cell>
          <cell r="D1787" t="str">
            <v>ISABEL</v>
          </cell>
          <cell r="E1787" t="str">
            <v> </v>
          </cell>
        </row>
        <row r="1788">
          <cell r="A1788">
            <v>1136909917</v>
          </cell>
          <cell r="B1788" t="str">
            <v>RIAÑO</v>
          </cell>
          <cell r="C1788" t="str">
            <v>VALVUENA</v>
          </cell>
          <cell r="D1788" t="str">
            <v>LASTENIA</v>
          </cell>
          <cell r="E1788" t="str">
            <v> </v>
          </cell>
        </row>
        <row r="1789">
          <cell r="A1789">
            <v>471525</v>
          </cell>
          <cell r="B1789" t="str">
            <v>BELTRAN</v>
          </cell>
          <cell r="C1789" t="str">
            <v>DIAZ</v>
          </cell>
          <cell r="D1789" t="str">
            <v>JULIAN</v>
          </cell>
          <cell r="E1789" t="str">
            <v> </v>
          </cell>
        </row>
        <row r="1790">
          <cell r="A1790">
            <v>1032438560</v>
          </cell>
          <cell r="B1790" t="str">
            <v>TORRES</v>
          </cell>
          <cell r="C1790" t="str">
            <v> </v>
          </cell>
          <cell r="D1790" t="str">
            <v>JAIRO</v>
          </cell>
          <cell r="E1790" t="str">
            <v> </v>
          </cell>
        </row>
        <row r="1791">
          <cell r="A1791">
            <v>53905661</v>
          </cell>
          <cell r="B1791" t="str">
            <v>ALVARADO</v>
          </cell>
          <cell r="C1791" t="str">
            <v>SUAREZ</v>
          </cell>
          <cell r="D1791" t="str">
            <v>SUSANA</v>
          </cell>
          <cell r="E1791" t="str">
            <v> </v>
          </cell>
        </row>
        <row r="1792">
          <cell r="A1792">
            <v>20263655</v>
          </cell>
          <cell r="B1792" t="str">
            <v>NOPE</v>
          </cell>
          <cell r="C1792" t="str">
            <v>GALINDO</v>
          </cell>
          <cell r="D1792" t="str">
            <v>MARIA</v>
          </cell>
          <cell r="E1792" t="str">
            <v>ISMENIA</v>
          </cell>
        </row>
        <row r="1793">
          <cell r="A1793">
            <v>1112583</v>
          </cell>
          <cell r="B1793" t="str">
            <v>ABRIL</v>
          </cell>
          <cell r="C1793" t="str">
            <v>HERRERA</v>
          </cell>
          <cell r="D1793" t="str">
            <v>JOSE</v>
          </cell>
          <cell r="E1793" t="str">
            <v>ARTURO</v>
          </cell>
        </row>
        <row r="1794">
          <cell r="A1794">
            <v>1024465162</v>
          </cell>
          <cell r="B1794" t="str">
            <v>ESPEJO</v>
          </cell>
          <cell r="C1794" t="str">
            <v> </v>
          </cell>
          <cell r="D1794" t="str">
            <v>CECILIA</v>
          </cell>
          <cell r="E1794" t="str">
            <v> </v>
          </cell>
        </row>
        <row r="1795">
          <cell r="A1795">
            <v>41516111</v>
          </cell>
          <cell r="B1795" t="str">
            <v>MALDONADO</v>
          </cell>
          <cell r="C1795" t="str">
            <v>LAGOS</v>
          </cell>
          <cell r="D1795" t="str">
            <v>LUZ</v>
          </cell>
          <cell r="E1795" t="str">
            <v>MIRIAM</v>
          </cell>
        </row>
        <row r="1796">
          <cell r="A1796">
            <v>20367082</v>
          </cell>
          <cell r="B1796" t="str">
            <v>MARROQUIN</v>
          </cell>
          <cell r="C1796" t="str">
            <v>ALVAREZ</v>
          </cell>
          <cell r="D1796" t="str">
            <v>MARIA</v>
          </cell>
          <cell r="E1796" t="str">
            <v>HERMINIA</v>
          </cell>
        </row>
        <row r="1797">
          <cell r="A1797">
            <v>53905472</v>
          </cell>
          <cell r="B1797" t="str">
            <v>MEDINA</v>
          </cell>
          <cell r="C1797" t="str">
            <v> </v>
          </cell>
          <cell r="D1797" t="str">
            <v>MARIA</v>
          </cell>
          <cell r="E1797" t="str">
            <v>VIRGELINA</v>
          </cell>
        </row>
        <row r="1798">
          <cell r="A1798">
            <v>41419086</v>
          </cell>
          <cell r="B1798" t="str">
            <v>NOVOA</v>
          </cell>
          <cell r="C1798" t="str">
            <v>ROMERO</v>
          </cell>
          <cell r="D1798" t="str">
            <v>OLGA</v>
          </cell>
          <cell r="E1798" t="str">
            <v>LEONOR</v>
          </cell>
        </row>
        <row r="1799">
          <cell r="A1799">
            <v>51703046</v>
          </cell>
          <cell r="B1799" t="str">
            <v>PARRA</v>
          </cell>
          <cell r="C1799" t="str">
            <v>PERALTA</v>
          </cell>
          <cell r="D1799" t="str">
            <v>NOHORA</v>
          </cell>
          <cell r="E1799" t="str">
            <v>ALICIA</v>
          </cell>
        </row>
        <row r="1800">
          <cell r="A1800">
            <v>53905958</v>
          </cell>
          <cell r="B1800" t="str">
            <v>PEÑA</v>
          </cell>
          <cell r="C1800" t="str">
            <v> </v>
          </cell>
          <cell r="D1800" t="str">
            <v>LUCILA</v>
          </cell>
          <cell r="E1800" t="str">
            <v> </v>
          </cell>
        </row>
        <row r="1801">
          <cell r="A1801">
            <v>35458460</v>
          </cell>
          <cell r="B1801" t="str">
            <v>TORRES</v>
          </cell>
          <cell r="C1801" t="str">
            <v>SUESCUN</v>
          </cell>
          <cell r="D1801" t="str">
            <v>MARIA</v>
          </cell>
          <cell r="E1801" t="str">
            <v>HERACLITA</v>
          </cell>
        </row>
        <row r="1802">
          <cell r="A1802">
            <v>52873858</v>
          </cell>
          <cell r="B1802" t="str">
            <v>FERNANDEZ</v>
          </cell>
          <cell r="C1802" t="str">
            <v>SILVA</v>
          </cell>
          <cell r="D1802" t="str">
            <v>MARIA</v>
          </cell>
          <cell r="E1802" t="str">
            <v>YINET</v>
          </cell>
        </row>
        <row r="1803">
          <cell r="A1803">
            <v>28680624</v>
          </cell>
          <cell r="B1803" t="str">
            <v>GUTIERREZ</v>
          </cell>
          <cell r="C1803" t="str">
            <v>ASCENCIO</v>
          </cell>
          <cell r="D1803" t="str">
            <v>MARIA</v>
          </cell>
          <cell r="E1803" t="str">
            <v>ABIGAIL</v>
          </cell>
        </row>
        <row r="1804">
          <cell r="A1804">
            <v>20278046</v>
          </cell>
          <cell r="B1804" t="str">
            <v>ROJAS</v>
          </cell>
          <cell r="C1804" t="str">
            <v>CARDENAS</v>
          </cell>
          <cell r="D1804" t="str">
            <v>GLORIA</v>
          </cell>
          <cell r="E1804" t="str">
            <v>DEL ROSARIO</v>
          </cell>
        </row>
        <row r="1805">
          <cell r="A1805">
            <v>455035</v>
          </cell>
          <cell r="B1805" t="str">
            <v>VARGAS</v>
          </cell>
          <cell r="C1805" t="str">
            <v>GIL</v>
          </cell>
          <cell r="D1805" t="str">
            <v>ISMAEL</v>
          </cell>
          <cell r="E1805" t="str">
            <v> </v>
          </cell>
        </row>
        <row r="1806">
          <cell r="A1806">
            <v>53905532</v>
          </cell>
          <cell r="B1806" t="str">
            <v>SANCHEZ</v>
          </cell>
          <cell r="C1806" t="str">
            <v>ZAMBRANO</v>
          </cell>
          <cell r="D1806" t="str">
            <v>MARIA</v>
          </cell>
          <cell r="E1806" t="str">
            <v>CRISTINA</v>
          </cell>
        </row>
        <row r="1807">
          <cell r="A1807">
            <v>19170560</v>
          </cell>
          <cell r="B1807" t="str">
            <v>MURCIA</v>
          </cell>
          <cell r="C1807" t="str">
            <v> </v>
          </cell>
          <cell r="D1807" t="str">
            <v>JUAN</v>
          </cell>
          <cell r="E1807" t="str">
            <v>DE JESUS</v>
          </cell>
        </row>
        <row r="1808">
          <cell r="A1808">
            <v>14953778</v>
          </cell>
          <cell r="B1808" t="str">
            <v>GARCIA</v>
          </cell>
          <cell r="C1808" t="str">
            <v>DELGADO</v>
          </cell>
          <cell r="D1808" t="str">
            <v>OCTAVIO</v>
          </cell>
          <cell r="E1808" t="str">
            <v> </v>
          </cell>
        </row>
        <row r="1809">
          <cell r="A1809">
            <v>79354680</v>
          </cell>
          <cell r="B1809" t="str">
            <v>MORALES</v>
          </cell>
          <cell r="C1809" t="str">
            <v>PARDO</v>
          </cell>
          <cell r="D1809" t="str">
            <v>JAIME</v>
          </cell>
          <cell r="E1809" t="str">
            <v> </v>
          </cell>
        </row>
        <row r="1810">
          <cell r="A1810">
            <v>4055086</v>
          </cell>
          <cell r="B1810" t="str">
            <v>GAONA</v>
          </cell>
          <cell r="C1810" t="str">
            <v>QUINTERO</v>
          </cell>
          <cell r="D1810" t="str">
            <v>GABRIEL</v>
          </cell>
          <cell r="E1810" t="str">
            <v> </v>
          </cell>
        </row>
        <row r="1811">
          <cell r="A1811">
            <v>2880933</v>
          </cell>
          <cell r="B1811" t="str">
            <v>TORRES</v>
          </cell>
          <cell r="C1811" t="str">
            <v> </v>
          </cell>
          <cell r="D1811" t="str">
            <v>JORGE</v>
          </cell>
          <cell r="E1811" t="str">
            <v>ENRIQUE</v>
          </cell>
        </row>
        <row r="1812">
          <cell r="A1812">
            <v>51639171</v>
          </cell>
          <cell r="B1812" t="str">
            <v>BELTRAN</v>
          </cell>
          <cell r="C1812" t="str">
            <v>PRIETO</v>
          </cell>
          <cell r="D1812" t="str">
            <v>GLADYS</v>
          </cell>
          <cell r="E1812" t="str">
            <v> </v>
          </cell>
        </row>
        <row r="1813">
          <cell r="A1813">
            <v>19356480</v>
          </cell>
          <cell r="B1813" t="str">
            <v>NOVOA</v>
          </cell>
          <cell r="C1813" t="str">
            <v> </v>
          </cell>
          <cell r="D1813" t="str">
            <v>GERMAN</v>
          </cell>
          <cell r="E1813" t="str">
            <v>ANDRES</v>
          </cell>
        </row>
        <row r="1814">
          <cell r="A1814">
            <v>19229802</v>
          </cell>
          <cell r="B1814" t="str">
            <v>CARRANZA</v>
          </cell>
          <cell r="C1814" t="str">
            <v>BALOCO</v>
          </cell>
          <cell r="D1814" t="str">
            <v>FABIO</v>
          </cell>
          <cell r="E1814" t="str">
            <v>JOSE</v>
          </cell>
        </row>
        <row r="1815">
          <cell r="A1815">
            <v>17111345</v>
          </cell>
          <cell r="B1815" t="str">
            <v>TORRES</v>
          </cell>
          <cell r="C1815" t="str">
            <v>MEDINA</v>
          </cell>
          <cell r="D1815" t="str">
            <v>BELISARIO</v>
          </cell>
          <cell r="E1815" t="str">
            <v> </v>
          </cell>
        </row>
        <row r="1816">
          <cell r="A1816">
            <v>17189536</v>
          </cell>
          <cell r="B1816" t="str">
            <v>JIMENEZ</v>
          </cell>
          <cell r="C1816" t="str">
            <v>JIMENEZ</v>
          </cell>
          <cell r="D1816" t="str">
            <v>JAIME</v>
          </cell>
          <cell r="E1816" t="str">
            <v> </v>
          </cell>
        </row>
        <row r="1817">
          <cell r="A1817">
            <v>53905258</v>
          </cell>
          <cell r="B1817" t="str">
            <v>CARDONA</v>
          </cell>
          <cell r="C1817" t="str">
            <v> </v>
          </cell>
          <cell r="D1817" t="str">
            <v>MARIA</v>
          </cell>
          <cell r="E1817" t="str">
            <v>ELVIRA</v>
          </cell>
        </row>
        <row r="1818">
          <cell r="A1818">
            <v>23635514</v>
          </cell>
          <cell r="B1818" t="str">
            <v>ESTEPA</v>
          </cell>
          <cell r="C1818" t="str">
            <v>BARRERA</v>
          </cell>
          <cell r="D1818" t="str">
            <v>MARIA</v>
          </cell>
          <cell r="E1818" t="str">
            <v>ANTONIA</v>
          </cell>
        </row>
        <row r="1819">
          <cell r="A1819">
            <v>2906553</v>
          </cell>
          <cell r="B1819" t="str">
            <v>RAMIREZ</v>
          </cell>
          <cell r="C1819" t="str">
            <v>OSORIO</v>
          </cell>
          <cell r="D1819" t="str">
            <v>HUMBERTO</v>
          </cell>
          <cell r="E1819" t="str">
            <v>OVIDIO</v>
          </cell>
        </row>
        <row r="1820">
          <cell r="A1820">
            <v>53905731</v>
          </cell>
          <cell r="B1820" t="str">
            <v>YOYO</v>
          </cell>
          <cell r="C1820" t="str">
            <v> </v>
          </cell>
          <cell r="D1820" t="str">
            <v>LEONOR</v>
          </cell>
          <cell r="E1820" t="str">
            <v> </v>
          </cell>
        </row>
        <row r="1821">
          <cell r="A1821">
            <v>41480589</v>
          </cell>
          <cell r="B1821" t="str">
            <v>CRESPO</v>
          </cell>
          <cell r="C1821" t="str">
            <v>SANCHEZ</v>
          </cell>
          <cell r="D1821" t="str">
            <v>ROSA</v>
          </cell>
          <cell r="E1821" t="str">
            <v>ELENA</v>
          </cell>
        </row>
        <row r="1822">
          <cell r="A1822">
            <v>19415432</v>
          </cell>
          <cell r="B1822" t="str">
            <v>GOMEZ</v>
          </cell>
          <cell r="C1822" t="str">
            <v>TRUJILLO</v>
          </cell>
          <cell r="D1822" t="str">
            <v>GERARDO</v>
          </cell>
          <cell r="E1822" t="str">
            <v> </v>
          </cell>
        </row>
        <row r="1823">
          <cell r="A1823">
            <v>41414566</v>
          </cell>
          <cell r="B1823" t="str">
            <v>MILLARES</v>
          </cell>
          <cell r="C1823" t="str">
            <v> </v>
          </cell>
          <cell r="D1823" t="str">
            <v>MARTHA</v>
          </cell>
          <cell r="E1823" t="str">
            <v>ODILIA</v>
          </cell>
        </row>
        <row r="1824">
          <cell r="A1824">
            <v>5810509</v>
          </cell>
          <cell r="B1824" t="str">
            <v>PARRA</v>
          </cell>
          <cell r="C1824" t="str">
            <v>ALVIS</v>
          </cell>
          <cell r="D1824" t="str">
            <v>RAUL</v>
          </cell>
          <cell r="E1824" t="str">
            <v>ONOFRE</v>
          </cell>
        </row>
        <row r="1825">
          <cell r="A1825">
            <v>81715858</v>
          </cell>
          <cell r="B1825" t="str">
            <v>MARTINEZ</v>
          </cell>
          <cell r="C1825" t="str">
            <v> </v>
          </cell>
          <cell r="D1825" t="str">
            <v>EFRAIN</v>
          </cell>
          <cell r="E1825" t="str">
            <v> </v>
          </cell>
        </row>
        <row r="1826">
          <cell r="A1826">
            <v>6594172</v>
          </cell>
          <cell r="B1826" t="str">
            <v>RODRIGUEZ</v>
          </cell>
          <cell r="C1826" t="str">
            <v>MORALES</v>
          </cell>
          <cell r="D1826" t="str">
            <v>JORGE</v>
          </cell>
          <cell r="E1826" t="str">
            <v>ENRIQUE</v>
          </cell>
        </row>
        <row r="1827">
          <cell r="A1827">
            <v>81715835</v>
          </cell>
          <cell r="B1827" t="str">
            <v>VASQUEZ</v>
          </cell>
          <cell r="C1827" t="str">
            <v>MORA</v>
          </cell>
          <cell r="D1827" t="str">
            <v>EDILBERTO</v>
          </cell>
          <cell r="E1827" t="str">
            <v> </v>
          </cell>
        </row>
        <row r="1828">
          <cell r="A1828">
            <v>6086174</v>
          </cell>
          <cell r="B1828" t="str">
            <v>ZAMORA</v>
          </cell>
          <cell r="C1828" t="str">
            <v>VILLAMIL</v>
          </cell>
          <cell r="D1828" t="str">
            <v>HUGO</v>
          </cell>
          <cell r="E1828" t="str">
            <v> </v>
          </cell>
        </row>
        <row r="1829">
          <cell r="A1829">
            <v>17077270</v>
          </cell>
          <cell r="B1829" t="str">
            <v>RUIZ</v>
          </cell>
          <cell r="C1829" t="str">
            <v>GONZALEZ</v>
          </cell>
          <cell r="D1829" t="str">
            <v>JOSE</v>
          </cell>
          <cell r="E1829" t="str">
            <v>NINFO</v>
          </cell>
        </row>
        <row r="1830">
          <cell r="A1830">
            <v>53906160</v>
          </cell>
          <cell r="B1830" t="str">
            <v>BLANCO</v>
          </cell>
          <cell r="C1830" t="str">
            <v>PINILLA</v>
          </cell>
          <cell r="D1830" t="str">
            <v>ANA</v>
          </cell>
          <cell r="E1830" t="str">
            <v> </v>
          </cell>
        </row>
        <row r="1831">
          <cell r="A1831">
            <v>20266946</v>
          </cell>
          <cell r="B1831" t="str">
            <v>CARDENAS</v>
          </cell>
          <cell r="C1831" t="str">
            <v>ZARATE</v>
          </cell>
          <cell r="D1831" t="str">
            <v>ROSA</v>
          </cell>
          <cell r="E1831" t="str">
            <v>MATILDE</v>
          </cell>
        </row>
        <row r="1832">
          <cell r="A1832">
            <v>52525992</v>
          </cell>
          <cell r="B1832" t="str">
            <v>CASAS</v>
          </cell>
          <cell r="C1832" t="str">
            <v>GUTIERREZ</v>
          </cell>
          <cell r="D1832" t="str">
            <v>FLOR</v>
          </cell>
          <cell r="E1832" t="str">
            <v> </v>
          </cell>
        </row>
        <row r="1833">
          <cell r="A1833">
            <v>20327953</v>
          </cell>
          <cell r="B1833" t="str">
            <v>DIAZ</v>
          </cell>
          <cell r="C1833" t="str">
            <v> </v>
          </cell>
          <cell r="D1833" t="str">
            <v>MARIA</v>
          </cell>
          <cell r="E1833" t="str">
            <v>HORTENSIA</v>
          </cell>
        </row>
        <row r="1834">
          <cell r="A1834">
            <v>41355312</v>
          </cell>
          <cell r="B1834" t="str">
            <v>ALFEREZ</v>
          </cell>
          <cell r="C1834" t="str">
            <v>GARCIA</v>
          </cell>
          <cell r="D1834" t="str">
            <v>CELIA</v>
          </cell>
          <cell r="E1834" t="str">
            <v> </v>
          </cell>
        </row>
        <row r="1835">
          <cell r="A1835">
            <v>17112011</v>
          </cell>
          <cell r="B1835" t="str">
            <v>AMADO</v>
          </cell>
          <cell r="C1835" t="str">
            <v> </v>
          </cell>
          <cell r="D1835" t="str">
            <v>JUAN</v>
          </cell>
          <cell r="E1835" t="str">
            <v> </v>
          </cell>
        </row>
        <row r="1836">
          <cell r="A1836">
            <v>112992</v>
          </cell>
          <cell r="B1836" t="str">
            <v>BEJARANO</v>
          </cell>
          <cell r="C1836" t="str">
            <v>BERMUDEZ</v>
          </cell>
          <cell r="D1836" t="str">
            <v>ISRAEL</v>
          </cell>
          <cell r="E1836" t="str">
            <v> </v>
          </cell>
        </row>
        <row r="1837">
          <cell r="A1837">
            <v>481750</v>
          </cell>
          <cell r="B1837" t="str">
            <v>ESPITIA</v>
          </cell>
          <cell r="C1837" t="str">
            <v> </v>
          </cell>
          <cell r="D1837" t="str">
            <v>ANDRES</v>
          </cell>
          <cell r="E1837" t="str">
            <v> </v>
          </cell>
        </row>
        <row r="1838">
          <cell r="A1838">
            <v>5258582</v>
          </cell>
          <cell r="B1838" t="str">
            <v>NASAMUES</v>
          </cell>
          <cell r="C1838" t="str">
            <v>ITUYAN</v>
          </cell>
          <cell r="D1838" t="str">
            <v>JOSE</v>
          </cell>
          <cell r="E1838" t="str">
            <v>ALFREDO</v>
          </cell>
        </row>
        <row r="1839">
          <cell r="A1839">
            <v>2921159</v>
          </cell>
          <cell r="B1839" t="str">
            <v>RICAURTE</v>
          </cell>
          <cell r="C1839" t="str">
            <v>DIAZ</v>
          </cell>
          <cell r="D1839" t="str">
            <v>BELISARIO</v>
          </cell>
          <cell r="E1839" t="str">
            <v> </v>
          </cell>
        </row>
        <row r="1840">
          <cell r="A1840">
            <v>20104552</v>
          </cell>
          <cell r="B1840" t="str">
            <v>GODOY</v>
          </cell>
          <cell r="C1840" t="str">
            <v> </v>
          </cell>
          <cell r="D1840" t="str">
            <v>MARIA</v>
          </cell>
          <cell r="E1840" t="str">
            <v>DEL ROSARIO</v>
          </cell>
        </row>
        <row r="1841">
          <cell r="A1841">
            <v>40009452</v>
          </cell>
          <cell r="B1841" t="str">
            <v>PIRACON</v>
          </cell>
          <cell r="C1841" t="str">
            <v>SUAREZ</v>
          </cell>
          <cell r="D1841" t="str">
            <v>MARIA</v>
          </cell>
          <cell r="E1841" t="str">
            <v>AURORA DEL AMPARO</v>
          </cell>
        </row>
        <row r="1842">
          <cell r="A1842">
            <v>23358269</v>
          </cell>
          <cell r="B1842" t="str">
            <v>QUINTANA</v>
          </cell>
          <cell r="C1842" t="str">
            <v>MORENO</v>
          </cell>
          <cell r="D1842" t="str">
            <v>ANUNCIACION</v>
          </cell>
          <cell r="E1842" t="str">
            <v> </v>
          </cell>
        </row>
        <row r="1843">
          <cell r="A1843">
            <v>53906228</v>
          </cell>
          <cell r="B1843" t="str">
            <v>TRIANA</v>
          </cell>
          <cell r="C1843" t="str">
            <v>SANCHEZ</v>
          </cell>
          <cell r="D1843" t="str">
            <v>ELVIA</v>
          </cell>
          <cell r="E1843" t="str">
            <v> </v>
          </cell>
        </row>
        <row r="1844">
          <cell r="A1844">
            <v>53906205</v>
          </cell>
          <cell r="B1844" t="str">
            <v>VARGAS</v>
          </cell>
          <cell r="C1844" t="str">
            <v> </v>
          </cell>
          <cell r="D1844" t="str">
            <v>ARCELINA</v>
          </cell>
          <cell r="E1844" t="str">
            <v> </v>
          </cell>
        </row>
        <row r="1845">
          <cell r="A1845">
            <v>1010214640</v>
          </cell>
          <cell r="B1845" t="str">
            <v>CARDENAS</v>
          </cell>
          <cell r="C1845" t="str">
            <v> </v>
          </cell>
          <cell r="D1845" t="str">
            <v>ELENA</v>
          </cell>
          <cell r="E1845" t="str">
            <v> </v>
          </cell>
        </row>
        <row r="1846">
          <cell r="A1846">
            <v>23774881</v>
          </cell>
          <cell r="B1846" t="str">
            <v>CASTRO</v>
          </cell>
          <cell r="C1846" t="str">
            <v>FIGUEROA</v>
          </cell>
          <cell r="D1846" t="str">
            <v>ANA</v>
          </cell>
          <cell r="E1846" t="str">
            <v>JOSEFA</v>
          </cell>
        </row>
        <row r="1847">
          <cell r="A1847">
            <v>1306140</v>
          </cell>
          <cell r="B1847" t="str">
            <v>MUÑOZ</v>
          </cell>
          <cell r="C1847" t="str">
            <v>LLANO</v>
          </cell>
          <cell r="D1847" t="str">
            <v>LUIS</v>
          </cell>
          <cell r="E1847" t="str">
            <v>ARNALDO</v>
          </cell>
        </row>
        <row r="1848">
          <cell r="A1848">
            <v>24262536</v>
          </cell>
          <cell r="B1848" t="str">
            <v>GARCIA</v>
          </cell>
          <cell r="C1848" t="str">
            <v> </v>
          </cell>
          <cell r="D1848" t="str">
            <v>BEATRIZ</v>
          </cell>
          <cell r="E1848" t="str">
            <v> </v>
          </cell>
        </row>
        <row r="1849">
          <cell r="A1849">
            <v>3262015</v>
          </cell>
          <cell r="B1849" t="str">
            <v>DIAZ</v>
          </cell>
          <cell r="C1849" t="str">
            <v>ALDANA</v>
          </cell>
          <cell r="D1849" t="str">
            <v>JAMES</v>
          </cell>
          <cell r="E1849" t="str">
            <v> </v>
          </cell>
        </row>
        <row r="1850">
          <cell r="A1850">
            <v>8308140</v>
          </cell>
          <cell r="B1850" t="str">
            <v>ARANGO</v>
          </cell>
          <cell r="C1850" t="str">
            <v>TORO</v>
          </cell>
          <cell r="D1850" t="str">
            <v>EMILIO</v>
          </cell>
          <cell r="E1850" t="str">
            <v> </v>
          </cell>
        </row>
        <row r="1851">
          <cell r="A1851">
            <v>17176563</v>
          </cell>
          <cell r="B1851" t="str">
            <v>BUITRAGO</v>
          </cell>
          <cell r="C1851" t="str">
            <v>GONZALEZ</v>
          </cell>
          <cell r="D1851" t="str">
            <v>PABLO</v>
          </cell>
          <cell r="E1851" t="str">
            <v>EMILIO</v>
          </cell>
        </row>
        <row r="1852">
          <cell r="A1852">
            <v>53905979</v>
          </cell>
          <cell r="B1852" t="str">
            <v>TORRES</v>
          </cell>
          <cell r="C1852" t="str">
            <v> </v>
          </cell>
          <cell r="D1852" t="str">
            <v>LUZ</v>
          </cell>
          <cell r="E1852" t="str">
            <v>DARY</v>
          </cell>
        </row>
        <row r="1853">
          <cell r="A1853">
            <v>19287017</v>
          </cell>
          <cell r="B1853" t="str">
            <v>VIVAS</v>
          </cell>
          <cell r="C1853" t="str">
            <v> </v>
          </cell>
          <cell r="D1853" t="str">
            <v>CARLOS</v>
          </cell>
          <cell r="E1853" t="str">
            <v>FERNANDO</v>
          </cell>
        </row>
        <row r="1854">
          <cell r="A1854">
            <v>52235416</v>
          </cell>
          <cell r="B1854" t="str">
            <v>GOMEZ</v>
          </cell>
          <cell r="C1854" t="str">
            <v>MORA</v>
          </cell>
          <cell r="D1854" t="str">
            <v>ANA</v>
          </cell>
          <cell r="E1854" t="str">
            <v>VIRGINIA</v>
          </cell>
        </row>
        <row r="1855">
          <cell r="A1855">
            <v>38246736</v>
          </cell>
          <cell r="B1855" t="str">
            <v>FRAILE</v>
          </cell>
          <cell r="C1855" t="str">
            <v> </v>
          </cell>
          <cell r="D1855" t="str">
            <v>BARBARA</v>
          </cell>
          <cell r="E1855" t="str">
            <v> </v>
          </cell>
        </row>
        <row r="1856">
          <cell r="A1856">
            <v>20272835</v>
          </cell>
          <cell r="B1856" t="str">
            <v>LAMY</v>
          </cell>
          <cell r="C1856" t="str">
            <v>HERNANDEZ</v>
          </cell>
          <cell r="D1856" t="str">
            <v>PAULINA</v>
          </cell>
          <cell r="E1856" t="str">
            <v> </v>
          </cell>
        </row>
        <row r="1857">
          <cell r="A1857">
            <v>53906164</v>
          </cell>
          <cell r="B1857" t="str">
            <v>SANTODOMINGO</v>
          </cell>
          <cell r="C1857" t="str">
            <v> </v>
          </cell>
          <cell r="D1857" t="str">
            <v>ARACELY</v>
          </cell>
          <cell r="E1857" t="str">
            <v> </v>
          </cell>
        </row>
        <row r="1858">
          <cell r="A1858">
            <v>17054366</v>
          </cell>
          <cell r="B1858" t="str">
            <v>PARRADO</v>
          </cell>
          <cell r="C1858" t="str">
            <v>OÑATE</v>
          </cell>
          <cell r="D1858" t="str">
            <v>JESUS</v>
          </cell>
          <cell r="E1858" t="str">
            <v>EDUARDO</v>
          </cell>
        </row>
        <row r="1859">
          <cell r="A1859">
            <v>17006146</v>
          </cell>
          <cell r="B1859" t="str">
            <v>HERNANDEZ</v>
          </cell>
          <cell r="C1859" t="str">
            <v>SANDOVAL</v>
          </cell>
          <cell r="D1859" t="str">
            <v>JUAN</v>
          </cell>
          <cell r="E1859" t="str">
            <v> </v>
          </cell>
        </row>
        <row r="1860">
          <cell r="A1860">
            <v>51604097</v>
          </cell>
          <cell r="B1860" t="str">
            <v>GUTIERREZ</v>
          </cell>
          <cell r="C1860" t="str">
            <v>GARCIA</v>
          </cell>
          <cell r="D1860" t="str">
            <v>MARIA</v>
          </cell>
          <cell r="E1860" t="str">
            <v> </v>
          </cell>
        </row>
        <row r="1861">
          <cell r="A1861">
            <v>41543273</v>
          </cell>
          <cell r="B1861" t="str">
            <v>ANGARITA</v>
          </cell>
          <cell r="C1861" t="str">
            <v>ROJAS</v>
          </cell>
          <cell r="D1861" t="str">
            <v>INES</v>
          </cell>
          <cell r="E1861" t="str">
            <v> </v>
          </cell>
        </row>
        <row r="1862">
          <cell r="A1862">
            <v>24707740</v>
          </cell>
          <cell r="B1862" t="str">
            <v>MARTINEZ</v>
          </cell>
          <cell r="C1862" t="str">
            <v> </v>
          </cell>
          <cell r="D1862" t="str">
            <v>MIRIAM</v>
          </cell>
          <cell r="E1862" t="str">
            <v> </v>
          </cell>
        </row>
        <row r="1863">
          <cell r="A1863">
            <v>3297735</v>
          </cell>
          <cell r="B1863" t="str">
            <v>RAMIREZ</v>
          </cell>
          <cell r="C1863" t="str">
            <v>VARGAS</v>
          </cell>
          <cell r="D1863" t="str">
            <v>JOSE</v>
          </cell>
          <cell r="E1863" t="str">
            <v>MARIA</v>
          </cell>
        </row>
        <row r="1864">
          <cell r="A1864">
            <v>1492713</v>
          </cell>
          <cell r="B1864" t="str">
            <v>PUSCUE</v>
          </cell>
          <cell r="C1864" t="str">
            <v>CUCHIMBA</v>
          </cell>
          <cell r="D1864" t="str">
            <v>FRANCISCO</v>
          </cell>
          <cell r="E1864" t="str">
            <v> </v>
          </cell>
        </row>
        <row r="1865">
          <cell r="A1865">
            <v>19405169</v>
          </cell>
          <cell r="B1865" t="str">
            <v>TOCA</v>
          </cell>
          <cell r="C1865" t="str">
            <v>NUÑEZ</v>
          </cell>
          <cell r="D1865" t="str">
            <v>MIGUEL</v>
          </cell>
          <cell r="E1865" t="str">
            <v>ARTURO</v>
          </cell>
        </row>
        <row r="1866">
          <cell r="A1866">
            <v>20233548</v>
          </cell>
          <cell r="B1866" t="str">
            <v>VELANDIA</v>
          </cell>
          <cell r="C1866" t="str">
            <v>DE DUQUE</v>
          </cell>
          <cell r="D1866" t="str">
            <v>MARIA</v>
          </cell>
          <cell r="E1866" t="str">
            <v>DELFINA</v>
          </cell>
        </row>
        <row r="1867">
          <cell r="A1867">
            <v>12097906</v>
          </cell>
          <cell r="B1867" t="str">
            <v>TORO</v>
          </cell>
          <cell r="C1867" t="str">
            <v>GUTIERREZ</v>
          </cell>
          <cell r="D1867" t="str">
            <v>JAIRO</v>
          </cell>
          <cell r="E1867" t="str">
            <v> </v>
          </cell>
        </row>
        <row r="1868">
          <cell r="A1868">
            <v>20728619</v>
          </cell>
          <cell r="B1868" t="str">
            <v>BUITRAGO</v>
          </cell>
          <cell r="C1868" t="str">
            <v>BUITRAGO</v>
          </cell>
          <cell r="D1868" t="str">
            <v>MARGARITA</v>
          </cell>
          <cell r="E1868" t="str">
            <v> </v>
          </cell>
        </row>
        <row r="1869">
          <cell r="A1869">
            <v>19143088</v>
          </cell>
          <cell r="B1869" t="str">
            <v>MONTOYA</v>
          </cell>
          <cell r="C1869" t="str">
            <v>HENAO</v>
          </cell>
          <cell r="D1869" t="str">
            <v>JORGE</v>
          </cell>
          <cell r="E1869" t="str">
            <v>MARIO</v>
          </cell>
        </row>
        <row r="1870">
          <cell r="A1870">
            <v>19116475</v>
          </cell>
          <cell r="B1870" t="str">
            <v>MUÑOZ</v>
          </cell>
          <cell r="C1870" t="str">
            <v> </v>
          </cell>
          <cell r="D1870" t="str">
            <v>JOSE</v>
          </cell>
          <cell r="E1870" t="str">
            <v>DEL CARMEN</v>
          </cell>
        </row>
        <row r="1871">
          <cell r="A1871">
            <v>19071798</v>
          </cell>
          <cell r="B1871" t="str">
            <v>MURCIA</v>
          </cell>
          <cell r="C1871" t="str">
            <v>NUÑEZ</v>
          </cell>
          <cell r="D1871" t="str">
            <v>JORGE</v>
          </cell>
          <cell r="E1871" t="str">
            <v>HELI</v>
          </cell>
        </row>
        <row r="1872">
          <cell r="A1872">
            <v>19239099</v>
          </cell>
          <cell r="B1872" t="str">
            <v>RODRIGUEZ</v>
          </cell>
          <cell r="C1872" t="str">
            <v>BELTRAN</v>
          </cell>
          <cell r="D1872" t="str">
            <v>JOSE</v>
          </cell>
          <cell r="E1872" t="str">
            <v>IGNACIO</v>
          </cell>
        </row>
        <row r="1873">
          <cell r="A1873">
            <v>24091348</v>
          </cell>
          <cell r="B1873" t="str">
            <v>RODRIGUEZ</v>
          </cell>
          <cell r="C1873" t="str">
            <v>LEAL</v>
          </cell>
          <cell r="D1873" t="str">
            <v>AMANDA</v>
          </cell>
          <cell r="E1873" t="str">
            <v> </v>
          </cell>
        </row>
        <row r="1874">
          <cell r="A1874">
            <v>35400201</v>
          </cell>
          <cell r="B1874" t="str">
            <v>SANCHEZ</v>
          </cell>
          <cell r="C1874" t="str">
            <v> </v>
          </cell>
          <cell r="D1874" t="str">
            <v>MARIA</v>
          </cell>
          <cell r="E1874" t="str">
            <v>MARLEN</v>
          </cell>
        </row>
        <row r="1875">
          <cell r="A1875">
            <v>229434</v>
          </cell>
          <cell r="B1875" t="str">
            <v>FLORIDO</v>
          </cell>
          <cell r="C1875" t="str">
            <v>OMBITA</v>
          </cell>
          <cell r="D1875" t="str">
            <v>JOSE</v>
          </cell>
          <cell r="E1875" t="str">
            <v>ALCIBIADES</v>
          </cell>
        </row>
        <row r="1876">
          <cell r="A1876">
            <v>41409571</v>
          </cell>
          <cell r="B1876" t="str">
            <v>BRAVO</v>
          </cell>
          <cell r="C1876" t="str">
            <v> </v>
          </cell>
          <cell r="D1876" t="str">
            <v>CARMEN</v>
          </cell>
          <cell r="E1876" t="str">
            <v>ALICIA</v>
          </cell>
        </row>
        <row r="1877">
          <cell r="A1877">
            <v>41653545</v>
          </cell>
          <cell r="B1877" t="str">
            <v>MACHUCA</v>
          </cell>
          <cell r="C1877" t="str">
            <v>ROBLES</v>
          </cell>
          <cell r="D1877" t="str">
            <v>MARIA</v>
          </cell>
          <cell r="E1877" t="str">
            <v>CLEMENCIA</v>
          </cell>
        </row>
        <row r="1878">
          <cell r="A1878">
            <v>83117394</v>
          </cell>
          <cell r="B1878" t="str">
            <v>CARREÑO</v>
          </cell>
          <cell r="C1878" t="str">
            <v>MERCHAN</v>
          </cell>
          <cell r="D1878" t="str">
            <v>JUAN</v>
          </cell>
          <cell r="E1878" t="str">
            <v>PABLO</v>
          </cell>
        </row>
        <row r="1879">
          <cell r="A1879">
            <v>4082776</v>
          </cell>
          <cell r="B1879" t="str">
            <v>CASTIBLANCO</v>
          </cell>
          <cell r="C1879" t="str">
            <v>FANDIÑO</v>
          </cell>
          <cell r="D1879" t="str">
            <v>SILVERIO</v>
          </cell>
          <cell r="E1879" t="str">
            <v> </v>
          </cell>
        </row>
        <row r="1880">
          <cell r="A1880">
            <v>17070252</v>
          </cell>
          <cell r="B1880" t="str">
            <v>GONZALEZ</v>
          </cell>
          <cell r="C1880" t="str">
            <v>ALFONSO</v>
          </cell>
          <cell r="D1880" t="str">
            <v>NEMESIO</v>
          </cell>
          <cell r="E1880" t="str">
            <v> </v>
          </cell>
        </row>
        <row r="1881">
          <cell r="A1881">
            <v>5197610</v>
          </cell>
          <cell r="B1881" t="str">
            <v>GUERRERO</v>
          </cell>
          <cell r="C1881" t="str">
            <v>PANTOJA</v>
          </cell>
          <cell r="D1881" t="str">
            <v>BLANCO</v>
          </cell>
          <cell r="E1881" t="str">
            <v>ALBERTO</v>
          </cell>
        </row>
        <row r="1882">
          <cell r="A1882">
            <v>19324239</v>
          </cell>
          <cell r="B1882" t="str">
            <v>GUZMAN</v>
          </cell>
          <cell r="C1882" t="str">
            <v> </v>
          </cell>
          <cell r="D1882" t="str">
            <v>RUBIEL</v>
          </cell>
          <cell r="E1882" t="str">
            <v> </v>
          </cell>
        </row>
        <row r="1883">
          <cell r="A1883">
            <v>19353738</v>
          </cell>
          <cell r="B1883" t="str">
            <v>LINARES</v>
          </cell>
          <cell r="C1883" t="str">
            <v> </v>
          </cell>
          <cell r="D1883" t="str">
            <v>IGNACIO</v>
          </cell>
          <cell r="E1883" t="str">
            <v> </v>
          </cell>
        </row>
        <row r="1884">
          <cell r="A1884">
            <v>79145725</v>
          </cell>
          <cell r="B1884" t="str">
            <v>PALOMINO</v>
          </cell>
          <cell r="C1884" t="str">
            <v>VELANDIA</v>
          </cell>
          <cell r="D1884" t="str">
            <v>JUAN</v>
          </cell>
          <cell r="E1884" t="str">
            <v>DOMINGO</v>
          </cell>
        </row>
        <row r="1885">
          <cell r="A1885">
            <v>10127911</v>
          </cell>
          <cell r="B1885" t="str">
            <v>PLAZA</v>
          </cell>
          <cell r="C1885" t="str">
            <v> </v>
          </cell>
          <cell r="D1885" t="str">
            <v>JOSE</v>
          </cell>
          <cell r="E1885" t="str">
            <v>OLMES</v>
          </cell>
        </row>
        <row r="1886">
          <cell r="A1886">
            <v>4595157</v>
          </cell>
          <cell r="B1886" t="str">
            <v>RAMIREZ</v>
          </cell>
          <cell r="C1886" t="str">
            <v> </v>
          </cell>
          <cell r="D1886" t="str">
            <v>HERNANDO</v>
          </cell>
          <cell r="E1886" t="str">
            <v> </v>
          </cell>
        </row>
        <row r="1887">
          <cell r="A1887">
            <v>20606370</v>
          </cell>
          <cell r="B1887" t="str">
            <v>MALAMBO</v>
          </cell>
          <cell r="C1887" t="str">
            <v>OLIVERA</v>
          </cell>
          <cell r="D1887" t="str">
            <v>TULIA</v>
          </cell>
          <cell r="E1887" t="str">
            <v> </v>
          </cell>
        </row>
        <row r="1888">
          <cell r="A1888">
            <v>19258965</v>
          </cell>
          <cell r="B1888" t="str">
            <v>QUINTERO</v>
          </cell>
          <cell r="C1888" t="str">
            <v>MUÑOZ</v>
          </cell>
          <cell r="D1888" t="str">
            <v>MARIO</v>
          </cell>
          <cell r="E1888" t="str">
            <v> </v>
          </cell>
        </row>
        <row r="1889">
          <cell r="A1889">
            <v>79000349</v>
          </cell>
          <cell r="B1889" t="str">
            <v>MEDELLIN</v>
          </cell>
          <cell r="C1889" t="str">
            <v>BALBUENA</v>
          </cell>
          <cell r="D1889" t="str">
            <v>JORGE</v>
          </cell>
          <cell r="E1889" t="str">
            <v>ELIECER</v>
          </cell>
        </row>
        <row r="1890">
          <cell r="A1890">
            <v>53905865</v>
          </cell>
          <cell r="B1890" t="str">
            <v>ALCON</v>
          </cell>
          <cell r="C1890" t="str">
            <v> </v>
          </cell>
          <cell r="D1890" t="str">
            <v>MARTHA</v>
          </cell>
          <cell r="E1890" t="str">
            <v>CECILIA</v>
          </cell>
        </row>
        <row r="1891">
          <cell r="A1891">
            <v>53906066</v>
          </cell>
          <cell r="B1891" t="str">
            <v>ARDILA</v>
          </cell>
          <cell r="C1891" t="str">
            <v> </v>
          </cell>
          <cell r="D1891" t="str">
            <v>BLANCA</v>
          </cell>
          <cell r="E1891" t="str">
            <v> </v>
          </cell>
        </row>
        <row r="1892">
          <cell r="A1892">
            <v>53905866</v>
          </cell>
          <cell r="B1892" t="str">
            <v>ARDILA</v>
          </cell>
          <cell r="C1892" t="str">
            <v> </v>
          </cell>
          <cell r="D1892" t="str">
            <v>SATURNINA</v>
          </cell>
          <cell r="E1892" t="str">
            <v> </v>
          </cell>
        </row>
        <row r="1893">
          <cell r="A1893">
            <v>53905696</v>
          </cell>
          <cell r="B1893" t="str">
            <v>BELLO</v>
          </cell>
          <cell r="C1893" t="str">
            <v> </v>
          </cell>
          <cell r="D1893" t="str">
            <v>ANA</v>
          </cell>
          <cell r="E1893" t="str">
            <v> </v>
          </cell>
        </row>
        <row r="1894">
          <cell r="A1894">
            <v>51848398</v>
          </cell>
          <cell r="B1894" t="str">
            <v>BERNAL</v>
          </cell>
          <cell r="C1894" t="str">
            <v> </v>
          </cell>
          <cell r="D1894" t="str">
            <v>MARIA</v>
          </cell>
          <cell r="E1894" t="str">
            <v>DEL CARMEN</v>
          </cell>
        </row>
        <row r="1895">
          <cell r="A1895">
            <v>35334557</v>
          </cell>
          <cell r="B1895" t="str">
            <v>DUQUE</v>
          </cell>
          <cell r="C1895" t="str">
            <v> </v>
          </cell>
          <cell r="D1895" t="str">
            <v>MARIA</v>
          </cell>
          <cell r="E1895" t="str">
            <v>REBECA</v>
          </cell>
        </row>
        <row r="1896">
          <cell r="A1896">
            <v>24148075</v>
          </cell>
          <cell r="B1896" t="str">
            <v>CRISTANCHO</v>
          </cell>
          <cell r="C1896" t="str">
            <v>ROJAS</v>
          </cell>
          <cell r="D1896" t="str">
            <v>MARIA</v>
          </cell>
          <cell r="E1896" t="str">
            <v>CECILIA</v>
          </cell>
        </row>
        <row r="1897">
          <cell r="A1897">
            <v>28851050</v>
          </cell>
          <cell r="B1897" t="str">
            <v>GUARNIZO</v>
          </cell>
          <cell r="C1897" t="str">
            <v> </v>
          </cell>
          <cell r="D1897" t="str">
            <v>CECILIA</v>
          </cell>
          <cell r="E1897" t="str">
            <v> </v>
          </cell>
        </row>
        <row r="1898">
          <cell r="A1898">
            <v>20525522</v>
          </cell>
          <cell r="B1898" t="str">
            <v>GUTIERREZ</v>
          </cell>
          <cell r="C1898" t="str">
            <v>JIMENEZ</v>
          </cell>
          <cell r="D1898" t="str">
            <v>ANA</v>
          </cell>
          <cell r="E1898" t="str">
            <v>BELEN</v>
          </cell>
        </row>
        <row r="1899">
          <cell r="A1899">
            <v>23601889</v>
          </cell>
          <cell r="B1899" t="str">
            <v>HUERTAS</v>
          </cell>
          <cell r="C1899" t="str">
            <v>TORRES</v>
          </cell>
          <cell r="D1899" t="str">
            <v>ANA</v>
          </cell>
          <cell r="E1899" t="str">
            <v>ELVIA</v>
          </cell>
        </row>
        <row r="1900">
          <cell r="A1900">
            <v>41503394</v>
          </cell>
          <cell r="B1900" t="str">
            <v>LONDOÑO</v>
          </cell>
          <cell r="C1900" t="str">
            <v>DIAZ</v>
          </cell>
          <cell r="D1900" t="str">
            <v>MARLENY</v>
          </cell>
          <cell r="E1900" t="str">
            <v> </v>
          </cell>
        </row>
        <row r="1901">
          <cell r="A1901">
            <v>34955280</v>
          </cell>
          <cell r="B1901" t="str">
            <v>LOPEZ</v>
          </cell>
          <cell r="C1901" t="str">
            <v>DE RUIZ</v>
          </cell>
          <cell r="D1901" t="str">
            <v>JOSEFINA</v>
          </cell>
          <cell r="E1901" t="str">
            <v>DEL CARMEN</v>
          </cell>
        </row>
        <row r="1902">
          <cell r="A1902">
            <v>41412165</v>
          </cell>
          <cell r="B1902" t="str">
            <v>MACHADO</v>
          </cell>
          <cell r="C1902" t="str">
            <v>CEBALLOS</v>
          </cell>
          <cell r="D1902" t="str">
            <v>MARIA</v>
          </cell>
          <cell r="E1902" t="str">
            <v>ADELAIDA</v>
          </cell>
        </row>
        <row r="1903">
          <cell r="A1903">
            <v>35472114</v>
          </cell>
          <cell r="B1903" t="str">
            <v>MANTILLA</v>
          </cell>
          <cell r="C1903" t="str">
            <v>CARDONA</v>
          </cell>
          <cell r="D1903" t="str">
            <v>ALBA</v>
          </cell>
          <cell r="E1903" t="str">
            <v>LUCIA</v>
          </cell>
        </row>
        <row r="1904">
          <cell r="A1904">
            <v>52326964</v>
          </cell>
          <cell r="B1904" t="str">
            <v>MENDEZ</v>
          </cell>
          <cell r="C1904" t="str">
            <v>DIAZ</v>
          </cell>
          <cell r="D1904" t="str">
            <v>ANA</v>
          </cell>
          <cell r="E1904" t="str">
            <v>LUCIA</v>
          </cell>
        </row>
        <row r="1905">
          <cell r="A1905">
            <v>1073426666</v>
          </cell>
          <cell r="B1905" t="str">
            <v>MONTOYA</v>
          </cell>
          <cell r="C1905" t="str">
            <v> </v>
          </cell>
          <cell r="D1905" t="str">
            <v>MARIA</v>
          </cell>
          <cell r="E1905" t="str">
            <v>SOCORRO</v>
          </cell>
        </row>
        <row r="1906">
          <cell r="A1906">
            <v>53905945</v>
          </cell>
          <cell r="B1906" t="str">
            <v>MUÑOZ</v>
          </cell>
          <cell r="C1906" t="str">
            <v> </v>
          </cell>
          <cell r="D1906" t="str">
            <v>MARIA</v>
          </cell>
          <cell r="E1906" t="str">
            <v>GENIS</v>
          </cell>
        </row>
        <row r="1907">
          <cell r="A1907">
            <v>53905971</v>
          </cell>
          <cell r="B1907" t="str">
            <v>MORENO</v>
          </cell>
          <cell r="C1907" t="str">
            <v>ROSAS</v>
          </cell>
          <cell r="D1907" t="str">
            <v>MARIA</v>
          </cell>
          <cell r="E1907" t="str">
            <v>AMPARO</v>
          </cell>
        </row>
        <row r="1908">
          <cell r="A1908">
            <v>53905953</v>
          </cell>
          <cell r="B1908" t="str">
            <v>MUÑOZ</v>
          </cell>
          <cell r="C1908" t="str">
            <v> </v>
          </cell>
          <cell r="D1908" t="str">
            <v>MARTHA</v>
          </cell>
          <cell r="E1908" t="str">
            <v> </v>
          </cell>
        </row>
        <row r="1909">
          <cell r="A1909">
            <v>41435019</v>
          </cell>
          <cell r="B1909" t="str">
            <v>PEÑA</v>
          </cell>
          <cell r="C1909" t="str">
            <v>DE QUINTANA</v>
          </cell>
          <cell r="D1909" t="str">
            <v>MARIA</v>
          </cell>
          <cell r="E1909" t="str">
            <v>BETULIA</v>
          </cell>
        </row>
        <row r="1910">
          <cell r="A1910">
            <v>1015405381</v>
          </cell>
          <cell r="B1910" t="str">
            <v>RIVERA</v>
          </cell>
          <cell r="C1910" t="str">
            <v>GALVIS</v>
          </cell>
          <cell r="D1910" t="str">
            <v>LUZ</v>
          </cell>
          <cell r="E1910" t="str">
            <v>MARY</v>
          </cell>
        </row>
        <row r="1911">
          <cell r="A1911">
            <v>20310532</v>
          </cell>
          <cell r="B1911" t="str">
            <v>RONDON</v>
          </cell>
          <cell r="C1911" t="str">
            <v>RODRIGUEZ</v>
          </cell>
          <cell r="D1911" t="str">
            <v>MARIA</v>
          </cell>
          <cell r="E1911" t="str">
            <v>PUREZA</v>
          </cell>
        </row>
        <row r="1912">
          <cell r="A1912">
            <v>28776731</v>
          </cell>
          <cell r="B1912" t="str">
            <v>SOTO</v>
          </cell>
          <cell r="C1912" t="str">
            <v> </v>
          </cell>
          <cell r="D1912" t="str">
            <v>LUCILA</v>
          </cell>
          <cell r="E1912" t="str">
            <v> </v>
          </cell>
        </row>
        <row r="1913">
          <cell r="A1913">
            <v>53905446</v>
          </cell>
          <cell r="B1913" t="str">
            <v>SIERRA</v>
          </cell>
          <cell r="C1913" t="str">
            <v>PARRA</v>
          </cell>
          <cell r="D1913" t="str">
            <v>MARTHA</v>
          </cell>
          <cell r="E1913" t="str">
            <v>MYRIAM</v>
          </cell>
        </row>
        <row r="1914">
          <cell r="A1914">
            <v>20066872</v>
          </cell>
          <cell r="B1914" t="str">
            <v>SUAREZ</v>
          </cell>
          <cell r="C1914" t="str">
            <v>DE GONZALEZ</v>
          </cell>
          <cell r="D1914" t="str">
            <v>ANA</v>
          </cell>
          <cell r="E1914" t="str">
            <v>MARIA NINFA</v>
          </cell>
        </row>
        <row r="1915">
          <cell r="A1915">
            <v>1115063015</v>
          </cell>
          <cell r="B1915" t="str">
            <v>TORRES</v>
          </cell>
          <cell r="C1915" t="str">
            <v>ORTIZ</v>
          </cell>
          <cell r="D1915" t="str">
            <v>LUCIA</v>
          </cell>
          <cell r="E1915" t="str">
            <v>DE LOS ANGELES</v>
          </cell>
        </row>
        <row r="1916">
          <cell r="A1916">
            <v>52973624</v>
          </cell>
          <cell r="B1916" t="str">
            <v>TRUJILLO</v>
          </cell>
          <cell r="C1916" t="str">
            <v>ARIAS</v>
          </cell>
          <cell r="D1916" t="str">
            <v>AGUEDA</v>
          </cell>
          <cell r="E1916" t="str">
            <v> </v>
          </cell>
        </row>
        <row r="1917">
          <cell r="A1917">
            <v>52090668</v>
          </cell>
          <cell r="B1917" t="str">
            <v>URBANO</v>
          </cell>
          <cell r="C1917" t="str">
            <v>CARDOZO</v>
          </cell>
          <cell r="D1917" t="str">
            <v>CONSOLACION</v>
          </cell>
          <cell r="E1917" t="str">
            <v> </v>
          </cell>
        </row>
        <row r="1918">
          <cell r="A1918">
            <v>27932937</v>
          </cell>
          <cell r="B1918" t="str">
            <v>VELASCO</v>
          </cell>
          <cell r="C1918" t="str">
            <v>MORALES</v>
          </cell>
          <cell r="D1918" t="str">
            <v>MARIA</v>
          </cell>
          <cell r="E1918" t="str">
            <v>JUSTINA</v>
          </cell>
        </row>
        <row r="1919">
          <cell r="A1919">
            <v>27495790</v>
          </cell>
          <cell r="B1919" t="str">
            <v>ZUÑIGA</v>
          </cell>
          <cell r="C1919" t="str">
            <v> </v>
          </cell>
          <cell r="D1919" t="str">
            <v>BEATRIZ</v>
          </cell>
          <cell r="E1919" t="str">
            <v> </v>
          </cell>
        </row>
        <row r="1920">
          <cell r="A1920">
            <v>53905959</v>
          </cell>
          <cell r="B1920" t="str">
            <v>VELASQUEZ</v>
          </cell>
          <cell r="C1920" t="str">
            <v> </v>
          </cell>
          <cell r="D1920" t="str">
            <v>AYDE</v>
          </cell>
          <cell r="E1920" t="str">
            <v>MARIA</v>
          </cell>
        </row>
        <row r="1921">
          <cell r="A1921">
            <v>28721219</v>
          </cell>
          <cell r="B1921" t="str">
            <v>BEJARANO</v>
          </cell>
          <cell r="C1921" t="str">
            <v>GIL</v>
          </cell>
          <cell r="D1921" t="str">
            <v>MARIA</v>
          </cell>
          <cell r="E1921" t="str">
            <v>DE LA PAZ</v>
          </cell>
        </row>
        <row r="1922">
          <cell r="A1922">
            <v>5388194</v>
          </cell>
          <cell r="B1922" t="str">
            <v>GRANADA</v>
          </cell>
          <cell r="C1922" t="str">
            <v>ROJAS</v>
          </cell>
          <cell r="D1922" t="str">
            <v>RAFAEL</v>
          </cell>
          <cell r="E1922" t="str">
            <v>ARTURO</v>
          </cell>
        </row>
        <row r="1923">
          <cell r="A1923">
            <v>372555</v>
          </cell>
          <cell r="B1923" t="str">
            <v>FORERO</v>
          </cell>
          <cell r="C1923" t="str">
            <v>PINZON</v>
          </cell>
          <cell r="D1923" t="str">
            <v>LUIS</v>
          </cell>
          <cell r="E1923" t="str">
            <v>MARIA</v>
          </cell>
        </row>
        <row r="1924">
          <cell r="A1924">
            <v>20280201</v>
          </cell>
          <cell r="B1924" t="str">
            <v>BERMUDEZ</v>
          </cell>
          <cell r="C1924" t="str">
            <v>DAZA</v>
          </cell>
          <cell r="D1924" t="str">
            <v>ELVINIA</v>
          </cell>
          <cell r="E1924" t="str">
            <v> </v>
          </cell>
        </row>
        <row r="1925">
          <cell r="A1925">
            <v>39630198</v>
          </cell>
          <cell r="B1925" t="str">
            <v>BOGOTA</v>
          </cell>
          <cell r="C1925" t="str">
            <v>GARCIA</v>
          </cell>
          <cell r="D1925" t="str">
            <v>ANA</v>
          </cell>
          <cell r="E1925" t="str">
            <v>CRISTINA</v>
          </cell>
        </row>
        <row r="1926">
          <cell r="A1926">
            <v>1026562379</v>
          </cell>
          <cell r="B1926" t="str">
            <v>BLANCO</v>
          </cell>
          <cell r="C1926" t="str">
            <v> </v>
          </cell>
          <cell r="D1926" t="str">
            <v>LUCIA</v>
          </cell>
          <cell r="E1926" t="str">
            <v> </v>
          </cell>
        </row>
        <row r="1927">
          <cell r="A1927">
            <v>51715878</v>
          </cell>
          <cell r="B1927" t="str">
            <v>LUQUE</v>
          </cell>
          <cell r="C1927" t="str">
            <v> </v>
          </cell>
          <cell r="D1927" t="str">
            <v>LUZ</v>
          </cell>
          <cell r="E1927" t="str">
            <v>MYRIAM</v>
          </cell>
        </row>
        <row r="1928">
          <cell r="A1928">
            <v>39725744</v>
          </cell>
          <cell r="B1928" t="str">
            <v>VARGAS</v>
          </cell>
          <cell r="C1928" t="str">
            <v>ARDILA</v>
          </cell>
          <cell r="D1928" t="str">
            <v>ROSALBINA</v>
          </cell>
          <cell r="E1928" t="str">
            <v> </v>
          </cell>
        </row>
        <row r="1929">
          <cell r="A1929">
            <v>3039727</v>
          </cell>
          <cell r="B1929" t="str">
            <v>CADENA</v>
          </cell>
          <cell r="C1929" t="str">
            <v>PARRA</v>
          </cell>
          <cell r="D1929" t="str">
            <v>ELIAS</v>
          </cell>
          <cell r="E1929" t="str">
            <v> </v>
          </cell>
        </row>
        <row r="1930">
          <cell r="A1930">
            <v>298038</v>
          </cell>
          <cell r="B1930" t="str">
            <v>CASTRO</v>
          </cell>
          <cell r="C1930" t="str">
            <v>GONZALEZ</v>
          </cell>
          <cell r="D1930" t="str">
            <v>JOSE</v>
          </cell>
          <cell r="E1930" t="str">
            <v>DAVID</v>
          </cell>
        </row>
        <row r="1931">
          <cell r="A1931">
            <v>17120213</v>
          </cell>
          <cell r="B1931" t="str">
            <v>HERNANDEZ</v>
          </cell>
          <cell r="C1931" t="str">
            <v> </v>
          </cell>
          <cell r="D1931" t="str">
            <v>ALCIDES</v>
          </cell>
          <cell r="E1931" t="str">
            <v> </v>
          </cell>
        </row>
        <row r="1932">
          <cell r="A1932">
            <v>1503879</v>
          </cell>
          <cell r="B1932" t="str">
            <v>COLLAZOS</v>
          </cell>
          <cell r="C1932" t="str">
            <v>LOPEZ</v>
          </cell>
          <cell r="D1932" t="str">
            <v>MISAEL</v>
          </cell>
          <cell r="E1932" t="str">
            <v> </v>
          </cell>
        </row>
        <row r="1933">
          <cell r="A1933">
            <v>22431230</v>
          </cell>
          <cell r="B1933" t="str">
            <v>GELVEZ</v>
          </cell>
          <cell r="C1933" t="str">
            <v>CARREÑO</v>
          </cell>
          <cell r="D1933" t="str">
            <v>NELLY</v>
          </cell>
          <cell r="E1933" t="str">
            <v>DE FATIMA</v>
          </cell>
        </row>
        <row r="1934">
          <cell r="A1934">
            <v>23539588</v>
          </cell>
          <cell r="B1934" t="str">
            <v>FRACICA</v>
          </cell>
          <cell r="C1934" t="str">
            <v>RODRIGUEZ</v>
          </cell>
          <cell r="D1934" t="str">
            <v>UBALDINA</v>
          </cell>
          <cell r="E1934" t="str">
            <v> </v>
          </cell>
        </row>
        <row r="1935">
          <cell r="A1935">
            <v>11524081</v>
          </cell>
          <cell r="B1935" t="str">
            <v>BUSTOS</v>
          </cell>
          <cell r="C1935" t="str">
            <v> </v>
          </cell>
          <cell r="D1935" t="str">
            <v>ALONSO</v>
          </cell>
          <cell r="E1935" t="str">
            <v> </v>
          </cell>
        </row>
        <row r="1936">
          <cell r="A1936"/>
          <cell r="B1936"/>
          <cell r="C1936"/>
          <cell r="D1936"/>
          <cell r="E1936"/>
        </row>
        <row r="1937">
          <cell r="A1937"/>
          <cell r="B1937"/>
          <cell r="C1937"/>
          <cell r="D1937"/>
          <cell r="E1937"/>
        </row>
        <row r="1938">
          <cell r="A1938"/>
          <cell r="B1938"/>
          <cell r="C1938"/>
          <cell r="D1938"/>
          <cell r="E1938"/>
        </row>
        <row r="1939">
          <cell r="A1939"/>
          <cell r="B1939"/>
          <cell r="C1939"/>
          <cell r="D1939"/>
          <cell r="E1939"/>
        </row>
        <row r="1940">
          <cell r="A1940"/>
          <cell r="B1940"/>
          <cell r="C1940"/>
          <cell r="D1940"/>
          <cell r="E1940"/>
        </row>
        <row r="1941">
          <cell r="A1941"/>
          <cell r="B1941"/>
          <cell r="C1941"/>
          <cell r="D1941"/>
          <cell r="E1941"/>
        </row>
        <row r="1942">
          <cell r="A1942"/>
          <cell r="B1942"/>
          <cell r="C1942"/>
          <cell r="D1942"/>
          <cell r="E1942"/>
        </row>
        <row r="1943">
          <cell r="A1943"/>
          <cell r="B1943"/>
          <cell r="C1943"/>
          <cell r="D1943"/>
          <cell r="E1943"/>
        </row>
        <row r="1944">
          <cell r="A1944"/>
          <cell r="B1944"/>
          <cell r="C1944"/>
          <cell r="D1944"/>
          <cell r="E1944"/>
        </row>
        <row r="1945">
          <cell r="A1945"/>
          <cell r="B1945"/>
          <cell r="C1945"/>
          <cell r="D1945"/>
          <cell r="E1945"/>
        </row>
        <row r="1946">
          <cell r="A1946"/>
          <cell r="B1946"/>
          <cell r="C1946"/>
          <cell r="D1946"/>
          <cell r="E1946"/>
        </row>
        <row r="1947">
          <cell r="A1947"/>
          <cell r="B1947"/>
          <cell r="C1947"/>
          <cell r="D1947"/>
          <cell r="E1947"/>
        </row>
        <row r="1948">
          <cell r="A1948"/>
          <cell r="B1948"/>
          <cell r="C1948"/>
          <cell r="D1948"/>
          <cell r="E1948"/>
        </row>
        <row r="1949">
          <cell r="A1949"/>
          <cell r="B1949"/>
          <cell r="C1949"/>
          <cell r="D1949"/>
          <cell r="E1949"/>
        </row>
        <row r="1950">
          <cell r="A1950"/>
          <cell r="B1950"/>
          <cell r="C1950"/>
          <cell r="D1950"/>
          <cell r="E1950"/>
        </row>
        <row r="1951">
          <cell r="A1951"/>
          <cell r="B1951"/>
          <cell r="C1951"/>
          <cell r="D1951"/>
          <cell r="E1951"/>
        </row>
        <row r="1952">
          <cell r="A1952"/>
          <cell r="B1952"/>
          <cell r="C1952"/>
          <cell r="D1952"/>
          <cell r="E1952"/>
        </row>
        <row r="1953">
          <cell r="A1953"/>
          <cell r="B1953"/>
          <cell r="C1953"/>
          <cell r="D1953"/>
          <cell r="E1953"/>
        </row>
        <row r="1954">
          <cell r="A1954"/>
          <cell r="B1954"/>
          <cell r="C1954"/>
          <cell r="D1954"/>
          <cell r="E1954"/>
        </row>
        <row r="1955">
          <cell r="A1955"/>
          <cell r="B1955"/>
          <cell r="C1955"/>
          <cell r="D1955"/>
          <cell r="E1955"/>
        </row>
        <row r="1956">
          <cell r="A1956"/>
          <cell r="B1956"/>
          <cell r="C1956"/>
          <cell r="D1956"/>
          <cell r="E1956"/>
        </row>
        <row r="1957">
          <cell r="A1957"/>
          <cell r="B1957"/>
          <cell r="C1957"/>
          <cell r="D1957"/>
          <cell r="E1957"/>
        </row>
        <row r="1958">
          <cell r="A1958"/>
          <cell r="B1958"/>
          <cell r="C1958"/>
          <cell r="D1958"/>
          <cell r="E1958"/>
        </row>
        <row r="1959">
          <cell r="A1959"/>
          <cell r="B1959"/>
          <cell r="C1959"/>
          <cell r="D1959"/>
          <cell r="E1959"/>
        </row>
        <row r="1960">
          <cell r="A1960"/>
          <cell r="B1960"/>
          <cell r="C1960"/>
          <cell r="D1960"/>
          <cell r="E1960"/>
        </row>
        <row r="1961">
          <cell r="A1961"/>
          <cell r="B1961"/>
          <cell r="C1961"/>
          <cell r="D1961"/>
          <cell r="E1961"/>
        </row>
        <row r="1962">
          <cell r="A1962"/>
          <cell r="B1962"/>
          <cell r="C1962"/>
          <cell r="D1962"/>
          <cell r="E1962"/>
        </row>
        <row r="1963">
          <cell r="A1963"/>
          <cell r="B1963"/>
          <cell r="C1963"/>
          <cell r="D1963"/>
          <cell r="E1963"/>
        </row>
        <row r="1964">
          <cell r="A1964"/>
          <cell r="B1964"/>
          <cell r="C1964"/>
          <cell r="D1964"/>
          <cell r="E1964"/>
        </row>
        <row r="1965">
          <cell r="A1965"/>
          <cell r="B1965"/>
          <cell r="C1965"/>
          <cell r="D1965"/>
          <cell r="E1965"/>
        </row>
        <row r="1966">
          <cell r="A1966"/>
          <cell r="B1966"/>
          <cell r="C1966"/>
          <cell r="D1966"/>
          <cell r="E1966"/>
        </row>
        <row r="1967">
          <cell r="A1967"/>
          <cell r="B1967"/>
          <cell r="C1967"/>
          <cell r="D1967"/>
          <cell r="E1967"/>
        </row>
        <row r="1968">
          <cell r="A1968"/>
          <cell r="B1968"/>
          <cell r="C1968"/>
          <cell r="D1968"/>
          <cell r="E1968"/>
        </row>
        <row r="1969">
          <cell r="A1969"/>
          <cell r="B1969"/>
          <cell r="C1969"/>
          <cell r="D1969"/>
          <cell r="E1969"/>
        </row>
        <row r="1970">
          <cell r="A1970"/>
          <cell r="B1970"/>
          <cell r="C1970"/>
          <cell r="D1970"/>
          <cell r="E1970"/>
        </row>
        <row r="1971">
          <cell r="A1971"/>
          <cell r="B1971"/>
          <cell r="C1971"/>
          <cell r="D1971"/>
          <cell r="E1971"/>
        </row>
        <row r="1972">
          <cell r="A1972"/>
          <cell r="B1972"/>
          <cell r="C1972"/>
          <cell r="D1972"/>
          <cell r="E1972"/>
        </row>
        <row r="1973">
          <cell r="A1973"/>
          <cell r="B1973"/>
          <cell r="C1973"/>
          <cell r="D1973"/>
          <cell r="E1973"/>
        </row>
        <row r="1974">
          <cell r="A1974"/>
          <cell r="B1974"/>
          <cell r="C1974"/>
          <cell r="D1974"/>
          <cell r="E1974"/>
        </row>
        <row r="1975">
          <cell r="A1975"/>
          <cell r="B1975"/>
          <cell r="C1975"/>
          <cell r="D1975"/>
          <cell r="E1975"/>
        </row>
        <row r="1976">
          <cell r="A1976"/>
          <cell r="B1976"/>
          <cell r="C1976"/>
          <cell r="D1976"/>
          <cell r="E1976"/>
        </row>
        <row r="1977">
          <cell r="A1977"/>
          <cell r="B1977"/>
          <cell r="C1977"/>
          <cell r="D1977"/>
          <cell r="E1977"/>
        </row>
        <row r="1978">
          <cell r="A1978"/>
          <cell r="B1978"/>
          <cell r="C1978"/>
          <cell r="D1978"/>
          <cell r="E1978"/>
        </row>
        <row r="1979">
          <cell r="A1979"/>
          <cell r="B1979"/>
          <cell r="C1979"/>
          <cell r="D1979"/>
          <cell r="E1979"/>
        </row>
        <row r="1980">
          <cell r="A1980"/>
          <cell r="B1980"/>
          <cell r="C1980"/>
          <cell r="D1980"/>
          <cell r="E1980"/>
        </row>
        <row r="1981">
          <cell r="A1981"/>
          <cell r="B1981"/>
          <cell r="C1981"/>
          <cell r="D1981"/>
          <cell r="E1981"/>
        </row>
        <row r="1982">
          <cell r="A1982"/>
          <cell r="B1982"/>
          <cell r="C1982"/>
          <cell r="D1982"/>
          <cell r="E1982"/>
        </row>
        <row r="1983">
          <cell r="A1983"/>
          <cell r="B1983"/>
          <cell r="C1983"/>
          <cell r="D1983"/>
          <cell r="E1983"/>
        </row>
        <row r="1984">
          <cell r="A1984"/>
          <cell r="B1984"/>
          <cell r="C1984"/>
          <cell r="D1984"/>
          <cell r="E1984"/>
        </row>
        <row r="1985">
          <cell r="A1985"/>
          <cell r="B1985"/>
          <cell r="C1985"/>
          <cell r="D1985"/>
          <cell r="E1985"/>
        </row>
        <row r="1986">
          <cell r="A1986"/>
          <cell r="B1986"/>
          <cell r="C1986"/>
          <cell r="D1986"/>
          <cell r="E1986"/>
        </row>
        <row r="1987">
          <cell r="A1987"/>
          <cell r="B1987"/>
          <cell r="C1987"/>
          <cell r="D1987"/>
          <cell r="E1987"/>
        </row>
        <row r="1988">
          <cell r="A1988"/>
          <cell r="B1988"/>
          <cell r="C1988"/>
          <cell r="D1988"/>
          <cell r="E1988"/>
        </row>
        <row r="1989">
          <cell r="A1989"/>
          <cell r="B1989"/>
          <cell r="C1989"/>
          <cell r="D1989"/>
          <cell r="E1989"/>
        </row>
        <row r="1990">
          <cell r="A1990"/>
          <cell r="B1990"/>
          <cell r="C1990"/>
          <cell r="D1990"/>
          <cell r="E1990"/>
        </row>
        <row r="1991">
          <cell r="A1991"/>
          <cell r="B1991"/>
          <cell r="C1991"/>
          <cell r="D1991"/>
          <cell r="E1991"/>
        </row>
        <row r="1992">
          <cell r="A1992"/>
          <cell r="B1992"/>
          <cell r="C1992"/>
          <cell r="D1992"/>
          <cell r="E1992"/>
        </row>
        <row r="1993">
          <cell r="A1993"/>
          <cell r="B1993"/>
          <cell r="C1993"/>
          <cell r="D1993"/>
          <cell r="E1993"/>
        </row>
        <row r="1994">
          <cell r="A1994"/>
          <cell r="B1994"/>
          <cell r="C1994"/>
          <cell r="D1994"/>
          <cell r="E1994"/>
        </row>
        <row r="1995">
          <cell r="A1995"/>
          <cell r="B1995"/>
          <cell r="C1995"/>
          <cell r="D1995"/>
          <cell r="E1995"/>
        </row>
        <row r="1996">
          <cell r="A1996"/>
          <cell r="B1996"/>
          <cell r="C1996"/>
          <cell r="D1996"/>
          <cell r="E1996"/>
        </row>
        <row r="1997">
          <cell r="A1997"/>
          <cell r="B1997"/>
          <cell r="C1997"/>
          <cell r="D1997"/>
          <cell r="E1997"/>
        </row>
        <row r="1998">
          <cell r="A1998"/>
          <cell r="B1998"/>
          <cell r="C1998"/>
          <cell r="D1998"/>
          <cell r="E1998"/>
        </row>
        <row r="1999">
          <cell r="A1999"/>
          <cell r="B1999"/>
          <cell r="C1999"/>
          <cell r="D1999"/>
          <cell r="E1999"/>
        </row>
        <row r="2000">
          <cell r="A2000"/>
          <cell r="B2000"/>
          <cell r="C2000"/>
          <cell r="D2000"/>
          <cell r="E2000"/>
        </row>
        <row r="2001">
          <cell r="A2001"/>
          <cell r="B2001"/>
          <cell r="C2001"/>
          <cell r="D2001"/>
          <cell r="E2001"/>
        </row>
        <row r="2002">
          <cell r="A2002"/>
          <cell r="B2002"/>
          <cell r="C2002"/>
          <cell r="D2002"/>
          <cell r="E2002"/>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Balance Financiero"/>
      <sheetName val="2. Liquidacion Mensual"/>
      <sheetName val="3. Ejecutor New"/>
      <sheetName val="3. Ejecutor ant"/>
      <sheetName val="Hoja1"/>
      <sheetName val="4. Aportes del asociado"/>
    </sheetNames>
    <sheetDataSet>
      <sheetData sheetId="0"/>
      <sheetData sheetId="1"/>
      <sheetData sheetId="2">
        <row r="43">
          <cell r="AW43">
            <v>174698038.32999998</v>
          </cell>
        </row>
      </sheetData>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osto IPC"/>
      <sheetName val="Julio"/>
      <sheetName val="Junio IPC"/>
      <sheetName val="Junio "/>
      <sheetName val="Mayo IPC"/>
      <sheetName val="Mayo"/>
      <sheetName val="Abril IPC"/>
      <sheetName val="Abril"/>
      <sheetName val="Marzo IPC"/>
      <sheetName val="Marzo"/>
      <sheetName val="Febrero IPC"/>
      <sheetName val="Febrero"/>
      <sheetName val="Enero IPC"/>
      <sheetName val="Enero"/>
      <sheetName val="INSTRUCCIONES"/>
      <sheetName val="Hoja1"/>
    </sheetNames>
    <sheetDataSet>
      <sheetData sheetId="0" refreshError="1"/>
      <sheetData sheetId="1" refreshError="1"/>
      <sheetData sheetId="2">
        <row r="12">
          <cell r="H12">
            <v>5541</v>
          </cell>
          <cell r="O12">
            <v>1170</v>
          </cell>
          <cell r="S12">
            <v>674</v>
          </cell>
        </row>
        <row r="86">
          <cell r="L86">
            <v>67</v>
          </cell>
        </row>
        <row r="87">
          <cell r="L87">
            <v>429</v>
          </cell>
        </row>
        <row r="88">
          <cell r="L88">
            <v>674</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Balance Financiero"/>
      <sheetName val="2. Liquidacion Mensual"/>
      <sheetName val="3. Ejecutor New"/>
      <sheetName val="3. Ejecutor ant"/>
      <sheetName val="Hoja1"/>
      <sheetName val="4. Aportes del asociado"/>
    </sheetNames>
    <sheetDataSet>
      <sheetData sheetId="0"/>
      <sheetData sheetId="1"/>
      <sheetData sheetId="2">
        <row r="43">
          <cell r="AQ43">
            <v>179411929</v>
          </cell>
        </row>
        <row r="48">
          <cell r="AS48">
            <v>41068170</v>
          </cell>
        </row>
        <row r="58">
          <cell r="AQ58">
            <v>241597857</v>
          </cell>
        </row>
      </sheetData>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Ejecutor New"/>
    </sheetNames>
    <sheetDataSet>
      <sheetData sheetId="0">
        <row r="53">
          <cell r="AQ53">
            <v>22292070</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osto IPC"/>
      <sheetName val="Julio"/>
      <sheetName val="Junio IPC"/>
      <sheetName val="Junio "/>
      <sheetName val="Mayo IPC"/>
      <sheetName val="Mayo"/>
      <sheetName val="Abril IPC"/>
      <sheetName val="Abril"/>
      <sheetName val="Marzo IPC"/>
      <sheetName val="Marzo"/>
      <sheetName val="Febrero IPC"/>
      <sheetName val="Febrero"/>
      <sheetName val="Enero IPC"/>
      <sheetName val="Enero"/>
      <sheetName val="INSTRUCCIONES"/>
      <sheetName val="Hoja1"/>
    </sheetNames>
    <sheetDataSet>
      <sheetData sheetId="0" refreshError="1"/>
      <sheetData sheetId="1" refreshError="1"/>
      <sheetData sheetId="2" refreshError="1"/>
      <sheetData sheetId="3" refreshError="1"/>
      <sheetData sheetId="4">
        <row r="12">
          <cell r="G12">
            <v>5541</v>
          </cell>
          <cell r="N12">
            <v>1170</v>
          </cell>
          <cell r="R12">
            <v>674</v>
          </cell>
        </row>
        <row r="89">
          <cell r="K89">
            <v>67</v>
          </cell>
        </row>
        <row r="90">
          <cell r="K90">
            <v>429</v>
          </cell>
        </row>
        <row r="91">
          <cell r="K91">
            <v>674</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osto IPC"/>
      <sheetName val="Julio"/>
      <sheetName val="Junio IPC"/>
      <sheetName val="Junio "/>
      <sheetName val="Mayo IPC"/>
      <sheetName val="Mayo"/>
      <sheetName val="Abril IPC"/>
      <sheetName val="Abril"/>
      <sheetName val="Marzo IPC"/>
      <sheetName val="Marzo"/>
      <sheetName val="Febrero IPC"/>
      <sheetName val="Febrero"/>
      <sheetName val="Enero IPC"/>
      <sheetName val="Enero"/>
      <sheetName val="INSTRUCCIONES"/>
      <sheetName val="Hoja1"/>
    </sheetNames>
    <sheetDataSet>
      <sheetData sheetId="0" refreshError="1"/>
      <sheetData sheetId="1" refreshError="1"/>
      <sheetData sheetId="2" refreshError="1"/>
      <sheetData sheetId="3" refreshError="1"/>
      <sheetData sheetId="4" refreshError="1"/>
      <sheetData sheetId="5" refreshError="1"/>
      <sheetData sheetId="6">
        <row r="12">
          <cell r="G12">
            <v>5541</v>
          </cell>
          <cell r="N12">
            <v>1170</v>
          </cell>
          <cell r="R12">
            <v>674</v>
          </cell>
        </row>
        <row r="187">
          <cell r="K187">
            <v>67</v>
          </cell>
        </row>
        <row r="188">
          <cell r="K188">
            <v>429</v>
          </cell>
        </row>
        <row r="189">
          <cell r="K189">
            <v>674</v>
          </cell>
        </row>
      </sheetData>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Ejecutor New"/>
    </sheetNames>
    <sheetDataSet>
      <sheetData sheetId="0">
        <row r="43">
          <cell r="AE43">
            <v>180058105</v>
          </cell>
        </row>
        <row r="45">
          <cell r="AE45">
            <v>14914980</v>
          </cell>
        </row>
        <row r="46">
          <cell r="AE46">
            <v>2420685</v>
          </cell>
        </row>
        <row r="47">
          <cell r="AE47">
            <v>23049880</v>
          </cell>
        </row>
        <row r="48">
          <cell r="AE48">
            <v>40385545</v>
          </cell>
        </row>
        <row r="53">
          <cell r="AE53">
            <v>5481234</v>
          </cell>
        </row>
        <row r="58">
          <cell r="AE58">
            <v>225923299</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osto IPC"/>
      <sheetName val="Julio"/>
      <sheetName val="Junio IPC"/>
      <sheetName val="Junio "/>
      <sheetName val="Mayo IPC"/>
      <sheetName val="Mayo"/>
      <sheetName val="Abril IPC"/>
      <sheetName val="Abril"/>
      <sheetName val="Marzo IPC"/>
      <sheetName val="Marzo"/>
      <sheetName val="Febrero IPC"/>
      <sheetName val="Febrero"/>
      <sheetName val="Enero IPC"/>
      <sheetName val="Enero"/>
      <sheetName val="INSTRUCCIONES"/>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2">
          <cell r="G12">
            <v>5541</v>
          </cell>
          <cell r="N12">
            <v>1170</v>
          </cell>
          <cell r="R12">
            <v>674</v>
          </cell>
        </row>
        <row r="187">
          <cell r="K187">
            <v>67</v>
          </cell>
        </row>
        <row r="188">
          <cell r="K188">
            <v>429</v>
          </cell>
        </row>
        <row r="189">
          <cell r="K189">
            <v>674</v>
          </cell>
        </row>
      </sheetData>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Balance Financiero"/>
      <sheetName val="2. Liquidacion Mensual"/>
      <sheetName val="3. Ejecutor New"/>
      <sheetName val="3. Ejecutor ant"/>
      <sheetName val="Hoja1"/>
      <sheetName val="4. Aportes del asociado"/>
    </sheetNames>
    <sheetDataSet>
      <sheetData sheetId="0"/>
      <sheetData sheetId="1"/>
      <sheetData sheetId="2">
        <row r="43">
          <cell r="Y43">
            <v>179873105.25</v>
          </cell>
        </row>
      </sheetData>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osto IPC"/>
      <sheetName val="Julio"/>
      <sheetName val="Junio IPC"/>
      <sheetName val="Junio "/>
      <sheetName val="Mayo IPC"/>
      <sheetName val="Mayo"/>
      <sheetName val="Abril IPC"/>
      <sheetName val="Abril"/>
      <sheetName val="Marzo IPC"/>
      <sheetName val="Marzo"/>
      <sheetName val="Febrero IPC"/>
      <sheetName val="Febrero"/>
      <sheetName val="Enero IPC"/>
      <sheetName val="Enero"/>
      <sheetName val="INSTRUCCIONES"/>
      <sheetName val="Hoja1"/>
    </sheetNames>
    <sheetDataSet>
      <sheetData sheetId="0"/>
      <sheetData sheetId="1"/>
      <sheetData sheetId="2"/>
      <sheetData sheetId="3"/>
      <sheetData sheetId="4"/>
      <sheetData sheetId="5"/>
      <sheetData sheetId="6"/>
      <sheetData sheetId="7"/>
      <sheetData sheetId="8"/>
      <sheetData sheetId="9"/>
      <sheetData sheetId="10">
        <row r="11">
          <cell r="F11">
            <v>5541</v>
          </cell>
          <cell r="J11">
            <v>1170</v>
          </cell>
          <cell r="N11">
            <v>674</v>
          </cell>
        </row>
        <row r="84">
          <cell r="G84">
            <v>429</v>
          </cell>
        </row>
        <row r="85">
          <cell r="G85">
            <v>67</v>
          </cell>
        </row>
        <row r="86">
          <cell r="G86">
            <v>674</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4.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16.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17.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2.bin"/><Relationship Id="rId4" Type="http://schemas.openxmlformats.org/officeDocument/2006/relationships/comments" Target="../comments18.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19.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20.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5.bin"/><Relationship Id="rId4" Type="http://schemas.openxmlformats.org/officeDocument/2006/relationships/comments" Target="../comments21.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6.bin"/><Relationship Id="rId4" Type="http://schemas.openxmlformats.org/officeDocument/2006/relationships/comments" Target="../comments22.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123"/>
  <sheetViews>
    <sheetView topLeftCell="A85" zoomScale="70" zoomScaleNormal="70" zoomScaleSheetLayoutView="70" workbookViewId="0"/>
  </sheetViews>
  <sheetFormatPr defaultColWidth="11.42578125" defaultRowHeight="12.75"/>
  <cols>
    <col min="1" max="1" width="1.140625" style="3" customWidth="1"/>
    <col min="2" max="2" width="3.7109375" style="4" customWidth="1"/>
    <col min="3" max="3" width="12.140625" style="4" bestFit="1" customWidth="1"/>
    <col min="4" max="5" width="15.85546875" style="4" customWidth="1"/>
    <col min="6" max="6" width="2.5703125" style="4" customWidth="1"/>
    <col min="7" max="7" width="5.140625" style="4" customWidth="1"/>
    <col min="8" max="8" width="5.85546875" style="4" customWidth="1"/>
    <col min="9" max="10" width="3.28515625" style="5" customWidth="1"/>
    <col min="11" max="12" width="15.85546875" style="5" customWidth="1"/>
    <col min="13" max="13" width="16.28515625" style="6" customWidth="1"/>
    <col min="14" max="14" width="15.28515625" style="4" bestFit="1" customWidth="1"/>
    <col min="15" max="15" width="14.28515625" style="7" customWidth="1"/>
    <col min="16" max="16" width="8.7109375" style="8" customWidth="1"/>
    <col min="17" max="17" width="15.42578125" style="7" customWidth="1"/>
    <col min="18" max="18" width="10.140625" style="7" customWidth="1"/>
    <col min="19" max="19" width="8.85546875" style="7" customWidth="1"/>
    <col min="20" max="20" width="13.85546875" style="9" customWidth="1"/>
    <col min="21" max="21" width="9.42578125" style="9" customWidth="1"/>
    <col min="22" max="22" width="17.28515625" style="10" bestFit="1" customWidth="1"/>
    <col min="23" max="23" width="1.42578125" style="3" customWidth="1"/>
    <col min="24" max="24" width="12.7109375" style="3" bestFit="1" customWidth="1"/>
    <col min="25" max="257" width="11.42578125" style="3" customWidth="1"/>
    <col min="258" max="258" width="5.140625" style="3" customWidth="1"/>
    <col min="259" max="259" width="6.85546875" style="3" customWidth="1"/>
    <col min="260" max="16384" width="11.42578125" style="3"/>
  </cols>
  <sheetData>
    <row r="1" spans="2:22" ht="6" customHeight="1"/>
    <row r="2" spans="2:22" ht="19.899999999999999" customHeight="1">
      <c r="B2" s="690"/>
      <c r="C2" s="691"/>
      <c r="D2" s="691"/>
      <c r="E2" s="691"/>
      <c r="F2" s="691"/>
      <c r="G2" s="691"/>
      <c r="H2" s="691"/>
      <c r="I2" s="692"/>
      <c r="J2" s="699" t="s">
        <v>0</v>
      </c>
      <c r="K2" s="700"/>
      <c r="L2" s="700"/>
      <c r="M2" s="700"/>
      <c r="N2" s="700"/>
      <c r="O2" s="700"/>
      <c r="P2" s="700"/>
      <c r="Q2" s="700"/>
      <c r="R2" s="700"/>
      <c r="S2" s="701"/>
      <c r="T2" s="708" t="s">
        <v>1</v>
      </c>
      <c r="U2" s="708"/>
      <c r="V2" s="708"/>
    </row>
    <row r="3" spans="2:22" ht="19.899999999999999" customHeight="1">
      <c r="B3" s="693"/>
      <c r="C3" s="694"/>
      <c r="D3" s="694"/>
      <c r="E3" s="694"/>
      <c r="F3" s="694"/>
      <c r="G3" s="694"/>
      <c r="H3" s="694"/>
      <c r="I3" s="695"/>
      <c r="J3" s="702"/>
      <c r="K3" s="703"/>
      <c r="L3" s="703"/>
      <c r="M3" s="703"/>
      <c r="N3" s="703"/>
      <c r="O3" s="703"/>
      <c r="P3" s="703"/>
      <c r="Q3" s="703"/>
      <c r="R3" s="703"/>
      <c r="S3" s="704"/>
      <c r="T3" s="708" t="s">
        <v>2</v>
      </c>
      <c r="U3" s="708"/>
      <c r="V3" s="708"/>
    </row>
    <row r="4" spans="2:22" ht="19.899999999999999" customHeight="1">
      <c r="B4" s="693"/>
      <c r="C4" s="694"/>
      <c r="D4" s="694"/>
      <c r="E4" s="694"/>
      <c r="F4" s="694"/>
      <c r="G4" s="694"/>
      <c r="H4" s="694"/>
      <c r="I4" s="695"/>
      <c r="J4" s="702"/>
      <c r="K4" s="703"/>
      <c r="L4" s="703"/>
      <c r="M4" s="703"/>
      <c r="N4" s="703"/>
      <c r="O4" s="703"/>
      <c r="P4" s="703"/>
      <c r="Q4" s="703"/>
      <c r="R4" s="703"/>
      <c r="S4" s="704"/>
      <c r="T4" s="709" t="s">
        <v>3</v>
      </c>
      <c r="U4" s="709"/>
      <c r="V4" s="709"/>
    </row>
    <row r="5" spans="2:22" ht="19.899999999999999" customHeight="1">
      <c r="B5" s="696"/>
      <c r="C5" s="697"/>
      <c r="D5" s="697"/>
      <c r="E5" s="697"/>
      <c r="F5" s="697"/>
      <c r="G5" s="697"/>
      <c r="H5" s="697"/>
      <c r="I5" s="698"/>
      <c r="J5" s="705"/>
      <c r="K5" s="706"/>
      <c r="L5" s="706"/>
      <c r="M5" s="706"/>
      <c r="N5" s="706"/>
      <c r="O5" s="706"/>
      <c r="P5" s="706"/>
      <c r="Q5" s="706"/>
      <c r="R5" s="706"/>
      <c r="S5" s="707"/>
      <c r="T5" s="708" t="s">
        <v>4</v>
      </c>
      <c r="U5" s="708"/>
      <c r="V5" s="708"/>
    </row>
    <row r="6" spans="2:22" ht="10.5" customHeight="1">
      <c r="B6" s="3"/>
      <c r="C6" s="3"/>
      <c r="D6" s="3"/>
      <c r="E6" s="3"/>
      <c r="F6" s="3"/>
      <c r="G6" s="3"/>
      <c r="H6" s="3"/>
      <c r="I6" s="3"/>
      <c r="J6" s="3"/>
      <c r="K6" s="3"/>
      <c r="L6" s="3"/>
      <c r="M6" s="3"/>
      <c r="N6" s="3"/>
      <c r="O6" s="3"/>
      <c r="P6" s="3"/>
      <c r="Q6" s="3"/>
      <c r="R6" s="3"/>
      <c r="S6" s="3"/>
      <c r="T6" s="3"/>
      <c r="U6" s="3"/>
      <c r="V6" s="3"/>
    </row>
    <row r="7" spans="2:22" ht="19.5" customHeight="1">
      <c r="B7" s="678" t="s">
        <v>5</v>
      </c>
      <c r="C7" s="679"/>
      <c r="D7" s="679"/>
      <c r="E7" s="679"/>
      <c r="F7" s="680"/>
      <c r="G7" s="678" t="s">
        <v>6</v>
      </c>
      <c r="H7" s="679"/>
      <c r="I7" s="679"/>
      <c r="J7" s="679"/>
      <c r="K7" s="679"/>
      <c r="L7" s="679"/>
      <c r="M7" s="679"/>
      <c r="N7" s="679"/>
      <c r="O7" s="679"/>
      <c r="P7" s="679"/>
      <c r="Q7" s="679"/>
      <c r="R7" s="679"/>
      <c r="S7" s="679"/>
      <c r="T7" s="679"/>
      <c r="U7" s="679"/>
      <c r="V7" s="680"/>
    </row>
    <row r="8" spans="2:22" ht="19.5" customHeight="1">
      <c r="B8" s="681" t="s">
        <v>7</v>
      </c>
      <c r="C8" s="682"/>
      <c r="D8" s="682"/>
      <c r="E8" s="683"/>
      <c r="F8" s="681" t="s">
        <v>8</v>
      </c>
      <c r="G8" s="682"/>
      <c r="H8" s="684"/>
      <c r="I8" s="684"/>
      <c r="J8" s="684"/>
      <c r="K8" s="684"/>
      <c r="L8" s="684"/>
      <c r="M8" s="684"/>
      <c r="N8" s="684"/>
      <c r="O8" s="684"/>
      <c r="P8" s="684"/>
      <c r="Q8" s="684"/>
      <c r="R8" s="684"/>
      <c r="S8" s="684"/>
      <c r="T8" s="684"/>
      <c r="U8" s="684"/>
      <c r="V8" s="685"/>
    </row>
    <row r="9" spans="2:22" ht="19.5" customHeight="1">
      <c r="B9" s="686" t="s">
        <v>9</v>
      </c>
      <c r="C9" s="687"/>
      <c r="D9" s="687"/>
      <c r="E9" s="687"/>
      <c r="F9" s="687"/>
      <c r="G9" s="688"/>
      <c r="H9" s="689" t="s">
        <v>10</v>
      </c>
      <c r="I9" s="689"/>
      <c r="J9" s="689"/>
      <c r="K9" s="689"/>
      <c r="L9" s="689"/>
      <c r="M9" s="689"/>
      <c r="N9" s="689"/>
      <c r="O9" s="689"/>
      <c r="P9" s="654"/>
      <c r="Q9" s="654"/>
      <c r="R9" s="654"/>
      <c r="S9" s="654"/>
      <c r="T9" s="654"/>
      <c r="U9" s="654"/>
      <c r="V9" s="654"/>
    </row>
    <row r="10" spans="2:22" ht="19.5" customHeight="1">
      <c r="B10" s="658" t="s">
        <v>11</v>
      </c>
      <c r="C10" s="659"/>
      <c r="D10" s="659"/>
      <c r="E10" s="659"/>
      <c r="F10" s="659"/>
      <c r="G10" s="660" t="s">
        <v>12</v>
      </c>
      <c r="H10" s="660"/>
      <c r="I10" s="660"/>
      <c r="J10" s="660"/>
      <c r="K10" s="660"/>
      <c r="L10" s="660"/>
      <c r="M10" s="660"/>
      <c r="N10" s="660"/>
      <c r="O10" s="660"/>
      <c r="P10" s="661" t="s">
        <v>13</v>
      </c>
      <c r="Q10" s="661"/>
      <c r="R10" s="661"/>
      <c r="S10" s="662">
        <v>10701</v>
      </c>
      <c r="T10" s="663"/>
      <c r="U10" s="31" t="s">
        <v>14</v>
      </c>
      <c r="V10" s="59">
        <v>2021</v>
      </c>
    </row>
    <row r="11" spans="2:22" ht="19.5" customHeight="1">
      <c r="B11" s="664" t="s">
        <v>15</v>
      </c>
      <c r="C11" s="665"/>
      <c r="D11" s="665"/>
      <c r="E11" s="666">
        <f>DATEDIF(P11,S11,"d")+1</f>
        <v>31</v>
      </c>
      <c r="F11" s="667"/>
      <c r="G11" s="668"/>
      <c r="H11" s="668"/>
      <c r="I11" s="668"/>
      <c r="J11" s="669"/>
      <c r="K11" s="32" t="s">
        <v>16</v>
      </c>
      <c r="L11" s="670">
        <v>63</v>
      </c>
      <c r="M11" s="671"/>
      <c r="N11" s="672" t="s">
        <v>17</v>
      </c>
      <c r="O11" s="673"/>
      <c r="P11" s="674">
        <v>44774</v>
      </c>
      <c r="Q11" s="674"/>
      <c r="R11" s="33" t="s">
        <v>18</v>
      </c>
      <c r="S11" s="675">
        <v>44804</v>
      </c>
      <c r="T11" s="676"/>
      <c r="U11" s="676"/>
      <c r="V11" s="677"/>
    </row>
    <row r="12" spans="2:22" ht="27.75" customHeight="1">
      <c r="B12" s="654" t="s">
        <v>19</v>
      </c>
      <c r="C12" s="654"/>
      <c r="D12" s="654"/>
      <c r="E12" s="654"/>
      <c r="F12" s="654"/>
      <c r="G12" s="654"/>
      <c r="H12" s="655">
        <f>95268+'Junio IPC'!H12:L12</f>
        <v>100809</v>
      </c>
      <c r="I12" s="655"/>
      <c r="J12" s="655"/>
      <c r="K12" s="655"/>
      <c r="L12" s="655"/>
      <c r="M12" s="656" t="s">
        <v>20</v>
      </c>
      <c r="N12" s="657"/>
      <c r="O12" s="655">
        <f>21027+'Junio IPC'!O12:P12</f>
        <v>22197</v>
      </c>
      <c r="P12" s="655"/>
      <c r="Q12" s="657" t="s">
        <v>21</v>
      </c>
      <c r="R12" s="657"/>
      <c r="S12" s="655">
        <f>12068+'Junio IPC'!S12:V12</f>
        <v>12742</v>
      </c>
      <c r="T12" s="655"/>
      <c r="U12" s="655"/>
      <c r="V12" s="655"/>
    </row>
    <row r="13" spans="2:22" ht="15" customHeight="1">
      <c r="B13" s="644" t="s">
        <v>22</v>
      </c>
      <c r="C13" s="55"/>
      <c r="D13" s="646" t="s">
        <v>23</v>
      </c>
      <c r="E13" s="647"/>
      <c r="F13" s="647"/>
      <c r="G13" s="647"/>
      <c r="H13" s="647"/>
      <c r="I13" s="647"/>
      <c r="J13" s="648"/>
      <c r="K13" s="644" t="s">
        <v>24</v>
      </c>
      <c r="L13" s="644"/>
      <c r="M13" s="652" t="s">
        <v>25</v>
      </c>
      <c r="N13" s="645" t="s">
        <v>26</v>
      </c>
      <c r="O13" s="645"/>
      <c r="P13" s="653" t="s">
        <v>27</v>
      </c>
      <c r="Q13" s="653"/>
      <c r="R13" s="639" t="s">
        <v>28</v>
      </c>
      <c r="S13" s="640"/>
      <c r="T13" s="643" t="s">
        <v>29</v>
      </c>
      <c r="U13" s="643"/>
      <c r="V13" s="643"/>
    </row>
    <row r="14" spans="2:22" ht="29.25" customHeight="1">
      <c r="B14" s="645"/>
      <c r="C14" s="56"/>
      <c r="D14" s="649"/>
      <c r="E14" s="650"/>
      <c r="F14" s="650"/>
      <c r="G14" s="650"/>
      <c r="H14" s="650"/>
      <c r="I14" s="650"/>
      <c r="J14" s="651"/>
      <c r="K14" s="645"/>
      <c r="L14" s="645"/>
      <c r="M14" s="652"/>
      <c r="N14" s="24" t="s">
        <v>30</v>
      </c>
      <c r="O14" s="25" t="s">
        <v>31</v>
      </c>
      <c r="P14" s="26" t="s">
        <v>32</v>
      </c>
      <c r="Q14" s="25" t="s">
        <v>31</v>
      </c>
      <c r="R14" s="641"/>
      <c r="S14" s="642"/>
      <c r="T14" s="643"/>
      <c r="U14" s="643"/>
      <c r="V14" s="643"/>
    </row>
    <row r="15" spans="2:22">
      <c r="B15" s="22">
        <v>1</v>
      </c>
      <c r="C15" s="54">
        <v>41519911</v>
      </c>
      <c r="D15" s="633" t="s">
        <v>33</v>
      </c>
      <c r="E15" s="634"/>
      <c r="F15" s="633" t="s">
        <v>34</v>
      </c>
      <c r="G15" s="635"/>
      <c r="H15" s="635"/>
      <c r="I15" s="635"/>
      <c r="J15" s="634"/>
      <c r="K15" s="34" t="s">
        <v>35</v>
      </c>
      <c r="L15" s="34" t="s">
        <v>36</v>
      </c>
      <c r="M15" s="35">
        <v>41519911</v>
      </c>
      <c r="N15" s="34">
        <v>31</v>
      </c>
      <c r="O15" s="36">
        <f>+N15*$S$12</f>
        <v>395002</v>
      </c>
      <c r="P15" s="37"/>
      <c r="Q15" s="36">
        <f>+P15*$S$12</f>
        <v>0</v>
      </c>
      <c r="R15" s="636">
        <f>+O15-Q15</f>
        <v>395002</v>
      </c>
      <c r="S15" s="637"/>
      <c r="T15" s="638"/>
      <c r="U15" s="638"/>
      <c r="V15" s="638"/>
    </row>
    <row r="16" spans="2:22" ht="12.75" customHeight="1">
      <c r="B16" s="22">
        <v>2</v>
      </c>
      <c r="C16" s="54">
        <v>1136909307</v>
      </c>
      <c r="D16" s="633" t="s">
        <v>37</v>
      </c>
      <c r="E16" s="634"/>
      <c r="F16" s="633">
        <v>0</v>
      </c>
      <c r="G16" s="635"/>
      <c r="H16" s="635"/>
      <c r="I16" s="635"/>
      <c r="J16" s="634"/>
      <c r="K16" s="34" t="s">
        <v>38</v>
      </c>
      <c r="L16" s="34">
        <v>0</v>
      </c>
      <c r="M16" s="35">
        <v>1136909307</v>
      </c>
      <c r="N16" s="34">
        <v>31</v>
      </c>
      <c r="O16" s="36">
        <f t="shared" ref="O16:O78" si="0">+N16*$S$12</f>
        <v>395002</v>
      </c>
      <c r="P16" s="37"/>
      <c r="Q16" s="36">
        <f t="shared" ref="Q16:Q78" si="1">+P16*$S$12</f>
        <v>0</v>
      </c>
      <c r="R16" s="636">
        <f t="shared" ref="R16:R35" si="2">+O16-Q16</f>
        <v>395002</v>
      </c>
      <c r="S16" s="637"/>
      <c r="T16" s="638"/>
      <c r="U16" s="638"/>
      <c r="V16" s="638"/>
    </row>
    <row r="17" spans="2:22" ht="43.5" customHeight="1">
      <c r="B17" s="22">
        <v>3</v>
      </c>
      <c r="C17" s="54">
        <v>20039148</v>
      </c>
      <c r="D17" s="633" t="s">
        <v>39</v>
      </c>
      <c r="E17" s="634"/>
      <c r="F17" s="633" t="s">
        <v>40</v>
      </c>
      <c r="G17" s="635"/>
      <c r="H17" s="635"/>
      <c r="I17" s="635"/>
      <c r="J17" s="634"/>
      <c r="K17" s="34" t="s">
        <v>41</v>
      </c>
      <c r="L17" s="34">
        <v>0</v>
      </c>
      <c r="M17" s="35">
        <v>20039148</v>
      </c>
      <c r="N17" s="34">
        <v>31</v>
      </c>
      <c r="O17" s="36">
        <f t="shared" si="0"/>
        <v>395002</v>
      </c>
      <c r="P17" s="37">
        <v>22</v>
      </c>
      <c r="Q17" s="36">
        <f t="shared" si="1"/>
        <v>280324</v>
      </c>
      <c r="R17" s="636">
        <f t="shared" si="2"/>
        <v>114678</v>
      </c>
      <c r="S17" s="637"/>
      <c r="T17" s="638" t="s">
        <v>42</v>
      </c>
      <c r="U17" s="638"/>
      <c r="V17" s="638"/>
    </row>
    <row r="18" spans="2:22" ht="12.75" customHeight="1">
      <c r="B18" s="22">
        <v>4</v>
      </c>
      <c r="C18" s="54">
        <v>2862971</v>
      </c>
      <c r="D18" s="633" t="s">
        <v>43</v>
      </c>
      <c r="E18" s="634"/>
      <c r="F18" s="633" t="s">
        <v>44</v>
      </c>
      <c r="G18" s="635"/>
      <c r="H18" s="635"/>
      <c r="I18" s="635"/>
      <c r="J18" s="634"/>
      <c r="K18" s="34" t="s">
        <v>45</v>
      </c>
      <c r="L18" s="34" t="s">
        <v>46</v>
      </c>
      <c r="M18" s="35">
        <v>2862971</v>
      </c>
      <c r="N18" s="34">
        <v>31</v>
      </c>
      <c r="O18" s="36">
        <f t="shared" si="0"/>
        <v>395002</v>
      </c>
      <c r="P18" s="37"/>
      <c r="Q18" s="36">
        <f t="shared" si="1"/>
        <v>0</v>
      </c>
      <c r="R18" s="636">
        <f t="shared" si="2"/>
        <v>395002</v>
      </c>
      <c r="S18" s="637"/>
      <c r="T18" s="638"/>
      <c r="U18" s="638"/>
      <c r="V18" s="638"/>
    </row>
    <row r="19" spans="2:22" ht="12.75" customHeight="1">
      <c r="B19" s="22">
        <v>5</v>
      </c>
      <c r="C19" s="54">
        <v>17126180</v>
      </c>
      <c r="D19" s="633" t="s">
        <v>47</v>
      </c>
      <c r="E19" s="634"/>
      <c r="F19" s="633" t="s">
        <v>48</v>
      </c>
      <c r="G19" s="635"/>
      <c r="H19" s="635"/>
      <c r="I19" s="635"/>
      <c r="J19" s="634"/>
      <c r="K19" s="34" t="s">
        <v>49</v>
      </c>
      <c r="L19" s="34" t="s">
        <v>50</v>
      </c>
      <c r="M19" s="35">
        <v>17126180</v>
      </c>
      <c r="N19" s="34">
        <v>31</v>
      </c>
      <c r="O19" s="36">
        <f t="shared" si="0"/>
        <v>395002</v>
      </c>
      <c r="P19" s="37"/>
      <c r="Q19" s="36">
        <f t="shared" si="1"/>
        <v>0</v>
      </c>
      <c r="R19" s="636">
        <f t="shared" si="2"/>
        <v>395002</v>
      </c>
      <c r="S19" s="637"/>
      <c r="T19" s="638"/>
      <c r="U19" s="638"/>
      <c r="V19" s="638"/>
    </row>
    <row r="20" spans="2:22" ht="12.75" customHeight="1">
      <c r="B20" s="22">
        <v>6</v>
      </c>
      <c r="C20" s="54">
        <v>7524640</v>
      </c>
      <c r="D20" s="633" t="s">
        <v>47</v>
      </c>
      <c r="E20" s="634"/>
      <c r="F20" s="633" t="s">
        <v>51</v>
      </c>
      <c r="G20" s="635"/>
      <c r="H20" s="635"/>
      <c r="I20" s="635"/>
      <c r="J20" s="634"/>
      <c r="K20" s="34" t="s">
        <v>52</v>
      </c>
      <c r="L20" s="34" t="s">
        <v>53</v>
      </c>
      <c r="M20" s="35">
        <v>7524640</v>
      </c>
      <c r="N20" s="34">
        <v>31</v>
      </c>
      <c r="O20" s="36">
        <f t="shared" si="0"/>
        <v>395002</v>
      </c>
      <c r="P20" s="37"/>
      <c r="Q20" s="36">
        <f t="shared" si="1"/>
        <v>0</v>
      </c>
      <c r="R20" s="636">
        <f t="shared" si="2"/>
        <v>395002</v>
      </c>
      <c r="S20" s="637"/>
      <c r="T20" s="638"/>
      <c r="U20" s="638"/>
      <c r="V20" s="638"/>
    </row>
    <row r="21" spans="2:22" ht="12.75" customHeight="1">
      <c r="B21" s="22">
        <v>7</v>
      </c>
      <c r="C21" s="54">
        <v>128297</v>
      </c>
      <c r="D21" s="633" t="s">
        <v>43</v>
      </c>
      <c r="E21" s="634"/>
      <c r="F21" s="633" t="s">
        <v>54</v>
      </c>
      <c r="G21" s="635"/>
      <c r="H21" s="635"/>
      <c r="I21" s="635"/>
      <c r="J21" s="634"/>
      <c r="K21" s="34" t="s">
        <v>55</v>
      </c>
      <c r="L21" s="34" t="s">
        <v>56</v>
      </c>
      <c r="M21" s="35">
        <v>128297</v>
      </c>
      <c r="N21" s="34">
        <v>31</v>
      </c>
      <c r="O21" s="36">
        <f t="shared" si="0"/>
        <v>395002</v>
      </c>
      <c r="P21" s="37"/>
      <c r="Q21" s="36">
        <f t="shared" si="1"/>
        <v>0</v>
      </c>
      <c r="R21" s="636">
        <f t="shared" si="2"/>
        <v>395002</v>
      </c>
      <c r="S21" s="637"/>
      <c r="T21" s="638"/>
      <c r="U21" s="638"/>
      <c r="V21" s="638"/>
    </row>
    <row r="22" spans="2:22" ht="12.75" customHeight="1">
      <c r="B22" s="22">
        <v>8</v>
      </c>
      <c r="C22" s="54">
        <v>1713581</v>
      </c>
      <c r="D22" s="633" t="s">
        <v>57</v>
      </c>
      <c r="E22" s="634"/>
      <c r="F22" s="633" t="s">
        <v>58</v>
      </c>
      <c r="G22" s="635"/>
      <c r="H22" s="635"/>
      <c r="I22" s="635"/>
      <c r="J22" s="634"/>
      <c r="K22" s="34" t="s">
        <v>59</v>
      </c>
      <c r="L22" s="34" t="s">
        <v>60</v>
      </c>
      <c r="M22" s="35">
        <v>1713581</v>
      </c>
      <c r="N22" s="34">
        <v>31</v>
      </c>
      <c r="O22" s="36">
        <f t="shared" si="0"/>
        <v>395002</v>
      </c>
      <c r="P22" s="37"/>
      <c r="Q22" s="36">
        <f t="shared" si="1"/>
        <v>0</v>
      </c>
      <c r="R22" s="636">
        <f t="shared" si="2"/>
        <v>395002</v>
      </c>
      <c r="S22" s="637"/>
      <c r="T22" s="638"/>
      <c r="U22" s="638"/>
      <c r="V22" s="638"/>
    </row>
    <row r="23" spans="2:22" ht="12.75" customHeight="1">
      <c r="B23" s="22">
        <v>9</v>
      </c>
      <c r="C23" s="54">
        <v>6219232</v>
      </c>
      <c r="D23" s="633" t="s">
        <v>47</v>
      </c>
      <c r="E23" s="634"/>
      <c r="F23" s="633" t="s">
        <v>61</v>
      </c>
      <c r="G23" s="635"/>
      <c r="H23" s="635"/>
      <c r="I23" s="635"/>
      <c r="J23" s="634"/>
      <c r="K23" s="34" t="s">
        <v>62</v>
      </c>
      <c r="L23" s="34" t="s">
        <v>63</v>
      </c>
      <c r="M23" s="35">
        <v>6219232</v>
      </c>
      <c r="N23" s="34">
        <v>31</v>
      </c>
      <c r="O23" s="36">
        <f t="shared" si="0"/>
        <v>395002</v>
      </c>
      <c r="P23" s="37"/>
      <c r="Q23" s="36">
        <f t="shared" si="1"/>
        <v>0</v>
      </c>
      <c r="R23" s="636">
        <f t="shared" si="2"/>
        <v>395002</v>
      </c>
      <c r="S23" s="637"/>
      <c r="T23" s="638"/>
      <c r="U23" s="638"/>
      <c r="V23" s="638"/>
    </row>
    <row r="24" spans="2:22" ht="12.75" customHeight="1">
      <c r="B24" s="22">
        <v>10</v>
      </c>
      <c r="C24" s="54">
        <v>41783196</v>
      </c>
      <c r="D24" s="633" t="s">
        <v>64</v>
      </c>
      <c r="E24" s="634"/>
      <c r="F24" s="633" t="s">
        <v>65</v>
      </c>
      <c r="G24" s="635"/>
      <c r="H24" s="635"/>
      <c r="I24" s="635"/>
      <c r="J24" s="634"/>
      <c r="K24" s="34" t="s">
        <v>66</v>
      </c>
      <c r="L24" s="34">
        <v>0</v>
      </c>
      <c r="M24" s="35">
        <v>41783196</v>
      </c>
      <c r="N24" s="34">
        <v>31</v>
      </c>
      <c r="O24" s="36">
        <f t="shared" si="0"/>
        <v>395002</v>
      </c>
      <c r="P24" s="37"/>
      <c r="Q24" s="36">
        <f t="shared" si="1"/>
        <v>0</v>
      </c>
      <c r="R24" s="636">
        <f t="shared" si="2"/>
        <v>395002</v>
      </c>
      <c r="S24" s="637"/>
      <c r="T24" s="638"/>
      <c r="U24" s="638"/>
      <c r="V24" s="638"/>
    </row>
    <row r="25" spans="2:22" ht="12.75" customHeight="1">
      <c r="B25" s="22">
        <v>11</v>
      </c>
      <c r="C25" s="54">
        <v>4451848</v>
      </c>
      <c r="D25" s="633" t="s">
        <v>67</v>
      </c>
      <c r="E25" s="634"/>
      <c r="F25" s="633">
        <v>0</v>
      </c>
      <c r="G25" s="635"/>
      <c r="H25" s="635"/>
      <c r="I25" s="635"/>
      <c r="J25" s="634"/>
      <c r="K25" s="34" t="s">
        <v>68</v>
      </c>
      <c r="L25" s="34">
        <v>0</v>
      </c>
      <c r="M25" s="35">
        <v>4451848</v>
      </c>
      <c r="N25" s="34">
        <v>31</v>
      </c>
      <c r="O25" s="36">
        <f t="shared" si="0"/>
        <v>395002</v>
      </c>
      <c r="P25" s="37"/>
      <c r="Q25" s="36">
        <f t="shared" si="1"/>
        <v>0</v>
      </c>
      <c r="R25" s="636">
        <f t="shared" si="2"/>
        <v>395002</v>
      </c>
      <c r="S25" s="637"/>
      <c r="T25" s="638"/>
      <c r="U25" s="638"/>
      <c r="V25" s="638"/>
    </row>
    <row r="26" spans="2:22" ht="39.75" customHeight="1">
      <c r="B26" s="22">
        <v>12</v>
      </c>
      <c r="C26" s="54">
        <v>24890485</v>
      </c>
      <c r="D26" s="633" t="s">
        <v>69</v>
      </c>
      <c r="E26" s="634"/>
      <c r="F26" s="633">
        <v>0</v>
      </c>
      <c r="G26" s="635"/>
      <c r="H26" s="635"/>
      <c r="I26" s="635"/>
      <c r="J26" s="634"/>
      <c r="K26" s="34" t="s">
        <v>70</v>
      </c>
      <c r="L26" s="34" t="s">
        <v>71</v>
      </c>
      <c r="M26" s="35">
        <v>24890485</v>
      </c>
      <c r="N26" s="34">
        <v>31</v>
      </c>
      <c r="O26" s="36">
        <f t="shared" si="0"/>
        <v>395002</v>
      </c>
      <c r="P26" s="37"/>
      <c r="Q26" s="36">
        <f t="shared" si="1"/>
        <v>0</v>
      </c>
      <c r="R26" s="636">
        <f t="shared" si="2"/>
        <v>395002</v>
      </c>
      <c r="S26" s="637"/>
      <c r="T26" s="638"/>
      <c r="U26" s="638"/>
      <c r="V26" s="638"/>
    </row>
    <row r="27" spans="2:22" ht="55.5" customHeight="1">
      <c r="B27" s="22">
        <v>13</v>
      </c>
      <c r="C27" s="54">
        <v>79870951</v>
      </c>
      <c r="D27" s="633" t="s">
        <v>72</v>
      </c>
      <c r="E27" s="634"/>
      <c r="F27" s="633" t="s">
        <v>73</v>
      </c>
      <c r="G27" s="635"/>
      <c r="H27" s="635"/>
      <c r="I27" s="635"/>
      <c r="J27" s="634"/>
      <c r="K27" s="34" t="s">
        <v>74</v>
      </c>
      <c r="L27" s="34" t="s">
        <v>74</v>
      </c>
      <c r="M27" s="35">
        <v>79870951</v>
      </c>
      <c r="N27" s="34">
        <v>13</v>
      </c>
      <c r="O27" s="36">
        <f t="shared" si="0"/>
        <v>165646</v>
      </c>
      <c r="P27" s="37"/>
      <c r="Q27" s="36">
        <f t="shared" si="1"/>
        <v>0</v>
      </c>
      <c r="R27" s="636">
        <f t="shared" si="2"/>
        <v>165646</v>
      </c>
      <c r="S27" s="637"/>
      <c r="T27" s="638" t="s">
        <v>75</v>
      </c>
      <c r="U27" s="638"/>
      <c r="V27" s="638"/>
    </row>
    <row r="28" spans="2:22" ht="12.75" customHeight="1">
      <c r="B28" s="22">
        <v>14</v>
      </c>
      <c r="C28" s="54">
        <v>41629662</v>
      </c>
      <c r="D28" s="633" t="s">
        <v>76</v>
      </c>
      <c r="E28" s="634"/>
      <c r="F28" s="633" t="s">
        <v>77</v>
      </c>
      <c r="G28" s="635"/>
      <c r="H28" s="635"/>
      <c r="I28" s="635"/>
      <c r="J28" s="634"/>
      <c r="K28" s="34" t="s">
        <v>78</v>
      </c>
      <c r="L28" s="34">
        <v>0</v>
      </c>
      <c r="M28" s="35">
        <v>41629662</v>
      </c>
      <c r="N28" s="34">
        <v>31</v>
      </c>
      <c r="O28" s="36">
        <f t="shared" si="0"/>
        <v>395002</v>
      </c>
      <c r="P28" s="37"/>
      <c r="Q28" s="36">
        <f t="shared" si="1"/>
        <v>0</v>
      </c>
      <c r="R28" s="636">
        <f t="shared" si="2"/>
        <v>395002</v>
      </c>
      <c r="S28" s="637"/>
      <c r="T28" s="638"/>
      <c r="U28" s="638"/>
      <c r="V28" s="638"/>
    </row>
    <row r="29" spans="2:22" ht="12.75" customHeight="1">
      <c r="B29" s="22">
        <v>15</v>
      </c>
      <c r="C29" s="54">
        <v>17193251</v>
      </c>
      <c r="D29" s="633" t="s">
        <v>79</v>
      </c>
      <c r="E29" s="634"/>
      <c r="F29" s="633">
        <v>0</v>
      </c>
      <c r="G29" s="635"/>
      <c r="H29" s="635"/>
      <c r="I29" s="635"/>
      <c r="J29" s="634"/>
      <c r="K29" s="34" t="s">
        <v>80</v>
      </c>
      <c r="L29" s="34" t="s">
        <v>81</v>
      </c>
      <c r="M29" s="35">
        <v>17193251</v>
      </c>
      <c r="N29" s="34">
        <v>31</v>
      </c>
      <c r="O29" s="36">
        <f t="shared" si="0"/>
        <v>395002</v>
      </c>
      <c r="P29" s="37"/>
      <c r="Q29" s="36">
        <f t="shared" si="1"/>
        <v>0</v>
      </c>
      <c r="R29" s="636">
        <f t="shared" si="2"/>
        <v>395002</v>
      </c>
      <c r="S29" s="637"/>
      <c r="T29" s="638"/>
      <c r="U29" s="638"/>
      <c r="V29" s="638"/>
    </row>
    <row r="30" spans="2:22" ht="12.75" customHeight="1">
      <c r="B30" s="22">
        <v>16</v>
      </c>
      <c r="C30" s="54">
        <v>17098836</v>
      </c>
      <c r="D30" s="633" t="s">
        <v>82</v>
      </c>
      <c r="E30" s="634"/>
      <c r="F30" s="633" t="s">
        <v>83</v>
      </c>
      <c r="G30" s="635"/>
      <c r="H30" s="635"/>
      <c r="I30" s="635"/>
      <c r="J30" s="634"/>
      <c r="K30" s="34" t="s">
        <v>84</v>
      </c>
      <c r="L30" s="34" t="s">
        <v>85</v>
      </c>
      <c r="M30" s="35">
        <v>17098836</v>
      </c>
      <c r="N30" s="34">
        <v>31</v>
      </c>
      <c r="O30" s="36">
        <f t="shared" si="0"/>
        <v>395002</v>
      </c>
      <c r="P30" s="37"/>
      <c r="Q30" s="36">
        <f t="shared" si="1"/>
        <v>0</v>
      </c>
      <c r="R30" s="636">
        <f t="shared" si="2"/>
        <v>395002</v>
      </c>
      <c r="S30" s="637"/>
      <c r="T30" s="638"/>
      <c r="U30" s="638"/>
      <c r="V30" s="638"/>
    </row>
    <row r="31" spans="2:22" ht="12.75" customHeight="1">
      <c r="B31" s="22">
        <v>17</v>
      </c>
      <c r="C31" s="54">
        <v>3074379</v>
      </c>
      <c r="D31" s="633" t="s">
        <v>86</v>
      </c>
      <c r="E31" s="634"/>
      <c r="F31" s="633" t="s">
        <v>87</v>
      </c>
      <c r="G31" s="635"/>
      <c r="H31" s="635"/>
      <c r="I31" s="635"/>
      <c r="J31" s="634"/>
      <c r="K31" s="34" t="s">
        <v>88</v>
      </c>
      <c r="L31" s="34">
        <v>0</v>
      </c>
      <c r="M31" s="35">
        <v>3074379</v>
      </c>
      <c r="N31" s="34">
        <v>31</v>
      </c>
      <c r="O31" s="36">
        <f t="shared" si="0"/>
        <v>395002</v>
      </c>
      <c r="P31" s="37"/>
      <c r="Q31" s="36">
        <f t="shared" si="1"/>
        <v>0</v>
      </c>
      <c r="R31" s="636">
        <f t="shared" si="2"/>
        <v>395002</v>
      </c>
      <c r="S31" s="637"/>
      <c r="T31" s="638"/>
      <c r="U31" s="638"/>
      <c r="V31" s="638"/>
    </row>
    <row r="32" spans="2:22" ht="63" customHeight="1">
      <c r="B32" s="22">
        <v>18</v>
      </c>
      <c r="C32" s="54">
        <v>1393204</v>
      </c>
      <c r="D32" s="633" t="s">
        <v>43</v>
      </c>
      <c r="E32" s="634"/>
      <c r="F32" s="633" t="s">
        <v>89</v>
      </c>
      <c r="G32" s="635"/>
      <c r="H32" s="635"/>
      <c r="I32" s="635"/>
      <c r="J32" s="634"/>
      <c r="K32" s="34" t="s">
        <v>90</v>
      </c>
      <c r="L32" s="34" t="s">
        <v>91</v>
      </c>
      <c r="M32" s="35">
        <v>1393204</v>
      </c>
      <c r="N32" s="34">
        <v>31</v>
      </c>
      <c r="O32" s="36">
        <f t="shared" si="0"/>
        <v>395002</v>
      </c>
      <c r="P32" s="37"/>
      <c r="Q32" s="36">
        <f t="shared" si="1"/>
        <v>0</v>
      </c>
      <c r="R32" s="636">
        <f t="shared" si="2"/>
        <v>395002</v>
      </c>
      <c r="S32" s="637"/>
      <c r="T32" s="638"/>
      <c r="U32" s="638"/>
      <c r="V32" s="638"/>
    </row>
    <row r="33" spans="2:22" ht="33.75" customHeight="1">
      <c r="B33" s="22">
        <v>19</v>
      </c>
      <c r="C33" s="54">
        <v>5962848</v>
      </c>
      <c r="D33" s="633" t="s">
        <v>92</v>
      </c>
      <c r="E33" s="634"/>
      <c r="F33" s="633">
        <v>0</v>
      </c>
      <c r="G33" s="635"/>
      <c r="H33" s="635"/>
      <c r="I33" s="635"/>
      <c r="J33" s="634"/>
      <c r="K33" s="34" t="s">
        <v>93</v>
      </c>
      <c r="L33" s="34" t="s">
        <v>94</v>
      </c>
      <c r="M33" s="35">
        <v>5962848</v>
      </c>
      <c r="N33" s="34">
        <v>31</v>
      </c>
      <c r="O33" s="36">
        <f t="shared" si="0"/>
        <v>395002</v>
      </c>
      <c r="P33" s="37">
        <v>18</v>
      </c>
      <c r="Q33" s="36">
        <f t="shared" si="1"/>
        <v>229356</v>
      </c>
      <c r="R33" s="636">
        <f t="shared" si="2"/>
        <v>165646</v>
      </c>
      <c r="S33" s="637"/>
      <c r="T33" s="638" t="s">
        <v>95</v>
      </c>
      <c r="U33" s="638"/>
      <c r="V33" s="638"/>
    </row>
    <row r="34" spans="2:22" ht="15" customHeight="1">
      <c r="B34" s="22">
        <v>20</v>
      </c>
      <c r="C34" s="54">
        <v>360046</v>
      </c>
      <c r="D34" s="633" t="s">
        <v>96</v>
      </c>
      <c r="E34" s="634"/>
      <c r="F34" s="633">
        <v>0</v>
      </c>
      <c r="G34" s="635"/>
      <c r="H34" s="635"/>
      <c r="I34" s="635"/>
      <c r="J34" s="634"/>
      <c r="K34" s="34" t="s">
        <v>97</v>
      </c>
      <c r="L34" s="34" t="s">
        <v>98</v>
      </c>
      <c r="M34" s="35">
        <v>360046</v>
      </c>
      <c r="N34" s="34">
        <v>31</v>
      </c>
      <c r="O34" s="36">
        <f t="shared" si="0"/>
        <v>395002</v>
      </c>
      <c r="P34" s="37"/>
      <c r="Q34" s="36">
        <f t="shared" si="1"/>
        <v>0</v>
      </c>
      <c r="R34" s="636">
        <f t="shared" si="2"/>
        <v>395002</v>
      </c>
      <c r="S34" s="637"/>
      <c r="T34" s="638"/>
      <c r="U34" s="638"/>
      <c r="V34" s="638"/>
    </row>
    <row r="35" spans="2:22" ht="12.75" customHeight="1">
      <c r="B35" s="22">
        <v>21</v>
      </c>
      <c r="C35" s="54">
        <v>20148662</v>
      </c>
      <c r="D35" s="633" t="s">
        <v>33</v>
      </c>
      <c r="E35" s="634"/>
      <c r="F35" s="633" t="s">
        <v>99</v>
      </c>
      <c r="G35" s="635"/>
      <c r="H35" s="635"/>
      <c r="I35" s="635"/>
      <c r="J35" s="634"/>
      <c r="K35" s="52" t="s">
        <v>100</v>
      </c>
      <c r="L35" s="34" t="s">
        <v>101</v>
      </c>
      <c r="M35" s="35">
        <v>20148662</v>
      </c>
      <c r="N35" s="34">
        <v>31</v>
      </c>
      <c r="O35" s="36">
        <f t="shared" si="0"/>
        <v>395002</v>
      </c>
      <c r="P35" s="37"/>
      <c r="Q35" s="36">
        <f t="shared" si="1"/>
        <v>0</v>
      </c>
      <c r="R35" s="636">
        <f t="shared" si="2"/>
        <v>395002</v>
      </c>
      <c r="S35" s="637"/>
      <c r="T35" s="638"/>
      <c r="U35" s="638"/>
      <c r="V35" s="638"/>
    </row>
    <row r="36" spans="2:22" ht="12.75" customHeight="1">
      <c r="B36" s="22">
        <v>22</v>
      </c>
      <c r="C36" s="54">
        <v>17088723</v>
      </c>
      <c r="D36" s="633" t="s">
        <v>102</v>
      </c>
      <c r="E36" s="634"/>
      <c r="F36" s="633" t="s">
        <v>48</v>
      </c>
      <c r="G36" s="635"/>
      <c r="H36" s="635"/>
      <c r="I36" s="635"/>
      <c r="J36" s="634"/>
      <c r="K36" s="34" t="s">
        <v>103</v>
      </c>
      <c r="L36" s="34" t="s">
        <v>104</v>
      </c>
      <c r="M36" s="35">
        <v>17088723</v>
      </c>
      <c r="N36" s="34">
        <v>31</v>
      </c>
      <c r="O36" s="36">
        <f t="shared" si="0"/>
        <v>395002</v>
      </c>
      <c r="P36" s="37"/>
      <c r="Q36" s="36">
        <f t="shared" si="1"/>
        <v>0</v>
      </c>
      <c r="R36" s="636">
        <f>+O36-Q36</f>
        <v>395002</v>
      </c>
      <c r="S36" s="637"/>
      <c r="T36" s="638"/>
      <c r="U36" s="638"/>
      <c r="V36" s="638"/>
    </row>
    <row r="37" spans="2:22" ht="12.75" customHeight="1">
      <c r="B37" s="22">
        <v>23</v>
      </c>
      <c r="C37" s="54">
        <v>17119535</v>
      </c>
      <c r="D37" s="633" t="s">
        <v>105</v>
      </c>
      <c r="E37" s="634"/>
      <c r="F37" s="633">
        <v>0</v>
      </c>
      <c r="G37" s="635"/>
      <c r="H37" s="635"/>
      <c r="I37" s="635"/>
      <c r="J37" s="634"/>
      <c r="K37" s="34" t="s">
        <v>106</v>
      </c>
      <c r="L37" s="34" t="s">
        <v>107</v>
      </c>
      <c r="M37" s="35">
        <v>17119535</v>
      </c>
      <c r="N37" s="34">
        <v>31</v>
      </c>
      <c r="O37" s="36">
        <f t="shared" si="0"/>
        <v>395002</v>
      </c>
      <c r="P37" s="37"/>
      <c r="Q37" s="36">
        <f t="shared" si="1"/>
        <v>0</v>
      </c>
      <c r="R37" s="636">
        <f t="shared" ref="R37:R79" si="3">+O37-Q37</f>
        <v>395002</v>
      </c>
      <c r="S37" s="637"/>
      <c r="T37" s="638"/>
      <c r="U37" s="638"/>
      <c r="V37" s="638"/>
    </row>
    <row r="38" spans="2:22" ht="12.75" customHeight="1">
      <c r="B38" s="22">
        <v>24</v>
      </c>
      <c r="C38" s="54">
        <v>1270498</v>
      </c>
      <c r="D38" s="633" t="s">
        <v>108</v>
      </c>
      <c r="E38" s="634"/>
      <c r="F38" s="633" t="s">
        <v>33</v>
      </c>
      <c r="G38" s="635"/>
      <c r="H38" s="635"/>
      <c r="I38" s="635"/>
      <c r="J38" s="634"/>
      <c r="K38" s="34" t="s">
        <v>109</v>
      </c>
      <c r="L38" s="34" t="s">
        <v>110</v>
      </c>
      <c r="M38" s="35">
        <v>1270498</v>
      </c>
      <c r="N38" s="34">
        <v>31</v>
      </c>
      <c r="O38" s="36">
        <f t="shared" si="0"/>
        <v>395002</v>
      </c>
      <c r="P38" s="37"/>
      <c r="Q38" s="36">
        <f t="shared" si="1"/>
        <v>0</v>
      </c>
      <c r="R38" s="636">
        <f t="shared" si="3"/>
        <v>395002</v>
      </c>
      <c r="S38" s="637"/>
      <c r="T38" s="638"/>
      <c r="U38" s="638"/>
      <c r="V38" s="638"/>
    </row>
    <row r="39" spans="2:22" ht="12.75" customHeight="1">
      <c r="B39" s="22">
        <v>25</v>
      </c>
      <c r="C39" s="54">
        <v>1180089</v>
      </c>
      <c r="D39" s="633" t="s">
        <v>47</v>
      </c>
      <c r="E39" s="634"/>
      <c r="F39" s="633" t="s">
        <v>111</v>
      </c>
      <c r="G39" s="635"/>
      <c r="H39" s="635"/>
      <c r="I39" s="635"/>
      <c r="J39" s="634"/>
      <c r="K39" s="34" t="s">
        <v>112</v>
      </c>
      <c r="L39" s="34" t="s">
        <v>113</v>
      </c>
      <c r="M39" s="35">
        <v>1180089</v>
      </c>
      <c r="N39" s="34">
        <v>31</v>
      </c>
      <c r="O39" s="36">
        <f t="shared" si="0"/>
        <v>395002</v>
      </c>
      <c r="P39" s="37"/>
      <c r="Q39" s="36">
        <f t="shared" si="1"/>
        <v>0</v>
      </c>
      <c r="R39" s="636">
        <f t="shared" si="3"/>
        <v>395002</v>
      </c>
      <c r="S39" s="637"/>
      <c r="T39" s="638"/>
      <c r="U39" s="638"/>
      <c r="V39" s="638"/>
    </row>
    <row r="40" spans="2:22" ht="54" customHeight="1">
      <c r="B40" s="22">
        <v>26</v>
      </c>
      <c r="C40" s="54">
        <v>53906092</v>
      </c>
      <c r="D40" s="633" t="s">
        <v>114</v>
      </c>
      <c r="E40" s="634"/>
      <c r="F40" s="633">
        <v>0</v>
      </c>
      <c r="G40" s="635"/>
      <c r="H40" s="635"/>
      <c r="I40" s="635"/>
      <c r="J40" s="634"/>
      <c r="K40" s="34" t="s">
        <v>112</v>
      </c>
      <c r="L40" s="34">
        <v>0</v>
      </c>
      <c r="M40" s="35">
        <v>53906092</v>
      </c>
      <c r="N40" s="34">
        <v>31</v>
      </c>
      <c r="O40" s="36">
        <f t="shared" si="0"/>
        <v>395002</v>
      </c>
      <c r="P40" s="37"/>
      <c r="Q40" s="36">
        <f t="shared" si="1"/>
        <v>0</v>
      </c>
      <c r="R40" s="636">
        <f t="shared" si="3"/>
        <v>395002</v>
      </c>
      <c r="S40" s="637"/>
      <c r="T40" s="638"/>
      <c r="U40" s="638"/>
      <c r="V40" s="638"/>
    </row>
    <row r="41" spans="2:22" ht="12.75" customHeight="1">
      <c r="B41" s="22">
        <v>27</v>
      </c>
      <c r="C41" s="54">
        <v>28696198</v>
      </c>
      <c r="D41" s="633" t="s">
        <v>115</v>
      </c>
      <c r="E41" s="634"/>
      <c r="F41" s="633">
        <v>0</v>
      </c>
      <c r="G41" s="635"/>
      <c r="H41" s="635"/>
      <c r="I41" s="635"/>
      <c r="J41" s="634"/>
      <c r="K41" s="34" t="s">
        <v>116</v>
      </c>
      <c r="L41" s="34" t="s">
        <v>117</v>
      </c>
      <c r="M41" s="35">
        <v>28696198</v>
      </c>
      <c r="N41" s="34">
        <v>31</v>
      </c>
      <c r="O41" s="36">
        <f t="shared" si="0"/>
        <v>395002</v>
      </c>
      <c r="P41" s="37"/>
      <c r="Q41" s="36">
        <f t="shared" si="1"/>
        <v>0</v>
      </c>
      <c r="R41" s="636">
        <f t="shared" si="3"/>
        <v>395002</v>
      </c>
      <c r="S41" s="637"/>
      <c r="T41" s="638"/>
      <c r="U41" s="638"/>
      <c r="V41" s="638"/>
    </row>
    <row r="42" spans="2:22" ht="34.5" customHeight="1">
      <c r="B42" s="22">
        <v>28</v>
      </c>
      <c r="C42" s="54">
        <v>20328446</v>
      </c>
      <c r="D42" s="633" t="s">
        <v>118</v>
      </c>
      <c r="E42" s="634"/>
      <c r="F42" s="633">
        <v>0</v>
      </c>
      <c r="G42" s="635"/>
      <c r="H42" s="635"/>
      <c r="I42" s="635"/>
      <c r="J42" s="634"/>
      <c r="K42" s="34" t="s">
        <v>116</v>
      </c>
      <c r="L42" s="34" t="s">
        <v>119</v>
      </c>
      <c r="M42" s="35">
        <v>20328446</v>
      </c>
      <c r="N42" s="34">
        <v>31</v>
      </c>
      <c r="O42" s="36">
        <f t="shared" si="0"/>
        <v>395002</v>
      </c>
      <c r="P42" s="37"/>
      <c r="Q42" s="36">
        <f t="shared" si="1"/>
        <v>0</v>
      </c>
      <c r="R42" s="636">
        <f t="shared" si="3"/>
        <v>395002</v>
      </c>
      <c r="S42" s="637"/>
      <c r="T42" s="638"/>
      <c r="U42" s="638"/>
      <c r="V42" s="638"/>
    </row>
    <row r="43" spans="2:22" ht="12.75" customHeight="1">
      <c r="B43" s="22">
        <v>29</v>
      </c>
      <c r="C43" s="54">
        <v>20294293</v>
      </c>
      <c r="D43" s="633" t="s">
        <v>64</v>
      </c>
      <c r="E43" s="634"/>
      <c r="F43" s="633">
        <v>0</v>
      </c>
      <c r="G43" s="635"/>
      <c r="H43" s="635"/>
      <c r="I43" s="635"/>
      <c r="J43" s="634"/>
      <c r="K43" s="34" t="s">
        <v>120</v>
      </c>
      <c r="L43" s="34">
        <v>0</v>
      </c>
      <c r="M43" s="35">
        <v>20294293</v>
      </c>
      <c r="N43" s="34">
        <v>31</v>
      </c>
      <c r="O43" s="36">
        <f t="shared" si="0"/>
        <v>395002</v>
      </c>
      <c r="P43" s="37"/>
      <c r="Q43" s="36">
        <f t="shared" si="1"/>
        <v>0</v>
      </c>
      <c r="R43" s="636">
        <f t="shared" si="3"/>
        <v>395002</v>
      </c>
      <c r="S43" s="637"/>
      <c r="T43" s="638"/>
      <c r="U43" s="638"/>
      <c r="V43" s="638"/>
    </row>
    <row r="44" spans="2:22" ht="12.75" customHeight="1">
      <c r="B44" s="22">
        <v>30</v>
      </c>
      <c r="C44" s="54">
        <v>41706679</v>
      </c>
      <c r="D44" s="633" t="s">
        <v>121</v>
      </c>
      <c r="E44" s="634"/>
      <c r="F44" s="633">
        <v>0</v>
      </c>
      <c r="G44" s="635"/>
      <c r="H44" s="635"/>
      <c r="I44" s="635"/>
      <c r="J44" s="634"/>
      <c r="K44" s="34" t="s">
        <v>122</v>
      </c>
      <c r="L44" s="34" t="s">
        <v>123</v>
      </c>
      <c r="M44" s="35">
        <v>41706679</v>
      </c>
      <c r="N44" s="34">
        <v>31</v>
      </c>
      <c r="O44" s="36">
        <f t="shared" si="0"/>
        <v>395002</v>
      </c>
      <c r="P44" s="37"/>
      <c r="Q44" s="36">
        <f t="shared" si="1"/>
        <v>0</v>
      </c>
      <c r="R44" s="636">
        <f t="shared" si="3"/>
        <v>395002</v>
      </c>
      <c r="S44" s="637"/>
      <c r="T44" s="638"/>
      <c r="U44" s="638"/>
      <c r="V44" s="638"/>
    </row>
    <row r="45" spans="2:22" ht="12.75" customHeight="1">
      <c r="B45" s="22">
        <v>31</v>
      </c>
      <c r="C45" s="54">
        <v>20951731</v>
      </c>
      <c r="D45" s="633" t="s">
        <v>124</v>
      </c>
      <c r="E45" s="634"/>
      <c r="F45" s="633">
        <v>0</v>
      </c>
      <c r="G45" s="635"/>
      <c r="H45" s="635"/>
      <c r="I45" s="635"/>
      <c r="J45" s="634"/>
      <c r="K45" s="34" t="s">
        <v>125</v>
      </c>
      <c r="L45" s="34" t="s">
        <v>125</v>
      </c>
      <c r="M45" s="35">
        <v>20951731</v>
      </c>
      <c r="N45" s="34">
        <v>31</v>
      </c>
      <c r="O45" s="36">
        <f t="shared" si="0"/>
        <v>395002</v>
      </c>
      <c r="P45" s="37"/>
      <c r="Q45" s="36">
        <f t="shared" si="1"/>
        <v>0</v>
      </c>
      <c r="R45" s="636">
        <f t="shared" si="3"/>
        <v>395002</v>
      </c>
      <c r="S45" s="637"/>
      <c r="T45" s="638"/>
      <c r="U45" s="638"/>
      <c r="V45" s="638"/>
    </row>
    <row r="46" spans="2:22" ht="12.75" customHeight="1">
      <c r="B46" s="22">
        <v>32</v>
      </c>
      <c r="C46" s="54">
        <v>1015459552</v>
      </c>
      <c r="D46" s="633" t="s">
        <v>126</v>
      </c>
      <c r="E46" s="634"/>
      <c r="F46" s="633" t="s">
        <v>127</v>
      </c>
      <c r="G46" s="635"/>
      <c r="H46" s="635"/>
      <c r="I46" s="635"/>
      <c r="J46" s="634"/>
      <c r="K46" s="34" t="s">
        <v>128</v>
      </c>
      <c r="L46" s="34" t="s">
        <v>129</v>
      </c>
      <c r="M46" s="35">
        <v>1015459552</v>
      </c>
      <c r="N46" s="34">
        <v>31</v>
      </c>
      <c r="O46" s="36">
        <f t="shared" si="0"/>
        <v>395002</v>
      </c>
      <c r="P46" s="37"/>
      <c r="Q46" s="36">
        <f t="shared" si="1"/>
        <v>0</v>
      </c>
      <c r="R46" s="636">
        <f t="shared" si="3"/>
        <v>395002</v>
      </c>
      <c r="S46" s="637"/>
      <c r="T46" s="638"/>
      <c r="U46" s="638"/>
      <c r="V46" s="638"/>
    </row>
    <row r="47" spans="2:22" ht="41.25" customHeight="1">
      <c r="B47" s="22">
        <v>33</v>
      </c>
      <c r="C47" s="54">
        <v>41435801</v>
      </c>
      <c r="D47" s="633" t="s">
        <v>64</v>
      </c>
      <c r="E47" s="634"/>
      <c r="F47" s="633" t="s">
        <v>130</v>
      </c>
      <c r="G47" s="635"/>
      <c r="H47" s="635"/>
      <c r="I47" s="635"/>
      <c r="J47" s="634"/>
      <c r="K47" s="34" t="s">
        <v>131</v>
      </c>
      <c r="L47" s="34" t="s">
        <v>132</v>
      </c>
      <c r="M47" s="35">
        <v>41435801</v>
      </c>
      <c r="N47" s="34">
        <v>31</v>
      </c>
      <c r="O47" s="36">
        <f t="shared" si="0"/>
        <v>395002</v>
      </c>
      <c r="P47" s="37">
        <v>11</v>
      </c>
      <c r="Q47" s="36">
        <f t="shared" si="1"/>
        <v>140162</v>
      </c>
      <c r="R47" s="636">
        <f t="shared" si="3"/>
        <v>254840</v>
      </c>
      <c r="S47" s="637"/>
      <c r="T47" s="638" t="s">
        <v>133</v>
      </c>
      <c r="U47" s="638"/>
      <c r="V47" s="638"/>
    </row>
    <row r="48" spans="2:22" ht="18.75" customHeight="1">
      <c r="B48" s="22">
        <v>34</v>
      </c>
      <c r="C48" s="54">
        <v>19113500</v>
      </c>
      <c r="D48" s="633" t="s">
        <v>43</v>
      </c>
      <c r="E48" s="634"/>
      <c r="F48" s="633" t="s">
        <v>134</v>
      </c>
      <c r="G48" s="635"/>
      <c r="H48" s="635"/>
      <c r="I48" s="635"/>
      <c r="J48" s="634"/>
      <c r="K48" s="34" t="s">
        <v>135</v>
      </c>
      <c r="L48" s="34" t="s">
        <v>136</v>
      </c>
      <c r="M48" s="35">
        <v>19113500</v>
      </c>
      <c r="N48" s="34">
        <v>31</v>
      </c>
      <c r="O48" s="36">
        <f t="shared" si="0"/>
        <v>395002</v>
      </c>
      <c r="P48" s="37"/>
      <c r="Q48" s="36">
        <f t="shared" si="1"/>
        <v>0</v>
      </c>
      <c r="R48" s="636">
        <f t="shared" si="3"/>
        <v>395002</v>
      </c>
      <c r="S48" s="637"/>
      <c r="T48" s="638"/>
      <c r="U48" s="638"/>
      <c r="V48" s="638"/>
    </row>
    <row r="49" spans="2:22" ht="27.75" customHeight="1">
      <c r="B49" s="22">
        <v>35</v>
      </c>
      <c r="C49" s="54">
        <v>20060262</v>
      </c>
      <c r="D49" s="633" t="s">
        <v>137</v>
      </c>
      <c r="E49" s="634"/>
      <c r="F49" s="633">
        <v>0</v>
      </c>
      <c r="G49" s="635"/>
      <c r="H49" s="635"/>
      <c r="I49" s="635"/>
      <c r="J49" s="634"/>
      <c r="K49" s="34" t="s">
        <v>135</v>
      </c>
      <c r="L49" s="34" t="s">
        <v>138</v>
      </c>
      <c r="M49" s="35">
        <v>20060262</v>
      </c>
      <c r="N49" s="34">
        <v>31</v>
      </c>
      <c r="O49" s="36">
        <f t="shared" si="0"/>
        <v>395002</v>
      </c>
      <c r="P49" s="37"/>
      <c r="Q49" s="36">
        <f t="shared" si="1"/>
        <v>0</v>
      </c>
      <c r="R49" s="636">
        <f t="shared" si="3"/>
        <v>395002</v>
      </c>
      <c r="S49" s="637"/>
      <c r="T49" s="638"/>
      <c r="U49" s="638"/>
      <c r="V49" s="638"/>
    </row>
    <row r="50" spans="2:22" ht="12.75" customHeight="1">
      <c r="B50" s="22">
        <v>36</v>
      </c>
      <c r="C50" s="54">
        <v>19268198</v>
      </c>
      <c r="D50" s="633" t="s">
        <v>43</v>
      </c>
      <c r="E50" s="634"/>
      <c r="F50" s="633" t="s">
        <v>139</v>
      </c>
      <c r="G50" s="635"/>
      <c r="H50" s="635"/>
      <c r="I50" s="635"/>
      <c r="J50" s="634"/>
      <c r="K50" s="34" t="s">
        <v>140</v>
      </c>
      <c r="L50" s="34" t="s">
        <v>119</v>
      </c>
      <c r="M50" s="35">
        <v>19268198</v>
      </c>
      <c r="N50" s="34">
        <v>31</v>
      </c>
      <c r="O50" s="36">
        <f t="shared" si="0"/>
        <v>395002</v>
      </c>
      <c r="P50" s="37"/>
      <c r="Q50" s="36">
        <f t="shared" si="1"/>
        <v>0</v>
      </c>
      <c r="R50" s="636">
        <f t="shared" si="3"/>
        <v>395002</v>
      </c>
      <c r="S50" s="637"/>
      <c r="T50" s="638"/>
      <c r="U50" s="638"/>
      <c r="V50" s="638"/>
    </row>
    <row r="51" spans="2:22" ht="12.75" customHeight="1">
      <c r="B51" s="22">
        <v>37</v>
      </c>
      <c r="C51" s="54">
        <v>41538278</v>
      </c>
      <c r="D51" s="633" t="s">
        <v>141</v>
      </c>
      <c r="E51" s="634"/>
      <c r="F51" s="633">
        <v>0</v>
      </c>
      <c r="G51" s="635"/>
      <c r="H51" s="635"/>
      <c r="I51" s="635"/>
      <c r="J51" s="634"/>
      <c r="K51" s="34" t="s">
        <v>142</v>
      </c>
      <c r="L51" s="34" t="s">
        <v>143</v>
      </c>
      <c r="M51" s="35">
        <v>41538278</v>
      </c>
      <c r="N51" s="34">
        <v>31</v>
      </c>
      <c r="O51" s="36">
        <f t="shared" si="0"/>
        <v>395002</v>
      </c>
      <c r="P51" s="37"/>
      <c r="Q51" s="36">
        <f t="shared" si="1"/>
        <v>0</v>
      </c>
      <c r="R51" s="636">
        <f t="shared" si="3"/>
        <v>395002</v>
      </c>
      <c r="S51" s="637"/>
      <c r="T51" s="638"/>
      <c r="U51" s="638"/>
      <c r="V51" s="638"/>
    </row>
    <row r="52" spans="2:22" ht="40.5" customHeight="1">
      <c r="B52" s="22">
        <v>38</v>
      </c>
      <c r="C52" s="54">
        <v>20167243</v>
      </c>
      <c r="D52" s="633" t="s">
        <v>33</v>
      </c>
      <c r="E52" s="634"/>
      <c r="F52" s="633" t="s">
        <v>144</v>
      </c>
      <c r="G52" s="635"/>
      <c r="H52" s="635"/>
      <c r="I52" s="635"/>
      <c r="J52" s="634"/>
      <c r="K52" s="34" t="s">
        <v>145</v>
      </c>
      <c r="L52" s="34" t="s">
        <v>146</v>
      </c>
      <c r="M52" s="35">
        <v>20167243</v>
      </c>
      <c r="N52" s="34">
        <v>31</v>
      </c>
      <c r="O52" s="36">
        <f t="shared" si="0"/>
        <v>395002</v>
      </c>
      <c r="P52" s="37"/>
      <c r="Q52" s="36">
        <f t="shared" si="1"/>
        <v>0</v>
      </c>
      <c r="R52" s="636">
        <f t="shared" si="3"/>
        <v>395002</v>
      </c>
      <c r="S52" s="637"/>
      <c r="T52" s="638"/>
      <c r="U52" s="638"/>
      <c r="V52" s="638"/>
    </row>
    <row r="53" spans="2:22" ht="12.75" customHeight="1">
      <c r="B53" s="22">
        <v>39</v>
      </c>
      <c r="C53" s="54">
        <v>17184826</v>
      </c>
      <c r="D53" s="633" t="s">
        <v>47</v>
      </c>
      <c r="E53" s="634"/>
      <c r="F53" s="633" t="s">
        <v>147</v>
      </c>
      <c r="G53" s="635"/>
      <c r="H53" s="635"/>
      <c r="I53" s="635"/>
      <c r="J53" s="634"/>
      <c r="K53" s="34" t="s">
        <v>148</v>
      </c>
      <c r="L53" s="34" t="s">
        <v>149</v>
      </c>
      <c r="M53" s="35">
        <v>17184826</v>
      </c>
      <c r="N53" s="34">
        <v>31</v>
      </c>
      <c r="O53" s="36">
        <f t="shared" si="0"/>
        <v>395002</v>
      </c>
      <c r="P53" s="37"/>
      <c r="Q53" s="36">
        <f t="shared" si="1"/>
        <v>0</v>
      </c>
      <c r="R53" s="636">
        <f t="shared" si="3"/>
        <v>395002</v>
      </c>
      <c r="S53" s="637"/>
      <c r="T53" s="638"/>
      <c r="U53" s="638"/>
      <c r="V53" s="638"/>
    </row>
    <row r="54" spans="2:22" ht="12.75" customHeight="1">
      <c r="B54" s="22">
        <v>40</v>
      </c>
      <c r="C54" s="54">
        <v>20252423</v>
      </c>
      <c r="D54" s="633" t="s">
        <v>150</v>
      </c>
      <c r="E54" s="634"/>
      <c r="F54" s="633">
        <v>0</v>
      </c>
      <c r="G54" s="635"/>
      <c r="H54" s="635"/>
      <c r="I54" s="635"/>
      <c r="J54" s="634"/>
      <c r="K54" s="34" t="s">
        <v>151</v>
      </c>
      <c r="L54" s="34" t="s">
        <v>152</v>
      </c>
      <c r="M54" s="35">
        <v>20252423</v>
      </c>
      <c r="N54" s="34">
        <v>31</v>
      </c>
      <c r="O54" s="36">
        <f t="shared" si="0"/>
        <v>395002</v>
      </c>
      <c r="P54" s="37"/>
      <c r="Q54" s="36">
        <f t="shared" si="1"/>
        <v>0</v>
      </c>
      <c r="R54" s="636">
        <f t="shared" si="3"/>
        <v>395002</v>
      </c>
      <c r="S54" s="637"/>
      <c r="T54" s="638"/>
      <c r="U54" s="638"/>
      <c r="V54" s="638"/>
    </row>
    <row r="55" spans="2:22" ht="47.25" customHeight="1">
      <c r="B55" s="22">
        <v>41</v>
      </c>
      <c r="C55" s="54">
        <v>52485927</v>
      </c>
      <c r="D55" s="633" t="s">
        <v>153</v>
      </c>
      <c r="E55" s="634"/>
      <c r="F55" s="633" t="s">
        <v>154</v>
      </c>
      <c r="G55" s="635"/>
      <c r="H55" s="635"/>
      <c r="I55" s="635"/>
      <c r="J55" s="634"/>
      <c r="K55" s="34" t="s">
        <v>155</v>
      </c>
      <c r="L55" s="34">
        <v>0</v>
      </c>
      <c r="M55" s="35">
        <v>52485927</v>
      </c>
      <c r="N55" s="34">
        <v>31</v>
      </c>
      <c r="O55" s="36">
        <f t="shared" si="0"/>
        <v>395002</v>
      </c>
      <c r="P55" s="37"/>
      <c r="Q55" s="36">
        <f t="shared" si="1"/>
        <v>0</v>
      </c>
      <c r="R55" s="636">
        <f t="shared" si="3"/>
        <v>395002</v>
      </c>
      <c r="S55" s="637"/>
      <c r="T55" s="638"/>
      <c r="U55" s="638"/>
      <c r="V55" s="638"/>
    </row>
    <row r="56" spans="2:22" ht="12.75" customHeight="1">
      <c r="B56" s="22">
        <v>42</v>
      </c>
      <c r="C56" s="54">
        <v>20227589</v>
      </c>
      <c r="D56" s="633" t="s">
        <v>137</v>
      </c>
      <c r="E56" s="634"/>
      <c r="F56" s="633">
        <v>0</v>
      </c>
      <c r="G56" s="635"/>
      <c r="H56" s="635"/>
      <c r="I56" s="635"/>
      <c r="J56" s="634"/>
      <c r="K56" s="34" t="s">
        <v>156</v>
      </c>
      <c r="L56" s="34" t="s">
        <v>157</v>
      </c>
      <c r="M56" s="35">
        <v>20227589</v>
      </c>
      <c r="N56" s="34">
        <v>31</v>
      </c>
      <c r="O56" s="36">
        <f t="shared" si="0"/>
        <v>395002</v>
      </c>
      <c r="P56" s="37"/>
      <c r="Q56" s="36">
        <f t="shared" si="1"/>
        <v>0</v>
      </c>
      <c r="R56" s="636">
        <f t="shared" si="3"/>
        <v>395002</v>
      </c>
      <c r="S56" s="637"/>
      <c r="T56" s="638"/>
      <c r="U56" s="638"/>
      <c r="V56" s="638"/>
    </row>
    <row r="57" spans="2:22" ht="40.5" customHeight="1">
      <c r="B57" s="22">
        <v>43</v>
      </c>
      <c r="C57" s="54">
        <v>20312077</v>
      </c>
      <c r="D57" s="633" t="s">
        <v>33</v>
      </c>
      <c r="E57" s="634"/>
      <c r="F57" s="633" t="s">
        <v>158</v>
      </c>
      <c r="G57" s="635"/>
      <c r="H57" s="635"/>
      <c r="I57" s="635"/>
      <c r="J57" s="634"/>
      <c r="K57" s="34" t="s">
        <v>159</v>
      </c>
      <c r="L57" s="34">
        <v>0</v>
      </c>
      <c r="M57" s="35">
        <v>20312077</v>
      </c>
      <c r="N57" s="34">
        <v>31</v>
      </c>
      <c r="O57" s="36">
        <f t="shared" si="0"/>
        <v>395002</v>
      </c>
      <c r="P57" s="37"/>
      <c r="Q57" s="36">
        <f t="shared" si="1"/>
        <v>0</v>
      </c>
      <c r="R57" s="636">
        <f t="shared" si="3"/>
        <v>395002</v>
      </c>
      <c r="S57" s="637"/>
      <c r="T57" s="638"/>
      <c r="U57" s="638"/>
      <c r="V57" s="638"/>
    </row>
    <row r="58" spans="2:22" ht="12.75" customHeight="1">
      <c r="B58" s="22">
        <v>44</v>
      </c>
      <c r="C58" s="54">
        <v>453938</v>
      </c>
      <c r="D58" s="633" t="s">
        <v>47</v>
      </c>
      <c r="E58" s="634"/>
      <c r="F58" s="633" t="s">
        <v>160</v>
      </c>
      <c r="G58" s="635"/>
      <c r="H58" s="635"/>
      <c r="I58" s="635"/>
      <c r="J58" s="634"/>
      <c r="K58" s="34" t="s">
        <v>161</v>
      </c>
      <c r="L58" s="34" t="s">
        <v>162</v>
      </c>
      <c r="M58" s="35">
        <v>453938</v>
      </c>
      <c r="N58" s="34">
        <v>31</v>
      </c>
      <c r="O58" s="36">
        <f t="shared" si="0"/>
        <v>395002</v>
      </c>
      <c r="P58" s="37"/>
      <c r="Q58" s="36">
        <f t="shared" si="1"/>
        <v>0</v>
      </c>
      <c r="R58" s="636">
        <f t="shared" si="3"/>
        <v>395002</v>
      </c>
      <c r="S58" s="637"/>
      <c r="T58" s="638"/>
      <c r="U58" s="638"/>
      <c r="V58" s="638"/>
    </row>
    <row r="59" spans="2:22" ht="37.5" customHeight="1">
      <c r="B59" s="22">
        <v>45</v>
      </c>
      <c r="C59" s="54">
        <v>20146349</v>
      </c>
      <c r="D59" s="633" t="s">
        <v>33</v>
      </c>
      <c r="E59" s="634"/>
      <c r="F59" s="633">
        <v>0</v>
      </c>
      <c r="G59" s="635"/>
      <c r="H59" s="635"/>
      <c r="I59" s="635"/>
      <c r="J59" s="634"/>
      <c r="K59" s="34" t="s">
        <v>163</v>
      </c>
      <c r="L59" s="34" t="s">
        <v>164</v>
      </c>
      <c r="M59" s="35">
        <v>20146349</v>
      </c>
      <c r="N59" s="34">
        <v>31</v>
      </c>
      <c r="O59" s="36">
        <f t="shared" si="0"/>
        <v>395002</v>
      </c>
      <c r="P59" s="37">
        <v>6</v>
      </c>
      <c r="Q59" s="36">
        <f t="shared" si="1"/>
        <v>76452</v>
      </c>
      <c r="R59" s="636">
        <f t="shared" si="3"/>
        <v>318550</v>
      </c>
      <c r="S59" s="637"/>
      <c r="T59" s="638" t="s">
        <v>165</v>
      </c>
      <c r="U59" s="638"/>
      <c r="V59" s="638"/>
    </row>
    <row r="60" spans="2:22" ht="12.75" customHeight="1">
      <c r="B60" s="22">
        <v>46</v>
      </c>
      <c r="C60" s="54">
        <v>5964259</v>
      </c>
      <c r="D60" s="633" t="s">
        <v>166</v>
      </c>
      <c r="E60" s="634"/>
      <c r="F60" s="633" t="s">
        <v>167</v>
      </c>
      <c r="G60" s="635"/>
      <c r="H60" s="635"/>
      <c r="I60" s="635"/>
      <c r="J60" s="634"/>
      <c r="K60" s="34" t="s">
        <v>168</v>
      </c>
      <c r="L60" s="34" t="s">
        <v>169</v>
      </c>
      <c r="M60" s="35">
        <v>5964259</v>
      </c>
      <c r="N60" s="34">
        <v>31</v>
      </c>
      <c r="O60" s="36">
        <f t="shared" si="0"/>
        <v>395002</v>
      </c>
      <c r="P60" s="37"/>
      <c r="Q60" s="36">
        <f t="shared" si="1"/>
        <v>0</v>
      </c>
      <c r="R60" s="636">
        <f t="shared" si="3"/>
        <v>395002</v>
      </c>
      <c r="S60" s="637"/>
      <c r="T60" s="638"/>
      <c r="U60" s="638"/>
      <c r="V60" s="638"/>
    </row>
    <row r="61" spans="2:22" ht="12.75" customHeight="1">
      <c r="B61" s="22">
        <v>47</v>
      </c>
      <c r="C61" s="54">
        <v>53905901</v>
      </c>
      <c r="D61" s="633" t="s">
        <v>64</v>
      </c>
      <c r="E61" s="634"/>
      <c r="F61" s="633" t="s">
        <v>65</v>
      </c>
      <c r="G61" s="635"/>
      <c r="H61" s="635"/>
      <c r="I61" s="635"/>
      <c r="J61" s="634"/>
      <c r="K61" s="34" t="s">
        <v>170</v>
      </c>
      <c r="L61" s="34" t="s">
        <v>171</v>
      </c>
      <c r="M61" s="35">
        <v>53905901</v>
      </c>
      <c r="N61" s="34">
        <v>31</v>
      </c>
      <c r="O61" s="36">
        <f t="shared" si="0"/>
        <v>395002</v>
      </c>
      <c r="P61" s="37"/>
      <c r="Q61" s="36">
        <f t="shared" si="1"/>
        <v>0</v>
      </c>
      <c r="R61" s="636">
        <f t="shared" si="3"/>
        <v>395002</v>
      </c>
      <c r="S61" s="637"/>
      <c r="T61" s="638"/>
      <c r="U61" s="638"/>
      <c r="V61" s="638"/>
    </row>
    <row r="62" spans="2:22" ht="36" customHeight="1">
      <c r="B62" s="22">
        <v>48</v>
      </c>
      <c r="C62" s="54">
        <v>53906352</v>
      </c>
      <c r="D62" s="633" t="s">
        <v>172</v>
      </c>
      <c r="E62" s="634"/>
      <c r="F62" s="633">
        <v>0</v>
      </c>
      <c r="G62" s="635"/>
      <c r="H62" s="635"/>
      <c r="I62" s="635"/>
      <c r="J62" s="634"/>
      <c r="K62" s="34" t="s">
        <v>173</v>
      </c>
      <c r="L62" s="34">
        <v>0</v>
      </c>
      <c r="M62" s="35">
        <v>53906352</v>
      </c>
      <c r="N62" s="34">
        <v>31</v>
      </c>
      <c r="O62" s="36">
        <f t="shared" si="0"/>
        <v>395002</v>
      </c>
      <c r="P62" s="37"/>
      <c r="Q62" s="36">
        <f t="shared" si="1"/>
        <v>0</v>
      </c>
      <c r="R62" s="636">
        <f t="shared" si="3"/>
        <v>395002</v>
      </c>
      <c r="S62" s="637"/>
      <c r="T62" s="638"/>
      <c r="U62" s="638"/>
      <c r="V62" s="638"/>
    </row>
    <row r="63" spans="2:22" ht="18" customHeight="1">
      <c r="B63" s="22">
        <v>49</v>
      </c>
      <c r="C63" s="54">
        <v>1069757847</v>
      </c>
      <c r="D63" s="633" t="s">
        <v>174</v>
      </c>
      <c r="E63" s="634"/>
      <c r="F63" s="633">
        <v>0</v>
      </c>
      <c r="G63" s="635"/>
      <c r="H63" s="635"/>
      <c r="I63" s="635"/>
      <c r="J63" s="634"/>
      <c r="K63" s="34" t="s">
        <v>175</v>
      </c>
      <c r="L63" s="34">
        <v>0</v>
      </c>
      <c r="M63" s="35">
        <v>1069757847</v>
      </c>
      <c r="N63" s="34">
        <v>31</v>
      </c>
      <c r="O63" s="36">
        <f t="shared" si="0"/>
        <v>395002</v>
      </c>
      <c r="P63" s="37"/>
      <c r="Q63" s="36">
        <f t="shared" si="1"/>
        <v>0</v>
      </c>
      <c r="R63" s="636">
        <f t="shared" si="3"/>
        <v>395002</v>
      </c>
      <c r="S63" s="637"/>
      <c r="T63" s="638"/>
      <c r="U63" s="638"/>
      <c r="V63" s="638"/>
    </row>
    <row r="64" spans="2:22" ht="39" customHeight="1">
      <c r="B64" s="22">
        <v>50</v>
      </c>
      <c r="C64" s="54">
        <v>28721683</v>
      </c>
      <c r="D64" s="633" t="s">
        <v>37</v>
      </c>
      <c r="E64" s="634"/>
      <c r="F64" s="633" t="s">
        <v>176</v>
      </c>
      <c r="G64" s="635"/>
      <c r="H64" s="635"/>
      <c r="I64" s="635"/>
      <c r="J64" s="634"/>
      <c r="K64" s="34" t="s">
        <v>177</v>
      </c>
      <c r="L64" s="34" t="s">
        <v>178</v>
      </c>
      <c r="M64" s="35">
        <v>28721683</v>
      </c>
      <c r="N64" s="34">
        <v>11</v>
      </c>
      <c r="O64" s="36">
        <f t="shared" si="0"/>
        <v>140162</v>
      </c>
      <c r="P64" s="37"/>
      <c r="Q64" s="36">
        <f t="shared" si="1"/>
        <v>0</v>
      </c>
      <c r="R64" s="636">
        <f t="shared" si="3"/>
        <v>140162</v>
      </c>
      <c r="S64" s="637"/>
      <c r="T64" s="638" t="s">
        <v>179</v>
      </c>
      <c r="U64" s="638"/>
      <c r="V64" s="638"/>
    </row>
    <row r="65" spans="2:22" ht="26.25" customHeight="1">
      <c r="B65" s="22">
        <v>51</v>
      </c>
      <c r="C65" s="54">
        <v>20268352</v>
      </c>
      <c r="D65" s="633" t="s">
        <v>64</v>
      </c>
      <c r="E65" s="634"/>
      <c r="F65" s="633" t="s">
        <v>180</v>
      </c>
      <c r="G65" s="635"/>
      <c r="H65" s="635"/>
      <c r="I65" s="635"/>
      <c r="J65" s="634"/>
      <c r="K65" s="34" t="s">
        <v>181</v>
      </c>
      <c r="L65" s="34">
        <v>0</v>
      </c>
      <c r="M65" s="35">
        <v>20268352</v>
      </c>
      <c r="N65" s="34">
        <v>31</v>
      </c>
      <c r="O65" s="36">
        <f t="shared" si="0"/>
        <v>395002</v>
      </c>
      <c r="P65" s="37"/>
      <c r="Q65" s="36">
        <f t="shared" si="1"/>
        <v>0</v>
      </c>
      <c r="R65" s="636">
        <f t="shared" si="3"/>
        <v>395002</v>
      </c>
      <c r="S65" s="637"/>
      <c r="T65" s="638"/>
      <c r="U65" s="638"/>
      <c r="V65" s="638"/>
    </row>
    <row r="66" spans="2:22" ht="34.5" customHeight="1">
      <c r="B66" s="22">
        <v>52</v>
      </c>
      <c r="C66" s="54">
        <v>41325309</v>
      </c>
      <c r="D66" s="633" t="s">
        <v>182</v>
      </c>
      <c r="E66" s="634"/>
      <c r="F66" s="633">
        <v>0</v>
      </c>
      <c r="G66" s="635"/>
      <c r="H66" s="635"/>
      <c r="I66" s="635"/>
      <c r="J66" s="634"/>
      <c r="K66" s="34" t="s">
        <v>183</v>
      </c>
      <c r="L66" s="34">
        <v>0</v>
      </c>
      <c r="M66" s="35">
        <v>41325309</v>
      </c>
      <c r="N66" s="34">
        <v>31</v>
      </c>
      <c r="O66" s="36">
        <f t="shared" si="0"/>
        <v>395002</v>
      </c>
      <c r="P66" s="37">
        <v>31</v>
      </c>
      <c r="Q66" s="36">
        <f t="shared" si="1"/>
        <v>395002</v>
      </c>
      <c r="R66" s="636">
        <f t="shared" si="3"/>
        <v>0</v>
      </c>
      <c r="S66" s="637"/>
      <c r="T66" s="638" t="s">
        <v>184</v>
      </c>
      <c r="U66" s="638"/>
      <c r="V66" s="638"/>
    </row>
    <row r="67" spans="2:22" ht="12.75" customHeight="1">
      <c r="B67" s="22">
        <v>53</v>
      </c>
      <c r="C67" s="54">
        <v>8427333</v>
      </c>
      <c r="D67" s="633" t="s">
        <v>185</v>
      </c>
      <c r="E67" s="634"/>
      <c r="F67" s="633">
        <v>0</v>
      </c>
      <c r="G67" s="635"/>
      <c r="H67" s="635"/>
      <c r="I67" s="635"/>
      <c r="J67" s="634"/>
      <c r="K67" s="34" t="s">
        <v>183</v>
      </c>
      <c r="L67" s="34" t="s">
        <v>186</v>
      </c>
      <c r="M67" s="35">
        <v>8427333</v>
      </c>
      <c r="N67" s="34">
        <v>31</v>
      </c>
      <c r="O67" s="36">
        <f t="shared" si="0"/>
        <v>395002</v>
      </c>
      <c r="P67" s="37"/>
      <c r="Q67" s="36">
        <f t="shared" si="1"/>
        <v>0</v>
      </c>
      <c r="R67" s="636">
        <f t="shared" si="3"/>
        <v>395002</v>
      </c>
      <c r="S67" s="637"/>
      <c r="T67" s="638"/>
      <c r="U67" s="638"/>
      <c r="V67" s="638"/>
    </row>
    <row r="68" spans="2:22" ht="41.25" customHeight="1">
      <c r="B68" s="22">
        <v>54</v>
      </c>
      <c r="C68" s="54">
        <v>11378342</v>
      </c>
      <c r="D68" s="633" t="s">
        <v>111</v>
      </c>
      <c r="E68" s="634"/>
      <c r="F68" s="633" t="s">
        <v>73</v>
      </c>
      <c r="G68" s="635"/>
      <c r="H68" s="635"/>
      <c r="I68" s="635"/>
      <c r="J68" s="634"/>
      <c r="K68" s="34" t="s">
        <v>183</v>
      </c>
      <c r="L68" s="34" t="s">
        <v>104</v>
      </c>
      <c r="M68" s="35">
        <v>11378342</v>
      </c>
      <c r="N68" s="34">
        <v>31</v>
      </c>
      <c r="O68" s="36">
        <f t="shared" si="0"/>
        <v>395002</v>
      </c>
      <c r="P68" s="37"/>
      <c r="Q68" s="36">
        <f t="shared" si="1"/>
        <v>0</v>
      </c>
      <c r="R68" s="636">
        <f t="shared" si="3"/>
        <v>395002</v>
      </c>
      <c r="S68" s="637"/>
      <c r="T68" s="638"/>
      <c r="U68" s="638"/>
      <c r="V68" s="638"/>
    </row>
    <row r="69" spans="2:22" ht="12.75" customHeight="1">
      <c r="B69" s="22">
        <v>55</v>
      </c>
      <c r="C69" s="54">
        <v>41344832</v>
      </c>
      <c r="D69" s="633" t="s">
        <v>187</v>
      </c>
      <c r="E69" s="634"/>
      <c r="F69" s="633">
        <v>0</v>
      </c>
      <c r="G69" s="635"/>
      <c r="H69" s="635"/>
      <c r="I69" s="635"/>
      <c r="J69" s="634"/>
      <c r="K69" s="34" t="s">
        <v>188</v>
      </c>
      <c r="L69" s="34" t="s">
        <v>60</v>
      </c>
      <c r="M69" s="35">
        <v>41344832</v>
      </c>
      <c r="N69" s="34">
        <v>31</v>
      </c>
      <c r="O69" s="36">
        <f t="shared" si="0"/>
        <v>395002</v>
      </c>
      <c r="P69" s="37"/>
      <c r="Q69" s="36">
        <f t="shared" si="1"/>
        <v>0</v>
      </c>
      <c r="R69" s="636">
        <f t="shared" si="3"/>
        <v>395002</v>
      </c>
      <c r="S69" s="637"/>
      <c r="T69" s="638"/>
      <c r="U69" s="638"/>
      <c r="V69" s="638"/>
    </row>
    <row r="70" spans="2:22" ht="12.75" customHeight="1">
      <c r="B70" s="22">
        <v>56</v>
      </c>
      <c r="C70" s="54">
        <v>19160450</v>
      </c>
      <c r="D70" s="633" t="s">
        <v>189</v>
      </c>
      <c r="E70" s="634"/>
      <c r="F70" s="633" t="s">
        <v>190</v>
      </c>
      <c r="G70" s="635"/>
      <c r="H70" s="635"/>
      <c r="I70" s="635"/>
      <c r="J70" s="634"/>
      <c r="K70" s="34" t="s">
        <v>191</v>
      </c>
      <c r="L70" s="34" t="s">
        <v>129</v>
      </c>
      <c r="M70" s="35">
        <v>19160450</v>
      </c>
      <c r="N70" s="34">
        <v>31</v>
      </c>
      <c r="O70" s="36">
        <f t="shared" si="0"/>
        <v>395002</v>
      </c>
      <c r="P70" s="37"/>
      <c r="Q70" s="36">
        <f t="shared" si="1"/>
        <v>0</v>
      </c>
      <c r="R70" s="636">
        <f t="shared" si="3"/>
        <v>395002</v>
      </c>
      <c r="S70" s="637"/>
      <c r="T70" s="638"/>
      <c r="U70" s="638"/>
      <c r="V70" s="638"/>
    </row>
    <row r="71" spans="2:22" ht="12.75" customHeight="1">
      <c r="B71" s="22">
        <v>57</v>
      </c>
      <c r="C71" s="54">
        <v>31235549</v>
      </c>
      <c r="D71" s="633" t="s">
        <v>64</v>
      </c>
      <c r="E71" s="634"/>
      <c r="F71" s="633" t="s">
        <v>192</v>
      </c>
      <c r="G71" s="635"/>
      <c r="H71" s="635"/>
      <c r="I71" s="635"/>
      <c r="J71" s="634"/>
      <c r="K71" s="34" t="s">
        <v>91</v>
      </c>
      <c r="L71" s="34" t="s">
        <v>181</v>
      </c>
      <c r="M71" s="35">
        <v>31235549</v>
      </c>
      <c r="N71" s="34">
        <v>31</v>
      </c>
      <c r="O71" s="36">
        <f t="shared" si="0"/>
        <v>395002</v>
      </c>
      <c r="P71" s="37"/>
      <c r="Q71" s="36">
        <f t="shared" si="1"/>
        <v>0</v>
      </c>
      <c r="R71" s="636">
        <f t="shared" si="3"/>
        <v>395002</v>
      </c>
      <c r="S71" s="637"/>
      <c r="T71" s="638"/>
      <c r="U71" s="638"/>
      <c r="V71" s="638"/>
    </row>
    <row r="72" spans="2:22" ht="12.75" customHeight="1">
      <c r="B72" s="22">
        <v>58</v>
      </c>
      <c r="C72" s="54">
        <v>1076329086</v>
      </c>
      <c r="D72" s="633" t="s">
        <v>193</v>
      </c>
      <c r="E72" s="634"/>
      <c r="F72" s="633">
        <v>0</v>
      </c>
      <c r="G72" s="635"/>
      <c r="H72" s="635"/>
      <c r="I72" s="635"/>
      <c r="J72" s="634"/>
      <c r="K72" s="34" t="s">
        <v>171</v>
      </c>
      <c r="L72" s="34">
        <v>0</v>
      </c>
      <c r="M72" s="35">
        <v>1076329086</v>
      </c>
      <c r="N72" s="34">
        <v>31</v>
      </c>
      <c r="O72" s="36">
        <f t="shared" si="0"/>
        <v>395002</v>
      </c>
      <c r="P72" s="37"/>
      <c r="Q72" s="36">
        <f t="shared" si="1"/>
        <v>0</v>
      </c>
      <c r="R72" s="636">
        <f t="shared" si="3"/>
        <v>395002</v>
      </c>
      <c r="S72" s="637"/>
      <c r="T72" s="638"/>
      <c r="U72" s="638"/>
      <c r="V72" s="638"/>
    </row>
    <row r="73" spans="2:22" ht="36" customHeight="1">
      <c r="B73" s="22">
        <v>59</v>
      </c>
      <c r="C73" s="54">
        <v>41307722</v>
      </c>
      <c r="D73" s="633" t="s">
        <v>33</v>
      </c>
      <c r="E73" s="634"/>
      <c r="F73" s="633" t="s">
        <v>194</v>
      </c>
      <c r="G73" s="635"/>
      <c r="H73" s="635"/>
      <c r="I73" s="635"/>
      <c r="J73" s="634"/>
      <c r="K73" s="34" t="s">
        <v>171</v>
      </c>
      <c r="L73" s="34" t="s">
        <v>195</v>
      </c>
      <c r="M73" s="35">
        <v>41307722</v>
      </c>
      <c r="N73" s="34">
        <v>31</v>
      </c>
      <c r="O73" s="36">
        <f t="shared" si="0"/>
        <v>395002</v>
      </c>
      <c r="P73" s="37"/>
      <c r="Q73" s="36">
        <f t="shared" si="1"/>
        <v>0</v>
      </c>
      <c r="R73" s="636">
        <f t="shared" si="3"/>
        <v>395002</v>
      </c>
      <c r="S73" s="637"/>
      <c r="T73" s="638"/>
      <c r="U73" s="638"/>
      <c r="V73" s="638"/>
    </row>
    <row r="74" spans="2:22" ht="48.75" customHeight="1">
      <c r="B74" s="22">
        <v>60</v>
      </c>
      <c r="C74" s="54">
        <v>19308299</v>
      </c>
      <c r="D74" s="633" t="s">
        <v>196</v>
      </c>
      <c r="E74" s="634"/>
      <c r="F74" s="633" t="s">
        <v>134</v>
      </c>
      <c r="G74" s="635"/>
      <c r="H74" s="635"/>
      <c r="I74" s="635"/>
      <c r="J74" s="634"/>
      <c r="K74" s="34" t="s">
        <v>197</v>
      </c>
      <c r="L74" s="34" t="s">
        <v>198</v>
      </c>
      <c r="M74" s="35">
        <v>19308299</v>
      </c>
      <c r="N74" s="34">
        <v>26</v>
      </c>
      <c r="O74" s="36">
        <f t="shared" si="0"/>
        <v>331292</v>
      </c>
      <c r="P74" s="37"/>
      <c r="Q74" s="36">
        <f t="shared" si="1"/>
        <v>0</v>
      </c>
      <c r="R74" s="636">
        <f t="shared" si="3"/>
        <v>331292</v>
      </c>
      <c r="S74" s="637"/>
      <c r="T74" s="638" t="s">
        <v>199</v>
      </c>
      <c r="U74" s="638"/>
      <c r="V74" s="638"/>
    </row>
    <row r="75" spans="2:22" ht="14.25" customHeight="1">
      <c r="B75" s="22">
        <v>61</v>
      </c>
      <c r="C75" s="54">
        <v>52047581</v>
      </c>
      <c r="D75" s="633" t="s">
        <v>200</v>
      </c>
      <c r="E75" s="634"/>
      <c r="F75" s="633">
        <v>0</v>
      </c>
      <c r="G75" s="635"/>
      <c r="H75" s="635"/>
      <c r="I75" s="635"/>
      <c r="J75" s="634"/>
      <c r="K75" s="34" t="s">
        <v>104</v>
      </c>
      <c r="L75" s="34" t="s">
        <v>201</v>
      </c>
      <c r="M75" s="35">
        <v>52047581</v>
      </c>
      <c r="N75" s="34">
        <v>31</v>
      </c>
      <c r="O75" s="36">
        <f t="shared" si="0"/>
        <v>395002</v>
      </c>
      <c r="P75" s="37"/>
      <c r="Q75" s="36">
        <f t="shared" si="1"/>
        <v>0</v>
      </c>
      <c r="R75" s="636">
        <f t="shared" si="3"/>
        <v>395002</v>
      </c>
      <c r="S75" s="637"/>
      <c r="T75" s="638"/>
      <c r="U75" s="638"/>
      <c r="V75" s="638"/>
    </row>
    <row r="76" spans="2:22" ht="9.75" customHeight="1">
      <c r="B76" s="22">
        <v>62</v>
      </c>
      <c r="C76" s="54">
        <v>17350977</v>
      </c>
      <c r="D76" s="633" t="s">
        <v>202</v>
      </c>
      <c r="E76" s="634"/>
      <c r="F76" s="633" t="s">
        <v>203</v>
      </c>
      <c r="G76" s="635"/>
      <c r="H76" s="635"/>
      <c r="I76" s="635"/>
      <c r="J76" s="634"/>
      <c r="K76" s="34" t="s">
        <v>204</v>
      </c>
      <c r="L76" s="34" t="s">
        <v>116</v>
      </c>
      <c r="M76" s="35">
        <v>17350977</v>
      </c>
      <c r="N76" s="34">
        <v>31</v>
      </c>
      <c r="O76" s="36">
        <f t="shared" si="0"/>
        <v>395002</v>
      </c>
      <c r="P76" s="37"/>
      <c r="Q76" s="36">
        <f t="shared" si="1"/>
        <v>0</v>
      </c>
      <c r="R76" s="636">
        <f t="shared" si="3"/>
        <v>395002</v>
      </c>
      <c r="S76" s="637"/>
      <c r="T76" s="638"/>
      <c r="U76" s="638"/>
      <c r="V76" s="638"/>
    </row>
    <row r="77" spans="2:22" ht="41.25" customHeight="1">
      <c r="B77" s="22">
        <v>63</v>
      </c>
      <c r="C77" s="54">
        <v>41439504</v>
      </c>
      <c r="D77" s="633" t="s">
        <v>205</v>
      </c>
      <c r="E77" s="634"/>
      <c r="F77" s="633">
        <v>0</v>
      </c>
      <c r="G77" s="635"/>
      <c r="H77" s="635"/>
      <c r="I77" s="635"/>
      <c r="J77" s="634"/>
      <c r="K77" s="34" t="s">
        <v>204</v>
      </c>
      <c r="L77" s="34">
        <v>0</v>
      </c>
      <c r="M77" s="35">
        <v>41439504</v>
      </c>
      <c r="N77" s="34">
        <v>31</v>
      </c>
      <c r="O77" s="36">
        <f t="shared" si="0"/>
        <v>395002</v>
      </c>
      <c r="P77" s="37"/>
      <c r="Q77" s="36">
        <f t="shared" si="1"/>
        <v>0</v>
      </c>
      <c r="R77" s="636">
        <f t="shared" si="3"/>
        <v>395002</v>
      </c>
      <c r="S77" s="637"/>
      <c r="T77" s="638"/>
      <c r="U77" s="638"/>
      <c r="V77" s="638"/>
    </row>
    <row r="78" spans="2:22" ht="12.75" customHeight="1">
      <c r="B78" s="22">
        <v>64</v>
      </c>
      <c r="C78" s="54">
        <v>10475604</v>
      </c>
      <c r="D78" s="633" t="s">
        <v>206</v>
      </c>
      <c r="E78" s="634"/>
      <c r="F78" s="633" t="s">
        <v>207</v>
      </c>
      <c r="G78" s="635"/>
      <c r="H78" s="635"/>
      <c r="I78" s="635"/>
      <c r="J78" s="634"/>
      <c r="K78" s="34" t="s">
        <v>208</v>
      </c>
      <c r="L78" s="34">
        <v>0</v>
      </c>
      <c r="M78" s="35">
        <v>10475604</v>
      </c>
      <c r="N78" s="34">
        <v>31</v>
      </c>
      <c r="O78" s="36">
        <f t="shared" si="0"/>
        <v>395002</v>
      </c>
      <c r="P78" s="37"/>
      <c r="Q78" s="36">
        <f t="shared" si="1"/>
        <v>0</v>
      </c>
      <c r="R78" s="636">
        <f t="shared" si="3"/>
        <v>395002</v>
      </c>
      <c r="S78" s="637"/>
      <c r="T78" s="638"/>
      <c r="U78" s="638"/>
      <c r="V78" s="638"/>
    </row>
    <row r="79" spans="2:22" ht="12.75" customHeight="1">
      <c r="B79" s="22"/>
      <c r="C79" s="54"/>
      <c r="D79" s="633"/>
      <c r="E79" s="634"/>
      <c r="F79" s="633"/>
      <c r="G79" s="635"/>
      <c r="H79" s="635"/>
      <c r="I79" s="635"/>
      <c r="J79" s="634"/>
      <c r="K79" s="34"/>
      <c r="L79" s="34"/>
      <c r="M79" s="35"/>
      <c r="N79" s="34"/>
      <c r="O79" s="36">
        <f t="shared" ref="O79" si="4">+N79*$O$12</f>
        <v>0</v>
      </c>
      <c r="P79" s="37"/>
      <c r="Q79" s="36">
        <f>+P79*$S$12</f>
        <v>0</v>
      </c>
      <c r="R79" s="636">
        <f t="shared" si="3"/>
        <v>0</v>
      </c>
      <c r="S79" s="637"/>
      <c r="T79" s="638"/>
      <c r="U79" s="638"/>
      <c r="V79" s="638"/>
    </row>
    <row r="80" spans="2:22" ht="16.5" customHeight="1">
      <c r="B80" s="629" t="s">
        <v>209</v>
      </c>
      <c r="C80" s="629"/>
      <c r="D80" s="629"/>
      <c r="E80" s="629"/>
      <c r="F80" s="629"/>
      <c r="G80" s="629"/>
      <c r="H80" s="629"/>
      <c r="I80" s="629"/>
      <c r="J80" s="629"/>
      <c r="K80" s="629"/>
      <c r="L80" s="629"/>
      <c r="M80" s="629"/>
      <c r="N80" s="38">
        <f>SUM(N15:N79)</f>
        <v>1941</v>
      </c>
      <c r="O80" s="36">
        <f>SUM(O15:O79)</f>
        <v>24732222</v>
      </c>
      <c r="P80" s="58">
        <f>SUM(P15:P79)</f>
        <v>88</v>
      </c>
      <c r="Q80" s="36">
        <f>SUM(Q15:Q79)</f>
        <v>1121296</v>
      </c>
      <c r="R80" s="630">
        <f>SUM(R15:R79)</f>
        <v>23610926</v>
      </c>
      <c r="S80" s="631"/>
      <c r="T80" s="632"/>
      <c r="U80" s="632"/>
      <c r="V80" s="632"/>
    </row>
    <row r="82" spans="2:24" ht="17.25" customHeight="1">
      <c r="B82" s="616" t="s">
        <v>210</v>
      </c>
      <c r="C82" s="616"/>
      <c r="D82" s="616"/>
      <c r="E82" s="616"/>
      <c r="F82" s="616"/>
      <c r="G82" s="616"/>
      <c r="H82" s="616"/>
      <c r="I82" s="616"/>
      <c r="J82" s="616"/>
      <c r="K82" s="616"/>
      <c r="L82" s="616">
        <f>($L$11*E11)-N80</f>
        <v>12</v>
      </c>
      <c r="M82" s="616"/>
      <c r="N82" s="4">
        <f>63*31</f>
        <v>1953</v>
      </c>
      <c r="O82" s="7">
        <f>+N82-N80</f>
        <v>12</v>
      </c>
      <c r="P82" s="7"/>
      <c r="V82" s="27"/>
    </row>
    <row r="83" spans="2:24" ht="17.25" customHeight="1">
      <c r="I83" s="4"/>
      <c r="J83" s="4"/>
      <c r="K83" s="4"/>
      <c r="L83" s="4"/>
      <c r="M83" s="4"/>
      <c r="P83" s="7"/>
      <c r="V83" s="27"/>
    </row>
    <row r="84" spans="2:24" ht="17.25" customHeight="1">
      <c r="B84" s="616" t="s">
        <v>211</v>
      </c>
      <c r="C84" s="616"/>
      <c r="D84" s="616"/>
      <c r="E84" s="616"/>
      <c r="F84" s="616"/>
      <c r="G84" s="616"/>
      <c r="H84" s="616"/>
      <c r="I84" s="616"/>
      <c r="J84" s="616"/>
      <c r="K84" s="616"/>
      <c r="L84" s="616"/>
      <c r="M84" s="616"/>
      <c r="P84" s="7"/>
      <c r="Q84" s="628" t="s">
        <v>212</v>
      </c>
      <c r="R84" s="628"/>
      <c r="S84" s="628"/>
      <c r="T84" s="620">
        <f>+H12*30*L11</f>
        <v>190529010</v>
      </c>
      <c r="U84" s="620"/>
      <c r="V84" s="27">
        <f>+[2]GENERAL!$BI$43</f>
        <v>190476400</v>
      </c>
      <c r="X84" s="190">
        <f>+T84-V84</f>
        <v>52610</v>
      </c>
    </row>
    <row r="85" spans="2:24" ht="17.25" customHeight="1">
      <c r="B85" s="622" t="s">
        <v>213</v>
      </c>
      <c r="C85" s="623"/>
      <c r="D85" s="623"/>
      <c r="E85" s="623"/>
      <c r="F85" s="623"/>
      <c r="G85" s="623"/>
      <c r="H85" s="623"/>
      <c r="I85" s="623"/>
      <c r="J85" s="624"/>
      <c r="K85" s="23" t="s">
        <v>214</v>
      </c>
      <c r="L85" s="23" t="s">
        <v>215</v>
      </c>
      <c r="M85" s="23" t="s">
        <v>216</v>
      </c>
      <c r="P85" s="7"/>
      <c r="Q85" s="628" t="s">
        <v>211</v>
      </c>
      <c r="R85" s="628"/>
      <c r="S85" s="628"/>
      <c r="T85" s="620">
        <f>+M89</f>
        <v>41963081</v>
      </c>
      <c r="U85" s="620"/>
      <c r="V85" s="27"/>
    </row>
    <row r="86" spans="2:24" ht="18" customHeight="1">
      <c r="B86" s="625" t="s">
        <v>217</v>
      </c>
      <c r="C86" s="626"/>
      <c r="D86" s="626"/>
      <c r="E86" s="626"/>
      <c r="F86" s="626"/>
      <c r="G86" s="626"/>
      <c r="H86" s="626"/>
      <c r="I86" s="626"/>
      <c r="J86" s="626"/>
      <c r="K86" s="50">
        <f>+N80</f>
        <v>1941</v>
      </c>
      <c r="L86" s="194">
        <f>1251+'Junio IPC'!L86</f>
        <v>1318</v>
      </c>
      <c r="M86" s="16">
        <f>K86*L86</f>
        <v>2558238</v>
      </c>
      <c r="N86" s="4">
        <f>+L86*K86</f>
        <v>2558238</v>
      </c>
      <c r="O86" s="7">
        <f>+M86-N86</f>
        <v>0</v>
      </c>
      <c r="P86" s="7"/>
      <c r="Q86" s="628" t="s">
        <v>218</v>
      </c>
      <c r="R86" s="628"/>
      <c r="S86" s="628"/>
      <c r="T86" s="620">
        <f>+M95+M102+M109</f>
        <v>56054</v>
      </c>
      <c r="U86" s="620"/>
      <c r="V86" s="27">
        <f>+T84-V84-T86</f>
        <v>-3444</v>
      </c>
    </row>
    <row r="87" spans="2:24" ht="18.75" customHeight="1">
      <c r="B87" s="625" t="s">
        <v>219</v>
      </c>
      <c r="C87" s="626"/>
      <c r="D87" s="626"/>
      <c r="E87" s="626"/>
      <c r="F87" s="626"/>
      <c r="G87" s="626"/>
      <c r="H87" s="626"/>
      <c r="I87" s="626"/>
      <c r="J87" s="627"/>
      <c r="K87" s="50">
        <f>+N80</f>
        <v>1941</v>
      </c>
      <c r="L87" s="194">
        <f>7708+'Junio IPC'!L87</f>
        <v>8137</v>
      </c>
      <c r="M87" s="16">
        <f>+K87*L87</f>
        <v>15793917</v>
      </c>
      <c r="N87" s="4">
        <f t="shared" ref="N87:N88" si="5">+L87*K87</f>
        <v>15793917</v>
      </c>
      <c r="O87" s="7">
        <f t="shared" ref="O87:O89" si="6">+M87-N87</f>
        <v>0</v>
      </c>
      <c r="P87" s="7"/>
      <c r="Q87" s="628" t="s">
        <v>220</v>
      </c>
      <c r="R87" s="628"/>
      <c r="S87" s="628"/>
      <c r="T87" s="620">
        <f>+T95</f>
        <v>0</v>
      </c>
      <c r="U87" s="620"/>
      <c r="V87" s="7"/>
    </row>
    <row r="88" spans="2:24" ht="21" customHeight="1">
      <c r="B88" s="625" t="s">
        <v>221</v>
      </c>
      <c r="C88" s="626"/>
      <c r="D88" s="626"/>
      <c r="E88" s="626"/>
      <c r="F88" s="626"/>
      <c r="G88" s="626"/>
      <c r="H88" s="626"/>
      <c r="I88" s="626"/>
      <c r="J88" s="627"/>
      <c r="K88" s="50">
        <f>+N80-P80</f>
        <v>1853</v>
      </c>
      <c r="L88" s="194">
        <f>12068+'Junio IPC'!L88</f>
        <v>12742</v>
      </c>
      <c r="M88" s="16">
        <f>K88*L88</f>
        <v>23610926</v>
      </c>
      <c r="N88" s="4">
        <f t="shared" si="5"/>
        <v>23610926</v>
      </c>
      <c r="O88" s="7">
        <f t="shared" si="6"/>
        <v>0</v>
      </c>
      <c r="P88" s="7"/>
      <c r="Q88" s="628" t="s">
        <v>222</v>
      </c>
      <c r="R88" s="628"/>
      <c r="S88" s="628"/>
      <c r="T88" s="620">
        <f>+T84+T85-T86+T87</f>
        <v>232436037</v>
      </c>
      <c r="U88" s="620"/>
      <c r="V88" s="7"/>
    </row>
    <row r="89" spans="2:24" ht="22.5" customHeight="1">
      <c r="B89" s="622" t="s">
        <v>216</v>
      </c>
      <c r="C89" s="623"/>
      <c r="D89" s="623"/>
      <c r="E89" s="623"/>
      <c r="F89" s="623"/>
      <c r="G89" s="623"/>
      <c r="H89" s="623"/>
      <c r="I89" s="623"/>
      <c r="J89" s="623"/>
      <c r="K89" s="623"/>
      <c r="L89" s="624"/>
      <c r="M89" s="16">
        <f>SUM(M86:M88)</f>
        <v>41963081</v>
      </c>
      <c r="N89" s="4">
        <f>+SUM(N86:N88)</f>
        <v>41963081</v>
      </c>
      <c r="O89" s="7">
        <f t="shared" si="6"/>
        <v>0</v>
      </c>
      <c r="P89" s="10"/>
      <c r="Q89" s="3"/>
      <c r="R89" s="3"/>
      <c r="S89" s="3"/>
      <c r="T89" s="3"/>
      <c r="U89" s="3"/>
      <c r="V89" s="53"/>
    </row>
    <row r="90" spans="2:24" ht="20.25" customHeight="1">
      <c r="Q90" s="616" t="s">
        <v>220</v>
      </c>
      <c r="R90" s="616"/>
      <c r="S90" s="616"/>
      <c r="T90" s="616"/>
      <c r="U90" s="616"/>
      <c r="V90" s="3"/>
    </row>
    <row r="91" spans="2:24" ht="17.25" customHeight="1">
      <c r="B91" s="616" t="s">
        <v>223</v>
      </c>
      <c r="C91" s="616"/>
      <c r="D91" s="616"/>
      <c r="E91" s="616"/>
      <c r="F91" s="616"/>
      <c r="G91" s="616"/>
      <c r="H91" s="616"/>
      <c r="I91" s="616"/>
      <c r="J91" s="616"/>
      <c r="K91" s="616"/>
      <c r="L91" s="616"/>
      <c r="M91" s="616"/>
      <c r="O91" s="4"/>
      <c r="P91" s="4"/>
      <c r="Q91" s="616" t="s">
        <v>213</v>
      </c>
      <c r="R91" s="616"/>
      <c r="S91" s="616"/>
      <c r="T91" s="616" t="s">
        <v>31</v>
      </c>
      <c r="U91" s="616"/>
      <c r="V91" s="3"/>
    </row>
    <row r="92" spans="2:24" ht="15" customHeight="1">
      <c r="B92" s="23" t="s">
        <v>22</v>
      </c>
      <c r="C92" s="23"/>
      <c r="D92" s="616" t="s">
        <v>224</v>
      </c>
      <c r="E92" s="616"/>
      <c r="F92" s="616"/>
      <c r="G92" s="616"/>
      <c r="H92" s="616"/>
      <c r="I92" s="616"/>
      <c r="J92" s="616"/>
      <c r="K92" s="23" t="s">
        <v>225</v>
      </c>
      <c r="L92" s="23" t="s">
        <v>226</v>
      </c>
      <c r="M92" s="39" t="s">
        <v>216</v>
      </c>
      <c r="O92" s="4"/>
      <c r="P92" s="4"/>
      <c r="Q92" s="616"/>
      <c r="R92" s="616"/>
      <c r="S92" s="616"/>
      <c r="T92" s="620"/>
      <c r="U92" s="620"/>
      <c r="V92" s="3"/>
    </row>
    <row r="93" spans="2:24" ht="27.75" customHeight="1">
      <c r="B93" s="23">
        <v>1</v>
      </c>
      <c r="C93" s="23"/>
      <c r="D93" s="616"/>
      <c r="E93" s="616"/>
      <c r="F93" s="616"/>
      <c r="G93" s="616"/>
      <c r="H93" s="616"/>
      <c r="I93" s="616"/>
      <c r="J93" s="616"/>
      <c r="K93" s="23"/>
      <c r="L93" s="19">
        <f>0/30</f>
        <v>0</v>
      </c>
      <c r="M93" s="61">
        <f>+K93*L93</f>
        <v>0</v>
      </c>
      <c r="O93" s="4"/>
      <c r="P93" s="4"/>
      <c r="Q93" s="616"/>
      <c r="R93" s="616"/>
      <c r="S93" s="616"/>
      <c r="T93" s="620"/>
      <c r="U93" s="620"/>
      <c r="V93" s="3"/>
    </row>
    <row r="94" spans="2:24" ht="31.5" customHeight="1">
      <c r="B94" s="21"/>
      <c r="C94" s="21"/>
      <c r="D94" s="616"/>
      <c r="E94" s="616"/>
      <c r="F94" s="616"/>
      <c r="G94" s="616"/>
      <c r="H94" s="616"/>
      <c r="I94" s="616"/>
      <c r="J94" s="616"/>
      <c r="K94" s="40"/>
      <c r="L94" s="41"/>
      <c r="M94" s="29"/>
      <c r="O94" s="4"/>
      <c r="P94" s="4"/>
      <c r="Q94" s="616"/>
      <c r="R94" s="616"/>
      <c r="S94" s="616"/>
      <c r="T94" s="620"/>
      <c r="U94" s="620"/>
      <c r="V94" s="3"/>
    </row>
    <row r="95" spans="2:24" ht="30.75" customHeight="1">
      <c r="B95" s="617" t="s">
        <v>216</v>
      </c>
      <c r="C95" s="617"/>
      <c r="D95" s="617"/>
      <c r="E95" s="617"/>
      <c r="F95" s="617"/>
      <c r="G95" s="617"/>
      <c r="H95" s="617"/>
      <c r="I95" s="617"/>
      <c r="J95" s="617"/>
      <c r="K95" s="617"/>
      <c r="L95" s="617"/>
      <c r="M95" s="19">
        <f>SUM(M93:M94)</f>
        <v>0</v>
      </c>
      <c r="O95" s="4"/>
      <c r="P95" s="4"/>
      <c r="Q95" s="619" t="s">
        <v>216</v>
      </c>
      <c r="R95" s="619"/>
      <c r="S95" s="619"/>
      <c r="T95" s="620">
        <f>SUM(T92:U94)</f>
        <v>0</v>
      </c>
      <c r="U95" s="620"/>
      <c r="V95" s="3"/>
    </row>
    <row r="96" spans="2:24" ht="50.25" customHeight="1">
      <c r="B96" s="618" t="s">
        <v>227</v>
      </c>
      <c r="C96" s="618"/>
      <c r="D96" s="618"/>
      <c r="E96" s="618"/>
      <c r="F96" s="618"/>
      <c r="G96" s="618"/>
      <c r="H96" s="618"/>
      <c r="I96" s="618"/>
      <c r="J96" s="618"/>
      <c r="K96" s="618"/>
      <c r="L96" s="618"/>
      <c r="M96" s="618"/>
      <c r="O96" s="4"/>
      <c r="P96" s="4"/>
      <c r="Q96" s="618" t="s">
        <v>228</v>
      </c>
      <c r="R96" s="618"/>
      <c r="S96" s="618"/>
      <c r="T96" s="618"/>
      <c r="U96" s="618"/>
      <c r="V96" s="3"/>
    </row>
    <row r="97" spans="2:22" ht="16.5" customHeight="1">
      <c r="B97" s="621"/>
      <c r="C97" s="621"/>
      <c r="D97" s="621"/>
      <c r="E97" s="621"/>
      <c r="F97" s="621"/>
      <c r="G97" s="621"/>
      <c r="H97" s="621"/>
      <c r="I97" s="621"/>
      <c r="J97" s="621"/>
      <c r="K97" s="621"/>
      <c r="L97" s="621"/>
      <c r="M97" s="17"/>
      <c r="O97" s="4"/>
      <c r="P97" s="4"/>
      <c r="Q97" s="4"/>
      <c r="R97" s="3"/>
      <c r="S97" s="3"/>
      <c r="T97" s="3"/>
      <c r="U97" s="3"/>
      <c r="V97" s="3"/>
    </row>
    <row r="98" spans="2:22" ht="15.75" customHeight="1">
      <c r="B98" s="616" t="s">
        <v>229</v>
      </c>
      <c r="C98" s="616"/>
      <c r="D98" s="616"/>
      <c r="E98" s="616"/>
      <c r="F98" s="616"/>
      <c r="G98" s="616"/>
      <c r="H98" s="616"/>
      <c r="I98" s="616"/>
      <c r="J98" s="616"/>
      <c r="K98" s="616"/>
      <c r="L98" s="616"/>
      <c r="M98" s="616"/>
      <c r="O98" s="4"/>
      <c r="P98" s="4"/>
      <c r="Q98" s="4"/>
      <c r="R98" s="3"/>
      <c r="S98" s="3"/>
      <c r="T98" s="3"/>
      <c r="U98" s="3"/>
      <c r="V98" s="3"/>
    </row>
    <row r="99" spans="2:22" ht="42.75" customHeight="1">
      <c r="B99" s="23" t="s">
        <v>22</v>
      </c>
      <c r="C99" s="23"/>
      <c r="D99" s="616" t="s">
        <v>213</v>
      </c>
      <c r="E99" s="616"/>
      <c r="F99" s="616"/>
      <c r="G99" s="616"/>
      <c r="H99" s="616"/>
      <c r="I99" s="616"/>
      <c r="J99" s="616"/>
      <c r="K99" s="23" t="s">
        <v>230</v>
      </c>
      <c r="L99" s="23" t="s">
        <v>231</v>
      </c>
      <c r="M99" s="39" t="s">
        <v>232</v>
      </c>
      <c r="O99" s="4"/>
      <c r="P99" s="4"/>
      <c r="Q99" s="4"/>
      <c r="R99" s="3"/>
      <c r="S99" s="3"/>
      <c r="T99" s="3"/>
      <c r="U99" s="3"/>
      <c r="V99" s="3"/>
    </row>
    <row r="100" spans="2:22" ht="16.5" customHeight="1">
      <c r="B100" s="23">
        <v>1</v>
      </c>
      <c r="C100" s="23"/>
      <c r="D100" s="616" t="s">
        <v>233</v>
      </c>
      <c r="E100" s="616"/>
      <c r="F100" s="616"/>
      <c r="G100" s="616"/>
      <c r="H100" s="616"/>
      <c r="I100" s="616"/>
      <c r="J100" s="616"/>
      <c r="K100" s="19">
        <v>9504000</v>
      </c>
      <c r="L100" s="19">
        <v>9447946</v>
      </c>
      <c r="M100" s="29">
        <f>+K100-L100</f>
        <v>56054</v>
      </c>
      <c r="O100" s="57"/>
      <c r="P100" s="4"/>
      <c r="Q100" s="4"/>
      <c r="R100" s="3"/>
      <c r="S100" s="3"/>
      <c r="T100" s="3"/>
      <c r="U100" s="3"/>
      <c r="V100" s="3"/>
    </row>
    <row r="101" spans="2:22" ht="16.5" customHeight="1">
      <c r="B101" s="21"/>
      <c r="C101" s="21"/>
      <c r="D101" s="616"/>
      <c r="E101" s="616"/>
      <c r="F101" s="616"/>
      <c r="G101" s="616"/>
      <c r="H101" s="616"/>
      <c r="I101" s="616"/>
      <c r="J101" s="616"/>
      <c r="K101" s="40"/>
      <c r="L101" s="41"/>
      <c r="M101" s="29">
        <f>+K101-L101</f>
        <v>0</v>
      </c>
      <c r="O101" s="4"/>
      <c r="P101" s="4"/>
      <c r="Q101" s="4"/>
      <c r="R101" s="3"/>
      <c r="S101" s="3"/>
      <c r="T101" s="3"/>
      <c r="U101" s="3"/>
      <c r="V101" s="3"/>
    </row>
    <row r="102" spans="2:22" ht="21.75" customHeight="1">
      <c r="B102" s="616" t="s">
        <v>216</v>
      </c>
      <c r="C102" s="616"/>
      <c r="D102" s="616"/>
      <c r="E102" s="616"/>
      <c r="F102" s="616"/>
      <c r="G102" s="616"/>
      <c r="H102" s="616"/>
      <c r="I102" s="616"/>
      <c r="J102" s="616"/>
      <c r="K102" s="616"/>
      <c r="L102" s="616"/>
      <c r="M102" s="30">
        <f>SUM(M100:M101)</f>
        <v>56054</v>
      </c>
      <c r="O102" s="4"/>
      <c r="P102" s="4"/>
      <c r="Q102" s="4"/>
      <c r="R102" s="3"/>
      <c r="S102" s="3"/>
      <c r="T102" s="3"/>
      <c r="U102" s="3"/>
      <c r="V102" s="3"/>
    </row>
    <row r="103" spans="2:22" ht="41.25" customHeight="1">
      <c r="B103" s="618" t="s">
        <v>227</v>
      </c>
      <c r="C103" s="618"/>
      <c r="D103" s="618"/>
      <c r="E103" s="618"/>
      <c r="F103" s="618"/>
      <c r="G103" s="618"/>
      <c r="H103" s="618"/>
      <c r="I103" s="618"/>
      <c r="J103" s="618"/>
      <c r="K103" s="618"/>
      <c r="L103" s="618"/>
      <c r="M103" s="618"/>
      <c r="O103" s="4"/>
      <c r="P103" s="4"/>
      <c r="Q103" s="4"/>
      <c r="R103" s="3"/>
      <c r="S103" s="3"/>
      <c r="T103" s="3"/>
      <c r="U103" s="3"/>
      <c r="V103" s="3"/>
    </row>
    <row r="104" spans="2:22" ht="21.75" customHeight="1">
      <c r="B104" s="3"/>
      <c r="C104" s="3"/>
      <c r="D104" s="3"/>
      <c r="E104" s="3"/>
      <c r="F104" s="3"/>
      <c r="G104" s="3"/>
      <c r="H104" s="3"/>
      <c r="I104" s="3"/>
      <c r="J104" s="3"/>
      <c r="K104" s="3"/>
      <c r="L104" s="3"/>
      <c r="M104" s="3"/>
      <c r="O104" s="4"/>
      <c r="P104" s="4"/>
      <c r="Q104" s="4"/>
      <c r="R104" s="3"/>
      <c r="S104" s="3"/>
      <c r="T104" s="3"/>
      <c r="U104" s="3"/>
      <c r="V104" s="3"/>
    </row>
    <row r="105" spans="2:22" ht="17.25" customHeight="1">
      <c r="B105" s="616" t="s">
        <v>234</v>
      </c>
      <c r="C105" s="616"/>
      <c r="D105" s="616"/>
      <c r="E105" s="616"/>
      <c r="F105" s="616"/>
      <c r="G105" s="616"/>
      <c r="H105" s="616"/>
      <c r="I105" s="616"/>
      <c r="J105" s="616"/>
      <c r="K105" s="616"/>
      <c r="L105" s="616"/>
      <c r="M105" s="616"/>
      <c r="O105" s="4"/>
      <c r="P105" s="4"/>
      <c r="Q105" s="4"/>
      <c r="R105" s="3"/>
      <c r="S105" s="3"/>
      <c r="T105" s="3"/>
      <c r="U105" s="3"/>
      <c r="V105" s="3"/>
    </row>
    <row r="106" spans="2:22" ht="41.25" customHeight="1">
      <c r="B106" s="23" t="s">
        <v>235</v>
      </c>
      <c r="C106" s="23"/>
      <c r="D106" s="616" t="s">
        <v>213</v>
      </c>
      <c r="E106" s="616"/>
      <c r="F106" s="616"/>
      <c r="G106" s="616"/>
      <c r="H106" s="616"/>
      <c r="I106" s="616"/>
      <c r="J106" s="616"/>
      <c r="K106" s="23" t="s">
        <v>230</v>
      </c>
      <c r="L106" s="23" t="s">
        <v>236</v>
      </c>
      <c r="M106" s="39" t="s">
        <v>232</v>
      </c>
      <c r="O106" s="4"/>
      <c r="P106" s="4"/>
      <c r="Q106" s="4"/>
      <c r="R106" s="3"/>
      <c r="S106" s="3"/>
      <c r="T106" s="3"/>
      <c r="U106" s="3"/>
      <c r="V106" s="3"/>
    </row>
    <row r="107" spans="2:22" ht="18" customHeight="1">
      <c r="B107" s="23">
        <v>1</v>
      </c>
      <c r="C107" s="23"/>
      <c r="D107" s="616"/>
      <c r="E107" s="616"/>
      <c r="F107" s="616"/>
      <c r="G107" s="616"/>
      <c r="H107" s="616"/>
      <c r="I107" s="616"/>
      <c r="J107" s="616"/>
      <c r="K107" s="51"/>
      <c r="L107" s="19"/>
      <c r="M107" s="29">
        <f>+K107-L107</f>
        <v>0</v>
      </c>
      <c r="O107" s="62">
        <f>+M107+M95</f>
        <v>0</v>
      </c>
      <c r="P107" s="4"/>
      <c r="Q107" s="4"/>
      <c r="R107" s="3"/>
      <c r="S107" s="3"/>
      <c r="T107" s="3"/>
      <c r="U107" s="3"/>
      <c r="V107" s="3"/>
    </row>
    <row r="108" spans="2:22" ht="18" customHeight="1">
      <c r="B108" s="21"/>
      <c r="C108" s="21"/>
      <c r="D108" s="617"/>
      <c r="E108" s="617"/>
      <c r="F108" s="617"/>
      <c r="G108" s="617"/>
      <c r="H108" s="617"/>
      <c r="I108" s="617"/>
      <c r="J108" s="617"/>
      <c r="K108" s="40"/>
      <c r="L108" s="41"/>
      <c r="M108" s="29">
        <f>+K108*L108</f>
        <v>0</v>
      </c>
      <c r="O108" s="4"/>
      <c r="P108" s="4"/>
      <c r="Q108" s="4"/>
      <c r="R108" s="3"/>
      <c r="S108" s="3"/>
      <c r="T108" s="3"/>
      <c r="U108" s="3"/>
      <c r="V108" s="3"/>
    </row>
    <row r="109" spans="2:22" ht="18.75" customHeight="1">
      <c r="B109" s="616" t="s">
        <v>216</v>
      </c>
      <c r="C109" s="616"/>
      <c r="D109" s="616"/>
      <c r="E109" s="616"/>
      <c r="F109" s="616"/>
      <c r="G109" s="616"/>
      <c r="H109" s="616"/>
      <c r="I109" s="616"/>
      <c r="J109" s="616"/>
      <c r="K109" s="616"/>
      <c r="L109" s="616"/>
      <c r="M109" s="30">
        <f>SUM(M107:M108)</f>
        <v>0</v>
      </c>
      <c r="O109" s="4"/>
      <c r="P109" s="4"/>
      <c r="Q109" s="4"/>
      <c r="R109" s="3"/>
      <c r="S109" s="3"/>
      <c r="T109" s="3"/>
      <c r="U109" s="3"/>
      <c r="V109" s="3"/>
    </row>
    <row r="110" spans="2:22" ht="48.75" customHeight="1">
      <c r="B110" s="618" t="s">
        <v>227</v>
      </c>
      <c r="C110" s="618"/>
      <c r="D110" s="618"/>
      <c r="E110" s="618"/>
      <c r="F110" s="618"/>
      <c r="G110" s="618"/>
      <c r="H110" s="618"/>
      <c r="I110" s="618"/>
      <c r="J110" s="618"/>
      <c r="K110" s="618"/>
      <c r="L110" s="618"/>
      <c r="M110" s="618"/>
      <c r="O110" s="4"/>
      <c r="P110" s="4"/>
      <c r="Q110" s="4"/>
      <c r="R110" s="3"/>
      <c r="S110" s="3"/>
      <c r="T110" s="3"/>
      <c r="U110" s="3"/>
      <c r="V110" s="3"/>
    </row>
    <row r="111" spans="2:22" ht="9.9499999999999993" customHeight="1">
      <c r="B111" s="18"/>
      <c r="C111" s="18"/>
      <c r="D111" s="18"/>
      <c r="E111" s="18"/>
      <c r="F111" s="18"/>
      <c r="G111" s="18"/>
      <c r="H111" s="18"/>
      <c r="I111" s="18"/>
      <c r="J111" s="18"/>
      <c r="K111" s="18"/>
      <c r="L111" s="18"/>
      <c r="M111" s="18"/>
      <c r="O111" s="4"/>
      <c r="P111" s="4"/>
      <c r="Q111" s="4"/>
      <c r="R111" s="3"/>
      <c r="S111" s="3"/>
      <c r="T111" s="3"/>
      <c r="U111" s="3"/>
      <c r="V111" s="3"/>
    </row>
    <row r="112" spans="2:22">
      <c r="B112" s="3"/>
      <c r="C112" s="3"/>
      <c r="D112" s="3"/>
      <c r="E112" s="3"/>
      <c r="F112" s="3"/>
      <c r="G112" s="3"/>
      <c r="H112" s="3"/>
      <c r="I112" s="3"/>
      <c r="J112" s="3"/>
      <c r="K112" s="3"/>
      <c r="L112" s="3"/>
      <c r="M112" s="3"/>
      <c r="O112" s="4"/>
      <c r="P112" s="4"/>
      <c r="Q112" s="4"/>
      <c r="R112" s="4"/>
      <c r="S112" s="4"/>
      <c r="T112" s="4"/>
      <c r="U112" s="4"/>
      <c r="V112" s="4"/>
    </row>
    <row r="113" spans="2:22" ht="28.5" customHeight="1">
      <c r="B113" s="612" t="s">
        <v>237</v>
      </c>
      <c r="C113" s="612"/>
      <c r="D113" s="612"/>
      <c r="E113" s="612"/>
      <c r="F113" s="612"/>
      <c r="G113" s="612"/>
      <c r="H113" s="612"/>
      <c r="I113" s="612"/>
      <c r="J113" s="612"/>
      <c r="K113" s="612"/>
      <c r="L113" s="4"/>
      <c r="M113" s="612" t="s">
        <v>237</v>
      </c>
      <c r="N113" s="612"/>
      <c r="O113" s="612"/>
      <c r="P113" s="612"/>
      <c r="Q113" s="4"/>
      <c r="R113" s="613" t="s">
        <v>237</v>
      </c>
      <c r="S113" s="613"/>
      <c r="T113" s="613"/>
      <c r="U113" s="613"/>
      <c r="V113" s="613"/>
    </row>
    <row r="114" spans="2:22" ht="21.75" customHeight="1">
      <c r="B114" s="614" t="s">
        <v>238</v>
      </c>
      <c r="C114" s="614"/>
      <c r="D114" s="614"/>
      <c r="E114" s="614"/>
      <c r="F114" s="614"/>
      <c r="G114" s="614"/>
      <c r="H114" s="614"/>
      <c r="I114" s="614"/>
      <c r="J114" s="614"/>
      <c r="K114" s="614"/>
      <c r="L114" s="4"/>
      <c r="M114" s="615" t="s">
        <v>239</v>
      </c>
      <c r="N114" s="615"/>
      <c r="O114" s="615"/>
      <c r="P114" s="615"/>
      <c r="Q114" s="4"/>
      <c r="R114" s="614" t="s">
        <v>238</v>
      </c>
      <c r="S114" s="614"/>
      <c r="T114" s="614"/>
      <c r="U114" s="614"/>
      <c r="V114" s="614"/>
    </row>
    <row r="115" spans="2:22" s="28" customFormat="1" ht="17.25" customHeight="1">
      <c r="B115" s="611" t="s">
        <v>240</v>
      </c>
      <c r="C115" s="611"/>
      <c r="D115" s="611"/>
      <c r="E115" s="611"/>
      <c r="F115" s="611"/>
      <c r="G115" s="611"/>
      <c r="H115" s="611"/>
      <c r="I115" s="611"/>
      <c r="J115" s="611"/>
      <c r="K115" s="611"/>
      <c r="L115" s="20"/>
      <c r="M115" s="611" t="s">
        <v>241</v>
      </c>
      <c r="N115" s="611"/>
      <c r="O115" s="611"/>
      <c r="P115" s="611"/>
      <c r="Q115" s="20"/>
      <c r="R115" s="611" t="s">
        <v>242</v>
      </c>
      <c r="S115" s="611"/>
      <c r="T115" s="611"/>
      <c r="U115" s="611"/>
      <c r="V115" s="611"/>
    </row>
    <row r="116" spans="2:22">
      <c r="I116" s="4"/>
      <c r="J116" s="4"/>
      <c r="K116" s="4"/>
      <c r="L116" s="4"/>
      <c r="M116" s="4"/>
      <c r="O116" s="4"/>
      <c r="P116" s="4"/>
      <c r="Q116" s="4"/>
      <c r="R116" s="4"/>
      <c r="S116" s="4"/>
      <c r="T116" s="4"/>
      <c r="U116" s="4"/>
      <c r="V116" s="4"/>
    </row>
    <row r="117" spans="2:22">
      <c r="B117" s="610" t="s">
        <v>243</v>
      </c>
      <c r="C117" s="610"/>
      <c r="D117" s="610"/>
      <c r="E117" s="610"/>
      <c r="F117" s="610"/>
      <c r="G117" s="610"/>
      <c r="H117" s="610"/>
      <c r="I117" s="610"/>
      <c r="J117" s="610"/>
      <c r="K117" s="610"/>
      <c r="L117" s="610"/>
      <c r="M117" s="610"/>
      <c r="N117" s="610"/>
      <c r="O117" s="610"/>
      <c r="P117" s="610"/>
      <c r="Q117" s="610"/>
      <c r="R117" s="610"/>
      <c r="S117" s="610"/>
      <c r="T117" s="610"/>
      <c r="U117" s="610"/>
      <c r="V117" s="610"/>
    </row>
    <row r="118" spans="2:22" ht="12.75" customHeight="1">
      <c r="B118" s="610" t="s">
        <v>244</v>
      </c>
      <c r="C118" s="610"/>
      <c r="D118" s="610"/>
      <c r="E118" s="610"/>
      <c r="F118" s="610"/>
      <c r="G118" s="610"/>
      <c r="H118" s="610"/>
      <c r="I118" s="610"/>
      <c r="J118" s="610"/>
      <c r="K118" s="610"/>
      <c r="L118" s="610"/>
      <c r="M118" s="610"/>
      <c r="N118" s="610"/>
      <c r="O118" s="610"/>
      <c r="P118" s="610"/>
      <c r="Q118" s="610"/>
      <c r="R118" s="610"/>
      <c r="S118" s="610"/>
      <c r="T118" s="610"/>
      <c r="U118" s="5"/>
      <c r="V118" s="5"/>
    </row>
    <row r="119" spans="2:22">
      <c r="B119" s="610" t="s">
        <v>245</v>
      </c>
      <c r="C119" s="610"/>
      <c r="D119" s="610"/>
      <c r="E119" s="610"/>
      <c r="F119" s="610"/>
      <c r="G119" s="610"/>
      <c r="H119" s="610"/>
      <c r="I119" s="610"/>
      <c r="J119" s="610"/>
      <c r="K119" s="610"/>
      <c r="L119" s="610"/>
      <c r="M119" s="610"/>
      <c r="N119" s="610"/>
      <c r="O119" s="610"/>
      <c r="P119" s="610"/>
      <c r="Q119" s="610"/>
      <c r="R119" s="610"/>
      <c r="S119" s="610"/>
      <c r="T119" s="610"/>
      <c r="U119" s="610"/>
      <c r="V119" s="610"/>
    </row>
    <row r="120" spans="2:22">
      <c r="B120" s="610" t="s">
        <v>246</v>
      </c>
      <c r="C120" s="610"/>
      <c r="D120" s="610"/>
      <c r="E120" s="610"/>
      <c r="F120" s="610"/>
      <c r="G120" s="610"/>
      <c r="H120" s="610"/>
      <c r="I120" s="610"/>
      <c r="J120" s="610"/>
      <c r="K120" s="610"/>
      <c r="L120" s="610"/>
      <c r="M120" s="610"/>
      <c r="N120" s="610"/>
      <c r="O120" s="610"/>
      <c r="P120" s="610"/>
      <c r="Q120" s="610"/>
      <c r="R120" s="610"/>
      <c r="S120" s="610"/>
      <c r="T120" s="610"/>
      <c r="U120" s="610"/>
      <c r="V120" s="610"/>
    </row>
    <row r="121" spans="2:22" ht="6.75" customHeight="1">
      <c r="N121" s="5"/>
      <c r="O121" s="5"/>
      <c r="P121" s="5"/>
      <c r="Q121" s="5"/>
      <c r="R121" s="5"/>
      <c r="S121" s="5"/>
      <c r="T121" s="5"/>
      <c r="U121" s="5"/>
      <c r="V121" s="5"/>
    </row>
    <row r="123" spans="2:22">
      <c r="B123" s="11"/>
      <c r="C123" s="11"/>
      <c r="D123" s="11"/>
      <c r="E123" s="11"/>
      <c r="F123" s="11"/>
      <c r="G123" s="11"/>
      <c r="H123" s="11"/>
      <c r="I123" s="11"/>
      <c r="J123" s="11"/>
      <c r="K123" s="11"/>
      <c r="L123" s="11"/>
      <c r="M123" s="11"/>
      <c r="N123" s="11"/>
      <c r="O123" s="11"/>
      <c r="P123" s="11"/>
      <c r="Q123" s="11"/>
      <c r="R123" s="11"/>
      <c r="S123" s="11"/>
      <c r="T123" s="11"/>
      <c r="U123" s="11"/>
    </row>
  </sheetData>
  <sheetProtection formatCells="0" formatColumns="0" formatRows="0" insertColumns="0" insertRows="0" insertHyperlinks="0" deleteColumns="0" deleteRows="0" sort="0" autoFilter="0" pivotTables="0"/>
  <mergeCells count="361">
    <mergeCell ref="B7:F7"/>
    <mergeCell ref="G7:V7"/>
    <mergeCell ref="B8:E8"/>
    <mergeCell ref="F8:V8"/>
    <mergeCell ref="B9:G9"/>
    <mergeCell ref="H9:V9"/>
    <mergeCell ref="B2:I5"/>
    <mergeCell ref="J2:S5"/>
    <mergeCell ref="T2:V2"/>
    <mergeCell ref="T3:V3"/>
    <mergeCell ref="T4:V4"/>
    <mergeCell ref="T5:V5"/>
    <mergeCell ref="B12:G12"/>
    <mergeCell ref="H12:L12"/>
    <mergeCell ref="M12:N12"/>
    <mergeCell ref="O12:P12"/>
    <mergeCell ref="Q12:R12"/>
    <mergeCell ref="S12:V12"/>
    <mergeCell ref="B10:F10"/>
    <mergeCell ref="G10:O10"/>
    <mergeCell ref="P10:R10"/>
    <mergeCell ref="S10:T10"/>
    <mergeCell ref="B11:D11"/>
    <mergeCell ref="E11:J11"/>
    <mergeCell ref="L11:M11"/>
    <mergeCell ref="N11:O11"/>
    <mergeCell ref="P11:Q11"/>
    <mergeCell ref="S11:V11"/>
    <mergeCell ref="R13:S14"/>
    <mergeCell ref="T13:V14"/>
    <mergeCell ref="D15:E15"/>
    <mergeCell ref="F15:J15"/>
    <mergeCell ref="R15:S15"/>
    <mergeCell ref="T15:V15"/>
    <mergeCell ref="B13:B14"/>
    <mergeCell ref="D13:J14"/>
    <mergeCell ref="K13:L14"/>
    <mergeCell ref="M13:M14"/>
    <mergeCell ref="N13:O13"/>
    <mergeCell ref="P13:Q13"/>
    <mergeCell ref="D18:E18"/>
    <mergeCell ref="F18:J18"/>
    <mergeCell ref="R18:S18"/>
    <mergeCell ref="T18:V18"/>
    <mergeCell ref="D19:E19"/>
    <mergeCell ref="F19:J19"/>
    <mergeCell ref="R19:S19"/>
    <mergeCell ref="T19:V19"/>
    <mergeCell ref="D16:E16"/>
    <mergeCell ref="F16:J16"/>
    <mergeCell ref="R16:S16"/>
    <mergeCell ref="T16:V16"/>
    <mergeCell ref="D17:E17"/>
    <mergeCell ref="F17:J17"/>
    <mergeCell ref="R17:S17"/>
    <mergeCell ref="T17:V17"/>
    <mergeCell ref="D22:E22"/>
    <mergeCell ref="F22:J22"/>
    <mergeCell ref="R22:S22"/>
    <mergeCell ref="T22:V22"/>
    <mergeCell ref="D23:E23"/>
    <mergeCell ref="F23:J23"/>
    <mergeCell ref="R23:S23"/>
    <mergeCell ref="T23:V23"/>
    <mergeCell ref="D20:E20"/>
    <mergeCell ref="F20:J20"/>
    <mergeCell ref="R20:S20"/>
    <mergeCell ref="T20:V20"/>
    <mergeCell ref="D21:E21"/>
    <mergeCell ref="F21:J21"/>
    <mergeCell ref="R21:S21"/>
    <mergeCell ref="T21:V21"/>
    <mergeCell ref="D26:E26"/>
    <mergeCell ref="F26:J26"/>
    <mergeCell ref="R26:S26"/>
    <mergeCell ref="T26:V26"/>
    <mergeCell ref="D27:E27"/>
    <mergeCell ref="F27:J27"/>
    <mergeCell ref="R27:S27"/>
    <mergeCell ref="T27:V27"/>
    <mergeCell ref="D24:E24"/>
    <mergeCell ref="F24:J24"/>
    <mergeCell ref="R24:S24"/>
    <mergeCell ref="T24:V24"/>
    <mergeCell ref="D25:E25"/>
    <mergeCell ref="F25:J25"/>
    <mergeCell ref="R25:S25"/>
    <mergeCell ref="T25:V25"/>
    <mergeCell ref="D30:E30"/>
    <mergeCell ref="F30:J30"/>
    <mergeCell ref="R30:S30"/>
    <mergeCell ref="T30:V30"/>
    <mergeCell ref="D31:E31"/>
    <mergeCell ref="F31:J31"/>
    <mergeCell ref="R31:S31"/>
    <mergeCell ref="T31:V31"/>
    <mergeCell ref="D28:E28"/>
    <mergeCell ref="F28:J28"/>
    <mergeCell ref="R28:S28"/>
    <mergeCell ref="T28:V28"/>
    <mergeCell ref="D29:E29"/>
    <mergeCell ref="F29:J29"/>
    <mergeCell ref="R29:S29"/>
    <mergeCell ref="T29:V29"/>
    <mergeCell ref="D34:E34"/>
    <mergeCell ref="F34:J34"/>
    <mergeCell ref="R34:S34"/>
    <mergeCell ref="T34:V34"/>
    <mergeCell ref="D35:E35"/>
    <mergeCell ref="F35:J35"/>
    <mergeCell ref="R35:S35"/>
    <mergeCell ref="T35:V35"/>
    <mergeCell ref="D32:E32"/>
    <mergeCell ref="F32:J32"/>
    <mergeCell ref="R32:S32"/>
    <mergeCell ref="T32:V32"/>
    <mergeCell ref="D33:E33"/>
    <mergeCell ref="F33:J33"/>
    <mergeCell ref="R33:S33"/>
    <mergeCell ref="T33:V33"/>
    <mergeCell ref="D38:E38"/>
    <mergeCell ref="F38:J38"/>
    <mergeCell ref="R38:S38"/>
    <mergeCell ref="T38:V38"/>
    <mergeCell ref="D39:E39"/>
    <mergeCell ref="F39:J39"/>
    <mergeCell ref="R39:S39"/>
    <mergeCell ref="T39:V39"/>
    <mergeCell ref="D36:E36"/>
    <mergeCell ref="F36:J36"/>
    <mergeCell ref="R36:S36"/>
    <mergeCell ref="T36:V36"/>
    <mergeCell ref="D37:E37"/>
    <mergeCell ref="F37:J37"/>
    <mergeCell ref="R37:S37"/>
    <mergeCell ref="T37:V37"/>
    <mergeCell ref="D42:E42"/>
    <mergeCell ref="F42:J42"/>
    <mergeCell ref="R42:S42"/>
    <mergeCell ref="T42:V42"/>
    <mergeCell ref="D43:E43"/>
    <mergeCell ref="F43:J43"/>
    <mergeCell ref="R43:S43"/>
    <mergeCell ref="T43:V43"/>
    <mergeCell ref="D40:E40"/>
    <mergeCell ref="F40:J40"/>
    <mergeCell ref="R40:S40"/>
    <mergeCell ref="T40:V40"/>
    <mergeCell ref="D41:E41"/>
    <mergeCell ref="F41:J41"/>
    <mergeCell ref="R41:S41"/>
    <mergeCell ref="T41:V41"/>
    <mergeCell ref="D46:E46"/>
    <mergeCell ref="F46:J46"/>
    <mergeCell ref="R46:S46"/>
    <mergeCell ref="T46:V46"/>
    <mergeCell ref="D47:E47"/>
    <mergeCell ref="F47:J47"/>
    <mergeCell ref="R47:S47"/>
    <mergeCell ref="T47:V47"/>
    <mergeCell ref="D44:E44"/>
    <mergeCell ref="F44:J44"/>
    <mergeCell ref="R44:S44"/>
    <mergeCell ref="T44:V44"/>
    <mergeCell ref="D45:E45"/>
    <mergeCell ref="F45:J45"/>
    <mergeCell ref="R45:S45"/>
    <mergeCell ref="T45:V45"/>
    <mergeCell ref="D50:E50"/>
    <mergeCell ref="F50:J50"/>
    <mergeCell ref="R50:S50"/>
    <mergeCell ref="T50:V50"/>
    <mergeCell ref="D51:E51"/>
    <mergeCell ref="F51:J51"/>
    <mergeCell ref="R51:S51"/>
    <mergeCell ref="T51:V51"/>
    <mergeCell ref="D48:E48"/>
    <mergeCell ref="F48:J48"/>
    <mergeCell ref="R48:S48"/>
    <mergeCell ref="T48:V48"/>
    <mergeCell ref="D49:E49"/>
    <mergeCell ref="F49:J49"/>
    <mergeCell ref="R49:S49"/>
    <mergeCell ref="T49:V49"/>
    <mergeCell ref="D54:E54"/>
    <mergeCell ref="F54:J54"/>
    <mergeCell ref="R54:S54"/>
    <mergeCell ref="T54:V54"/>
    <mergeCell ref="D55:E55"/>
    <mergeCell ref="F55:J55"/>
    <mergeCell ref="R55:S55"/>
    <mergeCell ref="T55:V55"/>
    <mergeCell ref="D52:E52"/>
    <mergeCell ref="F52:J52"/>
    <mergeCell ref="R52:S52"/>
    <mergeCell ref="T52:V52"/>
    <mergeCell ref="D53:E53"/>
    <mergeCell ref="F53:J53"/>
    <mergeCell ref="R53:S53"/>
    <mergeCell ref="T53:V53"/>
    <mergeCell ref="D58:E58"/>
    <mergeCell ref="F58:J58"/>
    <mergeCell ref="R58:S58"/>
    <mergeCell ref="T58:V58"/>
    <mergeCell ref="D59:E59"/>
    <mergeCell ref="F59:J59"/>
    <mergeCell ref="R59:S59"/>
    <mergeCell ref="T59:V59"/>
    <mergeCell ref="D56:E56"/>
    <mergeCell ref="F56:J56"/>
    <mergeCell ref="R56:S56"/>
    <mergeCell ref="T56:V56"/>
    <mergeCell ref="D57:E57"/>
    <mergeCell ref="F57:J57"/>
    <mergeCell ref="R57:S57"/>
    <mergeCell ref="T57:V57"/>
    <mergeCell ref="D62:E62"/>
    <mergeCell ref="F62:J62"/>
    <mergeCell ref="R62:S62"/>
    <mergeCell ref="T62:V62"/>
    <mergeCell ref="D63:E63"/>
    <mergeCell ref="F63:J63"/>
    <mergeCell ref="R63:S63"/>
    <mergeCell ref="T63:V63"/>
    <mergeCell ref="D60:E60"/>
    <mergeCell ref="F60:J60"/>
    <mergeCell ref="R60:S60"/>
    <mergeCell ref="T60:V60"/>
    <mergeCell ref="D61:E61"/>
    <mergeCell ref="F61:J61"/>
    <mergeCell ref="R61:S61"/>
    <mergeCell ref="T61:V61"/>
    <mergeCell ref="D66:E66"/>
    <mergeCell ref="F66:J66"/>
    <mergeCell ref="R66:S66"/>
    <mergeCell ref="T66:V66"/>
    <mergeCell ref="D67:E67"/>
    <mergeCell ref="F67:J67"/>
    <mergeCell ref="R67:S67"/>
    <mergeCell ref="T67:V67"/>
    <mergeCell ref="D64:E64"/>
    <mergeCell ref="F64:J64"/>
    <mergeCell ref="R64:S64"/>
    <mergeCell ref="T64:V64"/>
    <mergeCell ref="D65:E65"/>
    <mergeCell ref="F65:J65"/>
    <mergeCell ref="R65:S65"/>
    <mergeCell ref="T65:V65"/>
    <mergeCell ref="D70:E70"/>
    <mergeCell ref="F70:J70"/>
    <mergeCell ref="R70:S70"/>
    <mergeCell ref="T70:V70"/>
    <mergeCell ref="D71:E71"/>
    <mergeCell ref="F71:J71"/>
    <mergeCell ref="R71:S71"/>
    <mergeCell ref="T71:V71"/>
    <mergeCell ref="D68:E68"/>
    <mergeCell ref="F68:J68"/>
    <mergeCell ref="R68:S68"/>
    <mergeCell ref="T68:V68"/>
    <mergeCell ref="D69:E69"/>
    <mergeCell ref="F69:J69"/>
    <mergeCell ref="R69:S69"/>
    <mergeCell ref="T69:V69"/>
    <mergeCell ref="D74:E74"/>
    <mergeCell ref="F74:J74"/>
    <mergeCell ref="R74:S74"/>
    <mergeCell ref="T74:V74"/>
    <mergeCell ref="D75:E75"/>
    <mergeCell ref="F75:J75"/>
    <mergeCell ref="R75:S75"/>
    <mergeCell ref="T75:V75"/>
    <mergeCell ref="D72:E72"/>
    <mergeCell ref="F72:J72"/>
    <mergeCell ref="R72:S72"/>
    <mergeCell ref="T72:V72"/>
    <mergeCell ref="D73:E73"/>
    <mergeCell ref="F73:J73"/>
    <mergeCell ref="R73:S73"/>
    <mergeCell ref="T73:V73"/>
    <mergeCell ref="D78:E78"/>
    <mergeCell ref="F78:J78"/>
    <mergeCell ref="R78:S78"/>
    <mergeCell ref="T78:V78"/>
    <mergeCell ref="D79:E79"/>
    <mergeCell ref="F79:J79"/>
    <mergeCell ref="R79:S79"/>
    <mergeCell ref="T79:V79"/>
    <mergeCell ref="D76:E76"/>
    <mergeCell ref="F76:J76"/>
    <mergeCell ref="R76:S76"/>
    <mergeCell ref="T76:V76"/>
    <mergeCell ref="D77:E77"/>
    <mergeCell ref="F77:J77"/>
    <mergeCell ref="R77:S77"/>
    <mergeCell ref="T77:V77"/>
    <mergeCell ref="B85:J85"/>
    <mergeCell ref="Q85:S85"/>
    <mergeCell ref="T85:U85"/>
    <mergeCell ref="B86:J86"/>
    <mergeCell ref="Q86:S86"/>
    <mergeCell ref="T86:U86"/>
    <mergeCell ref="B80:M80"/>
    <mergeCell ref="R80:S80"/>
    <mergeCell ref="T80:V80"/>
    <mergeCell ref="B82:K82"/>
    <mergeCell ref="L82:M82"/>
    <mergeCell ref="B84:M84"/>
    <mergeCell ref="Q84:S84"/>
    <mergeCell ref="T84:U84"/>
    <mergeCell ref="B89:L89"/>
    <mergeCell ref="Q90:U90"/>
    <mergeCell ref="B91:M91"/>
    <mergeCell ref="Q91:S91"/>
    <mergeCell ref="T91:U91"/>
    <mergeCell ref="D92:J92"/>
    <mergeCell ref="Q92:S92"/>
    <mergeCell ref="T92:U92"/>
    <mergeCell ref="B87:J87"/>
    <mergeCell ref="Q87:S87"/>
    <mergeCell ref="T87:U87"/>
    <mergeCell ref="B88:J88"/>
    <mergeCell ref="Q88:S88"/>
    <mergeCell ref="T88:U88"/>
    <mergeCell ref="B95:L95"/>
    <mergeCell ref="Q95:S95"/>
    <mergeCell ref="T95:U95"/>
    <mergeCell ref="B96:M96"/>
    <mergeCell ref="Q96:U96"/>
    <mergeCell ref="B97:L97"/>
    <mergeCell ref="D93:J93"/>
    <mergeCell ref="Q93:S93"/>
    <mergeCell ref="T93:U93"/>
    <mergeCell ref="D94:J94"/>
    <mergeCell ref="Q94:S94"/>
    <mergeCell ref="T94:U94"/>
    <mergeCell ref="B105:M105"/>
    <mergeCell ref="D106:J106"/>
    <mergeCell ref="D107:J107"/>
    <mergeCell ref="D108:J108"/>
    <mergeCell ref="B109:L109"/>
    <mergeCell ref="B110:M110"/>
    <mergeCell ref="B98:M98"/>
    <mergeCell ref="D99:J99"/>
    <mergeCell ref="D100:J100"/>
    <mergeCell ref="D101:J101"/>
    <mergeCell ref="B102:L102"/>
    <mergeCell ref="B103:M103"/>
    <mergeCell ref="B120:V120"/>
    <mergeCell ref="B115:K115"/>
    <mergeCell ref="M115:P115"/>
    <mergeCell ref="R115:V115"/>
    <mergeCell ref="B117:V117"/>
    <mergeCell ref="B118:T118"/>
    <mergeCell ref="B119:V119"/>
    <mergeCell ref="B113:K113"/>
    <mergeCell ref="M113:P113"/>
    <mergeCell ref="R113:V113"/>
    <mergeCell ref="B114:K114"/>
    <mergeCell ref="M114:P114"/>
    <mergeCell ref="R114:V114"/>
  </mergeCells>
  <dataValidations count="1">
    <dataValidation allowBlank="1" sqref="R120:S122 R124:S1048576 S11:S12 R11:R13 S81 R85:S87 R97:S116 R15:R81" xr:uid="{00000000-0002-0000-0000-000000000000}"/>
  </dataValidations>
  <printOptions horizontalCentered="1"/>
  <pageMargins left="0.25" right="0.25" top="0.13" bottom="0.18" header="0.13" footer="0.14000000000000001"/>
  <pageSetup paperSize="14" scale="57" fitToHeight="10" orientation="landscape" horizontalDpi="4294967294" r:id="rId1"/>
  <rowBreaks count="1" manualBreakCount="1">
    <brk id="83" max="21"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X125"/>
  <sheetViews>
    <sheetView view="pageBreakPreview" zoomScale="120" zoomScaleNormal="100" zoomScaleSheetLayoutView="120" workbookViewId="0">
      <selection activeCell="A12" sqref="A12"/>
    </sheetView>
  </sheetViews>
  <sheetFormatPr defaultColWidth="11.42578125" defaultRowHeight="12.75"/>
  <cols>
    <col min="1" max="1" width="1.140625" style="3" customWidth="1"/>
    <col min="2" max="2" width="3.7109375" style="4" customWidth="1"/>
    <col min="3" max="3" width="14.42578125" style="4" customWidth="1"/>
    <col min="4" max="5" width="15.85546875" style="4" customWidth="1"/>
    <col min="6" max="6" width="2.5703125" style="4" customWidth="1"/>
    <col min="7" max="7" width="5.140625" style="4" customWidth="1"/>
    <col min="8" max="8" width="5.85546875" style="4" customWidth="1"/>
    <col min="9" max="10" width="3.28515625" style="5" customWidth="1"/>
    <col min="11" max="12" width="15.85546875" style="5" customWidth="1"/>
    <col min="13" max="13" width="25.140625" style="6" customWidth="1"/>
    <col min="14" max="14" width="15.28515625" style="4" bestFit="1" customWidth="1"/>
    <col min="15" max="15" width="16.28515625" style="7" customWidth="1"/>
    <col min="16" max="16" width="12.85546875" style="8" bestFit="1" customWidth="1"/>
    <col min="17" max="17" width="15.42578125" style="7" customWidth="1"/>
    <col min="18" max="18" width="10.140625" style="7" customWidth="1"/>
    <col min="19" max="19" width="8.85546875" style="7" customWidth="1"/>
    <col min="20" max="20" width="13.85546875" style="9" customWidth="1"/>
    <col min="21" max="21" width="9.42578125" style="9" customWidth="1"/>
    <col min="22" max="22" width="17.28515625" style="10" bestFit="1" customWidth="1"/>
    <col min="23" max="23" width="1.42578125" style="3" customWidth="1"/>
    <col min="24" max="24" width="13.85546875" style="3" bestFit="1" customWidth="1"/>
    <col min="25" max="257" width="11.42578125" style="3" customWidth="1"/>
    <col min="258" max="258" width="5.140625" style="3" customWidth="1"/>
    <col min="259" max="259" width="6.85546875" style="3" customWidth="1"/>
    <col min="260" max="16384" width="11.42578125" style="3"/>
  </cols>
  <sheetData>
    <row r="1" spans="2:22" ht="6" customHeight="1"/>
    <row r="2" spans="2:22" ht="19.899999999999999" customHeight="1">
      <c r="B2" s="690"/>
      <c r="C2" s="691"/>
      <c r="D2" s="691"/>
      <c r="E2" s="691"/>
      <c r="F2" s="691"/>
      <c r="G2" s="691"/>
      <c r="H2" s="691"/>
      <c r="I2" s="692"/>
      <c r="J2" s="699" t="s">
        <v>0</v>
      </c>
      <c r="K2" s="700"/>
      <c r="L2" s="700"/>
      <c r="M2" s="700"/>
      <c r="N2" s="700"/>
      <c r="O2" s="700"/>
      <c r="P2" s="700"/>
      <c r="Q2" s="700"/>
      <c r="R2" s="700"/>
      <c r="S2" s="701"/>
      <c r="T2" s="708" t="s">
        <v>1</v>
      </c>
      <c r="U2" s="708"/>
      <c r="V2" s="708"/>
    </row>
    <row r="3" spans="2:22" ht="19.899999999999999" customHeight="1">
      <c r="B3" s="693"/>
      <c r="C3" s="694"/>
      <c r="D3" s="694"/>
      <c r="E3" s="694"/>
      <c r="F3" s="694"/>
      <c r="G3" s="694"/>
      <c r="H3" s="694"/>
      <c r="I3" s="695"/>
      <c r="J3" s="702"/>
      <c r="K3" s="703"/>
      <c r="L3" s="703"/>
      <c r="M3" s="703"/>
      <c r="N3" s="703"/>
      <c r="O3" s="703"/>
      <c r="P3" s="703"/>
      <c r="Q3" s="703"/>
      <c r="R3" s="703"/>
      <c r="S3" s="704"/>
      <c r="T3" s="708" t="s">
        <v>2</v>
      </c>
      <c r="U3" s="708"/>
      <c r="V3" s="708"/>
    </row>
    <row r="4" spans="2:22" ht="19.899999999999999" customHeight="1">
      <c r="B4" s="693"/>
      <c r="C4" s="694"/>
      <c r="D4" s="694"/>
      <c r="E4" s="694"/>
      <c r="F4" s="694"/>
      <c r="G4" s="694"/>
      <c r="H4" s="694"/>
      <c r="I4" s="695"/>
      <c r="J4" s="702"/>
      <c r="K4" s="703"/>
      <c r="L4" s="703"/>
      <c r="M4" s="703"/>
      <c r="N4" s="703"/>
      <c r="O4" s="703"/>
      <c r="P4" s="703"/>
      <c r="Q4" s="703"/>
      <c r="R4" s="703"/>
      <c r="S4" s="704"/>
      <c r="T4" s="709" t="s">
        <v>3</v>
      </c>
      <c r="U4" s="709"/>
      <c r="V4" s="709"/>
    </row>
    <row r="5" spans="2:22" ht="19.899999999999999" customHeight="1">
      <c r="B5" s="696"/>
      <c r="C5" s="697"/>
      <c r="D5" s="697"/>
      <c r="E5" s="697"/>
      <c r="F5" s="697"/>
      <c r="G5" s="697"/>
      <c r="H5" s="697"/>
      <c r="I5" s="698"/>
      <c r="J5" s="705"/>
      <c r="K5" s="706"/>
      <c r="L5" s="706"/>
      <c r="M5" s="706"/>
      <c r="N5" s="706"/>
      <c r="O5" s="706"/>
      <c r="P5" s="706"/>
      <c r="Q5" s="706"/>
      <c r="R5" s="706"/>
      <c r="S5" s="707"/>
      <c r="T5" s="708" t="s">
        <v>4</v>
      </c>
      <c r="U5" s="708"/>
      <c r="V5" s="708"/>
    </row>
    <row r="6" spans="2:22" ht="10.5" customHeight="1">
      <c r="B6" s="3"/>
      <c r="C6" s="3"/>
      <c r="D6" s="3"/>
      <c r="E6" s="3"/>
      <c r="F6" s="3"/>
      <c r="G6" s="3"/>
      <c r="H6" s="3"/>
      <c r="I6" s="3"/>
      <c r="J6" s="3"/>
      <c r="K6" s="3"/>
      <c r="L6" s="3"/>
      <c r="M6" s="3"/>
      <c r="N6" s="3"/>
      <c r="O6" s="3"/>
      <c r="P6" s="3"/>
      <c r="Q6" s="3"/>
      <c r="R6" s="3"/>
      <c r="S6" s="3"/>
      <c r="T6" s="3"/>
      <c r="U6" s="3"/>
      <c r="V6" s="3"/>
    </row>
    <row r="7" spans="2:22" ht="19.5" customHeight="1">
      <c r="B7" s="678" t="s">
        <v>5</v>
      </c>
      <c r="C7" s="679"/>
      <c r="D7" s="679"/>
      <c r="E7" s="679"/>
      <c r="F7" s="680"/>
      <c r="G7" s="678" t="s">
        <v>6</v>
      </c>
      <c r="H7" s="679"/>
      <c r="I7" s="679"/>
      <c r="J7" s="679"/>
      <c r="K7" s="679"/>
      <c r="L7" s="679"/>
      <c r="M7" s="679"/>
      <c r="N7" s="679"/>
      <c r="O7" s="679"/>
      <c r="P7" s="679"/>
      <c r="Q7" s="679"/>
      <c r="R7" s="679"/>
      <c r="S7" s="679"/>
      <c r="T7" s="679"/>
      <c r="U7" s="679"/>
      <c r="V7" s="680"/>
    </row>
    <row r="8" spans="2:22" ht="19.5" customHeight="1">
      <c r="B8" s="681" t="s">
        <v>7</v>
      </c>
      <c r="C8" s="682"/>
      <c r="D8" s="682"/>
      <c r="E8" s="683"/>
      <c r="F8" s="681" t="s">
        <v>8</v>
      </c>
      <c r="G8" s="682"/>
      <c r="H8" s="684"/>
      <c r="I8" s="684"/>
      <c r="J8" s="684"/>
      <c r="K8" s="684"/>
      <c r="L8" s="684"/>
      <c r="M8" s="684"/>
      <c r="N8" s="684"/>
      <c r="O8" s="684"/>
      <c r="P8" s="684"/>
      <c r="Q8" s="684"/>
      <c r="R8" s="684"/>
      <c r="S8" s="684"/>
      <c r="T8" s="684"/>
      <c r="U8" s="684"/>
      <c r="V8" s="685"/>
    </row>
    <row r="9" spans="2:22" ht="19.5" customHeight="1">
      <c r="B9" s="686" t="s">
        <v>9</v>
      </c>
      <c r="C9" s="687"/>
      <c r="D9" s="687"/>
      <c r="E9" s="687"/>
      <c r="F9" s="687"/>
      <c r="G9" s="688"/>
      <c r="H9" s="689" t="s">
        <v>10</v>
      </c>
      <c r="I9" s="689"/>
      <c r="J9" s="689"/>
      <c r="K9" s="689"/>
      <c r="L9" s="689"/>
      <c r="M9" s="689"/>
      <c r="N9" s="689"/>
      <c r="O9" s="689"/>
      <c r="P9" s="654"/>
      <c r="Q9" s="654"/>
      <c r="R9" s="654"/>
      <c r="S9" s="654"/>
      <c r="T9" s="654"/>
      <c r="U9" s="654"/>
      <c r="V9" s="654"/>
    </row>
    <row r="10" spans="2:22" ht="19.5" customHeight="1">
      <c r="B10" s="658" t="s">
        <v>11</v>
      </c>
      <c r="C10" s="659"/>
      <c r="D10" s="659"/>
      <c r="E10" s="659"/>
      <c r="F10" s="659"/>
      <c r="G10" s="660" t="s">
        <v>12</v>
      </c>
      <c r="H10" s="660"/>
      <c r="I10" s="660"/>
      <c r="J10" s="660"/>
      <c r="K10" s="660"/>
      <c r="L10" s="660"/>
      <c r="M10" s="660"/>
      <c r="N10" s="660"/>
      <c r="O10" s="660"/>
      <c r="P10" s="661" t="s">
        <v>13</v>
      </c>
      <c r="Q10" s="661"/>
      <c r="R10" s="661"/>
      <c r="S10" s="714">
        <v>10701</v>
      </c>
      <c r="T10" s="715"/>
      <c r="U10" s="31" t="s">
        <v>14</v>
      </c>
      <c r="V10" s="174">
        <v>2021</v>
      </c>
    </row>
    <row r="11" spans="2:22" ht="19.5" customHeight="1">
      <c r="B11" s="664" t="s">
        <v>15</v>
      </c>
      <c r="C11" s="665"/>
      <c r="D11" s="665"/>
      <c r="E11" s="716">
        <f>DATEDIF(P11,S11,"d")+1</f>
        <v>28</v>
      </c>
      <c r="F11" s="717"/>
      <c r="G11" s="718"/>
      <c r="H11" s="718"/>
      <c r="I11" s="718"/>
      <c r="J11" s="719"/>
      <c r="K11" s="32" t="s">
        <v>16</v>
      </c>
      <c r="L11" s="720">
        <v>63</v>
      </c>
      <c r="M11" s="721"/>
      <c r="N11" s="722" t="s">
        <v>17</v>
      </c>
      <c r="O11" s="723"/>
      <c r="P11" s="724">
        <v>44958</v>
      </c>
      <c r="Q11" s="724"/>
      <c r="R11" s="33" t="s">
        <v>18</v>
      </c>
      <c r="S11" s="725">
        <v>44985</v>
      </c>
      <c r="T11" s="726"/>
      <c r="U11" s="726"/>
      <c r="V11" s="727"/>
    </row>
    <row r="12" spans="2:22" ht="27.75" customHeight="1">
      <c r="B12" s="654" t="s">
        <v>19</v>
      </c>
      <c r="C12" s="654"/>
      <c r="D12" s="654"/>
      <c r="E12" s="654"/>
      <c r="F12" s="654"/>
      <c r="G12" s="654"/>
      <c r="H12" s="710">
        <f>95268</f>
        <v>95268</v>
      </c>
      <c r="I12" s="710"/>
      <c r="J12" s="710"/>
      <c r="K12" s="710"/>
      <c r="L12" s="710"/>
      <c r="M12" s="656" t="s">
        <v>20</v>
      </c>
      <c r="N12" s="657"/>
      <c r="O12" s="710">
        <v>20993</v>
      </c>
      <c r="P12" s="710"/>
      <c r="Q12" s="657" t="s">
        <v>21</v>
      </c>
      <c r="R12" s="657"/>
      <c r="S12" s="711">
        <v>12048</v>
      </c>
      <c r="T12" s="712"/>
      <c r="U12" s="712"/>
      <c r="V12" s="713"/>
    </row>
    <row r="13" spans="2:22" ht="15" customHeight="1">
      <c r="B13" s="644" t="s">
        <v>22</v>
      </c>
      <c r="C13" s="55"/>
      <c r="D13" s="646" t="s">
        <v>23</v>
      </c>
      <c r="E13" s="647"/>
      <c r="F13" s="647"/>
      <c r="G13" s="647"/>
      <c r="H13" s="647"/>
      <c r="I13" s="647"/>
      <c r="J13" s="648"/>
      <c r="K13" s="644" t="s">
        <v>24</v>
      </c>
      <c r="L13" s="644"/>
      <c r="M13" s="652" t="s">
        <v>25</v>
      </c>
      <c r="N13" s="645" t="s">
        <v>26</v>
      </c>
      <c r="O13" s="645"/>
      <c r="P13" s="653" t="s">
        <v>27</v>
      </c>
      <c r="Q13" s="653"/>
      <c r="R13" s="639" t="s">
        <v>28</v>
      </c>
      <c r="S13" s="640"/>
      <c r="T13" s="643" t="s">
        <v>29</v>
      </c>
      <c r="U13" s="643"/>
      <c r="V13" s="643"/>
    </row>
    <row r="14" spans="2:22" ht="29.25" customHeight="1">
      <c r="B14" s="645"/>
      <c r="C14" s="56"/>
      <c r="D14" s="649"/>
      <c r="E14" s="650"/>
      <c r="F14" s="650"/>
      <c r="G14" s="650"/>
      <c r="H14" s="650"/>
      <c r="I14" s="650"/>
      <c r="J14" s="651"/>
      <c r="K14" s="645"/>
      <c r="L14" s="645"/>
      <c r="M14" s="652"/>
      <c r="N14" s="24" t="s">
        <v>30</v>
      </c>
      <c r="O14" s="25" t="s">
        <v>31</v>
      </c>
      <c r="P14" s="26" t="s">
        <v>32</v>
      </c>
      <c r="Q14" s="25" t="s">
        <v>31</v>
      </c>
      <c r="R14" s="641"/>
      <c r="S14" s="642"/>
      <c r="T14" s="643"/>
      <c r="U14" s="643"/>
      <c r="V14" s="643"/>
    </row>
    <row r="15" spans="2:22">
      <c r="B15" s="22">
        <v>1</v>
      </c>
      <c r="C15" s="35"/>
      <c r="D15" s="633" t="s">
        <v>33</v>
      </c>
      <c r="E15" s="634"/>
      <c r="F15" s="633" t="s">
        <v>34</v>
      </c>
      <c r="G15" s="635"/>
      <c r="H15" s="635"/>
      <c r="I15" s="635"/>
      <c r="J15" s="634"/>
      <c r="K15" s="34" t="s">
        <v>35</v>
      </c>
      <c r="L15" s="34" t="s">
        <v>36</v>
      </c>
      <c r="M15" s="35">
        <v>41519911</v>
      </c>
      <c r="N15" s="34">
        <v>28</v>
      </c>
      <c r="O15" s="36">
        <f>+N15*$S$12</f>
        <v>337344</v>
      </c>
      <c r="P15" s="37"/>
      <c r="Q15" s="36">
        <f>+P15*$S$12</f>
        <v>0</v>
      </c>
      <c r="R15" s="636">
        <f t="shared" ref="R15:R46" si="0">+O15-Q15</f>
        <v>337344</v>
      </c>
      <c r="S15" s="637"/>
      <c r="T15" s="728"/>
      <c r="U15" s="728"/>
      <c r="V15" s="728"/>
    </row>
    <row r="16" spans="2:22" ht="12.75" customHeight="1">
      <c r="B16" s="22">
        <v>2</v>
      </c>
      <c r="C16" s="35"/>
      <c r="D16" s="633" t="s">
        <v>37</v>
      </c>
      <c r="E16" s="634"/>
      <c r="F16" s="633">
        <v>0</v>
      </c>
      <c r="G16" s="635"/>
      <c r="H16" s="635"/>
      <c r="I16" s="635"/>
      <c r="J16" s="634"/>
      <c r="K16" s="34" t="s">
        <v>38</v>
      </c>
      <c r="L16" s="34">
        <v>0</v>
      </c>
      <c r="M16" s="35">
        <v>1136909307</v>
      </c>
      <c r="N16" s="34">
        <v>28</v>
      </c>
      <c r="O16" s="36">
        <f t="shared" ref="O16:O77" si="1">+N16*$S$12</f>
        <v>337344</v>
      </c>
      <c r="P16" s="37"/>
      <c r="Q16" s="36">
        <f t="shared" ref="Q16:Q77" si="2">+P16*$S$12</f>
        <v>0</v>
      </c>
      <c r="R16" s="636">
        <f t="shared" si="0"/>
        <v>337344</v>
      </c>
      <c r="S16" s="637"/>
      <c r="T16" s="728"/>
      <c r="U16" s="728"/>
      <c r="V16" s="728"/>
    </row>
    <row r="17" spans="2:22" ht="43.5" customHeight="1">
      <c r="B17" s="22">
        <v>3</v>
      </c>
      <c r="C17" s="35"/>
      <c r="D17" s="633" t="s">
        <v>39</v>
      </c>
      <c r="E17" s="634"/>
      <c r="F17" s="633" t="s">
        <v>40</v>
      </c>
      <c r="G17" s="635"/>
      <c r="H17" s="635"/>
      <c r="I17" s="635"/>
      <c r="J17" s="634"/>
      <c r="K17" s="34" t="s">
        <v>41</v>
      </c>
      <c r="L17" s="34">
        <v>0</v>
      </c>
      <c r="M17" s="35">
        <v>20039148</v>
      </c>
      <c r="N17" s="34">
        <v>28</v>
      </c>
      <c r="O17" s="36">
        <f t="shared" si="1"/>
        <v>337344</v>
      </c>
      <c r="P17" s="37"/>
      <c r="Q17" s="36">
        <f t="shared" si="2"/>
        <v>0</v>
      </c>
      <c r="R17" s="636">
        <f t="shared" si="0"/>
        <v>337344</v>
      </c>
      <c r="S17" s="637"/>
      <c r="T17" s="728"/>
      <c r="U17" s="728"/>
      <c r="V17" s="728"/>
    </row>
    <row r="18" spans="2:22" ht="57" customHeight="1">
      <c r="B18" s="22">
        <v>4</v>
      </c>
      <c r="C18" s="35"/>
      <c r="D18" s="633" t="s">
        <v>247</v>
      </c>
      <c r="E18" s="634"/>
      <c r="F18" s="633">
        <v>0</v>
      </c>
      <c r="G18" s="635"/>
      <c r="H18" s="635"/>
      <c r="I18" s="635"/>
      <c r="J18" s="634"/>
      <c r="K18" s="34" t="s">
        <v>248</v>
      </c>
      <c r="L18" s="34" t="s">
        <v>249</v>
      </c>
      <c r="M18" s="35">
        <v>233198</v>
      </c>
      <c r="N18" s="34">
        <v>28</v>
      </c>
      <c r="O18" s="36">
        <f t="shared" si="1"/>
        <v>337344</v>
      </c>
      <c r="P18" s="37"/>
      <c r="Q18" s="36">
        <f t="shared" si="2"/>
        <v>0</v>
      </c>
      <c r="R18" s="636">
        <f t="shared" si="0"/>
        <v>337344</v>
      </c>
      <c r="S18" s="637"/>
      <c r="T18" s="728"/>
      <c r="U18" s="728"/>
      <c r="V18" s="728"/>
    </row>
    <row r="19" spans="2:22" ht="12.75" customHeight="1">
      <c r="B19" s="22">
        <v>5</v>
      </c>
      <c r="C19" s="35"/>
      <c r="D19" s="633" t="s">
        <v>43</v>
      </c>
      <c r="E19" s="634"/>
      <c r="F19" s="633" t="s">
        <v>44</v>
      </c>
      <c r="G19" s="635"/>
      <c r="H19" s="635"/>
      <c r="I19" s="635"/>
      <c r="J19" s="634"/>
      <c r="K19" s="34" t="s">
        <v>45</v>
      </c>
      <c r="L19" s="34" t="s">
        <v>46</v>
      </c>
      <c r="M19" s="35">
        <v>2862971</v>
      </c>
      <c r="N19" s="34">
        <v>28</v>
      </c>
      <c r="O19" s="36">
        <f t="shared" si="1"/>
        <v>337344</v>
      </c>
      <c r="P19" s="37"/>
      <c r="Q19" s="36">
        <f t="shared" si="2"/>
        <v>0</v>
      </c>
      <c r="R19" s="636">
        <f t="shared" si="0"/>
        <v>337344</v>
      </c>
      <c r="S19" s="637"/>
      <c r="T19" s="728"/>
      <c r="U19" s="728"/>
      <c r="V19" s="728"/>
    </row>
    <row r="20" spans="2:22" ht="12.75" customHeight="1">
      <c r="B20" s="22">
        <v>6</v>
      </c>
      <c r="C20" s="35"/>
      <c r="D20" s="633" t="s">
        <v>47</v>
      </c>
      <c r="E20" s="634"/>
      <c r="F20" s="633" t="s">
        <v>48</v>
      </c>
      <c r="G20" s="635"/>
      <c r="H20" s="635"/>
      <c r="I20" s="635"/>
      <c r="J20" s="634"/>
      <c r="K20" s="34" t="s">
        <v>49</v>
      </c>
      <c r="L20" s="34" t="s">
        <v>50</v>
      </c>
      <c r="M20" s="35">
        <v>17126180</v>
      </c>
      <c r="N20" s="34">
        <v>28</v>
      </c>
      <c r="O20" s="36">
        <f t="shared" si="1"/>
        <v>337344</v>
      </c>
      <c r="P20" s="37"/>
      <c r="Q20" s="36">
        <f t="shared" si="2"/>
        <v>0</v>
      </c>
      <c r="R20" s="636">
        <f t="shared" si="0"/>
        <v>337344</v>
      </c>
      <c r="S20" s="637"/>
      <c r="T20" s="728"/>
      <c r="U20" s="728"/>
      <c r="V20" s="728"/>
    </row>
    <row r="21" spans="2:22" ht="12.75" customHeight="1">
      <c r="B21" s="22">
        <v>7</v>
      </c>
      <c r="C21" s="35"/>
      <c r="D21" s="633" t="s">
        <v>47</v>
      </c>
      <c r="E21" s="634"/>
      <c r="F21" s="633" t="s">
        <v>51</v>
      </c>
      <c r="G21" s="635"/>
      <c r="H21" s="635"/>
      <c r="I21" s="635"/>
      <c r="J21" s="634"/>
      <c r="K21" s="34" t="s">
        <v>52</v>
      </c>
      <c r="L21" s="34" t="s">
        <v>53</v>
      </c>
      <c r="M21" s="35">
        <v>7524640</v>
      </c>
      <c r="N21" s="34">
        <v>28</v>
      </c>
      <c r="O21" s="36">
        <f t="shared" si="1"/>
        <v>337344</v>
      </c>
      <c r="P21" s="37"/>
      <c r="Q21" s="36">
        <f t="shared" si="2"/>
        <v>0</v>
      </c>
      <c r="R21" s="636">
        <f t="shared" si="0"/>
        <v>337344</v>
      </c>
      <c r="S21" s="637"/>
      <c r="T21" s="728"/>
      <c r="U21" s="728"/>
      <c r="V21" s="728"/>
    </row>
    <row r="22" spans="2:22" ht="12.75" customHeight="1">
      <c r="B22" s="22">
        <v>8</v>
      </c>
      <c r="C22" s="35"/>
      <c r="D22" s="633" t="s">
        <v>43</v>
      </c>
      <c r="E22" s="634"/>
      <c r="F22" s="633" t="s">
        <v>54</v>
      </c>
      <c r="G22" s="635"/>
      <c r="H22" s="635"/>
      <c r="I22" s="635"/>
      <c r="J22" s="634"/>
      <c r="K22" s="34" t="s">
        <v>55</v>
      </c>
      <c r="L22" s="34" t="s">
        <v>56</v>
      </c>
      <c r="M22" s="35">
        <v>128297</v>
      </c>
      <c r="N22" s="34">
        <v>28</v>
      </c>
      <c r="O22" s="36">
        <f t="shared" si="1"/>
        <v>337344</v>
      </c>
      <c r="P22" s="37"/>
      <c r="Q22" s="36">
        <f t="shared" si="2"/>
        <v>0</v>
      </c>
      <c r="R22" s="636">
        <f t="shared" si="0"/>
        <v>337344</v>
      </c>
      <c r="S22" s="637"/>
      <c r="T22" s="728"/>
      <c r="U22" s="728"/>
      <c r="V22" s="728"/>
    </row>
    <row r="23" spans="2:22" ht="12.75" customHeight="1">
      <c r="B23" s="22">
        <v>9</v>
      </c>
      <c r="C23" s="35"/>
      <c r="D23" s="633" t="s">
        <v>57</v>
      </c>
      <c r="E23" s="634"/>
      <c r="F23" s="633" t="s">
        <v>58</v>
      </c>
      <c r="G23" s="635"/>
      <c r="H23" s="635"/>
      <c r="I23" s="635"/>
      <c r="J23" s="634"/>
      <c r="K23" s="34" t="s">
        <v>59</v>
      </c>
      <c r="L23" s="34" t="s">
        <v>60</v>
      </c>
      <c r="M23" s="35">
        <v>1713581</v>
      </c>
      <c r="N23" s="34">
        <v>28</v>
      </c>
      <c r="O23" s="36">
        <f t="shared" si="1"/>
        <v>337344</v>
      </c>
      <c r="P23" s="37"/>
      <c r="Q23" s="36">
        <f t="shared" si="2"/>
        <v>0</v>
      </c>
      <c r="R23" s="636">
        <f t="shared" si="0"/>
        <v>337344</v>
      </c>
      <c r="S23" s="637"/>
      <c r="T23" s="728"/>
      <c r="U23" s="728"/>
      <c r="V23" s="728"/>
    </row>
    <row r="24" spans="2:22" ht="58.5" customHeight="1">
      <c r="B24" s="22">
        <v>10</v>
      </c>
      <c r="C24" s="35"/>
      <c r="D24" s="633" t="s">
        <v>64</v>
      </c>
      <c r="E24" s="634"/>
      <c r="F24" s="633" t="s">
        <v>65</v>
      </c>
      <c r="G24" s="635"/>
      <c r="H24" s="635"/>
      <c r="I24" s="635"/>
      <c r="J24" s="634"/>
      <c r="K24" s="34" t="s">
        <v>66</v>
      </c>
      <c r="L24" s="34">
        <v>0</v>
      </c>
      <c r="M24" s="35">
        <v>41783196</v>
      </c>
      <c r="N24" s="34">
        <v>28</v>
      </c>
      <c r="O24" s="36">
        <f t="shared" si="1"/>
        <v>337344</v>
      </c>
      <c r="P24" s="37"/>
      <c r="Q24" s="36">
        <f t="shared" si="2"/>
        <v>0</v>
      </c>
      <c r="R24" s="636">
        <f t="shared" si="0"/>
        <v>337344</v>
      </c>
      <c r="S24" s="637"/>
      <c r="T24" s="728"/>
      <c r="U24" s="728"/>
      <c r="V24" s="728"/>
    </row>
    <row r="25" spans="2:22" ht="12.75" customHeight="1">
      <c r="B25" s="22">
        <v>11</v>
      </c>
      <c r="C25" s="35"/>
      <c r="D25" s="633" t="s">
        <v>67</v>
      </c>
      <c r="E25" s="634"/>
      <c r="F25" s="633">
        <v>0</v>
      </c>
      <c r="G25" s="635"/>
      <c r="H25" s="635"/>
      <c r="I25" s="635"/>
      <c r="J25" s="634"/>
      <c r="K25" s="34" t="s">
        <v>68</v>
      </c>
      <c r="L25" s="34">
        <v>0</v>
      </c>
      <c r="M25" s="35">
        <v>4451848</v>
      </c>
      <c r="N25" s="34">
        <v>28</v>
      </c>
      <c r="O25" s="36">
        <f t="shared" si="1"/>
        <v>337344</v>
      </c>
      <c r="P25" s="37"/>
      <c r="Q25" s="36">
        <f t="shared" si="2"/>
        <v>0</v>
      </c>
      <c r="R25" s="636">
        <f t="shared" si="0"/>
        <v>337344</v>
      </c>
      <c r="S25" s="637"/>
      <c r="T25" s="728"/>
      <c r="U25" s="728"/>
      <c r="V25" s="728"/>
    </row>
    <row r="26" spans="2:22" ht="39.75" customHeight="1">
      <c r="B26" s="22">
        <v>12</v>
      </c>
      <c r="C26" s="35"/>
      <c r="D26" s="633" t="s">
        <v>69</v>
      </c>
      <c r="E26" s="634"/>
      <c r="F26" s="633">
        <v>0</v>
      </c>
      <c r="G26" s="635"/>
      <c r="H26" s="635"/>
      <c r="I26" s="635"/>
      <c r="J26" s="634"/>
      <c r="K26" s="34" t="s">
        <v>70</v>
      </c>
      <c r="L26" s="34" t="s">
        <v>71</v>
      </c>
      <c r="M26" s="35">
        <v>24890485</v>
      </c>
      <c r="N26" s="34">
        <v>28</v>
      </c>
      <c r="O26" s="36">
        <f t="shared" si="1"/>
        <v>337344</v>
      </c>
      <c r="P26" s="37"/>
      <c r="Q26" s="36">
        <f t="shared" si="2"/>
        <v>0</v>
      </c>
      <c r="R26" s="636">
        <f t="shared" si="0"/>
        <v>337344</v>
      </c>
      <c r="S26" s="637"/>
      <c r="T26" s="728"/>
      <c r="U26" s="728"/>
      <c r="V26" s="728"/>
    </row>
    <row r="27" spans="2:22" ht="63.75" customHeight="1">
      <c r="B27" s="22">
        <v>13</v>
      </c>
      <c r="C27" s="35"/>
      <c r="D27" s="633" t="s">
        <v>250</v>
      </c>
      <c r="E27" s="634"/>
      <c r="F27" s="633" t="s">
        <v>251</v>
      </c>
      <c r="G27" s="635"/>
      <c r="H27" s="635"/>
      <c r="I27" s="635"/>
      <c r="J27" s="634"/>
      <c r="K27" s="34" t="s">
        <v>252</v>
      </c>
      <c r="L27" s="34">
        <v>0</v>
      </c>
      <c r="M27" s="35">
        <v>53905858</v>
      </c>
      <c r="N27" s="34">
        <v>28</v>
      </c>
      <c r="O27" s="36">
        <f t="shared" si="1"/>
        <v>337344</v>
      </c>
      <c r="P27" s="37"/>
      <c r="Q27" s="36">
        <f t="shared" si="2"/>
        <v>0</v>
      </c>
      <c r="R27" s="636">
        <f t="shared" si="0"/>
        <v>337344</v>
      </c>
      <c r="S27" s="637"/>
      <c r="T27" s="728"/>
      <c r="U27" s="728"/>
      <c r="V27" s="728"/>
    </row>
    <row r="28" spans="2:22" ht="55.5" customHeight="1">
      <c r="B28" s="22">
        <v>14</v>
      </c>
      <c r="C28" s="35"/>
      <c r="D28" s="633" t="s">
        <v>33</v>
      </c>
      <c r="E28" s="634"/>
      <c r="F28" s="633" t="s">
        <v>253</v>
      </c>
      <c r="G28" s="635"/>
      <c r="H28" s="635"/>
      <c r="I28" s="635"/>
      <c r="J28" s="634"/>
      <c r="K28" s="34" t="s">
        <v>254</v>
      </c>
      <c r="L28" s="34" t="s">
        <v>255</v>
      </c>
      <c r="M28" s="35">
        <v>20092548</v>
      </c>
      <c r="N28" s="34">
        <v>28</v>
      </c>
      <c r="O28" s="36">
        <f t="shared" si="1"/>
        <v>337344</v>
      </c>
      <c r="P28" s="37"/>
      <c r="Q28" s="36">
        <f t="shared" si="2"/>
        <v>0</v>
      </c>
      <c r="R28" s="636">
        <f t="shared" si="0"/>
        <v>337344</v>
      </c>
      <c r="S28" s="637"/>
      <c r="T28" s="728"/>
      <c r="U28" s="728"/>
      <c r="V28" s="728"/>
    </row>
    <row r="29" spans="2:22" ht="12.75" customHeight="1">
      <c r="B29" s="22">
        <v>15</v>
      </c>
      <c r="C29" s="35"/>
      <c r="D29" s="633" t="s">
        <v>72</v>
      </c>
      <c r="E29" s="634"/>
      <c r="F29" s="633" t="s">
        <v>73</v>
      </c>
      <c r="G29" s="635"/>
      <c r="H29" s="635"/>
      <c r="I29" s="635"/>
      <c r="J29" s="634"/>
      <c r="K29" s="34" t="s">
        <v>74</v>
      </c>
      <c r="L29" s="34" t="s">
        <v>74</v>
      </c>
      <c r="M29" s="35">
        <v>79870951</v>
      </c>
      <c r="N29" s="34">
        <v>28</v>
      </c>
      <c r="O29" s="36">
        <f t="shared" si="1"/>
        <v>337344</v>
      </c>
      <c r="P29" s="37"/>
      <c r="Q29" s="36">
        <f t="shared" si="2"/>
        <v>0</v>
      </c>
      <c r="R29" s="636">
        <f t="shared" si="0"/>
        <v>337344</v>
      </c>
      <c r="S29" s="637"/>
      <c r="T29" s="728"/>
      <c r="U29" s="728"/>
      <c r="V29" s="728"/>
    </row>
    <row r="30" spans="2:22" ht="12.75" customHeight="1">
      <c r="B30" s="22">
        <v>16</v>
      </c>
      <c r="C30" s="35"/>
      <c r="D30" s="633" t="s">
        <v>76</v>
      </c>
      <c r="E30" s="634"/>
      <c r="F30" s="633" t="s">
        <v>77</v>
      </c>
      <c r="G30" s="635"/>
      <c r="H30" s="635"/>
      <c r="I30" s="635"/>
      <c r="J30" s="634"/>
      <c r="K30" s="34" t="s">
        <v>78</v>
      </c>
      <c r="L30" s="34">
        <v>0</v>
      </c>
      <c r="M30" s="35">
        <v>41629662</v>
      </c>
      <c r="N30" s="34">
        <v>28</v>
      </c>
      <c r="O30" s="36">
        <f t="shared" si="1"/>
        <v>337344</v>
      </c>
      <c r="P30" s="37"/>
      <c r="Q30" s="36">
        <f t="shared" si="2"/>
        <v>0</v>
      </c>
      <c r="R30" s="636">
        <f t="shared" si="0"/>
        <v>337344</v>
      </c>
      <c r="S30" s="637"/>
      <c r="T30" s="728"/>
      <c r="U30" s="728"/>
      <c r="V30" s="728"/>
    </row>
    <row r="31" spans="2:22" ht="12.75" customHeight="1">
      <c r="B31" s="22">
        <v>17</v>
      </c>
      <c r="C31" s="35"/>
      <c r="D31" s="633" t="s">
        <v>79</v>
      </c>
      <c r="E31" s="634"/>
      <c r="F31" s="633">
        <v>0</v>
      </c>
      <c r="G31" s="635"/>
      <c r="H31" s="635"/>
      <c r="I31" s="635"/>
      <c r="J31" s="634"/>
      <c r="K31" s="34" t="s">
        <v>80</v>
      </c>
      <c r="L31" s="34" t="s">
        <v>81</v>
      </c>
      <c r="M31" s="35">
        <v>17193251</v>
      </c>
      <c r="N31" s="34">
        <v>28</v>
      </c>
      <c r="O31" s="36">
        <f t="shared" si="1"/>
        <v>337344</v>
      </c>
      <c r="P31" s="37"/>
      <c r="Q31" s="36">
        <f t="shared" si="2"/>
        <v>0</v>
      </c>
      <c r="R31" s="636">
        <f t="shared" si="0"/>
        <v>337344</v>
      </c>
      <c r="S31" s="637"/>
      <c r="T31" s="728"/>
      <c r="U31" s="728"/>
      <c r="V31" s="728"/>
    </row>
    <row r="32" spans="2:22" ht="63" customHeight="1">
      <c r="B32" s="22">
        <v>18</v>
      </c>
      <c r="C32" s="35"/>
      <c r="D32" s="633" t="s">
        <v>82</v>
      </c>
      <c r="E32" s="634"/>
      <c r="F32" s="633" t="s">
        <v>83</v>
      </c>
      <c r="G32" s="635"/>
      <c r="H32" s="635"/>
      <c r="I32" s="635"/>
      <c r="J32" s="634"/>
      <c r="K32" s="34" t="s">
        <v>84</v>
      </c>
      <c r="L32" s="34" t="s">
        <v>85</v>
      </c>
      <c r="M32" s="35">
        <v>17098836</v>
      </c>
      <c r="N32" s="34">
        <v>28</v>
      </c>
      <c r="O32" s="36">
        <f t="shared" si="1"/>
        <v>337344</v>
      </c>
      <c r="P32" s="37"/>
      <c r="Q32" s="36">
        <f t="shared" si="2"/>
        <v>0</v>
      </c>
      <c r="R32" s="636">
        <f t="shared" si="0"/>
        <v>337344</v>
      </c>
      <c r="S32" s="637"/>
      <c r="T32" s="728"/>
      <c r="U32" s="728"/>
      <c r="V32" s="728"/>
    </row>
    <row r="33" spans="2:22" ht="33.75" customHeight="1">
      <c r="B33" s="22">
        <v>19</v>
      </c>
      <c r="C33" s="35"/>
      <c r="D33" s="633" t="s">
        <v>43</v>
      </c>
      <c r="E33" s="634"/>
      <c r="F33" s="633" t="s">
        <v>89</v>
      </c>
      <c r="G33" s="635"/>
      <c r="H33" s="635"/>
      <c r="I33" s="635"/>
      <c r="J33" s="634"/>
      <c r="K33" s="34" t="s">
        <v>90</v>
      </c>
      <c r="L33" s="34" t="s">
        <v>91</v>
      </c>
      <c r="M33" s="35">
        <v>1393204</v>
      </c>
      <c r="N33" s="34">
        <v>28</v>
      </c>
      <c r="O33" s="36">
        <f t="shared" si="1"/>
        <v>337344</v>
      </c>
      <c r="P33" s="37"/>
      <c r="Q33" s="36">
        <f t="shared" si="2"/>
        <v>0</v>
      </c>
      <c r="R33" s="636">
        <f t="shared" si="0"/>
        <v>337344</v>
      </c>
      <c r="S33" s="637"/>
      <c r="T33" s="728"/>
      <c r="U33" s="728"/>
      <c r="V33" s="728"/>
    </row>
    <row r="34" spans="2:22" ht="38.25" customHeight="1">
      <c r="B34" s="22">
        <v>20</v>
      </c>
      <c r="C34" s="35"/>
      <c r="D34" s="633" t="s">
        <v>96</v>
      </c>
      <c r="E34" s="634"/>
      <c r="F34" s="633">
        <v>0</v>
      </c>
      <c r="G34" s="635"/>
      <c r="H34" s="635"/>
      <c r="I34" s="635"/>
      <c r="J34" s="634"/>
      <c r="K34" s="34" t="s">
        <v>97</v>
      </c>
      <c r="L34" s="34" t="s">
        <v>98</v>
      </c>
      <c r="M34" s="35">
        <v>360046</v>
      </c>
      <c r="N34" s="34">
        <v>28</v>
      </c>
      <c r="O34" s="36">
        <f t="shared" si="1"/>
        <v>337344</v>
      </c>
      <c r="P34" s="37"/>
      <c r="Q34" s="36">
        <f t="shared" si="2"/>
        <v>0</v>
      </c>
      <c r="R34" s="636">
        <f t="shared" si="0"/>
        <v>337344</v>
      </c>
      <c r="S34" s="637"/>
      <c r="T34" s="728"/>
      <c r="U34" s="728"/>
      <c r="V34" s="728"/>
    </row>
    <row r="35" spans="2:22" ht="77.25" customHeight="1">
      <c r="B35" s="22">
        <v>21</v>
      </c>
      <c r="C35" s="35"/>
      <c r="D35" s="633" t="s">
        <v>102</v>
      </c>
      <c r="E35" s="634"/>
      <c r="F35" s="633" t="s">
        <v>48</v>
      </c>
      <c r="G35" s="635"/>
      <c r="H35" s="635"/>
      <c r="I35" s="635"/>
      <c r="J35" s="634"/>
      <c r="K35" s="34" t="s">
        <v>103</v>
      </c>
      <c r="L35" s="34" t="s">
        <v>104</v>
      </c>
      <c r="M35" s="35">
        <v>17088723</v>
      </c>
      <c r="N35" s="34">
        <v>28</v>
      </c>
      <c r="O35" s="36">
        <f t="shared" si="1"/>
        <v>337344</v>
      </c>
      <c r="P35" s="37"/>
      <c r="Q35" s="36">
        <f t="shared" si="2"/>
        <v>0</v>
      </c>
      <c r="R35" s="636">
        <f t="shared" si="0"/>
        <v>337344</v>
      </c>
      <c r="S35" s="637"/>
      <c r="T35" s="728"/>
      <c r="U35" s="728"/>
      <c r="V35" s="728"/>
    </row>
    <row r="36" spans="2:22" ht="12.75" customHeight="1">
      <c r="B36" s="22">
        <v>22</v>
      </c>
      <c r="C36" s="35"/>
      <c r="D36" s="633" t="s">
        <v>105</v>
      </c>
      <c r="E36" s="634"/>
      <c r="F36" s="633">
        <v>0</v>
      </c>
      <c r="G36" s="635"/>
      <c r="H36" s="635"/>
      <c r="I36" s="635"/>
      <c r="J36" s="634"/>
      <c r="K36" s="34" t="s">
        <v>106</v>
      </c>
      <c r="L36" s="34" t="s">
        <v>107</v>
      </c>
      <c r="M36" s="35">
        <v>17119535</v>
      </c>
      <c r="N36" s="34">
        <v>28</v>
      </c>
      <c r="O36" s="36">
        <f t="shared" si="1"/>
        <v>337344</v>
      </c>
      <c r="P36" s="37"/>
      <c r="Q36" s="36">
        <f t="shared" si="2"/>
        <v>0</v>
      </c>
      <c r="R36" s="636">
        <f t="shared" si="0"/>
        <v>337344</v>
      </c>
      <c r="S36" s="637"/>
      <c r="T36" s="728"/>
      <c r="U36" s="728"/>
      <c r="V36" s="728"/>
    </row>
    <row r="37" spans="2:22" ht="12.75" customHeight="1">
      <c r="B37" s="22">
        <v>23</v>
      </c>
      <c r="C37" s="35"/>
      <c r="D37" s="633" t="s">
        <v>108</v>
      </c>
      <c r="E37" s="634"/>
      <c r="F37" s="633" t="s">
        <v>33</v>
      </c>
      <c r="G37" s="635"/>
      <c r="H37" s="635"/>
      <c r="I37" s="635"/>
      <c r="J37" s="634"/>
      <c r="K37" s="34" t="s">
        <v>109</v>
      </c>
      <c r="L37" s="34" t="s">
        <v>110</v>
      </c>
      <c r="M37" s="35">
        <v>1270498</v>
      </c>
      <c r="N37" s="34">
        <v>28</v>
      </c>
      <c r="O37" s="36">
        <f t="shared" si="1"/>
        <v>337344</v>
      </c>
      <c r="P37" s="37"/>
      <c r="Q37" s="36">
        <f t="shared" si="2"/>
        <v>0</v>
      </c>
      <c r="R37" s="636">
        <f t="shared" si="0"/>
        <v>337344</v>
      </c>
      <c r="S37" s="637"/>
      <c r="T37" s="728"/>
      <c r="U37" s="728"/>
      <c r="V37" s="728"/>
    </row>
    <row r="38" spans="2:22" ht="12.75" customHeight="1">
      <c r="B38" s="22">
        <v>24</v>
      </c>
      <c r="C38" s="35"/>
      <c r="D38" s="633" t="s">
        <v>47</v>
      </c>
      <c r="E38" s="634"/>
      <c r="F38" s="633" t="s">
        <v>111</v>
      </c>
      <c r="G38" s="635"/>
      <c r="H38" s="635"/>
      <c r="I38" s="635"/>
      <c r="J38" s="634"/>
      <c r="K38" s="34" t="s">
        <v>112</v>
      </c>
      <c r="L38" s="34" t="s">
        <v>113</v>
      </c>
      <c r="M38" s="35">
        <v>1180089</v>
      </c>
      <c r="N38" s="34">
        <v>28</v>
      </c>
      <c r="O38" s="36">
        <f t="shared" si="1"/>
        <v>337344</v>
      </c>
      <c r="P38" s="37"/>
      <c r="Q38" s="36">
        <f t="shared" si="2"/>
        <v>0</v>
      </c>
      <c r="R38" s="636">
        <f t="shared" si="0"/>
        <v>337344</v>
      </c>
      <c r="S38" s="637"/>
      <c r="T38" s="728"/>
      <c r="U38" s="728"/>
      <c r="V38" s="728"/>
    </row>
    <row r="39" spans="2:22" ht="12.75" customHeight="1">
      <c r="B39" s="22">
        <v>25</v>
      </c>
      <c r="C39" s="35"/>
      <c r="D39" s="633" t="s">
        <v>114</v>
      </c>
      <c r="E39" s="634"/>
      <c r="F39" s="633">
        <v>0</v>
      </c>
      <c r="G39" s="635"/>
      <c r="H39" s="635"/>
      <c r="I39" s="635"/>
      <c r="J39" s="634"/>
      <c r="K39" s="34" t="s">
        <v>112</v>
      </c>
      <c r="L39" s="34">
        <v>0</v>
      </c>
      <c r="M39" s="35">
        <v>53906092</v>
      </c>
      <c r="N39" s="34">
        <v>28</v>
      </c>
      <c r="O39" s="36">
        <f t="shared" si="1"/>
        <v>337344</v>
      </c>
      <c r="P39" s="37"/>
      <c r="Q39" s="36">
        <f t="shared" si="2"/>
        <v>0</v>
      </c>
      <c r="R39" s="636">
        <f t="shared" si="0"/>
        <v>337344</v>
      </c>
      <c r="S39" s="637"/>
      <c r="T39" s="728"/>
      <c r="U39" s="728"/>
      <c r="V39" s="728"/>
    </row>
    <row r="40" spans="2:22" ht="54" customHeight="1">
      <c r="B40" s="22">
        <v>26</v>
      </c>
      <c r="C40" s="35"/>
      <c r="D40" s="633" t="s">
        <v>115</v>
      </c>
      <c r="E40" s="634"/>
      <c r="F40" s="633">
        <v>0</v>
      </c>
      <c r="G40" s="635"/>
      <c r="H40" s="635"/>
      <c r="I40" s="635"/>
      <c r="J40" s="634"/>
      <c r="K40" s="34" t="s">
        <v>116</v>
      </c>
      <c r="L40" s="34" t="s">
        <v>117</v>
      </c>
      <c r="M40" s="35">
        <v>28696198</v>
      </c>
      <c r="N40" s="34">
        <v>28</v>
      </c>
      <c r="O40" s="36">
        <f t="shared" si="1"/>
        <v>337344</v>
      </c>
      <c r="P40" s="37"/>
      <c r="Q40" s="36">
        <f t="shared" si="2"/>
        <v>0</v>
      </c>
      <c r="R40" s="636">
        <f t="shared" si="0"/>
        <v>337344</v>
      </c>
      <c r="S40" s="637"/>
      <c r="T40" s="728"/>
      <c r="U40" s="728"/>
      <c r="V40" s="728"/>
    </row>
    <row r="41" spans="2:22" ht="12.75" customHeight="1">
      <c r="B41" s="22">
        <v>27</v>
      </c>
      <c r="C41" s="35"/>
      <c r="D41" s="633" t="s">
        <v>118</v>
      </c>
      <c r="E41" s="634"/>
      <c r="F41" s="633">
        <v>0</v>
      </c>
      <c r="G41" s="635"/>
      <c r="H41" s="635"/>
      <c r="I41" s="635"/>
      <c r="J41" s="634"/>
      <c r="K41" s="34" t="s">
        <v>116</v>
      </c>
      <c r="L41" s="34" t="s">
        <v>119</v>
      </c>
      <c r="M41" s="35">
        <v>20328446</v>
      </c>
      <c r="N41" s="34">
        <v>28</v>
      </c>
      <c r="O41" s="36">
        <f t="shared" si="1"/>
        <v>337344</v>
      </c>
      <c r="P41" s="37"/>
      <c r="Q41" s="36">
        <f t="shared" si="2"/>
        <v>0</v>
      </c>
      <c r="R41" s="636">
        <f t="shared" si="0"/>
        <v>337344</v>
      </c>
      <c r="S41" s="637"/>
      <c r="T41" s="728"/>
      <c r="U41" s="728"/>
      <c r="V41" s="728"/>
    </row>
    <row r="42" spans="2:22" ht="34.5" customHeight="1">
      <c r="B42" s="22">
        <v>28</v>
      </c>
      <c r="C42" s="35"/>
      <c r="D42" s="633" t="s">
        <v>64</v>
      </c>
      <c r="E42" s="634"/>
      <c r="F42" s="633">
        <v>0</v>
      </c>
      <c r="G42" s="635"/>
      <c r="H42" s="635"/>
      <c r="I42" s="635"/>
      <c r="J42" s="634"/>
      <c r="K42" s="34" t="s">
        <v>120</v>
      </c>
      <c r="L42" s="34">
        <v>0</v>
      </c>
      <c r="M42" s="35">
        <v>20294293</v>
      </c>
      <c r="N42" s="34">
        <v>28</v>
      </c>
      <c r="O42" s="36">
        <f t="shared" si="1"/>
        <v>337344</v>
      </c>
      <c r="P42" s="37"/>
      <c r="Q42" s="36">
        <f t="shared" si="2"/>
        <v>0</v>
      </c>
      <c r="R42" s="636">
        <f t="shared" si="0"/>
        <v>337344</v>
      </c>
      <c r="S42" s="637"/>
      <c r="T42" s="728"/>
      <c r="U42" s="728"/>
      <c r="V42" s="728"/>
    </row>
    <row r="43" spans="2:22" ht="12.75" customHeight="1">
      <c r="B43" s="22">
        <v>29</v>
      </c>
      <c r="C43" s="35"/>
      <c r="D43" s="633" t="s">
        <v>121</v>
      </c>
      <c r="E43" s="634"/>
      <c r="F43" s="633">
        <v>0</v>
      </c>
      <c r="G43" s="635"/>
      <c r="H43" s="635"/>
      <c r="I43" s="635"/>
      <c r="J43" s="634"/>
      <c r="K43" s="34" t="s">
        <v>122</v>
      </c>
      <c r="L43" s="34" t="s">
        <v>123</v>
      </c>
      <c r="M43" s="35">
        <v>41706679</v>
      </c>
      <c r="N43" s="34">
        <v>28</v>
      </c>
      <c r="O43" s="36">
        <f t="shared" si="1"/>
        <v>337344</v>
      </c>
      <c r="P43" s="37"/>
      <c r="Q43" s="36">
        <f t="shared" si="2"/>
        <v>0</v>
      </c>
      <c r="R43" s="636">
        <f t="shared" si="0"/>
        <v>337344</v>
      </c>
      <c r="S43" s="637"/>
      <c r="T43" s="728"/>
      <c r="U43" s="728"/>
      <c r="V43" s="728"/>
    </row>
    <row r="44" spans="2:22" ht="12.75" customHeight="1">
      <c r="B44" s="22">
        <v>30</v>
      </c>
      <c r="C44" s="35"/>
      <c r="D44" s="633" t="s">
        <v>124</v>
      </c>
      <c r="E44" s="634"/>
      <c r="F44" s="633">
        <v>0</v>
      </c>
      <c r="G44" s="635"/>
      <c r="H44" s="635"/>
      <c r="I44" s="635"/>
      <c r="J44" s="634"/>
      <c r="K44" s="34" t="s">
        <v>125</v>
      </c>
      <c r="L44" s="34" t="s">
        <v>125</v>
      </c>
      <c r="M44" s="35">
        <v>20951731</v>
      </c>
      <c r="N44" s="34">
        <v>28</v>
      </c>
      <c r="O44" s="36">
        <f t="shared" si="1"/>
        <v>337344</v>
      </c>
      <c r="P44" s="37"/>
      <c r="Q44" s="36">
        <f t="shared" si="2"/>
        <v>0</v>
      </c>
      <c r="R44" s="636">
        <f t="shared" si="0"/>
        <v>337344</v>
      </c>
      <c r="S44" s="637"/>
      <c r="T44" s="728"/>
      <c r="U44" s="728"/>
      <c r="V44" s="728"/>
    </row>
    <row r="45" spans="2:22" ht="12.75" customHeight="1">
      <c r="B45" s="22">
        <v>31</v>
      </c>
      <c r="C45" s="35"/>
      <c r="D45" s="633" t="s">
        <v>256</v>
      </c>
      <c r="E45" s="634"/>
      <c r="F45" s="633">
        <v>0</v>
      </c>
      <c r="G45" s="635"/>
      <c r="H45" s="635"/>
      <c r="I45" s="635"/>
      <c r="J45" s="634"/>
      <c r="K45" s="34" t="s">
        <v>128</v>
      </c>
      <c r="L45" s="34" t="s">
        <v>257</v>
      </c>
      <c r="M45" s="35">
        <v>20062552</v>
      </c>
      <c r="N45" s="34">
        <v>28</v>
      </c>
      <c r="O45" s="36">
        <f t="shared" si="1"/>
        <v>337344</v>
      </c>
      <c r="P45" s="37"/>
      <c r="Q45" s="36">
        <f t="shared" si="2"/>
        <v>0</v>
      </c>
      <c r="R45" s="636">
        <f t="shared" si="0"/>
        <v>337344</v>
      </c>
      <c r="S45" s="637"/>
      <c r="T45" s="728"/>
      <c r="U45" s="728"/>
      <c r="V45" s="728"/>
    </row>
    <row r="46" spans="2:22" ht="12.75" customHeight="1">
      <c r="B46" s="22">
        <v>32</v>
      </c>
      <c r="C46" s="35"/>
      <c r="D46" s="633" t="s">
        <v>126</v>
      </c>
      <c r="E46" s="634"/>
      <c r="F46" s="633" t="s">
        <v>127</v>
      </c>
      <c r="G46" s="635"/>
      <c r="H46" s="635"/>
      <c r="I46" s="635"/>
      <c r="J46" s="634"/>
      <c r="K46" s="34" t="s">
        <v>128</v>
      </c>
      <c r="L46" s="34" t="s">
        <v>129</v>
      </c>
      <c r="M46" s="35">
        <v>1015459552</v>
      </c>
      <c r="N46" s="34">
        <v>28</v>
      </c>
      <c r="O46" s="36">
        <f t="shared" si="1"/>
        <v>337344</v>
      </c>
      <c r="P46" s="37"/>
      <c r="Q46" s="36">
        <f t="shared" si="2"/>
        <v>0</v>
      </c>
      <c r="R46" s="636">
        <f t="shared" si="0"/>
        <v>337344</v>
      </c>
      <c r="S46" s="637"/>
      <c r="T46" s="728"/>
      <c r="U46" s="728"/>
      <c r="V46" s="728"/>
    </row>
    <row r="47" spans="2:22" ht="41.25" customHeight="1">
      <c r="B47" s="22">
        <v>33</v>
      </c>
      <c r="C47" s="35"/>
      <c r="D47" s="633" t="s">
        <v>64</v>
      </c>
      <c r="E47" s="634"/>
      <c r="F47" s="633" t="s">
        <v>130</v>
      </c>
      <c r="G47" s="635"/>
      <c r="H47" s="635"/>
      <c r="I47" s="635"/>
      <c r="J47" s="634"/>
      <c r="K47" s="34" t="s">
        <v>131</v>
      </c>
      <c r="L47" s="34" t="s">
        <v>132</v>
      </c>
      <c r="M47" s="35">
        <v>41435801</v>
      </c>
      <c r="N47" s="34">
        <v>28</v>
      </c>
      <c r="O47" s="36">
        <f t="shared" si="1"/>
        <v>337344</v>
      </c>
      <c r="P47" s="37"/>
      <c r="Q47" s="36">
        <f t="shared" si="2"/>
        <v>0</v>
      </c>
      <c r="R47" s="636">
        <f t="shared" ref="R47:R77" si="3">+O47-Q47</f>
        <v>337344</v>
      </c>
      <c r="S47" s="637"/>
      <c r="T47" s="728"/>
      <c r="U47" s="728"/>
      <c r="V47" s="728"/>
    </row>
    <row r="48" spans="2:22" ht="18.75" customHeight="1">
      <c r="B48" s="22">
        <v>34</v>
      </c>
      <c r="C48" s="35"/>
      <c r="D48" s="633" t="s">
        <v>43</v>
      </c>
      <c r="E48" s="634"/>
      <c r="F48" s="633" t="s">
        <v>134</v>
      </c>
      <c r="G48" s="635"/>
      <c r="H48" s="635"/>
      <c r="I48" s="635"/>
      <c r="J48" s="634"/>
      <c r="K48" s="34" t="s">
        <v>135</v>
      </c>
      <c r="L48" s="34" t="s">
        <v>136</v>
      </c>
      <c r="M48" s="35">
        <v>19113500</v>
      </c>
      <c r="N48" s="34">
        <v>28</v>
      </c>
      <c r="O48" s="36">
        <f t="shared" si="1"/>
        <v>337344</v>
      </c>
      <c r="P48" s="37"/>
      <c r="Q48" s="36">
        <f t="shared" si="2"/>
        <v>0</v>
      </c>
      <c r="R48" s="636">
        <f t="shared" si="3"/>
        <v>337344</v>
      </c>
      <c r="S48" s="637"/>
      <c r="T48" s="728"/>
      <c r="U48" s="728"/>
      <c r="V48" s="728"/>
    </row>
    <row r="49" spans="2:22" ht="27.75" customHeight="1">
      <c r="B49" s="22">
        <v>35</v>
      </c>
      <c r="C49" s="35"/>
      <c r="D49" s="633" t="s">
        <v>137</v>
      </c>
      <c r="E49" s="634"/>
      <c r="F49" s="633">
        <v>0</v>
      </c>
      <c r="G49" s="635"/>
      <c r="H49" s="635"/>
      <c r="I49" s="635"/>
      <c r="J49" s="634"/>
      <c r="K49" s="34" t="s">
        <v>135</v>
      </c>
      <c r="L49" s="34" t="s">
        <v>138</v>
      </c>
      <c r="M49" s="35">
        <v>20060262</v>
      </c>
      <c r="N49" s="34">
        <v>28</v>
      </c>
      <c r="O49" s="36">
        <f t="shared" si="1"/>
        <v>337344</v>
      </c>
      <c r="P49" s="37"/>
      <c r="Q49" s="36">
        <f t="shared" si="2"/>
        <v>0</v>
      </c>
      <c r="R49" s="636">
        <f t="shared" si="3"/>
        <v>337344</v>
      </c>
      <c r="S49" s="637"/>
      <c r="T49" s="728"/>
      <c r="U49" s="728"/>
      <c r="V49" s="728"/>
    </row>
    <row r="50" spans="2:22" ht="42" customHeight="1">
      <c r="B50" s="22">
        <v>36</v>
      </c>
      <c r="C50" s="35"/>
      <c r="D50" s="633" t="s">
        <v>43</v>
      </c>
      <c r="E50" s="634"/>
      <c r="F50" s="633" t="s">
        <v>139</v>
      </c>
      <c r="G50" s="635"/>
      <c r="H50" s="635"/>
      <c r="I50" s="635"/>
      <c r="J50" s="634"/>
      <c r="K50" s="34" t="s">
        <v>140</v>
      </c>
      <c r="L50" s="34" t="s">
        <v>119</v>
      </c>
      <c r="M50" s="35">
        <v>19268198</v>
      </c>
      <c r="N50" s="34">
        <v>28</v>
      </c>
      <c r="O50" s="36">
        <f t="shared" si="1"/>
        <v>337344</v>
      </c>
      <c r="P50" s="37">
        <v>2</v>
      </c>
      <c r="Q50" s="36">
        <f t="shared" si="2"/>
        <v>24096</v>
      </c>
      <c r="R50" s="636">
        <f t="shared" si="3"/>
        <v>313248</v>
      </c>
      <c r="S50" s="637"/>
      <c r="T50" s="728" t="s">
        <v>258</v>
      </c>
      <c r="U50" s="728"/>
      <c r="V50" s="728"/>
    </row>
    <row r="51" spans="2:22" ht="12.75" customHeight="1">
      <c r="B51" s="22">
        <v>37</v>
      </c>
      <c r="C51" s="35"/>
      <c r="D51" s="633" t="s">
        <v>141</v>
      </c>
      <c r="E51" s="634"/>
      <c r="F51" s="633">
        <v>0</v>
      </c>
      <c r="G51" s="635"/>
      <c r="H51" s="635"/>
      <c r="I51" s="635"/>
      <c r="J51" s="634"/>
      <c r="K51" s="34" t="s">
        <v>142</v>
      </c>
      <c r="L51" s="34" t="s">
        <v>143</v>
      </c>
      <c r="M51" s="35">
        <v>41538278</v>
      </c>
      <c r="N51" s="34">
        <v>28</v>
      </c>
      <c r="O51" s="36">
        <f t="shared" si="1"/>
        <v>337344</v>
      </c>
      <c r="P51" s="37"/>
      <c r="Q51" s="36">
        <f t="shared" si="2"/>
        <v>0</v>
      </c>
      <c r="R51" s="636">
        <f t="shared" si="3"/>
        <v>337344</v>
      </c>
      <c r="S51" s="637"/>
      <c r="T51" s="728"/>
      <c r="U51" s="728"/>
      <c r="V51" s="728"/>
    </row>
    <row r="52" spans="2:22" ht="40.5" customHeight="1">
      <c r="B52" s="22">
        <v>38</v>
      </c>
      <c r="C52" s="35"/>
      <c r="D52" s="633" t="s">
        <v>33</v>
      </c>
      <c r="E52" s="634"/>
      <c r="F52" s="633" t="s">
        <v>144</v>
      </c>
      <c r="G52" s="635"/>
      <c r="H52" s="635"/>
      <c r="I52" s="635"/>
      <c r="J52" s="634"/>
      <c r="K52" s="34" t="s">
        <v>145</v>
      </c>
      <c r="L52" s="34" t="s">
        <v>146</v>
      </c>
      <c r="M52" s="35">
        <v>20167243</v>
      </c>
      <c r="N52" s="34">
        <v>28</v>
      </c>
      <c r="O52" s="36">
        <f t="shared" si="1"/>
        <v>337344</v>
      </c>
      <c r="P52" s="37"/>
      <c r="Q52" s="36">
        <f t="shared" si="2"/>
        <v>0</v>
      </c>
      <c r="R52" s="636">
        <f t="shared" si="3"/>
        <v>337344</v>
      </c>
      <c r="S52" s="637"/>
      <c r="T52" s="728"/>
      <c r="U52" s="728"/>
      <c r="V52" s="728"/>
    </row>
    <row r="53" spans="2:22" ht="12.75" customHeight="1">
      <c r="B53" s="22">
        <v>39</v>
      </c>
      <c r="C53" s="35"/>
      <c r="D53" s="633" t="s">
        <v>47</v>
      </c>
      <c r="E53" s="634"/>
      <c r="F53" s="633" t="s">
        <v>147</v>
      </c>
      <c r="G53" s="635"/>
      <c r="H53" s="635"/>
      <c r="I53" s="635"/>
      <c r="J53" s="634"/>
      <c r="K53" s="34" t="s">
        <v>148</v>
      </c>
      <c r="L53" s="34" t="s">
        <v>149</v>
      </c>
      <c r="M53" s="35">
        <v>17184826</v>
      </c>
      <c r="N53" s="34">
        <v>28</v>
      </c>
      <c r="O53" s="36">
        <f t="shared" si="1"/>
        <v>337344</v>
      </c>
      <c r="P53" s="37"/>
      <c r="Q53" s="36">
        <f t="shared" si="2"/>
        <v>0</v>
      </c>
      <c r="R53" s="636">
        <f t="shared" si="3"/>
        <v>337344</v>
      </c>
      <c r="S53" s="637"/>
      <c r="T53" s="728"/>
      <c r="U53" s="728"/>
      <c r="V53" s="728"/>
    </row>
    <row r="54" spans="2:22" ht="27" customHeight="1">
      <c r="B54" s="22">
        <v>40</v>
      </c>
      <c r="C54" s="35"/>
      <c r="D54" s="633" t="s">
        <v>150</v>
      </c>
      <c r="E54" s="634"/>
      <c r="F54" s="633">
        <v>0</v>
      </c>
      <c r="G54" s="635"/>
      <c r="H54" s="635"/>
      <c r="I54" s="635"/>
      <c r="J54" s="634"/>
      <c r="K54" s="34" t="s">
        <v>151</v>
      </c>
      <c r="L54" s="34" t="s">
        <v>152</v>
      </c>
      <c r="M54" s="35">
        <v>20252423</v>
      </c>
      <c r="N54" s="34">
        <v>28</v>
      </c>
      <c r="O54" s="36">
        <f t="shared" si="1"/>
        <v>337344</v>
      </c>
      <c r="P54" s="37"/>
      <c r="Q54" s="36">
        <f t="shared" si="2"/>
        <v>0</v>
      </c>
      <c r="R54" s="636">
        <f t="shared" si="3"/>
        <v>337344</v>
      </c>
      <c r="S54" s="637"/>
      <c r="T54" s="728"/>
      <c r="U54" s="728"/>
      <c r="V54" s="728"/>
    </row>
    <row r="55" spans="2:22" ht="47.25" customHeight="1">
      <c r="B55" s="22">
        <v>41</v>
      </c>
      <c r="C55" s="35"/>
      <c r="D55" s="633" t="s">
        <v>153</v>
      </c>
      <c r="E55" s="634"/>
      <c r="F55" s="633" t="s">
        <v>154</v>
      </c>
      <c r="G55" s="635"/>
      <c r="H55" s="635"/>
      <c r="I55" s="635"/>
      <c r="J55" s="634"/>
      <c r="K55" s="34" t="s">
        <v>155</v>
      </c>
      <c r="L55" s="34">
        <v>0</v>
      </c>
      <c r="M55" s="35">
        <v>52485927</v>
      </c>
      <c r="N55" s="34">
        <v>28</v>
      </c>
      <c r="O55" s="36">
        <f t="shared" si="1"/>
        <v>337344</v>
      </c>
      <c r="P55" s="37">
        <v>9</v>
      </c>
      <c r="Q55" s="36">
        <f t="shared" si="2"/>
        <v>108432</v>
      </c>
      <c r="R55" s="636">
        <f t="shared" si="3"/>
        <v>228912</v>
      </c>
      <c r="S55" s="637"/>
      <c r="T55" s="728" t="s">
        <v>259</v>
      </c>
      <c r="U55" s="728"/>
      <c r="V55" s="728"/>
    </row>
    <row r="56" spans="2:22" ht="12.75" customHeight="1">
      <c r="B56" s="22">
        <v>42</v>
      </c>
      <c r="C56" s="35"/>
      <c r="D56" s="633" t="s">
        <v>137</v>
      </c>
      <c r="E56" s="634"/>
      <c r="F56" s="633">
        <v>0</v>
      </c>
      <c r="G56" s="635"/>
      <c r="H56" s="635"/>
      <c r="I56" s="635"/>
      <c r="J56" s="634"/>
      <c r="K56" s="34" t="s">
        <v>156</v>
      </c>
      <c r="L56" s="34" t="s">
        <v>157</v>
      </c>
      <c r="M56" s="35">
        <v>20227589</v>
      </c>
      <c r="N56" s="34">
        <v>28</v>
      </c>
      <c r="O56" s="36">
        <f t="shared" si="1"/>
        <v>337344</v>
      </c>
      <c r="P56" s="37"/>
      <c r="Q56" s="36">
        <f t="shared" si="2"/>
        <v>0</v>
      </c>
      <c r="R56" s="636">
        <f t="shared" si="3"/>
        <v>337344</v>
      </c>
      <c r="S56" s="637"/>
      <c r="T56" s="728"/>
      <c r="U56" s="728"/>
      <c r="V56" s="728"/>
    </row>
    <row r="57" spans="2:22" ht="40.5" customHeight="1">
      <c r="B57" s="22">
        <v>43</v>
      </c>
      <c r="C57" s="35"/>
      <c r="D57" s="633" t="s">
        <v>33</v>
      </c>
      <c r="E57" s="634"/>
      <c r="F57" s="633" t="s">
        <v>158</v>
      </c>
      <c r="G57" s="635"/>
      <c r="H57" s="635"/>
      <c r="I57" s="635"/>
      <c r="J57" s="634"/>
      <c r="K57" s="34" t="s">
        <v>159</v>
      </c>
      <c r="L57" s="34">
        <v>0</v>
      </c>
      <c r="M57" s="35">
        <v>20312077</v>
      </c>
      <c r="N57" s="34">
        <v>28</v>
      </c>
      <c r="O57" s="36">
        <f t="shared" si="1"/>
        <v>337344</v>
      </c>
      <c r="P57" s="37"/>
      <c r="Q57" s="36">
        <f t="shared" si="2"/>
        <v>0</v>
      </c>
      <c r="R57" s="636">
        <f t="shared" si="3"/>
        <v>337344</v>
      </c>
      <c r="S57" s="637"/>
      <c r="T57" s="728"/>
      <c r="U57" s="728"/>
      <c r="V57" s="728"/>
    </row>
    <row r="58" spans="2:22" ht="12.75" customHeight="1">
      <c r="B58" s="22">
        <v>44</v>
      </c>
      <c r="C58" s="35"/>
      <c r="D58" s="633" t="s">
        <v>47</v>
      </c>
      <c r="E58" s="634"/>
      <c r="F58" s="633" t="s">
        <v>160</v>
      </c>
      <c r="G58" s="635"/>
      <c r="H58" s="635"/>
      <c r="I58" s="635"/>
      <c r="J58" s="634"/>
      <c r="K58" s="34" t="s">
        <v>161</v>
      </c>
      <c r="L58" s="34" t="s">
        <v>162</v>
      </c>
      <c r="M58" s="35">
        <v>453938</v>
      </c>
      <c r="N58" s="34">
        <v>28</v>
      </c>
      <c r="O58" s="36">
        <f t="shared" si="1"/>
        <v>337344</v>
      </c>
      <c r="P58" s="37"/>
      <c r="Q58" s="36">
        <f t="shared" si="2"/>
        <v>0</v>
      </c>
      <c r="R58" s="636">
        <f t="shared" si="3"/>
        <v>337344</v>
      </c>
      <c r="S58" s="637"/>
      <c r="T58" s="728"/>
      <c r="U58" s="728"/>
      <c r="V58" s="728"/>
    </row>
    <row r="59" spans="2:22" ht="37.5" customHeight="1">
      <c r="B59" s="22">
        <v>45</v>
      </c>
      <c r="C59" s="35"/>
      <c r="D59" s="633" t="s">
        <v>33</v>
      </c>
      <c r="E59" s="634"/>
      <c r="F59" s="633">
        <v>0</v>
      </c>
      <c r="G59" s="635"/>
      <c r="H59" s="635"/>
      <c r="I59" s="635"/>
      <c r="J59" s="634"/>
      <c r="K59" s="34" t="s">
        <v>163</v>
      </c>
      <c r="L59" s="34" t="s">
        <v>164</v>
      </c>
      <c r="M59" s="35">
        <v>20146349</v>
      </c>
      <c r="N59" s="34">
        <v>28</v>
      </c>
      <c r="O59" s="36">
        <f t="shared" si="1"/>
        <v>337344</v>
      </c>
      <c r="P59" s="37"/>
      <c r="Q59" s="36">
        <f t="shared" si="2"/>
        <v>0</v>
      </c>
      <c r="R59" s="636">
        <f t="shared" si="3"/>
        <v>337344</v>
      </c>
      <c r="S59" s="637"/>
      <c r="T59" s="728"/>
      <c r="U59" s="728"/>
      <c r="V59" s="728"/>
    </row>
    <row r="60" spans="2:22" ht="12.75" customHeight="1">
      <c r="B60" s="22">
        <v>46</v>
      </c>
      <c r="C60" s="35"/>
      <c r="D60" s="633" t="s">
        <v>166</v>
      </c>
      <c r="E60" s="634"/>
      <c r="F60" s="633" t="s">
        <v>167</v>
      </c>
      <c r="G60" s="635"/>
      <c r="H60" s="635"/>
      <c r="I60" s="635"/>
      <c r="J60" s="634"/>
      <c r="K60" s="34" t="s">
        <v>168</v>
      </c>
      <c r="L60" s="34" t="s">
        <v>169</v>
      </c>
      <c r="M60" s="35">
        <v>5964259</v>
      </c>
      <c r="N60" s="34">
        <v>28</v>
      </c>
      <c r="O60" s="36">
        <f t="shared" si="1"/>
        <v>337344</v>
      </c>
      <c r="P60" s="37"/>
      <c r="Q60" s="36">
        <f t="shared" si="2"/>
        <v>0</v>
      </c>
      <c r="R60" s="636">
        <f t="shared" si="3"/>
        <v>337344</v>
      </c>
      <c r="S60" s="637"/>
      <c r="T60" s="728"/>
      <c r="U60" s="728"/>
      <c r="V60" s="728"/>
    </row>
    <row r="61" spans="2:22" ht="12.75" customHeight="1">
      <c r="B61" s="22">
        <v>47</v>
      </c>
      <c r="C61" s="35"/>
      <c r="D61" s="633" t="s">
        <v>64</v>
      </c>
      <c r="E61" s="634"/>
      <c r="F61" s="633" t="s">
        <v>65</v>
      </c>
      <c r="G61" s="635"/>
      <c r="H61" s="635"/>
      <c r="I61" s="635"/>
      <c r="J61" s="634"/>
      <c r="K61" s="34" t="s">
        <v>170</v>
      </c>
      <c r="L61" s="34" t="s">
        <v>171</v>
      </c>
      <c r="M61" s="35">
        <v>53905901</v>
      </c>
      <c r="N61" s="34">
        <v>28</v>
      </c>
      <c r="O61" s="36">
        <f t="shared" si="1"/>
        <v>337344</v>
      </c>
      <c r="P61" s="37"/>
      <c r="Q61" s="36">
        <f t="shared" si="2"/>
        <v>0</v>
      </c>
      <c r="R61" s="636">
        <f t="shared" si="3"/>
        <v>337344</v>
      </c>
      <c r="S61" s="637"/>
      <c r="T61" s="728"/>
      <c r="U61" s="728"/>
      <c r="V61" s="728"/>
    </row>
    <row r="62" spans="2:22" ht="36" customHeight="1">
      <c r="B62" s="22">
        <v>48</v>
      </c>
      <c r="C62" s="35"/>
      <c r="D62" s="633" t="s">
        <v>172</v>
      </c>
      <c r="E62" s="634"/>
      <c r="F62" s="633">
        <v>0</v>
      </c>
      <c r="G62" s="635"/>
      <c r="H62" s="635"/>
      <c r="I62" s="635"/>
      <c r="J62" s="634"/>
      <c r="K62" s="34" t="s">
        <v>173</v>
      </c>
      <c r="L62" s="34">
        <v>0</v>
      </c>
      <c r="M62" s="35">
        <v>53906352</v>
      </c>
      <c r="N62" s="34">
        <v>28</v>
      </c>
      <c r="O62" s="36">
        <f t="shared" si="1"/>
        <v>337344</v>
      </c>
      <c r="P62" s="37"/>
      <c r="Q62" s="36">
        <f t="shared" si="2"/>
        <v>0</v>
      </c>
      <c r="R62" s="636">
        <f t="shared" si="3"/>
        <v>337344</v>
      </c>
      <c r="S62" s="637"/>
      <c r="T62" s="728"/>
      <c r="U62" s="728"/>
      <c r="V62" s="728"/>
    </row>
    <row r="63" spans="2:22" ht="18" customHeight="1">
      <c r="B63" s="22">
        <v>49</v>
      </c>
      <c r="C63" s="35"/>
      <c r="D63" s="633" t="s">
        <v>174</v>
      </c>
      <c r="E63" s="634"/>
      <c r="F63" s="633">
        <v>0</v>
      </c>
      <c r="G63" s="635"/>
      <c r="H63" s="635"/>
      <c r="I63" s="635"/>
      <c r="J63" s="634"/>
      <c r="K63" s="34" t="s">
        <v>175</v>
      </c>
      <c r="L63" s="34">
        <v>0</v>
      </c>
      <c r="M63" s="35">
        <v>1069757847</v>
      </c>
      <c r="N63" s="34">
        <v>28</v>
      </c>
      <c r="O63" s="36">
        <f t="shared" si="1"/>
        <v>337344</v>
      </c>
      <c r="P63" s="37"/>
      <c r="Q63" s="36">
        <f t="shared" si="2"/>
        <v>0</v>
      </c>
      <c r="R63" s="636">
        <f t="shared" si="3"/>
        <v>337344</v>
      </c>
      <c r="S63" s="637"/>
      <c r="T63" s="728"/>
      <c r="U63" s="728"/>
      <c r="V63" s="728"/>
    </row>
    <row r="64" spans="2:22" ht="39" customHeight="1">
      <c r="B64" s="22">
        <v>50</v>
      </c>
      <c r="C64" s="35"/>
      <c r="D64" s="633" t="s">
        <v>64</v>
      </c>
      <c r="E64" s="634"/>
      <c r="F64" s="633" t="s">
        <v>180</v>
      </c>
      <c r="G64" s="635"/>
      <c r="H64" s="635"/>
      <c r="I64" s="635"/>
      <c r="J64" s="634"/>
      <c r="K64" s="34" t="s">
        <v>181</v>
      </c>
      <c r="L64" s="34">
        <v>0</v>
      </c>
      <c r="M64" s="35">
        <v>20268352</v>
      </c>
      <c r="N64" s="34">
        <v>28</v>
      </c>
      <c r="O64" s="36">
        <f t="shared" si="1"/>
        <v>337344</v>
      </c>
      <c r="P64" s="37"/>
      <c r="Q64" s="36">
        <f t="shared" si="2"/>
        <v>0</v>
      </c>
      <c r="R64" s="636">
        <f t="shared" si="3"/>
        <v>337344</v>
      </c>
      <c r="S64" s="637"/>
      <c r="T64" s="728"/>
      <c r="U64" s="728"/>
      <c r="V64" s="728"/>
    </row>
    <row r="65" spans="2:22" ht="20.25" customHeight="1">
      <c r="B65" s="22">
        <v>51</v>
      </c>
      <c r="C65" s="35"/>
      <c r="D65" s="633" t="s">
        <v>185</v>
      </c>
      <c r="E65" s="634"/>
      <c r="F65" s="633">
        <v>0</v>
      </c>
      <c r="G65" s="635"/>
      <c r="H65" s="635"/>
      <c r="I65" s="635"/>
      <c r="J65" s="634"/>
      <c r="K65" s="34" t="s">
        <v>183</v>
      </c>
      <c r="L65" s="34" t="s">
        <v>186</v>
      </c>
      <c r="M65" s="35">
        <v>8427333</v>
      </c>
      <c r="N65" s="34">
        <v>28</v>
      </c>
      <c r="O65" s="36">
        <f t="shared" si="1"/>
        <v>337344</v>
      </c>
      <c r="P65" s="37"/>
      <c r="Q65" s="36">
        <f t="shared" si="2"/>
        <v>0</v>
      </c>
      <c r="R65" s="636">
        <f t="shared" si="3"/>
        <v>337344</v>
      </c>
      <c r="S65" s="637"/>
      <c r="T65" s="728"/>
      <c r="U65" s="728"/>
      <c r="V65" s="728"/>
    </row>
    <row r="66" spans="2:22" ht="60.75" customHeight="1">
      <c r="B66" s="22">
        <v>52</v>
      </c>
      <c r="C66" s="35"/>
      <c r="D66" s="633" t="s">
        <v>111</v>
      </c>
      <c r="E66" s="634"/>
      <c r="F66" s="633" t="s">
        <v>73</v>
      </c>
      <c r="G66" s="635"/>
      <c r="H66" s="635"/>
      <c r="I66" s="635"/>
      <c r="J66" s="634"/>
      <c r="K66" s="34" t="s">
        <v>183</v>
      </c>
      <c r="L66" s="34" t="s">
        <v>104</v>
      </c>
      <c r="M66" s="35">
        <v>11378342</v>
      </c>
      <c r="N66" s="34">
        <v>28</v>
      </c>
      <c r="O66" s="36">
        <f t="shared" si="1"/>
        <v>337344</v>
      </c>
      <c r="P66" s="37"/>
      <c r="Q66" s="36">
        <f t="shared" si="2"/>
        <v>0</v>
      </c>
      <c r="R66" s="636">
        <f t="shared" si="3"/>
        <v>337344</v>
      </c>
      <c r="S66" s="637"/>
      <c r="T66" s="728"/>
      <c r="U66" s="728"/>
      <c r="V66" s="728"/>
    </row>
    <row r="67" spans="2:22" ht="12.75" customHeight="1">
      <c r="B67" s="22">
        <v>53</v>
      </c>
      <c r="C67" s="35"/>
      <c r="D67" s="633" t="s">
        <v>187</v>
      </c>
      <c r="E67" s="634"/>
      <c r="F67" s="633">
        <v>0</v>
      </c>
      <c r="G67" s="635"/>
      <c r="H67" s="635"/>
      <c r="I67" s="635"/>
      <c r="J67" s="634"/>
      <c r="K67" s="34" t="s">
        <v>188</v>
      </c>
      <c r="L67" s="34" t="s">
        <v>60</v>
      </c>
      <c r="M67" s="35">
        <v>41344832</v>
      </c>
      <c r="N67" s="34">
        <v>28</v>
      </c>
      <c r="O67" s="36">
        <f t="shared" si="1"/>
        <v>337344</v>
      </c>
      <c r="P67" s="37"/>
      <c r="Q67" s="36">
        <f t="shared" si="2"/>
        <v>0</v>
      </c>
      <c r="R67" s="636">
        <f t="shared" si="3"/>
        <v>337344</v>
      </c>
      <c r="S67" s="637"/>
      <c r="T67" s="728"/>
      <c r="U67" s="728"/>
      <c r="V67" s="728"/>
    </row>
    <row r="68" spans="2:22" ht="41.25" customHeight="1">
      <c r="B68" s="22">
        <v>54</v>
      </c>
      <c r="C68" s="35"/>
      <c r="D68" s="633" t="s">
        <v>189</v>
      </c>
      <c r="E68" s="634"/>
      <c r="F68" s="633" t="s">
        <v>190</v>
      </c>
      <c r="G68" s="635"/>
      <c r="H68" s="635"/>
      <c r="I68" s="635"/>
      <c r="J68" s="634"/>
      <c r="K68" s="34" t="s">
        <v>191</v>
      </c>
      <c r="L68" s="34" t="s">
        <v>129</v>
      </c>
      <c r="M68" s="35">
        <v>19160450</v>
      </c>
      <c r="N68" s="34">
        <v>28</v>
      </c>
      <c r="O68" s="36">
        <f t="shared" si="1"/>
        <v>337344</v>
      </c>
      <c r="P68" s="37"/>
      <c r="Q68" s="36">
        <f t="shared" si="2"/>
        <v>0</v>
      </c>
      <c r="R68" s="636">
        <f t="shared" si="3"/>
        <v>337344</v>
      </c>
      <c r="S68" s="637"/>
      <c r="T68" s="728"/>
      <c r="U68" s="728"/>
      <c r="V68" s="728"/>
    </row>
    <row r="69" spans="2:22" ht="12.75" customHeight="1">
      <c r="B69" s="22">
        <v>55</v>
      </c>
      <c r="C69" s="35"/>
      <c r="D69" s="633" t="s">
        <v>64</v>
      </c>
      <c r="E69" s="634"/>
      <c r="F69" s="633" t="s">
        <v>192</v>
      </c>
      <c r="G69" s="635"/>
      <c r="H69" s="635"/>
      <c r="I69" s="635"/>
      <c r="J69" s="634"/>
      <c r="K69" s="34" t="s">
        <v>91</v>
      </c>
      <c r="L69" s="34" t="s">
        <v>181</v>
      </c>
      <c r="M69" s="35">
        <v>31235549</v>
      </c>
      <c r="N69" s="34">
        <v>28</v>
      </c>
      <c r="O69" s="36">
        <f t="shared" si="1"/>
        <v>337344</v>
      </c>
      <c r="P69" s="37"/>
      <c r="Q69" s="36">
        <f t="shared" si="2"/>
        <v>0</v>
      </c>
      <c r="R69" s="636">
        <f t="shared" si="3"/>
        <v>337344</v>
      </c>
      <c r="S69" s="637"/>
      <c r="T69" s="728"/>
      <c r="U69" s="728"/>
      <c r="V69" s="728"/>
    </row>
    <row r="70" spans="2:22" ht="12.75" customHeight="1">
      <c r="B70" s="22">
        <v>56</v>
      </c>
      <c r="C70" s="35"/>
      <c r="D70" s="633" t="s">
        <v>193</v>
      </c>
      <c r="E70" s="634"/>
      <c r="F70" s="633">
        <v>0</v>
      </c>
      <c r="G70" s="635"/>
      <c r="H70" s="635"/>
      <c r="I70" s="635"/>
      <c r="J70" s="634"/>
      <c r="K70" s="34" t="s">
        <v>171</v>
      </c>
      <c r="L70" s="34">
        <v>0</v>
      </c>
      <c r="M70" s="35">
        <v>1076329086</v>
      </c>
      <c r="N70" s="34">
        <v>28</v>
      </c>
      <c r="O70" s="36">
        <f t="shared" si="1"/>
        <v>337344</v>
      </c>
      <c r="P70" s="37"/>
      <c r="Q70" s="36">
        <f t="shared" si="2"/>
        <v>0</v>
      </c>
      <c r="R70" s="636">
        <f t="shared" si="3"/>
        <v>337344</v>
      </c>
      <c r="S70" s="637"/>
      <c r="T70" s="728"/>
      <c r="U70" s="728"/>
      <c r="V70" s="728"/>
    </row>
    <row r="71" spans="2:22" ht="35.25" customHeight="1">
      <c r="B71" s="22">
        <v>57</v>
      </c>
      <c r="C71" s="35"/>
      <c r="D71" s="633" t="s">
        <v>196</v>
      </c>
      <c r="E71" s="634"/>
      <c r="F71" s="633" t="s">
        <v>134</v>
      </c>
      <c r="G71" s="635"/>
      <c r="H71" s="635"/>
      <c r="I71" s="635"/>
      <c r="J71" s="634"/>
      <c r="K71" s="34" t="s">
        <v>197</v>
      </c>
      <c r="L71" s="34" t="s">
        <v>198</v>
      </c>
      <c r="M71" s="35">
        <v>19308299</v>
      </c>
      <c r="N71" s="34">
        <v>28</v>
      </c>
      <c r="O71" s="36">
        <f t="shared" si="1"/>
        <v>337344</v>
      </c>
      <c r="P71" s="37"/>
      <c r="Q71" s="36">
        <f t="shared" si="2"/>
        <v>0</v>
      </c>
      <c r="R71" s="636">
        <f t="shared" si="3"/>
        <v>337344</v>
      </c>
      <c r="S71" s="637"/>
      <c r="T71" s="728"/>
      <c r="U71" s="728"/>
      <c r="V71" s="728"/>
    </row>
    <row r="72" spans="2:22" ht="66.75" customHeight="1">
      <c r="B72" s="22">
        <v>58</v>
      </c>
      <c r="C72" s="35"/>
      <c r="D72" s="633" t="s">
        <v>72</v>
      </c>
      <c r="E72" s="634"/>
      <c r="F72" s="633" t="s">
        <v>73</v>
      </c>
      <c r="G72" s="635"/>
      <c r="H72" s="635"/>
      <c r="I72" s="635"/>
      <c r="J72" s="634"/>
      <c r="K72" s="34" t="s">
        <v>198</v>
      </c>
      <c r="L72" s="34">
        <v>0</v>
      </c>
      <c r="M72" s="35">
        <v>19238668</v>
      </c>
      <c r="N72" s="34">
        <v>28</v>
      </c>
      <c r="O72" s="36">
        <f t="shared" si="1"/>
        <v>337344</v>
      </c>
      <c r="P72" s="37"/>
      <c r="Q72" s="36">
        <f t="shared" si="2"/>
        <v>0</v>
      </c>
      <c r="R72" s="636">
        <f t="shared" si="3"/>
        <v>337344</v>
      </c>
      <c r="S72" s="637"/>
      <c r="T72" s="728"/>
      <c r="U72" s="728"/>
      <c r="V72" s="728"/>
    </row>
    <row r="73" spans="2:22" ht="41.25" customHeight="1">
      <c r="B73" s="22">
        <v>59</v>
      </c>
      <c r="C73" s="35"/>
      <c r="D73" s="633" t="s">
        <v>200</v>
      </c>
      <c r="E73" s="634"/>
      <c r="F73" s="633">
        <v>0</v>
      </c>
      <c r="G73" s="635"/>
      <c r="H73" s="635"/>
      <c r="I73" s="635"/>
      <c r="J73" s="634"/>
      <c r="K73" s="34" t="s">
        <v>104</v>
      </c>
      <c r="L73" s="34" t="s">
        <v>201</v>
      </c>
      <c r="M73" s="35">
        <v>52047581</v>
      </c>
      <c r="N73" s="34">
        <v>28</v>
      </c>
      <c r="O73" s="36">
        <f t="shared" si="1"/>
        <v>337344</v>
      </c>
      <c r="P73" s="37"/>
      <c r="Q73" s="36">
        <f t="shared" si="2"/>
        <v>0</v>
      </c>
      <c r="R73" s="636">
        <f t="shared" si="3"/>
        <v>337344</v>
      </c>
      <c r="S73" s="637"/>
      <c r="T73" s="728"/>
      <c r="U73" s="728"/>
      <c r="V73" s="728"/>
    </row>
    <row r="74" spans="2:22" ht="48.75" customHeight="1">
      <c r="B74" s="22">
        <v>60</v>
      </c>
      <c r="C74" s="35"/>
      <c r="D74" s="633" t="s">
        <v>202</v>
      </c>
      <c r="E74" s="634"/>
      <c r="F74" s="633" t="s">
        <v>203</v>
      </c>
      <c r="G74" s="635"/>
      <c r="H74" s="635"/>
      <c r="I74" s="635"/>
      <c r="J74" s="634"/>
      <c r="K74" s="34" t="s">
        <v>204</v>
      </c>
      <c r="L74" s="34" t="s">
        <v>116</v>
      </c>
      <c r="M74" s="35">
        <v>17350977</v>
      </c>
      <c r="N74" s="34">
        <v>28</v>
      </c>
      <c r="O74" s="36">
        <f t="shared" si="1"/>
        <v>337344</v>
      </c>
      <c r="P74" s="37"/>
      <c r="Q74" s="36">
        <f t="shared" si="2"/>
        <v>0</v>
      </c>
      <c r="R74" s="636">
        <f t="shared" si="3"/>
        <v>337344</v>
      </c>
      <c r="S74" s="637"/>
      <c r="T74" s="728"/>
      <c r="U74" s="728"/>
      <c r="V74" s="728"/>
    </row>
    <row r="75" spans="2:22" ht="14.25" customHeight="1">
      <c r="B75" s="22">
        <v>61</v>
      </c>
      <c r="C75" s="35"/>
      <c r="D75" s="633" t="s">
        <v>205</v>
      </c>
      <c r="E75" s="634"/>
      <c r="F75" s="633">
        <v>0</v>
      </c>
      <c r="G75" s="635"/>
      <c r="H75" s="635"/>
      <c r="I75" s="635"/>
      <c r="J75" s="634"/>
      <c r="K75" s="34" t="s">
        <v>204</v>
      </c>
      <c r="L75" s="34">
        <v>0</v>
      </c>
      <c r="M75" s="35">
        <v>41439504</v>
      </c>
      <c r="N75" s="34">
        <v>28</v>
      </c>
      <c r="O75" s="36">
        <f t="shared" si="1"/>
        <v>337344</v>
      </c>
      <c r="P75" s="37"/>
      <c r="Q75" s="36">
        <f t="shared" si="2"/>
        <v>0</v>
      </c>
      <c r="R75" s="636">
        <f t="shared" si="3"/>
        <v>337344</v>
      </c>
      <c r="S75" s="637"/>
      <c r="T75" s="728"/>
      <c r="U75" s="728"/>
      <c r="V75" s="728"/>
    </row>
    <row r="76" spans="2:22" ht="9.75" customHeight="1">
      <c r="B76" s="22">
        <v>62</v>
      </c>
      <c r="C76" s="35"/>
      <c r="D76" s="633" t="s">
        <v>206</v>
      </c>
      <c r="E76" s="634"/>
      <c r="F76" s="633" t="s">
        <v>207</v>
      </c>
      <c r="G76" s="635"/>
      <c r="H76" s="635"/>
      <c r="I76" s="635"/>
      <c r="J76" s="634"/>
      <c r="K76" s="34" t="s">
        <v>208</v>
      </c>
      <c r="L76" s="34">
        <v>0</v>
      </c>
      <c r="M76" s="35">
        <v>10475604</v>
      </c>
      <c r="N76" s="34">
        <v>28</v>
      </c>
      <c r="O76" s="36">
        <f t="shared" si="1"/>
        <v>337344</v>
      </c>
      <c r="P76" s="37"/>
      <c r="Q76" s="36">
        <f t="shared" si="2"/>
        <v>0</v>
      </c>
      <c r="R76" s="636">
        <f t="shared" si="3"/>
        <v>337344</v>
      </c>
      <c r="S76" s="637"/>
      <c r="T76" s="728"/>
      <c r="U76" s="728"/>
      <c r="V76" s="728"/>
    </row>
    <row r="77" spans="2:22" ht="41.25" customHeight="1">
      <c r="B77" s="22">
        <v>63</v>
      </c>
      <c r="C77" s="35"/>
      <c r="D77" s="633" t="s">
        <v>33</v>
      </c>
      <c r="E77" s="634"/>
      <c r="F77" s="633" t="s">
        <v>260</v>
      </c>
      <c r="G77" s="635"/>
      <c r="H77" s="635"/>
      <c r="I77" s="635"/>
      <c r="J77" s="634"/>
      <c r="K77" s="34" t="s">
        <v>261</v>
      </c>
      <c r="L77" s="34" t="s">
        <v>262</v>
      </c>
      <c r="M77" s="35" t="s">
        <v>263</v>
      </c>
      <c r="N77" s="34">
        <v>28</v>
      </c>
      <c r="O77" s="36">
        <f t="shared" si="1"/>
        <v>337344</v>
      </c>
      <c r="P77" s="37"/>
      <c r="Q77" s="36">
        <f t="shared" si="2"/>
        <v>0</v>
      </c>
      <c r="R77" s="636">
        <f t="shared" si="3"/>
        <v>337344</v>
      </c>
      <c r="S77" s="637"/>
      <c r="T77" s="728"/>
      <c r="U77" s="728"/>
      <c r="V77" s="728"/>
    </row>
    <row r="78" spans="2:22" ht="15" customHeight="1">
      <c r="B78" s="629" t="s">
        <v>209</v>
      </c>
      <c r="C78" s="629"/>
      <c r="D78" s="629"/>
      <c r="E78" s="629"/>
      <c r="F78" s="629"/>
      <c r="G78" s="629"/>
      <c r="H78" s="629"/>
      <c r="I78" s="629"/>
      <c r="J78" s="629"/>
      <c r="K78" s="629"/>
      <c r="L78" s="629"/>
      <c r="M78" s="629"/>
      <c r="N78" s="38">
        <f>SUM(N15:N77)</f>
        <v>1764</v>
      </c>
      <c r="O78" s="36">
        <f>SUM(O15:O77)</f>
        <v>21252672</v>
      </c>
      <c r="P78" s="250">
        <f>SUM(P15:P77)</f>
        <v>11</v>
      </c>
      <c r="Q78" s="36">
        <f>SUM(Q15:Q77)</f>
        <v>132528</v>
      </c>
      <c r="R78" s="729">
        <f>+SUM(R15:S77)</f>
        <v>21120144</v>
      </c>
      <c r="S78" s="730"/>
      <c r="T78" s="632"/>
      <c r="U78" s="632"/>
      <c r="V78" s="632"/>
    </row>
    <row r="80" spans="2:22" ht="17.25" customHeight="1">
      <c r="B80" s="616" t="s">
        <v>210</v>
      </c>
      <c r="C80" s="616"/>
      <c r="D80" s="616"/>
      <c r="E80" s="616"/>
      <c r="F80" s="616"/>
      <c r="G80" s="616"/>
      <c r="H80" s="616"/>
      <c r="I80" s="616"/>
      <c r="J80" s="616"/>
      <c r="K80" s="616"/>
      <c r="L80" s="616">
        <f>($L$11*E11)-N78</f>
        <v>0</v>
      </c>
      <c r="M80" s="616"/>
      <c r="P80" s="7"/>
      <c r="V80" s="27"/>
    </row>
    <row r="81" spans="2:24" ht="17.25" customHeight="1">
      <c r="I81" s="4"/>
      <c r="J81" s="4"/>
      <c r="K81" s="4"/>
      <c r="L81" s="4"/>
      <c r="M81" s="4"/>
      <c r="P81" s="7"/>
      <c r="V81" s="27"/>
      <c r="W81" s="27"/>
      <c r="X81" s="27"/>
    </row>
    <row r="82" spans="2:24" ht="17.25" customHeight="1">
      <c r="B82" s="616" t="s">
        <v>211</v>
      </c>
      <c r="C82" s="616"/>
      <c r="D82" s="616"/>
      <c r="E82" s="616"/>
      <c r="F82" s="616"/>
      <c r="G82" s="616"/>
      <c r="H82" s="616"/>
      <c r="I82" s="616"/>
      <c r="J82" s="616"/>
      <c r="K82" s="616"/>
      <c r="L82" s="616"/>
      <c r="M82" s="616"/>
      <c r="P82" s="7"/>
      <c r="Q82" s="628" t="s">
        <v>212</v>
      </c>
      <c r="R82" s="628"/>
      <c r="S82" s="628"/>
      <c r="T82" s="620">
        <f>+H12*30*L11</f>
        <v>180056520</v>
      </c>
      <c r="U82" s="620"/>
      <c r="V82" s="27"/>
      <c r="W82" s="27"/>
      <c r="X82" s="27"/>
    </row>
    <row r="83" spans="2:24" ht="17.25" customHeight="1">
      <c r="B83" s="622" t="s">
        <v>213</v>
      </c>
      <c r="C83" s="623"/>
      <c r="D83" s="623"/>
      <c r="E83" s="623"/>
      <c r="F83" s="623"/>
      <c r="G83" s="623"/>
      <c r="H83" s="623"/>
      <c r="I83" s="623"/>
      <c r="J83" s="624"/>
      <c r="K83" s="23" t="s">
        <v>214</v>
      </c>
      <c r="L83" s="23" t="s">
        <v>215</v>
      </c>
      <c r="M83" s="23" t="s">
        <v>216</v>
      </c>
      <c r="N83" s="8"/>
      <c r="P83" s="7"/>
      <c r="Q83" s="628" t="s">
        <v>211</v>
      </c>
      <c r="R83" s="628"/>
      <c r="S83" s="628"/>
      <c r="T83" s="620">
        <f>+M87</f>
        <v>36897360</v>
      </c>
      <c r="U83" s="620"/>
      <c r="V83" s="27"/>
      <c r="W83" s="27"/>
      <c r="X83" s="27"/>
    </row>
    <row r="84" spans="2:24" ht="18" customHeight="1">
      <c r="B84" s="625" t="s">
        <v>217</v>
      </c>
      <c r="C84" s="626"/>
      <c r="D84" s="626"/>
      <c r="E84" s="626"/>
      <c r="F84" s="626"/>
      <c r="G84" s="626"/>
      <c r="H84" s="626"/>
      <c r="I84" s="626"/>
      <c r="J84" s="626"/>
      <c r="K84" s="50">
        <f>+N78</f>
        <v>1764</v>
      </c>
      <c r="L84" s="16">
        <v>1249</v>
      </c>
      <c r="M84" s="16">
        <f>ROUND((K84*L84),0)</f>
        <v>2203236</v>
      </c>
      <c r="N84" s="252"/>
      <c r="P84" s="7"/>
      <c r="Q84" s="628" t="s">
        <v>218</v>
      </c>
      <c r="R84" s="628"/>
      <c r="S84" s="628"/>
      <c r="T84" s="620">
        <f>+M94+M102+M111</f>
        <v>810447</v>
      </c>
      <c r="U84" s="620"/>
      <c r="V84" s="27"/>
      <c r="W84" s="27"/>
      <c r="X84" s="27"/>
    </row>
    <row r="85" spans="2:24" ht="18.75" customHeight="1">
      <c r="B85" s="625" t="s">
        <v>219</v>
      </c>
      <c r="C85" s="626"/>
      <c r="D85" s="626"/>
      <c r="E85" s="626"/>
      <c r="F85" s="626"/>
      <c r="G85" s="626"/>
      <c r="H85" s="626"/>
      <c r="I85" s="626"/>
      <c r="J85" s="627"/>
      <c r="K85" s="50">
        <f>+N78</f>
        <v>1764</v>
      </c>
      <c r="L85" s="16">
        <v>7695</v>
      </c>
      <c r="M85" s="16">
        <f t="shared" ref="M85:M86" si="4">ROUND((K85*L85),0)</f>
        <v>13573980</v>
      </c>
      <c r="P85" s="7"/>
      <c r="Q85" s="628" t="s">
        <v>220</v>
      </c>
      <c r="R85" s="628"/>
      <c r="S85" s="628"/>
      <c r="T85" s="620">
        <f>+T93</f>
        <v>0</v>
      </c>
      <c r="U85" s="620"/>
      <c r="V85" s="27"/>
      <c r="W85" s="27"/>
      <c r="X85" s="27"/>
    </row>
    <row r="86" spans="2:24" ht="21" customHeight="1">
      <c r="B86" s="625" t="s">
        <v>221</v>
      </c>
      <c r="C86" s="626"/>
      <c r="D86" s="626"/>
      <c r="E86" s="626"/>
      <c r="F86" s="626"/>
      <c r="G86" s="626"/>
      <c r="H86" s="626"/>
      <c r="I86" s="626"/>
      <c r="J86" s="627"/>
      <c r="K86" s="50">
        <f>+N78-P78</f>
        <v>1753</v>
      </c>
      <c r="L86" s="251">
        <f>+S12</f>
        <v>12048</v>
      </c>
      <c r="M86" s="16">
        <f t="shared" si="4"/>
        <v>21120144</v>
      </c>
      <c r="N86" s="8"/>
      <c r="P86" s="7"/>
      <c r="Q86" s="628" t="s">
        <v>222</v>
      </c>
      <c r="R86" s="628"/>
      <c r="S86" s="628"/>
      <c r="T86" s="620">
        <f>+T82+T83-T84+T85</f>
        <v>216143433</v>
      </c>
      <c r="U86" s="620"/>
      <c r="V86" s="27"/>
      <c r="W86" s="27"/>
      <c r="X86" s="27"/>
    </row>
    <row r="87" spans="2:24" ht="22.5" customHeight="1">
      <c r="B87" s="622" t="s">
        <v>216</v>
      </c>
      <c r="C87" s="623"/>
      <c r="D87" s="623"/>
      <c r="E87" s="623"/>
      <c r="F87" s="623"/>
      <c r="G87" s="623"/>
      <c r="H87" s="623"/>
      <c r="I87" s="623"/>
      <c r="J87" s="623"/>
      <c r="K87" s="623"/>
      <c r="L87" s="624"/>
      <c r="M87" s="16">
        <f>SUM(M84:M86)</f>
        <v>36897360</v>
      </c>
      <c r="P87" s="7"/>
      <c r="Q87" s="3"/>
      <c r="R87" s="3"/>
      <c r="S87" s="3"/>
      <c r="T87" s="3"/>
      <c r="U87" s="3"/>
      <c r="V87" s="53"/>
    </row>
    <row r="88" spans="2:24" ht="20.25" customHeight="1">
      <c r="P88" s="7"/>
      <c r="Q88" s="616" t="s">
        <v>220</v>
      </c>
      <c r="R88" s="616"/>
      <c r="S88" s="616"/>
      <c r="T88" s="616"/>
      <c r="U88" s="616"/>
      <c r="V88" s="3"/>
    </row>
    <row r="89" spans="2:24" ht="17.25" customHeight="1">
      <c r="B89" s="616" t="s">
        <v>223</v>
      </c>
      <c r="C89" s="616"/>
      <c r="D89" s="616"/>
      <c r="E89" s="616"/>
      <c r="F89" s="616"/>
      <c r="G89" s="616"/>
      <c r="H89" s="616"/>
      <c r="I89" s="616"/>
      <c r="J89" s="616"/>
      <c r="K89" s="616"/>
      <c r="L89" s="616"/>
      <c r="M89" s="616"/>
      <c r="P89" s="7"/>
      <c r="Q89" s="616" t="s">
        <v>213</v>
      </c>
      <c r="R89" s="616"/>
      <c r="S89" s="616"/>
      <c r="T89" s="616" t="s">
        <v>31</v>
      </c>
      <c r="U89" s="616"/>
      <c r="V89" s="3"/>
    </row>
    <row r="90" spans="2:24" ht="15" customHeight="1">
      <c r="B90" s="23" t="s">
        <v>22</v>
      </c>
      <c r="C90" s="23"/>
      <c r="D90" s="616" t="s">
        <v>224</v>
      </c>
      <c r="E90" s="616"/>
      <c r="F90" s="616"/>
      <c r="G90" s="616"/>
      <c r="H90" s="616"/>
      <c r="I90" s="616"/>
      <c r="J90" s="616"/>
      <c r="K90" s="23" t="s">
        <v>225</v>
      </c>
      <c r="L90" s="23" t="s">
        <v>226</v>
      </c>
      <c r="M90" s="39" t="s">
        <v>216</v>
      </c>
      <c r="P90" s="7"/>
      <c r="Q90" s="616"/>
      <c r="R90" s="616"/>
      <c r="S90" s="616"/>
      <c r="T90" s="620"/>
      <c r="U90" s="620"/>
      <c r="V90" s="3"/>
    </row>
    <row r="91" spans="2:24" ht="27.75" customHeight="1">
      <c r="B91" s="23">
        <v>1</v>
      </c>
      <c r="C91" s="23"/>
      <c r="D91" s="616" t="s">
        <v>264</v>
      </c>
      <c r="E91" s="616"/>
      <c r="F91" s="616"/>
      <c r="G91" s="616"/>
      <c r="H91" s="616"/>
      <c r="I91" s="616"/>
      <c r="J91" s="616"/>
      <c r="K91" s="23">
        <v>1</v>
      </c>
      <c r="L91" s="19">
        <f>ROUNDDOWN((2210331/30),0)</f>
        <v>73677</v>
      </c>
      <c r="M91" s="61">
        <f>+L91*K91</f>
        <v>73677</v>
      </c>
      <c r="P91" s="7"/>
      <c r="Q91" s="616"/>
      <c r="R91" s="616"/>
      <c r="S91" s="616"/>
      <c r="T91" s="620"/>
      <c r="U91" s="620"/>
      <c r="V91" s="3"/>
    </row>
    <row r="92" spans="2:24" ht="46.5" customHeight="1">
      <c r="B92" s="23">
        <v>2</v>
      </c>
      <c r="C92" s="23"/>
      <c r="D92" s="616" t="s">
        <v>265</v>
      </c>
      <c r="E92" s="616"/>
      <c r="F92" s="616"/>
      <c r="G92" s="616"/>
      <c r="H92" s="616"/>
      <c r="I92" s="616"/>
      <c r="J92" s="616"/>
      <c r="K92" s="23">
        <v>10</v>
      </c>
      <c r="L92" s="19">
        <f>ROUNDDOWN((2210331/30),0)</f>
        <v>73677</v>
      </c>
      <c r="M92" s="61">
        <f t="shared" ref="M92" si="5">+L92*K92</f>
        <v>736770</v>
      </c>
      <c r="P92" s="4"/>
      <c r="Q92" s="616"/>
      <c r="R92" s="616"/>
      <c r="S92" s="616"/>
      <c r="T92" s="620"/>
      <c r="U92" s="620"/>
      <c r="V92" s="3"/>
    </row>
    <row r="93" spans="2:24" ht="36" customHeight="1">
      <c r="B93" s="23">
        <v>3</v>
      </c>
      <c r="C93" s="21"/>
      <c r="D93" s="616"/>
      <c r="E93" s="616"/>
      <c r="F93" s="616"/>
      <c r="G93" s="616"/>
      <c r="H93" s="616"/>
      <c r="I93" s="616"/>
      <c r="J93" s="616"/>
      <c r="K93" s="23"/>
      <c r="L93" s="19"/>
      <c r="M93" s="61"/>
      <c r="O93" s="4"/>
      <c r="P93" s="4"/>
      <c r="Q93" s="619" t="s">
        <v>216</v>
      </c>
      <c r="R93" s="619"/>
      <c r="S93" s="619"/>
      <c r="T93" s="620">
        <f>SUM(T90:U92)</f>
        <v>0</v>
      </c>
      <c r="U93" s="620"/>
      <c r="V93" s="3"/>
    </row>
    <row r="94" spans="2:24" ht="50.25" customHeight="1">
      <c r="B94" s="617" t="s">
        <v>216</v>
      </c>
      <c r="C94" s="617"/>
      <c r="D94" s="617"/>
      <c r="E94" s="617"/>
      <c r="F94" s="617"/>
      <c r="G94" s="617"/>
      <c r="H94" s="617"/>
      <c r="I94" s="617"/>
      <c r="J94" s="617"/>
      <c r="K94" s="617"/>
      <c r="L94" s="617"/>
      <c r="M94" s="19">
        <f>SUM(M91:M93)</f>
        <v>810447</v>
      </c>
      <c r="O94" s="4"/>
      <c r="P94" s="4"/>
      <c r="Q94" s="618" t="s">
        <v>228</v>
      </c>
      <c r="R94" s="618"/>
      <c r="S94" s="618"/>
      <c r="T94" s="618"/>
      <c r="U94" s="618"/>
      <c r="V94" s="3"/>
    </row>
    <row r="95" spans="2:24" ht="16.5" customHeight="1">
      <c r="B95" s="618" t="s">
        <v>227</v>
      </c>
      <c r="C95" s="618"/>
      <c r="D95" s="618"/>
      <c r="E95" s="618"/>
      <c r="F95" s="618"/>
      <c r="G95" s="618"/>
      <c r="H95" s="618"/>
      <c r="I95" s="618"/>
      <c r="J95" s="618"/>
      <c r="K95" s="618"/>
      <c r="L95" s="618"/>
      <c r="M95" s="618"/>
      <c r="O95" s="4"/>
      <c r="P95" s="4"/>
      <c r="Q95" s="4"/>
      <c r="R95" s="3"/>
      <c r="S95" s="3"/>
      <c r="T95" s="3"/>
      <c r="U95" s="3"/>
      <c r="V95" s="3"/>
    </row>
    <row r="96" spans="2:24" ht="15.75" customHeight="1">
      <c r="B96" s="621"/>
      <c r="C96" s="621"/>
      <c r="D96" s="621"/>
      <c r="E96" s="621"/>
      <c r="F96" s="621"/>
      <c r="G96" s="621"/>
      <c r="H96" s="621"/>
      <c r="I96" s="621"/>
      <c r="J96" s="621"/>
      <c r="K96" s="621"/>
      <c r="L96" s="621"/>
      <c r="M96" s="17"/>
      <c r="O96" s="4"/>
      <c r="P96" s="4"/>
      <c r="Q96" s="4"/>
      <c r="R96" s="3"/>
      <c r="S96" s="3"/>
      <c r="T96" s="3"/>
      <c r="U96" s="3"/>
      <c r="V96" s="3"/>
    </row>
    <row r="97" spans="2:22" ht="50.25" customHeight="1">
      <c r="B97" s="616" t="s">
        <v>229</v>
      </c>
      <c r="C97" s="616"/>
      <c r="D97" s="616"/>
      <c r="E97" s="616"/>
      <c r="F97" s="616"/>
      <c r="G97" s="616"/>
      <c r="H97" s="616"/>
      <c r="I97" s="616"/>
      <c r="J97" s="616"/>
      <c r="K97" s="616"/>
      <c r="L97" s="616"/>
      <c r="M97" s="616"/>
      <c r="O97" s="4"/>
      <c r="P97" s="4"/>
      <c r="Q97" s="4"/>
      <c r="R97" s="3"/>
      <c r="S97" s="3"/>
      <c r="T97" s="3"/>
      <c r="U97" s="3"/>
      <c r="V97" s="3"/>
    </row>
    <row r="98" spans="2:22" ht="16.5" customHeight="1">
      <c r="B98" s="23" t="s">
        <v>22</v>
      </c>
      <c r="C98" s="23"/>
      <c r="D98" s="616" t="s">
        <v>213</v>
      </c>
      <c r="E98" s="616"/>
      <c r="F98" s="616"/>
      <c r="G98" s="616"/>
      <c r="H98" s="616"/>
      <c r="I98" s="616"/>
      <c r="J98" s="616"/>
      <c r="K98" s="23" t="s">
        <v>230</v>
      </c>
      <c r="L98" s="23" t="s">
        <v>231</v>
      </c>
      <c r="M98" s="39" t="s">
        <v>232</v>
      </c>
      <c r="O98" s="57"/>
      <c r="P98" s="4"/>
      <c r="Q98" s="4"/>
      <c r="R98" s="3"/>
      <c r="S98" s="3"/>
      <c r="T98" s="3"/>
      <c r="U98" s="3"/>
      <c r="V98" s="3"/>
    </row>
    <row r="99" spans="2:22" ht="16.5" customHeight="1">
      <c r="B99" s="23">
        <v>1</v>
      </c>
      <c r="C99" s="23"/>
      <c r="D99" s="616"/>
      <c r="E99" s="616"/>
      <c r="F99" s="616"/>
      <c r="G99" s="616"/>
      <c r="H99" s="616"/>
      <c r="I99" s="616"/>
      <c r="J99" s="616"/>
      <c r="K99" s="19"/>
      <c r="L99" s="19"/>
      <c r="M99" s="29">
        <f>+K99-L99</f>
        <v>0</v>
      </c>
      <c r="O99" s="4"/>
      <c r="P99" s="4"/>
      <c r="Q99" s="4"/>
      <c r="R99" s="3"/>
      <c r="S99" s="3"/>
      <c r="T99" s="3"/>
      <c r="U99" s="3"/>
      <c r="V99" s="3"/>
    </row>
    <row r="100" spans="2:22" ht="21.75" customHeight="1">
      <c r="B100" s="21"/>
      <c r="C100" s="21"/>
      <c r="D100" s="616"/>
      <c r="E100" s="616"/>
      <c r="F100" s="616"/>
      <c r="G100" s="616"/>
      <c r="H100" s="616"/>
      <c r="I100" s="616"/>
      <c r="J100" s="616"/>
      <c r="K100" s="41"/>
      <c r="L100" s="41"/>
      <c r="M100" s="29">
        <f>+K100-L100</f>
        <v>0</v>
      </c>
      <c r="O100" s="4"/>
      <c r="P100" s="4"/>
      <c r="Q100" s="4"/>
      <c r="R100" s="3"/>
      <c r="S100" s="3"/>
      <c r="T100" s="3"/>
      <c r="U100" s="3"/>
      <c r="V100" s="3"/>
    </row>
    <row r="101" spans="2:22" ht="21.75" customHeight="1">
      <c r="B101" s="21"/>
      <c r="C101" s="21"/>
      <c r="D101" s="616"/>
      <c r="E101" s="616"/>
      <c r="F101" s="616"/>
      <c r="G101" s="616"/>
      <c r="H101" s="616"/>
      <c r="I101" s="616"/>
      <c r="J101" s="616"/>
      <c r="K101" s="41"/>
      <c r="L101" s="41"/>
      <c r="M101" s="29"/>
      <c r="O101" s="4"/>
      <c r="P101" s="4"/>
      <c r="Q101" s="4"/>
      <c r="R101" s="3"/>
      <c r="S101" s="3"/>
      <c r="T101" s="3"/>
      <c r="U101" s="3"/>
      <c r="V101" s="3"/>
    </row>
    <row r="102" spans="2:22" ht="41.25" customHeight="1">
      <c r="B102" s="616" t="s">
        <v>216</v>
      </c>
      <c r="C102" s="616"/>
      <c r="D102" s="616"/>
      <c r="E102" s="616"/>
      <c r="F102" s="616"/>
      <c r="G102" s="616"/>
      <c r="H102" s="616"/>
      <c r="I102" s="616"/>
      <c r="J102" s="616"/>
      <c r="K102" s="616"/>
      <c r="L102" s="616"/>
      <c r="M102" s="30">
        <f>SUM(M99:M100)</f>
        <v>0</v>
      </c>
      <c r="O102" s="4"/>
      <c r="P102" s="4"/>
      <c r="Q102" s="4"/>
      <c r="R102" s="3"/>
      <c r="S102" s="3"/>
      <c r="T102" s="3"/>
      <c r="U102" s="3"/>
      <c r="V102" s="3"/>
    </row>
    <row r="103" spans="2:22" ht="21.75" customHeight="1">
      <c r="B103" s="731" t="s">
        <v>227</v>
      </c>
      <c r="C103" s="732"/>
      <c r="D103" s="732"/>
      <c r="E103" s="732"/>
      <c r="F103" s="732"/>
      <c r="G103" s="732"/>
      <c r="H103" s="732"/>
      <c r="I103" s="732"/>
      <c r="J103" s="732"/>
      <c r="K103" s="732"/>
      <c r="L103" s="732"/>
      <c r="M103" s="733"/>
      <c r="O103" s="4"/>
      <c r="P103" s="4"/>
      <c r="Q103" s="4"/>
      <c r="R103" s="3"/>
      <c r="S103" s="3"/>
      <c r="T103" s="3"/>
      <c r="U103" s="3"/>
      <c r="V103" s="3"/>
    </row>
    <row r="104" spans="2:22" ht="17.25" customHeight="1">
      <c r="B104" s="3"/>
      <c r="C104" s="3"/>
      <c r="D104" s="3"/>
      <c r="E104" s="3"/>
      <c r="F104" s="3"/>
      <c r="G104" s="3"/>
      <c r="H104" s="3"/>
      <c r="I104" s="3"/>
      <c r="J104" s="3"/>
      <c r="K104" s="3"/>
      <c r="L104" s="3"/>
      <c r="M104" s="3"/>
      <c r="O104" s="4"/>
      <c r="P104" s="4"/>
      <c r="Q104" s="4"/>
      <c r="R104" s="3"/>
      <c r="S104" s="3"/>
      <c r="T104" s="3"/>
      <c r="U104" s="3"/>
      <c r="V104" s="3"/>
    </row>
    <row r="105" spans="2:22" ht="41.25" customHeight="1">
      <c r="B105" s="616" t="s">
        <v>266</v>
      </c>
      <c r="C105" s="616"/>
      <c r="D105" s="616"/>
      <c r="E105" s="616"/>
      <c r="F105" s="616"/>
      <c r="G105" s="616"/>
      <c r="H105" s="616"/>
      <c r="I105" s="616"/>
      <c r="J105" s="616"/>
      <c r="K105" s="616"/>
      <c r="L105" s="616"/>
      <c r="M105" s="616"/>
      <c r="O105" s="4"/>
      <c r="P105" s="4"/>
      <c r="Q105" s="4"/>
      <c r="R105" s="3"/>
      <c r="S105" s="3"/>
      <c r="T105" s="3"/>
      <c r="U105" s="3"/>
      <c r="V105" s="3"/>
    </row>
    <row r="106" spans="2:22" ht="18" customHeight="1">
      <c r="B106" s="23" t="s">
        <v>235</v>
      </c>
      <c r="C106" s="23"/>
      <c r="D106" s="616" t="s">
        <v>213</v>
      </c>
      <c r="E106" s="616"/>
      <c r="F106" s="616"/>
      <c r="G106" s="616"/>
      <c r="H106" s="616"/>
      <c r="I106" s="616"/>
      <c r="J106" s="616"/>
      <c r="K106" s="23" t="s">
        <v>230</v>
      </c>
      <c r="L106" s="23" t="s">
        <v>236</v>
      </c>
      <c r="M106" s="39" t="s">
        <v>232</v>
      </c>
      <c r="O106" s="62"/>
      <c r="P106" s="4"/>
      <c r="Q106" s="4"/>
      <c r="R106" s="3"/>
      <c r="S106" s="3"/>
      <c r="T106" s="3"/>
      <c r="U106" s="3"/>
      <c r="V106" s="3"/>
    </row>
    <row r="107" spans="2:22" ht="18" customHeight="1">
      <c r="B107" s="23">
        <v>1</v>
      </c>
      <c r="C107" s="23"/>
      <c r="D107" s="628"/>
      <c r="E107" s="628"/>
      <c r="F107" s="628"/>
      <c r="G107" s="628"/>
      <c r="H107" s="628"/>
      <c r="I107" s="628"/>
      <c r="J107" s="628"/>
      <c r="K107" s="51"/>
      <c r="L107" s="19"/>
      <c r="M107" s="61"/>
      <c r="O107" s="62"/>
      <c r="P107" s="4"/>
      <c r="Q107" s="4"/>
      <c r="R107" s="3"/>
      <c r="S107" s="3"/>
      <c r="T107" s="3"/>
      <c r="U107" s="3"/>
      <c r="V107" s="3"/>
    </row>
    <row r="108" spans="2:22" ht="18" customHeight="1">
      <c r="B108" s="23">
        <v>2</v>
      </c>
      <c r="C108" s="23"/>
      <c r="D108" s="628"/>
      <c r="E108" s="628"/>
      <c r="F108" s="628"/>
      <c r="G108" s="628"/>
      <c r="H108" s="628"/>
      <c r="I108" s="628"/>
      <c r="J108" s="628"/>
      <c r="K108" s="51"/>
      <c r="L108" s="19">
        <v>0</v>
      </c>
      <c r="M108" s="61">
        <f t="shared" ref="M108:M109" si="6">+K108-L108</f>
        <v>0</v>
      </c>
      <c r="O108" s="4"/>
      <c r="P108" s="4"/>
      <c r="Q108" s="4"/>
      <c r="R108" s="3"/>
      <c r="S108" s="3"/>
      <c r="T108" s="3"/>
      <c r="U108" s="3"/>
      <c r="V108" s="3"/>
    </row>
    <row r="109" spans="2:22" ht="18" customHeight="1">
      <c r="B109" s="21">
        <v>3</v>
      </c>
      <c r="C109" s="21"/>
      <c r="D109" s="628"/>
      <c r="E109" s="628"/>
      <c r="F109" s="628"/>
      <c r="G109" s="628"/>
      <c r="H109" s="628"/>
      <c r="I109" s="628"/>
      <c r="J109" s="628"/>
      <c r="K109" s="51"/>
      <c r="L109" s="41">
        <v>0</v>
      </c>
      <c r="M109" s="61">
        <f t="shared" si="6"/>
        <v>0</v>
      </c>
      <c r="O109" s="4"/>
      <c r="P109" s="4"/>
      <c r="Q109" s="4"/>
      <c r="R109" s="3"/>
      <c r="S109" s="3"/>
      <c r="T109" s="3"/>
      <c r="U109" s="3"/>
      <c r="V109" s="3"/>
    </row>
    <row r="110" spans="2:22" ht="18.75" customHeight="1">
      <c r="B110" s="246">
        <v>4</v>
      </c>
      <c r="C110" s="247"/>
      <c r="D110" s="628"/>
      <c r="E110" s="628"/>
      <c r="F110" s="628"/>
      <c r="G110" s="628"/>
      <c r="H110" s="628"/>
      <c r="I110" s="628"/>
      <c r="J110" s="628"/>
      <c r="K110" s="248"/>
      <c r="L110" s="249"/>
      <c r="M110" s="61"/>
      <c r="O110" s="4"/>
      <c r="P110" s="4"/>
      <c r="Q110" s="4"/>
      <c r="R110" s="3"/>
      <c r="S110" s="3"/>
      <c r="T110" s="3"/>
      <c r="U110" s="3"/>
      <c r="V110" s="3"/>
    </row>
    <row r="111" spans="2:22" ht="48.75" customHeight="1">
      <c r="B111" s="622" t="s">
        <v>216</v>
      </c>
      <c r="C111" s="623"/>
      <c r="D111" s="623"/>
      <c r="E111" s="623"/>
      <c r="F111" s="623"/>
      <c r="G111" s="623"/>
      <c r="H111" s="623"/>
      <c r="I111" s="623"/>
      <c r="J111" s="623"/>
      <c r="K111" s="623"/>
      <c r="L111" s="624"/>
      <c r="M111" s="61">
        <f>SUM(M107:M110)</f>
        <v>0</v>
      </c>
      <c r="O111" s="4"/>
      <c r="P111" s="4"/>
      <c r="Q111" s="4"/>
      <c r="R111" s="3"/>
      <c r="S111" s="3"/>
      <c r="T111" s="3"/>
      <c r="U111" s="3"/>
      <c r="V111" s="3"/>
    </row>
    <row r="112" spans="2:22" ht="9.9499999999999993" customHeight="1">
      <c r="B112" s="734" t="s">
        <v>227</v>
      </c>
      <c r="C112" s="735"/>
      <c r="D112" s="735"/>
      <c r="E112" s="735"/>
      <c r="F112" s="735"/>
      <c r="G112" s="735"/>
      <c r="H112" s="735"/>
      <c r="I112" s="735"/>
      <c r="J112" s="735"/>
      <c r="K112" s="735"/>
      <c r="L112" s="735"/>
      <c r="M112" s="736"/>
      <c r="O112" s="4"/>
      <c r="P112" s="4"/>
      <c r="Q112" s="4"/>
      <c r="R112" s="3"/>
      <c r="S112" s="3"/>
      <c r="T112" s="3"/>
      <c r="U112" s="3"/>
      <c r="V112" s="3"/>
    </row>
    <row r="113" spans="2:23">
      <c r="B113" s="18"/>
      <c r="C113" s="18"/>
      <c r="D113" s="18"/>
      <c r="E113" s="18"/>
      <c r="F113" s="18"/>
      <c r="G113" s="18"/>
      <c r="H113" s="18"/>
      <c r="I113" s="18"/>
      <c r="J113" s="18"/>
      <c r="K113" s="18"/>
      <c r="L113" s="18"/>
      <c r="M113" s="18"/>
      <c r="O113" s="4"/>
      <c r="P113" s="4"/>
      <c r="Q113" s="4"/>
      <c r="R113" s="3"/>
      <c r="S113" s="3"/>
      <c r="T113" s="3"/>
      <c r="U113" s="3"/>
      <c r="V113" s="3"/>
    </row>
    <row r="114" spans="2:23" ht="28.5" customHeight="1">
      <c r="B114" s="3"/>
      <c r="C114" s="3"/>
      <c r="D114" s="3"/>
      <c r="E114" s="3"/>
      <c r="F114" s="3"/>
      <c r="G114" s="3"/>
      <c r="H114" s="3"/>
      <c r="I114" s="3"/>
      <c r="J114" s="3"/>
      <c r="K114" s="3"/>
      <c r="L114" s="3"/>
      <c r="M114" s="3"/>
      <c r="O114" s="4"/>
      <c r="P114" s="4"/>
      <c r="Q114" s="4"/>
      <c r="R114" s="4"/>
      <c r="S114" s="4"/>
      <c r="T114" s="4"/>
      <c r="U114" s="4"/>
      <c r="V114" s="4"/>
    </row>
    <row r="115" spans="2:23" ht="21.75" customHeight="1">
      <c r="B115" s="612" t="s">
        <v>237</v>
      </c>
      <c r="C115" s="612"/>
      <c r="D115" s="612"/>
      <c r="E115" s="612"/>
      <c r="F115" s="612"/>
      <c r="G115" s="612"/>
      <c r="H115" s="612"/>
      <c r="I115" s="612"/>
      <c r="J115" s="612"/>
      <c r="K115" s="612"/>
      <c r="L115" s="4"/>
      <c r="M115" s="242" t="s">
        <v>237</v>
      </c>
      <c r="O115" s="4"/>
      <c r="P115" s="4"/>
      <c r="Q115" s="4"/>
      <c r="R115" s="613" t="s">
        <v>237</v>
      </c>
      <c r="S115" s="613"/>
      <c r="T115" s="613"/>
      <c r="U115" s="613"/>
      <c r="V115" s="613"/>
    </row>
    <row r="116" spans="2:23" s="28" customFormat="1" ht="28.5" customHeight="1">
      <c r="B116" s="614" t="s">
        <v>238</v>
      </c>
      <c r="C116" s="614"/>
      <c r="D116" s="614"/>
      <c r="E116" s="614"/>
      <c r="F116" s="614"/>
      <c r="G116" s="614"/>
      <c r="H116" s="614"/>
      <c r="I116" s="614"/>
      <c r="J116" s="614"/>
      <c r="K116" s="614"/>
      <c r="L116" s="4"/>
      <c r="M116" s="197" t="s">
        <v>239</v>
      </c>
      <c r="N116" s="20"/>
      <c r="O116" s="20"/>
      <c r="P116" s="20"/>
      <c r="Q116" s="20"/>
      <c r="R116" s="614" t="s">
        <v>238</v>
      </c>
      <c r="S116" s="614"/>
      <c r="T116" s="614"/>
      <c r="U116" s="614"/>
      <c r="V116" s="614"/>
      <c r="W116" s="3"/>
    </row>
    <row r="117" spans="2:23" ht="15.75" customHeight="1">
      <c r="B117" s="611" t="s">
        <v>240</v>
      </c>
      <c r="C117" s="611"/>
      <c r="D117" s="611"/>
      <c r="E117" s="611"/>
      <c r="F117" s="611"/>
      <c r="G117" s="611"/>
      <c r="H117" s="611"/>
      <c r="I117" s="611"/>
      <c r="J117" s="611"/>
      <c r="K117" s="611"/>
      <c r="L117" s="20"/>
      <c r="M117" s="20" t="s">
        <v>241</v>
      </c>
      <c r="O117" s="4"/>
      <c r="P117" s="4"/>
      <c r="Q117" s="4"/>
      <c r="R117" s="611" t="s">
        <v>242</v>
      </c>
      <c r="S117" s="611"/>
      <c r="T117" s="611"/>
      <c r="U117" s="611"/>
      <c r="V117" s="611"/>
      <c r="W117" s="28"/>
    </row>
    <row r="118" spans="2:23" ht="12.75" customHeight="1">
      <c r="I118" s="4"/>
      <c r="J118" s="4"/>
      <c r="K118" s="4"/>
      <c r="L118" s="4"/>
      <c r="M118" s="4"/>
      <c r="N118" s="5"/>
      <c r="O118" s="5"/>
      <c r="P118" s="5"/>
      <c r="Q118" s="5"/>
      <c r="R118" s="4"/>
      <c r="S118" s="4"/>
      <c r="T118" s="4"/>
      <c r="U118" s="4"/>
      <c r="V118" s="4"/>
    </row>
    <row r="119" spans="2:23" ht="12.75" customHeight="1">
      <c r="B119" s="5"/>
      <c r="C119" s="5"/>
      <c r="D119" s="5"/>
      <c r="E119" s="5"/>
      <c r="F119" s="5"/>
      <c r="G119" s="5"/>
      <c r="H119" s="5"/>
      <c r="M119" s="5"/>
      <c r="N119" s="5"/>
      <c r="O119" s="5"/>
      <c r="P119" s="5"/>
      <c r="Q119" s="5"/>
      <c r="R119" s="5"/>
      <c r="S119" s="5"/>
      <c r="T119" s="5"/>
      <c r="U119" s="5"/>
      <c r="V119" s="5"/>
    </row>
    <row r="120" spans="2:23" ht="12.75" customHeight="1">
      <c r="B120" s="5"/>
      <c r="C120" s="5"/>
      <c r="D120" s="5"/>
      <c r="E120" s="5"/>
      <c r="F120" s="5"/>
      <c r="G120" s="5"/>
      <c r="H120" s="5"/>
      <c r="M120" s="5"/>
      <c r="N120" s="5"/>
      <c r="O120" s="5"/>
      <c r="P120" s="5"/>
      <c r="Q120" s="5"/>
      <c r="R120" s="5"/>
      <c r="S120" s="5"/>
      <c r="T120" s="5"/>
      <c r="U120" s="5"/>
      <c r="V120" s="5"/>
    </row>
    <row r="121" spans="2:23" ht="12.75" customHeight="1">
      <c r="B121" s="5"/>
      <c r="C121" s="5"/>
      <c r="D121" s="5"/>
      <c r="E121" s="5"/>
      <c r="F121" s="5"/>
      <c r="G121" s="5"/>
      <c r="H121" s="5"/>
      <c r="M121" s="5"/>
      <c r="N121" s="5"/>
      <c r="O121" s="5"/>
      <c r="P121" s="5"/>
      <c r="Q121" s="5"/>
      <c r="R121" s="5"/>
      <c r="S121" s="5"/>
      <c r="T121" s="5"/>
      <c r="U121" s="5"/>
      <c r="V121" s="5"/>
    </row>
    <row r="122" spans="2:23" ht="6.75" customHeight="1">
      <c r="B122" s="5"/>
      <c r="C122" s="5"/>
      <c r="D122" s="5"/>
      <c r="E122" s="5"/>
      <c r="F122" s="5"/>
      <c r="G122" s="5"/>
      <c r="H122" s="5"/>
      <c r="M122" s="5"/>
      <c r="N122" s="5"/>
      <c r="O122" s="5"/>
      <c r="P122" s="5"/>
      <c r="Q122" s="5"/>
      <c r="R122" s="5"/>
      <c r="S122" s="5"/>
      <c r="T122" s="5"/>
      <c r="U122" s="5"/>
      <c r="V122" s="5"/>
    </row>
    <row r="123" spans="2:23">
      <c r="R123" s="5"/>
      <c r="S123" s="5"/>
      <c r="T123" s="5"/>
      <c r="U123" s="5"/>
      <c r="V123" s="5"/>
    </row>
    <row r="124" spans="2:23">
      <c r="N124" s="11"/>
      <c r="O124" s="11"/>
      <c r="P124" s="11"/>
      <c r="Q124" s="11"/>
    </row>
    <row r="125" spans="2:23">
      <c r="B125" s="11"/>
      <c r="C125" s="11"/>
      <c r="D125" s="11"/>
      <c r="E125" s="11"/>
      <c r="F125" s="11"/>
      <c r="G125" s="11"/>
      <c r="H125" s="11"/>
      <c r="I125" s="11"/>
      <c r="J125" s="11"/>
      <c r="K125" s="11"/>
      <c r="L125" s="11"/>
      <c r="M125" s="11"/>
      <c r="R125" s="11"/>
      <c r="S125" s="11"/>
      <c r="T125" s="11"/>
      <c r="U125" s="11"/>
    </row>
  </sheetData>
  <sheetProtection formatCells="0" formatColumns="0" formatRows="0" insertColumns="0" insertRows="0" insertHyperlinks="0" deleteColumns="0" deleteRows="0" sort="0" autoFilter="0" pivotTables="0"/>
  <autoFilter ref="B13:X15" xr:uid="{00000000-0009-0000-0000-000001000000}">
    <filterColumn colId="2" showButton="0"/>
    <filterColumn colId="3" showButton="0"/>
    <filterColumn colId="4" showButton="0"/>
    <filterColumn colId="5" showButton="0"/>
    <filterColumn colId="6" showButton="0"/>
    <filterColumn colId="7" showButton="0"/>
    <filterColumn colId="9" showButton="0"/>
    <filterColumn colId="12" showButton="0"/>
    <filterColumn colId="14" showButton="0"/>
    <filterColumn colId="16" showButton="0"/>
    <filterColumn colId="18" showButton="0"/>
    <filterColumn colId="19" showButton="0"/>
  </autoFilter>
  <mergeCells count="350">
    <mergeCell ref="B117:K117"/>
    <mergeCell ref="R117:V117"/>
    <mergeCell ref="B115:K115"/>
    <mergeCell ref="R115:V115"/>
    <mergeCell ref="B116:K116"/>
    <mergeCell ref="R116:V116"/>
    <mergeCell ref="B105:M105"/>
    <mergeCell ref="D106:J106"/>
    <mergeCell ref="D107:J107"/>
    <mergeCell ref="D109:J109"/>
    <mergeCell ref="B111:L111"/>
    <mergeCell ref="B112:M112"/>
    <mergeCell ref="B97:M97"/>
    <mergeCell ref="D98:J98"/>
    <mergeCell ref="D99:J99"/>
    <mergeCell ref="D100:J100"/>
    <mergeCell ref="B102:L102"/>
    <mergeCell ref="B103:M103"/>
    <mergeCell ref="D108:J108"/>
    <mergeCell ref="D110:J110"/>
    <mergeCell ref="D101:J101"/>
    <mergeCell ref="B94:L94"/>
    <mergeCell ref="Q93:S93"/>
    <mergeCell ref="T93:U93"/>
    <mergeCell ref="B95:M95"/>
    <mergeCell ref="Q94:U94"/>
    <mergeCell ref="B96:L96"/>
    <mergeCell ref="D91:J91"/>
    <mergeCell ref="Q91:S91"/>
    <mergeCell ref="T91:U91"/>
    <mergeCell ref="D93:J93"/>
    <mergeCell ref="Q92:S92"/>
    <mergeCell ref="T92:U92"/>
    <mergeCell ref="D92:J92"/>
    <mergeCell ref="B87:L87"/>
    <mergeCell ref="Q88:U88"/>
    <mergeCell ref="B89:M89"/>
    <mergeCell ref="Q89:S89"/>
    <mergeCell ref="T89:U89"/>
    <mergeCell ref="D90:J90"/>
    <mergeCell ref="Q90:S90"/>
    <mergeCell ref="T90:U90"/>
    <mergeCell ref="B85:J85"/>
    <mergeCell ref="Q85:S85"/>
    <mergeCell ref="T85:U85"/>
    <mergeCell ref="B86:J86"/>
    <mergeCell ref="Q86:S86"/>
    <mergeCell ref="T86:U86"/>
    <mergeCell ref="B84:J84"/>
    <mergeCell ref="Q84:S84"/>
    <mergeCell ref="T84:U84"/>
    <mergeCell ref="B78:M78"/>
    <mergeCell ref="R78:S78"/>
    <mergeCell ref="T78:V78"/>
    <mergeCell ref="B80:K80"/>
    <mergeCell ref="L80:M80"/>
    <mergeCell ref="B82:M82"/>
    <mergeCell ref="Q82:S82"/>
    <mergeCell ref="T82:U82"/>
    <mergeCell ref="D76:E76"/>
    <mergeCell ref="F76:J76"/>
    <mergeCell ref="R76:S76"/>
    <mergeCell ref="T76:V76"/>
    <mergeCell ref="D77:E77"/>
    <mergeCell ref="F77:J77"/>
    <mergeCell ref="R77:S77"/>
    <mergeCell ref="T77:V77"/>
    <mergeCell ref="B83:J83"/>
    <mergeCell ref="Q83:S83"/>
    <mergeCell ref="T83:U83"/>
    <mergeCell ref="D74:E74"/>
    <mergeCell ref="F74:J74"/>
    <mergeCell ref="R74:S74"/>
    <mergeCell ref="T74:V74"/>
    <mergeCell ref="D75:E75"/>
    <mergeCell ref="F75:J75"/>
    <mergeCell ref="R75:S75"/>
    <mergeCell ref="T75:V75"/>
    <mergeCell ref="D72:E72"/>
    <mergeCell ref="F72:J72"/>
    <mergeCell ref="R72:S72"/>
    <mergeCell ref="T72:V72"/>
    <mergeCell ref="D73:E73"/>
    <mergeCell ref="F73:J73"/>
    <mergeCell ref="R73:S73"/>
    <mergeCell ref="T73:V73"/>
    <mergeCell ref="D70:E70"/>
    <mergeCell ref="F70:J70"/>
    <mergeCell ref="R70:S70"/>
    <mergeCell ref="T70:V70"/>
    <mergeCell ref="D71:E71"/>
    <mergeCell ref="F71:J71"/>
    <mergeCell ref="R71:S71"/>
    <mergeCell ref="T71:V71"/>
    <mergeCell ref="D68:E68"/>
    <mergeCell ref="F68:J68"/>
    <mergeCell ref="R68:S68"/>
    <mergeCell ref="T68:V68"/>
    <mergeCell ref="D69:E69"/>
    <mergeCell ref="F69:J69"/>
    <mergeCell ref="R69:S69"/>
    <mergeCell ref="T69:V69"/>
    <mergeCell ref="D66:E66"/>
    <mergeCell ref="F66:J66"/>
    <mergeCell ref="R66:S66"/>
    <mergeCell ref="T66:V66"/>
    <mergeCell ref="D67:E67"/>
    <mergeCell ref="F67:J67"/>
    <mergeCell ref="R67:S67"/>
    <mergeCell ref="T67:V67"/>
    <mergeCell ref="D64:E64"/>
    <mergeCell ref="F64:J64"/>
    <mergeCell ref="R64:S64"/>
    <mergeCell ref="T64:V64"/>
    <mergeCell ref="D65:E65"/>
    <mergeCell ref="F65:J65"/>
    <mergeCell ref="R65:S65"/>
    <mergeCell ref="T65:V65"/>
    <mergeCell ref="D62:E62"/>
    <mergeCell ref="F62:J62"/>
    <mergeCell ref="R62:S62"/>
    <mergeCell ref="T62:V62"/>
    <mergeCell ref="D63:E63"/>
    <mergeCell ref="F63:J63"/>
    <mergeCell ref="R63:S63"/>
    <mergeCell ref="T63:V63"/>
    <mergeCell ref="D60:E60"/>
    <mergeCell ref="F60:J60"/>
    <mergeCell ref="R60:S60"/>
    <mergeCell ref="T60:V60"/>
    <mergeCell ref="D61:E61"/>
    <mergeCell ref="F61:J61"/>
    <mergeCell ref="R61:S61"/>
    <mergeCell ref="T61:V61"/>
    <mergeCell ref="D58:E58"/>
    <mergeCell ref="F58:J58"/>
    <mergeCell ref="R58:S58"/>
    <mergeCell ref="T58:V58"/>
    <mergeCell ref="D59:E59"/>
    <mergeCell ref="F59:J59"/>
    <mergeCell ref="R59:S59"/>
    <mergeCell ref="T59:V59"/>
    <mergeCell ref="D56:E56"/>
    <mergeCell ref="F56:J56"/>
    <mergeCell ref="R56:S56"/>
    <mergeCell ref="T56:V56"/>
    <mergeCell ref="D57:E57"/>
    <mergeCell ref="F57:J57"/>
    <mergeCell ref="R57:S57"/>
    <mergeCell ref="T57:V57"/>
    <mergeCell ref="D54:E54"/>
    <mergeCell ref="F54:J54"/>
    <mergeCell ref="R54:S54"/>
    <mergeCell ref="T54:V54"/>
    <mergeCell ref="D55:E55"/>
    <mergeCell ref="F55:J55"/>
    <mergeCell ref="R55:S55"/>
    <mergeCell ref="T55:V55"/>
    <mergeCell ref="D52:E52"/>
    <mergeCell ref="F52:J52"/>
    <mergeCell ref="R52:S52"/>
    <mergeCell ref="T52:V52"/>
    <mergeCell ref="D53:E53"/>
    <mergeCell ref="F53:J53"/>
    <mergeCell ref="R53:S53"/>
    <mergeCell ref="T53:V53"/>
    <mergeCell ref="D50:E50"/>
    <mergeCell ref="F50:J50"/>
    <mergeCell ref="R50:S50"/>
    <mergeCell ref="T50:V50"/>
    <mergeCell ref="D51:E51"/>
    <mergeCell ref="F51:J51"/>
    <mergeCell ref="R51:S51"/>
    <mergeCell ref="T51:V51"/>
    <mergeCell ref="D48:E48"/>
    <mergeCell ref="F48:J48"/>
    <mergeCell ref="R48:S48"/>
    <mergeCell ref="T48:V48"/>
    <mergeCell ref="D49:E49"/>
    <mergeCell ref="F49:J49"/>
    <mergeCell ref="R49:S49"/>
    <mergeCell ref="T49:V49"/>
    <mergeCell ref="D46:E46"/>
    <mergeCell ref="F46:J46"/>
    <mergeCell ref="R46:S46"/>
    <mergeCell ref="T46:V46"/>
    <mergeCell ref="D47:E47"/>
    <mergeCell ref="F47:J47"/>
    <mergeCell ref="R47:S47"/>
    <mergeCell ref="T47:V47"/>
    <mergeCell ref="D44:E44"/>
    <mergeCell ref="F44:J44"/>
    <mergeCell ref="R44:S44"/>
    <mergeCell ref="T44:V44"/>
    <mergeCell ref="D45:E45"/>
    <mergeCell ref="F45:J45"/>
    <mergeCell ref="R45:S45"/>
    <mergeCell ref="T45:V45"/>
    <mergeCell ref="D42:E42"/>
    <mergeCell ref="F42:J42"/>
    <mergeCell ref="R42:S42"/>
    <mergeCell ref="T42:V42"/>
    <mergeCell ref="D43:E43"/>
    <mergeCell ref="F43:J43"/>
    <mergeCell ref="R43:S43"/>
    <mergeCell ref="T43:V43"/>
    <mergeCell ref="D40:E40"/>
    <mergeCell ref="F40:J40"/>
    <mergeCell ref="R40:S40"/>
    <mergeCell ref="T40:V40"/>
    <mergeCell ref="D41:E41"/>
    <mergeCell ref="F41:J41"/>
    <mergeCell ref="R41:S41"/>
    <mergeCell ref="T41:V41"/>
    <mergeCell ref="D38:E38"/>
    <mergeCell ref="F38:J38"/>
    <mergeCell ref="R38:S38"/>
    <mergeCell ref="T38:V38"/>
    <mergeCell ref="D39:E39"/>
    <mergeCell ref="F39:J39"/>
    <mergeCell ref="R39:S39"/>
    <mergeCell ref="T39:V39"/>
    <mergeCell ref="D36:E36"/>
    <mergeCell ref="F36:J36"/>
    <mergeCell ref="R36:S36"/>
    <mergeCell ref="T36:V36"/>
    <mergeCell ref="D37:E37"/>
    <mergeCell ref="F37:J37"/>
    <mergeCell ref="R37:S37"/>
    <mergeCell ref="T37:V37"/>
    <mergeCell ref="D34:E34"/>
    <mergeCell ref="F34:J34"/>
    <mergeCell ref="R34:S34"/>
    <mergeCell ref="T34:V34"/>
    <mergeCell ref="D35:E35"/>
    <mergeCell ref="F35:J35"/>
    <mergeCell ref="R35:S35"/>
    <mergeCell ref="T35:V35"/>
    <mergeCell ref="D32:E32"/>
    <mergeCell ref="F32:J32"/>
    <mergeCell ref="R32:S32"/>
    <mergeCell ref="T32:V32"/>
    <mergeCell ref="D33:E33"/>
    <mergeCell ref="F33:J33"/>
    <mergeCell ref="R33:S33"/>
    <mergeCell ref="T33:V33"/>
    <mergeCell ref="D30:E30"/>
    <mergeCell ref="F30:J30"/>
    <mergeCell ref="R30:S30"/>
    <mergeCell ref="T30:V30"/>
    <mergeCell ref="D31:E31"/>
    <mergeCell ref="F31:J31"/>
    <mergeCell ref="R31:S31"/>
    <mergeCell ref="T31:V31"/>
    <mergeCell ref="D28:E28"/>
    <mergeCell ref="F28:J28"/>
    <mergeCell ref="R28:S28"/>
    <mergeCell ref="T28:V28"/>
    <mergeCell ref="D29:E29"/>
    <mergeCell ref="F29:J29"/>
    <mergeCell ref="R29:S29"/>
    <mergeCell ref="T29:V29"/>
    <mergeCell ref="D26:E26"/>
    <mergeCell ref="F26:J26"/>
    <mergeCell ref="R26:S26"/>
    <mergeCell ref="T26:V26"/>
    <mergeCell ref="D27:E27"/>
    <mergeCell ref="F27:J27"/>
    <mergeCell ref="R27:S27"/>
    <mergeCell ref="T27:V27"/>
    <mergeCell ref="D24:E24"/>
    <mergeCell ref="F24:J24"/>
    <mergeCell ref="R24:S24"/>
    <mergeCell ref="T24:V24"/>
    <mergeCell ref="D25:E25"/>
    <mergeCell ref="F25:J25"/>
    <mergeCell ref="R25:S25"/>
    <mergeCell ref="T25:V25"/>
    <mergeCell ref="D22:E22"/>
    <mergeCell ref="F22:J22"/>
    <mergeCell ref="R22:S22"/>
    <mergeCell ref="T22:V22"/>
    <mergeCell ref="D23:E23"/>
    <mergeCell ref="F23:J23"/>
    <mergeCell ref="R23:S23"/>
    <mergeCell ref="T23:V23"/>
    <mergeCell ref="D20:E20"/>
    <mergeCell ref="F20:J20"/>
    <mergeCell ref="R20:S20"/>
    <mergeCell ref="T20:V20"/>
    <mergeCell ref="D21:E21"/>
    <mergeCell ref="F21:J21"/>
    <mergeCell ref="R21:S21"/>
    <mergeCell ref="T21:V21"/>
    <mergeCell ref="D18:E18"/>
    <mergeCell ref="F18:J18"/>
    <mergeCell ref="R18:S18"/>
    <mergeCell ref="T18:V18"/>
    <mergeCell ref="D19:E19"/>
    <mergeCell ref="F19:J19"/>
    <mergeCell ref="R19:S19"/>
    <mergeCell ref="T19:V19"/>
    <mergeCell ref="D16:E16"/>
    <mergeCell ref="F16:J16"/>
    <mergeCell ref="R16:S16"/>
    <mergeCell ref="T16:V16"/>
    <mergeCell ref="D17:E17"/>
    <mergeCell ref="F17:J17"/>
    <mergeCell ref="R17:S17"/>
    <mergeCell ref="T17:V17"/>
    <mergeCell ref="R13:S14"/>
    <mergeCell ref="T13:V14"/>
    <mergeCell ref="D15:E15"/>
    <mergeCell ref="F15:J15"/>
    <mergeCell ref="R15:S15"/>
    <mergeCell ref="T15:V15"/>
    <mergeCell ref="B13:B14"/>
    <mergeCell ref="D13:J14"/>
    <mergeCell ref="K13:L14"/>
    <mergeCell ref="M13:M14"/>
    <mergeCell ref="N13:O13"/>
    <mergeCell ref="P13:Q13"/>
    <mergeCell ref="B12:G12"/>
    <mergeCell ref="H12:L12"/>
    <mergeCell ref="M12:N12"/>
    <mergeCell ref="O12:P12"/>
    <mergeCell ref="Q12:R12"/>
    <mergeCell ref="S12:V12"/>
    <mergeCell ref="B10:F10"/>
    <mergeCell ref="G10:O10"/>
    <mergeCell ref="P10:R10"/>
    <mergeCell ref="S10:T10"/>
    <mergeCell ref="B11:D11"/>
    <mergeCell ref="E11:J11"/>
    <mergeCell ref="L11:M11"/>
    <mergeCell ref="N11:O11"/>
    <mergeCell ref="P11:Q11"/>
    <mergeCell ref="S11:V11"/>
    <mergeCell ref="B7:F7"/>
    <mergeCell ref="G7:V7"/>
    <mergeCell ref="B8:E8"/>
    <mergeCell ref="F8:V8"/>
    <mergeCell ref="B9:G9"/>
    <mergeCell ref="H9:V9"/>
    <mergeCell ref="B2:I5"/>
    <mergeCell ref="J2:S5"/>
    <mergeCell ref="T2:V2"/>
    <mergeCell ref="T3:V3"/>
    <mergeCell ref="T4:V4"/>
    <mergeCell ref="T5:V5"/>
  </mergeCells>
  <dataValidations count="1">
    <dataValidation allowBlank="1" sqref="R122:S124 R126:S1048576 S11:S12 R11:R13 S79 R83:S85 R95:S118 R15:R79" xr:uid="{00000000-0002-0000-0100-000000000000}"/>
  </dataValidations>
  <printOptions horizontalCentered="1"/>
  <pageMargins left="0.7" right="0.7" top="0.75" bottom="0.75" header="0.3" footer="0.3"/>
  <pageSetup paperSize="14" scale="32" fitToHeight="10" orientation="portrait" horizontalDpi="4294967294" r:id="rId1"/>
  <rowBreaks count="1" manualBreakCount="1">
    <brk id="78" max="22"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Y130"/>
  <sheetViews>
    <sheetView showGridLines="0" view="pageBreakPreview" topLeftCell="A88" zoomScaleNormal="100" zoomScaleSheetLayoutView="100" workbookViewId="0">
      <selection activeCell="D109" sqref="D109:M109"/>
    </sheetView>
  </sheetViews>
  <sheetFormatPr defaultColWidth="11.42578125" defaultRowHeight="12.75"/>
  <cols>
    <col min="1" max="1" width="1.140625" style="3" customWidth="1"/>
    <col min="2" max="2" width="3.7109375" style="4" customWidth="1"/>
    <col min="3" max="3" width="14.42578125" style="4" customWidth="1"/>
    <col min="4" max="4" width="15.85546875" style="4" customWidth="1"/>
    <col min="5" max="5" width="20.28515625" style="4" customWidth="1"/>
    <col min="6" max="6" width="2.5703125" style="4" customWidth="1"/>
    <col min="7" max="7" width="5.140625" style="4" customWidth="1"/>
    <col min="8" max="8" width="5.85546875" style="4" customWidth="1"/>
    <col min="9" max="10" width="3.28515625" style="5" customWidth="1"/>
    <col min="11" max="12" width="15.85546875" style="5" customWidth="1"/>
    <col min="13" max="13" width="25.140625" style="6" customWidth="1"/>
    <col min="14" max="14" width="15.28515625" style="4" bestFit="1" customWidth="1"/>
    <col min="15" max="15" width="16.28515625" style="7" customWidth="1"/>
    <col min="16" max="16" width="12.85546875" style="8" bestFit="1" customWidth="1"/>
    <col min="17" max="17" width="15.42578125" style="7" customWidth="1"/>
    <col min="18" max="18" width="10.140625" style="7" customWidth="1"/>
    <col min="19" max="19" width="8.85546875" style="7" customWidth="1"/>
    <col min="20" max="20" width="13.85546875" style="9" customWidth="1"/>
    <col min="21" max="21" width="9.42578125" style="9" customWidth="1"/>
    <col min="22" max="22" width="17.28515625" style="10" bestFit="1" customWidth="1"/>
    <col min="23" max="23" width="1.42578125" style="3" customWidth="1"/>
    <col min="24" max="24" width="16.42578125" style="3" customWidth="1"/>
    <col min="25" max="25" width="14.85546875" style="3" customWidth="1"/>
    <col min="26" max="257" width="11.42578125" style="3" customWidth="1"/>
    <col min="258" max="258" width="5.140625" style="3" customWidth="1"/>
    <col min="259" max="259" width="6.85546875" style="3" customWidth="1"/>
    <col min="260" max="16384" width="11.42578125" style="3"/>
  </cols>
  <sheetData>
    <row r="2" spans="2:22">
      <c r="B2" s="690"/>
      <c r="C2" s="691"/>
      <c r="D2" s="691"/>
      <c r="E2" s="691"/>
      <c r="F2" s="691"/>
      <c r="G2" s="691"/>
      <c r="H2" s="691"/>
      <c r="I2" s="692"/>
      <c r="J2" s="699" t="s">
        <v>0</v>
      </c>
      <c r="K2" s="700"/>
      <c r="L2" s="700"/>
      <c r="M2" s="700"/>
      <c r="N2" s="700"/>
      <c r="O2" s="700"/>
      <c r="P2" s="700"/>
      <c r="Q2" s="700"/>
      <c r="R2" s="700"/>
      <c r="S2" s="701"/>
      <c r="T2" s="708" t="s">
        <v>1</v>
      </c>
      <c r="U2" s="708"/>
      <c r="V2" s="708"/>
    </row>
    <row r="3" spans="2:22">
      <c r="B3" s="693"/>
      <c r="C3" s="694"/>
      <c r="D3" s="694"/>
      <c r="E3" s="694"/>
      <c r="F3" s="694"/>
      <c r="G3" s="694"/>
      <c r="H3" s="694"/>
      <c r="I3" s="695"/>
      <c r="J3" s="702"/>
      <c r="K3" s="703"/>
      <c r="L3" s="703"/>
      <c r="M3" s="703"/>
      <c r="N3" s="703"/>
      <c r="O3" s="703"/>
      <c r="P3" s="703"/>
      <c r="Q3" s="703"/>
      <c r="R3" s="703"/>
      <c r="S3" s="704"/>
      <c r="T3" s="708" t="s">
        <v>2</v>
      </c>
      <c r="U3" s="708"/>
      <c r="V3" s="708"/>
    </row>
    <row r="4" spans="2:22">
      <c r="B4" s="693"/>
      <c r="C4" s="694"/>
      <c r="D4" s="694"/>
      <c r="E4" s="694"/>
      <c r="F4" s="694"/>
      <c r="G4" s="694"/>
      <c r="H4" s="694"/>
      <c r="I4" s="695"/>
      <c r="J4" s="702"/>
      <c r="K4" s="703"/>
      <c r="L4" s="703"/>
      <c r="M4" s="703"/>
      <c r="N4" s="703"/>
      <c r="O4" s="703"/>
      <c r="P4" s="703"/>
      <c r="Q4" s="703"/>
      <c r="R4" s="703"/>
      <c r="S4" s="704"/>
      <c r="T4" s="709" t="s">
        <v>3</v>
      </c>
      <c r="U4" s="709"/>
      <c r="V4" s="709"/>
    </row>
    <row r="5" spans="2:22">
      <c r="B5" s="696"/>
      <c r="C5" s="697"/>
      <c r="D5" s="697"/>
      <c r="E5" s="697"/>
      <c r="F5" s="697"/>
      <c r="G5" s="697"/>
      <c r="H5" s="697"/>
      <c r="I5" s="698"/>
      <c r="J5" s="705"/>
      <c r="K5" s="706"/>
      <c r="L5" s="706"/>
      <c r="M5" s="706"/>
      <c r="N5" s="706"/>
      <c r="O5" s="706"/>
      <c r="P5" s="706"/>
      <c r="Q5" s="706"/>
      <c r="R5" s="706"/>
      <c r="S5" s="707"/>
      <c r="T5" s="708" t="s">
        <v>4</v>
      </c>
      <c r="U5" s="708"/>
      <c r="V5" s="708"/>
    </row>
    <row r="6" spans="2:22">
      <c r="B6" s="3"/>
      <c r="C6" s="3"/>
      <c r="D6" s="3"/>
      <c r="E6" s="3"/>
      <c r="F6" s="3"/>
      <c r="G6" s="3"/>
      <c r="H6" s="3"/>
      <c r="I6" s="3"/>
      <c r="J6" s="3"/>
      <c r="K6" s="3"/>
      <c r="L6" s="3"/>
      <c r="M6" s="3"/>
      <c r="N6" s="3"/>
      <c r="O6" s="3"/>
      <c r="P6" s="3"/>
      <c r="Q6" s="3"/>
      <c r="R6" s="3"/>
      <c r="S6" s="3"/>
      <c r="T6" s="3"/>
      <c r="U6" s="3"/>
      <c r="V6" s="3"/>
    </row>
    <row r="7" spans="2:22" ht="14.25">
      <c r="B7" s="678" t="s">
        <v>5</v>
      </c>
      <c r="C7" s="679"/>
      <c r="D7" s="679"/>
      <c r="E7" s="679"/>
      <c r="F7" s="680"/>
      <c r="G7" s="678" t="s">
        <v>6</v>
      </c>
      <c r="H7" s="679"/>
      <c r="I7" s="679"/>
      <c r="J7" s="679"/>
      <c r="K7" s="679"/>
      <c r="L7" s="679"/>
      <c r="M7" s="679"/>
      <c r="N7" s="679"/>
      <c r="O7" s="679"/>
      <c r="P7" s="679"/>
      <c r="Q7" s="679"/>
      <c r="R7" s="679"/>
      <c r="S7" s="679"/>
      <c r="T7" s="679"/>
      <c r="U7" s="679"/>
      <c r="V7" s="680"/>
    </row>
    <row r="8" spans="2:22" ht="14.25">
      <c r="B8" s="681" t="s">
        <v>7</v>
      </c>
      <c r="C8" s="682"/>
      <c r="D8" s="682"/>
      <c r="E8" s="683"/>
      <c r="F8" s="681" t="s">
        <v>8</v>
      </c>
      <c r="G8" s="682"/>
      <c r="H8" s="684"/>
      <c r="I8" s="684"/>
      <c r="J8" s="684"/>
      <c r="K8" s="684"/>
      <c r="L8" s="684"/>
      <c r="M8" s="684"/>
      <c r="N8" s="684"/>
      <c r="O8" s="684"/>
      <c r="P8" s="684"/>
      <c r="Q8" s="684"/>
      <c r="R8" s="684"/>
      <c r="S8" s="684"/>
      <c r="T8" s="684"/>
      <c r="U8" s="684"/>
      <c r="V8" s="685"/>
    </row>
    <row r="9" spans="2:22" ht="14.25">
      <c r="B9" s="686" t="s">
        <v>9</v>
      </c>
      <c r="C9" s="687"/>
      <c r="D9" s="687"/>
      <c r="E9" s="687"/>
      <c r="F9" s="687"/>
      <c r="G9" s="688"/>
      <c r="H9" s="689" t="s">
        <v>10</v>
      </c>
      <c r="I9" s="689"/>
      <c r="J9" s="689"/>
      <c r="K9" s="689"/>
      <c r="L9" s="689"/>
      <c r="M9" s="689"/>
      <c r="N9" s="689"/>
      <c r="O9" s="689"/>
      <c r="P9" s="654"/>
      <c r="Q9" s="654"/>
      <c r="R9" s="654"/>
      <c r="S9" s="654"/>
      <c r="T9" s="654"/>
      <c r="U9" s="654"/>
      <c r="V9" s="654"/>
    </row>
    <row r="10" spans="2:22" ht="14.25">
      <c r="B10" s="658" t="s">
        <v>11</v>
      </c>
      <c r="C10" s="659"/>
      <c r="D10" s="659"/>
      <c r="E10" s="659"/>
      <c r="F10" s="659"/>
      <c r="G10" s="660" t="s">
        <v>12</v>
      </c>
      <c r="H10" s="660"/>
      <c r="I10" s="660"/>
      <c r="J10" s="660"/>
      <c r="K10" s="660"/>
      <c r="L10" s="660"/>
      <c r="M10" s="660"/>
      <c r="N10" s="660"/>
      <c r="O10" s="660"/>
      <c r="P10" s="661" t="s">
        <v>13</v>
      </c>
      <c r="Q10" s="661"/>
      <c r="R10" s="661"/>
      <c r="S10" s="714">
        <v>10701</v>
      </c>
      <c r="T10" s="715"/>
      <c r="U10" s="31" t="s">
        <v>14</v>
      </c>
      <c r="V10" s="174">
        <v>2021</v>
      </c>
    </row>
    <row r="11" spans="2:22" ht="14.25">
      <c r="B11" s="664" t="s">
        <v>15</v>
      </c>
      <c r="C11" s="665"/>
      <c r="D11" s="665"/>
      <c r="E11" s="716">
        <f>DATEDIF(P11,S11,"d")+1</f>
        <v>31</v>
      </c>
      <c r="F11" s="717"/>
      <c r="G11" s="718"/>
      <c r="H11" s="718"/>
      <c r="I11" s="718"/>
      <c r="J11" s="719"/>
      <c r="K11" s="32" t="s">
        <v>16</v>
      </c>
      <c r="L11" s="720">
        <v>63</v>
      </c>
      <c r="M11" s="721"/>
      <c r="N11" s="722" t="s">
        <v>17</v>
      </c>
      <c r="O11" s="723"/>
      <c r="P11" s="724">
        <v>44986</v>
      </c>
      <c r="Q11" s="724"/>
      <c r="R11" s="33" t="s">
        <v>18</v>
      </c>
      <c r="S11" s="725">
        <v>45016</v>
      </c>
      <c r="T11" s="726"/>
      <c r="U11" s="726"/>
      <c r="V11" s="727"/>
    </row>
    <row r="12" spans="2:22" ht="14.25">
      <c r="B12" s="654" t="s">
        <v>19</v>
      </c>
      <c r="C12" s="654"/>
      <c r="D12" s="654"/>
      <c r="E12" s="654"/>
      <c r="F12" s="654"/>
      <c r="G12" s="654"/>
      <c r="H12" s="710">
        <v>114043</v>
      </c>
      <c r="I12" s="710"/>
      <c r="J12" s="710"/>
      <c r="K12" s="710"/>
      <c r="L12" s="710"/>
      <c r="M12" s="656" t="s">
        <v>20</v>
      </c>
      <c r="N12" s="657"/>
      <c r="O12" s="710">
        <v>24361</v>
      </c>
      <c r="P12" s="710"/>
      <c r="Q12" s="657" t="s">
        <v>21</v>
      </c>
      <c r="R12" s="657"/>
      <c r="S12" s="711">
        <v>13994</v>
      </c>
      <c r="T12" s="712"/>
      <c r="U12" s="712"/>
      <c r="V12" s="713"/>
    </row>
    <row r="13" spans="2:22" ht="14.25">
      <c r="B13" s="644" t="s">
        <v>22</v>
      </c>
      <c r="C13" s="55"/>
      <c r="D13" s="646" t="s">
        <v>23</v>
      </c>
      <c r="E13" s="647"/>
      <c r="F13" s="647"/>
      <c r="G13" s="647"/>
      <c r="H13" s="647"/>
      <c r="I13" s="647"/>
      <c r="J13" s="648"/>
      <c r="K13" s="644" t="s">
        <v>24</v>
      </c>
      <c r="L13" s="644"/>
      <c r="M13" s="652" t="s">
        <v>25</v>
      </c>
      <c r="N13" s="645" t="s">
        <v>26</v>
      </c>
      <c r="O13" s="645"/>
      <c r="P13" s="653" t="s">
        <v>27</v>
      </c>
      <c r="Q13" s="653"/>
      <c r="R13" s="639" t="s">
        <v>28</v>
      </c>
      <c r="S13" s="640"/>
      <c r="T13" s="643" t="s">
        <v>29</v>
      </c>
      <c r="U13" s="643"/>
      <c r="V13" s="643"/>
    </row>
    <row r="14" spans="2:22" ht="42.75">
      <c r="B14" s="645"/>
      <c r="C14" s="56" t="s">
        <v>267</v>
      </c>
      <c r="D14" s="649"/>
      <c r="E14" s="650"/>
      <c r="F14" s="650"/>
      <c r="G14" s="650"/>
      <c r="H14" s="650"/>
      <c r="I14" s="650"/>
      <c r="J14" s="651"/>
      <c r="K14" s="645"/>
      <c r="L14" s="645"/>
      <c r="M14" s="652"/>
      <c r="N14" s="24" t="s">
        <v>30</v>
      </c>
      <c r="O14" s="25" t="s">
        <v>31</v>
      </c>
      <c r="P14" s="26" t="s">
        <v>32</v>
      </c>
      <c r="Q14" s="25" t="s">
        <v>31</v>
      </c>
      <c r="R14" s="641"/>
      <c r="S14" s="642"/>
      <c r="T14" s="643"/>
      <c r="U14" s="643"/>
      <c r="V14" s="643"/>
    </row>
    <row r="15" spans="2:22">
      <c r="B15" s="22">
        <v>1</v>
      </c>
      <c r="C15" s="35">
        <v>41519911</v>
      </c>
      <c r="D15" s="633" t="s">
        <v>33</v>
      </c>
      <c r="E15" s="634"/>
      <c r="F15" s="633" t="s">
        <v>34</v>
      </c>
      <c r="G15" s="635"/>
      <c r="H15" s="635"/>
      <c r="I15" s="635"/>
      <c r="J15" s="634"/>
      <c r="K15" s="34" t="s">
        <v>35</v>
      </c>
      <c r="L15" s="34" t="s">
        <v>36</v>
      </c>
      <c r="M15" s="35">
        <v>41519911</v>
      </c>
      <c r="N15" s="34">
        <v>31</v>
      </c>
      <c r="O15" s="36">
        <f>+N15*$S$12</f>
        <v>433814</v>
      </c>
      <c r="P15" s="37"/>
      <c r="Q15" s="36">
        <f>+P15*$S$12</f>
        <v>0</v>
      </c>
      <c r="R15" s="636">
        <f t="shared" ref="R15:R79" si="0">+O15-Q15</f>
        <v>433814</v>
      </c>
      <c r="S15" s="637"/>
      <c r="T15" s="728"/>
      <c r="U15" s="728"/>
      <c r="V15" s="728"/>
    </row>
    <row r="16" spans="2:22">
      <c r="B16" s="22">
        <v>2</v>
      </c>
      <c r="C16" s="35">
        <v>1136909307</v>
      </c>
      <c r="D16" s="633" t="s">
        <v>37</v>
      </c>
      <c r="E16" s="634"/>
      <c r="F16" s="633">
        <v>0</v>
      </c>
      <c r="G16" s="635"/>
      <c r="H16" s="635"/>
      <c r="I16" s="635"/>
      <c r="J16" s="634"/>
      <c r="K16" s="34" t="s">
        <v>38</v>
      </c>
      <c r="L16" s="34">
        <v>0</v>
      </c>
      <c r="M16" s="35">
        <v>1136909307</v>
      </c>
      <c r="N16" s="34">
        <v>31</v>
      </c>
      <c r="O16" s="36">
        <f t="shared" ref="O16:O79" si="1">+N16*$S$12</f>
        <v>433814</v>
      </c>
      <c r="P16" s="37"/>
      <c r="Q16" s="36">
        <f t="shared" ref="Q16:Q79" si="2">+P16*$S$12</f>
        <v>0</v>
      </c>
      <c r="R16" s="636">
        <f t="shared" si="0"/>
        <v>433814</v>
      </c>
      <c r="S16" s="637"/>
      <c r="T16" s="728"/>
      <c r="U16" s="728"/>
      <c r="V16" s="728"/>
    </row>
    <row r="17" spans="2:22" ht="12.75" customHeight="1">
      <c r="B17" s="22">
        <v>3</v>
      </c>
      <c r="C17" s="35">
        <v>20039148</v>
      </c>
      <c r="D17" s="633" t="s">
        <v>39</v>
      </c>
      <c r="E17" s="634"/>
      <c r="F17" s="633" t="s">
        <v>40</v>
      </c>
      <c r="G17" s="635"/>
      <c r="H17" s="635"/>
      <c r="I17" s="635"/>
      <c r="J17" s="634"/>
      <c r="K17" s="34" t="s">
        <v>41</v>
      </c>
      <c r="L17" s="34">
        <v>0</v>
      </c>
      <c r="M17" s="35">
        <v>20039148</v>
      </c>
      <c r="N17" s="34">
        <v>31</v>
      </c>
      <c r="O17" s="36">
        <f t="shared" si="1"/>
        <v>433814</v>
      </c>
      <c r="P17" s="37"/>
      <c r="Q17" s="36">
        <f t="shared" si="2"/>
        <v>0</v>
      </c>
      <c r="R17" s="636">
        <f t="shared" si="0"/>
        <v>433814</v>
      </c>
      <c r="S17" s="637"/>
      <c r="T17" s="728"/>
      <c r="U17" s="728"/>
      <c r="V17" s="728"/>
    </row>
    <row r="18" spans="2:22">
      <c r="B18" s="22">
        <v>4</v>
      </c>
      <c r="C18" s="35">
        <v>233198</v>
      </c>
      <c r="D18" s="633" t="s">
        <v>247</v>
      </c>
      <c r="E18" s="634"/>
      <c r="F18" s="633">
        <v>0</v>
      </c>
      <c r="G18" s="635"/>
      <c r="H18" s="635"/>
      <c r="I18" s="635"/>
      <c r="J18" s="634"/>
      <c r="K18" s="34" t="s">
        <v>248</v>
      </c>
      <c r="L18" s="34" t="s">
        <v>249</v>
      </c>
      <c r="M18" s="35">
        <v>233198</v>
      </c>
      <c r="N18" s="34">
        <v>31</v>
      </c>
      <c r="O18" s="36">
        <f t="shared" si="1"/>
        <v>433814</v>
      </c>
      <c r="P18" s="37"/>
      <c r="Q18" s="36">
        <f t="shared" si="2"/>
        <v>0</v>
      </c>
      <c r="R18" s="636">
        <f t="shared" si="0"/>
        <v>433814</v>
      </c>
      <c r="S18" s="637"/>
      <c r="T18" s="728"/>
      <c r="U18" s="728"/>
      <c r="V18" s="728"/>
    </row>
    <row r="19" spans="2:22" ht="12.75" customHeight="1">
      <c r="B19" s="22">
        <v>5</v>
      </c>
      <c r="C19" s="35">
        <v>2862971</v>
      </c>
      <c r="D19" s="633" t="s">
        <v>43</v>
      </c>
      <c r="E19" s="634"/>
      <c r="F19" s="633" t="s">
        <v>44</v>
      </c>
      <c r="G19" s="635"/>
      <c r="H19" s="635"/>
      <c r="I19" s="635"/>
      <c r="J19" s="634"/>
      <c r="K19" s="34" t="s">
        <v>45</v>
      </c>
      <c r="L19" s="34" t="s">
        <v>46</v>
      </c>
      <c r="M19" s="35">
        <v>2862971</v>
      </c>
      <c r="N19" s="34">
        <v>31</v>
      </c>
      <c r="O19" s="36">
        <f t="shared" si="1"/>
        <v>433814</v>
      </c>
      <c r="P19" s="37"/>
      <c r="Q19" s="36">
        <f t="shared" si="2"/>
        <v>0</v>
      </c>
      <c r="R19" s="636">
        <f t="shared" si="0"/>
        <v>433814</v>
      </c>
      <c r="S19" s="637"/>
      <c r="T19" s="728"/>
      <c r="U19" s="728"/>
      <c r="V19" s="728"/>
    </row>
    <row r="20" spans="2:22" ht="12.75" customHeight="1">
      <c r="B20" s="22">
        <v>6</v>
      </c>
      <c r="C20" s="35">
        <v>17126180</v>
      </c>
      <c r="D20" s="633" t="s">
        <v>47</v>
      </c>
      <c r="E20" s="634"/>
      <c r="F20" s="633" t="s">
        <v>48</v>
      </c>
      <c r="G20" s="635"/>
      <c r="H20" s="635"/>
      <c r="I20" s="635"/>
      <c r="J20" s="634"/>
      <c r="K20" s="34" t="s">
        <v>49</v>
      </c>
      <c r="L20" s="34" t="s">
        <v>50</v>
      </c>
      <c r="M20" s="35">
        <v>17126180</v>
      </c>
      <c r="N20" s="34">
        <v>31</v>
      </c>
      <c r="O20" s="36">
        <f t="shared" si="1"/>
        <v>433814</v>
      </c>
      <c r="P20" s="37"/>
      <c r="Q20" s="36">
        <f t="shared" si="2"/>
        <v>0</v>
      </c>
      <c r="R20" s="636">
        <f t="shared" si="0"/>
        <v>433814</v>
      </c>
      <c r="S20" s="637"/>
      <c r="T20" s="728"/>
      <c r="U20" s="728"/>
      <c r="V20" s="728"/>
    </row>
    <row r="21" spans="2:22" ht="12.75" customHeight="1">
      <c r="B21" s="22">
        <v>7</v>
      </c>
      <c r="C21" s="35">
        <v>7524640</v>
      </c>
      <c r="D21" s="633" t="s">
        <v>47</v>
      </c>
      <c r="E21" s="634"/>
      <c r="F21" s="633" t="s">
        <v>51</v>
      </c>
      <c r="G21" s="635"/>
      <c r="H21" s="635"/>
      <c r="I21" s="635"/>
      <c r="J21" s="634"/>
      <c r="K21" s="34" t="s">
        <v>52</v>
      </c>
      <c r="L21" s="34" t="s">
        <v>53</v>
      </c>
      <c r="M21" s="35">
        <v>7524640</v>
      </c>
      <c r="N21" s="34">
        <v>31</v>
      </c>
      <c r="O21" s="36">
        <f t="shared" si="1"/>
        <v>433814</v>
      </c>
      <c r="P21" s="37"/>
      <c r="Q21" s="36">
        <f t="shared" si="2"/>
        <v>0</v>
      </c>
      <c r="R21" s="636">
        <f t="shared" si="0"/>
        <v>433814</v>
      </c>
      <c r="S21" s="637"/>
      <c r="T21" s="728"/>
      <c r="U21" s="728"/>
      <c r="V21" s="728"/>
    </row>
    <row r="22" spans="2:22" ht="45" customHeight="1">
      <c r="B22" s="22">
        <v>8</v>
      </c>
      <c r="C22" s="35">
        <v>128297</v>
      </c>
      <c r="D22" s="633" t="s">
        <v>43</v>
      </c>
      <c r="E22" s="634"/>
      <c r="F22" s="633" t="s">
        <v>54</v>
      </c>
      <c r="G22" s="635"/>
      <c r="H22" s="635"/>
      <c r="I22" s="635"/>
      <c r="J22" s="634"/>
      <c r="K22" s="34" t="s">
        <v>55</v>
      </c>
      <c r="L22" s="34" t="s">
        <v>56</v>
      </c>
      <c r="M22" s="35">
        <v>128297</v>
      </c>
      <c r="N22" s="34">
        <v>31</v>
      </c>
      <c r="O22" s="36">
        <f t="shared" si="1"/>
        <v>433814</v>
      </c>
      <c r="P22" s="37">
        <v>10</v>
      </c>
      <c r="Q22" s="36">
        <f t="shared" si="2"/>
        <v>139940</v>
      </c>
      <c r="R22" s="636">
        <f t="shared" si="0"/>
        <v>293874</v>
      </c>
      <c r="S22" s="637"/>
      <c r="T22" s="728" t="s">
        <v>268</v>
      </c>
      <c r="U22" s="728"/>
      <c r="V22" s="728"/>
    </row>
    <row r="23" spans="2:22" ht="12.75" customHeight="1">
      <c r="B23" s="22">
        <v>9</v>
      </c>
      <c r="C23" s="35">
        <v>1713581</v>
      </c>
      <c r="D23" s="633" t="s">
        <v>57</v>
      </c>
      <c r="E23" s="634"/>
      <c r="F23" s="633" t="s">
        <v>58</v>
      </c>
      <c r="G23" s="635"/>
      <c r="H23" s="635"/>
      <c r="I23" s="635"/>
      <c r="J23" s="634"/>
      <c r="K23" s="34" t="s">
        <v>59</v>
      </c>
      <c r="L23" s="34" t="s">
        <v>60</v>
      </c>
      <c r="M23" s="35">
        <v>1713581</v>
      </c>
      <c r="N23" s="34">
        <v>31</v>
      </c>
      <c r="O23" s="36">
        <f t="shared" si="1"/>
        <v>433814</v>
      </c>
      <c r="P23" s="37"/>
      <c r="Q23" s="36">
        <f t="shared" si="2"/>
        <v>0</v>
      </c>
      <c r="R23" s="636">
        <f t="shared" si="0"/>
        <v>433814</v>
      </c>
      <c r="S23" s="637"/>
      <c r="T23" s="728"/>
      <c r="U23" s="728"/>
      <c r="V23" s="728"/>
    </row>
    <row r="24" spans="2:22" ht="12.75" customHeight="1">
      <c r="B24" s="22">
        <v>10</v>
      </c>
      <c r="C24" s="35">
        <v>41783196</v>
      </c>
      <c r="D24" s="633" t="s">
        <v>64</v>
      </c>
      <c r="E24" s="634"/>
      <c r="F24" s="633" t="s">
        <v>65</v>
      </c>
      <c r="G24" s="635"/>
      <c r="H24" s="635"/>
      <c r="I24" s="635"/>
      <c r="J24" s="634"/>
      <c r="K24" s="34" t="s">
        <v>66</v>
      </c>
      <c r="L24" s="34">
        <v>0</v>
      </c>
      <c r="M24" s="35">
        <v>41783196</v>
      </c>
      <c r="N24" s="34">
        <v>31</v>
      </c>
      <c r="O24" s="36">
        <f t="shared" si="1"/>
        <v>433814</v>
      </c>
      <c r="P24" s="37"/>
      <c r="Q24" s="36">
        <f t="shared" si="2"/>
        <v>0</v>
      </c>
      <c r="R24" s="636">
        <f t="shared" si="0"/>
        <v>433814</v>
      </c>
      <c r="S24" s="637"/>
      <c r="T24" s="728"/>
      <c r="U24" s="728"/>
      <c r="V24" s="728"/>
    </row>
    <row r="25" spans="2:22" ht="53.25" customHeight="1">
      <c r="B25" s="22">
        <v>11</v>
      </c>
      <c r="C25" s="35">
        <v>4451848</v>
      </c>
      <c r="D25" s="633" t="s">
        <v>67</v>
      </c>
      <c r="E25" s="634"/>
      <c r="F25" s="633">
        <v>0</v>
      </c>
      <c r="G25" s="635"/>
      <c r="H25" s="635"/>
      <c r="I25" s="635"/>
      <c r="J25" s="634"/>
      <c r="K25" s="34" t="s">
        <v>68</v>
      </c>
      <c r="L25" s="34">
        <v>0</v>
      </c>
      <c r="M25" s="35">
        <v>4451848</v>
      </c>
      <c r="N25" s="34">
        <v>15</v>
      </c>
      <c r="O25" s="36">
        <f t="shared" si="1"/>
        <v>209910</v>
      </c>
      <c r="P25" s="79"/>
      <c r="Q25" s="36">
        <f t="shared" si="2"/>
        <v>0</v>
      </c>
      <c r="R25" s="636">
        <f t="shared" si="0"/>
        <v>209910</v>
      </c>
      <c r="S25" s="637"/>
      <c r="T25" s="728" t="s">
        <v>269</v>
      </c>
      <c r="U25" s="728"/>
      <c r="V25" s="728"/>
    </row>
    <row r="26" spans="2:22">
      <c r="B26" s="22">
        <v>12</v>
      </c>
      <c r="C26" s="35">
        <v>24890485</v>
      </c>
      <c r="D26" s="633" t="s">
        <v>69</v>
      </c>
      <c r="E26" s="634"/>
      <c r="F26" s="633">
        <v>0</v>
      </c>
      <c r="G26" s="635"/>
      <c r="H26" s="635"/>
      <c r="I26" s="635"/>
      <c r="J26" s="634"/>
      <c r="K26" s="34" t="s">
        <v>70</v>
      </c>
      <c r="L26" s="34" t="s">
        <v>71</v>
      </c>
      <c r="M26" s="35">
        <v>24890485</v>
      </c>
      <c r="N26" s="34">
        <v>31</v>
      </c>
      <c r="O26" s="36">
        <f t="shared" si="1"/>
        <v>433814</v>
      </c>
      <c r="P26" s="37"/>
      <c r="Q26" s="36">
        <f t="shared" si="2"/>
        <v>0</v>
      </c>
      <c r="R26" s="636">
        <f t="shared" si="0"/>
        <v>433814</v>
      </c>
      <c r="S26" s="637"/>
      <c r="T26" s="728"/>
      <c r="U26" s="728"/>
      <c r="V26" s="728"/>
    </row>
    <row r="27" spans="2:22" ht="12.75" customHeight="1">
      <c r="B27" s="22">
        <v>13</v>
      </c>
      <c r="C27" s="35">
        <v>53905858</v>
      </c>
      <c r="D27" s="633" t="s">
        <v>250</v>
      </c>
      <c r="E27" s="634"/>
      <c r="F27" s="633" t="s">
        <v>251</v>
      </c>
      <c r="G27" s="635"/>
      <c r="H27" s="635"/>
      <c r="I27" s="635"/>
      <c r="J27" s="634"/>
      <c r="K27" s="34" t="s">
        <v>252</v>
      </c>
      <c r="L27" s="34">
        <v>0</v>
      </c>
      <c r="M27" s="35">
        <v>53905858</v>
      </c>
      <c r="N27" s="34">
        <v>31</v>
      </c>
      <c r="O27" s="36">
        <f t="shared" si="1"/>
        <v>433814</v>
      </c>
      <c r="P27" s="37"/>
      <c r="Q27" s="36">
        <f t="shared" si="2"/>
        <v>0</v>
      </c>
      <c r="R27" s="636">
        <f t="shared" si="0"/>
        <v>433814</v>
      </c>
      <c r="S27" s="637"/>
      <c r="T27" s="728"/>
      <c r="U27" s="728"/>
      <c r="V27" s="728"/>
    </row>
    <row r="28" spans="2:22" ht="12.75" customHeight="1">
      <c r="B28" s="22">
        <v>14</v>
      </c>
      <c r="C28" s="35">
        <v>20092548</v>
      </c>
      <c r="D28" s="633" t="s">
        <v>33</v>
      </c>
      <c r="E28" s="634"/>
      <c r="F28" s="633" t="s">
        <v>253</v>
      </c>
      <c r="G28" s="635"/>
      <c r="H28" s="635"/>
      <c r="I28" s="635"/>
      <c r="J28" s="634"/>
      <c r="K28" s="34" t="s">
        <v>254</v>
      </c>
      <c r="L28" s="34" t="s">
        <v>255</v>
      </c>
      <c r="M28" s="35">
        <v>20092548</v>
      </c>
      <c r="N28" s="34">
        <v>31</v>
      </c>
      <c r="O28" s="36">
        <f t="shared" si="1"/>
        <v>433814</v>
      </c>
      <c r="P28" s="37"/>
      <c r="Q28" s="36">
        <f t="shared" si="2"/>
        <v>0</v>
      </c>
      <c r="R28" s="636">
        <f t="shared" si="0"/>
        <v>433814</v>
      </c>
      <c r="S28" s="637"/>
      <c r="T28" s="728"/>
      <c r="U28" s="728"/>
      <c r="V28" s="728"/>
    </row>
    <row r="29" spans="2:22" ht="12.75" customHeight="1">
      <c r="B29" s="22">
        <v>15</v>
      </c>
      <c r="C29" s="35">
        <v>79870951</v>
      </c>
      <c r="D29" s="633" t="s">
        <v>72</v>
      </c>
      <c r="E29" s="634"/>
      <c r="F29" s="633" t="s">
        <v>73</v>
      </c>
      <c r="G29" s="635"/>
      <c r="H29" s="635"/>
      <c r="I29" s="635"/>
      <c r="J29" s="634"/>
      <c r="K29" s="34" t="s">
        <v>74</v>
      </c>
      <c r="L29" s="34" t="s">
        <v>74</v>
      </c>
      <c r="M29" s="35">
        <v>79870951</v>
      </c>
      <c r="N29" s="34">
        <v>31</v>
      </c>
      <c r="O29" s="36">
        <f t="shared" si="1"/>
        <v>433814</v>
      </c>
      <c r="P29" s="37"/>
      <c r="Q29" s="36">
        <f t="shared" si="2"/>
        <v>0</v>
      </c>
      <c r="R29" s="636">
        <f t="shared" si="0"/>
        <v>433814</v>
      </c>
      <c r="S29" s="637"/>
      <c r="T29" s="728"/>
      <c r="U29" s="728"/>
      <c r="V29" s="728"/>
    </row>
    <row r="30" spans="2:22" ht="12.75" customHeight="1">
      <c r="B30" s="22">
        <v>16</v>
      </c>
      <c r="C30" s="35">
        <v>41629662</v>
      </c>
      <c r="D30" s="633" t="s">
        <v>76</v>
      </c>
      <c r="E30" s="634"/>
      <c r="F30" s="633" t="s">
        <v>77</v>
      </c>
      <c r="G30" s="635"/>
      <c r="H30" s="635"/>
      <c r="I30" s="635"/>
      <c r="J30" s="634"/>
      <c r="K30" s="34" t="s">
        <v>78</v>
      </c>
      <c r="L30" s="34">
        <v>0</v>
      </c>
      <c r="M30" s="35">
        <v>41629662</v>
      </c>
      <c r="N30" s="34">
        <v>31</v>
      </c>
      <c r="O30" s="36">
        <f t="shared" si="1"/>
        <v>433814</v>
      </c>
      <c r="P30" s="37"/>
      <c r="Q30" s="36">
        <f t="shared" si="2"/>
        <v>0</v>
      </c>
      <c r="R30" s="636">
        <f t="shared" si="0"/>
        <v>433814</v>
      </c>
      <c r="S30" s="637"/>
      <c r="T30" s="728"/>
      <c r="U30" s="728"/>
      <c r="V30" s="728"/>
    </row>
    <row r="31" spans="2:22">
      <c r="B31" s="22">
        <v>17</v>
      </c>
      <c r="C31" s="35">
        <v>17193251</v>
      </c>
      <c r="D31" s="633" t="s">
        <v>79</v>
      </c>
      <c r="E31" s="634"/>
      <c r="F31" s="633">
        <v>0</v>
      </c>
      <c r="G31" s="635"/>
      <c r="H31" s="635"/>
      <c r="I31" s="635"/>
      <c r="J31" s="634"/>
      <c r="K31" s="34" t="s">
        <v>80</v>
      </c>
      <c r="L31" s="34" t="s">
        <v>81</v>
      </c>
      <c r="M31" s="35">
        <v>17193251</v>
      </c>
      <c r="N31" s="34">
        <v>31</v>
      </c>
      <c r="O31" s="36">
        <f t="shared" si="1"/>
        <v>433814</v>
      </c>
      <c r="P31" s="37"/>
      <c r="Q31" s="36">
        <f t="shared" si="2"/>
        <v>0</v>
      </c>
      <c r="R31" s="636">
        <f t="shared" si="0"/>
        <v>433814</v>
      </c>
      <c r="S31" s="637"/>
      <c r="T31" s="728"/>
      <c r="U31" s="728"/>
      <c r="V31" s="728"/>
    </row>
    <row r="32" spans="2:22" ht="12.75" customHeight="1">
      <c r="B32" s="22">
        <v>18</v>
      </c>
      <c r="C32" s="35">
        <v>17098836</v>
      </c>
      <c r="D32" s="633" t="s">
        <v>82</v>
      </c>
      <c r="E32" s="634"/>
      <c r="F32" s="633" t="s">
        <v>83</v>
      </c>
      <c r="G32" s="635"/>
      <c r="H32" s="635"/>
      <c r="I32" s="635"/>
      <c r="J32" s="634"/>
      <c r="K32" s="34" t="s">
        <v>84</v>
      </c>
      <c r="L32" s="34" t="s">
        <v>85</v>
      </c>
      <c r="M32" s="35">
        <v>17098836</v>
      </c>
      <c r="N32" s="34">
        <v>31</v>
      </c>
      <c r="O32" s="36">
        <f t="shared" si="1"/>
        <v>433814</v>
      </c>
      <c r="P32" s="37"/>
      <c r="Q32" s="36">
        <f t="shared" si="2"/>
        <v>0</v>
      </c>
      <c r="R32" s="636">
        <f t="shared" si="0"/>
        <v>433814</v>
      </c>
      <c r="S32" s="637"/>
      <c r="T32" s="728"/>
      <c r="U32" s="728"/>
      <c r="V32" s="728"/>
    </row>
    <row r="33" spans="2:22" ht="12.75" customHeight="1">
      <c r="B33" s="22">
        <v>19</v>
      </c>
      <c r="C33" s="35">
        <v>1393204</v>
      </c>
      <c r="D33" s="633" t="s">
        <v>43</v>
      </c>
      <c r="E33" s="634"/>
      <c r="F33" s="633" t="s">
        <v>89</v>
      </c>
      <c r="G33" s="635"/>
      <c r="H33" s="635"/>
      <c r="I33" s="635"/>
      <c r="J33" s="634"/>
      <c r="K33" s="34" t="s">
        <v>90</v>
      </c>
      <c r="L33" s="34" t="s">
        <v>91</v>
      </c>
      <c r="M33" s="35">
        <v>1393204</v>
      </c>
      <c r="N33" s="34">
        <v>31</v>
      </c>
      <c r="O33" s="36">
        <f t="shared" si="1"/>
        <v>433814</v>
      </c>
      <c r="P33" s="37"/>
      <c r="Q33" s="36">
        <f t="shared" si="2"/>
        <v>0</v>
      </c>
      <c r="R33" s="636">
        <f t="shared" si="0"/>
        <v>433814</v>
      </c>
      <c r="S33" s="637"/>
      <c r="T33" s="728"/>
      <c r="U33" s="728"/>
      <c r="V33" s="728"/>
    </row>
    <row r="34" spans="2:22">
      <c r="B34" s="22">
        <v>20</v>
      </c>
      <c r="C34" s="35">
        <v>360046</v>
      </c>
      <c r="D34" s="633" t="s">
        <v>96</v>
      </c>
      <c r="E34" s="634"/>
      <c r="F34" s="633">
        <v>0</v>
      </c>
      <c r="G34" s="635"/>
      <c r="H34" s="635"/>
      <c r="I34" s="635"/>
      <c r="J34" s="634"/>
      <c r="K34" s="34" t="s">
        <v>97</v>
      </c>
      <c r="L34" s="34" t="s">
        <v>98</v>
      </c>
      <c r="M34" s="35">
        <v>360046</v>
      </c>
      <c r="N34" s="34">
        <v>31</v>
      </c>
      <c r="O34" s="36">
        <f t="shared" si="1"/>
        <v>433814</v>
      </c>
      <c r="P34" s="37"/>
      <c r="Q34" s="36">
        <f t="shared" si="2"/>
        <v>0</v>
      </c>
      <c r="R34" s="636">
        <f t="shared" si="0"/>
        <v>433814</v>
      </c>
      <c r="S34" s="637"/>
      <c r="T34" s="728"/>
      <c r="U34" s="728"/>
      <c r="V34" s="728"/>
    </row>
    <row r="35" spans="2:22" ht="12.75" customHeight="1">
      <c r="B35" s="22">
        <v>21</v>
      </c>
      <c r="C35" s="35">
        <v>17088723</v>
      </c>
      <c r="D35" s="633" t="s">
        <v>102</v>
      </c>
      <c r="E35" s="634"/>
      <c r="F35" s="633" t="s">
        <v>48</v>
      </c>
      <c r="G35" s="635"/>
      <c r="H35" s="635"/>
      <c r="I35" s="635"/>
      <c r="J35" s="634"/>
      <c r="K35" s="34" t="s">
        <v>103</v>
      </c>
      <c r="L35" s="34" t="s">
        <v>104</v>
      </c>
      <c r="M35" s="35">
        <v>17088723</v>
      </c>
      <c r="N35" s="34">
        <v>31</v>
      </c>
      <c r="O35" s="36">
        <f t="shared" si="1"/>
        <v>433814</v>
      </c>
      <c r="P35" s="37"/>
      <c r="Q35" s="36">
        <f t="shared" si="2"/>
        <v>0</v>
      </c>
      <c r="R35" s="636">
        <f t="shared" si="0"/>
        <v>433814</v>
      </c>
      <c r="S35" s="637"/>
      <c r="T35" s="728"/>
      <c r="U35" s="728"/>
      <c r="V35" s="728"/>
    </row>
    <row r="36" spans="2:22">
      <c r="B36" s="22">
        <v>22</v>
      </c>
      <c r="C36" s="35">
        <v>17119535</v>
      </c>
      <c r="D36" s="633" t="s">
        <v>105</v>
      </c>
      <c r="E36" s="634"/>
      <c r="F36" s="633">
        <v>0</v>
      </c>
      <c r="G36" s="635"/>
      <c r="H36" s="635"/>
      <c r="I36" s="635"/>
      <c r="J36" s="634"/>
      <c r="K36" s="34" t="s">
        <v>106</v>
      </c>
      <c r="L36" s="34" t="s">
        <v>107</v>
      </c>
      <c r="M36" s="35">
        <v>17119535</v>
      </c>
      <c r="N36" s="34">
        <v>31</v>
      </c>
      <c r="O36" s="36">
        <f t="shared" si="1"/>
        <v>433814</v>
      </c>
      <c r="P36" s="37"/>
      <c r="Q36" s="36">
        <f t="shared" si="2"/>
        <v>0</v>
      </c>
      <c r="R36" s="636">
        <f t="shared" si="0"/>
        <v>433814</v>
      </c>
      <c r="S36" s="637"/>
      <c r="T36" s="728"/>
      <c r="U36" s="728"/>
      <c r="V36" s="728"/>
    </row>
    <row r="37" spans="2:22" ht="12.75" customHeight="1">
      <c r="B37" s="22">
        <v>23</v>
      </c>
      <c r="C37" s="35">
        <v>1270498</v>
      </c>
      <c r="D37" s="633" t="s">
        <v>108</v>
      </c>
      <c r="E37" s="634"/>
      <c r="F37" s="633" t="s">
        <v>33</v>
      </c>
      <c r="G37" s="635"/>
      <c r="H37" s="635"/>
      <c r="I37" s="635"/>
      <c r="J37" s="634"/>
      <c r="K37" s="34" t="s">
        <v>109</v>
      </c>
      <c r="L37" s="34" t="s">
        <v>110</v>
      </c>
      <c r="M37" s="35">
        <v>1270498</v>
      </c>
      <c r="N37" s="34">
        <v>31</v>
      </c>
      <c r="O37" s="36">
        <f t="shared" si="1"/>
        <v>433814</v>
      </c>
      <c r="P37" s="37"/>
      <c r="Q37" s="36">
        <f t="shared" si="2"/>
        <v>0</v>
      </c>
      <c r="R37" s="636">
        <f t="shared" si="0"/>
        <v>433814</v>
      </c>
      <c r="S37" s="637"/>
      <c r="T37" s="728"/>
      <c r="U37" s="728"/>
      <c r="V37" s="728"/>
    </row>
    <row r="38" spans="2:22" ht="12.75" customHeight="1">
      <c r="B38" s="22">
        <v>24</v>
      </c>
      <c r="C38" s="35">
        <v>1180089</v>
      </c>
      <c r="D38" s="633" t="s">
        <v>47</v>
      </c>
      <c r="E38" s="634"/>
      <c r="F38" s="633" t="s">
        <v>111</v>
      </c>
      <c r="G38" s="635"/>
      <c r="H38" s="635"/>
      <c r="I38" s="635"/>
      <c r="J38" s="634"/>
      <c r="K38" s="34" t="s">
        <v>112</v>
      </c>
      <c r="L38" s="34" t="s">
        <v>113</v>
      </c>
      <c r="M38" s="35">
        <v>1180089</v>
      </c>
      <c r="N38" s="34">
        <v>31</v>
      </c>
      <c r="O38" s="36">
        <f t="shared" si="1"/>
        <v>433814</v>
      </c>
      <c r="P38" s="37"/>
      <c r="Q38" s="36">
        <f t="shared" si="2"/>
        <v>0</v>
      </c>
      <c r="R38" s="636">
        <f t="shared" si="0"/>
        <v>433814</v>
      </c>
      <c r="S38" s="637"/>
      <c r="T38" s="728"/>
      <c r="U38" s="728"/>
      <c r="V38" s="728"/>
    </row>
    <row r="39" spans="2:22">
      <c r="B39" s="22">
        <v>25</v>
      </c>
      <c r="C39" s="35">
        <v>53906092</v>
      </c>
      <c r="D39" s="633" t="s">
        <v>114</v>
      </c>
      <c r="E39" s="634"/>
      <c r="F39" s="633">
        <v>0</v>
      </c>
      <c r="G39" s="635"/>
      <c r="H39" s="635"/>
      <c r="I39" s="635"/>
      <c r="J39" s="634"/>
      <c r="K39" s="34" t="s">
        <v>112</v>
      </c>
      <c r="L39" s="34">
        <v>0</v>
      </c>
      <c r="M39" s="35">
        <v>53906092</v>
      </c>
      <c r="N39" s="34">
        <v>31</v>
      </c>
      <c r="O39" s="36">
        <f t="shared" si="1"/>
        <v>433814</v>
      </c>
      <c r="P39" s="37"/>
      <c r="Q39" s="36">
        <f t="shared" si="2"/>
        <v>0</v>
      </c>
      <c r="R39" s="636">
        <f t="shared" si="0"/>
        <v>433814</v>
      </c>
      <c r="S39" s="637"/>
      <c r="T39" s="728"/>
      <c r="U39" s="728"/>
      <c r="V39" s="728"/>
    </row>
    <row r="40" spans="2:22">
      <c r="B40" s="22">
        <v>26</v>
      </c>
      <c r="C40" s="35">
        <v>28696198</v>
      </c>
      <c r="D40" s="633" t="s">
        <v>115</v>
      </c>
      <c r="E40" s="634"/>
      <c r="F40" s="633">
        <v>0</v>
      </c>
      <c r="G40" s="635"/>
      <c r="H40" s="635"/>
      <c r="I40" s="635"/>
      <c r="J40" s="634"/>
      <c r="K40" s="34" t="s">
        <v>116</v>
      </c>
      <c r="L40" s="34" t="s">
        <v>117</v>
      </c>
      <c r="M40" s="35">
        <v>28696198</v>
      </c>
      <c r="N40" s="34">
        <v>31</v>
      </c>
      <c r="O40" s="36">
        <f t="shared" si="1"/>
        <v>433814</v>
      </c>
      <c r="P40" s="37"/>
      <c r="Q40" s="36">
        <f t="shared" si="2"/>
        <v>0</v>
      </c>
      <c r="R40" s="636">
        <f t="shared" si="0"/>
        <v>433814</v>
      </c>
      <c r="S40" s="637"/>
      <c r="T40" s="728"/>
      <c r="U40" s="728"/>
      <c r="V40" s="728"/>
    </row>
    <row r="41" spans="2:22">
      <c r="B41" s="22">
        <v>27</v>
      </c>
      <c r="C41" s="35">
        <v>20328446</v>
      </c>
      <c r="D41" s="633" t="s">
        <v>118</v>
      </c>
      <c r="E41" s="634"/>
      <c r="F41" s="633">
        <v>0</v>
      </c>
      <c r="G41" s="635"/>
      <c r="H41" s="635"/>
      <c r="I41" s="635"/>
      <c r="J41" s="634"/>
      <c r="K41" s="34" t="s">
        <v>116</v>
      </c>
      <c r="L41" s="34" t="s">
        <v>119</v>
      </c>
      <c r="M41" s="35">
        <v>20328446</v>
      </c>
      <c r="N41" s="34">
        <v>31</v>
      </c>
      <c r="O41" s="36">
        <f t="shared" si="1"/>
        <v>433814</v>
      </c>
      <c r="P41" s="37"/>
      <c r="Q41" s="36">
        <f t="shared" si="2"/>
        <v>0</v>
      </c>
      <c r="R41" s="636">
        <f t="shared" si="0"/>
        <v>433814</v>
      </c>
      <c r="S41" s="637"/>
      <c r="T41" s="728"/>
      <c r="U41" s="728"/>
      <c r="V41" s="728"/>
    </row>
    <row r="42" spans="2:22">
      <c r="B42" s="22">
        <v>28</v>
      </c>
      <c r="C42" s="35">
        <v>20294293</v>
      </c>
      <c r="D42" s="633" t="s">
        <v>64</v>
      </c>
      <c r="E42" s="634"/>
      <c r="F42" s="633">
        <v>0</v>
      </c>
      <c r="G42" s="635"/>
      <c r="H42" s="635"/>
      <c r="I42" s="635"/>
      <c r="J42" s="634"/>
      <c r="K42" s="34" t="s">
        <v>120</v>
      </c>
      <c r="L42" s="34">
        <v>0</v>
      </c>
      <c r="M42" s="35">
        <v>20294293</v>
      </c>
      <c r="N42" s="34">
        <v>31</v>
      </c>
      <c r="O42" s="36">
        <f t="shared" si="1"/>
        <v>433814</v>
      </c>
      <c r="P42" s="37"/>
      <c r="Q42" s="36">
        <f t="shared" si="2"/>
        <v>0</v>
      </c>
      <c r="R42" s="636">
        <f t="shared" si="0"/>
        <v>433814</v>
      </c>
      <c r="S42" s="637"/>
      <c r="T42" s="728"/>
      <c r="U42" s="728"/>
      <c r="V42" s="728"/>
    </row>
    <row r="43" spans="2:22">
      <c r="B43" s="22">
        <v>29</v>
      </c>
      <c r="C43" s="35">
        <v>41706679</v>
      </c>
      <c r="D43" s="633" t="s">
        <v>121</v>
      </c>
      <c r="E43" s="634"/>
      <c r="F43" s="633">
        <v>0</v>
      </c>
      <c r="G43" s="635"/>
      <c r="H43" s="635"/>
      <c r="I43" s="635"/>
      <c r="J43" s="634"/>
      <c r="K43" s="34" t="s">
        <v>122</v>
      </c>
      <c r="L43" s="34" t="s">
        <v>123</v>
      </c>
      <c r="M43" s="35">
        <v>41706679</v>
      </c>
      <c r="N43" s="34">
        <v>31</v>
      </c>
      <c r="O43" s="36">
        <f t="shared" si="1"/>
        <v>433814</v>
      </c>
      <c r="P43" s="37"/>
      <c r="Q43" s="36">
        <f t="shared" si="2"/>
        <v>0</v>
      </c>
      <c r="R43" s="636">
        <f t="shared" si="0"/>
        <v>433814</v>
      </c>
      <c r="S43" s="637"/>
      <c r="T43" s="728"/>
      <c r="U43" s="728"/>
      <c r="V43" s="728"/>
    </row>
    <row r="44" spans="2:22">
      <c r="B44" s="22">
        <v>30</v>
      </c>
      <c r="C44" s="35">
        <v>20951731</v>
      </c>
      <c r="D44" s="633" t="s">
        <v>124</v>
      </c>
      <c r="E44" s="634"/>
      <c r="F44" s="633">
        <v>0</v>
      </c>
      <c r="G44" s="635"/>
      <c r="H44" s="635"/>
      <c r="I44" s="635"/>
      <c r="J44" s="634"/>
      <c r="K44" s="34" t="s">
        <v>125</v>
      </c>
      <c r="L44" s="34" t="s">
        <v>125</v>
      </c>
      <c r="M44" s="35">
        <v>20951731</v>
      </c>
      <c r="N44" s="34">
        <v>31</v>
      </c>
      <c r="O44" s="36">
        <f t="shared" si="1"/>
        <v>433814</v>
      </c>
      <c r="P44" s="37"/>
      <c r="Q44" s="36">
        <f t="shared" si="2"/>
        <v>0</v>
      </c>
      <c r="R44" s="636">
        <f t="shared" si="0"/>
        <v>433814</v>
      </c>
      <c r="S44" s="637"/>
      <c r="T44" s="728"/>
      <c r="U44" s="728"/>
      <c r="V44" s="728"/>
    </row>
    <row r="45" spans="2:22">
      <c r="B45" s="22">
        <v>31</v>
      </c>
      <c r="C45" s="35">
        <v>20062552</v>
      </c>
      <c r="D45" s="633" t="s">
        <v>256</v>
      </c>
      <c r="E45" s="634"/>
      <c r="F45" s="633">
        <v>0</v>
      </c>
      <c r="G45" s="635"/>
      <c r="H45" s="635"/>
      <c r="I45" s="635"/>
      <c r="J45" s="634"/>
      <c r="K45" s="34" t="s">
        <v>128</v>
      </c>
      <c r="L45" s="34" t="s">
        <v>257</v>
      </c>
      <c r="M45" s="35">
        <v>20062552</v>
      </c>
      <c r="N45" s="34">
        <v>31</v>
      </c>
      <c r="O45" s="36">
        <f t="shared" si="1"/>
        <v>433814</v>
      </c>
      <c r="P45" s="37"/>
      <c r="Q45" s="36">
        <f t="shared" si="2"/>
        <v>0</v>
      </c>
      <c r="R45" s="636">
        <f t="shared" si="0"/>
        <v>433814</v>
      </c>
      <c r="S45" s="637"/>
      <c r="T45" s="728"/>
      <c r="U45" s="728"/>
      <c r="V45" s="728"/>
    </row>
    <row r="46" spans="2:22" ht="41.25" customHeight="1">
      <c r="B46" s="22">
        <v>32</v>
      </c>
      <c r="C46" s="35">
        <v>11405407</v>
      </c>
      <c r="D46" s="633" t="s">
        <v>270</v>
      </c>
      <c r="E46" s="634"/>
      <c r="F46" s="633" t="s">
        <v>271</v>
      </c>
      <c r="G46" s="635"/>
      <c r="H46" s="635"/>
      <c r="I46" s="635"/>
      <c r="J46" s="634"/>
      <c r="K46" s="34" t="s">
        <v>128</v>
      </c>
      <c r="L46" s="34" t="s">
        <v>129</v>
      </c>
      <c r="M46" s="35">
        <v>11405407</v>
      </c>
      <c r="N46" s="34">
        <v>8</v>
      </c>
      <c r="O46" s="36">
        <f t="shared" si="1"/>
        <v>111952</v>
      </c>
      <c r="P46" s="37"/>
      <c r="Q46" s="36">
        <f t="shared" si="2"/>
        <v>0</v>
      </c>
      <c r="R46" s="636">
        <f t="shared" si="0"/>
        <v>111952</v>
      </c>
      <c r="S46" s="637"/>
      <c r="T46" s="728" t="s">
        <v>272</v>
      </c>
      <c r="U46" s="728"/>
      <c r="V46" s="728"/>
    </row>
    <row r="47" spans="2:22" ht="12.75" customHeight="1">
      <c r="B47" s="22">
        <v>33</v>
      </c>
      <c r="C47" s="35">
        <v>1015459552</v>
      </c>
      <c r="D47" s="633" t="s">
        <v>126</v>
      </c>
      <c r="E47" s="634"/>
      <c r="F47" s="633" t="s">
        <v>127</v>
      </c>
      <c r="G47" s="635"/>
      <c r="H47" s="635"/>
      <c r="I47" s="635"/>
      <c r="J47" s="634"/>
      <c r="K47" s="34" t="s">
        <v>128</v>
      </c>
      <c r="L47" s="34" t="s">
        <v>129</v>
      </c>
      <c r="M47" s="35">
        <v>1015459552</v>
      </c>
      <c r="N47" s="34">
        <v>31</v>
      </c>
      <c r="O47" s="36">
        <f t="shared" si="1"/>
        <v>433814</v>
      </c>
      <c r="P47" s="37"/>
      <c r="Q47" s="36">
        <f t="shared" si="2"/>
        <v>0</v>
      </c>
      <c r="R47" s="636">
        <f t="shared" si="0"/>
        <v>433814</v>
      </c>
      <c r="S47" s="637"/>
      <c r="T47" s="728"/>
      <c r="U47" s="728"/>
      <c r="V47" s="728"/>
    </row>
    <row r="48" spans="2:22" ht="12.75" customHeight="1">
      <c r="B48" s="22">
        <v>34</v>
      </c>
      <c r="C48" s="35">
        <v>41435801</v>
      </c>
      <c r="D48" s="633" t="s">
        <v>64</v>
      </c>
      <c r="E48" s="634"/>
      <c r="F48" s="633" t="s">
        <v>130</v>
      </c>
      <c r="G48" s="635"/>
      <c r="H48" s="635"/>
      <c r="I48" s="635"/>
      <c r="J48" s="634"/>
      <c r="K48" s="34" t="s">
        <v>131</v>
      </c>
      <c r="L48" s="34" t="s">
        <v>132</v>
      </c>
      <c r="M48" s="35">
        <v>41435801</v>
      </c>
      <c r="N48" s="34">
        <v>31</v>
      </c>
      <c r="O48" s="36">
        <f t="shared" si="1"/>
        <v>433814</v>
      </c>
      <c r="P48" s="37"/>
      <c r="Q48" s="36">
        <f t="shared" si="2"/>
        <v>0</v>
      </c>
      <c r="R48" s="636">
        <f t="shared" si="0"/>
        <v>433814</v>
      </c>
      <c r="S48" s="637"/>
      <c r="T48" s="728"/>
      <c r="U48" s="728"/>
      <c r="V48" s="728"/>
    </row>
    <row r="49" spans="2:22">
      <c r="B49" s="22">
        <v>35</v>
      </c>
      <c r="C49" s="35">
        <v>19113500</v>
      </c>
      <c r="D49" s="633" t="s">
        <v>43</v>
      </c>
      <c r="E49" s="634"/>
      <c r="F49" s="633" t="s">
        <v>134</v>
      </c>
      <c r="G49" s="635"/>
      <c r="H49" s="635"/>
      <c r="I49" s="635"/>
      <c r="J49" s="634"/>
      <c r="K49" s="34" t="s">
        <v>135</v>
      </c>
      <c r="L49" s="34" t="s">
        <v>136</v>
      </c>
      <c r="M49" s="35">
        <v>19113500</v>
      </c>
      <c r="N49" s="34">
        <v>31</v>
      </c>
      <c r="O49" s="36">
        <f t="shared" si="1"/>
        <v>433814</v>
      </c>
      <c r="P49" s="37"/>
      <c r="Q49" s="36">
        <f t="shared" si="2"/>
        <v>0</v>
      </c>
      <c r="R49" s="636">
        <f t="shared" si="0"/>
        <v>433814</v>
      </c>
      <c r="S49" s="637"/>
      <c r="T49" s="728"/>
      <c r="U49" s="728"/>
      <c r="V49" s="728"/>
    </row>
    <row r="50" spans="2:22" ht="12.75" customHeight="1">
      <c r="B50" s="22">
        <v>36</v>
      </c>
      <c r="C50" s="35">
        <v>20060262</v>
      </c>
      <c r="D50" s="633" t="s">
        <v>137</v>
      </c>
      <c r="E50" s="634"/>
      <c r="F50" s="633">
        <v>0</v>
      </c>
      <c r="G50" s="635"/>
      <c r="H50" s="635"/>
      <c r="I50" s="635"/>
      <c r="J50" s="634"/>
      <c r="K50" s="34" t="s">
        <v>135</v>
      </c>
      <c r="L50" s="34" t="s">
        <v>138</v>
      </c>
      <c r="M50" s="35">
        <v>20060262</v>
      </c>
      <c r="N50" s="34">
        <v>31</v>
      </c>
      <c r="O50" s="36">
        <f t="shared" si="1"/>
        <v>433814</v>
      </c>
      <c r="P50" s="37"/>
      <c r="Q50" s="36">
        <f t="shared" si="2"/>
        <v>0</v>
      </c>
      <c r="R50" s="636">
        <f t="shared" si="0"/>
        <v>433814</v>
      </c>
      <c r="S50" s="637"/>
      <c r="T50" s="728"/>
      <c r="U50" s="728"/>
      <c r="V50" s="728"/>
    </row>
    <row r="51" spans="2:22">
      <c r="B51" s="22">
        <v>37</v>
      </c>
      <c r="C51" s="35">
        <v>19268198</v>
      </c>
      <c r="D51" s="633" t="s">
        <v>43</v>
      </c>
      <c r="E51" s="634"/>
      <c r="F51" s="633" t="s">
        <v>139</v>
      </c>
      <c r="G51" s="635"/>
      <c r="H51" s="635"/>
      <c r="I51" s="635"/>
      <c r="J51" s="634"/>
      <c r="K51" s="34" t="s">
        <v>140</v>
      </c>
      <c r="L51" s="34" t="s">
        <v>119</v>
      </c>
      <c r="M51" s="35">
        <v>19268198</v>
      </c>
      <c r="N51" s="34">
        <v>31</v>
      </c>
      <c r="O51" s="36">
        <f t="shared" si="1"/>
        <v>433814</v>
      </c>
      <c r="P51" s="37"/>
      <c r="Q51" s="36">
        <f t="shared" si="2"/>
        <v>0</v>
      </c>
      <c r="R51" s="636">
        <f t="shared" si="0"/>
        <v>433814</v>
      </c>
      <c r="S51" s="637"/>
      <c r="T51" s="728"/>
      <c r="U51" s="728"/>
      <c r="V51" s="728"/>
    </row>
    <row r="52" spans="2:22" ht="58.5" customHeight="1">
      <c r="B52" s="22">
        <v>38</v>
      </c>
      <c r="C52" s="35">
        <v>3044618</v>
      </c>
      <c r="D52" s="633" t="s">
        <v>273</v>
      </c>
      <c r="E52" s="634"/>
      <c r="F52" s="633" t="s">
        <v>274</v>
      </c>
      <c r="G52" s="635"/>
      <c r="H52" s="635"/>
      <c r="I52" s="635"/>
      <c r="J52" s="634"/>
      <c r="K52" s="34" t="s">
        <v>275</v>
      </c>
      <c r="L52" s="34" t="s">
        <v>276</v>
      </c>
      <c r="M52" s="35">
        <v>3044618</v>
      </c>
      <c r="N52" s="34">
        <v>15</v>
      </c>
      <c r="O52" s="36">
        <f t="shared" si="1"/>
        <v>209910</v>
      </c>
      <c r="P52" s="37"/>
      <c r="Q52" s="36">
        <f t="shared" ref="Q52" si="3">+P52*$S$12</f>
        <v>0</v>
      </c>
      <c r="R52" s="636">
        <f>+O52-Q52</f>
        <v>209910</v>
      </c>
      <c r="S52" s="637"/>
      <c r="T52" s="728" t="s">
        <v>277</v>
      </c>
      <c r="U52" s="728"/>
      <c r="V52" s="728"/>
    </row>
    <row r="53" spans="2:22" ht="12.75" customHeight="1">
      <c r="B53" s="22">
        <v>39</v>
      </c>
      <c r="C53" s="35">
        <v>41538278</v>
      </c>
      <c r="D53" s="633" t="s">
        <v>141</v>
      </c>
      <c r="E53" s="634"/>
      <c r="F53" s="633">
        <v>0</v>
      </c>
      <c r="G53" s="635"/>
      <c r="H53" s="635"/>
      <c r="I53" s="635"/>
      <c r="J53" s="634"/>
      <c r="K53" s="34" t="s">
        <v>142</v>
      </c>
      <c r="L53" s="34" t="s">
        <v>143</v>
      </c>
      <c r="M53" s="35">
        <v>41538278</v>
      </c>
      <c r="N53" s="34">
        <v>31</v>
      </c>
      <c r="O53" s="36">
        <f t="shared" si="1"/>
        <v>433814</v>
      </c>
      <c r="P53" s="37"/>
      <c r="Q53" s="36">
        <f t="shared" si="2"/>
        <v>0</v>
      </c>
      <c r="R53" s="636">
        <f t="shared" si="0"/>
        <v>433814</v>
      </c>
      <c r="S53" s="637"/>
      <c r="T53" s="728"/>
      <c r="U53" s="728"/>
      <c r="V53" s="728"/>
    </row>
    <row r="54" spans="2:22">
      <c r="B54" s="22">
        <v>40</v>
      </c>
      <c r="C54" s="35">
        <v>20167243</v>
      </c>
      <c r="D54" s="633" t="s">
        <v>33</v>
      </c>
      <c r="E54" s="634"/>
      <c r="F54" s="633" t="s">
        <v>144</v>
      </c>
      <c r="G54" s="635"/>
      <c r="H54" s="635"/>
      <c r="I54" s="635"/>
      <c r="J54" s="634"/>
      <c r="K54" s="34" t="s">
        <v>145</v>
      </c>
      <c r="L54" s="34" t="s">
        <v>146</v>
      </c>
      <c r="M54" s="35">
        <v>20167243</v>
      </c>
      <c r="N54" s="34">
        <v>31</v>
      </c>
      <c r="O54" s="36">
        <f t="shared" si="1"/>
        <v>433814</v>
      </c>
      <c r="P54" s="37"/>
      <c r="Q54" s="36">
        <f t="shared" si="2"/>
        <v>0</v>
      </c>
      <c r="R54" s="636">
        <f t="shared" si="0"/>
        <v>433814</v>
      </c>
      <c r="S54" s="637"/>
      <c r="T54" s="728"/>
      <c r="U54" s="728"/>
      <c r="V54" s="728"/>
    </row>
    <row r="55" spans="2:22" ht="12.75" customHeight="1">
      <c r="B55" s="22">
        <v>41</v>
      </c>
      <c r="C55" s="35">
        <v>17184826</v>
      </c>
      <c r="D55" s="633" t="s">
        <v>47</v>
      </c>
      <c r="E55" s="634"/>
      <c r="F55" s="633" t="s">
        <v>147</v>
      </c>
      <c r="G55" s="635"/>
      <c r="H55" s="635"/>
      <c r="I55" s="635"/>
      <c r="J55" s="634"/>
      <c r="K55" s="34" t="s">
        <v>148</v>
      </c>
      <c r="L55" s="34" t="s">
        <v>149</v>
      </c>
      <c r="M55" s="35">
        <v>17184826</v>
      </c>
      <c r="N55" s="34">
        <v>31</v>
      </c>
      <c r="O55" s="36">
        <f t="shared" si="1"/>
        <v>433814</v>
      </c>
      <c r="P55" s="37"/>
      <c r="Q55" s="36">
        <f t="shared" si="2"/>
        <v>0</v>
      </c>
      <c r="R55" s="636">
        <f t="shared" si="0"/>
        <v>433814</v>
      </c>
      <c r="S55" s="637"/>
      <c r="T55" s="728"/>
      <c r="U55" s="728"/>
      <c r="V55" s="728"/>
    </row>
    <row r="56" spans="2:22">
      <c r="B56" s="22">
        <v>42</v>
      </c>
      <c r="C56" s="35">
        <v>20252423</v>
      </c>
      <c r="D56" s="633" t="s">
        <v>150</v>
      </c>
      <c r="E56" s="634"/>
      <c r="F56" s="633">
        <v>0</v>
      </c>
      <c r="G56" s="635"/>
      <c r="H56" s="635"/>
      <c r="I56" s="635"/>
      <c r="J56" s="634"/>
      <c r="K56" s="34" t="s">
        <v>151</v>
      </c>
      <c r="L56" s="34" t="s">
        <v>152</v>
      </c>
      <c r="M56" s="35">
        <v>20252423</v>
      </c>
      <c r="N56" s="34">
        <v>31</v>
      </c>
      <c r="O56" s="36">
        <f t="shared" si="1"/>
        <v>433814</v>
      </c>
      <c r="P56" s="37"/>
      <c r="Q56" s="36">
        <f t="shared" si="2"/>
        <v>0</v>
      </c>
      <c r="R56" s="636">
        <f t="shared" si="0"/>
        <v>433814</v>
      </c>
      <c r="S56" s="637"/>
      <c r="T56" s="728"/>
      <c r="U56" s="728"/>
      <c r="V56" s="728"/>
    </row>
    <row r="57" spans="2:22" ht="12.75" customHeight="1">
      <c r="B57" s="22">
        <v>43</v>
      </c>
      <c r="C57" s="35">
        <v>52485927</v>
      </c>
      <c r="D57" s="633" t="s">
        <v>153</v>
      </c>
      <c r="E57" s="634"/>
      <c r="F57" s="633" t="s">
        <v>154</v>
      </c>
      <c r="G57" s="635"/>
      <c r="H57" s="635"/>
      <c r="I57" s="635"/>
      <c r="J57" s="634"/>
      <c r="K57" s="34" t="s">
        <v>155</v>
      </c>
      <c r="L57" s="34">
        <v>0</v>
      </c>
      <c r="M57" s="35">
        <v>52485927</v>
      </c>
      <c r="N57" s="34">
        <v>31</v>
      </c>
      <c r="O57" s="36">
        <f t="shared" si="1"/>
        <v>433814</v>
      </c>
      <c r="P57" s="37"/>
      <c r="Q57" s="36">
        <f t="shared" si="2"/>
        <v>0</v>
      </c>
      <c r="R57" s="636">
        <f t="shared" si="0"/>
        <v>433814</v>
      </c>
      <c r="S57" s="637"/>
      <c r="T57" s="728"/>
      <c r="U57" s="728"/>
      <c r="V57" s="728"/>
    </row>
    <row r="58" spans="2:22" ht="12.75" customHeight="1">
      <c r="B58" s="22">
        <v>44</v>
      </c>
      <c r="C58" s="35">
        <v>20227589</v>
      </c>
      <c r="D58" s="633" t="s">
        <v>137</v>
      </c>
      <c r="E58" s="634"/>
      <c r="F58" s="633">
        <v>0</v>
      </c>
      <c r="G58" s="635"/>
      <c r="H58" s="635"/>
      <c r="I58" s="635"/>
      <c r="J58" s="634"/>
      <c r="K58" s="34" t="s">
        <v>156</v>
      </c>
      <c r="L58" s="34" t="s">
        <v>157</v>
      </c>
      <c r="M58" s="35">
        <v>20227589</v>
      </c>
      <c r="N58" s="34">
        <v>31</v>
      </c>
      <c r="O58" s="36">
        <f t="shared" si="1"/>
        <v>433814</v>
      </c>
      <c r="P58" s="37"/>
      <c r="Q58" s="36">
        <f t="shared" si="2"/>
        <v>0</v>
      </c>
      <c r="R58" s="636">
        <f t="shared" si="0"/>
        <v>433814</v>
      </c>
      <c r="S58" s="637"/>
      <c r="T58" s="728"/>
      <c r="U58" s="728"/>
      <c r="V58" s="728"/>
    </row>
    <row r="59" spans="2:22">
      <c r="B59" s="22">
        <v>45</v>
      </c>
      <c r="C59" s="35">
        <v>20312077</v>
      </c>
      <c r="D59" s="633" t="s">
        <v>33</v>
      </c>
      <c r="E59" s="634"/>
      <c r="F59" s="633" t="s">
        <v>158</v>
      </c>
      <c r="G59" s="635"/>
      <c r="H59" s="635"/>
      <c r="I59" s="635"/>
      <c r="J59" s="634"/>
      <c r="K59" s="34" t="s">
        <v>159</v>
      </c>
      <c r="L59" s="34">
        <v>0</v>
      </c>
      <c r="M59" s="35">
        <v>20312077</v>
      </c>
      <c r="N59" s="34">
        <v>31</v>
      </c>
      <c r="O59" s="36">
        <f t="shared" si="1"/>
        <v>433814</v>
      </c>
      <c r="P59" s="37"/>
      <c r="Q59" s="36">
        <f t="shared" si="2"/>
        <v>0</v>
      </c>
      <c r="R59" s="636">
        <f t="shared" si="0"/>
        <v>433814</v>
      </c>
      <c r="S59" s="637"/>
      <c r="T59" s="728"/>
      <c r="U59" s="728"/>
      <c r="V59" s="728"/>
    </row>
    <row r="60" spans="2:22" ht="12.75" customHeight="1">
      <c r="B60" s="22">
        <v>46</v>
      </c>
      <c r="C60" s="35">
        <v>453938</v>
      </c>
      <c r="D60" s="633" t="s">
        <v>47</v>
      </c>
      <c r="E60" s="634"/>
      <c r="F60" s="633" t="s">
        <v>160</v>
      </c>
      <c r="G60" s="635"/>
      <c r="H60" s="635"/>
      <c r="I60" s="635"/>
      <c r="J60" s="634"/>
      <c r="K60" s="34" t="s">
        <v>161</v>
      </c>
      <c r="L60" s="34" t="s">
        <v>162</v>
      </c>
      <c r="M60" s="35">
        <v>453938</v>
      </c>
      <c r="N60" s="34">
        <v>31</v>
      </c>
      <c r="O60" s="36">
        <f t="shared" si="1"/>
        <v>433814</v>
      </c>
      <c r="P60" s="37"/>
      <c r="Q60" s="36">
        <f t="shared" si="2"/>
        <v>0</v>
      </c>
      <c r="R60" s="636">
        <f t="shared" si="0"/>
        <v>433814</v>
      </c>
      <c r="S60" s="637"/>
      <c r="T60" s="728"/>
      <c r="U60" s="728"/>
      <c r="V60" s="728"/>
    </row>
    <row r="61" spans="2:22" ht="12.75" customHeight="1">
      <c r="B61" s="22">
        <v>47</v>
      </c>
      <c r="C61" s="35">
        <v>20146349</v>
      </c>
      <c r="D61" s="633" t="s">
        <v>33</v>
      </c>
      <c r="E61" s="634"/>
      <c r="F61" s="633">
        <v>0</v>
      </c>
      <c r="G61" s="635"/>
      <c r="H61" s="635"/>
      <c r="I61" s="635"/>
      <c r="J61" s="634"/>
      <c r="K61" s="34" t="s">
        <v>163</v>
      </c>
      <c r="L61" s="34" t="s">
        <v>164</v>
      </c>
      <c r="M61" s="35">
        <v>20146349</v>
      </c>
      <c r="N61" s="34">
        <v>31</v>
      </c>
      <c r="O61" s="36">
        <f t="shared" si="1"/>
        <v>433814</v>
      </c>
      <c r="P61" s="37"/>
      <c r="Q61" s="36">
        <f t="shared" si="2"/>
        <v>0</v>
      </c>
      <c r="R61" s="636">
        <f t="shared" si="0"/>
        <v>433814</v>
      </c>
      <c r="S61" s="637"/>
      <c r="T61" s="728"/>
      <c r="U61" s="728"/>
      <c r="V61" s="728"/>
    </row>
    <row r="62" spans="2:22">
      <c r="B62" s="22">
        <v>48</v>
      </c>
      <c r="C62" s="35">
        <v>5964259</v>
      </c>
      <c r="D62" s="633" t="s">
        <v>166</v>
      </c>
      <c r="E62" s="634"/>
      <c r="F62" s="633" t="s">
        <v>167</v>
      </c>
      <c r="G62" s="635"/>
      <c r="H62" s="635"/>
      <c r="I62" s="635"/>
      <c r="J62" s="634"/>
      <c r="K62" s="34" t="s">
        <v>168</v>
      </c>
      <c r="L62" s="34" t="s">
        <v>169</v>
      </c>
      <c r="M62" s="35">
        <v>5964259</v>
      </c>
      <c r="N62" s="34">
        <v>31</v>
      </c>
      <c r="O62" s="36">
        <f t="shared" si="1"/>
        <v>433814</v>
      </c>
      <c r="P62" s="37"/>
      <c r="Q62" s="36">
        <f t="shared" si="2"/>
        <v>0</v>
      </c>
      <c r="R62" s="636">
        <f t="shared" si="0"/>
        <v>433814</v>
      </c>
      <c r="S62" s="637"/>
      <c r="T62" s="728"/>
      <c r="U62" s="728"/>
      <c r="V62" s="728"/>
    </row>
    <row r="63" spans="2:22">
      <c r="B63" s="22">
        <v>49</v>
      </c>
      <c r="C63" s="35">
        <v>53905901</v>
      </c>
      <c r="D63" s="633" t="s">
        <v>64</v>
      </c>
      <c r="E63" s="634"/>
      <c r="F63" s="633" t="s">
        <v>65</v>
      </c>
      <c r="G63" s="635"/>
      <c r="H63" s="635"/>
      <c r="I63" s="635"/>
      <c r="J63" s="634"/>
      <c r="K63" s="34" t="s">
        <v>170</v>
      </c>
      <c r="L63" s="34" t="s">
        <v>171</v>
      </c>
      <c r="M63" s="35">
        <v>53905901</v>
      </c>
      <c r="N63" s="34">
        <v>31</v>
      </c>
      <c r="O63" s="36">
        <f t="shared" si="1"/>
        <v>433814</v>
      </c>
      <c r="P63" s="37"/>
      <c r="Q63" s="36">
        <f t="shared" si="2"/>
        <v>0</v>
      </c>
      <c r="R63" s="636">
        <f t="shared" si="0"/>
        <v>433814</v>
      </c>
      <c r="S63" s="637"/>
      <c r="T63" s="728"/>
      <c r="U63" s="728"/>
      <c r="V63" s="728"/>
    </row>
    <row r="64" spans="2:22" ht="12.75" customHeight="1">
      <c r="B64" s="22">
        <v>50</v>
      </c>
      <c r="C64" s="35">
        <v>53906352</v>
      </c>
      <c r="D64" s="633" t="s">
        <v>172</v>
      </c>
      <c r="E64" s="634"/>
      <c r="F64" s="633">
        <v>0</v>
      </c>
      <c r="G64" s="635"/>
      <c r="H64" s="635"/>
      <c r="I64" s="635"/>
      <c r="J64" s="634"/>
      <c r="K64" s="34" t="s">
        <v>173</v>
      </c>
      <c r="L64" s="34">
        <v>0</v>
      </c>
      <c r="M64" s="35">
        <v>53906352</v>
      </c>
      <c r="N64" s="34">
        <v>31</v>
      </c>
      <c r="O64" s="36">
        <f t="shared" si="1"/>
        <v>433814</v>
      </c>
      <c r="P64" s="37"/>
      <c r="Q64" s="36">
        <f t="shared" si="2"/>
        <v>0</v>
      </c>
      <c r="R64" s="636">
        <f t="shared" si="0"/>
        <v>433814</v>
      </c>
      <c r="S64" s="637"/>
      <c r="T64" s="728"/>
      <c r="U64" s="728"/>
      <c r="V64" s="728"/>
    </row>
    <row r="65" spans="2:22">
      <c r="B65" s="22">
        <v>51</v>
      </c>
      <c r="C65" s="35">
        <v>1069757847</v>
      </c>
      <c r="D65" s="633" t="s">
        <v>174</v>
      </c>
      <c r="E65" s="634"/>
      <c r="F65" s="633">
        <v>0</v>
      </c>
      <c r="G65" s="635"/>
      <c r="H65" s="635"/>
      <c r="I65" s="635"/>
      <c r="J65" s="634"/>
      <c r="K65" s="34" t="s">
        <v>175</v>
      </c>
      <c r="L65" s="34">
        <v>0</v>
      </c>
      <c r="M65" s="35">
        <v>1069757847</v>
      </c>
      <c r="N65" s="34">
        <v>31</v>
      </c>
      <c r="O65" s="36">
        <f t="shared" si="1"/>
        <v>433814</v>
      </c>
      <c r="P65" s="37"/>
      <c r="Q65" s="36">
        <f t="shared" si="2"/>
        <v>0</v>
      </c>
      <c r="R65" s="636">
        <f t="shared" si="0"/>
        <v>433814</v>
      </c>
      <c r="S65" s="637"/>
      <c r="T65" s="728"/>
      <c r="U65" s="728"/>
      <c r="V65" s="728"/>
    </row>
    <row r="66" spans="2:22" ht="12.75" customHeight="1">
      <c r="B66" s="22">
        <v>52</v>
      </c>
      <c r="C66" s="35">
        <v>20268352</v>
      </c>
      <c r="D66" s="633" t="s">
        <v>64</v>
      </c>
      <c r="E66" s="634"/>
      <c r="F66" s="633" t="s">
        <v>180</v>
      </c>
      <c r="G66" s="635"/>
      <c r="H66" s="635"/>
      <c r="I66" s="635"/>
      <c r="J66" s="634"/>
      <c r="K66" s="34" t="s">
        <v>181</v>
      </c>
      <c r="L66" s="34">
        <v>0</v>
      </c>
      <c r="M66" s="35">
        <v>20268352</v>
      </c>
      <c r="N66" s="34">
        <v>31</v>
      </c>
      <c r="O66" s="36">
        <f t="shared" si="1"/>
        <v>433814</v>
      </c>
      <c r="P66" s="37"/>
      <c r="Q66" s="36">
        <f t="shared" si="2"/>
        <v>0</v>
      </c>
      <c r="R66" s="636">
        <f t="shared" si="0"/>
        <v>433814</v>
      </c>
      <c r="S66" s="637"/>
      <c r="T66" s="728"/>
      <c r="U66" s="728"/>
      <c r="V66" s="728"/>
    </row>
    <row r="67" spans="2:22">
      <c r="B67" s="22">
        <v>53</v>
      </c>
      <c r="C67" s="35">
        <v>8427333</v>
      </c>
      <c r="D67" s="633" t="s">
        <v>185</v>
      </c>
      <c r="E67" s="634"/>
      <c r="F67" s="633">
        <v>0</v>
      </c>
      <c r="G67" s="635"/>
      <c r="H67" s="635"/>
      <c r="I67" s="635"/>
      <c r="J67" s="634"/>
      <c r="K67" s="34" t="s">
        <v>183</v>
      </c>
      <c r="L67" s="34" t="s">
        <v>186</v>
      </c>
      <c r="M67" s="35">
        <v>8427333</v>
      </c>
      <c r="N67" s="34">
        <v>31</v>
      </c>
      <c r="O67" s="36">
        <f t="shared" si="1"/>
        <v>433814</v>
      </c>
      <c r="P67" s="37"/>
      <c r="Q67" s="36">
        <f t="shared" si="2"/>
        <v>0</v>
      </c>
      <c r="R67" s="636">
        <f t="shared" si="0"/>
        <v>433814</v>
      </c>
      <c r="S67" s="637"/>
      <c r="T67" s="728"/>
      <c r="U67" s="728"/>
      <c r="V67" s="728"/>
    </row>
    <row r="68" spans="2:22" ht="12.75" customHeight="1">
      <c r="B68" s="22">
        <v>54</v>
      </c>
      <c r="C68" s="35">
        <v>11378342</v>
      </c>
      <c r="D68" s="633" t="s">
        <v>111</v>
      </c>
      <c r="E68" s="634"/>
      <c r="F68" s="633" t="s">
        <v>73</v>
      </c>
      <c r="G68" s="635"/>
      <c r="H68" s="635"/>
      <c r="I68" s="635"/>
      <c r="J68" s="634"/>
      <c r="K68" s="34" t="s">
        <v>183</v>
      </c>
      <c r="L68" s="34" t="s">
        <v>104</v>
      </c>
      <c r="M68" s="35">
        <v>11378342</v>
      </c>
      <c r="N68" s="34">
        <v>31</v>
      </c>
      <c r="O68" s="36">
        <f t="shared" si="1"/>
        <v>433814</v>
      </c>
      <c r="P68" s="37"/>
      <c r="Q68" s="36">
        <f t="shared" si="2"/>
        <v>0</v>
      </c>
      <c r="R68" s="636">
        <f t="shared" si="0"/>
        <v>433814</v>
      </c>
      <c r="S68" s="637"/>
      <c r="T68" s="728"/>
      <c r="U68" s="728"/>
      <c r="V68" s="728"/>
    </row>
    <row r="69" spans="2:22" ht="12.75" customHeight="1">
      <c r="B69" s="22">
        <v>55</v>
      </c>
      <c r="C69" s="35">
        <v>41344832</v>
      </c>
      <c r="D69" s="633" t="s">
        <v>187</v>
      </c>
      <c r="E69" s="634"/>
      <c r="F69" s="633">
        <v>0</v>
      </c>
      <c r="G69" s="635"/>
      <c r="H69" s="635"/>
      <c r="I69" s="635"/>
      <c r="J69" s="634"/>
      <c r="K69" s="34" t="s">
        <v>188</v>
      </c>
      <c r="L69" s="34" t="s">
        <v>60</v>
      </c>
      <c r="M69" s="35">
        <v>41344832</v>
      </c>
      <c r="N69" s="34">
        <v>31</v>
      </c>
      <c r="O69" s="36">
        <f t="shared" si="1"/>
        <v>433814</v>
      </c>
      <c r="P69" s="37"/>
      <c r="Q69" s="36">
        <f t="shared" si="2"/>
        <v>0</v>
      </c>
      <c r="R69" s="636">
        <f t="shared" si="0"/>
        <v>433814</v>
      </c>
      <c r="S69" s="637"/>
      <c r="T69" s="728"/>
      <c r="U69" s="728"/>
      <c r="V69" s="728"/>
    </row>
    <row r="70" spans="2:22">
      <c r="B70" s="22">
        <v>56</v>
      </c>
      <c r="C70" s="35">
        <v>19160450</v>
      </c>
      <c r="D70" s="633" t="s">
        <v>189</v>
      </c>
      <c r="E70" s="634"/>
      <c r="F70" s="633" t="s">
        <v>190</v>
      </c>
      <c r="G70" s="635"/>
      <c r="H70" s="635"/>
      <c r="I70" s="635"/>
      <c r="J70" s="634"/>
      <c r="K70" s="34" t="s">
        <v>191</v>
      </c>
      <c r="L70" s="34" t="s">
        <v>129</v>
      </c>
      <c r="M70" s="35">
        <v>19160450</v>
      </c>
      <c r="N70" s="34">
        <v>31</v>
      </c>
      <c r="O70" s="36">
        <f t="shared" si="1"/>
        <v>433814</v>
      </c>
      <c r="P70" s="37"/>
      <c r="Q70" s="36">
        <f t="shared" si="2"/>
        <v>0</v>
      </c>
      <c r="R70" s="636">
        <f t="shared" si="0"/>
        <v>433814</v>
      </c>
      <c r="S70" s="637"/>
      <c r="T70" s="728"/>
      <c r="U70" s="728"/>
      <c r="V70" s="728"/>
    </row>
    <row r="71" spans="2:22" ht="12.75" customHeight="1">
      <c r="B71" s="22">
        <v>57</v>
      </c>
      <c r="C71" s="35">
        <v>31235549</v>
      </c>
      <c r="D71" s="633" t="s">
        <v>64</v>
      </c>
      <c r="E71" s="634"/>
      <c r="F71" s="633" t="s">
        <v>192</v>
      </c>
      <c r="G71" s="635"/>
      <c r="H71" s="635"/>
      <c r="I71" s="635"/>
      <c r="J71" s="634"/>
      <c r="K71" s="34" t="s">
        <v>91</v>
      </c>
      <c r="L71" s="34" t="s">
        <v>181</v>
      </c>
      <c r="M71" s="35">
        <v>31235549</v>
      </c>
      <c r="N71" s="34">
        <v>31</v>
      </c>
      <c r="O71" s="36">
        <f t="shared" si="1"/>
        <v>433814</v>
      </c>
      <c r="P71" s="37"/>
      <c r="Q71" s="36">
        <f t="shared" si="2"/>
        <v>0</v>
      </c>
      <c r="R71" s="636">
        <f t="shared" si="0"/>
        <v>433814</v>
      </c>
      <c r="S71" s="637"/>
      <c r="T71" s="728"/>
      <c r="U71" s="728"/>
      <c r="V71" s="728"/>
    </row>
    <row r="72" spans="2:22" ht="12.75" customHeight="1">
      <c r="B72" s="22">
        <v>58</v>
      </c>
      <c r="C72" s="35">
        <v>1076329086</v>
      </c>
      <c r="D72" s="633" t="s">
        <v>193</v>
      </c>
      <c r="E72" s="634"/>
      <c r="F72" s="633">
        <v>0</v>
      </c>
      <c r="G72" s="635"/>
      <c r="H72" s="635"/>
      <c r="I72" s="635"/>
      <c r="J72" s="634"/>
      <c r="K72" s="34" t="s">
        <v>171</v>
      </c>
      <c r="L72" s="34">
        <v>0</v>
      </c>
      <c r="M72" s="35">
        <v>1076329086</v>
      </c>
      <c r="N72" s="34">
        <v>31</v>
      </c>
      <c r="O72" s="36">
        <f t="shared" si="1"/>
        <v>433814</v>
      </c>
      <c r="P72" s="37"/>
      <c r="Q72" s="36">
        <f t="shared" si="2"/>
        <v>0</v>
      </c>
      <c r="R72" s="636">
        <f t="shared" si="0"/>
        <v>433814</v>
      </c>
      <c r="S72" s="637"/>
      <c r="T72" s="728"/>
      <c r="U72" s="728"/>
      <c r="V72" s="728"/>
    </row>
    <row r="73" spans="2:22">
      <c r="B73" s="22">
        <v>59</v>
      </c>
      <c r="C73" s="35">
        <v>19308299</v>
      </c>
      <c r="D73" s="633" t="s">
        <v>196</v>
      </c>
      <c r="E73" s="634"/>
      <c r="F73" s="633" t="s">
        <v>134</v>
      </c>
      <c r="G73" s="635"/>
      <c r="H73" s="635"/>
      <c r="I73" s="635"/>
      <c r="J73" s="634"/>
      <c r="K73" s="34" t="s">
        <v>197</v>
      </c>
      <c r="L73" s="34" t="s">
        <v>198</v>
      </c>
      <c r="M73" s="35">
        <v>19308299</v>
      </c>
      <c r="N73" s="34">
        <v>31</v>
      </c>
      <c r="O73" s="36">
        <f t="shared" si="1"/>
        <v>433814</v>
      </c>
      <c r="P73" s="37"/>
      <c r="Q73" s="36">
        <f t="shared" si="2"/>
        <v>0</v>
      </c>
      <c r="R73" s="636">
        <f t="shared" si="0"/>
        <v>433814</v>
      </c>
      <c r="S73" s="637"/>
      <c r="T73" s="728"/>
      <c r="U73" s="728"/>
      <c r="V73" s="728"/>
    </row>
    <row r="74" spans="2:22" ht="42" customHeight="1">
      <c r="B74" s="22">
        <v>60</v>
      </c>
      <c r="C74" s="35">
        <v>19238668</v>
      </c>
      <c r="D74" s="633" t="s">
        <v>72</v>
      </c>
      <c r="E74" s="634"/>
      <c r="F74" s="633" t="s">
        <v>73</v>
      </c>
      <c r="G74" s="635"/>
      <c r="H74" s="635"/>
      <c r="I74" s="635"/>
      <c r="J74" s="634"/>
      <c r="K74" s="34" t="s">
        <v>198</v>
      </c>
      <c r="L74" s="34">
        <v>0</v>
      </c>
      <c r="M74" s="35">
        <v>19238668</v>
      </c>
      <c r="N74" s="34">
        <v>22</v>
      </c>
      <c r="O74" s="36">
        <f t="shared" si="1"/>
        <v>307868</v>
      </c>
      <c r="P74" s="37">
        <v>3</v>
      </c>
      <c r="Q74" s="36">
        <f t="shared" si="2"/>
        <v>41982</v>
      </c>
      <c r="R74" s="636">
        <f t="shared" si="0"/>
        <v>265886</v>
      </c>
      <c r="S74" s="637"/>
      <c r="T74" s="728" t="s">
        <v>278</v>
      </c>
      <c r="U74" s="728"/>
      <c r="V74" s="728"/>
    </row>
    <row r="75" spans="2:22">
      <c r="B75" s="22">
        <v>61</v>
      </c>
      <c r="C75" s="35">
        <v>52047581</v>
      </c>
      <c r="D75" s="633" t="s">
        <v>200</v>
      </c>
      <c r="E75" s="634"/>
      <c r="F75" s="633">
        <v>0</v>
      </c>
      <c r="G75" s="635"/>
      <c r="H75" s="635"/>
      <c r="I75" s="635"/>
      <c r="J75" s="634"/>
      <c r="K75" s="34" t="s">
        <v>104</v>
      </c>
      <c r="L75" s="34" t="s">
        <v>201</v>
      </c>
      <c r="M75" s="35">
        <v>52047581</v>
      </c>
      <c r="N75" s="34">
        <v>31</v>
      </c>
      <c r="O75" s="36">
        <f t="shared" si="1"/>
        <v>433814</v>
      </c>
      <c r="P75" s="37"/>
      <c r="Q75" s="36">
        <f t="shared" si="2"/>
        <v>0</v>
      </c>
      <c r="R75" s="636">
        <f t="shared" si="0"/>
        <v>433814</v>
      </c>
      <c r="S75" s="637"/>
      <c r="T75" s="728"/>
      <c r="U75" s="728"/>
      <c r="V75" s="728"/>
    </row>
    <row r="76" spans="2:22" ht="12.75" customHeight="1">
      <c r="B76" s="22">
        <v>62</v>
      </c>
      <c r="C76" s="35">
        <v>17350977</v>
      </c>
      <c r="D76" s="633" t="s">
        <v>202</v>
      </c>
      <c r="E76" s="634"/>
      <c r="F76" s="633" t="s">
        <v>203</v>
      </c>
      <c r="G76" s="635"/>
      <c r="H76" s="635"/>
      <c r="I76" s="635"/>
      <c r="J76" s="634"/>
      <c r="K76" s="34" t="s">
        <v>204</v>
      </c>
      <c r="L76" s="34" t="s">
        <v>116</v>
      </c>
      <c r="M76" s="35">
        <v>17350977</v>
      </c>
      <c r="N76" s="34">
        <v>31</v>
      </c>
      <c r="O76" s="36">
        <f t="shared" si="1"/>
        <v>433814</v>
      </c>
      <c r="P76" s="37"/>
      <c r="Q76" s="36">
        <f t="shared" si="2"/>
        <v>0</v>
      </c>
      <c r="R76" s="636">
        <f t="shared" si="0"/>
        <v>433814</v>
      </c>
      <c r="S76" s="637"/>
      <c r="T76" s="728"/>
      <c r="U76" s="728"/>
      <c r="V76" s="728"/>
    </row>
    <row r="77" spans="2:22">
      <c r="B77" s="22">
        <v>63</v>
      </c>
      <c r="C77" s="35">
        <v>41439504</v>
      </c>
      <c r="D77" s="633" t="s">
        <v>205</v>
      </c>
      <c r="E77" s="634"/>
      <c r="F77" s="633">
        <v>0</v>
      </c>
      <c r="G77" s="635"/>
      <c r="H77" s="635"/>
      <c r="I77" s="635"/>
      <c r="J77" s="634"/>
      <c r="K77" s="34" t="s">
        <v>204</v>
      </c>
      <c r="L77" s="34">
        <v>0</v>
      </c>
      <c r="M77" s="35">
        <v>41439504</v>
      </c>
      <c r="N77" s="34">
        <v>31</v>
      </c>
      <c r="O77" s="36">
        <f t="shared" ref="O77:O78" si="4">+N77*$S$12</f>
        <v>433814</v>
      </c>
      <c r="P77" s="37"/>
      <c r="Q77" s="36">
        <f t="shared" ref="Q77:Q78" si="5">+P77*$S$12</f>
        <v>0</v>
      </c>
      <c r="R77" s="636">
        <f t="shared" ref="R77:R78" si="6">+O77-Q77</f>
        <v>433814</v>
      </c>
      <c r="S77" s="637"/>
      <c r="T77" s="728"/>
      <c r="U77" s="728"/>
      <c r="V77" s="728"/>
    </row>
    <row r="78" spans="2:22">
      <c r="B78" s="22">
        <v>64</v>
      </c>
      <c r="C78" s="35">
        <v>10475604</v>
      </c>
      <c r="D78" s="633" t="s">
        <v>206</v>
      </c>
      <c r="E78" s="634"/>
      <c r="F78" s="633" t="s">
        <v>207</v>
      </c>
      <c r="G78" s="635"/>
      <c r="H78" s="635"/>
      <c r="I78" s="635"/>
      <c r="J78" s="634"/>
      <c r="K78" s="34" t="s">
        <v>208</v>
      </c>
      <c r="L78" s="34">
        <v>0</v>
      </c>
      <c r="M78" s="35">
        <v>10475604</v>
      </c>
      <c r="N78" s="34">
        <v>31</v>
      </c>
      <c r="O78" s="36">
        <f t="shared" si="4"/>
        <v>433814</v>
      </c>
      <c r="P78" s="37"/>
      <c r="Q78" s="36">
        <f t="shared" si="5"/>
        <v>0</v>
      </c>
      <c r="R78" s="636">
        <f t="shared" si="6"/>
        <v>433814</v>
      </c>
      <c r="S78" s="637"/>
      <c r="T78" s="728"/>
      <c r="U78" s="728"/>
      <c r="V78" s="728"/>
    </row>
    <row r="79" spans="2:22" ht="12.75" customHeight="1">
      <c r="B79" s="22">
        <v>65</v>
      </c>
      <c r="C79" s="35" t="s">
        <v>263</v>
      </c>
      <c r="D79" s="633" t="s">
        <v>33</v>
      </c>
      <c r="E79" s="634"/>
      <c r="F79" s="633" t="s">
        <v>260</v>
      </c>
      <c r="G79" s="635"/>
      <c r="H79" s="635"/>
      <c r="I79" s="635"/>
      <c r="J79" s="634"/>
      <c r="K79" s="34" t="s">
        <v>261</v>
      </c>
      <c r="L79" s="34" t="s">
        <v>262</v>
      </c>
      <c r="M79" s="35">
        <v>20099816</v>
      </c>
      <c r="N79" s="34">
        <v>31</v>
      </c>
      <c r="O79" s="36">
        <f t="shared" si="1"/>
        <v>433814</v>
      </c>
      <c r="P79" s="37"/>
      <c r="Q79" s="36">
        <f t="shared" si="2"/>
        <v>0</v>
      </c>
      <c r="R79" s="636">
        <f t="shared" si="0"/>
        <v>433814</v>
      </c>
      <c r="S79" s="637"/>
      <c r="T79" s="728"/>
      <c r="U79" s="728"/>
      <c r="V79" s="728"/>
    </row>
    <row r="80" spans="2:22">
      <c r="B80" s="629" t="s">
        <v>209</v>
      </c>
      <c r="C80" s="629"/>
      <c r="D80" s="629"/>
      <c r="E80" s="629"/>
      <c r="F80" s="629"/>
      <c r="G80" s="629"/>
      <c r="H80" s="629"/>
      <c r="I80" s="629"/>
      <c r="J80" s="629"/>
      <c r="K80" s="629"/>
      <c r="L80" s="629"/>
      <c r="M80" s="629"/>
      <c r="N80" s="38">
        <f>SUM(N15:N79)</f>
        <v>1951</v>
      </c>
      <c r="O80" s="36">
        <f>SUM(O15:O79)</f>
        <v>27302294</v>
      </c>
      <c r="P80" s="250">
        <f>SUM(P15:P79)</f>
        <v>13</v>
      </c>
      <c r="Q80" s="36">
        <f>SUM(Q15:Q79)</f>
        <v>181922</v>
      </c>
      <c r="R80" s="729">
        <f>+SUM(R15:S79)</f>
        <v>27120372</v>
      </c>
      <c r="S80" s="730"/>
      <c r="T80" s="632"/>
      <c r="U80" s="632"/>
      <c r="V80" s="632"/>
    </row>
    <row r="82" spans="2:25">
      <c r="B82" s="616" t="s">
        <v>210</v>
      </c>
      <c r="C82" s="616"/>
      <c r="D82" s="616"/>
      <c r="E82" s="616"/>
      <c r="F82" s="616"/>
      <c r="G82" s="616"/>
      <c r="H82" s="616"/>
      <c r="I82" s="616"/>
      <c r="J82" s="616"/>
      <c r="K82" s="616"/>
      <c r="L82" s="616">
        <f>($L$11*E11)-N80</f>
        <v>2</v>
      </c>
      <c r="M82" s="616"/>
      <c r="P82" s="7"/>
      <c r="V82" s="253"/>
    </row>
    <row r="83" spans="2:25">
      <c r="I83" s="4"/>
      <c r="J83" s="4"/>
      <c r="K83" s="4"/>
      <c r="L83" s="4"/>
      <c r="M83" s="4"/>
      <c r="P83" s="7"/>
      <c r="V83" s="253"/>
      <c r="W83" s="27"/>
      <c r="X83" s="27"/>
    </row>
    <row r="84" spans="2:25">
      <c r="B84" s="616" t="s">
        <v>211</v>
      </c>
      <c r="C84" s="616"/>
      <c r="D84" s="616"/>
      <c r="E84" s="616"/>
      <c r="F84" s="616"/>
      <c r="G84" s="616"/>
      <c r="H84" s="616"/>
      <c r="I84" s="616"/>
      <c r="J84" s="616"/>
      <c r="K84" s="616"/>
      <c r="L84" s="616"/>
      <c r="M84" s="616"/>
      <c r="P84" s="7"/>
      <c r="Q84" s="628" t="s">
        <v>212</v>
      </c>
      <c r="R84" s="628"/>
      <c r="S84" s="628"/>
      <c r="T84" s="620">
        <f>+H12*30*L11</f>
        <v>215541270</v>
      </c>
      <c r="U84" s="620"/>
      <c r="V84" s="347">
        <v>212834841</v>
      </c>
      <c r="W84" s="27"/>
      <c r="X84" s="27"/>
      <c r="Y84" s="53"/>
    </row>
    <row r="85" spans="2:25">
      <c r="B85" s="622" t="s">
        <v>213</v>
      </c>
      <c r="C85" s="623"/>
      <c r="D85" s="623"/>
      <c r="E85" s="623"/>
      <c r="F85" s="623"/>
      <c r="G85" s="623"/>
      <c r="H85" s="623"/>
      <c r="I85" s="623"/>
      <c r="J85" s="624"/>
      <c r="K85" s="23" t="s">
        <v>214</v>
      </c>
      <c r="L85" s="23" t="s">
        <v>215</v>
      </c>
      <c r="M85" s="23" t="s">
        <v>216</v>
      </c>
      <c r="N85" s="8"/>
      <c r="P85" s="7"/>
      <c r="Q85" s="628" t="s">
        <v>211</v>
      </c>
      <c r="R85" s="628"/>
      <c r="S85" s="628"/>
      <c r="T85" s="620">
        <f>+M89</f>
        <v>47344438</v>
      </c>
      <c r="U85" s="620"/>
      <c r="V85" s="347">
        <f>+V84-T84-T86</f>
        <v>-5412982</v>
      </c>
      <c r="W85" s="27"/>
      <c r="X85" s="27"/>
    </row>
    <row r="86" spans="2:25">
      <c r="B86" s="625" t="s">
        <v>217</v>
      </c>
      <c r="C86" s="626"/>
      <c r="D86" s="626"/>
      <c r="E86" s="626"/>
      <c r="F86" s="626"/>
      <c r="G86" s="626"/>
      <c r="H86" s="626"/>
      <c r="I86" s="626"/>
      <c r="J86" s="626"/>
      <c r="K86" s="50">
        <f>+N80</f>
        <v>1951</v>
      </c>
      <c r="L86" s="16">
        <v>1431</v>
      </c>
      <c r="M86" s="16">
        <f>ROUND((K86*L86),0)</f>
        <v>2791881</v>
      </c>
      <c r="N86" s="252"/>
      <c r="P86" s="7"/>
      <c r="Q86" s="628" t="s">
        <v>218</v>
      </c>
      <c r="R86" s="628"/>
      <c r="S86" s="628"/>
      <c r="T86" s="620">
        <f>+M96+M104+M113</f>
        <v>2706553</v>
      </c>
      <c r="U86" s="620"/>
      <c r="V86" s="347">
        <f>+T84-V84-T86</f>
        <v>-124</v>
      </c>
      <c r="W86" s="27"/>
      <c r="X86" s="27"/>
    </row>
    <row r="87" spans="2:25">
      <c r="B87" s="625" t="s">
        <v>219</v>
      </c>
      <c r="C87" s="626"/>
      <c r="D87" s="626"/>
      <c r="E87" s="626"/>
      <c r="F87" s="626"/>
      <c r="G87" s="626"/>
      <c r="H87" s="626"/>
      <c r="I87" s="626"/>
      <c r="J87" s="627"/>
      <c r="K87" s="50">
        <f>+N80</f>
        <v>1951</v>
      </c>
      <c r="L87" s="16">
        <v>8935</v>
      </c>
      <c r="M87" s="16">
        <f>ROUND((K87*L87),0)</f>
        <v>17432185</v>
      </c>
      <c r="P87" s="7"/>
      <c r="Q87" s="628" t="s">
        <v>220</v>
      </c>
      <c r="R87" s="628"/>
      <c r="S87" s="628"/>
      <c r="T87" s="620">
        <f>+T95</f>
        <v>0</v>
      </c>
      <c r="U87" s="620"/>
      <c r="V87" s="347"/>
      <c r="W87" s="27"/>
      <c r="X87" s="27"/>
    </row>
    <row r="88" spans="2:25">
      <c r="B88" s="625" t="s">
        <v>221</v>
      </c>
      <c r="C88" s="626"/>
      <c r="D88" s="626"/>
      <c r="E88" s="626"/>
      <c r="F88" s="626"/>
      <c r="G88" s="626"/>
      <c r="H88" s="626"/>
      <c r="I88" s="626"/>
      <c r="J88" s="627"/>
      <c r="K88" s="50">
        <f>+N80-P80</f>
        <v>1938</v>
      </c>
      <c r="L88" s="251">
        <f>+S12</f>
        <v>13994</v>
      </c>
      <c r="M88" s="16">
        <f t="shared" ref="M88" si="7">ROUND((K88*L88),0)</f>
        <v>27120372</v>
      </c>
      <c r="N88" s="8"/>
      <c r="P88" s="7"/>
      <c r="Q88" s="628" t="s">
        <v>222</v>
      </c>
      <c r="R88" s="628"/>
      <c r="S88" s="628"/>
      <c r="T88" s="620">
        <f>+T84+T85-T86+T87</f>
        <v>260179155</v>
      </c>
      <c r="U88" s="620"/>
      <c r="V88" s="347">
        <v>260179154</v>
      </c>
      <c r="W88" s="27"/>
      <c r="X88" s="27"/>
    </row>
    <row r="89" spans="2:25">
      <c r="B89" s="622" t="s">
        <v>216</v>
      </c>
      <c r="C89" s="623"/>
      <c r="D89" s="623"/>
      <c r="E89" s="623"/>
      <c r="F89" s="623"/>
      <c r="G89" s="623"/>
      <c r="H89" s="623"/>
      <c r="I89" s="623"/>
      <c r="J89" s="623"/>
      <c r="K89" s="623"/>
      <c r="L89" s="624"/>
      <c r="M89" s="16">
        <f>SUM(M86:M88)</f>
        <v>47344438</v>
      </c>
      <c r="P89" s="7"/>
      <c r="Q89" s="3"/>
      <c r="R89" s="3"/>
      <c r="S89" s="3"/>
      <c r="T89" s="3"/>
      <c r="U89" s="3"/>
      <c r="V89" s="348">
        <f>+V88-T88</f>
        <v>-1</v>
      </c>
    </row>
    <row r="90" spans="2:25">
      <c r="P90" s="7"/>
      <c r="Q90" s="616" t="s">
        <v>220</v>
      </c>
      <c r="R90" s="616"/>
      <c r="S90" s="616"/>
      <c r="T90" s="616"/>
      <c r="U90" s="616"/>
      <c r="V90" s="65"/>
    </row>
    <row r="91" spans="2:25">
      <c r="B91" s="616" t="s">
        <v>223</v>
      </c>
      <c r="C91" s="616"/>
      <c r="D91" s="616"/>
      <c r="E91" s="616"/>
      <c r="F91" s="616"/>
      <c r="G91" s="616"/>
      <c r="H91" s="616"/>
      <c r="I91" s="616"/>
      <c r="J91" s="616"/>
      <c r="K91" s="616"/>
      <c r="L91" s="616"/>
      <c r="M91" s="616"/>
      <c r="P91" s="7"/>
      <c r="Q91" s="616" t="s">
        <v>213</v>
      </c>
      <c r="R91" s="616"/>
      <c r="S91" s="616"/>
      <c r="T91" s="616" t="s">
        <v>31</v>
      </c>
      <c r="U91" s="616"/>
      <c r="V91" s="3"/>
    </row>
    <row r="92" spans="2:25">
      <c r="B92" s="23" t="s">
        <v>22</v>
      </c>
      <c r="C92" s="23"/>
      <c r="D92" s="616" t="s">
        <v>224</v>
      </c>
      <c r="E92" s="616"/>
      <c r="F92" s="616"/>
      <c r="G92" s="616"/>
      <c r="H92" s="616"/>
      <c r="I92" s="616"/>
      <c r="J92" s="616"/>
      <c r="K92" s="23" t="s">
        <v>225</v>
      </c>
      <c r="L92" s="23" t="s">
        <v>226</v>
      </c>
      <c r="M92" s="39" t="s">
        <v>216</v>
      </c>
      <c r="P92" s="7"/>
      <c r="Q92" s="616"/>
      <c r="R92" s="616"/>
      <c r="S92" s="616"/>
      <c r="T92" s="620"/>
      <c r="U92" s="620"/>
      <c r="V92" s="3"/>
    </row>
    <row r="93" spans="2:25" ht="34.5" customHeight="1">
      <c r="B93" s="23">
        <v>1</v>
      </c>
      <c r="C93" s="23"/>
      <c r="D93" s="616" t="s">
        <v>279</v>
      </c>
      <c r="E93" s="616"/>
      <c r="F93" s="616"/>
      <c r="G93" s="616"/>
      <c r="H93" s="616"/>
      <c r="I93" s="616"/>
      <c r="J93" s="616"/>
      <c r="K93" s="23">
        <v>15</v>
      </c>
      <c r="L93" s="19">
        <f>ROUNDDOWN((2596242/30),0)</f>
        <v>86541</v>
      </c>
      <c r="M93" s="61">
        <f>+L93*K93</f>
        <v>1298115</v>
      </c>
      <c r="P93" s="7"/>
      <c r="Q93" s="616"/>
      <c r="R93" s="616"/>
      <c r="S93" s="616"/>
      <c r="T93" s="620"/>
      <c r="U93" s="620"/>
      <c r="V93" s="3"/>
    </row>
    <row r="94" spans="2:25" ht="35.25" customHeight="1">
      <c r="B94" s="23">
        <v>2</v>
      </c>
      <c r="C94" s="23"/>
      <c r="D94" s="616" t="s">
        <v>280</v>
      </c>
      <c r="E94" s="616"/>
      <c r="F94" s="616"/>
      <c r="G94" s="616"/>
      <c r="H94" s="616"/>
      <c r="I94" s="616"/>
      <c r="J94" s="616"/>
      <c r="K94" s="23">
        <v>2</v>
      </c>
      <c r="L94" s="19">
        <f>ROUNDDOWN((2596242/30),0)</f>
        <v>86541</v>
      </c>
      <c r="M94" s="61">
        <f t="shared" ref="M94" si="8">+L94*K94</f>
        <v>173082</v>
      </c>
      <c r="P94" s="4"/>
      <c r="Q94" s="616"/>
      <c r="R94" s="616"/>
      <c r="S94" s="616"/>
      <c r="T94" s="620"/>
      <c r="U94" s="620"/>
      <c r="V94" s="3"/>
    </row>
    <row r="95" spans="2:25" ht="33.75" customHeight="1">
      <c r="B95" s="23">
        <v>3</v>
      </c>
      <c r="C95" s="21"/>
      <c r="D95" s="616" t="s">
        <v>281</v>
      </c>
      <c r="E95" s="616"/>
      <c r="F95" s="616"/>
      <c r="G95" s="616"/>
      <c r="H95" s="616"/>
      <c r="I95" s="616"/>
      <c r="J95" s="616"/>
      <c r="K95" s="23">
        <v>13</v>
      </c>
      <c r="L95" s="19">
        <f>ROUNDDOWN((2210331/30),0)</f>
        <v>73677</v>
      </c>
      <c r="M95" s="61">
        <f t="shared" ref="M95" si="9">+L95*K95</f>
        <v>957801</v>
      </c>
      <c r="O95" s="4"/>
      <c r="P95" s="4"/>
      <c r="Q95" s="619" t="s">
        <v>216</v>
      </c>
      <c r="R95" s="619"/>
      <c r="S95" s="619"/>
      <c r="T95" s="620">
        <f>SUM(T92:U94)</f>
        <v>0</v>
      </c>
      <c r="U95" s="620"/>
      <c r="V95" s="3"/>
    </row>
    <row r="96" spans="2:25">
      <c r="B96" s="617" t="s">
        <v>216</v>
      </c>
      <c r="C96" s="617"/>
      <c r="D96" s="617"/>
      <c r="E96" s="617"/>
      <c r="F96" s="617"/>
      <c r="G96" s="617"/>
      <c r="H96" s="617"/>
      <c r="I96" s="617"/>
      <c r="J96" s="617"/>
      <c r="K96" s="617"/>
      <c r="L96" s="617"/>
      <c r="M96" s="19">
        <f>SUM(M93:M95)</f>
        <v>2428998</v>
      </c>
      <c r="O96" s="4"/>
      <c r="P96" s="4"/>
      <c r="Q96" s="737" t="s">
        <v>228</v>
      </c>
      <c r="R96" s="737"/>
      <c r="S96" s="737"/>
      <c r="T96" s="737"/>
      <c r="U96" s="737"/>
      <c r="V96" s="3"/>
    </row>
    <row r="97" spans="2:22">
      <c r="B97" s="738" t="s">
        <v>227</v>
      </c>
      <c r="C97" s="738"/>
      <c r="D97" s="738"/>
      <c r="E97" s="738"/>
      <c r="F97" s="738"/>
      <c r="G97" s="738"/>
      <c r="H97" s="738"/>
      <c r="I97" s="738"/>
      <c r="J97" s="738"/>
      <c r="K97" s="738"/>
      <c r="L97" s="738"/>
      <c r="M97" s="738"/>
      <c r="O97" s="4"/>
      <c r="P97" s="4"/>
      <c r="Q97" s="4"/>
      <c r="R97" s="3"/>
      <c r="S97" s="3"/>
      <c r="T97" s="3"/>
      <c r="U97" s="3"/>
      <c r="V97" s="3"/>
    </row>
    <row r="98" spans="2:22">
      <c r="B98" s="621"/>
      <c r="C98" s="621"/>
      <c r="D98" s="621"/>
      <c r="E98" s="621"/>
      <c r="F98" s="621"/>
      <c r="G98" s="621"/>
      <c r="H98" s="621"/>
      <c r="I98" s="621"/>
      <c r="J98" s="621"/>
      <c r="K98" s="621"/>
      <c r="L98" s="621"/>
      <c r="M98" s="17"/>
      <c r="O98" s="4"/>
      <c r="P98" s="4"/>
      <c r="Q98" s="4"/>
      <c r="R98" s="3"/>
      <c r="S98" s="3"/>
      <c r="T98" s="3"/>
      <c r="U98" s="3"/>
      <c r="V98" s="3"/>
    </row>
    <row r="99" spans="2:22">
      <c r="B99" s="616" t="s">
        <v>229</v>
      </c>
      <c r="C99" s="616"/>
      <c r="D99" s="616"/>
      <c r="E99" s="616"/>
      <c r="F99" s="616"/>
      <c r="G99" s="616"/>
      <c r="H99" s="616"/>
      <c r="I99" s="616"/>
      <c r="J99" s="616"/>
      <c r="K99" s="616"/>
      <c r="L99" s="616"/>
      <c r="M99" s="616"/>
      <c r="O99" s="4"/>
      <c r="P99" s="4"/>
      <c r="Q99" s="4"/>
      <c r="R99" s="3"/>
      <c r="S99" s="3"/>
      <c r="T99" s="3"/>
      <c r="U99" s="3"/>
      <c r="V99" s="3"/>
    </row>
    <row r="100" spans="2:22" ht="51">
      <c r="B100" s="23" t="s">
        <v>22</v>
      </c>
      <c r="C100" s="23"/>
      <c r="D100" s="616" t="s">
        <v>213</v>
      </c>
      <c r="E100" s="616"/>
      <c r="F100" s="616"/>
      <c r="G100" s="616"/>
      <c r="H100" s="616"/>
      <c r="I100" s="616"/>
      <c r="J100" s="616"/>
      <c r="K100" s="23" t="s">
        <v>230</v>
      </c>
      <c r="L100" s="23" t="s">
        <v>231</v>
      </c>
      <c r="M100" s="39" t="s">
        <v>232</v>
      </c>
      <c r="O100" s="57"/>
      <c r="P100" s="4"/>
      <c r="Q100" s="4"/>
      <c r="R100" s="3"/>
      <c r="S100" s="3"/>
      <c r="T100" s="3"/>
      <c r="U100" s="3"/>
      <c r="V100" s="3"/>
    </row>
    <row r="101" spans="2:22">
      <c r="B101" s="23">
        <v>1</v>
      </c>
      <c r="C101" s="23"/>
      <c r="D101" s="616" t="s">
        <v>282</v>
      </c>
      <c r="E101" s="616"/>
      <c r="F101" s="616"/>
      <c r="G101" s="616"/>
      <c r="H101" s="616"/>
      <c r="I101" s="616"/>
      <c r="J101" s="616"/>
      <c r="K101" s="19">
        <v>11237172</v>
      </c>
      <c r="L101" s="19">
        <v>10959617</v>
      </c>
      <c r="M101" s="29">
        <f>+K101-L101</f>
        <v>277555</v>
      </c>
      <c r="O101" s="4"/>
      <c r="P101" s="4"/>
      <c r="Q101" s="4"/>
      <c r="R101" s="3"/>
      <c r="S101" s="3"/>
      <c r="T101" s="3"/>
      <c r="U101" s="3"/>
      <c r="V101" s="3"/>
    </row>
    <row r="102" spans="2:22">
      <c r="B102" s="21"/>
      <c r="C102" s="21"/>
      <c r="D102" s="616"/>
      <c r="E102" s="616"/>
      <c r="F102" s="616"/>
      <c r="G102" s="616"/>
      <c r="H102" s="616"/>
      <c r="I102" s="616"/>
      <c r="J102" s="616"/>
      <c r="K102" s="41"/>
      <c r="L102" s="41"/>
      <c r="M102" s="29">
        <f>+K102-L102</f>
        <v>0</v>
      </c>
      <c r="O102" s="4"/>
      <c r="P102" s="4"/>
      <c r="Q102" s="4"/>
      <c r="R102" s="3"/>
      <c r="S102" s="3"/>
      <c r="T102" s="3"/>
      <c r="U102" s="3"/>
      <c r="V102" s="3"/>
    </row>
    <row r="103" spans="2:22">
      <c r="B103" s="21"/>
      <c r="C103" s="21"/>
      <c r="D103" s="616"/>
      <c r="E103" s="616"/>
      <c r="F103" s="616"/>
      <c r="G103" s="616"/>
      <c r="H103" s="616"/>
      <c r="I103" s="616"/>
      <c r="J103" s="616"/>
      <c r="K103" s="41"/>
      <c r="L103" s="41"/>
      <c r="M103" s="29"/>
      <c r="O103" s="4"/>
      <c r="P103" s="4"/>
      <c r="Q103" s="4"/>
      <c r="R103" s="3"/>
      <c r="S103" s="3"/>
      <c r="T103" s="3"/>
      <c r="U103" s="3"/>
      <c r="V103" s="3"/>
    </row>
    <row r="104" spans="2:22">
      <c r="B104" s="616" t="s">
        <v>216</v>
      </c>
      <c r="C104" s="616"/>
      <c r="D104" s="616"/>
      <c r="E104" s="616"/>
      <c r="F104" s="616"/>
      <c r="G104" s="616"/>
      <c r="H104" s="616"/>
      <c r="I104" s="616"/>
      <c r="J104" s="616"/>
      <c r="K104" s="616"/>
      <c r="L104" s="616"/>
      <c r="M104" s="30">
        <f>SUM(M101:M102)</f>
        <v>277555</v>
      </c>
      <c r="O104" s="4"/>
      <c r="P104" s="4"/>
      <c r="Q104" s="4"/>
      <c r="R104" s="3"/>
      <c r="S104" s="3"/>
      <c r="T104" s="3"/>
      <c r="U104" s="3"/>
      <c r="V104" s="3"/>
    </row>
    <row r="105" spans="2:22">
      <c r="B105" s="742" t="s">
        <v>227</v>
      </c>
      <c r="C105" s="743"/>
      <c r="D105" s="743"/>
      <c r="E105" s="743"/>
      <c r="F105" s="743"/>
      <c r="G105" s="743"/>
      <c r="H105" s="743"/>
      <c r="I105" s="743"/>
      <c r="J105" s="743"/>
      <c r="K105" s="743"/>
      <c r="L105" s="743"/>
      <c r="M105" s="744"/>
      <c r="O105" s="4"/>
      <c r="P105" s="4"/>
      <c r="Q105" s="4"/>
      <c r="R105" s="3"/>
      <c r="S105" s="3"/>
      <c r="T105" s="3"/>
      <c r="U105" s="3"/>
      <c r="V105" s="3"/>
    </row>
    <row r="106" spans="2:22">
      <c r="B106" s="3"/>
      <c r="C106" s="3"/>
      <c r="D106" s="3"/>
      <c r="E106" s="3"/>
      <c r="F106" s="3"/>
      <c r="G106" s="3"/>
      <c r="H106" s="3"/>
      <c r="I106" s="3"/>
      <c r="J106" s="3"/>
      <c r="K106" s="3"/>
      <c r="L106" s="3"/>
      <c r="M106" s="3"/>
      <c r="O106" s="4"/>
      <c r="P106" s="4"/>
      <c r="Q106" s="4"/>
      <c r="R106" s="3"/>
      <c r="S106" s="3"/>
      <c r="T106" s="3"/>
      <c r="U106" s="3"/>
      <c r="V106" s="3"/>
    </row>
    <row r="107" spans="2:22">
      <c r="B107" s="616" t="s">
        <v>266</v>
      </c>
      <c r="C107" s="616"/>
      <c r="D107" s="616"/>
      <c r="E107" s="616"/>
      <c r="F107" s="616"/>
      <c r="G107" s="616"/>
      <c r="H107" s="616"/>
      <c r="I107" s="616"/>
      <c r="J107" s="616"/>
      <c r="K107" s="616"/>
      <c r="L107" s="616"/>
      <c r="M107" s="616"/>
      <c r="O107" s="4"/>
      <c r="P107" s="4"/>
      <c r="Q107" s="4"/>
      <c r="R107" s="3"/>
      <c r="S107" s="3"/>
      <c r="T107" s="3"/>
      <c r="U107" s="3"/>
      <c r="V107" s="3"/>
    </row>
    <row r="108" spans="2:22" ht="38.25">
      <c r="B108" s="23" t="s">
        <v>235</v>
      </c>
      <c r="C108" s="23"/>
      <c r="D108" s="616" t="s">
        <v>213</v>
      </c>
      <c r="E108" s="616"/>
      <c r="F108" s="616"/>
      <c r="G108" s="616"/>
      <c r="H108" s="616"/>
      <c r="I108" s="616"/>
      <c r="J108" s="616"/>
      <c r="K108" s="23" t="s">
        <v>230</v>
      </c>
      <c r="L108" s="23" t="s">
        <v>236</v>
      </c>
      <c r="M108" s="39" t="s">
        <v>232</v>
      </c>
      <c r="O108" s="62"/>
      <c r="P108" s="4"/>
      <c r="Q108" s="4"/>
      <c r="R108" s="3"/>
      <c r="S108" s="3"/>
      <c r="T108" s="3"/>
      <c r="U108" s="3"/>
      <c r="V108" s="3"/>
    </row>
    <row r="109" spans="2:22">
      <c r="B109" s="23">
        <v>1</v>
      </c>
      <c r="C109" s="23"/>
      <c r="D109" s="628"/>
      <c r="E109" s="628"/>
      <c r="F109" s="628"/>
      <c r="G109" s="628"/>
      <c r="H109" s="628"/>
      <c r="I109" s="628"/>
      <c r="J109" s="628"/>
      <c r="K109" s="51"/>
      <c r="L109" s="19"/>
      <c r="M109" s="61">
        <v>0</v>
      </c>
      <c r="O109" s="62"/>
      <c r="P109" s="4"/>
      <c r="Q109" s="4"/>
      <c r="R109" s="3"/>
      <c r="S109" s="3"/>
      <c r="T109" s="3"/>
      <c r="U109" s="3"/>
      <c r="V109" s="3"/>
    </row>
    <row r="110" spans="2:22">
      <c r="B110" s="23">
        <v>2</v>
      </c>
      <c r="C110" s="23"/>
      <c r="D110" s="628"/>
      <c r="E110" s="628"/>
      <c r="F110" s="628"/>
      <c r="G110" s="628"/>
      <c r="H110" s="628"/>
      <c r="I110" s="628"/>
      <c r="J110" s="628"/>
      <c r="K110" s="51"/>
      <c r="L110" s="19">
        <v>0</v>
      </c>
      <c r="M110" s="61">
        <f t="shared" ref="M110:M111" si="10">+K110-L110</f>
        <v>0</v>
      </c>
      <c r="O110" s="4"/>
      <c r="P110" s="4"/>
      <c r="Q110" s="4"/>
      <c r="R110" s="3"/>
      <c r="S110" s="3"/>
      <c r="T110" s="3"/>
      <c r="U110" s="3"/>
      <c r="V110" s="3"/>
    </row>
    <row r="111" spans="2:22">
      <c r="B111" s="21">
        <v>3</v>
      </c>
      <c r="C111" s="21"/>
      <c r="D111" s="628"/>
      <c r="E111" s="628"/>
      <c r="F111" s="628"/>
      <c r="G111" s="628"/>
      <c r="H111" s="628"/>
      <c r="I111" s="628"/>
      <c r="J111" s="628"/>
      <c r="K111" s="51"/>
      <c r="L111" s="41">
        <v>0</v>
      </c>
      <c r="M111" s="61">
        <f t="shared" si="10"/>
        <v>0</v>
      </c>
      <c r="O111" s="4"/>
      <c r="P111" s="4"/>
      <c r="Q111" s="4"/>
      <c r="R111" s="3"/>
      <c r="S111" s="3"/>
      <c r="T111" s="3"/>
      <c r="U111" s="3"/>
      <c r="V111" s="3"/>
    </row>
    <row r="112" spans="2:22">
      <c r="B112" s="246">
        <v>4</v>
      </c>
      <c r="C112" s="247"/>
      <c r="D112" s="628"/>
      <c r="E112" s="628"/>
      <c r="F112" s="628"/>
      <c r="G112" s="628"/>
      <c r="H112" s="628"/>
      <c r="I112" s="628"/>
      <c r="J112" s="628"/>
      <c r="K112" s="248"/>
      <c r="L112" s="249"/>
      <c r="M112" s="61"/>
      <c r="O112" s="4"/>
      <c r="P112" s="4"/>
      <c r="Q112" s="4"/>
      <c r="R112" s="3"/>
      <c r="S112" s="3"/>
      <c r="T112" s="3"/>
      <c r="U112" s="3"/>
      <c r="V112" s="3"/>
    </row>
    <row r="113" spans="2:23">
      <c r="B113" s="622" t="s">
        <v>216</v>
      </c>
      <c r="C113" s="623"/>
      <c r="D113" s="623"/>
      <c r="E113" s="623"/>
      <c r="F113" s="623"/>
      <c r="G113" s="623"/>
      <c r="H113" s="623"/>
      <c r="I113" s="623"/>
      <c r="J113" s="623"/>
      <c r="K113" s="623"/>
      <c r="L113" s="624"/>
      <c r="M113" s="61">
        <f>SUM(M109:M112)</f>
        <v>0</v>
      </c>
      <c r="O113" s="4"/>
      <c r="P113" s="4"/>
      <c r="Q113" s="4"/>
      <c r="R113" s="3"/>
      <c r="S113" s="3"/>
      <c r="T113" s="3"/>
      <c r="U113" s="3"/>
      <c r="V113" s="3"/>
    </row>
    <row r="114" spans="2:23">
      <c r="B114" s="739" t="s">
        <v>227</v>
      </c>
      <c r="C114" s="740"/>
      <c r="D114" s="740"/>
      <c r="E114" s="740"/>
      <c r="F114" s="740"/>
      <c r="G114" s="740"/>
      <c r="H114" s="740"/>
      <c r="I114" s="740"/>
      <c r="J114" s="740"/>
      <c r="K114" s="740"/>
      <c r="L114" s="740"/>
      <c r="M114" s="741"/>
      <c r="O114" s="4"/>
      <c r="P114" s="4"/>
      <c r="Q114" s="4"/>
      <c r="R114" s="3"/>
      <c r="S114" s="3"/>
      <c r="T114" s="3"/>
      <c r="U114" s="3"/>
      <c r="V114" s="3"/>
    </row>
    <row r="115" spans="2:23">
      <c r="B115" s="18"/>
      <c r="C115" s="18"/>
      <c r="D115" s="18"/>
      <c r="E115" s="18"/>
      <c r="F115" s="18"/>
      <c r="G115" s="18"/>
      <c r="H115" s="18"/>
      <c r="I115" s="18"/>
      <c r="J115" s="18"/>
      <c r="K115" s="18"/>
      <c r="L115" s="18"/>
      <c r="M115" s="18"/>
      <c r="O115" s="4"/>
      <c r="P115" s="4"/>
      <c r="Q115" s="4"/>
      <c r="R115" s="3"/>
      <c r="S115" s="3"/>
      <c r="T115" s="3"/>
      <c r="U115" s="3"/>
      <c r="V115" s="3"/>
    </row>
    <row r="116" spans="2:23">
      <c r="B116" s="18"/>
      <c r="C116" s="18"/>
      <c r="D116" s="18"/>
      <c r="E116" s="18"/>
      <c r="F116" s="18"/>
      <c r="G116" s="18"/>
      <c r="H116" s="18"/>
      <c r="I116" s="18"/>
      <c r="J116" s="18"/>
      <c r="K116" s="18"/>
      <c r="L116" s="18"/>
      <c r="M116" s="18"/>
      <c r="O116" s="4"/>
      <c r="P116" s="4"/>
      <c r="Q116" s="4"/>
      <c r="R116" s="3"/>
      <c r="S116" s="3"/>
      <c r="T116" s="3"/>
      <c r="U116" s="3"/>
      <c r="V116" s="3"/>
    </row>
    <row r="117" spans="2:23">
      <c r="B117" s="18"/>
      <c r="C117" s="18"/>
      <c r="D117" s="18"/>
      <c r="E117" s="18"/>
      <c r="F117" s="18"/>
      <c r="G117" s="18"/>
      <c r="H117" s="18"/>
      <c r="I117" s="18"/>
      <c r="J117" s="18"/>
      <c r="K117" s="18"/>
      <c r="L117" s="18"/>
      <c r="M117" s="18"/>
      <c r="O117" s="4"/>
      <c r="P117" s="4"/>
      <c r="Q117" s="4"/>
      <c r="R117" s="3"/>
      <c r="S117" s="3"/>
      <c r="T117" s="3"/>
      <c r="U117" s="3"/>
      <c r="V117" s="3"/>
    </row>
    <row r="118" spans="2:23">
      <c r="B118" s="18"/>
      <c r="C118" s="18"/>
      <c r="D118" s="18"/>
      <c r="E118" s="18"/>
      <c r="F118" s="18"/>
      <c r="G118" s="18"/>
      <c r="H118" s="18"/>
      <c r="I118" s="18"/>
      <c r="J118" s="18"/>
      <c r="K118" s="18"/>
      <c r="L118" s="18"/>
      <c r="M118" s="18"/>
      <c r="O118" s="4"/>
      <c r="P118" s="4"/>
      <c r="Q118" s="4"/>
      <c r="R118" s="3"/>
      <c r="S118" s="3"/>
      <c r="T118" s="3"/>
      <c r="U118" s="3"/>
      <c r="V118" s="3"/>
    </row>
    <row r="119" spans="2:23">
      <c r="B119" s="3"/>
      <c r="C119" s="3"/>
      <c r="D119" s="3"/>
      <c r="E119" s="3"/>
      <c r="F119" s="3"/>
      <c r="G119" s="3"/>
      <c r="H119" s="3"/>
      <c r="I119" s="3"/>
      <c r="J119" s="3"/>
      <c r="K119" s="3"/>
      <c r="L119" s="3"/>
      <c r="M119" s="3"/>
      <c r="O119" s="4"/>
      <c r="P119" s="4"/>
      <c r="Q119" s="4"/>
      <c r="R119" s="4"/>
      <c r="S119" s="4"/>
      <c r="T119" s="4"/>
      <c r="U119" s="4"/>
      <c r="V119" s="4"/>
    </row>
    <row r="120" spans="2:23" ht="12.75" customHeight="1">
      <c r="C120" s="259"/>
      <c r="D120" s="258"/>
      <c r="E120" s="258" t="s">
        <v>237</v>
      </c>
      <c r="F120" s="258"/>
      <c r="G120" s="258"/>
      <c r="H120" s="259"/>
      <c r="I120" s="259"/>
      <c r="J120" s="259"/>
      <c r="K120" s="259"/>
      <c r="L120" s="4"/>
      <c r="M120" s="265" t="s">
        <v>237</v>
      </c>
      <c r="O120" s="4"/>
      <c r="P120" s="4"/>
      <c r="Q120" s="4"/>
      <c r="R120" s="613" t="s">
        <v>237</v>
      </c>
      <c r="S120" s="613"/>
      <c r="T120" s="613"/>
      <c r="U120" s="613"/>
      <c r="V120" s="613"/>
    </row>
    <row r="121" spans="2:23" s="28" customFormat="1">
      <c r="B121" s="11"/>
      <c r="C121" s="11"/>
      <c r="D121" s="256"/>
      <c r="E121" s="260" t="s">
        <v>283</v>
      </c>
      <c r="F121" s="256"/>
      <c r="G121" s="256"/>
      <c r="H121" s="11"/>
      <c r="I121" s="11"/>
      <c r="J121" s="11"/>
      <c r="K121" s="11"/>
      <c r="L121" s="254"/>
      <c r="M121" s="262" t="s">
        <v>239</v>
      </c>
      <c r="N121" s="266"/>
      <c r="O121" s="20"/>
      <c r="P121" s="20"/>
      <c r="Q121" s="20"/>
      <c r="R121" s="614" t="s">
        <v>238</v>
      </c>
      <c r="S121" s="614"/>
      <c r="T121" s="614"/>
      <c r="U121" s="614"/>
      <c r="V121" s="614"/>
      <c r="W121" s="3"/>
    </row>
    <row r="122" spans="2:23" ht="12.75" customHeight="1">
      <c r="B122" s="257"/>
      <c r="C122" s="257"/>
      <c r="D122" s="257"/>
      <c r="E122" s="261" t="s">
        <v>240</v>
      </c>
      <c r="F122" s="257"/>
      <c r="G122" s="257"/>
      <c r="H122" s="257"/>
      <c r="I122" s="257"/>
      <c r="J122" s="257"/>
      <c r="K122" s="257"/>
      <c r="L122" s="20"/>
      <c r="M122" s="263" t="s">
        <v>284</v>
      </c>
      <c r="O122" s="4"/>
      <c r="P122" s="4"/>
      <c r="Q122" s="4"/>
      <c r="R122" s="611" t="s">
        <v>242</v>
      </c>
      <c r="S122" s="611"/>
      <c r="T122" s="611"/>
      <c r="U122" s="611"/>
      <c r="V122" s="611"/>
      <c r="W122" s="28"/>
    </row>
    <row r="123" spans="2:23">
      <c r="E123" s="255" t="s">
        <v>285</v>
      </c>
      <c r="I123" s="4"/>
      <c r="J123" s="4"/>
      <c r="K123" s="4"/>
      <c r="L123" s="4"/>
      <c r="M123" s="264" t="s">
        <v>285</v>
      </c>
      <c r="N123" s="5"/>
      <c r="O123" s="5"/>
      <c r="P123" s="5"/>
      <c r="Q123" s="5"/>
      <c r="R123" s="4"/>
      <c r="S123" s="4"/>
      <c r="T123" s="4"/>
      <c r="U123" s="4"/>
      <c r="V123" s="4"/>
    </row>
    <row r="124" spans="2:23">
      <c r="B124" s="5"/>
      <c r="C124" s="5"/>
      <c r="D124" s="5"/>
      <c r="E124" s="5"/>
      <c r="F124" s="5"/>
      <c r="G124" s="5"/>
      <c r="H124" s="5"/>
      <c r="M124" s="5"/>
      <c r="N124" s="5"/>
      <c r="O124" s="5"/>
      <c r="P124" s="5"/>
      <c r="Q124" s="5"/>
      <c r="R124" s="5"/>
      <c r="S124" s="5"/>
      <c r="T124" s="5"/>
      <c r="U124" s="5"/>
      <c r="V124" s="5"/>
    </row>
    <row r="125" spans="2:23">
      <c r="B125" s="5"/>
      <c r="C125" s="5"/>
      <c r="D125" s="5"/>
      <c r="E125" s="5"/>
      <c r="F125" s="5"/>
      <c r="G125" s="5"/>
      <c r="H125" s="5"/>
      <c r="M125" s="5"/>
      <c r="N125" s="5"/>
      <c r="O125" s="5"/>
      <c r="P125" s="5"/>
      <c r="Q125" s="5"/>
      <c r="R125" s="5"/>
      <c r="S125" s="5"/>
      <c r="T125" s="5"/>
      <c r="U125" s="5"/>
      <c r="V125" s="5"/>
    </row>
    <row r="126" spans="2:23">
      <c r="B126" s="5"/>
      <c r="C126" s="5"/>
      <c r="D126" s="5"/>
      <c r="E126" s="5"/>
      <c r="F126" s="5"/>
      <c r="G126" s="5"/>
      <c r="H126" s="5"/>
      <c r="M126" s="5"/>
      <c r="N126" s="5"/>
      <c r="O126" s="5"/>
      <c r="P126" s="5"/>
      <c r="Q126" s="5"/>
      <c r="R126" s="5"/>
      <c r="S126" s="5"/>
      <c r="T126" s="5"/>
      <c r="U126" s="5"/>
      <c r="V126" s="5"/>
    </row>
    <row r="127" spans="2:23">
      <c r="B127" s="5"/>
      <c r="C127" s="5"/>
      <c r="D127" s="5"/>
      <c r="E127" s="5"/>
      <c r="F127" s="5"/>
      <c r="G127" s="5"/>
      <c r="H127" s="5"/>
      <c r="M127" s="5"/>
      <c r="N127" s="5"/>
      <c r="O127" s="5"/>
      <c r="P127" s="5"/>
      <c r="Q127" s="5"/>
      <c r="R127" s="5"/>
      <c r="S127" s="5"/>
      <c r="T127" s="5"/>
      <c r="U127" s="5"/>
      <c r="V127" s="5"/>
    </row>
    <row r="128" spans="2:23">
      <c r="R128" s="5"/>
      <c r="S128" s="5"/>
      <c r="T128" s="5"/>
      <c r="U128" s="5"/>
      <c r="V128" s="5"/>
    </row>
    <row r="129" spans="2:21">
      <c r="N129" s="11"/>
      <c r="O129" s="11"/>
      <c r="P129" s="11"/>
      <c r="Q129" s="11"/>
    </row>
    <row r="130" spans="2:21">
      <c r="B130" s="11"/>
      <c r="C130" s="11"/>
      <c r="D130" s="11"/>
      <c r="E130" s="11"/>
      <c r="F130" s="11"/>
      <c r="G130" s="11"/>
      <c r="H130" s="11"/>
      <c r="I130" s="11"/>
      <c r="J130" s="11"/>
      <c r="K130" s="11"/>
      <c r="L130" s="11"/>
      <c r="M130" s="11"/>
      <c r="R130" s="11"/>
      <c r="S130" s="11"/>
      <c r="T130" s="11"/>
      <c r="U130" s="11"/>
    </row>
  </sheetData>
  <sheetProtection formatCells="0" formatColumns="0" formatRows="0" insertColumns="0" insertRows="0" insertHyperlinks="0" deleteColumns="0" deleteRows="0" sort="0" autoFilter="0" pivotTables="0"/>
  <autoFilter ref="B13:Y80" xr:uid="{00000000-0009-0000-0000-000002000000}">
    <filterColumn colId="2" showButton="0"/>
    <filterColumn colId="3" showButton="0"/>
    <filterColumn colId="4" showButton="0"/>
    <filterColumn colId="5" showButton="0"/>
    <filterColumn colId="6" showButton="0"/>
    <filterColumn colId="7" showButton="0"/>
    <filterColumn colId="9" showButton="0"/>
    <filterColumn colId="12" showButton="0"/>
    <filterColumn colId="14" showButton="0"/>
    <filterColumn colId="16" showButton="0"/>
    <filterColumn colId="18" showButton="0"/>
    <filterColumn colId="19" showButton="0"/>
  </autoFilter>
  <mergeCells count="355">
    <mergeCell ref="R121:V121"/>
    <mergeCell ref="R122:V122"/>
    <mergeCell ref="D111:J111"/>
    <mergeCell ref="D112:J112"/>
    <mergeCell ref="B113:L113"/>
    <mergeCell ref="B114:M114"/>
    <mergeCell ref="R120:V120"/>
    <mergeCell ref="B104:L104"/>
    <mergeCell ref="B105:M105"/>
    <mergeCell ref="B107:M107"/>
    <mergeCell ref="D108:J108"/>
    <mergeCell ref="D109:J109"/>
    <mergeCell ref="D110:J110"/>
    <mergeCell ref="B98:L98"/>
    <mergeCell ref="B99:M99"/>
    <mergeCell ref="D100:J100"/>
    <mergeCell ref="D101:J101"/>
    <mergeCell ref="D102:J102"/>
    <mergeCell ref="D103:J103"/>
    <mergeCell ref="D95:J95"/>
    <mergeCell ref="Q95:S95"/>
    <mergeCell ref="T95:U95"/>
    <mergeCell ref="B96:L96"/>
    <mergeCell ref="Q96:U96"/>
    <mergeCell ref="B97:M97"/>
    <mergeCell ref="D93:J93"/>
    <mergeCell ref="Q93:S93"/>
    <mergeCell ref="T93:U93"/>
    <mergeCell ref="D94:J94"/>
    <mergeCell ref="Q94:S94"/>
    <mergeCell ref="T94:U94"/>
    <mergeCell ref="B89:L89"/>
    <mergeCell ref="Q90:U90"/>
    <mergeCell ref="B91:M91"/>
    <mergeCell ref="Q91:S91"/>
    <mergeCell ref="T91:U91"/>
    <mergeCell ref="D92:J92"/>
    <mergeCell ref="Q92:S92"/>
    <mergeCell ref="T92:U92"/>
    <mergeCell ref="B87:J87"/>
    <mergeCell ref="Q87:S87"/>
    <mergeCell ref="T87:U87"/>
    <mergeCell ref="B88:J88"/>
    <mergeCell ref="Q88:S88"/>
    <mergeCell ref="T88:U88"/>
    <mergeCell ref="B85:J85"/>
    <mergeCell ref="Q85:S85"/>
    <mergeCell ref="T85:U85"/>
    <mergeCell ref="B86:J86"/>
    <mergeCell ref="Q86:S86"/>
    <mergeCell ref="T86:U86"/>
    <mergeCell ref="B80:M80"/>
    <mergeCell ref="R80:S80"/>
    <mergeCell ref="T80:V80"/>
    <mergeCell ref="B82:K82"/>
    <mergeCell ref="L82:M82"/>
    <mergeCell ref="B84:M84"/>
    <mergeCell ref="Q84:S84"/>
    <mergeCell ref="T84:U84"/>
    <mergeCell ref="D76:E76"/>
    <mergeCell ref="F76:J76"/>
    <mergeCell ref="R76:S76"/>
    <mergeCell ref="T76:V76"/>
    <mergeCell ref="D79:E79"/>
    <mergeCell ref="F79:J79"/>
    <mergeCell ref="R79:S79"/>
    <mergeCell ref="T79:V79"/>
    <mergeCell ref="D78:E78"/>
    <mergeCell ref="R78:S78"/>
    <mergeCell ref="F78:J78"/>
    <mergeCell ref="T78:V78"/>
    <mergeCell ref="D74:E74"/>
    <mergeCell ref="F74:J74"/>
    <mergeCell ref="R74:S74"/>
    <mergeCell ref="T74:V74"/>
    <mergeCell ref="D75:E75"/>
    <mergeCell ref="F75:J75"/>
    <mergeCell ref="R75:S75"/>
    <mergeCell ref="T75:V75"/>
    <mergeCell ref="D77:E77"/>
    <mergeCell ref="R77:S77"/>
    <mergeCell ref="F77:J77"/>
    <mergeCell ref="T77:V77"/>
    <mergeCell ref="D72:E72"/>
    <mergeCell ref="F72:J72"/>
    <mergeCell ref="R72:S72"/>
    <mergeCell ref="T72:V72"/>
    <mergeCell ref="D73:E73"/>
    <mergeCell ref="F73:J73"/>
    <mergeCell ref="R73:S73"/>
    <mergeCell ref="T73:V73"/>
    <mergeCell ref="D70:E70"/>
    <mergeCell ref="F70:J70"/>
    <mergeCell ref="R70:S70"/>
    <mergeCell ref="T70:V70"/>
    <mergeCell ref="D71:E71"/>
    <mergeCell ref="F71:J71"/>
    <mergeCell ref="R71:S71"/>
    <mergeCell ref="T71:V71"/>
    <mergeCell ref="D68:E68"/>
    <mergeCell ref="F68:J68"/>
    <mergeCell ref="R68:S68"/>
    <mergeCell ref="T68:V68"/>
    <mergeCell ref="D69:E69"/>
    <mergeCell ref="F69:J69"/>
    <mergeCell ref="R69:S69"/>
    <mergeCell ref="T69:V69"/>
    <mergeCell ref="D66:E66"/>
    <mergeCell ref="F66:J66"/>
    <mergeCell ref="R66:S66"/>
    <mergeCell ref="T66:V66"/>
    <mergeCell ref="D67:E67"/>
    <mergeCell ref="F67:J67"/>
    <mergeCell ref="R67:S67"/>
    <mergeCell ref="T67:V67"/>
    <mergeCell ref="D64:E64"/>
    <mergeCell ref="F64:J64"/>
    <mergeCell ref="R64:S64"/>
    <mergeCell ref="T64:V64"/>
    <mergeCell ref="D65:E65"/>
    <mergeCell ref="F65:J65"/>
    <mergeCell ref="R65:S65"/>
    <mergeCell ref="T65:V65"/>
    <mergeCell ref="D62:E62"/>
    <mergeCell ref="F62:J62"/>
    <mergeCell ref="R62:S62"/>
    <mergeCell ref="T62:V62"/>
    <mergeCell ref="D63:E63"/>
    <mergeCell ref="F63:J63"/>
    <mergeCell ref="R63:S63"/>
    <mergeCell ref="T63:V63"/>
    <mergeCell ref="D60:E60"/>
    <mergeCell ref="F60:J60"/>
    <mergeCell ref="R60:S60"/>
    <mergeCell ref="T60:V60"/>
    <mergeCell ref="D61:E61"/>
    <mergeCell ref="F61:J61"/>
    <mergeCell ref="R61:S61"/>
    <mergeCell ref="T61:V61"/>
    <mergeCell ref="D58:E58"/>
    <mergeCell ref="F58:J58"/>
    <mergeCell ref="R58:S58"/>
    <mergeCell ref="T58:V58"/>
    <mergeCell ref="D59:E59"/>
    <mergeCell ref="F59:J59"/>
    <mergeCell ref="R59:S59"/>
    <mergeCell ref="T59:V59"/>
    <mergeCell ref="D56:E56"/>
    <mergeCell ref="F56:J56"/>
    <mergeCell ref="R56:S56"/>
    <mergeCell ref="T56:V56"/>
    <mergeCell ref="D57:E57"/>
    <mergeCell ref="F57:J57"/>
    <mergeCell ref="R57:S57"/>
    <mergeCell ref="T57:V57"/>
    <mergeCell ref="D54:E54"/>
    <mergeCell ref="F54:J54"/>
    <mergeCell ref="R54:S54"/>
    <mergeCell ref="T54:V54"/>
    <mergeCell ref="D55:E55"/>
    <mergeCell ref="F55:J55"/>
    <mergeCell ref="R55:S55"/>
    <mergeCell ref="T55:V55"/>
    <mergeCell ref="D52:E52"/>
    <mergeCell ref="F52:J52"/>
    <mergeCell ref="R52:S52"/>
    <mergeCell ref="T52:V52"/>
    <mergeCell ref="D53:E53"/>
    <mergeCell ref="F53:J53"/>
    <mergeCell ref="R53:S53"/>
    <mergeCell ref="T53:V53"/>
    <mergeCell ref="D50:E50"/>
    <mergeCell ref="F50:J50"/>
    <mergeCell ref="R50:S50"/>
    <mergeCell ref="T50:V50"/>
    <mergeCell ref="D51:E51"/>
    <mergeCell ref="F51:J51"/>
    <mergeCell ref="R51:S51"/>
    <mergeCell ref="T51:V51"/>
    <mergeCell ref="D48:E48"/>
    <mergeCell ref="F48:J48"/>
    <mergeCell ref="R48:S48"/>
    <mergeCell ref="T48:V48"/>
    <mergeCell ref="D49:E49"/>
    <mergeCell ref="F49:J49"/>
    <mergeCell ref="R49:S49"/>
    <mergeCell ref="T49:V49"/>
    <mergeCell ref="D46:E46"/>
    <mergeCell ref="F46:J46"/>
    <mergeCell ref="R46:S46"/>
    <mergeCell ref="T46:V46"/>
    <mergeCell ref="D47:E47"/>
    <mergeCell ref="F47:J47"/>
    <mergeCell ref="R47:S47"/>
    <mergeCell ref="T47:V47"/>
    <mergeCell ref="D44:E44"/>
    <mergeCell ref="F44:J44"/>
    <mergeCell ref="R44:S44"/>
    <mergeCell ref="T44:V44"/>
    <mergeCell ref="D45:E45"/>
    <mergeCell ref="F45:J45"/>
    <mergeCell ref="R45:S45"/>
    <mergeCell ref="T45:V45"/>
    <mergeCell ref="D42:E42"/>
    <mergeCell ref="F42:J42"/>
    <mergeCell ref="R42:S42"/>
    <mergeCell ref="T42:V42"/>
    <mergeCell ref="D43:E43"/>
    <mergeCell ref="F43:J43"/>
    <mergeCell ref="R43:S43"/>
    <mergeCell ref="T43:V43"/>
    <mergeCell ref="D40:E40"/>
    <mergeCell ref="F40:J40"/>
    <mergeCell ref="R40:S40"/>
    <mergeCell ref="T40:V40"/>
    <mergeCell ref="D41:E41"/>
    <mergeCell ref="F41:J41"/>
    <mergeCell ref="R41:S41"/>
    <mergeCell ref="T41:V41"/>
    <mergeCell ref="D38:E38"/>
    <mergeCell ref="F38:J38"/>
    <mergeCell ref="R38:S38"/>
    <mergeCell ref="T38:V38"/>
    <mergeCell ref="D39:E39"/>
    <mergeCell ref="F39:J39"/>
    <mergeCell ref="R39:S39"/>
    <mergeCell ref="T39:V39"/>
    <mergeCell ref="D36:E36"/>
    <mergeCell ref="F36:J36"/>
    <mergeCell ref="R36:S36"/>
    <mergeCell ref="T36:V36"/>
    <mergeCell ref="D37:E37"/>
    <mergeCell ref="F37:J37"/>
    <mergeCell ref="R37:S37"/>
    <mergeCell ref="T37:V37"/>
    <mergeCell ref="D34:E34"/>
    <mergeCell ref="F34:J34"/>
    <mergeCell ref="R34:S34"/>
    <mergeCell ref="T34:V34"/>
    <mergeCell ref="D35:E35"/>
    <mergeCell ref="F35:J35"/>
    <mergeCell ref="R35:S35"/>
    <mergeCell ref="T35:V35"/>
    <mergeCell ref="D32:E32"/>
    <mergeCell ref="F32:J32"/>
    <mergeCell ref="R32:S32"/>
    <mergeCell ref="T32:V32"/>
    <mergeCell ref="D33:E33"/>
    <mergeCell ref="F33:J33"/>
    <mergeCell ref="R33:S33"/>
    <mergeCell ref="T33:V33"/>
    <mergeCell ref="D30:E30"/>
    <mergeCell ref="F30:J30"/>
    <mergeCell ref="R30:S30"/>
    <mergeCell ref="T30:V30"/>
    <mergeCell ref="D31:E31"/>
    <mergeCell ref="F31:J31"/>
    <mergeCell ref="R31:S31"/>
    <mergeCell ref="T31:V31"/>
    <mergeCell ref="D28:E28"/>
    <mergeCell ref="F28:J28"/>
    <mergeCell ref="R28:S28"/>
    <mergeCell ref="T28:V28"/>
    <mergeCell ref="D29:E29"/>
    <mergeCell ref="F29:J29"/>
    <mergeCell ref="R29:S29"/>
    <mergeCell ref="T29:V29"/>
    <mergeCell ref="D26:E26"/>
    <mergeCell ref="F26:J26"/>
    <mergeCell ref="R26:S26"/>
    <mergeCell ref="T26:V26"/>
    <mergeCell ref="D27:E27"/>
    <mergeCell ref="F27:J27"/>
    <mergeCell ref="R27:S27"/>
    <mergeCell ref="T27:V27"/>
    <mergeCell ref="D24:E24"/>
    <mergeCell ref="F24:J24"/>
    <mergeCell ref="R24:S24"/>
    <mergeCell ref="T24:V24"/>
    <mergeCell ref="D25:E25"/>
    <mergeCell ref="F25:J25"/>
    <mergeCell ref="R25:S25"/>
    <mergeCell ref="T25:V25"/>
    <mergeCell ref="D22:E22"/>
    <mergeCell ref="F22:J22"/>
    <mergeCell ref="R22:S22"/>
    <mergeCell ref="T22:V22"/>
    <mergeCell ref="D23:E23"/>
    <mergeCell ref="F23:J23"/>
    <mergeCell ref="R23:S23"/>
    <mergeCell ref="T23:V23"/>
    <mergeCell ref="D20:E20"/>
    <mergeCell ref="F20:J20"/>
    <mergeCell ref="R20:S20"/>
    <mergeCell ref="T20:V20"/>
    <mergeCell ref="D21:E21"/>
    <mergeCell ref="F21:J21"/>
    <mergeCell ref="R21:S21"/>
    <mergeCell ref="T21:V21"/>
    <mergeCell ref="D18:E18"/>
    <mergeCell ref="F18:J18"/>
    <mergeCell ref="R18:S18"/>
    <mergeCell ref="T18:V18"/>
    <mergeCell ref="D19:E19"/>
    <mergeCell ref="F19:J19"/>
    <mergeCell ref="R19:S19"/>
    <mergeCell ref="T19:V19"/>
    <mergeCell ref="D16:E16"/>
    <mergeCell ref="F16:J16"/>
    <mergeCell ref="R16:S16"/>
    <mergeCell ref="T16:V16"/>
    <mergeCell ref="D17:E17"/>
    <mergeCell ref="F17:J17"/>
    <mergeCell ref="R17:S17"/>
    <mergeCell ref="T17:V17"/>
    <mergeCell ref="R13:S14"/>
    <mergeCell ref="T13:V14"/>
    <mergeCell ref="D15:E15"/>
    <mergeCell ref="F15:J15"/>
    <mergeCell ref="R15:S15"/>
    <mergeCell ref="T15:V15"/>
    <mergeCell ref="B13:B14"/>
    <mergeCell ref="D13:J14"/>
    <mergeCell ref="K13:L14"/>
    <mergeCell ref="M13:M14"/>
    <mergeCell ref="N13:O13"/>
    <mergeCell ref="P13:Q13"/>
    <mergeCell ref="B12:G12"/>
    <mergeCell ref="H12:L12"/>
    <mergeCell ref="M12:N12"/>
    <mergeCell ref="O12:P12"/>
    <mergeCell ref="Q12:R12"/>
    <mergeCell ref="S12:V12"/>
    <mergeCell ref="B10:F10"/>
    <mergeCell ref="G10:O10"/>
    <mergeCell ref="P10:R10"/>
    <mergeCell ref="S10:T10"/>
    <mergeCell ref="B11:D11"/>
    <mergeCell ref="E11:J11"/>
    <mergeCell ref="L11:M11"/>
    <mergeCell ref="N11:O11"/>
    <mergeCell ref="P11:Q11"/>
    <mergeCell ref="S11:V11"/>
    <mergeCell ref="B7:F7"/>
    <mergeCell ref="G7:V7"/>
    <mergeCell ref="B8:E8"/>
    <mergeCell ref="F8:V8"/>
    <mergeCell ref="B9:G9"/>
    <mergeCell ref="H9:V9"/>
    <mergeCell ref="B2:I5"/>
    <mergeCell ref="J2:S5"/>
    <mergeCell ref="T2:V2"/>
    <mergeCell ref="T3:V3"/>
    <mergeCell ref="T4:V4"/>
    <mergeCell ref="T5:V5"/>
  </mergeCells>
  <dataValidations disablePrompts="1" count="1">
    <dataValidation allowBlank="1" sqref="R127:S129 R131:S1048576 S11:S12 R11:R13 S81 R85:S87 R97:S123 R15:R81" xr:uid="{00000000-0002-0000-0200-000000000000}"/>
  </dataValidations>
  <printOptions horizontalCentered="1"/>
  <pageMargins left="0.7" right="0.7" top="0.75" bottom="0.75" header="0.3" footer="0.3"/>
  <pageSetup paperSize="14" scale="32" fitToHeight="10" orientation="portrait" horizontalDpi="4294967294" r:id="rId1"/>
  <rowBreaks count="1" manualBreakCount="1">
    <brk id="80" max="22"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pageSetUpPr fitToPage="1"/>
  </sheetPr>
  <dimension ref="A1:CO56473"/>
  <sheetViews>
    <sheetView topLeftCell="C2" zoomScale="90" zoomScaleNormal="90" zoomScaleSheetLayoutView="148" workbookViewId="0">
      <selection activeCell="AO68" sqref="AO68"/>
    </sheetView>
  </sheetViews>
  <sheetFormatPr defaultColWidth="10.7109375" defaultRowHeight="10.5" customHeight="1"/>
  <cols>
    <col min="1" max="1" width="4.140625" style="431" customWidth="1"/>
    <col min="2" max="2" width="19.140625" style="431" customWidth="1"/>
    <col min="3" max="3" width="13.42578125" style="431" customWidth="1"/>
    <col min="4" max="4" width="13.140625" style="431" customWidth="1"/>
    <col min="5" max="5" width="18.5703125" style="431" bestFit="1" customWidth="1"/>
    <col min="6" max="6" width="12.140625" style="431" customWidth="1"/>
    <col min="7" max="7" width="14.28515625" style="481" customWidth="1"/>
    <col min="8" max="8" width="2.85546875" style="481" customWidth="1"/>
    <col min="9" max="9" width="2.5703125" style="481" customWidth="1"/>
    <col min="10" max="10" width="2.85546875" style="481" customWidth="1"/>
    <col min="11" max="11" width="2.7109375" style="481" customWidth="1"/>
    <col min="12" max="12" width="2.5703125" style="481" customWidth="1"/>
    <col min="13" max="14" width="2.42578125" style="481" customWidth="1"/>
    <col min="15" max="15" width="2.7109375" style="481" customWidth="1"/>
    <col min="16" max="16" width="2.42578125" style="481" customWidth="1"/>
    <col min="17" max="17" width="3.5703125" style="481" customWidth="1"/>
    <col min="18" max="18" width="2.7109375" style="481" customWidth="1"/>
    <col min="19" max="19" width="3.5703125" style="481" customWidth="1"/>
    <col min="20" max="20" width="3.7109375" style="481" customWidth="1"/>
    <col min="21" max="21" width="3.140625" style="481" customWidth="1"/>
    <col min="22" max="24" width="3.28515625" style="481" customWidth="1"/>
    <col min="25" max="25" width="3.5703125" style="481" customWidth="1"/>
    <col min="26" max="26" width="3.28515625" style="481" customWidth="1"/>
    <col min="27" max="27" width="3.5703125" style="431" customWidth="1"/>
    <col min="28" max="28" width="3.42578125" style="431" customWidth="1"/>
    <col min="29" max="29" width="3.5703125" style="431" customWidth="1"/>
    <col min="30" max="30" width="3.7109375" style="431" customWidth="1"/>
    <col min="31" max="34" width="3.5703125" style="431" customWidth="1"/>
    <col min="35" max="36" width="3.42578125" style="431" customWidth="1"/>
    <col min="37" max="38" width="3.5703125" style="431" customWidth="1"/>
    <col min="39" max="39" width="32.85546875" style="492" customWidth="1"/>
    <col min="40" max="257" width="10.7109375" style="431"/>
    <col min="258" max="258" width="4.140625" style="431" customWidth="1"/>
    <col min="259" max="259" width="13.42578125" style="431" customWidth="1"/>
    <col min="260" max="260" width="13.140625" style="431" customWidth="1"/>
    <col min="261" max="261" width="18.5703125" style="431" bestFit="1" customWidth="1"/>
    <col min="262" max="262" width="12.140625" style="431" customWidth="1"/>
    <col min="263" max="263" width="14.28515625" style="431" customWidth="1"/>
    <col min="264" max="264" width="2.85546875" style="431" customWidth="1"/>
    <col min="265" max="265" width="2.5703125" style="431" customWidth="1"/>
    <col min="266" max="266" width="2.85546875" style="431" customWidth="1"/>
    <col min="267" max="267" width="2.7109375" style="431" customWidth="1"/>
    <col min="268" max="268" width="2.5703125" style="431" customWidth="1"/>
    <col min="269" max="270" width="2.42578125" style="431" customWidth="1"/>
    <col min="271" max="271" width="2.7109375" style="431" customWidth="1"/>
    <col min="272" max="272" width="2.42578125" style="431" customWidth="1"/>
    <col min="273" max="273" width="3.5703125" style="431" customWidth="1"/>
    <col min="274" max="274" width="2.7109375" style="431" customWidth="1"/>
    <col min="275" max="275" width="3.5703125" style="431" customWidth="1"/>
    <col min="276" max="276" width="3.7109375" style="431" customWidth="1"/>
    <col min="277" max="277" width="3.140625" style="431" customWidth="1"/>
    <col min="278" max="280" width="3.28515625" style="431" customWidth="1"/>
    <col min="281" max="281" width="3.5703125" style="431" customWidth="1"/>
    <col min="282" max="282" width="3.28515625" style="431" customWidth="1"/>
    <col min="283" max="283" width="3.5703125" style="431" customWidth="1"/>
    <col min="284" max="284" width="3.42578125" style="431" customWidth="1"/>
    <col min="285" max="285" width="3.5703125" style="431" customWidth="1"/>
    <col min="286" max="286" width="3.7109375" style="431" customWidth="1"/>
    <col min="287" max="290" width="3.5703125" style="431" customWidth="1"/>
    <col min="291" max="292" width="3.42578125" style="431" customWidth="1"/>
    <col min="293" max="294" width="3.5703125" style="431" customWidth="1"/>
    <col min="295" max="295" width="32.85546875" style="431" customWidth="1"/>
    <col min="296" max="513" width="10.7109375" style="431"/>
    <col min="514" max="514" width="4.140625" style="431" customWidth="1"/>
    <col min="515" max="515" width="13.42578125" style="431" customWidth="1"/>
    <col min="516" max="516" width="13.140625" style="431" customWidth="1"/>
    <col min="517" max="517" width="18.5703125" style="431" bestFit="1" customWidth="1"/>
    <col min="518" max="518" width="12.140625" style="431" customWidth="1"/>
    <col min="519" max="519" width="14.28515625" style="431" customWidth="1"/>
    <col min="520" max="520" width="2.85546875" style="431" customWidth="1"/>
    <col min="521" max="521" width="2.5703125" style="431" customWidth="1"/>
    <col min="522" max="522" width="2.85546875" style="431" customWidth="1"/>
    <col min="523" max="523" width="2.7109375" style="431" customWidth="1"/>
    <col min="524" max="524" width="2.5703125" style="431" customWidth="1"/>
    <col min="525" max="526" width="2.42578125" style="431" customWidth="1"/>
    <col min="527" max="527" width="2.7109375" style="431" customWidth="1"/>
    <col min="528" max="528" width="2.42578125" style="431" customWidth="1"/>
    <col min="529" max="529" width="3.5703125" style="431" customWidth="1"/>
    <col min="530" max="530" width="2.7109375" style="431" customWidth="1"/>
    <col min="531" max="531" width="3.5703125" style="431" customWidth="1"/>
    <col min="532" max="532" width="3.7109375" style="431" customWidth="1"/>
    <col min="533" max="533" width="3.140625" style="431" customWidth="1"/>
    <col min="534" max="536" width="3.28515625" style="431" customWidth="1"/>
    <col min="537" max="537" width="3.5703125" style="431" customWidth="1"/>
    <col min="538" max="538" width="3.28515625" style="431" customWidth="1"/>
    <col min="539" max="539" width="3.5703125" style="431" customWidth="1"/>
    <col min="540" max="540" width="3.42578125" style="431" customWidth="1"/>
    <col min="541" max="541" width="3.5703125" style="431" customWidth="1"/>
    <col min="542" max="542" width="3.7109375" style="431" customWidth="1"/>
    <col min="543" max="546" width="3.5703125" style="431" customWidth="1"/>
    <col min="547" max="548" width="3.42578125" style="431" customWidth="1"/>
    <col min="549" max="550" width="3.5703125" style="431" customWidth="1"/>
    <col min="551" max="551" width="32.85546875" style="431" customWidth="1"/>
    <col min="552" max="769" width="10.7109375" style="431"/>
    <col min="770" max="770" width="4.140625" style="431" customWidth="1"/>
    <col min="771" max="771" width="13.42578125" style="431" customWidth="1"/>
    <col min="772" max="772" width="13.140625" style="431" customWidth="1"/>
    <col min="773" max="773" width="18.5703125" style="431" bestFit="1" customWidth="1"/>
    <col min="774" max="774" width="12.140625" style="431" customWidth="1"/>
    <col min="775" max="775" width="14.28515625" style="431" customWidth="1"/>
    <col min="776" max="776" width="2.85546875" style="431" customWidth="1"/>
    <col min="777" max="777" width="2.5703125" style="431" customWidth="1"/>
    <col min="778" max="778" width="2.85546875" style="431" customWidth="1"/>
    <col min="779" max="779" width="2.7109375" style="431" customWidth="1"/>
    <col min="780" max="780" width="2.5703125" style="431" customWidth="1"/>
    <col min="781" max="782" width="2.42578125" style="431" customWidth="1"/>
    <col min="783" max="783" width="2.7109375" style="431" customWidth="1"/>
    <col min="784" max="784" width="2.42578125" style="431" customWidth="1"/>
    <col min="785" max="785" width="3.5703125" style="431" customWidth="1"/>
    <col min="786" max="786" width="2.7109375" style="431" customWidth="1"/>
    <col min="787" max="787" width="3.5703125" style="431" customWidth="1"/>
    <col min="788" max="788" width="3.7109375" style="431" customWidth="1"/>
    <col min="789" max="789" width="3.140625" style="431" customWidth="1"/>
    <col min="790" max="792" width="3.28515625" style="431" customWidth="1"/>
    <col min="793" max="793" width="3.5703125" style="431" customWidth="1"/>
    <col min="794" max="794" width="3.28515625" style="431" customWidth="1"/>
    <col min="795" max="795" width="3.5703125" style="431" customWidth="1"/>
    <col min="796" max="796" width="3.42578125" style="431" customWidth="1"/>
    <col min="797" max="797" width="3.5703125" style="431" customWidth="1"/>
    <col min="798" max="798" width="3.7109375" style="431" customWidth="1"/>
    <col min="799" max="802" width="3.5703125" style="431" customWidth="1"/>
    <col min="803" max="804" width="3.42578125" style="431" customWidth="1"/>
    <col min="805" max="806" width="3.5703125" style="431" customWidth="1"/>
    <col min="807" max="807" width="32.85546875" style="431" customWidth="1"/>
    <col min="808" max="1025" width="10.7109375" style="431"/>
    <col min="1026" max="1026" width="4.140625" style="431" customWidth="1"/>
    <col min="1027" max="1027" width="13.42578125" style="431" customWidth="1"/>
    <col min="1028" max="1028" width="13.140625" style="431" customWidth="1"/>
    <col min="1029" max="1029" width="18.5703125" style="431" bestFit="1" customWidth="1"/>
    <col min="1030" max="1030" width="12.140625" style="431" customWidth="1"/>
    <col min="1031" max="1031" width="14.28515625" style="431" customWidth="1"/>
    <col min="1032" max="1032" width="2.85546875" style="431" customWidth="1"/>
    <col min="1033" max="1033" width="2.5703125" style="431" customWidth="1"/>
    <col min="1034" max="1034" width="2.85546875" style="431" customWidth="1"/>
    <col min="1035" max="1035" width="2.7109375" style="431" customWidth="1"/>
    <col min="1036" max="1036" width="2.5703125" style="431" customWidth="1"/>
    <col min="1037" max="1038" width="2.42578125" style="431" customWidth="1"/>
    <col min="1039" max="1039" width="2.7109375" style="431" customWidth="1"/>
    <col min="1040" max="1040" width="2.42578125" style="431" customWidth="1"/>
    <col min="1041" max="1041" width="3.5703125" style="431" customWidth="1"/>
    <col min="1042" max="1042" width="2.7109375" style="431" customWidth="1"/>
    <col min="1043" max="1043" width="3.5703125" style="431" customWidth="1"/>
    <col min="1044" max="1044" width="3.7109375" style="431" customWidth="1"/>
    <col min="1045" max="1045" width="3.140625" style="431" customWidth="1"/>
    <col min="1046" max="1048" width="3.28515625" style="431" customWidth="1"/>
    <col min="1049" max="1049" width="3.5703125" style="431" customWidth="1"/>
    <col min="1050" max="1050" width="3.28515625" style="431" customWidth="1"/>
    <col min="1051" max="1051" width="3.5703125" style="431" customWidth="1"/>
    <col min="1052" max="1052" width="3.42578125" style="431" customWidth="1"/>
    <col min="1053" max="1053" width="3.5703125" style="431" customWidth="1"/>
    <col min="1054" max="1054" width="3.7109375" style="431" customWidth="1"/>
    <col min="1055" max="1058" width="3.5703125" style="431" customWidth="1"/>
    <col min="1059" max="1060" width="3.42578125" style="431" customWidth="1"/>
    <col min="1061" max="1062" width="3.5703125" style="431" customWidth="1"/>
    <col min="1063" max="1063" width="32.85546875" style="431" customWidth="1"/>
    <col min="1064" max="1281" width="10.7109375" style="431"/>
    <col min="1282" max="1282" width="4.140625" style="431" customWidth="1"/>
    <col min="1283" max="1283" width="13.42578125" style="431" customWidth="1"/>
    <col min="1284" max="1284" width="13.140625" style="431" customWidth="1"/>
    <col min="1285" max="1285" width="18.5703125" style="431" bestFit="1" customWidth="1"/>
    <col min="1286" max="1286" width="12.140625" style="431" customWidth="1"/>
    <col min="1287" max="1287" width="14.28515625" style="431" customWidth="1"/>
    <col min="1288" max="1288" width="2.85546875" style="431" customWidth="1"/>
    <col min="1289" max="1289" width="2.5703125" style="431" customWidth="1"/>
    <col min="1290" max="1290" width="2.85546875" style="431" customWidth="1"/>
    <col min="1291" max="1291" width="2.7109375" style="431" customWidth="1"/>
    <col min="1292" max="1292" width="2.5703125" style="431" customWidth="1"/>
    <col min="1293" max="1294" width="2.42578125" style="431" customWidth="1"/>
    <col min="1295" max="1295" width="2.7109375" style="431" customWidth="1"/>
    <col min="1296" max="1296" width="2.42578125" style="431" customWidth="1"/>
    <col min="1297" max="1297" width="3.5703125" style="431" customWidth="1"/>
    <col min="1298" max="1298" width="2.7109375" style="431" customWidth="1"/>
    <col min="1299" max="1299" width="3.5703125" style="431" customWidth="1"/>
    <col min="1300" max="1300" width="3.7109375" style="431" customWidth="1"/>
    <col min="1301" max="1301" width="3.140625" style="431" customWidth="1"/>
    <col min="1302" max="1304" width="3.28515625" style="431" customWidth="1"/>
    <col min="1305" max="1305" width="3.5703125" style="431" customWidth="1"/>
    <col min="1306" max="1306" width="3.28515625" style="431" customWidth="1"/>
    <col min="1307" max="1307" width="3.5703125" style="431" customWidth="1"/>
    <col min="1308" max="1308" width="3.42578125" style="431" customWidth="1"/>
    <col min="1309" max="1309" width="3.5703125" style="431" customWidth="1"/>
    <col min="1310" max="1310" width="3.7109375" style="431" customWidth="1"/>
    <col min="1311" max="1314" width="3.5703125" style="431" customWidth="1"/>
    <col min="1315" max="1316" width="3.42578125" style="431" customWidth="1"/>
    <col min="1317" max="1318" width="3.5703125" style="431" customWidth="1"/>
    <col min="1319" max="1319" width="32.85546875" style="431" customWidth="1"/>
    <col min="1320" max="1537" width="10.7109375" style="431"/>
    <col min="1538" max="1538" width="4.140625" style="431" customWidth="1"/>
    <col min="1539" max="1539" width="13.42578125" style="431" customWidth="1"/>
    <col min="1540" max="1540" width="13.140625" style="431" customWidth="1"/>
    <col min="1541" max="1541" width="18.5703125" style="431" bestFit="1" customWidth="1"/>
    <col min="1542" max="1542" width="12.140625" style="431" customWidth="1"/>
    <col min="1543" max="1543" width="14.28515625" style="431" customWidth="1"/>
    <col min="1544" max="1544" width="2.85546875" style="431" customWidth="1"/>
    <col min="1545" max="1545" width="2.5703125" style="431" customWidth="1"/>
    <col min="1546" max="1546" width="2.85546875" style="431" customWidth="1"/>
    <col min="1547" max="1547" width="2.7109375" style="431" customWidth="1"/>
    <col min="1548" max="1548" width="2.5703125" style="431" customWidth="1"/>
    <col min="1549" max="1550" width="2.42578125" style="431" customWidth="1"/>
    <col min="1551" max="1551" width="2.7109375" style="431" customWidth="1"/>
    <col min="1552" max="1552" width="2.42578125" style="431" customWidth="1"/>
    <col min="1553" max="1553" width="3.5703125" style="431" customWidth="1"/>
    <col min="1554" max="1554" width="2.7109375" style="431" customWidth="1"/>
    <col min="1555" max="1555" width="3.5703125" style="431" customWidth="1"/>
    <col min="1556" max="1556" width="3.7109375" style="431" customWidth="1"/>
    <col min="1557" max="1557" width="3.140625" style="431" customWidth="1"/>
    <col min="1558" max="1560" width="3.28515625" style="431" customWidth="1"/>
    <col min="1561" max="1561" width="3.5703125" style="431" customWidth="1"/>
    <col min="1562" max="1562" width="3.28515625" style="431" customWidth="1"/>
    <col min="1563" max="1563" width="3.5703125" style="431" customWidth="1"/>
    <col min="1564" max="1564" width="3.42578125" style="431" customWidth="1"/>
    <col min="1565" max="1565" width="3.5703125" style="431" customWidth="1"/>
    <col min="1566" max="1566" width="3.7109375" style="431" customWidth="1"/>
    <col min="1567" max="1570" width="3.5703125" style="431" customWidth="1"/>
    <col min="1571" max="1572" width="3.42578125" style="431" customWidth="1"/>
    <col min="1573" max="1574" width="3.5703125" style="431" customWidth="1"/>
    <col min="1575" max="1575" width="32.85546875" style="431" customWidth="1"/>
    <col min="1576" max="1793" width="10.7109375" style="431"/>
    <col min="1794" max="1794" width="4.140625" style="431" customWidth="1"/>
    <col min="1795" max="1795" width="13.42578125" style="431" customWidth="1"/>
    <col min="1796" max="1796" width="13.140625" style="431" customWidth="1"/>
    <col min="1797" max="1797" width="18.5703125" style="431" bestFit="1" customWidth="1"/>
    <col min="1798" max="1798" width="12.140625" style="431" customWidth="1"/>
    <col min="1799" max="1799" width="14.28515625" style="431" customWidth="1"/>
    <col min="1800" max="1800" width="2.85546875" style="431" customWidth="1"/>
    <col min="1801" max="1801" width="2.5703125" style="431" customWidth="1"/>
    <col min="1802" max="1802" width="2.85546875" style="431" customWidth="1"/>
    <col min="1803" max="1803" width="2.7109375" style="431" customWidth="1"/>
    <col min="1804" max="1804" width="2.5703125" style="431" customWidth="1"/>
    <col min="1805" max="1806" width="2.42578125" style="431" customWidth="1"/>
    <col min="1807" max="1807" width="2.7109375" style="431" customWidth="1"/>
    <col min="1808" max="1808" width="2.42578125" style="431" customWidth="1"/>
    <col min="1809" max="1809" width="3.5703125" style="431" customWidth="1"/>
    <col min="1810" max="1810" width="2.7109375" style="431" customWidth="1"/>
    <col min="1811" max="1811" width="3.5703125" style="431" customWidth="1"/>
    <col min="1812" max="1812" width="3.7109375" style="431" customWidth="1"/>
    <col min="1813" max="1813" width="3.140625" style="431" customWidth="1"/>
    <col min="1814" max="1816" width="3.28515625" style="431" customWidth="1"/>
    <col min="1817" max="1817" width="3.5703125" style="431" customWidth="1"/>
    <col min="1818" max="1818" width="3.28515625" style="431" customWidth="1"/>
    <col min="1819" max="1819" width="3.5703125" style="431" customWidth="1"/>
    <col min="1820" max="1820" width="3.42578125" style="431" customWidth="1"/>
    <col min="1821" max="1821" width="3.5703125" style="431" customWidth="1"/>
    <col min="1822" max="1822" width="3.7109375" style="431" customWidth="1"/>
    <col min="1823" max="1826" width="3.5703125" style="431" customWidth="1"/>
    <col min="1827" max="1828" width="3.42578125" style="431" customWidth="1"/>
    <col min="1829" max="1830" width="3.5703125" style="431" customWidth="1"/>
    <col min="1831" max="1831" width="32.85546875" style="431" customWidth="1"/>
    <col min="1832" max="2049" width="10.7109375" style="431"/>
    <col min="2050" max="2050" width="4.140625" style="431" customWidth="1"/>
    <col min="2051" max="2051" width="13.42578125" style="431" customWidth="1"/>
    <col min="2052" max="2052" width="13.140625" style="431" customWidth="1"/>
    <col min="2053" max="2053" width="18.5703125" style="431" bestFit="1" customWidth="1"/>
    <col min="2054" max="2054" width="12.140625" style="431" customWidth="1"/>
    <col min="2055" max="2055" width="14.28515625" style="431" customWidth="1"/>
    <col min="2056" max="2056" width="2.85546875" style="431" customWidth="1"/>
    <col min="2057" max="2057" width="2.5703125" style="431" customWidth="1"/>
    <col min="2058" max="2058" width="2.85546875" style="431" customWidth="1"/>
    <col min="2059" max="2059" width="2.7109375" style="431" customWidth="1"/>
    <col min="2060" max="2060" width="2.5703125" style="431" customWidth="1"/>
    <col min="2061" max="2062" width="2.42578125" style="431" customWidth="1"/>
    <col min="2063" max="2063" width="2.7109375" style="431" customWidth="1"/>
    <col min="2064" max="2064" width="2.42578125" style="431" customWidth="1"/>
    <col min="2065" max="2065" width="3.5703125" style="431" customWidth="1"/>
    <col min="2066" max="2066" width="2.7109375" style="431" customWidth="1"/>
    <col min="2067" max="2067" width="3.5703125" style="431" customWidth="1"/>
    <col min="2068" max="2068" width="3.7109375" style="431" customWidth="1"/>
    <col min="2069" max="2069" width="3.140625" style="431" customWidth="1"/>
    <col min="2070" max="2072" width="3.28515625" style="431" customWidth="1"/>
    <col min="2073" max="2073" width="3.5703125" style="431" customWidth="1"/>
    <col min="2074" max="2074" width="3.28515625" style="431" customWidth="1"/>
    <col min="2075" max="2075" width="3.5703125" style="431" customWidth="1"/>
    <col min="2076" max="2076" width="3.42578125" style="431" customWidth="1"/>
    <col min="2077" max="2077" width="3.5703125" style="431" customWidth="1"/>
    <col min="2078" max="2078" width="3.7109375" style="431" customWidth="1"/>
    <col min="2079" max="2082" width="3.5703125" style="431" customWidth="1"/>
    <col min="2083" max="2084" width="3.42578125" style="431" customWidth="1"/>
    <col min="2085" max="2086" width="3.5703125" style="431" customWidth="1"/>
    <col min="2087" max="2087" width="32.85546875" style="431" customWidth="1"/>
    <col min="2088" max="2305" width="10.7109375" style="431"/>
    <col min="2306" max="2306" width="4.140625" style="431" customWidth="1"/>
    <col min="2307" max="2307" width="13.42578125" style="431" customWidth="1"/>
    <col min="2308" max="2308" width="13.140625" style="431" customWidth="1"/>
    <col min="2309" max="2309" width="18.5703125" style="431" bestFit="1" customWidth="1"/>
    <col min="2310" max="2310" width="12.140625" style="431" customWidth="1"/>
    <col min="2311" max="2311" width="14.28515625" style="431" customWidth="1"/>
    <col min="2312" max="2312" width="2.85546875" style="431" customWidth="1"/>
    <col min="2313" max="2313" width="2.5703125" style="431" customWidth="1"/>
    <col min="2314" max="2314" width="2.85546875" style="431" customWidth="1"/>
    <col min="2315" max="2315" width="2.7109375" style="431" customWidth="1"/>
    <col min="2316" max="2316" width="2.5703125" style="431" customWidth="1"/>
    <col min="2317" max="2318" width="2.42578125" style="431" customWidth="1"/>
    <col min="2319" max="2319" width="2.7109375" style="431" customWidth="1"/>
    <col min="2320" max="2320" width="2.42578125" style="431" customWidth="1"/>
    <col min="2321" max="2321" width="3.5703125" style="431" customWidth="1"/>
    <col min="2322" max="2322" width="2.7109375" style="431" customWidth="1"/>
    <col min="2323" max="2323" width="3.5703125" style="431" customWidth="1"/>
    <col min="2324" max="2324" width="3.7109375" style="431" customWidth="1"/>
    <col min="2325" max="2325" width="3.140625" style="431" customWidth="1"/>
    <col min="2326" max="2328" width="3.28515625" style="431" customWidth="1"/>
    <col min="2329" max="2329" width="3.5703125" style="431" customWidth="1"/>
    <col min="2330" max="2330" width="3.28515625" style="431" customWidth="1"/>
    <col min="2331" max="2331" width="3.5703125" style="431" customWidth="1"/>
    <col min="2332" max="2332" width="3.42578125" style="431" customWidth="1"/>
    <col min="2333" max="2333" width="3.5703125" style="431" customWidth="1"/>
    <col min="2334" max="2334" width="3.7109375" style="431" customWidth="1"/>
    <col min="2335" max="2338" width="3.5703125" style="431" customWidth="1"/>
    <col min="2339" max="2340" width="3.42578125" style="431" customWidth="1"/>
    <col min="2341" max="2342" width="3.5703125" style="431" customWidth="1"/>
    <col min="2343" max="2343" width="32.85546875" style="431" customWidth="1"/>
    <col min="2344" max="2561" width="10.7109375" style="431"/>
    <col min="2562" max="2562" width="4.140625" style="431" customWidth="1"/>
    <col min="2563" max="2563" width="13.42578125" style="431" customWidth="1"/>
    <col min="2564" max="2564" width="13.140625" style="431" customWidth="1"/>
    <col min="2565" max="2565" width="18.5703125" style="431" bestFit="1" customWidth="1"/>
    <col min="2566" max="2566" width="12.140625" style="431" customWidth="1"/>
    <col min="2567" max="2567" width="14.28515625" style="431" customWidth="1"/>
    <col min="2568" max="2568" width="2.85546875" style="431" customWidth="1"/>
    <col min="2569" max="2569" width="2.5703125" style="431" customWidth="1"/>
    <col min="2570" max="2570" width="2.85546875" style="431" customWidth="1"/>
    <col min="2571" max="2571" width="2.7109375" style="431" customWidth="1"/>
    <col min="2572" max="2572" width="2.5703125" style="431" customWidth="1"/>
    <col min="2573" max="2574" width="2.42578125" style="431" customWidth="1"/>
    <col min="2575" max="2575" width="2.7109375" style="431" customWidth="1"/>
    <col min="2576" max="2576" width="2.42578125" style="431" customWidth="1"/>
    <col min="2577" max="2577" width="3.5703125" style="431" customWidth="1"/>
    <col min="2578" max="2578" width="2.7109375" style="431" customWidth="1"/>
    <col min="2579" max="2579" width="3.5703125" style="431" customWidth="1"/>
    <col min="2580" max="2580" width="3.7109375" style="431" customWidth="1"/>
    <col min="2581" max="2581" width="3.140625" style="431" customWidth="1"/>
    <col min="2582" max="2584" width="3.28515625" style="431" customWidth="1"/>
    <col min="2585" max="2585" width="3.5703125" style="431" customWidth="1"/>
    <col min="2586" max="2586" width="3.28515625" style="431" customWidth="1"/>
    <col min="2587" max="2587" width="3.5703125" style="431" customWidth="1"/>
    <col min="2588" max="2588" width="3.42578125" style="431" customWidth="1"/>
    <col min="2589" max="2589" width="3.5703125" style="431" customWidth="1"/>
    <col min="2590" max="2590" width="3.7109375" style="431" customWidth="1"/>
    <col min="2591" max="2594" width="3.5703125" style="431" customWidth="1"/>
    <col min="2595" max="2596" width="3.42578125" style="431" customWidth="1"/>
    <col min="2597" max="2598" width="3.5703125" style="431" customWidth="1"/>
    <col min="2599" max="2599" width="32.85546875" style="431" customWidth="1"/>
    <col min="2600" max="2817" width="10.7109375" style="431"/>
    <col min="2818" max="2818" width="4.140625" style="431" customWidth="1"/>
    <col min="2819" max="2819" width="13.42578125" style="431" customWidth="1"/>
    <col min="2820" max="2820" width="13.140625" style="431" customWidth="1"/>
    <col min="2821" max="2821" width="18.5703125" style="431" bestFit="1" customWidth="1"/>
    <col min="2822" max="2822" width="12.140625" style="431" customWidth="1"/>
    <col min="2823" max="2823" width="14.28515625" style="431" customWidth="1"/>
    <col min="2824" max="2824" width="2.85546875" style="431" customWidth="1"/>
    <col min="2825" max="2825" width="2.5703125" style="431" customWidth="1"/>
    <col min="2826" max="2826" width="2.85546875" style="431" customWidth="1"/>
    <col min="2827" max="2827" width="2.7109375" style="431" customWidth="1"/>
    <col min="2828" max="2828" width="2.5703125" style="431" customWidth="1"/>
    <col min="2829" max="2830" width="2.42578125" style="431" customWidth="1"/>
    <col min="2831" max="2831" width="2.7109375" style="431" customWidth="1"/>
    <col min="2832" max="2832" width="2.42578125" style="431" customWidth="1"/>
    <col min="2833" max="2833" width="3.5703125" style="431" customWidth="1"/>
    <col min="2834" max="2834" width="2.7109375" style="431" customWidth="1"/>
    <col min="2835" max="2835" width="3.5703125" style="431" customWidth="1"/>
    <col min="2836" max="2836" width="3.7109375" style="431" customWidth="1"/>
    <col min="2837" max="2837" width="3.140625" style="431" customWidth="1"/>
    <col min="2838" max="2840" width="3.28515625" style="431" customWidth="1"/>
    <col min="2841" max="2841" width="3.5703125" style="431" customWidth="1"/>
    <col min="2842" max="2842" width="3.28515625" style="431" customWidth="1"/>
    <col min="2843" max="2843" width="3.5703125" style="431" customWidth="1"/>
    <col min="2844" max="2844" width="3.42578125" style="431" customWidth="1"/>
    <col min="2845" max="2845" width="3.5703125" style="431" customWidth="1"/>
    <col min="2846" max="2846" width="3.7109375" style="431" customWidth="1"/>
    <col min="2847" max="2850" width="3.5703125" style="431" customWidth="1"/>
    <col min="2851" max="2852" width="3.42578125" style="431" customWidth="1"/>
    <col min="2853" max="2854" width="3.5703125" style="431" customWidth="1"/>
    <col min="2855" max="2855" width="32.85546875" style="431" customWidth="1"/>
    <col min="2856" max="3073" width="10.7109375" style="431"/>
    <col min="3074" max="3074" width="4.140625" style="431" customWidth="1"/>
    <col min="3075" max="3075" width="13.42578125" style="431" customWidth="1"/>
    <col min="3076" max="3076" width="13.140625" style="431" customWidth="1"/>
    <col min="3077" max="3077" width="18.5703125" style="431" bestFit="1" customWidth="1"/>
    <col min="3078" max="3078" width="12.140625" style="431" customWidth="1"/>
    <col min="3079" max="3079" width="14.28515625" style="431" customWidth="1"/>
    <col min="3080" max="3080" width="2.85546875" style="431" customWidth="1"/>
    <col min="3081" max="3081" width="2.5703125" style="431" customWidth="1"/>
    <col min="3082" max="3082" width="2.85546875" style="431" customWidth="1"/>
    <col min="3083" max="3083" width="2.7109375" style="431" customWidth="1"/>
    <col min="3084" max="3084" width="2.5703125" style="431" customWidth="1"/>
    <col min="3085" max="3086" width="2.42578125" style="431" customWidth="1"/>
    <col min="3087" max="3087" width="2.7109375" style="431" customWidth="1"/>
    <col min="3088" max="3088" width="2.42578125" style="431" customWidth="1"/>
    <col min="3089" max="3089" width="3.5703125" style="431" customWidth="1"/>
    <col min="3090" max="3090" width="2.7109375" style="431" customWidth="1"/>
    <col min="3091" max="3091" width="3.5703125" style="431" customWidth="1"/>
    <col min="3092" max="3092" width="3.7109375" style="431" customWidth="1"/>
    <col min="3093" max="3093" width="3.140625" style="431" customWidth="1"/>
    <col min="3094" max="3096" width="3.28515625" style="431" customWidth="1"/>
    <col min="3097" max="3097" width="3.5703125" style="431" customWidth="1"/>
    <col min="3098" max="3098" width="3.28515625" style="431" customWidth="1"/>
    <col min="3099" max="3099" width="3.5703125" style="431" customWidth="1"/>
    <col min="3100" max="3100" width="3.42578125" style="431" customWidth="1"/>
    <col min="3101" max="3101" width="3.5703125" style="431" customWidth="1"/>
    <col min="3102" max="3102" width="3.7109375" style="431" customWidth="1"/>
    <col min="3103" max="3106" width="3.5703125" style="431" customWidth="1"/>
    <col min="3107" max="3108" width="3.42578125" style="431" customWidth="1"/>
    <col min="3109" max="3110" width="3.5703125" style="431" customWidth="1"/>
    <col min="3111" max="3111" width="32.85546875" style="431" customWidth="1"/>
    <col min="3112" max="3329" width="10.7109375" style="431"/>
    <col min="3330" max="3330" width="4.140625" style="431" customWidth="1"/>
    <col min="3331" max="3331" width="13.42578125" style="431" customWidth="1"/>
    <col min="3332" max="3332" width="13.140625" style="431" customWidth="1"/>
    <col min="3333" max="3333" width="18.5703125" style="431" bestFit="1" customWidth="1"/>
    <col min="3334" max="3334" width="12.140625" style="431" customWidth="1"/>
    <col min="3335" max="3335" width="14.28515625" style="431" customWidth="1"/>
    <col min="3336" max="3336" width="2.85546875" style="431" customWidth="1"/>
    <col min="3337" max="3337" width="2.5703125" style="431" customWidth="1"/>
    <col min="3338" max="3338" width="2.85546875" style="431" customWidth="1"/>
    <col min="3339" max="3339" width="2.7109375" style="431" customWidth="1"/>
    <col min="3340" max="3340" width="2.5703125" style="431" customWidth="1"/>
    <col min="3341" max="3342" width="2.42578125" style="431" customWidth="1"/>
    <col min="3343" max="3343" width="2.7109375" style="431" customWidth="1"/>
    <col min="3344" max="3344" width="2.42578125" style="431" customWidth="1"/>
    <col min="3345" max="3345" width="3.5703125" style="431" customWidth="1"/>
    <col min="3346" max="3346" width="2.7109375" style="431" customWidth="1"/>
    <col min="3347" max="3347" width="3.5703125" style="431" customWidth="1"/>
    <col min="3348" max="3348" width="3.7109375" style="431" customWidth="1"/>
    <col min="3349" max="3349" width="3.140625" style="431" customWidth="1"/>
    <col min="3350" max="3352" width="3.28515625" style="431" customWidth="1"/>
    <col min="3353" max="3353" width="3.5703125" style="431" customWidth="1"/>
    <col min="3354" max="3354" width="3.28515625" style="431" customWidth="1"/>
    <col min="3355" max="3355" width="3.5703125" style="431" customWidth="1"/>
    <col min="3356" max="3356" width="3.42578125" style="431" customWidth="1"/>
    <col min="3357" max="3357" width="3.5703125" style="431" customWidth="1"/>
    <col min="3358" max="3358" width="3.7109375" style="431" customWidth="1"/>
    <col min="3359" max="3362" width="3.5703125" style="431" customWidth="1"/>
    <col min="3363" max="3364" width="3.42578125" style="431" customWidth="1"/>
    <col min="3365" max="3366" width="3.5703125" style="431" customWidth="1"/>
    <col min="3367" max="3367" width="32.85546875" style="431" customWidth="1"/>
    <col min="3368" max="3585" width="10.7109375" style="431"/>
    <col min="3586" max="3586" width="4.140625" style="431" customWidth="1"/>
    <col min="3587" max="3587" width="13.42578125" style="431" customWidth="1"/>
    <col min="3588" max="3588" width="13.140625" style="431" customWidth="1"/>
    <col min="3589" max="3589" width="18.5703125" style="431" bestFit="1" customWidth="1"/>
    <col min="3590" max="3590" width="12.140625" style="431" customWidth="1"/>
    <col min="3591" max="3591" width="14.28515625" style="431" customWidth="1"/>
    <col min="3592" max="3592" width="2.85546875" style="431" customWidth="1"/>
    <col min="3593" max="3593" width="2.5703125" style="431" customWidth="1"/>
    <col min="3594" max="3594" width="2.85546875" style="431" customWidth="1"/>
    <col min="3595" max="3595" width="2.7109375" style="431" customWidth="1"/>
    <col min="3596" max="3596" width="2.5703125" style="431" customWidth="1"/>
    <col min="3597" max="3598" width="2.42578125" style="431" customWidth="1"/>
    <col min="3599" max="3599" width="2.7109375" style="431" customWidth="1"/>
    <col min="3600" max="3600" width="2.42578125" style="431" customWidth="1"/>
    <col min="3601" max="3601" width="3.5703125" style="431" customWidth="1"/>
    <col min="3602" max="3602" width="2.7109375" style="431" customWidth="1"/>
    <col min="3603" max="3603" width="3.5703125" style="431" customWidth="1"/>
    <col min="3604" max="3604" width="3.7109375" style="431" customWidth="1"/>
    <col min="3605" max="3605" width="3.140625" style="431" customWidth="1"/>
    <col min="3606" max="3608" width="3.28515625" style="431" customWidth="1"/>
    <col min="3609" max="3609" width="3.5703125" style="431" customWidth="1"/>
    <col min="3610" max="3610" width="3.28515625" style="431" customWidth="1"/>
    <col min="3611" max="3611" width="3.5703125" style="431" customWidth="1"/>
    <col min="3612" max="3612" width="3.42578125" style="431" customWidth="1"/>
    <col min="3613" max="3613" width="3.5703125" style="431" customWidth="1"/>
    <col min="3614" max="3614" width="3.7109375" style="431" customWidth="1"/>
    <col min="3615" max="3618" width="3.5703125" style="431" customWidth="1"/>
    <col min="3619" max="3620" width="3.42578125" style="431" customWidth="1"/>
    <col min="3621" max="3622" width="3.5703125" style="431" customWidth="1"/>
    <col min="3623" max="3623" width="32.85546875" style="431" customWidth="1"/>
    <col min="3624" max="3841" width="10.7109375" style="431"/>
    <col min="3842" max="3842" width="4.140625" style="431" customWidth="1"/>
    <col min="3843" max="3843" width="13.42578125" style="431" customWidth="1"/>
    <col min="3844" max="3844" width="13.140625" style="431" customWidth="1"/>
    <col min="3845" max="3845" width="18.5703125" style="431" bestFit="1" customWidth="1"/>
    <col min="3846" max="3846" width="12.140625" style="431" customWidth="1"/>
    <col min="3847" max="3847" width="14.28515625" style="431" customWidth="1"/>
    <col min="3848" max="3848" width="2.85546875" style="431" customWidth="1"/>
    <col min="3849" max="3849" width="2.5703125" style="431" customWidth="1"/>
    <col min="3850" max="3850" width="2.85546875" style="431" customWidth="1"/>
    <col min="3851" max="3851" width="2.7109375" style="431" customWidth="1"/>
    <col min="3852" max="3852" width="2.5703125" style="431" customWidth="1"/>
    <col min="3853" max="3854" width="2.42578125" style="431" customWidth="1"/>
    <col min="3855" max="3855" width="2.7109375" style="431" customWidth="1"/>
    <col min="3856" max="3856" width="2.42578125" style="431" customWidth="1"/>
    <col min="3857" max="3857" width="3.5703125" style="431" customWidth="1"/>
    <col min="3858" max="3858" width="2.7109375" style="431" customWidth="1"/>
    <col min="3859" max="3859" width="3.5703125" style="431" customWidth="1"/>
    <col min="3860" max="3860" width="3.7109375" style="431" customWidth="1"/>
    <col min="3861" max="3861" width="3.140625" style="431" customWidth="1"/>
    <col min="3862" max="3864" width="3.28515625" style="431" customWidth="1"/>
    <col min="3865" max="3865" width="3.5703125" style="431" customWidth="1"/>
    <col min="3866" max="3866" width="3.28515625" style="431" customWidth="1"/>
    <col min="3867" max="3867" width="3.5703125" style="431" customWidth="1"/>
    <col min="3868" max="3868" width="3.42578125" style="431" customWidth="1"/>
    <col min="3869" max="3869" width="3.5703125" style="431" customWidth="1"/>
    <col min="3870" max="3870" width="3.7109375" style="431" customWidth="1"/>
    <col min="3871" max="3874" width="3.5703125" style="431" customWidth="1"/>
    <col min="3875" max="3876" width="3.42578125" style="431" customWidth="1"/>
    <col min="3877" max="3878" width="3.5703125" style="431" customWidth="1"/>
    <col min="3879" max="3879" width="32.85546875" style="431" customWidth="1"/>
    <col min="3880" max="4097" width="10.7109375" style="431"/>
    <col min="4098" max="4098" width="4.140625" style="431" customWidth="1"/>
    <col min="4099" max="4099" width="13.42578125" style="431" customWidth="1"/>
    <col min="4100" max="4100" width="13.140625" style="431" customWidth="1"/>
    <col min="4101" max="4101" width="18.5703125" style="431" bestFit="1" customWidth="1"/>
    <col min="4102" max="4102" width="12.140625" style="431" customWidth="1"/>
    <col min="4103" max="4103" width="14.28515625" style="431" customWidth="1"/>
    <col min="4104" max="4104" width="2.85546875" style="431" customWidth="1"/>
    <col min="4105" max="4105" width="2.5703125" style="431" customWidth="1"/>
    <col min="4106" max="4106" width="2.85546875" style="431" customWidth="1"/>
    <col min="4107" max="4107" width="2.7109375" style="431" customWidth="1"/>
    <col min="4108" max="4108" width="2.5703125" style="431" customWidth="1"/>
    <col min="4109" max="4110" width="2.42578125" style="431" customWidth="1"/>
    <col min="4111" max="4111" width="2.7109375" style="431" customWidth="1"/>
    <col min="4112" max="4112" width="2.42578125" style="431" customWidth="1"/>
    <col min="4113" max="4113" width="3.5703125" style="431" customWidth="1"/>
    <col min="4114" max="4114" width="2.7109375" style="431" customWidth="1"/>
    <col min="4115" max="4115" width="3.5703125" style="431" customWidth="1"/>
    <col min="4116" max="4116" width="3.7109375" style="431" customWidth="1"/>
    <col min="4117" max="4117" width="3.140625" style="431" customWidth="1"/>
    <col min="4118" max="4120" width="3.28515625" style="431" customWidth="1"/>
    <col min="4121" max="4121" width="3.5703125" style="431" customWidth="1"/>
    <col min="4122" max="4122" width="3.28515625" style="431" customWidth="1"/>
    <col min="4123" max="4123" width="3.5703125" style="431" customWidth="1"/>
    <col min="4124" max="4124" width="3.42578125" style="431" customWidth="1"/>
    <col min="4125" max="4125" width="3.5703125" style="431" customWidth="1"/>
    <col min="4126" max="4126" width="3.7109375" style="431" customWidth="1"/>
    <col min="4127" max="4130" width="3.5703125" style="431" customWidth="1"/>
    <col min="4131" max="4132" width="3.42578125" style="431" customWidth="1"/>
    <col min="4133" max="4134" width="3.5703125" style="431" customWidth="1"/>
    <col min="4135" max="4135" width="32.85546875" style="431" customWidth="1"/>
    <col min="4136" max="4353" width="10.7109375" style="431"/>
    <col min="4354" max="4354" width="4.140625" style="431" customWidth="1"/>
    <col min="4355" max="4355" width="13.42578125" style="431" customWidth="1"/>
    <col min="4356" max="4356" width="13.140625" style="431" customWidth="1"/>
    <col min="4357" max="4357" width="18.5703125" style="431" bestFit="1" customWidth="1"/>
    <col min="4358" max="4358" width="12.140625" style="431" customWidth="1"/>
    <col min="4359" max="4359" width="14.28515625" style="431" customWidth="1"/>
    <col min="4360" max="4360" width="2.85546875" style="431" customWidth="1"/>
    <col min="4361" max="4361" width="2.5703125" style="431" customWidth="1"/>
    <col min="4362" max="4362" width="2.85546875" style="431" customWidth="1"/>
    <col min="4363" max="4363" width="2.7109375" style="431" customWidth="1"/>
    <col min="4364" max="4364" width="2.5703125" style="431" customWidth="1"/>
    <col min="4365" max="4366" width="2.42578125" style="431" customWidth="1"/>
    <col min="4367" max="4367" width="2.7109375" style="431" customWidth="1"/>
    <col min="4368" max="4368" width="2.42578125" style="431" customWidth="1"/>
    <col min="4369" max="4369" width="3.5703125" style="431" customWidth="1"/>
    <col min="4370" max="4370" width="2.7109375" style="431" customWidth="1"/>
    <col min="4371" max="4371" width="3.5703125" style="431" customWidth="1"/>
    <col min="4372" max="4372" width="3.7109375" style="431" customWidth="1"/>
    <col min="4373" max="4373" width="3.140625" style="431" customWidth="1"/>
    <col min="4374" max="4376" width="3.28515625" style="431" customWidth="1"/>
    <col min="4377" max="4377" width="3.5703125" style="431" customWidth="1"/>
    <col min="4378" max="4378" width="3.28515625" style="431" customWidth="1"/>
    <col min="4379" max="4379" width="3.5703125" style="431" customWidth="1"/>
    <col min="4380" max="4380" width="3.42578125" style="431" customWidth="1"/>
    <col min="4381" max="4381" width="3.5703125" style="431" customWidth="1"/>
    <col min="4382" max="4382" width="3.7109375" style="431" customWidth="1"/>
    <col min="4383" max="4386" width="3.5703125" style="431" customWidth="1"/>
    <col min="4387" max="4388" width="3.42578125" style="431" customWidth="1"/>
    <col min="4389" max="4390" width="3.5703125" style="431" customWidth="1"/>
    <col min="4391" max="4391" width="32.85546875" style="431" customWidth="1"/>
    <col min="4392" max="4609" width="10.7109375" style="431"/>
    <col min="4610" max="4610" width="4.140625" style="431" customWidth="1"/>
    <col min="4611" max="4611" width="13.42578125" style="431" customWidth="1"/>
    <col min="4612" max="4612" width="13.140625" style="431" customWidth="1"/>
    <col min="4613" max="4613" width="18.5703125" style="431" bestFit="1" customWidth="1"/>
    <col min="4614" max="4614" width="12.140625" style="431" customWidth="1"/>
    <col min="4615" max="4615" width="14.28515625" style="431" customWidth="1"/>
    <col min="4616" max="4616" width="2.85546875" style="431" customWidth="1"/>
    <col min="4617" max="4617" width="2.5703125" style="431" customWidth="1"/>
    <col min="4618" max="4618" width="2.85546875" style="431" customWidth="1"/>
    <col min="4619" max="4619" width="2.7109375" style="431" customWidth="1"/>
    <col min="4620" max="4620" width="2.5703125" style="431" customWidth="1"/>
    <col min="4621" max="4622" width="2.42578125" style="431" customWidth="1"/>
    <col min="4623" max="4623" width="2.7109375" style="431" customWidth="1"/>
    <col min="4624" max="4624" width="2.42578125" style="431" customWidth="1"/>
    <col min="4625" max="4625" width="3.5703125" style="431" customWidth="1"/>
    <col min="4626" max="4626" width="2.7109375" style="431" customWidth="1"/>
    <col min="4627" max="4627" width="3.5703125" style="431" customWidth="1"/>
    <col min="4628" max="4628" width="3.7109375" style="431" customWidth="1"/>
    <col min="4629" max="4629" width="3.140625" style="431" customWidth="1"/>
    <col min="4630" max="4632" width="3.28515625" style="431" customWidth="1"/>
    <col min="4633" max="4633" width="3.5703125" style="431" customWidth="1"/>
    <col min="4634" max="4634" width="3.28515625" style="431" customWidth="1"/>
    <col min="4635" max="4635" width="3.5703125" style="431" customWidth="1"/>
    <col min="4636" max="4636" width="3.42578125" style="431" customWidth="1"/>
    <col min="4637" max="4637" width="3.5703125" style="431" customWidth="1"/>
    <col min="4638" max="4638" width="3.7109375" style="431" customWidth="1"/>
    <col min="4639" max="4642" width="3.5703125" style="431" customWidth="1"/>
    <col min="4643" max="4644" width="3.42578125" style="431" customWidth="1"/>
    <col min="4645" max="4646" width="3.5703125" style="431" customWidth="1"/>
    <col min="4647" max="4647" width="32.85546875" style="431" customWidth="1"/>
    <col min="4648" max="4865" width="10.7109375" style="431"/>
    <col min="4866" max="4866" width="4.140625" style="431" customWidth="1"/>
    <col min="4867" max="4867" width="13.42578125" style="431" customWidth="1"/>
    <col min="4868" max="4868" width="13.140625" style="431" customWidth="1"/>
    <col min="4869" max="4869" width="18.5703125" style="431" bestFit="1" customWidth="1"/>
    <col min="4870" max="4870" width="12.140625" style="431" customWidth="1"/>
    <col min="4871" max="4871" width="14.28515625" style="431" customWidth="1"/>
    <col min="4872" max="4872" width="2.85546875" style="431" customWidth="1"/>
    <col min="4873" max="4873" width="2.5703125" style="431" customWidth="1"/>
    <col min="4874" max="4874" width="2.85546875" style="431" customWidth="1"/>
    <col min="4875" max="4875" width="2.7109375" style="431" customWidth="1"/>
    <col min="4876" max="4876" width="2.5703125" style="431" customWidth="1"/>
    <col min="4877" max="4878" width="2.42578125" style="431" customWidth="1"/>
    <col min="4879" max="4879" width="2.7109375" style="431" customWidth="1"/>
    <col min="4880" max="4880" width="2.42578125" style="431" customWidth="1"/>
    <col min="4881" max="4881" width="3.5703125" style="431" customWidth="1"/>
    <col min="4882" max="4882" width="2.7109375" style="431" customWidth="1"/>
    <col min="4883" max="4883" width="3.5703125" style="431" customWidth="1"/>
    <col min="4884" max="4884" width="3.7109375" style="431" customWidth="1"/>
    <col min="4885" max="4885" width="3.140625" style="431" customWidth="1"/>
    <col min="4886" max="4888" width="3.28515625" style="431" customWidth="1"/>
    <col min="4889" max="4889" width="3.5703125" style="431" customWidth="1"/>
    <col min="4890" max="4890" width="3.28515625" style="431" customWidth="1"/>
    <col min="4891" max="4891" width="3.5703125" style="431" customWidth="1"/>
    <col min="4892" max="4892" width="3.42578125" style="431" customWidth="1"/>
    <col min="4893" max="4893" width="3.5703125" style="431" customWidth="1"/>
    <col min="4894" max="4894" width="3.7109375" style="431" customWidth="1"/>
    <col min="4895" max="4898" width="3.5703125" style="431" customWidth="1"/>
    <col min="4899" max="4900" width="3.42578125" style="431" customWidth="1"/>
    <col min="4901" max="4902" width="3.5703125" style="431" customWidth="1"/>
    <col min="4903" max="4903" width="32.85546875" style="431" customWidth="1"/>
    <col min="4904" max="5121" width="10.7109375" style="431"/>
    <col min="5122" max="5122" width="4.140625" style="431" customWidth="1"/>
    <col min="5123" max="5123" width="13.42578125" style="431" customWidth="1"/>
    <col min="5124" max="5124" width="13.140625" style="431" customWidth="1"/>
    <col min="5125" max="5125" width="18.5703125" style="431" bestFit="1" customWidth="1"/>
    <col min="5126" max="5126" width="12.140625" style="431" customWidth="1"/>
    <col min="5127" max="5127" width="14.28515625" style="431" customWidth="1"/>
    <col min="5128" max="5128" width="2.85546875" style="431" customWidth="1"/>
    <col min="5129" max="5129" width="2.5703125" style="431" customWidth="1"/>
    <col min="5130" max="5130" width="2.85546875" style="431" customWidth="1"/>
    <col min="5131" max="5131" width="2.7109375" style="431" customWidth="1"/>
    <col min="5132" max="5132" width="2.5703125" style="431" customWidth="1"/>
    <col min="5133" max="5134" width="2.42578125" style="431" customWidth="1"/>
    <col min="5135" max="5135" width="2.7109375" style="431" customWidth="1"/>
    <col min="5136" max="5136" width="2.42578125" style="431" customWidth="1"/>
    <col min="5137" max="5137" width="3.5703125" style="431" customWidth="1"/>
    <col min="5138" max="5138" width="2.7109375" style="431" customWidth="1"/>
    <col min="5139" max="5139" width="3.5703125" style="431" customWidth="1"/>
    <col min="5140" max="5140" width="3.7109375" style="431" customWidth="1"/>
    <col min="5141" max="5141" width="3.140625" style="431" customWidth="1"/>
    <col min="5142" max="5144" width="3.28515625" style="431" customWidth="1"/>
    <col min="5145" max="5145" width="3.5703125" style="431" customWidth="1"/>
    <col min="5146" max="5146" width="3.28515625" style="431" customWidth="1"/>
    <col min="5147" max="5147" width="3.5703125" style="431" customWidth="1"/>
    <col min="5148" max="5148" width="3.42578125" style="431" customWidth="1"/>
    <col min="5149" max="5149" width="3.5703125" style="431" customWidth="1"/>
    <col min="5150" max="5150" width="3.7109375" style="431" customWidth="1"/>
    <col min="5151" max="5154" width="3.5703125" style="431" customWidth="1"/>
    <col min="5155" max="5156" width="3.42578125" style="431" customWidth="1"/>
    <col min="5157" max="5158" width="3.5703125" style="431" customWidth="1"/>
    <col min="5159" max="5159" width="32.85546875" style="431" customWidth="1"/>
    <col min="5160" max="5377" width="10.7109375" style="431"/>
    <col min="5378" max="5378" width="4.140625" style="431" customWidth="1"/>
    <col min="5379" max="5379" width="13.42578125" style="431" customWidth="1"/>
    <col min="5380" max="5380" width="13.140625" style="431" customWidth="1"/>
    <col min="5381" max="5381" width="18.5703125" style="431" bestFit="1" customWidth="1"/>
    <col min="5382" max="5382" width="12.140625" style="431" customWidth="1"/>
    <col min="5383" max="5383" width="14.28515625" style="431" customWidth="1"/>
    <col min="5384" max="5384" width="2.85546875" style="431" customWidth="1"/>
    <col min="5385" max="5385" width="2.5703125" style="431" customWidth="1"/>
    <col min="5386" max="5386" width="2.85546875" style="431" customWidth="1"/>
    <col min="5387" max="5387" width="2.7109375" style="431" customWidth="1"/>
    <col min="5388" max="5388" width="2.5703125" style="431" customWidth="1"/>
    <col min="5389" max="5390" width="2.42578125" style="431" customWidth="1"/>
    <col min="5391" max="5391" width="2.7109375" style="431" customWidth="1"/>
    <col min="5392" max="5392" width="2.42578125" style="431" customWidth="1"/>
    <col min="5393" max="5393" width="3.5703125" style="431" customWidth="1"/>
    <col min="5394" max="5394" width="2.7109375" style="431" customWidth="1"/>
    <col min="5395" max="5395" width="3.5703125" style="431" customWidth="1"/>
    <col min="5396" max="5396" width="3.7109375" style="431" customWidth="1"/>
    <col min="5397" max="5397" width="3.140625" style="431" customWidth="1"/>
    <col min="5398" max="5400" width="3.28515625" style="431" customWidth="1"/>
    <col min="5401" max="5401" width="3.5703125" style="431" customWidth="1"/>
    <col min="5402" max="5402" width="3.28515625" style="431" customWidth="1"/>
    <col min="5403" max="5403" width="3.5703125" style="431" customWidth="1"/>
    <col min="5404" max="5404" width="3.42578125" style="431" customWidth="1"/>
    <col min="5405" max="5405" width="3.5703125" style="431" customWidth="1"/>
    <col min="5406" max="5406" width="3.7109375" style="431" customWidth="1"/>
    <col min="5407" max="5410" width="3.5703125" style="431" customWidth="1"/>
    <col min="5411" max="5412" width="3.42578125" style="431" customWidth="1"/>
    <col min="5413" max="5414" width="3.5703125" style="431" customWidth="1"/>
    <col min="5415" max="5415" width="32.85546875" style="431" customWidth="1"/>
    <col min="5416" max="5633" width="10.7109375" style="431"/>
    <col min="5634" max="5634" width="4.140625" style="431" customWidth="1"/>
    <col min="5635" max="5635" width="13.42578125" style="431" customWidth="1"/>
    <col min="5636" max="5636" width="13.140625" style="431" customWidth="1"/>
    <col min="5637" max="5637" width="18.5703125" style="431" bestFit="1" customWidth="1"/>
    <col min="5638" max="5638" width="12.140625" style="431" customWidth="1"/>
    <col min="5639" max="5639" width="14.28515625" style="431" customWidth="1"/>
    <col min="5640" max="5640" width="2.85546875" style="431" customWidth="1"/>
    <col min="5641" max="5641" width="2.5703125" style="431" customWidth="1"/>
    <col min="5642" max="5642" width="2.85546875" style="431" customWidth="1"/>
    <col min="5643" max="5643" width="2.7109375" style="431" customWidth="1"/>
    <col min="5644" max="5644" width="2.5703125" style="431" customWidth="1"/>
    <col min="5645" max="5646" width="2.42578125" style="431" customWidth="1"/>
    <col min="5647" max="5647" width="2.7109375" style="431" customWidth="1"/>
    <col min="5648" max="5648" width="2.42578125" style="431" customWidth="1"/>
    <col min="5649" max="5649" width="3.5703125" style="431" customWidth="1"/>
    <col min="5650" max="5650" width="2.7109375" style="431" customWidth="1"/>
    <col min="5651" max="5651" width="3.5703125" style="431" customWidth="1"/>
    <col min="5652" max="5652" width="3.7109375" style="431" customWidth="1"/>
    <col min="5653" max="5653" width="3.140625" style="431" customWidth="1"/>
    <col min="5654" max="5656" width="3.28515625" style="431" customWidth="1"/>
    <col min="5657" max="5657" width="3.5703125" style="431" customWidth="1"/>
    <col min="5658" max="5658" width="3.28515625" style="431" customWidth="1"/>
    <col min="5659" max="5659" width="3.5703125" style="431" customWidth="1"/>
    <col min="5660" max="5660" width="3.42578125" style="431" customWidth="1"/>
    <col min="5661" max="5661" width="3.5703125" style="431" customWidth="1"/>
    <col min="5662" max="5662" width="3.7109375" style="431" customWidth="1"/>
    <col min="5663" max="5666" width="3.5703125" style="431" customWidth="1"/>
    <col min="5667" max="5668" width="3.42578125" style="431" customWidth="1"/>
    <col min="5669" max="5670" width="3.5703125" style="431" customWidth="1"/>
    <col min="5671" max="5671" width="32.85546875" style="431" customWidth="1"/>
    <col min="5672" max="5889" width="10.7109375" style="431"/>
    <col min="5890" max="5890" width="4.140625" style="431" customWidth="1"/>
    <col min="5891" max="5891" width="13.42578125" style="431" customWidth="1"/>
    <col min="5892" max="5892" width="13.140625" style="431" customWidth="1"/>
    <col min="5893" max="5893" width="18.5703125" style="431" bestFit="1" customWidth="1"/>
    <col min="5894" max="5894" width="12.140625" style="431" customWidth="1"/>
    <col min="5895" max="5895" width="14.28515625" style="431" customWidth="1"/>
    <col min="5896" max="5896" width="2.85546875" style="431" customWidth="1"/>
    <col min="5897" max="5897" width="2.5703125" style="431" customWidth="1"/>
    <col min="5898" max="5898" width="2.85546875" style="431" customWidth="1"/>
    <col min="5899" max="5899" width="2.7109375" style="431" customWidth="1"/>
    <col min="5900" max="5900" width="2.5703125" style="431" customWidth="1"/>
    <col min="5901" max="5902" width="2.42578125" style="431" customWidth="1"/>
    <col min="5903" max="5903" width="2.7109375" style="431" customWidth="1"/>
    <col min="5904" max="5904" width="2.42578125" style="431" customWidth="1"/>
    <col min="5905" max="5905" width="3.5703125" style="431" customWidth="1"/>
    <col min="5906" max="5906" width="2.7109375" style="431" customWidth="1"/>
    <col min="5907" max="5907" width="3.5703125" style="431" customWidth="1"/>
    <col min="5908" max="5908" width="3.7109375" style="431" customWidth="1"/>
    <col min="5909" max="5909" width="3.140625" style="431" customWidth="1"/>
    <col min="5910" max="5912" width="3.28515625" style="431" customWidth="1"/>
    <col min="5913" max="5913" width="3.5703125" style="431" customWidth="1"/>
    <col min="5914" max="5914" width="3.28515625" style="431" customWidth="1"/>
    <col min="5915" max="5915" width="3.5703125" style="431" customWidth="1"/>
    <col min="5916" max="5916" width="3.42578125" style="431" customWidth="1"/>
    <col min="5917" max="5917" width="3.5703125" style="431" customWidth="1"/>
    <col min="5918" max="5918" width="3.7109375" style="431" customWidth="1"/>
    <col min="5919" max="5922" width="3.5703125" style="431" customWidth="1"/>
    <col min="5923" max="5924" width="3.42578125" style="431" customWidth="1"/>
    <col min="5925" max="5926" width="3.5703125" style="431" customWidth="1"/>
    <col min="5927" max="5927" width="32.85546875" style="431" customWidth="1"/>
    <col min="5928" max="6145" width="10.7109375" style="431"/>
    <col min="6146" max="6146" width="4.140625" style="431" customWidth="1"/>
    <col min="6147" max="6147" width="13.42578125" style="431" customWidth="1"/>
    <col min="6148" max="6148" width="13.140625" style="431" customWidth="1"/>
    <col min="6149" max="6149" width="18.5703125" style="431" bestFit="1" customWidth="1"/>
    <col min="6150" max="6150" width="12.140625" style="431" customWidth="1"/>
    <col min="6151" max="6151" width="14.28515625" style="431" customWidth="1"/>
    <col min="6152" max="6152" width="2.85546875" style="431" customWidth="1"/>
    <col min="6153" max="6153" width="2.5703125" style="431" customWidth="1"/>
    <col min="6154" max="6154" width="2.85546875" style="431" customWidth="1"/>
    <col min="6155" max="6155" width="2.7109375" style="431" customWidth="1"/>
    <col min="6156" max="6156" width="2.5703125" style="431" customWidth="1"/>
    <col min="6157" max="6158" width="2.42578125" style="431" customWidth="1"/>
    <col min="6159" max="6159" width="2.7109375" style="431" customWidth="1"/>
    <col min="6160" max="6160" width="2.42578125" style="431" customWidth="1"/>
    <col min="6161" max="6161" width="3.5703125" style="431" customWidth="1"/>
    <col min="6162" max="6162" width="2.7109375" style="431" customWidth="1"/>
    <col min="6163" max="6163" width="3.5703125" style="431" customWidth="1"/>
    <col min="6164" max="6164" width="3.7109375" style="431" customWidth="1"/>
    <col min="6165" max="6165" width="3.140625" style="431" customWidth="1"/>
    <col min="6166" max="6168" width="3.28515625" style="431" customWidth="1"/>
    <col min="6169" max="6169" width="3.5703125" style="431" customWidth="1"/>
    <col min="6170" max="6170" width="3.28515625" style="431" customWidth="1"/>
    <col min="6171" max="6171" width="3.5703125" style="431" customWidth="1"/>
    <col min="6172" max="6172" width="3.42578125" style="431" customWidth="1"/>
    <col min="6173" max="6173" width="3.5703125" style="431" customWidth="1"/>
    <col min="6174" max="6174" width="3.7109375" style="431" customWidth="1"/>
    <col min="6175" max="6178" width="3.5703125" style="431" customWidth="1"/>
    <col min="6179" max="6180" width="3.42578125" style="431" customWidth="1"/>
    <col min="6181" max="6182" width="3.5703125" style="431" customWidth="1"/>
    <col min="6183" max="6183" width="32.85546875" style="431" customWidth="1"/>
    <col min="6184" max="6401" width="10.7109375" style="431"/>
    <col min="6402" max="6402" width="4.140625" style="431" customWidth="1"/>
    <col min="6403" max="6403" width="13.42578125" style="431" customWidth="1"/>
    <col min="6404" max="6404" width="13.140625" style="431" customWidth="1"/>
    <col min="6405" max="6405" width="18.5703125" style="431" bestFit="1" customWidth="1"/>
    <col min="6406" max="6406" width="12.140625" style="431" customWidth="1"/>
    <col min="6407" max="6407" width="14.28515625" style="431" customWidth="1"/>
    <col min="6408" max="6408" width="2.85546875" style="431" customWidth="1"/>
    <col min="6409" max="6409" width="2.5703125" style="431" customWidth="1"/>
    <col min="6410" max="6410" width="2.85546875" style="431" customWidth="1"/>
    <col min="6411" max="6411" width="2.7109375" style="431" customWidth="1"/>
    <col min="6412" max="6412" width="2.5703125" style="431" customWidth="1"/>
    <col min="6413" max="6414" width="2.42578125" style="431" customWidth="1"/>
    <col min="6415" max="6415" width="2.7109375" style="431" customWidth="1"/>
    <col min="6416" max="6416" width="2.42578125" style="431" customWidth="1"/>
    <col min="6417" max="6417" width="3.5703125" style="431" customWidth="1"/>
    <col min="6418" max="6418" width="2.7109375" style="431" customWidth="1"/>
    <col min="6419" max="6419" width="3.5703125" style="431" customWidth="1"/>
    <col min="6420" max="6420" width="3.7109375" style="431" customWidth="1"/>
    <col min="6421" max="6421" width="3.140625" style="431" customWidth="1"/>
    <col min="6422" max="6424" width="3.28515625" style="431" customWidth="1"/>
    <col min="6425" max="6425" width="3.5703125" style="431" customWidth="1"/>
    <col min="6426" max="6426" width="3.28515625" style="431" customWidth="1"/>
    <col min="6427" max="6427" width="3.5703125" style="431" customWidth="1"/>
    <col min="6428" max="6428" width="3.42578125" style="431" customWidth="1"/>
    <col min="6429" max="6429" width="3.5703125" style="431" customWidth="1"/>
    <col min="6430" max="6430" width="3.7109375" style="431" customWidth="1"/>
    <col min="6431" max="6434" width="3.5703125" style="431" customWidth="1"/>
    <col min="6435" max="6436" width="3.42578125" style="431" customWidth="1"/>
    <col min="6437" max="6438" width="3.5703125" style="431" customWidth="1"/>
    <col min="6439" max="6439" width="32.85546875" style="431" customWidth="1"/>
    <col min="6440" max="6657" width="10.7109375" style="431"/>
    <col min="6658" max="6658" width="4.140625" style="431" customWidth="1"/>
    <col min="6659" max="6659" width="13.42578125" style="431" customWidth="1"/>
    <col min="6660" max="6660" width="13.140625" style="431" customWidth="1"/>
    <col min="6661" max="6661" width="18.5703125" style="431" bestFit="1" customWidth="1"/>
    <col min="6662" max="6662" width="12.140625" style="431" customWidth="1"/>
    <col min="6663" max="6663" width="14.28515625" style="431" customWidth="1"/>
    <col min="6664" max="6664" width="2.85546875" style="431" customWidth="1"/>
    <col min="6665" max="6665" width="2.5703125" style="431" customWidth="1"/>
    <col min="6666" max="6666" width="2.85546875" style="431" customWidth="1"/>
    <col min="6667" max="6667" width="2.7109375" style="431" customWidth="1"/>
    <col min="6668" max="6668" width="2.5703125" style="431" customWidth="1"/>
    <col min="6669" max="6670" width="2.42578125" style="431" customWidth="1"/>
    <col min="6671" max="6671" width="2.7109375" style="431" customWidth="1"/>
    <col min="6672" max="6672" width="2.42578125" style="431" customWidth="1"/>
    <col min="6673" max="6673" width="3.5703125" style="431" customWidth="1"/>
    <col min="6674" max="6674" width="2.7109375" style="431" customWidth="1"/>
    <col min="6675" max="6675" width="3.5703125" style="431" customWidth="1"/>
    <col min="6676" max="6676" width="3.7109375" style="431" customWidth="1"/>
    <col min="6677" max="6677" width="3.140625" style="431" customWidth="1"/>
    <col min="6678" max="6680" width="3.28515625" style="431" customWidth="1"/>
    <col min="6681" max="6681" width="3.5703125" style="431" customWidth="1"/>
    <col min="6682" max="6682" width="3.28515625" style="431" customWidth="1"/>
    <col min="6683" max="6683" width="3.5703125" style="431" customWidth="1"/>
    <col min="6684" max="6684" width="3.42578125" style="431" customWidth="1"/>
    <col min="6685" max="6685" width="3.5703125" style="431" customWidth="1"/>
    <col min="6686" max="6686" width="3.7109375" style="431" customWidth="1"/>
    <col min="6687" max="6690" width="3.5703125" style="431" customWidth="1"/>
    <col min="6691" max="6692" width="3.42578125" style="431" customWidth="1"/>
    <col min="6693" max="6694" width="3.5703125" style="431" customWidth="1"/>
    <col min="6695" max="6695" width="32.85546875" style="431" customWidth="1"/>
    <col min="6696" max="6913" width="10.7109375" style="431"/>
    <col min="6914" max="6914" width="4.140625" style="431" customWidth="1"/>
    <col min="6915" max="6915" width="13.42578125" style="431" customWidth="1"/>
    <col min="6916" max="6916" width="13.140625" style="431" customWidth="1"/>
    <col min="6917" max="6917" width="18.5703125" style="431" bestFit="1" customWidth="1"/>
    <col min="6918" max="6918" width="12.140625" style="431" customWidth="1"/>
    <col min="6919" max="6919" width="14.28515625" style="431" customWidth="1"/>
    <col min="6920" max="6920" width="2.85546875" style="431" customWidth="1"/>
    <col min="6921" max="6921" width="2.5703125" style="431" customWidth="1"/>
    <col min="6922" max="6922" width="2.85546875" style="431" customWidth="1"/>
    <col min="6923" max="6923" width="2.7109375" style="431" customWidth="1"/>
    <col min="6924" max="6924" width="2.5703125" style="431" customWidth="1"/>
    <col min="6925" max="6926" width="2.42578125" style="431" customWidth="1"/>
    <col min="6927" max="6927" width="2.7109375" style="431" customWidth="1"/>
    <col min="6928" max="6928" width="2.42578125" style="431" customWidth="1"/>
    <col min="6929" max="6929" width="3.5703125" style="431" customWidth="1"/>
    <col min="6930" max="6930" width="2.7109375" style="431" customWidth="1"/>
    <col min="6931" max="6931" width="3.5703125" style="431" customWidth="1"/>
    <col min="6932" max="6932" width="3.7109375" style="431" customWidth="1"/>
    <col min="6933" max="6933" width="3.140625" style="431" customWidth="1"/>
    <col min="6934" max="6936" width="3.28515625" style="431" customWidth="1"/>
    <col min="6937" max="6937" width="3.5703125" style="431" customWidth="1"/>
    <col min="6938" max="6938" width="3.28515625" style="431" customWidth="1"/>
    <col min="6939" max="6939" width="3.5703125" style="431" customWidth="1"/>
    <col min="6940" max="6940" width="3.42578125" style="431" customWidth="1"/>
    <col min="6941" max="6941" width="3.5703125" style="431" customWidth="1"/>
    <col min="6942" max="6942" width="3.7109375" style="431" customWidth="1"/>
    <col min="6943" max="6946" width="3.5703125" style="431" customWidth="1"/>
    <col min="6947" max="6948" width="3.42578125" style="431" customWidth="1"/>
    <col min="6949" max="6950" width="3.5703125" style="431" customWidth="1"/>
    <col min="6951" max="6951" width="32.85546875" style="431" customWidth="1"/>
    <col min="6952" max="7169" width="10.7109375" style="431"/>
    <col min="7170" max="7170" width="4.140625" style="431" customWidth="1"/>
    <col min="7171" max="7171" width="13.42578125" style="431" customWidth="1"/>
    <col min="7172" max="7172" width="13.140625" style="431" customWidth="1"/>
    <col min="7173" max="7173" width="18.5703125" style="431" bestFit="1" customWidth="1"/>
    <col min="7174" max="7174" width="12.140625" style="431" customWidth="1"/>
    <col min="7175" max="7175" width="14.28515625" style="431" customWidth="1"/>
    <col min="7176" max="7176" width="2.85546875" style="431" customWidth="1"/>
    <col min="7177" max="7177" width="2.5703125" style="431" customWidth="1"/>
    <col min="7178" max="7178" width="2.85546875" style="431" customWidth="1"/>
    <col min="7179" max="7179" width="2.7109375" style="431" customWidth="1"/>
    <col min="7180" max="7180" width="2.5703125" style="431" customWidth="1"/>
    <col min="7181" max="7182" width="2.42578125" style="431" customWidth="1"/>
    <col min="7183" max="7183" width="2.7109375" style="431" customWidth="1"/>
    <col min="7184" max="7184" width="2.42578125" style="431" customWidth="1"/>
    <col min="7185" max="7185" width="3.5703125" style="431" customWidth="1"/>
    <col min="7186" max="7186" width="2.7109375" style="431" customWidth="1"/>
    <col min="7187" max="7187" width="3.5703125" style="431" customWidth="1"/>
    <col min="7188" max="7188" width="3.7109375" style="431" customWidth="1"/>
    <col min="7189" max="7189" width="3.140625" style="431" customWidth="1"/>
    <col min="7190" max="7192" width="3.28515625" style="431" customWidth="1"/>
    <col min="7193" max="7193" width="3.5703125" style="431" customWidth="1"/>
    <col min="7194" max="7194" width="3.28515625" style="431" customWidth="1"/>
    <col min="7195" max="7195" width="3.5703125" style="431" customWidth="1"/>
    <col min="7196" max="7196" width="3.42578125" style="431" customWidth="1"/>
    <col min="7197" max="7197" width="3.5703125" style="431" customWidth="1"/>
    <col min="7198" max="7198" width="3.7109375" style="431" customWidth="1"/>
    <col min="7199" max="7202" width="3.5703125" style="431" customWidth="1"/>
    <col min="7203" max="7204" width="3.42578125" style="431" customWidth="1"/>
    <col min="7205" max="7206" width="3.5703125" style="431" customWidth="1"/>
    <col min="7207" max="7207" width="32.85546875" style="431" customWidth="1"/>
    <col min="7208" max="7425" width="10.7109375" style="431"/>
    <col min="7426" max="7426" width="4.140625" style="431" customWidth="1"/>
    <col min="7427" max="7427" width="13.42578125" style="431" customWidth="1"/>
    <col min="7428" max="7428" width="13.140625" style="431" customWidth="1"/>
    <col min="7429" max="7429" width="18.5703125" style="431" bestFit="1" customWidth="1"/>
    <col min="7430" max="7430" width="12.140625" style="431" customWidth="1"/>
    <col min="7431" max="7431" width="14.28515625" style="431" customWidth="1"/>
    <col min="7432" max="7432" width="2.85546875" style="431" customWidth="1"/>
    <col min="7433" max="7433" width="2.5703125" style="431" customWidth="1"/>
    <col min="7434" max="7434" width="2.85546875" style="431" customWidth="1"/>
    <col min="7435" max="7435" width="2.7109375" style="431" customWidth="1"/>
    <col min="7436" max="7436" width="2.5703125" style="431" customWidth="1"/>
    <col min="7437" max="7438" width="2.42578125" style="431" customWidth="1"/>
    <col min="7439" max="7439" width="2.7109375" style="431" customWidth="1"/>
    <col min="7440" max="7440" width="2.42578125" style="431" customWidth="1"/>
    <col min="7441" max="7441" width="3.5703125" style="431" customWidth="1"/>
    <col min="7442" max="7442" width="2.7109375" style="431" customWidth="1"/>
    <col min="7443" max="7443" width="3.5703125" style="431" customWidth="1"/>
    <col min="7444" max="7444" width="3.7109375" style="431" customWidth="1"/>
    <col min="7445" max="7445" width="3.140625" style="431" customWidth="1"/>
    <col min="7446" max="7448" width="3.28515625" style="431" customWidth="1"/>
    <col min="7449" max="7449" width="3.5703125" style="431" customWidth="1"/>
    <col min="7450" max="7450" width="3.28515625" style="431" customWidth="1"/>
    <col min="7451" max="7451" width="3.5703125" style="431" customWidth="1"/>
    <col min="7452" max="7452" width="3.42578125" style="431" customWidth="1"/>
    <col min="7453" max="7453" width="3.5703125" style="431" customWidth="1"/>
    <col min="7454" max="7454" width="3.7109375" style="431" customWidth="1"/>
    <col min="7455" max="7458" width="3.5703125" style="431" customWidth="1"/>
    <col min="7459" max="7460" width="3.42578125" style="431" customWidth="1"/>
    <col min="7461" max="7462" width="3.5703125" style="431" customWidth="1"/>
    <col min="7463" max="7463" width="32.85546875" style="431" customWidth="1"/>
    <col min="7464" max="7681" width="10.7109375" style="431"/>
    <col min="7682" max="7682" width="4.140625" style="431" customWidth="1"/>
    <col min="7683" max="7683" width="13.42578125" style="431" customWidth="1"/>
    <col min="7684" max="7684" width="13.140625" style="431" customWidth="1"/>
    <col min="7685" max="7685" width="18.5703125" style="431" bestFit="1" customWidth="1"/>
    <col min="7686" max="7686" width="12.140625" style="431" customWidth="1"/>
    <col min="7687" max="7687" width="14.28515625" style="431" customWidth="1"/>
    <col min="7688" max="7688" width="2.85546875" style="431" customWidth="1"/>
    <col min="7689" max="7689" width="2.5703125" style="431" customWidth="1"/>
    <col min="7690" max="7690" width="2.85546875" style="431" customWidth="1"/>
    <col min="7691" max="7691" width="2.7109375" style="431" customWidth="1"/>
    <col min="7692" max="7692" width="2.5703125" style="431" customWidth="1"/>
    <col min="7693" max="7694" width="2.42578125" style="431" customWidth="1"/>
    <col min="7695" max="7695" width="2.7109375" style="431" customWidth="1"/>
    <col min="7696" max="7696" width="2.42578125" style="431" customWidth="1"/>
    <col min="7697" max="7697" width="3.5703125" style="431" customWidth="1"/>
    <col min="7698" max="7698" width="2.7109375" style="431" customWidth="1"/>
    <col min="7699" max="7699" width="3.5703125" style="431" customWidth="1"/>
    <col min="7700" max="7700" width="3.7109375" style="431" customWidth="1"/>
    <col min="7701" max="7701" width="3.140625" style="431" customWidth="1"/>
    <col min="7702" max="7704" width="3.28515625" style="431" customWidth="1"/>
    <col min="7705" max="7705" width="3.5703125" style="431" customWidth="1"/>
    <col min="7706" max="7706" width="3.28515625" style="431" customWidth="1"/>
    <col min="7707" max="7707" width="3.5703125" style="431" customWidth="1"/>
    <col min="7708" max="7708" width="3.42578125" style="431" customWidth="1"/>
    <col min="7709" max="7709" width="3.5703125" style="431" customWidth="1"/>
    <col min="7710" max="7710" width="3.7109375" style="431" customWidth="1"/>
    <col min="7711" max="7714" width="3.5703125" style="431" customWidth="1"/>
    <col min="7715" max="7716" width="3.42578125" style="431" customWidth="1"/>
    <col min="7717" max="7718" width="3.5703125" style="431" customWidth="1"/>
    <col min="7719" max="7719" width="32.85546875" style="431" customWidth="1"/>
    <col min="7720" max="7937" width="10.7109375" style="431"/>
    <col min="7938" max="7938" width="4.140625" style="431" customWidth="1"/>
    <col min="7939" max="7939" width="13.42578125" style="431" customWidth="1"/>
    <col min="7940" max="7940" width="13.140625" style="431" customWidth="1"/>
    <col min="7941" max="7941" width="18.5703125" style="431" bestFit="1" customWidth="1"/>
    <col min="7942" max="7942" width="12.140625" style="431" customWidth="1"/>
    <col min="7943" max="7943" width="14.28515625" style="431" customWidth="1"/>
    <col min="7944" max="7944" width="2.85546875" style="431" customWidth="1"/>
    <col min="7945" max="7945" width="2.5703125" style="431" customWidth="1"/>
    <col min="7946" max="7946" width="2.85546875" style="431" customWidth="1"/>
    <col min="7947" max="7947" width="2.7109375" style="431" customWidth="1"/>
    <col min="7948" max="7948" width="2.5703125" style="431" customWidth="1"/>
    <col min="7949" max="7950" width="2.42578125" style="431" customWidth="1"/>
    <col min="7951" max="7951" width="2.7109375" style="431" customWidth="1"/>
    <col min="7952" max="7952" width="2.42578125" style="431" customWidth="1"/>
    <col min="7953" max="7953" width="3.5703125" style="431" customWidth="1"/>
    <col min="7954" max="7954" width="2.7109375" style="431" customWidth="1"/>
    <col min="7955" max="7955" width="3.5703125" style="431" customWidth="1"/>
    <col min="7956" max="7956" width="3.7109375" style="431" customWidth="1"/>
    <col min="7957" max="7957" width="3.140625" style="431" customWidth="1"/>
    <col min="7958" max="7960" width="3.28515625" style="431" customWidth="1"/>
    <col min="7961" max="7961" width="3.5703125" style="431" customWidth="1"/>
    <col min="7962" max="7962" width="3.28515625" style="431" customWidth="1"/>
    <col min="7963" max="7963" width="3.5703125" style="431" customWidth="1"/>
    <col min="7964" max="7964" width="3.42578125" style="431" customWidth="1"/>
    <col min="7965" max="7965" width="3.5703125" style="431" customWidth="1"/>
    <col min="7966" max="7966" width="3.7109375" style="431" customWidth="1"/>
    <col min="7967" max="7970" width="3.5703125" style="431" customWidth="1"/>
    <col min="7971" max="7972" width="3.42578125" style="431" customWidth="1"/>
    <col min="7973" max="7974" width="3.5703125" style="431" customWidth="1"/>
    <col min="7975" max="7975" width="32.85546875" style="431" customWidth="1"/>
    <col min="7976" max="8193" width="10.7109375" style="431"/>
    <col min="8194" max="8194" width="4.140625" style="431" customWidth="1"/>
    <col min="8195" max="8195" width="13.42578125" style="431" customWidth="1"/>
    <col min="8196" max="8196" width="13.140625" style="431" customWidth="1"/>
    <col min="8197" max="8197" width="18.5703125" style="431" bestFit="1" customWidth="1"/>
    <col min="8198" max="8198" width="12.140625" style="431" customWidth="1"/>
    <col min="8199" max="8199" width="14.28515625" style="431" customWidth="1"/>
    <col min="8200" max="8200" width="2.85546875" style="431" customWidth="1"/>
    <col min="8201" max="8201" width="2.5703125" style="431" customWidth="1"/>
    <col min="8202" max="8202" width="2.85546875" style="431" customWidth="1"/>
    <col min="8203" max="8203" width="2.7109375" style="431" customWidth="1"/>
    <col min="8204" max="8204" width="2.5703125" style="431" customWidth="1"/>
    <col min="8205" max="8206" width="2.42578125" style="431" customWidth="1"/>
    <col min="8207" max="8207" width="2.7109375" style="431" customWidth="1"/>
    <col min="8208" max="8208" width="2.42578125" style="431" customWidth="1"/>
    <col min="8209" max="8209" width="3.5703125" style="431" customWidth="1"/>
    <col min="8210" max="8210" width="2.7109375" style="431" customWidth="1"/>
    <col min="8211" max="8211" width="3.5703125" style="431" customWidth="1"/>
    <col min="8212" max="8212" width="3.7109375" style="431" customWidth="1"/>
    <col min="8213" max="8213" width="3.140625" style="431" customWidth="1"/>
    <col min="8214" max="8216" width="3.28515625" style="431" customWidth="1"/>
    <col min="8217" max="8217" width="3.5703125" style="431" customWidth="1"/>
    <col min="8218" max="8218" width="3.28515625" style="431" customWidth="1"/>
    <col min="8219" max="8219" width="3.5703125" style="431" customWidth="1"/>
    <col min="8220" max="8220" width="3.42578125" style="431" customWidth="1"/>
    <col min="8221" max="8221" width="3.5703125" style="431" customWidth="1"/>
    <col min="8222" max="8222" width="3.7109375" style="431" customWidth="1"/>
    <col min="8223" max="8226" width="3.5703125" style="431" customWidth="1"/>
    <col min="8227" max="8228" width="3.42578125" style="431" customWidth="1"/>
    <col min="8229" max="8230" width="3.5703125" style="431" customWidth="1"/>
    <col min="8231" max="8231" width="32.85546875" style="431" customWidth="1"/>
    <col min="8232" max="8449" width="10.7109375" style="431"/>
    <col min="8450" max="8450" width="4.140625" style="431" customWidth="1"/>
    <col min="8451" max="8451" width="13.42578125" style="431" customWidth="1"/>
    <col min="8452" max="8452" width="13.140625" style="431" customWidth="1"/>
    <col min="8453" max="8453" width="18.5703125" style="431" bestFit="1" customWidth="1"/>
    <col min="8454" max="8454" width="12.140625" style="431" customWidth="1"/>
    <col min="8455" max="8455" width="14.28515625" style="431" customWidth="1"/>
    <col min="8456" max="8456" width="2.85546875" style="431" customWidth="1"/>
    <col min="8457" max="8457" width="2.5703125" style="431" customWidth="1"/>
    <col min="8458" max="8458" width="2.85546875" style="431" customWidth="1"/>
    <col min="8459" max="8459" width="2.7109375" style="431" customWidth="1"/>
    <col min="8460" max="8460" width="2.5703125" style="431" customWidth="1"/>
    <col min="8461" max="8462" width="2.42578125" style="431" customWidth="1"/>
    <col min="8463" max="8463" width="2.7109375" style="431" customWidth="1"/>
    <col min="8464" max="8464" width="2.42578125" style="431" customWidth="1"/>
    <col min="8465" max="8465" width="3.5703125" style="431" customWidth="1"/>
    <col min="8466" max="8466" width="2.7109375" style="431" customWidth="1"/>
    <col min="8467" max="8467" width="3.5703125" style="431" customWidth="1"/>
    <col min="8468" max="8468" width="3.7109375" style="431" customWidth="1"/>
    <col min="8469" max="8469" width="3.140625" style="431" customWidth="1"/>
    <col min="8470" max="8472" width="3.28515625" style="431" customWidth="1"/>
    <col min="8473" max="8473" width="3.5703125" style="431" customWidth="1"/>
    <col min="8474" max="8474" width="3.28515625" style="431" customWidth="1"/>
    <col min="8475" max="8475" width="3.5703125" style="431" customWidth="1"/>
    <col min="8476" max="8476" width="3.42578125" style="431" customWidth="1"/>
    <col min="8477" max="8477" width="3.5703125" style="431" customWidth="1"/>
    <col min="8478" max="8478" width="3.7109375" style="431" customWidth="1"/>
    <col min="8479" max="8482" width="3.5703125" style="431" customWidth="1"/>
    <col min="8483" max="8484" width="3.42578125" style="431" customWidth="1"/>
    <col min="8485" max="8486" width="3.5703125" style="431" customWidth="1"/>
    <col min="8487" max="8487" width="32.85546875" style="431" customWidth="1"/>
    <col min="8488" max="8705" width="10.7109375" style="431"/>
    <col min="8706" max="8706" width="4.140625" style="431" customWidth="1"/>
    <col min="8707" max="8707" width="13.42578125" style="431" customWidth="1"/>
    <col min="8708" max="8708" width="13.140625" style="431" customWidth="1"/>
    <col min="8709" max="8709" width="18.5703125" style="431" bestFit="1" customWidth="1"/>
    <col min="8710" max="8710" width="12.140625" style="431" customWidth="1"/>
    <col min="8711" max="8711" width="14.28515625" style="431" customWidth="1"/>
    <col min="8712" max="8712" width="2.85546875" style="431" customWidth="1"/>
    <col min="8713" max="8713" width="2.5703125" style="431" customWidth="1"/>
    <col min="8714" max="8714" width="2.85546875" style="431" customWidth="1"/>
    <col min="8715" max="8715" width="2.7109375" style="431" customWidth="1"/>
    <col min="8716" max="8716" width="2.5703125" style="431" customWidth="1"/>
    <col min="8717" max="8718" width="2.42578125" style="431" customWidth="1"/>
    <col min="8719" max="8719" width="2.7109375" style="431" customWidth="1"/>
    <col min="8720" max="8720" width="2.42578125" style="431" customWidth="1"/>
    <col min="8721" max="8721" width="3.5703125" style="431" customWidth="1"/>
    <col min="8722" max="8722" width="2.7109375" style="431" customWidth="1"/>
    <col min="8723" max="8723" width="3.5703125" style="431" customWidth="1"/>
    <col min="8724" max="8724" width="3.7109375" style="431" customWidth="1"/>
    <col min="8725" max="8725" width="3.140625" style="431" customWidth="1"/>
    <col min="8726" max="8728" width="3.28515625" style="431" customWidth="1"/>
    <col min="8729" max="8729" width="3.5703125" style="431" customWidth="1"/>
    <col min="8730" max="8730" width="3.28515625" style="431" customWidth="1"/>
    <col min="8731" max="8731" width="3.5703125" style="431" customWidth="1"/>
    <col min="8732" max="8732" width="3.42578125" style="431" customWidth="1"/>
    <col min="8733" max="8733" width="3.5703125" style="431" customWidth="1"/>
    <col min="8734" max="8734" width="3.7109375" style="431" customWidth="1"/>
    <col min="8735" max="8738" width="3.5703125" style="431" customWidth="1"/>
    <col min="8739" max="8740" width="3.42578125" style="431" customWidth="1"/>
    <col min="8741" max="8742" width="3.5703125" style="431" customWidth="1"/>
    <col min="8743" max="8743" width="32.85546875" style="431" customWidth="1"/>
    <col min="8744" max="8961" width="10.7109375" style="431"/>
    <col min="8962" max="8962" width="4.140625" style="431" customWidth="1"/>
    <col min="8963" max="8963" width="13.42578125" style="431" customWidth="1"/>
    <col min="8964" max="8964" width="13.140625" style="431" customWidth="1"/>
    <col min="8965" max="8965" width="18.5703125" style="431" bestFit="1" customWidth="1"/>
    <col min="8966" max="8966" width="12.140625" style="431" customWidth="1"/>
    <col min="8967" max="8967" width="14.28515625" style="431" customWidth="1"/>
    <col min="8968" max="8968" width="2.85546875" style="431" customWidth="1"/>
    <col min="8969" max="8969" width="2.5703125" style="431" customWidth="1"/>
    <col min="8970" max="8970" width="2.85546875" style="431" customWidth="1"/>
    <col min="8971" max="8971" width="2.7109375" style="431" customWidth="1"/>
    <col min="8972" max="8972" width="2.5703125" style="431" customWidth="1"/>
    <col min="8973" max="8974" width="2.42578125" style="431" customWidth="1"/>
    <col min="8975" max="8975" width="2.7109375" style="431" customWidth="1"/>
    <col min="8976" max="8976" width="2.42578125" style="431" customWidth="1"/>
    <col min="8977" max="8977" width="3.5703125" style="431" customWidth="1"/>
    <col min="8978" max="8978" width="2.7109375" style="431" customWidth="1"/>
    <col min="8979" max="8979" width="3.5703125" style="431" customWidth="1"/>
    <col min="8980" max="8980" width="3.7109375" style="431" customWidth="1"/>
    <col min="8981" max="8981" width="3.140625" style="431" customWidth="1"/>
    <col min="8982" max="8984" width="3.28515625" style="431" customWidth="1"/>
    <col min="8985" max="8985" width="3.5703125" style="431" customWidth="1"/>
    <col min="8986" max="8986" width="3.28515625" style="431" customWidth="1"/>
    <col min="8987" max="8987" width="3.5703125" style="431" customWidth="1"/>
    <col min="8988" max="8988" width="3.42578125" style="431" customWidth="1"/>
    <col min="8989" max="8989" width="3.5703125" style="431" customWidth="1"/>
    <col min="8990" max="8990" width="3.7109375" style="431" customWidth="1"/>
    <col min="8991" max="8994" width="3.5703125" style="431" customWidth="1"/>
    <col min="8995" max="8996" width="3.42578125" style="431" customWidth="1"/>
    <col min="8997" max="8998" width="3.5703125" style="431" customWidth="1"/>
    <col min="8999" max="8999" width="32.85546875" style="431" customWidth="1"/>
    <col min="9000" max="9217" width="10.7109375" style="431"/>
    <col min="9218" max="9218" width="4.140625" style="431" customWidth="1"/>
    <col min="9219" max="9219" width="13.42578125" style="431" customWidth="1"/>
    <col min="9220" max="9220" width="13.140625" style="431" customWidth="1"/>
    <col min="9221" max="9221" width="18.5703125" style="431" bestFit="1" customWidth="1"/>
    <col min="9222" max="9222" width="12.140625" style="431" customWidth="1"/>
    <col min="9223" max="9223" width="14.28515625" style="431" customWidth="1"/>
    <col min="9224" max="9224" width="2.85546875" style="431" customWidth="1"/>
    <col min="9225" max="9225" width="2.5703125" style="431" customWidth="1"/>
    <col min="9226" max="9226" width="2.85546875" style="431" customWidth="1"/>
    <col min="9227" max="9227" width="2.7109375" style="431" customWidth="1"/>
    <col min="9228" max="9228" width="2.5703125" style="431" customWidth="1"/>
    <col min="9229" max="9230" width="2.42578125" style="431" customWidth="1"/>
    <col min="9231" max="9231" width="2.7109375" style="431" customWidth="1"/>
    <col min="9232" max="9232" width="2.42578125" style="431" customWidth="1"/>
    <col min="9233" max="9233" width="3.5703125" style="431" customWidth="1"/>
    <col min="9234" max="9234" width="2.7109375" style="431" customWidth="1"/>
    <col min="9235" max="9235" width="3.5703125" style="431" customWidth="1"/>
    <col min="9236" max="9236" width="3.7109375" style="431" customWidth="1"/>
    <col min="9237" max="9237" width="3.140625" style="431" customWidth="1"/>
    <col min="9238" max="9240" width="3.28515625" style="431" customWidth="1"/>
    <col min="9241" max="9241" width="3.5703125" style="431" customWidth="1"/>
    <col min="9242" max="9242" width="3.28515625" style="431" customWidth="1"/>
    <col min="9243" max="9243" width="3.5703125" style="431" customWidth="1"/>
    <col min="9244" max="9244" width="3.42578125" style="431" customWidth="1"/>
    <col min="9245" max="9245" width="3.5703125" style="431" customWidth="1"/>
    <col min="9246" max="9246" width="3.7109375" style="431" customWidth="1"/>
    <col min="9247" max="9250" width="3.5703125" style="431" customWidth="1"/>
    <col min="9251" max="9252" width="3.42578125" style="431" customWidth="1"/>
    <col min="9253" max="9254" width="3.5703125" style="431" customWidth="1"/>
    <col min="9255" max="9255" width="32.85546875" style="431" customWidth="1"/>
    <col min="9256" max="9473" width="10.7109375" style="431"/>
    <col min="9474" max="9474" width="4.140625" style="431" customWidth="1"/>
    <col min="9475" max="9475" width="13.42578125" style="431" customWidth="1"/>
    <col min="9476" max="9476" width="13.140625" style="431" customWidth="1"/>
    <col min="9477" max="9477" width="18.5703125" style="431" bestFit="1" customWidth="1"/>
    <col min="9478" max="9478" width="12.140625" style="431" customWidth="1"/>
    <col min="9479" max="9479" width="14.28515625" style="431" customWidth="1"/>
    <col min="9480" max="9480" width="2.85546875" style="431" customWidth="1"/>
    <col min="9481" max="9481" width="2.5703125" style="431" customWidth="1"/>
    <col min="9482" max="9482" width="2.85546875" style="431" customWidth="1"/>
    <col min="9483" max="9483" width="2.7109375" style="431" customWidth="1"/>
    <col min="9484" max="9484" width="2.5703125" style="431" customWidth="1"/>
    <col min="9485" max="9486" width="2.42578125" style="431" customWidth="1"/>
    <col min="9487" max="9487" width="2.7109375" style="431" customWidth="1"/>
    <col min="9488" max="9488" width="2.42578125" style="431" customWidth="1"/>
    <col min="9489" max="9489" width="3.5703125" style="431" customWidth="1"/>
    <col min="9490" max="9490" width="2.7109375" style="431" customWidth="1"/>
    <col min="9491" max="9491" width="3.5703125" style="431" customWidth="1"/>
    <col min="9492" max="9492" width="3.7109375" style="431" customWidth="1"/>
    <col min="9493" max="9493" width="3.140625" style="431" customWidth="1"/>
    <col min="9494" max="9496" width="3.28515625" style="431" customWidth="1"/>
    <col min="9497" max="9497" width="3.5703125" style="431" customWidth="1"/>
    <col min="9498" max="9498" width="3.28515625" style="431" customWidth="1"/>
    <col min="9499" max="9499" width="3.5703125" style="431" customWidth="1"/>
    <col min="9500" max="9500" width="3.42578125" style="431" customWidth="1"/>
    <col min="9501" max="9501" width="3.5703125" style="431" customWidth="1"/>
    <col min="9502" max="9502" width="3.7109375" style="431" customWidth="1"/>
    <col min="9503" max="9506" width="3.5703125" style="431" customWidth="1"/>
    <col min="9507" max="9508" width="3.42578125" style="431" customWidth="1"/>
    <col min="9509" max="9510" width="3.5703125" style="431" customWidth="1"/>
    <col min="9511" max="9511" width="32.85546875" style="431" customWidth="1"/>
    <col min="9512" max="9729" width="10.7109375" style="431"/>
    <col min="9730" max="9730" width="4.140625" style="431" customWidth="1"/>
    <col min="9731" max="9731" width="13.42578125" style="431" customWidth="1"/>
    <col min="9732" max="9732" width="13.140625" style="431" customWidth="1"/>
    <col min="9733" max="9733" width="18.5703125" style="431" bestFit="1" customWidth="1"/>
    <col min="9734" max="9734" width="12.140625" style="431" customWidth="1"/>
    <col min="9735" max="9735" width="14.28515625" style="431" customWidth="1"/>
    <col min="9736" max="9736" width="2.85546875" style="431" customWidth="1"/>
    <col min="9737" max="9737" width="2.5703125" style="431" customWidth="1"/>
    <col min="9738" max="9738" width="2.85546875" style="431" customWidth="1"/>
    <col min="9739" max="9739" width="2.7109375" style="431" customWidth="1"/>
    <col min="9740" max="9740" width="2.5703125" style="431" customWidth="1"/>
    <col min="9741" max="9742" width="2.42578125" style="431" customWidth="1"/>
    <col min="9743" max="9743" width="2.7109375" style="431" customWidth="1"/>
    <col min="9744" max="9744" width="2.42578125" style="431" customWidth="1"/>
    <col min="9745" max="9745" width="3.5703125" style="431" customWidth="1"/>
    <col min="9746" max="9746" width="2.7109375" style="431" customWidth="1"/>
    <col min="9747" max="9747" width="3.5703125" style="431" customWidth="1"/>
    <col min="9748" max="9748" width="3.7109375" style="431" customWidth="1"/>
    <col min="9749" max="9749" width="3.140625" style="431" customWidth="1"/>
    <col min="9750" max="9752" width="3.28515625" style="431" customWidth="1"/>
    <col min="9753" max="9753" width="3.5703125" style="431" customWidth="1"/>
    <col min="9754" max="9754" width="3.28515625" style="431" customWidth="1"/>
    <col min="9755" max="9755" width="3.5703125" style="431" customWidth="1"/>
    <col min="9756" max="9756" width="3.42578125" style="431" customWidth="1"/>
    <col min="9757" max="9757" width="3.5703125" style="431" customWidth="1"/>
    <col min="9758" max="9758" width="3.7109375" style="431" customWidth="1"/>
    <col min="9759" max="9762" width="3.5703125" style="431" customWidth="1"/>
    <col min="9763" max="9764" width="3.42578125" style="431" customWidth="1"/>
    <col min="9765" max="9766" width="3.5703125" style="431" customWidth="1"/>
    <col min="9767" max="9767" width="32.85546875" style="431" customWidth="1"/>
    <col min="9768" max="9985" width="10.7109375" style="431"/>
    <col min="9986" max="9986" width="4.140625" style="431" customWidth="1"/>
    <col min="9987" max="9987" width="13.42578125" style="431" customWidth="1"/>
    <col min="9988" max="9988" width="13.140625" style="431" customWidth="1"/>
    <col min="9989" max="9989" width="18.5703125" style="431" bestFit="1" customWidth="1"/>
    <col min="9990" max="9990" width="12.140625" style="431" customWidth="1"/>
    <col min="9991" max="9991" width="14.28515625" style="431" customWidth="1"/>
    <col min="9992" max="9992" width="2.85546875" style="431" customWidth="1"/>
    <col min="9993" max="9993" width="2.5703125" style="431" customWidth="1"/>
    <col min="9994" max="9994" width="2.85546875" style="431" customWidth="1"/>
    <col min="9995" max="9995" width="2.7109375" style="431" customWidth="1"/>
    <col min="9996" max="9996" width="2.5703125" style="431" customWidth="1"/>
    <col min="9997" max="9998" width="2.42578125" style="431" customWidth="1"/>
    <col min="9999" max="9999" width="2.7109375" style="431" customWidth="1"/>
    <col min="10000" max="10000" width="2.42578125" style="431" customWidth="1"/>
    <col min="10001" max="10001" width="3.5703125" style="431" customWidth="1"/>
    <col min="10002" max="10002" width="2.7109375" style="431" customWidth="1"/>
    <col min="10003" max="10003" width="3.5703125" style="431" customWidth="1"/>
    <col min="10004" max="10004" width="3.7109375" style="431" customWidth="1"/>
    <col min="10005" max="10005" width="3.140625" style="431" customWidth="1"/>
    <col min="10006" max="10008" width="3.28515625" style="431" customWidth="1"/>
    <col min="10009" max="10009" width="3.5703125" style="431" customWidth="1"/>
    <col min="10010" max="10010" width="3.28515625" style="431" customWidth="1"/>
    <col min="10011" max="10011" width="3.5703125" style="431" customWidth="1"/>
    <col min="10012" max="10012" width="3.42578125" style="431" customWidth="1"/>
    <col min="10013" max="10013" width="3.5703125" style="431" customWidth="1"/>
    <col min="10014" max="10014" width="3.7109375" style="431" customWidth="1"/>
    <col min="10015" max="10018" width="3.5703125" style="431" customWidth="1"/>
    <col min="10019" max="10020" width="3.42578125" style="431" customWidth="1"/>
    <col min="10021" max="10022" width="3.5703125" style="431" customWidth="1"/>
    <col min="10023" max="10023" width="32.85546875" style="431" customWidth="1"/>
    <col min="10024" max="10241" width="10.7109375" style="431"/>
    <col min="10242" max="10242" width="4.140625" style="431" customWidth="1"/>
    <col min="10243" max="10243" width="13.42578125" style="431" customWidth="1"/>
    <col min="10244" max="10244" width="13.140625" style="431" customWidth="1"/>
    <col min="10245" max="10245" width="18.5703125" style="431" bestFit="1" customWidth="1"/>
    <col min="10246" max="10246" width="12.140625" style="431" customWidth="1"/>
    <col min="10247" max="10247" width="14.28515625" style="431" customWidth="1"/>
    <col min="10248" max="10248" width="2.85546875" style="431" customWidth="1"/>
    <col min="10249" max="10249" width="2.5703125" style="431" customWidth="1"/>
    <col min="10250" max="10250" width="2.85546875" style="431" customWidth="1"/>
    <col min="10251" max="10251" width="2.7109375" style="431" customWidth="1"/>
    <col min="10252" max="10252" width="2.5703125" style="431" customWidth="1"/>
    <col min="10253" max="10254" width="2.42578125" style="431" customWidth="1"/>
    <col min="10255" max="10255" width="2.7109375" style="431" customWidth="1"/>
    <col min="10256" max="10256" width="2.42578125" style="431" customWidth="1"/>
    <col min="10257" max="10257" width="3.5703125" style="431" customWidth="1"/>
    <col min="10258" max="10258" width="2.7109375" style="431" customWidth="1"/>
    <col min="10259" max="10259" width="3.5703125" style="431" customWidth="1"/>
    <col min="10260" max="10260" width="3.7109375" style="431" customWidth="1"/>
    <col min="10261" max="10261" width="3.140625" style="431" customWidth="1"/>
    <col min="10262" max="10264" width="3.28515625" style="431" customWidth="1"/>
    <col min="10265" max="10265" width="3.5703125" style="431" customWidth="1"/>
    <col min="10266" max="10266" width="3.28515625" style="431" customWidth="1"/>
    <col min="10267" max="10267" width="3.5703125" style="431" customWidth="1"/>
    <col min="10268" max="10268" width="3.42578125" style="431" customWidth="1"/>
    <col min="10269" max="10269" width="3.5703125" style="431" customWidth="1"/>
    <col min="10270" max="10270" width="3.7109375" style="431" customWidth="1"/>
    <col min="10271" max="10274" width="3.5703125" style="431" customWidth="1"/>
    <col min="10275" max="10276" width="3.42578125" style="431" customWidth="1"/>
    <col min="10277" max="10278" width="3.5703125" style="431" customWidth="1"/>
    <col min="10279" max="10279" width="32.85546875" style="431" customWidth="1"/>
    <col min="10280" max="10497" width="10.7109375" style="431"/>
    <col min="10498" max="10498" width="4.140625" style="431" customWidth="1"/>
    <col min="10499" max="10499" width="13.42578125" style="431" customWidth="1"/>
    <col min="10500" max="10500" width="13.140625" style="431" customWidth="1"/>
    <col min="10501" max="10501" width="18.5703125" style="431" bestFit="1" customWidth="1"/>
    <col min="10502" max="10502" width="12.140625" style="431" customWidth="1"/>
    <col min="10503" max="10503" width="14.28515625" style="431" customWidth="1"/>
    <col min="10504" max="10504" width="2.85546875" style="431" customWidth="1"/>
    <col min="10505" max="10505" width="2.5703125" style="431" customWidth="1"/>
    <col min="10506" max="10506" width="2.85546875" style="431" customWidth="1"/>
    <col min="10507" max="10507" width="2.7109375" style="431" customWidth="1"/>
    <col min="10508" max="10508" width="2.5703125" style="431" customWidth="1"/>
    <col min="10509" max="10510" width="2.42578125" style="431" customWidth="1"/>
    <col min="10511" max="10511" width="2.7109375" style="431" customWidth="1"/>
    <col min="10512" max="10512" width="2.42578125" style="431" customWidth="1"/>
    <col min="10513" max="10513" width="3.5703125" style="431" customWidth="1"/>
    <col min="10514" max="10514" width="2.7109375" style="431" customWidth="1"/>
    <col min="10515" max="10515" width="3.5703125" style="431" customWidth="1"/>
    <col min="10516" max="10516" width="3.7109375" style="431" customWidth="1"/>
    <col min="10517" max="10517" width="3.140625" style="431" customWidth="1"/>
    <col min="10518" max="10520" width="3.28515625" style="431" customWidth="1"/>
    <col min="10521" max="10521" width="3.5703125" style="431" customWidth="1"/>
    <col min="10522" max="10522" width="3.28515625" style="431" customWidth="1"/>
    <col min="10523" max="10523" width="3.5703125" style="431" customWidth="1"/>
    <col min="10524" max="10524" width="3.42578125" style="431" customWidth="1"/>
    <col min="10525" max="10525" width="3.5703125" style="431" customWidth="1"/>
    <col min="10526" max="10526" width="3.7109375" style="431" customWidth="1"/>
    <col min="10527" max="10530" width="3.5703125" style="431" customWidth="1"/>
    <col min="10531" max="10532" width="3.42578125" style="431" customWidth="1"/>
    <col min="10533" max="10534" width="3.5703125" style="431" customWidth="1"/>
    <col min="10535" max="10535" width="32.85546875" style="431" customWidth="1"/>
    <col min="10536" max="10753" width="10.7109375" style="431"/>
    <col min="10754" max="10754" width="4.140625" style="431" customWidth="1"/>
    <col min="10755" max="10755" width="13.42578125" style="431" customWidth="1"/>
    <col min="10756" max="10756" width="13.140625" style="431" customWidth="1"/>
    <col min="10757" max="10757" width="18.5703125" style="431" bestFit="1" customWidth="1"/>
    <col min="10758" max="10758" width="12.140625" style="431" customWidth="1"/>
    <col min="10759" max="10759" width="14.28515625" style="431" customWidth="1"/>
    <col min="10760" max="10760" width="2.85546875" style="431" customWidth="1"/>
    <col min="10761" max="10761" width="2.5703125" style="431" customWidth="1"/>
    <col min="10762" max="10762" width="2.85546875" style="431" customWidth="1"/>
    <col min="10763" max="10763" width="2.7109375" style="431" customWidth="1"/>
    <col min="10764" max="10764" width="2.5703125" style="431" customWidth="1"/>
    <col min="10765" max="10766" width="2.42578125" style="431" customWidth="1"/>
    <col min="10767" max="10767" width="2.7109375" style="431" customWidth="1"/>
    <col min="10768" max="10768" width="2.42578125" style="431" customWidth="1"/>
    <col min="10769" max="10769" width="3.5703125" style="431" customWidth="1"/>
    <col min="10770" max="10770" width="2.7109375" style="431" customWidth="1"/>
    <col min="10771" max="10771" width="3.5703125" style="431" customWidth="1"/>
    <col min="10772" max="10772" width="3.7109375" style="431" customWidth="1"/>
    <col min="10773" max="10773" width="3.140625" style="431" customWidth="1"/>
    <col min="10774" max="10776" width="3.28515625" style="431" customWidth="1"/>
    <col min="10777" max="10777" width="3.5703125" style="431" customWidth="1"/>
    <col min="10778" max="10778" width="3.28515625" style="431" customWidth="1"/>
    <col min="10779" max="10779" width="3.5703125" style="431" customWidth="1"/>
    <col min="10780" max="10780" width="3.42578125" style="431" customWidth="1"/>
    <col min="10781" max="10781" width="3.5703125" style="431" customWidth="1"/>
    <col min="10782" max="10782" width="3.7109375" style="431" customWidth="1"/>
    <col min="10783" max="10786" width="3.5703125" style="431" customWidth="1"/>
    <col min="10787" max="10788" width="3.42578125" style="431" customWidth="1"/>
    <col min="10789" max="10790" width="3.5703125" style="431" customWidth="1"/>
    <col min="10791" max="10791" width="32.85546875" style="431" customWidth="1"/>
    <col min="10792" max="11009" width="10.7109375" style="431"/>
    <col min="11010" max="11010" width="4.140625" style="431" customWidth="1"/>
    <col min="11011" max="11011" width="13.42578125" style="431" customWidth="1"/>
    <col min="11012" max="11012" width="13.140625" style="431" customWidth="1"/>
    <col min="11013" max="11013" width="18.5703125" style="431" bestFit="1" customWidth="1"/>
    <col min="11014" max="11014" width="12.140625" style="431" customWidth="1"/>
    <col min="11015" max="11015" width="14.28515625" style="431" customWidth="1"/>
    <col min="11016" max="11016" width="2.85546875" style="431" customWidth="1"/>
    <col min="11017" max="11017" width="2.5703125" style="431" customWidth="1"/>
    <col min="11018" max="11018" width="2.85546875" style="431" customWidth="1"/>
    <col min="11019" max="11019" width="2.7109375" style="431" customWidth="1"/>
    <col min="11020" max="11020" width="2.5703125" style="431" customWidth="1"/>
    <col min="11021" max="11022" width="2.42578125" style="431" customWidth="1"/>
    <col min="11023" max="11023" width="2.7109375" style="431" customWidth="1"/>
    <col min="11024" max="11024" width="2.42578125" style="431" customWidth="1"/>
    <col min="11025" max="11025" width="3.5703125" style="431" customWidth="1"/>
    <col min="11026" max="11026" width="2.7109375" style="431" customWidth="1"/>
    <col min="11027" max="11027" width="3.5703125" style="431" customWidth="1"/>
    <col min="11028" max="11028" width="3.7109375" style="431" customWidth="1"/>
    <col min="11029" max="11029" width="3.140625" style="431" customWidth="1"/>
    <col min="11030" max="11032" width="3.28515625" style="431" customWidth="1"/>
    <col min="11033" max="11033" width="3.5703125" style="431" customWidth="1"/>
    <col min="11034" max="11034" width="3.28515625" style="431" customWidth="1"/>
    <col min="11035" max="11035" width="3.5703125" style="431" customWidth="1"/>
    <col min="11036" max="11036" width="3.42578125" style="431" customWidth="1"/>
    <col min="11037" max="11037" width="3.5703125" style="431" customWidth="1"/>
    <col min="11038" max="11038" width="3.7109375" style="431" customWidth="1"/>
    <col min="11039" max="11042" width="3.5703125" style="431" customWidth="1"/>
    <col min="11043" max="11044" width="3.42578125" style="431" customWidth="1"/>
    <col min="11045" max="11046" width="3.5703125" style="431" customWidth="1"/>
    <col min="11047" max="11047" width="32.85546875" style="431" customWidth="1"/>
    <col min="11048" max="11265" width="10.7109375" style="431"/>
    <col min="11266" max="11266" width="4.140625" style="431" customWidth="1"/>
    <col min="11267" max="11267" width="13.42578125" style="431" customWidth="1"/>
    <col min="11268" max="11268" width="13.140625" style="431" customWidth="1"/>
    <col min="11269" max="11269" width="18.5703125" style="431" bestFit="1" customWidth="1"/>
    <col min="11270" max="11270" width="12.140625" style="431" customWidth="1"/>
    <col min="11271" max="11271" width="14.28515625" style="431" customWidth="1"/>
    <col min="11272" max="11272" width="2.85546875" style="431" customWidth="1"/>
    <col min="11273" max="11273" width="2.5703125" style="431" customWidth="1"/>
    <col min="11274" max="11274" width="2.85546875" style="431" customWidth="1"/>
    <col min="11275" max="11275" width="2.7109375" style="431" customWidth="1"/>
    <col min="11276" max="11276" width="2.5703125" style="431" customWidth="1"/>
    <col min="11277" max="11278" width="2.42578125" style="431" customWidth="1"/>
    <col min="11279" max="11279" width="2.7109375" style="431" customWidth="1"/>
    <col min="11280" max="11280" width="2.42578125" style="431" customWidth="1"/>
    <col min="11281" max="11281" width="3.5703125" style="431" customWidth="1"/>
    <col min="11282" max="11282" width="2.7109375" style="431" customWidth="1"/>
    <col min="11283" max="11283" width="3.5703125" style="431" customWidth="1"/>
    <col min="11284" max="11284" width="3.7109375" style="431" customWidth="1"/>
    <col min="11285" max="11285" width="3.140625" style="431" customWidth="1"/>
    <col min="11286" max="11288" width="3.28515625" style="431" customWidth="1"/>
    <col min="11289" max="11289" width="3.5703125" style="431" customWidth="1"/>
    <col min="11290" max="11290" width="3.28515625" style="431" customWidth="1"/>
    <col min="11291" max="11291" width="3.5703125" style="431" customWidth="1"/>
    <col min="11292" max="11292" width="3.42578125" style="431" customWidth="1"/>
    <col min="11293" max="11293" width="3.5703125" style="431" customWidth="1"/>
    <col min="11294" max="11294" width="3.7109375" style="431" customWidth="1"/>
    <col min="11295" max="11298" width="3.5703125" style="431" customWidth="1"/>
    <col min="11299" max="11300" width="3.42578125" style="431" customWidth="1"/>
    <col min="11301" max="11302" width="3.5703125" style="431" customWidth="1"/>
    <col min="11303" max="11303" width="32.85546875" style="431" customWidth="1"/>
    <col min="11304" max="11521" width="10.7109375" style="431"/>
    <col min="11522" max="11522" width="4.140625" style="431" customWidth="1"/>
    <col min="11523" max="11523" width="13.42578125" style="431" customWidth="1"/>
    <col min="11524" max="11524" width="13.140625" style="431" customWidth="1"/>
    <col min="11525" max="11525" width="18.5703125" style="431" bestFit="1" customWidth="1"/>
    <col min="11526" max="11526" width="12.140625" style="431" customWidth="1"/>
    <col min="11527" max="11527" width="14.28515625" style="431" customWidth="1"/>
    <col min="11528" max="11528" width="2.85546875" style="431" customWidth="1"/>
    <col min="11529" max="11529" width="2.5703125" style="431" customWidth="1"/>
    <col min="11530" max="11530" width="2.85546875" style="431" customWidth="1"/>
    <col min="11531" max="11531" width="2.7109375" style="431" customWidth="1"/>
    <col min="11532" max="11532" width="2.5703125" style="431" customWidth="1"/>
    <col min="11533" max="11534" width="2.42578125" style="431" customWidth="1"/>
    <col min="11535" max="11535" width="2.7109375" style="431" customWidth="1"/>
    <col min="11536" max="11536" width="2.42578125" style="431" customWidth="1"/>
    <col min="11537" max="11537" width="3.5703125" style="431" customWidth="1"/>
    <col min="11538" max="11538" width="2.7109375" style="431" customWidth="1"/>
    <col min="11539" max="11539" width="3.5703125" style="431" customWidth="1"/>
    <col min="11540" max="11540" width="3.7109375" style="431" customWidth="1"/>
    <col min="11541" max="11541" width="3.140625" style="431" customWidth="1"/>
    <col min="11542" max="11544" width="3.28515625" style="431" customWidth="1"/>
    <col min="11545" max="11545" width="3.5703125" style="431" customWidth="1"/>
    <col min="11546" max="11546" width="3.28515625" style="431" customWidth="1"/>
    <col min="11547" max="11547" width="3.5703125" style="431" customWidth="1"/>
    <col min="11548" max="11548" width="3.42578125" style="431" customWidth="1"/>
    <col min="11549" max="11549" width="3.5703125" style="431" customWidth="1"/>
    <col min="11550" max="11550" width="3.7109375" style="431" customWidth="1"/>
    <col min="11551" max="11554" width="3.5703125" style="431" customWidth="1"/>
    <col min="11555" max="11556" width="3.42578125" style="431" customWidth="1"/>
    <col min="11557" max="11558" width="3.5703125" style="431" customWidth="1"/>
    <col min="11559" max="11559" width="32.85546875" style="431" customWidth="1"/>
    <col min="11560" max="11777" width="10.7109375" style="431"/>
    <col min="11778" max="11778" width="4.140625" style="431" customWidth="1"/>
    <col min="11779" max="11779" width="13.42578125" style="431" customWidth="1"/>
    <col min="11780" max="11780" width="13.140625" style="431" customWidth="1"/>
    <col min="11781" max="11781" width="18.5703125" style="431" bestFit="1" customWidth="1"/>
    <col min="11782" max="11782" width="12.140625" style="431" customWidth="1"/>
    <col min="11783" max="11783" width="14.28515625" style="431" customWidth="1"/>
    <col min="11784" max="11784" width="2.85546875" style="431" customWidth="1"/>
    <col min="11785" max="11785" width="2.5703125" style="431" customWidth="1"/>
    <col min="11786" max="11786" width="2.85546875" style="431" customWidth="1"/>
    <col min="11787" max="11787" width="2.7109375" style="431" customWidth="1"/>
    <col min="11788" max="11788" width="2.5703125" style="431" customWidth="1"/>
    <col min="11789" max="11790" width="2.42578125" style="431" customWidth="1"/>
    <col min="11791" max="11791" width="2.7109375" style="431" customWidth="1"/>
    <col min="11792" max="11792" width="2.42578125" style="431" customWidth="1"/>
    <col min="11793" max="11793" width="3.5703125" style="431" customWidth="1"/>
    <col min="11794" max="11794" width="2.7109375" style="431" customWidth="1"/>
    <col min="11795" max="11795" width="3.5703125" style="431" customWidth="1"/>
    <col min="11796" max="11796" width="3.7109375" style="431" customWidth="1"/>
    <col min="11797" max="11797" width="3.140625" style="431" customWidth="1"/>
    <col min="11798" max="11800" width="3.28515625" style="431" customWidth="1"/>
    <col min="11801" max="11801" width="3.5703125" style="431" customWidth="1"/>
    <col min="11802" max="11802" width="3.28515625" style="431" customWidth="1"/>
    <col min="11803" max="11803" width="3.5703125" style="431" customWidth="1"/>
    <col min="11804" max="11804" width="3.42578125" style="431" customWidth="1"/>
    <col min="11805" max="11805" width="3.5703125" style="431" customWidth="1"/>
    <col min="11806" max="11806" width="3.7109375" style="431" customWidth="1"/>
    <col min="11807" max="11810" width="3.5703125" style="431" customWidth="1"/>
    <col min="11811" max="11812" width="3.42578125" style="431" customWidth="1"/>
    <col min="11813" max="11814" width="3.5703125" style="431" customWidth="1"/>
    <col min="11815" max="11815" width="32.85546875" style="431" customWidth="1"/>
    <col min="11816" max="12033" width="10.7109375" style="431"/>
    <col min="12034" max="12034" width="4.140625" style="431" customWidth="1"/>
    <col min="12035" max="12035" width="13.42578125" style="431" customWidth="1"/>
    <col min="12036" max="12036" width="13.140625" style="431" customWidth="1"/>
    <col min="12037" max="12037" width="18.5703125" style="431" bestFit="1" customWidth="1"/>
    <col min="12038" max="12038" width="12.140625" style="431" customWidth="1"/>
    <col min="12039" max="12039" width="14.28515625" style="431" customWidth="1"/>
    <col min="12040" max="12040" width="2.85546875" style="431" customWidth="1"/>
    <col min="12041" max="12041" width="2.5703125" style="431" customWidth="1"/>
    <col min="12042" max="12042" width="2.85546875" style="431" customWidth="1"/>
    <col min="12043" max="12043" width="2.7109375" style="431" customWidth="1"/>
    <col min="12044" max="12044" width="2.5703125" style="431" customWidth="1"/>
    <col min="12045" max="12046" width="2.42578125" style="431" customWidth="1"/>
    <col min="12047" max="12047" width="2.7109375" style="431" customWidth="1"/>
    <col min="12048" max="12048" width="2.42578125" style="431" customWidth="1"/>
    <col min="12049" max="12049" width="3.5703125" style="431" customWidth="1"/>
    <col min="12050" max="12050" width="2.7109375" style="431" customWidth="1"/>
    <col min="12051" max="12051" width="3.5703125" style="431" customWidth="1"/>
    <col min="12052" max="12052" width="3.7109375" style="431" customWidth="1"/>
    <col min="12053" max="12053" width="3.140625" style="431" customWidth="1"/>
    <col min="12054" max="12056" width="3.28515625" style="431" customWidth="1"/>
    <col min="12057" max="12057" width="3.5703125" style="431" customWidth="1"/>
    <col min="12058" max="12058" width="3.28515625" style="431" customWidth="1"/>
    <col min="12059" max="12059" width="3.5703125" style="431" customWidth="1"/>
    <col min="12060" max="12060" width="3.42578125" style="431" customWidth="1"/>
    <col min="12061" max="12061" width="3.5703125" style="431" customWidth="1"/>
    <col min="12062" max="12062" width="3.7109375" style="431" customWidth="1"/>
    <col min="12063" max="12066" width="3.5703125" style="431" customWidth="1"/>
    <col min="12067" max="12068" width="3.42578125" style="431" customWidth="1"/>
    <col min="12069" max="12070" width="3.5703125" style="431" customWidth="1"/>
    <col min="12071" max="12071" width="32.85546875" style="431" customWidth="1"/>
    <col min="12072" max="12289" width="10.7109375" style="431"/>
    <col min="12290" max="12290" width="4.140625" style="431" customWidth="1"/>
    <col min="12291" max="12291" width="13.42578125" style="431" customWidth="1"/>
    <col min="12292" max="12292" width="13.140625" style="431" customWidth="1"/>
    <col min="12293" max="12293" width="18.5703125" style="431" bestFit="1" customWidth="1"/>
    <col min="12294" max="12294" width="12.140625" style="431" customWidth="1"/>
    <col min="12295" max="12295" width="14.28515625" style="431" customWidth="1"/>
    <col min="12296" max="12296" width="2.85546875" style="431" customWidth="1"/>
    <col min="12297" max="12297" width="2.5703125" style="431" customWidth="1"/>
    <col min="12298" max="12298" width="2.85546875" style="431" customWidth="1"/>
    <col min="12299" max="12299" width="2.7109375" style="431" customWidth="1"/>
    <col min="12300" max="12300" width="2.5703125" style="431" customWidth="1"/>
    <col min="12301" max="12302" width="2.42578125" style="431" customWidth="1"/>
    <col min="12303" max="12303" width="2.7109375" style="431" customWidth="1"/>
    <col min="12304" max="12304" width="2.42578125" style="431" customWidth="1"/>
    <col min="12305" max="12305" width="3.5703125" style="431" customWidth="1"/>
    <col min="12306" max="12306" width="2.7109375" style="431" customWidth="1"/>
    <col min="12307" max="12307" width="3.5703125" style="431" customWidth="1"/>
    <col min="12308" max="12308" width="3.7109375" style="431" customWidth="1"/>
    <col min="12309" max="12309" width="3.140625" style="431" customWidth="1"/>
    <col min="12310" max="12312" width="3.28515625" style="431" customWidth="1"/>
    <col min="12313" max="12313" width="3.5703125" style="431" customWidth="1"/>
    <col min="12314" max="12314" width="3.28515625" style="431" customWidth="1"/>
    <col min="12315" max="12315" width="3.5703125" style="431" customWidth="1"/>
    <col min="12316" max="12316" width="3.42578125" style="431" customWidth="1"/>
    <col min="12317" max="12317" width="3.5703125" style="431" customWidth="1"/>
    <col min="12318" max="12318" width="3.7109375" style="431" customWidth="1"/>
    <col min="12319" max="12322" width="3.5703125" style="431" customWidth="1"/>
    <col min="12323" max="12324" width="3.42578125" style="431" customWidth="1"/>
    <col min="12325" max="12326" width="3.5703125" style="431" customWidth="1"/>
    <col min="12327" max="12327" width="32.85546875" style="431" customWidth="1"/>
    <col min="12328" max="12545" width="10.7109375" style="431"/>
    <col min="12546" max="12546" width="4.140625" style="431" customWidth="1"/>
    <col min="12547" max="12547" width="13.42578125" style="431" customWidth="1"/>
    <col min="12548" max="12548" width="13.140625" style="431" customWidth="1"/>
    <col min="12549" max="12549" width="18.5703125" style="431" bestFit="1" customWidth="1"/>
    <col min="12550" max="12550" width="12.140625" style="431" customWidth="1"/>
    <col min="12551" max="12551" width="14.28515625" style="431" customWidth="1"/>
    <col min="12552" max="12552" width="2.85546875" style="431" customWidth="1"/>
    <col min="12553" max="12553" width="2.5703125" style="431" customWidth="1"/>
    <col min="12554" max="12554" width="2.85546875" style="431" customWidth="1"/>
    <col min="12555" max="12555" width="2.7109375" style="431" customWidth="1"/>
    <col min="12556" max="12556" width="2.5703125" style="431" customWidth="1"/>
    <col min="12557" max="12558" width="2.42578125" style="431" customWidth="1"/>
    <col min="12559" max="12559" width="2.7109375" style="431" customWidth="1"/>
    <col min="12560" max="12560" width="2.42578125" style="431" customWidth="1"/>
    <col min="12561" max="12561" width="3.5703125" style="431" customWidth="1"/>
    <col min="12562" max="12562" width="2.7109375" style="431" customWidth="1"/>
    <col min="12563" max="12563" width="3.5703125" style="431" customWidth="1"/>
    <col min="12564" max="12564" width="3.7109375" style="431" customWidth="1"/>
    <col min="12565" max="12565" width="3.140625" style="431" customWidth="1"/>
    <col min="12566" max="12568" width="3.28515625" style="431" customWidth="1"/>
    <col min="12569" max="12569" width="3.5703125" style="431" customWidth="1"/>
    <col min="12570" max="12570" width="3.28515625" style="431" customWidth="1"/>
    <col min="12571" max="12571" width="3.5703125" style="431" customWidth="1"/>
    <col min="12572" max="12572" width="3.42578125" style="431" customWidth="1"/>
    <col min="12573" max="12573" width="3.5703125" style="431" customWidth="1"/>
    <col min="12574" max="12574" width="3.7109375" style="431" customWidth="1"/>
    <col min="12575" max="12578" width="3.5703125" style="431" customWidth="1"/>
    <col min="12579" max="12580" width="3.42578125" style="431" customWidth="1"/>
    <col min="12581" max="12582" width="3.5703125" style="431" customWidth="1"/>
    <col min="12583" max="12583" width="32.85546875" style="431" customWidth="1"/>
    <col min="12584" max="12801" width="10.7109375" style="431"/>
    <col min="12802" max="12802" width="4.140625" style="431" customWidth="1"/>
    <col min="12803" max="12803" width="13.42578125" style="431" customWidth="1"/>
    <col min="12804" max="12804" width="13.140625" style="431" customWidth="1"/>
    <col min="12805" max="12805" width="18.5703125" style="431" bestFit="1" customWidth="1"/>
    <col min="12806" max="12806" width="12.140625" style="431" customWidth="1"/>
    <col min="12807" max="12807" width="14.28515625" style="431" customWidth="1"/>
    <col min="12808" max="12808" width="2.85546875" style="431" customWidth="1"/>
    <col min="12809" max="12809" width="2.5703125" style="431" customWidth="1"/>
    <col min="12810" max="12810" width="2.85546875" style="431" customWidth="1"/>
    <col min="12811" max="12811" width="2.7109375" style="431" customWidth="1"/>
    <col min="12812" max="12812" width="2.5703125" style="431" customWidth="1"/>
    <col min="12813" max="12814" width="2.42578125" style="431" customWidth="1"/>
    <col min="12815" max="12815" width="2.7109375" style="431" customWidth="1"/>
    <col min="12816" max="12816" width="2.42578125" style="431" customWidth="1"/>
    <col min="12817" max="12817" width="3.5703125" style="431" customWidth="1"/>
    <col min="12818" max="12818" width="2.7109375" style="431" customWidth="1"/>
    <col min="12819" max="12819" width="3.5703125" style="431" customWidth="1"/>
    <col min="12820" max="12820" width="3.7109375" style="431" customWidth="1"/>
    <col min="12821" max="12821" width="3.140625" style="431" customWidth="1"/>
    <col min="12822" max="12824" width="3.28515625" style="431" customWidth="1"/>
    <col min="12825" max="12825" width="3.5703125" style="431" customWidth="1"/>
    <col min="12826" max="12826" width="3.28515625" style="431" customWidth="1"/>
    <col min="12827" max="12827" width="3.5703125" style="431" customWidth="1"/>
    <col min="12828" max="12828" width="3.42578125" style="431" customWidth="1"/>
    <col min="12829" max="12829" width="3.5703125" style="431" customWidth="1"/>
    <col min="12830" max="12830" width="3.7109375" style="431" customWidth="1"/>
    <col min="12831" max="12834" width="3.5703125" style="431" customWidth="1"/>
    <col min="12835" max="12836" width="3.42578125" style="431" customWidth="1"/>
    <col min="12837" max="12838" width="3.5703125" style="431" customWidth="1"/>
    <col min="12839" max="12839" width="32.85546875" style="431" customWidth="1"/>
    <col min="12840" max="13057" width="10.7109375" style="431"/>
    <col min="13058" max="13058" width="4.140625" style="431" customWidth="1"/>
    <col min="13059" max="13059" width="13.42578125" style="431" customWidth="1"/>
    <col min="13060" max="13060" width="13.140625" style="431" customWidth="1"/>
    <col min="13061" max="13061" width="18.5703125" style="431" bestFit="1" customWidth="1"/>
    <col min="13062" max="13062" width="12.140625" style="431" customWidth="1"/>
    <col min="13063" max="13063" width="14.28515625" style="431" customWidth="1"/>
    <col min="13064" max="13064" width="2.85546875" style="431" customWidth="1"/>
    <col min="13065" max="13065" width="2.5703125" style="431" customWidth="1"/>
    <col min="13066" max="13066" width="2.85546875" style="431" customWidth="1"/>
    <col min="13067" max="13067" width="2.7109375" style="431" customWidth="1"/>
    <col min="13068" max="13068" width="2.5703125" style="431" customWidth="1"/>
    <col min="13069" max="13070" width="2.42578125" style="431" customWidth="1"/>
    <col min="13071" max="13071" width="2.7109375" style="431" customWidth="1"/>
    <col min="13072" max="13072" width="2.42578125" style="431" customWidth="1"/>
    <col min="13073" max="13073" width="3.5703125" style="431" customWidth="1"/>
    <col min="13074" max="13074" width="2.7109375" style="431" customWidth="1"/>
    <col min="13075" max="13075" width="3.5703125" style="431" customWidth="1"/>
    <col min="13076" max="13076" width="3.7109375" style="431" customWidth="1"/>
    <col min="13077" max="13077" width="3.140625" style="431" customWidth="1"/>
    <col min="13078" max="13080" width="3.28515625" style="431" customWidth="1"/>
    <col min="13081" max="13081" width="3.5703125" style="431" customWidth="1"/>
    <col min="13082" max="13082" width="3.28515625" style="431" customWidth="1"/>
    <col min="13083" max="13083" width="3.5703125" style="431" customWidth="1"/>
    <col min="13084" max="13084" width="3.42578125" style="431" customWidth="1"/>
    <col min="13085" max="13085" width="3.5703125" style="431" customWidth="1"/>
    <col min="13086" max="13086" width="3.7109375" style="431" customWidth="1"/>
    <col min="13087" max="13090" width="3.5703125" style="431" customWidth="1"/>
    <col min="13091" max="13092" width="3.42578125" style="431" customWidth="1"/>
    <col min="13093" max="13094" width="3.5703125" style="431" customWidth="1"/>
    <col min="13095" max="13095" width="32.85546875" style="431" customWidth="1"/>
    <col min="13096" max="13313" width="10.7109375" style="431"/>
    <col min="13314" max="13314" width="4.140625" style="431" customWidth="1"/>
    <col min="13315" max="13315" width="13.42578125" style="431" customWidth="1"/>
    <col min="13316" max="13316" width="13.140625" style="431" customWidth="1"/>
    <col min="13317" max="13317" width="18.5703125" style="431" bestFit="1" customWidth="1"/>
    <col min="13318" max="13318" width="12.140625" style="431" customWidth="1"/>
    <col min="13319" max="13319" width="14.28515625" style="431" customWidth="1"/>
    <col min="13320" max="13320" width="2.85546875" style="431" customWidth="1"/>
    <col min="13321" max="13321" width="2.5703125" style="431" customWidth="1"/>
    <col min="13322" max="13322" width="2.85546875" style="431" customWidth="1"/>
    <col min="13323" max="13323" width="2.7109375" style="431" customWidth="1"/>
    <col min="13324" max="13324" width="2.5703125" style="431" customWidth="1"/>
    <col min="13325" max="13326" width="2.42578125" style="431" customWidth="1"/>
    <col min="13327" max="13327" width="2.7109375" style="431" customWidth="1"/>
    <col min="13328" max="13328" width="2.42578125" style="431" customWidth="1"/>
    <col min="13329" max="13329" width="3.5703125" style="431" customWidth="1"/>
    <col min="13330" max="13330" width="2.7109375" style="431" customWidth="1"/>
    <col min="13331" max="13331" width="3.5703125" style="431" customWidth="1"/>
    <col min="13332" max="13332" width="3.7109375" style="431" customWidth="1"/>
    <col min="13333" max="13333" width="3.140625" style="431" customWidth="1"/>
    <col min="13334" max="13336" width="3.28515625" style="431" customWidth="1"/>
    <col min="13337" max="13337" width="3.5703125" style="431" customWidth="1"/>
    <col min="13338" max="13338" width="3.28515625" style="431" customWidth="1"/>
    <col min="13339" max="13339" width="3.5703125" style="431" customWidth="1"/>
    <col min="13340" max="13340" width="3.42578125" style="431" customWidth="1"/>
    <col min="13341" max="13341" width="3.5703125" style="431" customWidth="1"/>
    <col min="13342" max="13342" width="3.7109375" style="431" customWidth="1"/>
    <col min="13343" max="13346" width="3.5703125" style="431" customWidth="1"/>
    <col min="13347" max="13348" width="3.42578125" style="431" customWidth="1"/>
    <col min="13349" max="13350" width="3.5703125" style="431" customWidth="1"/>
    <col min="13351" max="13351" width="32.85546875" style="431" customWidth="1"/>
    <col min="13352" max="13569" width="10.7109375" style="431"/>
    <col min="13570" max="13570" width="4.140625" style="431" customWidth="1"/>
    <col min="13571" max="13571" width="13.42578125" style="431" customWidth="1"/>
    <col min="13572" max="13572" width="13.140625" style="431" customWidth="1"/>
    <col min="13573" max="13573" width="18.5703125" style="431" bestFit="1" customWidth="1"/>
    <col min="13574" max="13574" width="12.140625" style="431" customWidth="1"/>
    <col min="13575" max="13575" width="14.28515625" style="431" customWidth="1"/>
    <col min="13576" max="13576" width="2.85546875" style="431" customWidth="1"/>
    <col min="13577" max="13577" width="2.5703125" style="431" customWidth="1"/>
    <col min="13578" max="13578" width="2.85546875" style="431" customWidth="1"/>
    <col min="13579" max="13579" width="2.7109375" style="431" customWidth="1"/>
    <col min="13580" max="13580" width="2.5703125" style="431" customWidth="1"/>
    <col min="13581" max="13582" width="2.42578125" style="431" customWidth="1"/>
    <col min="13583" max="13583" width="2.7109375" style="431" customWidth="1"/>
    <col min="13584" max="13584" width="2.42578125" style="431" customWidth="1"/>
    <col min="13585" max="13585" width="3.5703125" style="431" customWidth="1"/>
    <col min="13586" max="13586" width="2.7109375" style="431" customWidth="1"/>
    <col min="13587" max="13587" width="3.5703125" style="431" customWidth="1"/>
    <col min="13588" max="13588" width="3.7109375" style="431" customWidth="1"/>
    <col min="13589" max="13589" width="3.140625" style="431" customWidth="1"/>
    <col min="13590" max="13592" width="3.28515625" style="431" customWidth="1"/>
    <col min="13593" max="13593" width="3.5703125" style="431" customWidth="1"/>
    <col min="13594" max="13594" width="3.28515625" style="431" customWidth="1"/>
    <col min="13595" max="13595" width="3.5703125" style="431" customWidth="1"/>
    <col min="13596" max="13596" width="3.42578125" style="431" customWidth="1"/>
    <col min="13597" max="13597" width="3.5703125" style="431" customWidth="1"/>
    <col min="13598" max="13598" width="3.7109375" style="431" customWidth="1"/>
    <col min="13599" max="13602" width="3.5703125" style="431" customWidth="1"/>
    <col min="13603" max="13604" width="3.42578125" style="431" customWidth="1"/>
    <col min="13605" max="13606" width="3.5703125" style="431" customWidth="1"/>
    <col min="13607" max="13607" width="32.85546875" style="431" customWidth="1"/>
    <col min="13608" max="13825" width="10.7109375" style="431"/>
    <col min="13826" max="13826" width="4.140625" style="431" customWidth="1"/>
    <col min="13827" max="13827" width="13.42578125" style="431" customWidth="1"/>
    <col min="13828" max="13828" width="13.140625" style="431" customWidth="1"/>
    <col min="13829" max="13829" width="18.5703125" style="431" bestFit="1" customWidth="1"/>
    <col min="13830" max="13830" width="12.140625" style="431" customWidth="1"/>
    <col min="13831" max="13831" width="14.28515625" style="431" customWidth="1"/>
    <col min="13832" max="13832" width="2.85546875" style="431" customWidth="1"/>
    <col min="13833" max="13833" width="2.5703125" style="431" customWidth="1"/>
    <col min="13834" max="13834" width="2.85546875" style="431" customWidth="1"/>
    <col min="13835" max="13835" width="2.7109375" style="431" customWidth="1"/>
    <col min="13836" max="13836" width="2.5703125" style="431" customWidth="1"/>
    <col min="13837" max="13838" width="2.42578125" style="431" customWidth="1"/>
    <col min="13839" max="13839" width="2.7109375" style="431" customWidth="1"/>
    <col min="13840" max="13840" width="2.42578125" style="431" customWidth="1"/>
    <col min="13841" max="13841" width="3.5703125" style="431" customWidth="1"/>
    <col min="13842" max="13842" width="2.7109375" style="431" customWidth="1"/>
    <col min="13843" max="13843" width="3.5703125" style="431" customWidth="1"/>
    <col min="13844" max="13844" width="3.7109375" style="431" customWidth="1"/>
    <col min="13845" max="13845" width="3.140625" style="431" customWidth="1"/>
    <col min="13846" max="13848" width="3.28515625" style="431" customWidth="1"/>
    <col min="13849" max="13849" width="3.5703125" style="431" customWidth="1"/>
    <col min="13850" max="13850" width="3.28515625" style="431" customWidth="1"/>
    <col min="13851" max="13851" width="3.5703125" style="431" customWidth="1"/>
    <col min="13852" max="13852" width="3.42578125" style="431" customWidth="1"/>
    <col min="13853" max="13853" width="3.5703125" style="431" customWidth="1"/>
    <col min="13854" max="13854" width="3.7109375" style="431" customWidth="1"/>
    <col min="13855" max="13858" width="3.5703125" style="431" customWidth="1"/>
    <col min="13859" max="13860" width="3.42578125" style="431" customWidth="1"/>
    <col min="13861" max="13862" width="3.5703125" style="431" customWidth="1"/>
    <col min="13863" max="13863" width="32.85546875" style="431" customWidth="1"/>
    <col min="13864" max="14081" width="10.7109375" style="431"/>
    <col min="14082" max="14082" width="4.140625" style="431" customWidth="1"/>
    <col min="14083" max="14083" width="13.42578125" style="431" customWidth="1"/>
    <col min="14084" max="14084" width="13.140625" style="431" customWidth="1"/>
    <col min="14085" max="14085" width="18.5703125" style="431" bestFit="1" customWidth="1"/>
    <col min="14086" max="14086" width="12.140625" style="431" customWidth="1"/>
    <col min="14087" max="14087" width="14.28515625" style="431" customWidth="1"/>
    <col min="14088" max="14088" width="2.85546875" style="431" customWidth="1"/>
    <col min="14089" max="14089" width="2.5703125" style="431" customWidth="1"/>
    <col min="14090" max="14090" width="2.85546875" style="431" customWidth="1"/>
    <col min="14091" max="14091" width="2.7109375" style="431" customWidth="1"/>
    <col min="14092" max="14092" width="2.5703125" style="431" customWidth="1"/>
    <col min="14093" max="14094" width="2.42578125" style="431" customWidth="1"/>
    <col min="14095" max="14095" width="2.7109375" style="431" customWidth="1"/>
    <col min="14096" max="14096" width="2.42578125" style="431" customWidth="1"/>
    <col min="14097" max="14097" width="3.5703125" style="431" customWidth="1"/>
    <col min="14098" max="14098" width="2.7109375" style="431" customWidth="1"/>
    <col min="14099" max="14099" width="3.5703125" style="431" customWidth="1"/>
    <col min="14100" max="14100" width="3.7109375" style="431" customWidth="1"/>
    <col min="14101" max="14101" width="3.140625" style="431" customWidth="1"/>
    <col min="14102" max="14104" width="3.28515625" style="431" customWidth="1"/>
    <col min="14105" max="14105" width="3.5703125" style="431" customWidth="1"/>
    <col min="14106" max="14106" width="3.28515625" style="431" customWidth="1"/>
    <col min="14107" max="14107" width="3.5703125" style="431" customWidth="1"/>
    <col min="14108" max="14108" width="3.42578125" style="431" customWidth="1"/>
    <col min="14109" max="14109" width="3.5703125" style="431" customWidth="1"/>
    <col min="14110" max="14110" width="3.7109375" style="431" customWidth="1"/>
    <col min="14111" max="14114" width="3.5703125" style="431" customWidth="1"/>
    <col min="14115" max="14116" width="3.42578125" style="431" customWidth="1"/>
    <col min="14117" max="14118" width="3.5703125" style="431" customWidth="1"/>
    <col min="14119" max="14119" width="32.85546875" style="431" customWidth="1"/>
    <col min="14120" max="14337" width="10.7109375" style="431"/>
    <col min="14338" max="14338" width="4.140625" style="431" customWidth="1"/>
    <col min="14339" max="14339" width="13.42578125" style="431" customWidth="1"/>
    <col min="14340" max="14340" width="13.140625" style="431" customWidth="1"/>
    <col min="14341" max="14341" width="18.5703125" style="431" bestFit="1" customWidth="1"/>
    <col min="14342" max="14342" width="12.140625" style="431" customWidth="1"/>
    <col min="14343" max="14343" width="14.28515625" style="431" customWidth="1"/>
    <col min="14344" max="14344" width="2.85546875" style="431" customWidth="1"/>
    <col min="14345" max="14345" width="2.5703125" style="431" customWidth="1"/>
    <col min="14346" max="14346" width="2.85546875" style="431" customWidth="1"/>
    <col min="14347" max="14347" width="2.7109375" style="431" customWidth="1"/>
    <col min="14348" max="14348" width="2.5703125" style="431" customWidth="1"/>
    <col min="14349" max="14350" width="2.42578125" style="431" customWidth="1"/>
    <col min="14351" max="14351" width="2.7109375" style="431" customWidth="1"/>
    <col min="14352" max="14352" width="2.42578125" style="431" customWidth="1"/>
    <col min="14353" max="14353" width="3.5703125" style="431" customWidth="1"/>
    <col min="14354" max="14354" width="2.7109375" style="431" customWidth="1"/>
    <col min="14355" max="14355" width="3.5703125" style="431" customWidth="1"/>
    <col min="14356" max="14356" width="3.7109375" style="431" customWidth="1"/>
    <col min="14357" max="14357" width="3.140625" style="431" customWidth="1"/>
    <col min="14358" max="14360" width="3.28515625" style="431" customWidth="1"/>
    <col min="14361" max="14361" width="3.5703125" style="431" customWidth="1"/>
    <col min="14362" max="14362" width="3.28515625" style="431" customWidth="1"/>
    <col min="14363" max="14363" width="3.5703125" style="431" customWidth="1"/>
    <col min="14364" max="14364" width="3.42578125" style="431" customWidth="1"/>
    <col min="14365" max="14365" width="3.5703125" style="431" customWidth="1"/>
    <col min="14366" max="14366" width="3.7109375" style="431" customWidth="1"/>
    <col min="14367" max="14370" width="3.5703125" style="431" customWidth="1"/>
    <col min="14371" max="14372" width="3.42578125" style="431" customWidth="1"/>
    <col min="14373" max="14374" width="3.5703125" style="431" customWidth="1"/>
    <col min="14375" max="14375" width="32.85546875" style="431" customWidth="1"/>
    <col min="14376" max="14593" width="10.7109375" style="431"/>
    <col min="14594" max="14594" width="4.140625" style="431" customWidth="1"/>
    <col min="14595" max="14595" width="13.42578125" style="431" customWidth="1"/>
    <col min="14596" max="14596" width="13.140625" style="431" customWidth="1"/>
    <col min="14597" max="14597" width="18.5703125" style="431" bestFit="1" customWidth="1"/>
    <col min="14598" max="14598" width="12.140625" style="431" customWidth="1"/>
    <col min="14599" max="14599" width="14.28515625" style="431" customWidth="1"/>
    <col min="14600" max="14600" width="2.85546875" style="431" customWidth="1"/>
    <col min="14601" max="14601" width="2.5703125" style="431" customWidth="1"/>
    <col min="14602" max="14602" width="2.85546875" style="431" customWidth="1"/>
    <col min="14603" max="14603" width="2.7109375" style="431" customWidth="1"/>
    <col min="14604" max="14604" width="2.5703125" style="431" customWidth="1"/>
    <col min="14605" max="14606" width="2.42578125" style="431" customWidth="1"/>
    <col min="14607" max="14607" width="2.7109375" style="431" customWidth="1"/>
    <col min="14608" max="14608" width="2.42578125" style="431" customWidth="1"/>
    <col min="14609" max="14609" width="3.5703125" style="431" customWidth="1"/>
    <col min="14610" max="14610" width="2.7109375" style="431" customWidth="1"/>
    <col min="14611" max="14611" width="3.5703125" style="431" customWidth="1"/>
    <col min="14612" max="14612" width="3.7109375" style="431" customWidth="1"/>
    <col min="14613" max="14613" width="3.140625" style="431" customWidth="1"/>
    <col min="14614" max="14616" width="3.28515625" style="431" customWidth="1"/>
    <col min="14617" max="14617" width="3.5703125" style="431" customWidth="1"/>
    <col min="14618" max="14618" width="3.28515625" style="431" customWidth="1"/>
    <col min="14619" max="14619" width="3.5703125" style="431" customWidth="1"/>
    <col min="14620" max="14620" width="3.42578125" style="431" customWidth="1"/>
    <col min="14621" max="14621" width="3.5703125" style="431" customWidth="1"/>
    <col min="14622" max="14622" width="3.7109375" style="431" customWidth="1"/>
    <col min="14623" max="14626" width="3.5703125" style="431" customWidth="1"/>
    <col min="14627" max="14628" width="3.42578125" style="431" customWidth="1"/>
    <col min="14629" max="14630" width="3.5703125" style="431" customWidth="1"/>
    <col min="14631" max="14631" width="32.85546875" style="431" customWidth="1"/>
    <col min="14632" max="14849" width="10.7109375" style="431"/>
    <col min="14850" max="14850" width="4.140625" style="431" customWidth="1"/>
    <col min="14851" max="14851" width="13.42578125" style="431" customWidth="1"/>
    <col min="14852" max="14852" width="13.140625" style="431" customWidth="1"/>
    <col min="14853" max="14853" width="18.5703125" style="431" bestFit="1" customWidth="1"/>
    <col min="14854" max="14854" width="12.140625" style="431" customWidth="1"/>
    <col min="14855" max="14855" width="14.28515625" style="431" customWidth="1"/>
    <col min="14856" max="14856" width="2.85546875" style="431" customWidth="1"/>
    <col min="14857" max="14857" width="2.5703125" style="431" customWidth="1"/>
    <col min="14858" max="14858" width="2.85546875" style="431" customWidth="1"/>
    <col min="14859" max="14859" width="2.7109375" style="431" customWidth="1"/>
    <col min="14860" max="14860" width="2.5703125" style="431" customWidth="1"/>
    <col min="14861" max="14862" width="2.42578125" style="431" customWidth="1"/>
    <col min="14863" max="14863" width="2.7109375" style="431" customWidth="1"/>
    <col min="14864" max="14864" width="2.42578125" style="431" customWidth="1"/>
    <col min="14865" max="14865" width="3.5703125" style="431" customWidth="1"/>
    <col min="14866" max="14866" width="2.7109375" style="431" customWidth="1"/>
    <col min="14867" max="14867" width="3.5703125" style="431" customWidth="1"/>
    <col min="14868" max="14868" width="3.7109375" style="431" customWidth="1"/>
    <col min="14869" max="14869" width="3.140625" style="431" customWidth="1"/>
    <col min="14870" max="14872" width="3.28515625" style="431" customWidth="1"/>
    <col min="14873" max="14873" width="3.5703125" style="431" customWidth="1"/>
    <col min="14874" max="14874" width="3.28515625" style="431" customWidth="1"/>
    <col min="14875" max="14875" width="3.5703125" style="431" customWidth="1"/>
    <col min="14876" max="14876" width="3.42578125" style="431" customWidth="1"/>
    <col min="14877" max="14877" width="3.5703125" style="431" customWidth="1"/>
    <col min="14878" max="14878" width="3.7109375" style="431" customWidth="1"/>
    <col min="14879" max="14882" width="3.5703125" style="431" customWidth="1"/>
    <col min="14883" max="14884" width="3.42578125" style="431" customWidth="1"/>
    <col min="14885" max="14886" width="3.5703125" style="431" customWidth="1"/>
    <col min="14887" max="14887" width="32.85546875" style="431" customWidth="1"/>
    <col min="14888" max="15105" width="10.7109375" style="431"/>
    <col min="15106" max="15106" width="4.140625" style="431" customWidth="1"/>
    <col min="15107" max="15107" width="13.42578125" style="431" customWidth="1"/>
    <col min="15108" max="15108" width="13.140625" style="431" customWidth="1"/>
    <col min="15109" max="15109" width="18.5703125" style="431" bestFit="1" customWidth="1"/>
    <col min="15110" max="15110" width="12.140625" style="431" customWidth="1"/>
    <col min="15111" max="15111" width="14.28515625" style="431" customWidth="1"/>
    <col min="15112" max="15112" width="2.85546875" style="431" customWidth="1"/>
    <col min="15113" max="15113" width="2.5703125" style="431" customWidth="1"/>
    <col min="15114" max="15114" width="2.85546875" style="431" customWidth="1"/>
    <col min="15115" max="15115" width="2.7109375" style="431" customWidth="1"/>
    <col min="15116" max="15116" width="2.5703125" style="431" customWidth="1"/>
    <col min="15117" max="15118" width="2.42578125" style="431" customWidth="1"/>
    <col min="15119" max="15119" width="2.7109375" style="431" customWidth="1"/>
    <col min="15120" max="15120" width="2.42578125" style="431" customWidth="1"/>
    <col min="15121" max="15121" width="3.5703125" style="431" customWidth="1"/>
    <col min="15122" max="15122" width="2.7109375" style="431" customWidth="1"/>
    <col min="15123" max="15123" width="3.5703125" style="431" customWidth="1"/>
    <col min="15124" max="15124" width="3.7109375" style="431" customWidth="1"/>
    <col min="15125" max="15125" width="3.140625" style="431" customWidth="1"/>
    <col min="15126" max="15128" width="3.28515625" style="431" customWidth="1"/>
    <col min="15129" max="15129" width="3.5703125" style="431" customWidth="1"/>
    <col min="15130" max="15130" width="3.28515625" style="431" customWidth="1"/>
    <col min="15131" max="15131" width="3.5703125" style="431" customWidth="1"/>
    <col min="15132" max="15132" width="3.42578125" style="431" customWidth="1"/>
    <col min="15133" max="15133" width="3.5703125" style="431" customWidth="1"/>
    <col min="15134" max="15134" width="3.7109375" style="431" customWidth="1"/>
    <col min="15135" max="15138" width="3.5703125" style="431" customWidth="1"/>
    <col min="15139" max="15140" width="3.42578125" style="431" customWidth="1"/>
    <col min="15141" max="15142" width="3.5703125" style="431" customWidth="1"/>
    <col min="15143" max="15143" width="32.85546875" style="431" customWidth="1"/>
    <col min="15144" max="15361" width="10.7109375" style="431"/>
    <col min="15362" max="15362" width="4.140625" style="431" customWidth="1"/>
    <col min="15363" max="15363" width="13.42578125" style="431" customWidth="1"/>
    <col min="15364" max="15364" width="13.140625" style="431" customWidth="1"/>
    <col min="15365" max="15365" width="18.5703125" style="431" bestFit="1" customWidth="1"/>
    <col min="15366" max="15366" width="12.140625" style="431" customWidth="1"/>
    <col min="15367" max="15367" width="14.28515625" style="431" customWidth="1"/>
    <col min="15368" max="15368" width="2.85546875" style="431" customWidth="1"/>
    <col min="15369" max="15369" width="2.5703125" style="431" customWidth="1"/>
    <col min="15370" max="15370" width="2.85546875" style="431" customWidth="1"/>
    <col min="15371" max="15371" width="2.7109375" style="431" customWidth="1"/>
    <col min="15372" max="15372" width="2.5703125" style="431" customWidth="1"/>
    <col min="15373" max="15374" width="2.42578125" style="431" customWidth="1"/>
    <col min="15375" max="15375" width="2.7109375" style="431" customWidth="1"/>
    <col min="15376" max="15376" width="2.42578125" style="431" customWidth="1"/>
    <col min="15377" max="15377" width="3.5703125" style="431" customWidth="1"/>
    <col min="15378" max="15378" width="2.7109375" style="431" customWidth="1"/>
    <col min="15379" max="15379" width="3.5703125" style="431" customWidth="1"/>
    <col min="15380" max="15380" width="3.7109375" style="431" customWidth="1"/>
    <col min="15381" max="15381" width="3.140625" style="431" customWidth="1"/>
    <col min="15382" max="15384" width="3.28515625" style="431" customWidth="1"/>
    <col min="15385" max="15385" width="3.5703125" style="431" customWidth="1"/>
    <col min="15386" max="15386" width="3.28515625" style="431" customWidth="1"/>
    <col min="15387" max="15387" width="3.5703125" style="431" customWidth="1"/>
    <col min="15388" max="15388" width="3.42578125" style="431" customWidth="1"/>
    <col min="15389" max="15389" width="3.5703125" style="431" customWidth="1"/>
    <col min="15390" max="15390" width="3.7109375" style="431" customWidth="1"/>
    <col min="15391" max="15394" width="3.5703125" style="431" customWidth="1"/>
    <col min="15395" max="15396" width="3.42578125" style="431" customWidth="1"/>
    <col min="15397" max="15398" width="3.5703125" style="431" customWidth="1"/>
    <col min="15399" max="15399" width="32.85546875" style="431" customWidth="1"/>
    <col min="15400" max="15617" width="10.7109375" style="431"/>
    <col min="15618" max="15618" width="4.140625" style="431" customWidth="1"/>
    <col min="15619" max="15619" width="13.42578125" style="431" customWidth="1"/>
    <col min="15620" max="15620" width="13.140625" style="431" customWidth="1"/>
    <col min="15621" max="15621" width="18.5703125" style="431" bestFit="1" customWidth="1"/>
    <col min="15622" max="15622" width="12.140625" style="431" customWidth="1"/>
    <col min="15623" max="15623" width="14.28515625" style="431" customWidth="1"/>
    <col min="15624" max="15624" width="2.85546875" style="431" customWidth="1"/>
    <col min="15625" max="15625" width="2.5703125" style="431" customWidth="1"/>
    <col min="15626" max="15626" width="2.85546875" style="431" customWidth="1"/>
    <col min="15627" max="15627" width="2.7109375" style="431" customWidth="1"/>
    <col min="15628" max="15628" width="2.5703125" style="431" customWidth="1"/>
    <col min="15629" max="15630" width="2.42578125" style="431" customWidth="1"/>
    <col min="15631" max="15631" width="2.7109375" style="431" customWidth="1"/>
    <col min="15632" max="15632" width="2.42578125" style="431" customWidth="1"/>
    <col min="15633" max="15633" width="3.5703125" style="431" customWidth="1"/>
    <col min="15634" max="15634" width="2.7109375" style="431" customWidth="1"/>
    <col min="15635" max="15635" width="3.5703125" style="431" customWidth="1"/>
    <col min="15636" max="15636" width="3.7109375" style="431" customWidth="1"/>
    <col min="15637" max="15637" width="3.140625" style="431" customWidth="1"/>
    <col min="15638" max="15640" width="3.28515625" style="431" customWidth="1"/>
    <col min="15641" max="15641" width="3.5703125" style="431" customWidth="1"/>
    <col min="15642" max="15642" width="3.28515625" style="431" customWidth="1"/>
    <col min="15643" max="15643" width="3.5703125" style="431" customWidth="1"/>
    <col min="15644" max="15644" width="3.42578125" style="431" customWidth="1"/>
    <col min="15645" max="15645" width="3.5703125" style="431" customWidth="1"/>
    <col min="15646" max="15646" width="3.7109375" style="431" customWidth="1"/>
    <col min="15647" max="15650" width="3.5703125" style="431" customWidth="1"/>
    <col min="15651" max="15652" width="3.42578125" style="431" customWidth="1"/>
    <col min="15653" max="15654" width="3.5703125" style="431" customWidth="1"/>
    <col min="15655" max="15655" width="32.85546875" style="431" customWidth="1"/>
    <col min="15656" max="15873" width="10.7109375" style="431"/>
    <col min="15874" max="15874" width="4.140625" style="431" customWidth="1"/>
    <col min="15875" max="15875" width="13.42578125" style="431" customWidth="1"/>
    <col min="15876" max="15876" width="13.140625" style="431" customWidth="1"/>
    <col min="15877" max="15877" width="18.5703125" style="431" bestFit="1" customWidth="1"/>
    <col min="15878" max="15878" width="12.140625" style="431" customWidth="1"/>
    <col min="15879" max="15879" width="14.28515625" style="431" customWidth="1"/>
    <col min="15880" max="15880" width="2.85546875" style="431" customWidth="1"/>
    <col min="15881" max="15881" width="2.5703125" style="431" customWidth="1"/>
    <col min="15882" max="15882" width="2.85546875" style="431" customWidth="1"/>
    <col min="15883" max="15883" width="2.7109375" style="431" customWidth="1"/>
    <col min="15884" max="15884" width="2.5703125" style="431" customWidth="1"/>
    <col min="15885" max="15886" width="2.42578125" style="431" customWidth="1"/>
    <col min="15887" max="15887" width="2.7109375" style="431" customWidth="1"/>
    <col min="15888" max="15888" width="2.42578125" style="431" customWidth="1"/>
    <col min="15889" max="15889" width="3.5703125" style="431" customWidth="1"/>
    <col min="15890" max="15890" width="2.7109375" style="431" customWidth="1"/>
    <col min="15891" max="15891" width="3.5703125" style="431" customWidth="1"/>
    <col min="15892" max="15892" width="3.7109375" style="431" customWidth="1"/>
    <col min="15893" max="15893" width="3.140625" style="431" customWidth="1"/>
    <col min="15894" max="15896" width="3.28515625" style="431" customWidth="1"/>
    <col min="15897" max="15897" width="3.5703125" style="431" customWidth="1"/>
    <col min="15898" max="15898" width="3.28515625" style="431" customWidth="1"/>
    <col min="15899" max="15899" width="3.5703125" style="431" customWidth="1"/>
    <col min="15900" max="15900" width="3.42578125" style="431" customWidth="1"/>
    <col min="15901" max="15901" width="3.5703125" style="431" customWidth="1"/>
    <col min="15902" max="15902" width="3.7109375" style="431" customWidth="1"/>
    <col min="15903" max="15906" width="3.5703125" style="431" customWidth="1"/>
    <col min="15907" max="15908" width="3.42578125" style="431" customWidth="1"/>
    <col min="15909" max="15910" width="3.5703125" style="431" customWidth="1"/>
    <col min="15911" max="15911" width="32.85546875" style="431" customWidth="1"/>
    <col min="15912" max="16129" width="10.7109375" style="431"/>
    <col min="16130" max="16130" width="4.140625" style="431" customWidth="1"/>
    <col min="16131" max="16131" width="13.42578125" style="431" customWidth="1"/>
    <col min="16132" max="16132" width="13.140625" style="431" customWidth="1"/>
    <col min="16133" max="16133" width="18.5703125" style="431" bestFit="1" customWidth="1"/>
    <col min="16134" max="16134" width="12.140625" style="431" customWidth="1"/>
    <col min="16135" max="16135" width="14.28515625" style="431" customWidth="1"/>
    <col min="16136" max="16136" width="2.85546875" style="431" customWidth="1"/>
    <col min="16137" max="16137" width="2.5703125" style="431" customWidth="1"/>
    <col min="16138" max="16138" width="2.85546875" style="431" customWidth="1"/>
    <col min="16139" max="16139" width="2.7109375" style="431" customWidth="1"/>
    <col min="16140" max="16140" width="2.5703125" style="431" customWidth="1"/>
    <col min="16141" max="16142" width="2.42578125" style="431" customWidth="1"/>
    <col min="16143" max="16143" width="2.7109375" style="431" customWidth="1"/>
    <col min="16144" max="16144" width="2.42578125" style="431" customWidth="1"/>
    <col min="16145" max="16145" width="3.5703125" style="431" customWidth="1"/>
    <col min="16146" max="16146" width="2.7109375" style="431" customWidth="1"/>
    <col min="16147" max="16147" width="3.5703125" style="431" customWidth="1"/>
    <col min="16148" max="16148" width="3.7109375" style="431" customWidth="1"/>
    <col min="16149" max="16149" width="3.140625" style="431" customWidth="1"/>
    <col min="16150" max="16152" width="3.28515625" style="431" customWidth="1"/>
    <col min="16153" max="16153" width="3.5703125" style="431" customWidth="1"/>
    <col min="16154" max="16154" width="3.28515625" style="431" customWidth="1"/>
    <col min="16155" max="16155" width="3.5703125" style="431" customWidth="1"/>
    <col min="16156" max="16156" width="3.42578125" style="431" customWidth="1"/>
    <col min="16157" max="16157" width="3.5703125" style="431" customWidth="1"/>
    <col min="16158" max="16158" width="3.7109375" style="431" customWidth="1"/>
    <col min="16159" max="16162" width="3.5703125" style="431" customWidth="1"/>
    <col min="16163" max="16164" width="3.42578125" style="431" customWidth="1"/>
    <col min="16165" max="16166" width="3.5703125" style="431" customWidth="1"/>
    <col min="16167" max="16167" width="32.85546875" style="431" customWidth="1"/>
    <col min="16168" max="16384" width="10.7109375" style="431"/>
  </cols>
  <sheetData>
    <row r="1" spans="1:39" ht="25.5" hidden="1" customHeight="1">
      <c r="A1" s="747"/>
      <c r="B1" s="748"/>
      <c r="C1" s="748"/>
      <c r="D1" s="748"/>
      <c r="E1" s="748"/>
      <c r="F1" s="748"/>
      <c r="G1" s="748"/>
      <c r="H1" s="748"/>
      <c r="I1" s="748"/>
      <c r="J1" s="748"/>
      <c r="K1" s="748"/>
      <c r="L1" s="748"/>
      <c r="M1" s="748"/>
      <c r="N1" s="748"/>
      <c r="O1" s="748"/>
      <c r="P1" s="748"/>
      <c r="Q1" s="748"/>
      <c r="R1" s="748"/>
      <c r="S1" s="748"/>
      <c r="T1" s="748"/>
      <c r="U1" s="748"/>
      <c r="V1" s="748"/>
      <c r="W1" s="748"/>
      <c r="X1" s="748"/>
      <c r="Y1" s="748"/>
      <c r="Z1" s="748"/>
      <c r="AA1" s="748"/>
      <c r="AB1" s="748"/>
      <c r="AC1" s="748"/>
      <c r="AD1" s="748"/>
      <c r="AE1" s="748"/>
      <c r="AF1" s="748"/>
      <c r="AG1" s="748"/>
      <c r="AH1" s="748"/>
      <c r="AI1" s="748"/>
      <c r="AJ1" s="748"/>
      <c r="AK1" s="748"/>
      <c r="AL1" s="748"/>
      <c r="AM1" s="749"/>
    </row>
    <row r="2" spans="1:39" ht="42" customHeight="1">
      <c r="A2" s="750" t="s">
        <v>286</v>
      </c>
      <c r="B2" s="750"/>
      <c r="C2" s="746"/>
      <c r="D2" s="746"/>
      <c r="E2" s="746"/>
      <c r="F2" s="746"/>
      <c r="G2" s="746"/>
      <c r="H2" s="746"/>
      <c r="I2" s="746"/>
      <c r="J2" s="746"/>
      <c r="K2" s="746"/>
      <c r="L2" s="746"/>
      <c r="M2" s="746"/>
      <c r="N2" s="746"/>
      <c r="O2" s="746"/>
      <c r="P2" s="746"/>
      <c r="Q2" s="746"/>
      <c r="R2" s="746"/>
      <c r="S2" s="746"/>
      <c r="T2" s="746"/>
      <c r="U2" s="746"/>
      <c r="V2" s="746"/>
      <c r="W2" s="746"/>
      <c r="X2" s="746"/>
      <c r="Y2" s="746"/>
      <c r="Z2" s="746"/>
      <c r="AA2" s="746"/>
      <c r="AB2" s="746"/>
      <c r="AC2" s="746"/>
      <c r="AD2" s="746"/>
      <c r="AE2" s="746"/>
      <c r="AF2" s="746"/>
      <c r="AG2" s="746"/>
      <c r="AH2" s="746"/>
      <c r="AI2" s="746"/>
      <c r="AJ2" s="746"/>
      <c r="AK2" s="746"/>
      <c r="AL2" s="746"/>
      <c r="AM2" s="746"/>
    </row>
    <row r="3" spans="1:39" ht="42" customHeight="1">
      <c r="A3" s="432"/>
      <c r="B3" s="432">
        <v>1</v>
      </c>
      <c r="C3" s="433">
        <v>2</v>
      </c>
      <c r="D3" s="433">
        <v>3</v>
      </c>
      <c r="E3" s="432">
        <v>4</v>
      </c>
      <c r="F3" s="433">
        <v>5</v>
      </c>
      <c r="G3" s="433">
        <v>6</v>
      </c>
      <c r="H3" s="432">
        <v>7</v>
      </c>
      <c r="I3" s="433">
        <v>8</v>
      </c>
      <c r="J3" s="433">
        <v>9</v>
      </c>
      <c r="K3" s="432">
        <v>10</v>
      </c>
      <c r="L3" s="433">
        <v>11</v>
      </c>
      <c r="M3" s="433">
        <v>12</v>
      </c>
      <c r="N3" s="432">
        <v>13</v>
      </c>
      <c r="O3" s="433">
        <v>14</v>
      </c>
      <c r="P3" s="433">
        <v>15</v>
      </c>
      <c r="Q3" s="432">
        <v>16</v>
      </c>
      <c r="R3" s="433">
        <v>17</v>
      </c>
      <c r="S3" s="433">
        <v>18</v>
      </c>
      <c r="T3" s="432">
        <v>19</v>
      </c>
      <c r="U3" s="433">
        <v>20</v>
      </c>
      <c r="V3" s="433">
        <v>21</v>
      </c>
      <c r="W3" s="432">
        <v>22</v>
      </c>
      <c r="X3" s="433">
        <v>23</v>
      </c>
      <c r="Y3" s="433">
        <v>24</v>
      </c>
      <c r="Z3" s="432">
        <v>25</v>
      </c>
      <c r="AA3" s="433">
        <v>26</v>
      </c>
      <c r="AB3" s="433">
        <v>27</v>
      </c>
      <c r="AC3" s="432">
        <v>28</v>
      </c>
      <c r="AD3" s="433">
        <v>29</v>
      </c>
      <c r="AE3" s="433">
        <v>30</v>
      </c>
      <c r="AF3" s="432">
        <v>31</v>
      </c>
      <c r="AG3" s="433">
        <v>32</v>
      </c>
      <c r="AH3" s="433">
        <v>33</v>
      </c>
      <c r="AI3" s="432">
        <v>34</v>
      </c>
      <c r="AJ3" s="433">
        <v>35</v>
      </c>
      <c r="AK3" s="433">
        <v>36</v>
      </c>
      <c r="AL3" s="432">
        <v>37</v>
      </c>
      <c r="AM3" s="432">
        <v>38</v>
      </c>
    </row>
    <row r="4" spans="1:39" ht="18" customHeight="1">
      <c r="A4" s="751" t="s">
        <v>287</v>
      </c>
      <c r="B4" s="751"/>
      <c r="C4" s="751"/>
      <c r="D4" s="751"/>
      <c r="E4" s="751"/>
      <c r="F4" s="751"/>
      <c r="G4" s="751"/>
      <c r="H4" s="751"/>
      <c r="I4" s="751"/>
      <c r="J4" s="751"/>
      <c r="K4" s="751"/>
      <c r="L4" s="751"/>
      <c r="M4" s="751"/>
      <c r="N4" s="751"/>
      <c r="O4" s="751"/>
      <c r="P4" s="751"/>
      <c r="Q4" s="751"/>
      <c r="R4" s="751"/>
      <c r="S4" s="751"/>
      <c r="T4" s="751"/>
      <c r="U4" s="751"/>
      <c r="V4" s="751"/>
      <c r="W4" s="751"/>
      <c r="X4" s="751"/>
      <c r="Y4" s="751"/>
      <c r="Z4" s="751"/>
      <c r="AA4" s="751"/>
      <c r="AB4" s="751"/>
      <c r="AC4" s="751"/>
      <c r="AD4" s="751"/>
      <c r="AE4" s="751"/>
      <c r="AF4" s="751"/>
      <c r="AG4" s="751"/>
      <c r="AH4" s="751"/>
      <c r="AI4" s="751"/>
      <c r="AJ4" s="751"/>
      <c r="AK4" s="751"/>
      <c r="AL4" s="751"/>
      <c r="AM4" s="751"/>
    </row>
    <row r="5" spans="1:39" ht="17.45" customHeight="1">
      <c r="A5" s="745" t="s">
        <v>288</v>
      </c>
      <c r="B5" s="745"/>
      <c r="C5" s="745"/>
      <c r="D5" s="745"/>
      <c r="E5" s="745"/>
      <c r="F5" s="746" t="s">
        <v>289</v>
      </c>
      <c r="G5" s="746"/>
      <c r="H5" s="746"/>
      <c r="I5" s="746"/>
      <c r="J5" s="746"/>
      <c r="K5" s="746"/>
      <c r="L5" s="746"/>
      <c r="M5" s="746"/>
      <c r="N5" s="746"/>
      <c r="O5" s="746"/>
      <c r="P5" s="746"/>
      <c r="Q5" s="746"/>
      <c r="R5" s="746"/>
      <c r="S5" s="746"/>
      <c r="T5" s="746"/>
      <c r="U5" s="746"/>
      <c r="V5" s="746"/>
      <c r="W5" s="746"/>
      <c r="X5" s="746"/>
      <c r="Y5" s="746"/>
      <c r="Z5" s="746"/>
      <c r="AA5" s="746"/>
      <c r="AB5" s="746"/>
      <c r="AC5" s="746"/>
      <c r="AD5" s="746"/>
      <c r="AE5" s="746"/>
      <c r="AF5" s="746"/>
      <c r="AG5" s="746"/>
      <c r="AH5" s="746"/>
      <c r="AI5" s="746"/>
      <c r="AJ5" s="746"/>
      <c r="AK5" s="746"/>
      <c r="AL5" s="746"/>
      <c r="AM5" s="746"/>
    </row>
    <row r="6" spans="1:39" ht="16.899999999999999" customHeight="1">
      <c r="A6" s="745" t="s">
        <v>290</v>
      </c>
      <c r="B6" s="745"/>
      <c r="C6" s="745"/>
      <c r="D6" s="745"/>
      <c r="E6" s="745"/>
      <c r="F6" s="746">
        <v>63</v>
      </c>
      <c r="G6" s="746"/>
      <c r="H6" s="746"/>
      <c r="I6" s="746"/>
      <c r="J6" s="746"/>
      <c r="K6" s="746"/>
      <c r="L6" s="746"/>
      <c r="M6" s="746"/>
      <c r="N6" s="746"/>
      <c r="O6" s="746"/>
      <c r="P6" s="746"/>
      <c r="Q6" s="746"/>
      <c r="R6" s="746"/>
      <c r="S6" s="746"/>
      <c r="T6" s="746"/>
      <c r="U6" s="746"/>
      <c r="V6" s="746"/>
      <c r="W6" s="746"/>
      <c r="X6" s="746"/>
      <c r="Y6" s="746"/>
      <c r="Z6" s="746"/>
      <c r="AA6" s="746"/>
      <c r="AB6" s="746"/>
      <c r="AC6" s="746"/>
      <c r="AD6" s="746"/>
      <c r="AE6" s="746"/>
      <c r="AF6" s="746"/>
      <c r="AG6" s="746"/>
      <c r="AH6" s="746"/>
      <c r="AI6" s="746"/>
      <c r="AJ6" s="746"/>
      <c r="AK6" s="746"/>
      <c r="AL6" s="746"/>
      <c r="AM6" s="746"/>
    </row>
    <row r="7" spans="1:39" ht="19.149999999999999" customHeight="1">
      <c r="A7" s="745" t="s">
        <v>291</v>
      </c>
      <c r="B7" s="745"/>
      <c r="C7" s="745"/>
      <c r="D7" s="745"/>
      <c r="E7" s="745"/>
      <c r="F7" s="746" t="s">
        <v>292</v>
      </c>
      <c r="G7" s="746"/>
      <c r="H7" s="746"/>
      <c r="I7" s="746"/>
      <c r="J7" s="746"/>
      <c r="K7" s="746"/>
      <c r="L7" s="746"/>
      <c r="M7" s="746"/>
      <c r="N7" s="746"/>
      <c r="O7" s="746"/>
      <c r="P7" s="746"/>
      <c r="Q7" s="746"/>
      <c r="R7" s="746"/>
      <c r="S7" s="746"/>
      <c r="T7" s="746"/>
      <c r="U7" s="746"/>
      <c r="V7" s="746"/>
      <c r="W7" s="746"/>
      <c r="X7" s="746"/>
      <c r="Y7" s="746"/>
      <c r="Z7" s="746"/>
      <c r="AA7" s="746"/>
      <c r="AB7" s="746"/>
      <c r="AC7" s="746"/>
      <c r="AD7" s="746"/>
      <c r="AE7" s="746"/>
      <c r="AF7" s="746"/>
      <c r="AG7" s="746"/>
      <c r="AH7" s="746"/>
      <c r="AI7" s="746"/>
      <c r="AJ7" s="746"/>
      <c r="AK7" s="746"/>
      <c r="AL7" s="746"/>
      <c r="AM7" s="746"/>
    </row>
    <row r="8" spans="1:39" ht="22.9" customHeight="1">
      <c r="A8" s="745" t="s">
        <v>293</v>
      </c>
      <c r="B8" s="745"/>
      <c r="C8" s="745"/>
      <c r="D8" s="745"/>
      <c r="E8" s="745"/>
      <c r="F8" s="746" t="s">
        <v>294</v>
      </c>
      <c r="G8" s="746"/>
      <c r="H8" s="746"/>
      <c r="I8" s="746"/>
      <c r="J8" s="746"/>
      <c r="K8" s="746"/>
      <c r="L8" s="746"/>
      <c r="M8" s="746"/>
      <c r="N8" s="746"/>
      <c r="O8" s="746"/>
      <c r="P8" s="746"/>
      <c r="Q8" s="746"/>
      <c r="R8" s="746"/>
      <c r="S8" s="746"/>
      <c r="T8" s="746"/>
      <c r="U8" s="746"/>
      <c r="V8" s="746"/>
      <c r="W8" s="746"/>
      <c r="X8" s="746"/>
      <c r="Y8" s="746"/>
      <c r="Z8" s="746"/>
      <c r="AA8" s="746"/>
      <c r="AB8" s="746"/>
      <c r="AC8" s="746"/>
      <c r="AD8" s="746"/>
      <c r="AE8" s="746"/>
      <c r="AF8" s="746"/>
      <c r="AG8" s="746"/>
      <c r="AH8" s="746"/>
      <c r="AI8" s="746"/>
      <c r="AJ8" s="746"/>
      <c r="AK8" s="746"/>
      <c r="AL8" s="746"/>
      <c r="AM8" s="746"/>
    </row>
    <row r="9" spans="1:39" ht="37.5" customHeight="1">
      <c r="A9" s="434" t="s">
        <v>295</v>
      </c>
      <c r="B9" s="426" t="s">
        <v>267</v>
      </c>
      <c r="C9" s="425" t="s">
        <v>296</v>
      </c>
      <c r="D9" s="426" t="s">
        <v>297</v>
      </c>
      <c r="E9" s="426" t="s">
        <v>298</v>
      </c>
      <c r="F9" s="426" t="s">
        <v>299</v>
      </c>
      <c r="G9" s="426" t="s">
        <v>267</v>
      </c>
      <c r="H9" s="427">
        <v>1</v>
      </c>
      <c r="I9" s="427">
        <v>2</v>
      </c>
      <c r="J9" s="427">
        <v>3</v>
      </c>
      <c r="K9" s="427">
        <v>4</v>
      </c>
      <c r="L9" s="427">
        <v>5</v>
      </c>
      <c r="M9" s="427">
        <v>6</v>
      </c>
      <c r="N9" s="427">
        <v>7</v>
      </c>
      <c r="O9" s="427">
        <v>8</v>
      </c>
      <c r="P9" s="427">
        <v>9</v>
      </c>
      <c r="Q9" s="427">
        <v>10</v>
      </c>
      <c r="R9" s="427">
        <v>11</v>
      </c>
      <c r="S9" s="427">
        <v>12</v>
      </c>
      <c r="T9" s="427">
        <v>13</v>
      </c>
      <c r="U9" s="427">
        <v>14</v>
      </c>
      <c r="V9" s="427">
        <v>15</v>
      </c>
      <c r="W9" s="427">
        <v>16</v>
      </c>
      <c r="X9" s="427">
        <v>17</v>
      </c>
      <c r="Y9" s="427">
        <v>18</v>
      </c>
      <c r="Z9" s="427">
        <v>19</v>
      </c>
      <c r="AA9" s="426">
        <v>20</v>
      </c>
      <c r="AB9" s="426">
        <v>21</v>
      </c>
      <c r="AC9" s="426">
        <v>22</v>
      </c>
      <c r="AD9" s="426">
        <v>23</v>
      </c>
      <c r="AE9" s="426">
        <v>24</v>
      </c>
      <c r="AF9" s="426">
        <v>25</v>
      </c>
      <c r="AG9" s="426">
        <v>26</v>
      </c>
      <c r="AH9" s="426">
        <v>27</v>
      </c>
      <c r="AI9" s="426">
        <v>28</v>
      </c>
      <c r="AJ9" s="426">
        <v>29</v>
      </c>
      <c r="AK9" s="426">
        <v>30</v>
      </c>
      <c r="AL9" s="426">
        <v>31</v>
      </c>
      <c r="AM9" s="428" t="s">
        <v>300</v>
      </c>
    </row>
    <row r="10" spans="1:39" s="440" customFormat="1" ht="20.25" hidden="1" customHeight="1">
      <c r="A10" s="435">
        <v>1</v>
      </c>
      <c r="B10" s="438">
        <v>41519911</v>
      </c>
      <c r="C10" s="436" t="s">
        <v>35</v>
      </c>
      <c r="D10" s="437" t="s">
        <v>36</v>
      </c>
      <c r="E10" s="437" t="s">
        <v>33</v>
      </c>
      <c r="F10" s="437" t="s">
        <v>34</v>
      </c>
      <c r="G10" s="438">
        <v>41519911</v>
      </c>
      <c r="H10" s="439" t="s">
        <v>301</v>
      </c>
      <c r="I10" s="439" t="s">
        <v>301</v>
      </c>
      <c r="J10" s="439" t="s">
        <v>301</v>
      </c>
      <c r="K10" s="439" t="s">
        <v>301</v>
      </c>
      <c r="L10" s="439" t="s">
        <v>301</v>
      </c>
      <c r="M10" s="439" t="s">
        <v>301</v>
      </c>
      <c r="N10" s="439" t="s">
        <v>301</v>
      </c>
      <c r="O10" s="439" t="s">
        <v>301</v>
      </c>
      <c r="P10" s="439" t="s">
        <v>301</v>
      </c>
      <c r="Q10" s="439" t="s">
        <v>301</v>
      </c>
      <c r="R10" s="439" t="s">
        <v>301</v>
      </c>
      <c r="S10" s="439" t="s">
        <v>301</v>
      </c>
      <c r="T10" s="439" t="s">
        <v>301</v>
      </c>
      <c r="U10" s="439" t="s">
        <v>301</v>
      </c>
      <c r="V10" s="439" t="s">
        <v>301</v>
      </c>
      <c r="W10" s="439" t="s">
        <v>301</v>
      </c>
      <c r="X10" s="439" t="s">
        <v>301</v>
      </c>
      <c r="Y10" s="439" t="s">
        <v>301</v>
      </c>
      <c r="Z10" s="439" t="s">
        <v>301</v>
      </c>
      <c r="AA10" s="439" t="s">
        <v>301</v>
      </c>
      <c r="AB10" s="439" t="s">
        <v>301</v>
      </c>
      <c r="AC10" s="439" t="s">
        <v>301</v>
      </c>
      <c r="AD10" s="439" t="s">
        <v>301</v>
      </c>
      <c r="AE10" s="439" t="s">
        <v>301</v>
      </c>
      <c r="AF10" s="439" t="s">
        <v>301</v>
      </c>
      <c r="AG10" s="439" t="s">
        <v>301</v>
      </c>
      <c r="AH10" s="439" t="s">
        <v>301</v>
      </c>
      <c r="AI10" s="439" t="s">
        <v>301</v>
      </c>
      <c r="AJ10" s="439" t="s">
        <v>301</v>
      </c>
      <c r="AK10" s="439" t="s">
        <v>301</v>
      </c>
      <c r="AL10" s="439" t="s">
        <v>301</v>
      </c>
      <c r="AM10" s="279"/>
    </row>
    <row r="11" spans="1:39" ht="19.5" hidden="1" customHeight="1">
      <c r="A11" s="441">
        <v>2</v>
      </c>
      <c r="B11" s="444">
        <v>233198</v>
      </c>
      <c r="C11" s="442" t="s">
        <v>248</v>
      </c>
      <c r="D11" s="443" t="s">
        <v>249</v>
      </c>
      <c r="E11" s="443" t="s">
        <v>247</v>
      </c>
      <c r="F11" s="443"/>
      <c r="G11" s="444">
        <v>233198</v>
      </c>
      <c r="H11" s="439" t="s">
        <v>301</v>
      </c>
      <c r="I11" s="439" t="s">
        <v>301</v>
      </c>
      <c r="J11" s="439" t="s">
        <v>301</v>
      </c>
      <c r="K11" s="439" t="s">
        <v>301</v>
      </c>
      <c r="L11" s="445" t="s">
        <v>301</v>
      </c>
      <c r="M11" s="445" t="s">
        <v>301</v>
      </c>
      <c r="N11" s="445" t="s">
        <v>301</v>
      </c>
      <c r="O11" s="445" t="s">
        <v>301</v>
      </c>
      <c r="P11" s="445" t="s">
        <v>301</v>
      </c>
      <c r="Q11" s="445" t="s">
        <v>301</v>
      </c>
      <c r="R11" s="445" t="s">
        <v>301</v>
      </c>
      <c r="S11" s="445" t="s">
        <v>301</v>
      </c>
      <c r="T11" s="445" t="s">
        <v>301</v>
      </c>
      <c r="U11" s="445" t="s">
        <v>301</v>
      </c>
      <c r="V11" s="445" t="s">
        <v>301</v>
      </c>
      <c r="W11" s="445" t="s">
        <v>301</v>
      </c>
      <c r="X11" s="445" t="s">
        <v>301</v>
      </c>
      <c r="Y11" s="445" t="s">
        <v>301</v>
      </c>
      <c r="Z11" s="445" t="s">
        <v>301</v>
      </c>
      <c r="AA11" s="445" t="s">
        <v>301</v>
      </c>
      <c r="AB11" s="445" t="s">
        <v>301</v>
      </c>
      <c r="AC11" s="445" t="s">
        <v>301</v>
      </c>
      <c r="AD11" s="445" t="s">
        <v>301</v>
      </c>
      <c r="AE11" s="445" t="s">
        <v>301</v>
      </c>
      <c r="AF11" s="445" t="s">
        <v>301</v>
      </c>
      <c r="AG11" s="445" t="s">
        <v>301</v>
      </c>
      <c r="AH11" s="445" t="s">
        <v>301</v>
      </c>
      <c r="AI11" s="445" t="s">
        <v>301</v>
      </c>
      <c r="AJ11" s="445" t="s">
        <v>301</v>
      </c>
      <c r="AK11" s="445" t="s">
        <v>301</v>
      </c>
      <c r="AL11" s="445" t="s">
        <v>301</v>
      </c>
      <c r="AM11" s="303"/>
    </row>
    <row r="12" spans="1:39" ht="21.75" hidden="1" customHeight="1">
      <c r="A12" s="441">
        <v>3</v>
      </c>
      <c r="B12" s="438">
        <v>1136909307</v>
      </c>
      <c r="C12" s="436" t="s">
        <v>38</v>
      </c>
      <c r="D12" s="437"/>
      <c r="E12" s="437" t="s">
        <v>37</v>
      </c>
      <c r="F12" s="437"/>
      <c r="G12" s="438">
        <v>1136909307</v>
      </c>
      <c r="H12" s="439" t="s">
        <v>301</v>
      </c>
      <c r="I12" s="439" t="s">
        <v>301</v>
      </c>
      <c r="J12" s="439" t="s">
        <v>301</v>
      </c>
      <c r="K12" s="439" t="s">
        <v>301</v>
      </c>
      <c r="L12" s="439" t="s">
        <v>301</v>
      </c>
      <c r="M12" s="439" t="s">
        <v>301</v>
      </c>
      <c r="N12" s="439" t="s">
        <v>301</v>
      </c>
      <c r="O12" s="439" t="s">
        <v>301</v>
      </c>
      <c r="P12" s="439" t="s">
        <v>301</v>
      </c>
      <c r="Q12" s="439" t="s">
        <v>301</v>
      </c>
      <c r="R12" s="439" t="s">
        <v>301</v>
      </c>
      <c r="S12" s="439" t="s">
        <v>301</v>
      </c>
      <c r="T12" s="439" t="s">
        <v>301</v>
      </c>
      <c r="U12" s="439" t="s">
        <v>301</v>
      </c>
      <c r="V12" s="439" t="s">
        <v>301</v>
      </c>
      <c r="W12" s="439" t="s">
        <v>301</v>
      </c>
      <c r="X12" s="439" t="s">
        <v>301</v>
      </c>
      <c r="Y12" s="439" t="s">
        <v>301</v>
      </c>
      <c r="Z12" s="439" t="s">
        <v>301</v>
      </c>
      <c r="AA12" s="439" t="s">
        <v>301</v>
      </c>
      <c r="AB12" s="439" t="s">
        <v>301</v>
      </c>
      <c r="AC12" s="439" t="s">
        <v>301</v>
      </c>
      <c r="AD12" s="439" t="s">
        <v>301</v>
      </c>
      <c r="AE12" s="439" t="s">
        <v>301</v>
      </c>
      <c r="AF12" s="439" t="s">
        <v>301</v>
      </c>
      <c r="AG12" s="439" t="s">
        <v>301</v>
      </c>
      <c r="AH12" s="439" t="s">
        <v>301</v>
      </c>
      <c r="AI12" s="439" t="s">
        <v>301</v>
      </c>
      <c r="AJ12" s="439" t="s">
        <v>301</v>
      </c>
      <c r="AK12" s="439" t="s">
        <v>301</v>
      </c>
      <c r="AL12" s="439" t="s">
        <v>301</v>
      </c>
      <c r="AM12" s="279"/>
    </row>
    <row r="13" spans="1:39" ht="21.75" hidden="1" customHeight="1">
      <c r="A13" s="435">
        <v>4</v>
      </c>
      <c r="B13" s="444">
        <v>20039148</v>
      </c>
      <c r="C13" s="442" t="s">
        <v>41</v>
      </c>
      <c r="D13" s="443"/>
      <c r="E13" s="443" t="s">
        <v>39</v>
      </c>
      <c r="F13" s="443" t="s">
        <v>40</v>
      </c>
      <c r="G13" s="444">
        <v>20039148</v>
      </c>
      <c r="H13" s="439" t="s">
        <v>301</v>
      </c>
      <c r="I13" s="439" t="s">
        <v>301</v>
      </c>
      <c r="J13" s="439" t="s">
        <v>301</v>
      </c>
      <c r="K13" s="439" t="s">
        <v>301</v>
      </c>
      <c r="L13" s="445" t="s">
        <v>301</v>
      </c>
      <c r="M13" s="445" t="s">
        <v>301</v>
      </c>
      <c r="N13" s="445" t="s">
        <v>301</v>
      </c>
      <c r="O13" s="445" t="s">
        <v>301</v>
      </c>
      <c r="P13" s="445" t="s">
        <v>301</v>
      </c>
      <c r="Q13" s="445" t="s">
        <v>301</v>
      </c>
      <c r="R13" s="445" t="s">
        <v>301</v>
      </c>
      <c r="S13" s="445" t="s">
        <v>301</v>
      </c>
      <c r="T13" s="445" t="s">
        <v>301</v>
      </c>
      <c r="U13" s="445" t="s">
        <v>301</v>
      </c>
      <c r="V13" s="445" t="s">
        <v>301</v>
      </c>
      <c r="W13" s="445" t="s">
        <v>301</v>
      </c>
      <c r="X13" s="445" t="s">
        <v>301</v>
      </c>
      <c r="Y13" s="445" t="s">
        <v>301</v>
      </c>
      <c r="Z13" s="445" t="s">
        <v>301</v>
      </c>
      <c r="AA13" s="445" t="s">
        <v>301</v>
      </c>
      <c r="AB13" s="445" t="s">
        <v>301</v>
      </c>
      <c r="AC13" s="445" t="s">
        <v>301</v>
      </c>
      <c r="AD13" s="445" t="s">
        <v>301</v>
      </c>
      <c r="AE13" s="445" t="s">
        <v>301</v>
      </c>
      <c r="AF13" s="445" t="s">
        <v>301</v>
      </c>
      <c r="AG13" s="445" t="s">
        <v>301</v>
      </c>
      <c r="AH13" s="445" t="s">
        <v>301</v>
      </c>
      <c r="AI13" s="445" t="s">
        <v>301</v>
      </c>
      <c r="AJ13" s="445" t="s">
        <v>301</v>
      </c>
      <c r="AK13" s="445" t="s">
        <v>301</v>
      </c>
      <c r="AL13" s="445" t="s">
        <v>301</v>
      </c>
      <c r="AM13" s="303"/>
    </row>
    <row r="14" spans="1:39" ht="22.5" hidden="1" customHeight="1">
      <c r="A14" s="441">
        <v>5</v>
      </c>
      <c r="B14" s="444">
        <v>80864655</v>
      </c>
      <c r="C14" s="446" t="s">
        <v>302</v>
      </c>
      <c r="D14" s="447"/>
      <c r="E14" s="447" t="s">
        <v>86</v>
      </c>
      <c r="F14" s="447" t="s">
        <v>303</v>
      </c>
      <c r="G14" s="444">
        <v>80864655</v>
      </c>
      <c r="H14" s="439" t="s">
        <v>301</v>
      </c>
      <c r="I14" s="439" t="s">
        <v>301</v>
      </c>
      <c r="J14" s="439" t="s">
        <v>301</v>
      </c>
      <c r="K14" s="439" t="s">
        <v>301</v>
      </c>
      <c r="L14" s="445" t="s">
        <v>301</v>
      </c>
      <c r="M14" s="445" t="s">
        <v>301</v>
      </c>
      <c r="N14" s="445" t="s">
        <v>301</v>
      </c>
      <c r="O14" s="445" t="s">
        <v>301</v>
      </c>
      <c r="P14" s="445" t="s">
        <v>301</v>
      </c>
      <c r="Q14" s="445" t="s">
        <v>301</v>
      </c>
      <c r="R14" s="445" t="s">
        <v>301</v>
      </c>
      <c r="S14" s="445" t="s">
        <v>301</v>
      </c>
      <c r="T14" s="445" t="s">
        <v>301</v>
      </c>
      <c r="U14" s="445" t="s">
        <v>301</v>
      </c>
      <c r="V14" s="445" t="s">
        <v>301</v>
      </c>
      <c r="W14" s="445" t="s">
        <v>301</v>
      </c>
      <c r="X14" s="445" t="s">
        <v>301</v>
      </c>
      <c r="Y14" s="445" t="s">
        <v>301</v>
      </c>
      <c r="Z14" s="445" t="s">
        <v>301</v>
      </c>
      <c r="AA14" s="445" t="s">
        <v>301</v>
      </c>
      <c r="AB14" s="445" t="s">
        <v>301</v>
      </c>
      <c r="AC14" s="445" t="s">
        <v>301</v>
      </c>
      <c r="AD14" s="445" t="s">
        <v>301</v>
      </c>
      <c r="AE14" s="445" t="s">
        <v>301</v>
      </c>
      <c r="AF14" s="445" t="s">
        <v>301</v>
      </c>
      <c r="AG14" s="445" t="s">
        <v>301</v>
      </c>
      <c r="AH14" s="445" t="s">
        <v>301</v>
      </c>
      <c r="AI14" s="445" t="s">
        <v>301</v>
      </c>
      <c r="AJ14" s="445" t="s">
        <v>301</v>
      </c>
      <c r="AK14" s="445" t="s">
        <v>301</v>
      </c>
      <c r="AL14" s="445" t="s">
        <v>301</v>
      </c>
      <c r="AM14" s="303"/>
    </row>
    <row r="15" spans="1:39" ht="22.5" hidden="1" customHeight="1">
      <c r="A15" s="441">
        <v>6</v>
      </c>
      <c r="B15" s="444">
        <v>17126180</v>
      </c>
      <c r="C15" s="442" t="s">
        <v>49</v>
      </c>
      <c r="D15" s="443" t="s">
        <v>50</v>
      </c>
      <c r="E15" s="443" t="s">
        <v>47</v>
      </c>
      <c r="F15" s="443" t="s">
        <v>48</v>
      </c>
      <c r="G15" s="444">
        <v>17126180</v>
      </c>
      <c r="H15" s="439" t="s">
        <v>301</v>
      </c>
      <c r="I15" s="439" t="s">
        <v>301</v>
      </c>
      <c r="J15" s="439" t="s">
        <v>301</v>
      </c>
      <c r="K15" s="439" t="s">
        <v>301</v>
      </c>
      <c r="L15" s="445" t="s">
        <v>301</v>
      </c>
      <c r="M15" s="445" t="s">
        <v>301</v>
      </c>
      <c r="N15" s="445" t="s">
        <v>301</v>
      </c>
      <c r="O15" s="445" t="s">
        <v>301</v>
      </c>
      <c r="P15" s="445" t="s">
        <v>301</v>
      </c>
      <c r="Q15" s="445" t="s">
        <v>301</v>
      </c>
      <c r="R15" s="445" t="s">
        <v>301</v>
      </c>
      <c r="S15" s="445" t="s">
        <v>301</v>
      </c>
      <c r="T15" s="445" t="s">
        <v>301</v>
      </c>
      <c r="U15" s="445" t="s">
        <v>301</v>
      </c>
      <c r="V15" s="445" t="s">
        <v>301</v>
      </c>
      <c r="W15" s="445" t="s">
        <v>301</v>
      </c>
      <c r="X15" s="445" t="s">
        <v>301</v>
      </c>
      <c r="Y15" s="445" t="s">
        <v>301</v>
      </c>
      <c r="Z15" s="445" t="s">
        <v>301</v>
      </c>
      <c r="AA15" s="445" t="s">
        <v>301</v>
      </c>
      <c r="AB15" s="445" t="s">
        <v>301</v>
      </c>
      <c r="AC15" s="445" t="s">
        <v>301</v>
      </c>
      <c r="AD15" s="445" t="s">
        <v>301</v>
      </c>
      <c r="AE15" s="445" t="s">
        <v>301</v>
      </c>
      <c r="AF15" s="445" t="s">
        <v>301</v>
      </c>
      <c r="AG15" s="445" t="s">
        <v>301</v>
      </c>
      <c r="AH15" s="445" t="s">
        <v>301</v>
      </c>
      <c r="AI15" s="445" t="s">
        <v>301</v>
      </c>
      <c r="AJ15" s="445" t="s">
        <v>301</v>
      </c>
      <c r="AK15" s="445" t="s">
        <v>301</v>
      </c>
      <c r="AL15" s="445" t="s">
        <v>301</v>
      </c>
      <c r="AM15" s="303"/>
    </row>
    <row r="16" spans="1:39" ht="12.75" hidden="1">
      <c r="A16" s="435">
        <v>7</v>
      </c>
      <c r="B16" s="444">
        <v>7524640</v>
      </c>
      <c r="C16" s="442" t="s">
        <v>52</v>
      </c>
      <c r="D16" s="443" t="s">
        <v>53</v>
      </c>
      <c r="E16" s="443" t="s">
        <v>47</v>
      </c>
      <c r="F16" s="443" t="s">
        <v>51</v>
      </c>
      <c r="G16" s="444">
        <v>7524640</v>
      </c>
      <c r="H16" s="439" t="s">
        <v>301</v>
      </c>
      <c r="I16" s="439" t="s">
        <v>301</v>
      </c>
      <c r="J16" s="439" t="s">
        <v>301</v>
      </c>
      <c r="K16" s="439" t="s">
        <v>301</v>
      </c>
      <c r="L16" s="445" t="s">
        <v>301</v>
      </c>
      <c r="M16" s="445" t="s">
        <v>301</v>
      </c>
      <c r="N16" s="445" t="s">
        <v>301</v>
      </c>
      <c r="O16" s="445" t="s">
        <v>301</v>
      </c>
      <c r="P16" s="445" t="s">
        <v>301</v>
      </c>
      <c r="Q16" s="445" t="s">
        <v>301</v>
      </c>
      <c r="R16" s="445" t="s">
        <v>301</v>
      </c>
      <c r="S16" s="445" t="s">
        <v>301</v>
      </c>
      <c r="T16" s="445" t="s">
        <v>301</v>
      </c>
      <c r="U16" s="445" t="s">
        <v>301</v>
      </c>
      <c r="V16" s="445" t="s">
        <v>301</v>
      </c>
      <c r="W16" s="445" t="s">
        <v>301</v>
      </c>
      <c r="X16" s="445" t="s">
        <v>301</v>
      </c>
      <c r="Y16" s="445" t="s">
        <v>301</v>
      </c>
      <c r="Z16" s="445" t="s">
        <v>301</v>
      </c>
      <c r="AA16" s="445" t="s">
        <v>301</v>
      </c>
      <c r="AB16" s="445" t="s">
        <v>301</v>
      </c>
      <c r="AC16" s="445" t="s">
        <v>301</v>
      </c>
      <c r="AD16" s="445" t="s">
        <v>301</v>
      </c>
      <c r="AE16" s="445" t="s">
        <v>301</v>
      </c>
      <c r="AF16" s="445" t="s">
        <v>301</v>
      </c>
      <c r="AG16" s="445" t="s">
        <v>301</v>
      </c>
      <c r="AH16" s="445" t="s">
        <v>301</v>
      </c>
      <c r="AI16" s="445" t="s">
        <v>301</v>
      </c>
      <c r="AJ16" s="445" t="s">
        <v>301</v>
      </c>
      <c r="AK16" s="445" t="s">
        <v>301</v>
      </c>
      <c r="AL16" s="445" t="s">
        <v>301</v>
      </c>
      <c r="AM16" s="303"/>
    </row>
    <row r="17" spans="1:93" ht="35.25" customHeight="1">
      <c r="A17" s="441">
        <v>8</v>
      </c>
      <c r="B17" s="448">
        <v>128297</v>
      </c>
      <c r="C17" s="442" t="s">
        <v>55</v>
      </c>
      <c r="D17" s="443" t="s">
        <v>56</v>
      </c>
      <c r="E17" s="443" t="s">
        <v>43</v>
      </c>
      <c r="F17" s="443" t="s">
        <v>54</v>
      </c>
      <c r="G17" s="448">
        <v>128297</v>
      </c>
      <c r="H17" s="439" t="s">
        <v>301</v>
      </c>
      <c r="I17" s="439" t="s">
        <v>301</v>
      </c>
      <c r="J17" s="439" t="s">
        <v>301</v>
      </c>
      <c r="K17" s="439" t="s">
        <v>301</v>
      </c>
      <c r="L17" s="445" t="s">
        <v>301</v>
      </c>
      <c r="M17" s="445" t="s">
        <v>301</v>
      </c>
      <c r="N17" s="445" t="s">
        <v>301</v>
      </c>
      <c r="O17" s="445" t="s">
        <v>301</v>
      </c>
      <c r="P17" s="445" t="s">
        <v>301</v>
      </c>
      <c r="Q17" s="445" t="s">
        <v>301</v>
      </c>
      <c r="R17" s="445" t="s">
        <v>301</v>
      </c>
      <c r="S17" s="445" t="s">
        <v>301</v>
      </c>
      <c r="T17" s="445" t="s">
        <v>301</v>
      </c>
      <c r="U17" s="445" t="s">
        <v>301</v>
      </c>
      <c r="V17" s="445" t="s">
        <v>301</v>
      </c>
      <c r="W17" s="445" t="s">
        <v>301</v>
      </c>
      <c r="X17" s="445" t="s">
        <v>301</v>
      </c>
      <c r="Y17" s="445" t="s">
        <v>301</v>
      </c>
      <c r="Z17" s="445" t="s">
        <v>301</v>
      </c>
      <c r="AA17" s="445" t="s">
        <v>301</v>
      </c>
      <c r="AB17" s="445" t="s">
        <v>301</v>
      </c>
      <c r="AC17" s="445" t="s">
        <v>301</v>
      </c>
      <c r="AD17" s="445" t="s">
        <v>301</v>
      </c>
      <c r="AE17" s="445" t="s">
        <v>301</v>
      </c>
      <c r="AF17" s="445" t="s">
        <v>301</v>
      </c>
      <c r="AG17" s="445" t="s">
        <v>301</v>
      </c>
      <c r="AH17" s="445" t="s">
        <v>301</v>
      </c>
      <c r="AI17" s="445" t="s">
        <v>301</v>
      </c>
      <c r="AJ17" s="445" t="s">
        <v>301</v>
      </c>
      <c r="AK17" s="445" t="s">
        <v>301</v>
      </c>
      <c r="AL17" s="445" t="s">
        <v>301</v>
      </c>
      <c r="AM17" s="303" t="s">
        <v>304</v>
      </c>
    </row>
    <row r="18" spans="1:93" ht="19.5" hidden="1" customHeight="1">
      <c r="A18" s="441">
        <v>9</v>
      </c>
      <c r="B18" s="444">
        <v>1713581</v>
      </c>
      <c r="C18" s="442" t="s">
        <v>59</v>
      </c>
      <c r="D18" s="443" t="s">
        <v>60</v>
      </c>
      <c r="E18" s="443" t="s">
        <v>57</v>
      </c>
      <c r="F18" s="443" t="s">
        <v>58</v>
      </c>
      <c r="G18" s="444">
        <v>1713581</v>
      </c>
      <c r="H18" s="439" t="s">
        <v>301</v>
      </c>
      <c r="I18" s="439" t="s">
        <v>301</v>
      </c>
      <c r="J18" s="439" t="s">
        <v>301</v>
      </c>
      <c r="K18" s="439" t="s">
        <v>301</v>
      </c>
      <c r="L18" s="445" t="s">
        <v>301</v>
      </c>
      <c r="M18" s="445" t="s">
        <v>301</v>
      </c>
      <c r="N18" s="445" t="s">
        <v>301</v>
      </c>
      <c r="O18" s="445" t="s">
        <v>301</v>
      </c>
      <c r="P18" s="445" t="s">
        <v>301</v>
      </c>
      <c r="Q18" s="445" t="s">
        <v>301</v>
      </c>
      <c r="R18" s="445" t="s">
        <v>301</v>
      </c>
      <c r="S18" s="445" t="s">
        <v>301</v>
      </c>
      <c r="T18" s="445" t="s">
        <v>301</v>
      </c>
      <c r="U18" s="445" t="s">
        <v>301</v>
      </c>
      <c r="V18" s="445" t="s">
        <v>301</v>
      </c>
      <c r="W18" s="445" t="s">
        <v>301</v>
      </c>
      <c r="X18" s="445" t="s">
        <v>301</v>
      </c>
      <c r="Y18" s="445" t="s">
        <v>301</v>
      </c>
      <c r="Z18" s="445" t="s">
        <v>301</v>
      </c>
      <c r="AA18" s="445" t="s">
        <v>301</v>
      </c>
      <c r="AB18" s="445" t="s">
        <v>301</v>
      </c>
      <c r="AC18" s="445" t="s">
        <v>301</v>
      </c>
      <c r="AD18" s="445" t="s">
        <v>301</v>
      </c>
      <c r="AE18" s="445" t="s">
        <v>301</v>
      </c>
      <c r="AF18" s="445" t="s">
        <v>301</v>
      </c>
      <c r="AG18" s="445" t="s">
        <v>301</v>
      </c>
      <c r="AH18" s="445" t="s">
        <v>301</v>
      </c>
      <c r="AI18" s="445" t="s">
        <v>301</v>
      </c>
      <c r="AJ18" s="445" t="s">
        <v>301</v>
      </c>
      <c r="AK18" s="445" t="s">
        <v>301</v>
      </c>
      <c r="AL18" s="445" t="s">
        <v>301</v>
      </c>
      <c r="AM18" s="303"/>
    </row>
    <row r="19" spans="1:93" ht="18.75" hidden="1" customHeight="1">
      <c r="A19" s="435">
        <v>10</v>
      </c>
      <c r="B19" s="444">
        <v>41783196</v>
      </c>
      <c r="C19" s="442" t="s">
        <v>66</v>
      </c>
      <c r="D19" s="443"/>
      <c r="E19" s="443" t="s">
        <v>64</v>
      </c>
      <c r="F19" s="443" t="s">
        <v>65</v>
      </c>
      <c r="G19" s="444">
        <v>41783196</v>
      </c>
      <c r="H19" s="439" t="s">
        <v>301</v>
      </c>
      <c r="I19" s="439" t="s">
        <v>301</v>
      </c>
      <c r="J19" s="439" t="s">
        <v>301</v>
      </c>
      <c r="K19" s="439" t="s">
        <v>301</v>
      </c>
      <c r="L19" s="445" t="s">
        <v>301</v>
      </c>
      <c r="M19" s="445" t="s">
        <v>301</v>
      </c>
      <c r="N19" s="445" t="s">
        <v>301</v>
      </c>
      <c r="O19" s="445" t="s">
        <v>301</v>
      </c>
      <c r="P19" s="445" t="s">
        <v>301</v>
      </c>
      <c r="Q19" s="445" t="s">
        <v>301</v>
      </c>
      <c r="R19" s="445" t="s">
        <v>301</v>
      </c>
      <c r="S19" s="445" t="s">
        <v>301</v>
      </c>
      <c r="T19" s="445" t="s">
        <v>301</v>
      </c>
      <c r="U19" s="445" t="s">
        <v>301</v>
      </c>
      <c r="V19" s="445" t="s">
        <v>301</v>
      </c>
      <c r="W19" s="445" t="s">
        <v>301</v>
      </c>
      <c r="X19" s="445" t="s">
        <v>301</v>
      </c>
      <c r="Y19" s="445" t="s">
        <v>301</v>
      </c>
      <c r="Z19" s="445" t="s">
        <v>301</v>
      </c>
      <c r="AA19" s="445" t="s">
        <v>301</v>
      </c>
      <c r="AB19" s="445" t="s">
        <v>301</v>
      </c>
      <c r="AC19" s="445" t="s">
        <v>301</v>
      </c>
      <c r="AD19" s="445" t="s">
        <v>301</v>
      </c>
      <c r="AE19" s="445" t="s">
        <v>301</v>
      </c>
      <c r="AF19" s="445" t="s">
        <v>301</v>
      </c>
      <c r="AG19" s="445" t="s">
        <v>301</v>
      </c>
      <c r="AH19" s="445" t="s">
        <v>301</v>
      </c>
      <c r="AI19" s="445" t="s">
        <v>301</v>
      </c>
      <c r="AJ19" s="445" t="s">
        <v>301</v>
      </c>
      <c r="AK19" s="445" t="s">
        <v>301</v>
      </c>
      <c r="AL19" s="445" t="s">
        <v>301</v>
      </c>
      <c r="AM19" s="303"/>
    </row>
    <row r="20" spans="1:93" ht="12.75" hidden="1">
      <c r="A20" s="441">
        <v>11</v>
      </c>
      <c r="B20" s="444">
        <v>41510278</v>
      </c>
      <c r="C20" s="446" t="s">
        <v>305</v>
      </c>
      <c r="D20" s="447"/>
      <c r="E20" s="447" t="s">
        <v>306</v>
      </c>
      <c r="F20" s="447"/>
      <c r="G20" s="444">
        <v>41510278</v>
      </c>
      <c r="H20" s="439"/>
      <c r="I20" s="439"/>
      <c r="J20" s="439" t="s">
        <v>301</v>
      </c>
      <c r="K20" s="439" t="s">
        <v>301</v>
      </c>
      <c r="L20" s="445" t="s">
        <v>301</v>
      </c>
      <c r="M20" s="445" t="s">
        <v>301</v>
      </c>
      <c r="N20" s="445" t="s">
        <v>301</v>
      </c>
      <c r="O20" s="445" t="s">
        <v>301</v>
      </c>
      <c r="P20" s="445" t="s">
        <v>301</v>
      </c>
      <c r="Q20" s="445" t="s">
        <v>301</v>
      </c>
      <c r="R20" s="445" t="s">
        <v>301</v>
      </c>
      <c r="S20" s="445" t="s">
        <v>301</v>
      </c>
      <c r="T20" s="445" t="s">
        <v>301</v>
      </c>
      <c r="U20" s="445" t="s">
        <v>301</v>
      </c>
      <c r="V20" s="445" t="s">
        <v>301</v>
      </c>
      <c r="W20" s="445" t="s">
        <v>301</v>
      </c>
      <c r="X20" s="445" t="s">
        <v>301</v>
      </c>
      <c r="Y20" s="445" t="s">
        <v>301</v>
      </c>
      <c r="Z20" s="445" t="s">
        <v>301</v>
      </c>
      <c r="AA20" s="445" t="s">
        <v>301</v>
      </c>
      <c r="AB20" s="445" t="s">
        <v>301</v>
      </c>
      <c r="AC20" s="445" t="s">
        <v>301</v>
      </c>
      <c r="AD20" s="445" t="s">
        <v>301</v>
      </c>
      <c r="AE20" s="445" t="s">
        <v>301</v>
      </c>
      <c r="AF20" s="445" t="s">
        <v>301</v>
      </c>
      <c r="AG20" s="445" t="s">
        <v>301</v>
      </c>
      <c r="AH20" s="445" t="s">
        <v>301</v>
      </c>
      <c r="AI20" s="445" t="s">
        <v>301</v>
      </c>
      <c r="AJ20" s="445" t="s">
        <v>301</v>
      </c>
      <c r="AK20" s="445" t="s">
        <v>301</v>
      </c>
      <c r="AL20" s="445" t="s">
        <v>301</v>
      </c>
      <c r="AM20" s="303"/>
    </row>
    <row r="21" spans="1:93" ht="18" hidden="1" customHeight="1">
      <c r="A21" s="441">
        <v>12</v>
      </c>
      <c r="B21" s="444">
        <v>24890485</v>
      </c>
      <c r="C21" s="442" t="s">
        <v>70</v>
      </c>
      <c r="D21" s="443" t="s">
        <v>71</v>
      </c>
      <c r="E21" s="443" t="s">
        <v>69</v>
      </c>
      <c r="F21" s="443"/>
      <c r="G21" s="444">
        <v>24890485</v>
      </c>
      <c r="H21" s="439" t="s">
        <v>301</v>
      </c>
      <c r="I21" s="439" t="s">
        <v>301</v>
      </c>
      <c r="J21" s="439" t="s">
        <v>301</v>
      </c>
      <c r="K21" s="439" t="s">
        <v>301</v>
      </c>
      <c r="L21" s="445" t="s">
        <v>301</v>
      </c>
      <c r="M21" s="445" t="s">
        <v>301</v>
      </c>
      <c r="N21" s="445" t="s">
        <v>301</v>
      </c>
      <c r="O21" s="445" t="s">
        <v>301</v>
      </c>
      <c r="P21" s="445" t="s">
        <v>301</v>
      </c>
      <c r="Q21" s="445" t="s">
        <v>301</v>
      </c>
      <c r="R21" s="445" t="s">
        <v>301</v>
      </c>
      <c r="S21" s="445" t="s">
        <v>301</v>
      </c>
      <c r="T21" s="445" t="s">
        <v>301</v>
      </c>
      <c r="U21" s="445" t="s">
        <v>301</v>
      </c>
      <c r="V21" s="445" t="s">
        <v>301</v>
      </c>
      <c r="W21" s="445" t="s">
        <v>301</v>
      </c>
      <c r="X21" s="445" t="s">
        <v>301</v>
      </c>
      <c r="Y21" s="445" t="s">
        <v>301</v>
      </c>
      <c r="Z21" s="445" t="s">
        <v>301</v>
      </c>
      <c r="AA21" s="445" t="s">
        <v>301</v>
      </c>
      <c r="AB21" s="445" t="s">
        <v>301</v>
      </c>
      <c r="AC21" s="445" t="s">
        <v>301</v>
      </c>
      <c r="AD21" s="445" t="s">
        <v>301</v>
      </c>
      <c r="AE21" s="445" t="s">
        <v>301</v>
      </c>
      <c r="AF21" s="445" t="s">
        <v>301</v>
      </c>
      <c r="AG21" s="445" t="s">
        <v>301</v>
      </c>
      <c r="AH21" s="445" t="s">
        <v>301</v>
      </c>
      <c r="AI21" s="445" t="s">
        <v>301</v>
      </c>
      <c r="AJ21" s="445" t="s">
        <v>301</v>
      </c>
      <c r="AK21" s="445" t="s">
        <v>301</v>
      </c>
      <c r="AL21" s="445" t="s">
        <v>301</v>
      </c>
      <c r="AM21" s="303"/>
    </row>
    <row r="22" spans="1:93" ht="18.75" hidden="1" customHeight="1">
      <c r="A22" s="435">
        <v>13</v>
      </c>
      <c r="B22" s="448">
        <v>53905858</v>
      </c>
      <c r="C22" s="442" t="s">
        <v>252</v>
      </c>
      <c r="D22" s="443"/>
      <c r="E22" s="443" t="s">
        <v>250</v>
      </c>
      <c r="F22" s="443" t="s">
        <v>251</v>
      </c>
      <c r="G22" s="448">
        <v>53905858</v>
      </c>
      <c r="H22" s="439" t="s">
        <v>301</v>
      </c>
      <c r="I22" s="439" t="s">
        <v>301</v>
      </c>
      <c r="J22" s="439" t="s">
        <v>301</v>
      </c>
      <c r="K22" s="439" t="s">
        <v>301</v>
      </c>
      <c r="L22" s="445" t="s">
        <v>301</v>
      </c>
      <c r="M22" s="445" t="s">
        <v>301</v>
      </c>
      <c r="N22" s="445" t="s">
        <v>301</v>
      </c>
      <c r="O22" s="445" t="s">
        <v>301</v>
      </c>
      <c r="P22" s="445" t="s">
        <v>301</v>
      </c>
      <c r="Q22" s="445" t="s">
        <v>301</v>
      </c>
      <c r="R22" s="445" t="s">
        <v>301</v>
      </c>
      <c r="S22" s="445" t="s">
        <v>301</v>
      </c>
      <c r="T22" s="445" t="s">
        <v>301</v>
      </c>
      <c r="U22" s="445" t="s">
        <v>301</v>
      </c>
      <c r="V22" s="445" t="s">
        <v>301</v>
      </c>
      <c r="W22" s="445" t="s">
        <v>301</v>
      </c>
      <c r="X22" s="445" t="s">
        <v>301</v>
      </c>
      <c r="Y22" s="445" t="s">
        <v>301</v>
      </c>
      <c r="Z22" s="445" t="s">
        <v>301</v>
      </c>
      <c r="AA22" s="445" t="s">
        <v>301</v>
      </c>
      <c r="AB22" s="445" t="s">
        <v>301</v>
      </c>
      <c r="AC22" s="445" t="s">
        <v>301</v>
      </c>
      <c r="AD22" s="445" t="s">
        <v>301</v>
      </c>
      <c r="AE22" s="445" t="s">
        <v>301</v>
      </c>
      <c r="AF22" s="445" t="s">
        <v>301</v>
      </c>
      <c r="AG22" s="445" t="s">
        <v>301</v>
      </c>
      <c r="AH22" s="445" t="s">
        <v>301</v>
      </c>
      <c r="AI22" s="445" t="s">
        <v>301</v>
      </c>
      <c r="AJ22" s="445" t="s">
        <v>301</v>
      </c>
      <c r="AK22" s="445" t="s">
        <v>301</v>
      </c>
      <c r="AL22" s="445" t="s">
        <v>301</v>
      </c>
      <c r="AM22" s="303"/>
    </row>
    <row r="23" spans="1:93" ht="25.5" hidden="1">
      <c r="A23" s="441">
        <v>14</v>
      </c>
      <c r="B23" s="444">
        <v>20092548</v>
      </c>
      <c r="C23" s="442" t="s">
        <v>254</v>
      </c>
      <c r="D23" s="443" t="s">
        <v>255</v>
      </c>
      <c r="E23" s="443" t="s">
        <v>33</v>
      </c>
      <c r="F23" s="443" t="s">
        <v>253</v>
      </c>
      <c r="G23" s="444">
        <v>20092548</v>
      </c>
      <c r="H23" s="439" t="s">
        <v>301</v>
      </c>
      <c r="I23" s="439" t="s">
        <v>301</v>
      </c>
      <c r="J23" s="439" t="s">
        <v>301</v>
      </c>
      <c r="K23" s="439" t="s">
        <v>301</v>
      </c>
      <c r="L23" s="445" t="s">
        <v>301</v>
      </c>
      <c r="M23" s="445" t="s">
        <v>301</v>
      </c>
      <c r="N23" s="445" t="s">
        <v>301</v>
      </c>
      <c r="O23" s="445" t="s">
        <v>301</v>
      </c>
      <c r="P23" s="445" t="s">
        <v>301</v>
      </c>
      <c r="Q23" s="445" t="s">
        <v>301</v>
      </c>
      <c r="R23" s="445" t="s">
        <v>301</v>
      </c>
      <c r="S23" s="445" t="s">
        <v>301</v>
      </c>
      <c r="T23" s="445" t="s">
        <v>301</v>
      </c>
      <c r="U23" s="445" t="s">
        <v>301</v>
      </c>
      <c r="V23" s="445" t="s">
        <v>301</v>
      </c>
      <c r="W23" s="445" t="s">
        <v>301</v>
      </c>
      <c r="X23" s="445" t="s">
        <v>301</v>
      </c>
      <c r="Y23" s="445" t="s">
        <v>301</v>
      </c>
      <c r="Z23" s="445" t="s">
        <v>301</v>
      </c>
      <c r="AA23" s="445" t="s">
        <v>301</v>
      </c>
      <c r="AB23" s="445" t="s">
        <v>301</v>
      </c>
      <c r="AC23" s="445" t="s">
        <v>301</v>
      </c>
      <c r="AD23" s="445" t="s">
        <v>301</v>
      </c>
      <c r="AE23" s="445" t="s">
        <v>301</v>
      </c>
      <c r="AF23" s="445" t="s">
        <v>301</v>
      </c>
      <c r="AG23" s="445" t="s">
        <v>301</v>
      </c>
      <c r="AH23" s="445" t="s">
        <v>301</v>
      </c>
      <c r="AI23" s="445" t="s">
        <v>301</v>
      </c>
      <c r="AJ23" s="445" t="s">
        <v>301</v>
      </c>
      <c r="AK23" s="445" t="s">
        <v>301</v>
      </c>
      <c r="AL23" s="445" t="s">
        <v>301</v>
      </c>
      <c r="AM23" s="303"/>
    </row>
    <row r="24" spans="1:93" ht="18.75" hidden="1" customHeight="1">
      <c r="A24" s="441">
        <v>15</v>
      </c>
      <c r="B24" s="444">
        <v>79870951</v>
      </c>
      <c r="C24" s="442" t="s">
        <v>74</v>
      </c>
      <c r="D24" s="443" t="s">
        <v>74</v>
      </c>
      <c r="E24" s="443" t="s">
        <v>72</v>
      </c>
      <c r="F24" s="443" t="s">
        <v>73</v>
      </c>
      <c r="G24" s="444">
        <v>79870951</v>
      </c>
      <c r="H24" s="439" t="s">
        <v>301</v>
      </c>
      <c r="I24" s="439" t="s">
        <v>301</v>
      </c>
      <c r="J24" s="439" t="s">
        <v>301</v>
      </c>
      <c r="K24" s="439" t="s">
        <v>301</v>
      </c>
      <c r="L24" s="445" t="s">
        <v>301</v>
      </c>
      <c r="M24" s="445" t="s">
        <v>301</v>
      </c>
      <c r="N24" s="445" t="s">
        <v>301</v>
      </c>
      <c r="O24" s="445" t="s">
        <v>301</v>
      </c>
      <c r="P24" s="445" t="s">
        <v>301</v>
      </c>
      <c r="Q24" s="445" t="s">
        <v>301</v>
      </c>
      <c r="R24" s="445" t="s">
        <v>301</v>
      </c>
      <c r="S24" s="445" t="s">
        <v>301</v>
      </c>
      <c r="T24" s="445" t="s">
        <v>301</v>
      </c>
      <c r="U24" s="445" t="s">
        <v>301</v>
      </c>
      <c r="V24" s="445" t="s">
        <v>301</v>
      </c>
      <c r="W24" s="445" t="s">
        <v>301</v>
      </c>
      <c r="X24" s="445" t="s">
        <v>301</v>
      </c>
      <c r="Y24" s="445" t="s">
        <v>301</v>
      </c>
      <c r="Z24" s="445" t="s">
        <v>301</v>
      </c>
      <c r="AA24" s="445" t="s">
        <v>301</v>
      </c>
      <c r="AB24" s="445" t="s">
        <v>301</v>
      </c>
      <c r="AC24" s="445" t="s">
        <v>301</v>
      </c>
      <c r="AD24" s="445" t="s">
        <v>301</v>
      </c>
      <c r="AE24" s="445" t="s">
        <v>301</v>
      </c>
      <c r="AF24" s="445" t="s">
        <v>301</v>
      </c>
      <c r="AG24" s="445" t="s">
        <v>301</v>
      </c>
      <c r="AH24" s="445" t="s">
        <v>301</v>
      </c>
      <c r="AI24" s="445" t="s">
        <v>301</v>
      </c>
      <c r="AJ24" s="445" t="s">
        <v>301</v>
      </c>
      <c r="AK24" s="445" t="s">
        <v>301</v>
      </c>
      <c r="AL24" s="445" t="s">
        <v>301</v>
      </c>
      <c r="AM24" s="303"/>
    </row>
    <row r="25" spans="1:93" s="449" customFormat="1" ht="22.5" hidden="1" customHeight="1">
      <c r="A25" s="435">
        <v>16</v>
      </c>
      <c r="B25" s="444">
        <v>41629662</v>
      </c>
      <c r="C25" s="442" t="s">
        <v>78</v>
      </c>
      <c r="D25" s="443"/>
      <c r="E25" s="443" t="s">
        <v>76</v>
      </c>
      <c r="F25" s="443" t="s">
        <v>77</v>
      </c>
      <c r="G25" s="444">
        <v>41629662</v>
      </c>
      <c r="H25" s="439" t="s">
        <v>301</v>
      </c>
      <c r="I25" s="439" t="s">
        <v>301</v>
      </c>
      <c r="J25" s="439" t="s">
        <v>301</v>
      </c>
      <c r="K25" s="439" t="s">
        <v>301</v>
      </c>
      <c r="L25" s="445" t="s">
        <v>301</v>
      </c>
      <c r="M25" s="445" t="s">
        <v>301</v>
      </c>
      <c r="N25" s="445" t="s">
        <v>301</v>
      </c>
      <c r="O25" s="445" t="s">
        <v>301</v>
      </c>
      <c r="P25" s="445" t="s">
        <v>301</v>
      </c>
      <c r="Q25" s="445" t="s">
        <v>301</v>
      </c>
      <c r="R25" s="445" t="s">
        <v>301</v>
      </c>
      <c r="S25" s="445" t="s">
        <v>301</v>
      </c>
      <c r="T25" s="445" t="s">
        <v>301</v>
      </c>
      <c r="U25" s="445" t="s">
        <v>301</v>
      </c>
      <c r="V25" s="445" t="s">
        <v>301</v>
      </c>
      <c r="W25" s="445" t="s">
        <v>301</v>
      </c>
      <c r="X25" s="445" t="s">
        <v>301</v>
      </c>
      <c r="Y25" s="445" t="s">
        <v>301</v>
      </c>
      <c r="Z25" s="445" t="s">
        <v>301</v>
      </c>
      <c r="AA25" s="445" t="s">
        <v>301</v>
      </c>
      <c r="AB25" s="445" t="s">
        <v>301</v>
      </c>
      <c r="AC25" s="445" t="s">
        <v>301</v>
      </c>
      <c r="AD25" s="445" t="s">
        <v>301</v>
      </c>
      <c r="AE25" s="445" t="s">
        <v>301</v>
      </c>
      <c r="AF25" s="445" t="s">
        <v>301</v>
      </c>
      <c r="AG25" s="445" t="s">
        <v>301</v>
      </c>
      <c r="AH25" s="445" t="s">
        <v>301</v>
      </c>
      <c r="AI25" s="445" t="s">
        <v>301</v>
      </c>
      <c r="AJ25" s="445" t="s">
        <v>301</v>
      </c>
      <c r="AK25" s="445" t="s">
        <v>301</v>
      </c>
      <c r="AL25" s="445" t="s">
        <v>301</v>
      </c>
      <c r="AM25" s="303"/>
      <c r="AN25" s="431"/>
      <c r="AO25" s="431"/>
      <c r="AP25" s="431"/>
      <c r="AQ25" s="431"/>
      <c r="AR25" s="431"/>
      <c r="AS25" s="431"/>
      <c r="AT25" s="431"/>
      <c r="AU25" s="431"/>
      <c r="AV25" s="431"/>
      <c r="AW25" s="431"/>
      <c r="AX25" s="431"/>
      <c r="AY25" s="431"/>
      <c r="AZ25" s="431"/>
      <c r="BA25" s="431"/>
      <c r="BB25" s="431"/>
      <c r="BC25" s="431"/>
      <c r="BD25" s="431"/>
      <c r="BE25" s="431"/>
      <c r="BF25" s="431"/>
      <c r="BG25" s="431"/>
      <c r="BH25" s="431"/>
      <c r="BI25" s="431"/>
      <c r="BJ25" s="431"/>
      <c r="BK25" s="431"/>
      <c r="BL25" s="431"/>
      <c r="BM25" s="431"/>
      <c r="BN25" s="431"/>
      <c r="BO25" s="431"/>
      <c r="BP25" s="431"/>
      <c r="BQ25" s="431"/>
      <c r="BR25" s="431"/>
      <c r="BS25" s="431"/>
      <c r="BT25" s="431"/>
      <c r="BU25" s="431"/>
      <c r="BV25" s="431"/>
      <c r="BW25" s="431"/>
      <c r="BX25" s="431"/>
      <c r="BY25" s="431"/>
      <c r="BZ25" s="431"/>
      <c r="CA25" s="431"/>
      <c r="CB25" s="431"/>
      <c r="CC25" s="431"/>
      <c r="CD25" s="431"/>
      <c r="CE25" s="431"/>
      <c r="CF25" s="431"/>
      <c r="CG25" s="431"/>
      <c r="CH25" s="431"/>
      <c r="CI25" s="431"/>
      <c r="CJ25" s="431"/>
      <c r="CK25" s="431"/>
      <c r="CL25" s="431"/>
      <c r="CM25" s="431"/>
      <c r="CN25" s="431"/>
      <c r="CO25" s="431"/>
    </row>
    <row r="26" spans="1:93" ht="21.75" hidden="1" customHeight="1">
      <c r="A26" s="441">
        <v>17</v>
      </c>
      <c r="B26" s="444">
        <v>17193251</v>
      </c>
      <c r="C26" s="442" t="s">
        <v>80</v>
      </c>
      <c r="D26" s="443" t="s">
        <v>81</v>
      </c>
      <c r="E26" s="443" t="s">
        <v>79</v>
      </c>
      <c r="F26" s="443"/>
      <c r="G26" s="444">
        <v>17193251</v>
      </c>
      <c r="H26" s="439" t="s">
        <v>301</v>
      </c>
      <c r="I26" s="439" t="s">
        <v>301</v>
      </c>
      <c r="J26" s="439" t="s">
        <v>301</v>
      </c>
      <c r="K26" s="439" t="s">
        <v>301</v>
      </c>
      <c r="L26" s="445" t="s">
        <v>301</v>
      </c>
      <c r="M26" s="445" t="s">
        <v>301</v>
      </c>
      <c r="N26" s="445" t="s">
        <v>301</v>
      </c>
      <c r="O26" s="445" t="s">
        <v>301</v>
      </c>
      <c r="P26" s="445" t="s">
        <v>301</v>
      </c>
      <c r="Q26" s="445" t="s">
        <v>301</v>
      </c>
      <c r="R26" s="445" t="s">
        <v>301</v>
      </c>
      <c r="S26" s="445" t="s">
        <v>301</v>
      </c>
      <c r="T26" s="445" t="s">
        <v>301</v>
      </c>
      <c r="U26" s="445" t="s">
        <v>301</v>
      </c>
      <c r="V26" s="445" t="s">
        <v>301</v>
      </c>
      <c r="W26" s="445" t="s">
        <v>301</v>
      </c>
      <c r="X26" s="445" t="s">
        <v>301</v>
      </c>
      <c r="Y26" s="445" t="s">
        <v>301</v>
      </c>
      <c r="Z26" s="445" t="s">
        <v>301</v>
      </c>
      <c r="AA26" s="445" t="s">
        <v>301</v>
      </c>
      <c r="AB26" s="445" t="s">
        <v>301</v>
      </c>
      <c r="AC26" s="445" t="s">
        <v>301</v>
      </c>
      <c r="AD26" s="445" t="s">
        <v>301</v>
      </c>
      <c r="AE26" s="445" t="s">
        <v>301</v>
      </c>
      <c r="AF26" s="445" t="s">
        <v>301</v>
      </c>
      <c r="AG26" s="445" t="s">
        <v>301</v>
      </c>
      <c r="AH26" s="445" t="s">
        <v>301</v>
      </c>
      <c r="AI26" s="445" t="s">
        <v>301</v>
      </c>
      <c r="AJ26" s="445" t="s">
        <v>301</v>
      </c>
      <c r="AK26" s="445" t="s">
        <v>301</v>
      </c>
      <c r="AL26" s="445" t="s">
        <v>301</v>
      </c>
      <c r="AM26" s="303"/>
    </row>
    <row r="27" spans="1:93" ht="21.75" hidden="1" customHeight="1">
      <c r="A27" s="441">
        <v>18</v>
      </c>
      <c r="B27" s="444">
        <v>17098836</v>
      </c>
      <c r="C27" s="442" t="s">
        <v>84</v>
      </c>
      <c r="D27" s="443" t="s">
        <v>85</v>
      </c>
      <c r="E27" s="443" t="s">
        <v>82</v>
      </c>
      <c r="F27" s="443" t="s">
        <v>83</v>
      </c>
      <c r="G27" s="444">
        <v>17098836</v>
      </c>
      <c r="H27" s="439" t="s">
        <v>301</v>
      </c>
      <c r="I27" s="439" t="s">
        <v>301</v>
      </c>
      <c r="J27" s="439" t="s">
        <v>301</v>
      </c>
      <c r="K27" s="439" t="s">
        <v>301</v>
      </c>
      <c r="L27" s="445" t="s">
        <v>301</v>
      </c>
      <c r="M27" s="445" t="s">
        <v>301</v>
      </c>
      <c r="N27" s="445" t="s">
        <v>301</v>
      </c>
      <c r="O27" s="445" t="s">
        <v>301</v>
      </c>
      <c r="P27" s="445" t="s">
        <v>301</v>
      </c>
      <c r="Q27" s="445" t="s">
        <v>301</v>
      </c>
      <c r="R27" s="445" t="s">
        <v>301</v>
      </c>
      <c r="S27" s="445" t="s">
        <v>301</v>
      </c>
      <c r="T27" s="445" t="s">
        <v>301</v>
      </c>
      <c r="U27" s="445" t="s">
        <v>301</v>
      </c>
      <c r="V27" s="445" t="s">
        <v>301</v>
      </c>
      <c r="W27" s="445" t="s">
        <v>301</v>
      </c>
      <c r="X27" s="445" t="s">
        <v>301</v>
      </c>
      <c r="Y27" s="445" t="s">
        <v>301</v>
      </c>
      <c r="Z27" s="445" t="s">
        <v>301</v>
      </c>
      <c r="AA27" s="445" t="s">
        <v>301</v>
      </c>
      <c r="AB27" s="445" t="s">
        <v>301</v>
      </c>
      <c r="AC27" s="445" t="s">
        <v>301</v>
      </c>
      <c r="AD27" s="445" t="s">
        <v>301</v>
      </c>
      <c r="AE27" s="445" t="s">
        <v>301</v>
      </c>
      <c r="AF27" s="445" t="s">
        <v>301</v>
      </c>
      <c r="AG27" s="445" t="s">
        <v>301</v>
      </c>
      <c r="AH27" s="445" t="s">
        <v>301</v>
      </c>
      <c r="AI27" s="445" t="s">
        <v>301</v>
      </c>
      <c r="AJ27" s="445" t="s">
        <v>301</v>
      </c>
      <c r="AK27" s="445" t="s">
        <v>301</v>
      </c>
      <c r="AL27" s="445" t="s">
        <v>301</v>
      </c>
      <c r="AM27" s="303"/>
    </row>
    <row r="28" spans="1:93" ht="18.75" hidden="1" customHeight="1">
      <c r="A28" s="435">
        <v>19</v>
      </c>
      <c r="B28" s="444">
        <v>1393204</v>
      </c>
      <c r="C28" s="442" t="s">
        <v>90</v>
      </c>
      <c r="D28" s="443" t="s">
        <v>91</v>
      </c>
      <c r="E28" s="443" t="s">
        <v>43</v>
      </c>
      <c r="F28" s="443" t="s">
        <v>89</v>
      </c>
      <c r="G28" s="444">
        <v>1393204</v>
      </c>
      <c r="H28" s="439" t="s">
        <v>301</v>
      </c>
      <c r="I28" s="439" t="s">
        <v>301</v>
      </c>
      <c r="J28" s="439" t="s">
        <v>301</v>
      </c>
      <c r="K28" s="439" t="s">
        <v>301</v>
      </c>
      <c r="L28" s="445" t="s">
        <v>301</v>
      </c>
      <c r="M28" s="445" t="s">
        <v>301</v>
      </c>
      <c r="N28" s="445" t="s">
        <v>301</v>
      </c>
      <c r="O28" s="445" t="s">
        <v>301</v>
      </c>
      <c r="P28" s="445" t="s">
        <v>301</v>
      </c>
      <c r="Q28" s="445" t="s">
        <v>301</v>
      </c>
      <c r="R28" s="445" t="s">
        <v>301</v>
      </c>
      <c r="S28" s="445" t="s">
        <v>301</v>
      </c>
      <c r="T28" s="445" t="s">
        <v>301</v>
      </c>
      <c r="U28" s="445" t="s">
        <v>301</v>
      </c>
      <c r="V28" s="445" t="s">
        <v>301</v>
      </c>
      <c r="W28" s="445" t="s">
        <v>301</v>
      </c>
      <c r="X28" s="445" t="s">
        <v>301</v>
      </c>
      <c r="Y28" s="445" t="s">
        <v>301</v>
      </c>
      <c r="Z28" s="445" t="s">
        <v>301</v>
      </c>
      <c r="AA28" s="445" t="s">
        <v>301</v>
      </c>
      <c r="AB28" s="445" t="s">
        <v>301</v>
      </c>
      <c r="AC28" s="445" t="s">
        <v>301</v>
      </c>
      <c r="AD28" s="445" t="s">
        <v>301</v>
      </c>
      <c r="AE28" s="445" t="s">
        <v>301</v>
      </c>
      <c r="AF28" s="445" t="s">
        <v>301</v>
      </c>
      <c r="AG28" s="445" t="s">
        <v>301</v>
      </c>
      <c r="AH28" s="445" t="s">
        <v>301</v>
      </c>
      <c r="AI28" s="445" t="s">
        <v>301</v>
      </c>
      <c r="AJ28" s="445" t="s">
        <v>301</v>
      </c>
      <c r="AK28" s="445" t="s">
        <v>301</v>
      </c>
      <c r="AL28" s="445" t="s">
        <v>301</v>
      </c>
      <c r="AM28" s="303"/>
    </row>
    <row r="29" spans="1:93" ht="18.75" hidden="1" customHeight="1">
      <c r="A29" s="441">
        <v>20</v>
      </c>
      <c r="B29" s="448">
        <v>360046</v>
      </c>
      <c r="C29" s="442" t="s">
        <v>97</v>
      </c>
      <c r="D29" s="443" t="s">
        <v>98</v>
      </c>
      <c r="E29" s="443" t="s">
        <v>96</v>
      </c>
      <c r="F29" s="443"/>
      <c r="G29" s="448">
        <v>360046</v>
      </c>
      <c r="H29" s="439" t="s">
        <v>301</v>
      </c>
      <c r="I29" s="439" t="s">
        <v>301</v>
      </c>
      <c r="J29" s="439" t="s">
        <v>301</v>
      </c>
      <c r="K29" s="439" t="s">
        <v>301</v>
      </c>
      <c r="L29" s="445" t="s">
        <v>301</v>
      </c>
      <c r="M29" s="445" t="s">
        <v>301</v>
      </c>
      <c r="N29" s="445" t="s">
        <v>301</v>
      </c>
      <c r="O29" s="445" t="s">
        <v>301</v>
      </c>
      <c r="P29" s="445" t="s">
        <v>301</v>
      </c>
      <c r="Q29" s="445" t="s">
        <v>301</v>
      </c>
      <c r="R29" s="445" t="s">
        <v>301</v>
      </c>
      <c r="S29" s="445" t="s">
        <v>301</v>
      </c>
      <c r="T29" s="450" t="s">
        <v>301</v>
      </c>
      <c r="U29" s="450" t="s">
        <v>301</v>
      </c>
      <c r="V29" s="450" t="s">
        <v>301</v>
      </c>
      <c r="W29" s="450" t="s">
        <v>301</v>
      </c>
      <c r="X29" s="450" t="s">
        <v>301</v>
      </c>
      <c r="Y29" s="450" t="s">
        <v>301</v>
      </c>
      <c r="Z29" s="450" t="s">
        <v>301</v>
      </c>
      <c r="AA29" s="450" t="s">
        <v>301</v>
      </c>
      <c r="AB29" s="450" t="s">
        <v>301</v>
      </c>
      <c r="AC29" s="450" t="s">
        <v>301</v>
      </c>
      <c r="AD29" s="445" t="s">
        <v>301</v>
      </c>
      <c r="AE29" s="445" t="s">
        <v>301</v>
      </c>
      <c r="AF29" s="445" t="s">
        <v>301</v>
      </c>
      <c r="AG29" s="445" t="s">
        <v>301</v>
      </c>
      <c r="AH29" s="445" t="s">
        <v>301</v>
      </c>
      <c r="AI29" s="450" t="s">
        <v>301</v>
      </c>
      <c r="AJ29" s="450" t="s">
        <v>301</v>
      </c>
      <c r="AK29" s="450" t="s">
        <v>301</v>
      </c>
      <c r="AL29" s="450" t="s">
        <v>301</v>
      </c>
      <c r="AM29" s="303"/>
    </row>
    <row r="30" spans="1:93" ht="18.75" hidden="1" customHeight="1">
      <c r="A30" s="441">
        <v>21</v>
      </c>
      <c r="B30" s="444">
        <v>17088723</v>
      </c>
      <c r="C30" s="442" t="s">
        <v>103</v>
      </c>
      <c r="D30" s="443" t="s">
        <v>104</v>
      </c>
      <c r="E30" s="443" t="s">
        <v>102</v>
      </c>
      <c r="F30" s="443" t="s">
        <v>48</v>
      </c>
      <c r="G30" s="444">
        <v>17088723</v>
      </c>
      <c r="H30" s="439" t="s">
        <v>301</v>
      </c>
      <c r="I30" s="439" t="s">
        <v>301</v>
      </c>
      <c r="J30" s="439" t="s">
        <v>301</v>
      </c>
      <c r="K30" s="439" t="s">
        <v>301</v>
      </c>
      <c r="L30" s="445" t="s">
        <v>301</v>
      </c>
      <c r="M30" s="445" t="s">
        <v>301</v>
      </c>
      <c r="N30" s="445" t="s">
        <v>301</v>
      </c>
      <c r="O30" s="445" t="s">
        <v>301</v>
      </c>
      <c r="P30" s="445" t="s">
        <v>301</v>
      </c>
      <c r="Q30" s="445" t="s">
        <v>301</v>
      </c>
      <c r="R30" s="445" t="s">
        <v>301</v>
      </c>
      <c r="S30" s="445" t="s">
        <v>301</v>
      </c>
      <c r="T30" s="445" t="s">
        <v>301</v>
      </c>
      <c r="U30" s="445" t="s">
        <v>301</v>
      </c>
      <c r="V30" s="445" t="s">
        <v>301</v>
      </c>
      <c r="W30" s="445" t="s">
        <v>301</v>
      </c>
      <c r="X30" s="445" t="s">
        <v>301</v>
      </c>
      <c r="Y30" s="445" t="s">
        <v>301</v>
      </c>
      <c r="Z30" s="445" t="s">
        <v>301</v>
      </c>
      <c r="AA30" s="445" t="s">
        <v>301</v>
      </c>
      <c r="AB30" s="445" t="s">
        <v>301</v>
      </c>
      <c r="AC30" s="445" t="s">
        <v>301</v>
      </c>
      <c r="AD30" s="445" t="s">
        <v>301</v>
      </c>
      <c r="AE30" s="445" t="s">
        <v>301</v>
      </c>
      <c r="AF30" s="445" t="s">
        <v>301</v>
      </c>
      <c r="AG30" s="445" t="s">
        <v>301</v>
      </c>
      <c r="AH30" s="445" t="s">
        <v>301</v>
      </c>
      <c r="AI30" s="445" t="s">
        <v>301</v>
      </c>
      <c r="AJ30" s="445" t="s">
        <v>301</v>
      </c>
      <c r="AK30" s="445" t="s">
        <v>301</v>
      </c>
      <c r="AL30" s="445" t="s">
        <v>301</v>
      </c>
      <c r="AM30" s="303"/>
    </row>
    <row r="31" spans="1:93" ht="19.5" hidden="1" customHeight="1">
      <c r="A31" s="435">
        <v>22</v>
      </c>
      <c r="B31" s="444">
        <v>17119535</v>
      </c>
      <c r="C31" s="442" t="s">
        <v>106</v>
      </c>
      <c r="D31" s="443" t="s">
        <v>107</v>
      </c>
      <c r="E31" s="443" t="s">
        <v>105</v>
      </c>
      <c r="F31" s="443"/>
      <c r="G31" s="444">
        <v>17119535</v>
      </c>
      <c r="H31" s="439" t="s">
        <v>301</v>
      </c>
      <c r="I31" s="439" t="s">
        <v>301</v>
      </c>
      <c r="J31" s="439" t="s">
        <v>301</v>
      </c>
      <c r="K31" s="439" t="s">
        <v>301</v>
      </c>
      <c r="L31" s="445" t="s">
        <v>301</v>
      </c>
      <c r="M31" s="445" t="s">
        <v>301</v>
      </c>
      <c r="N31" s="445" t="s">
        <v>301</v>
      </c>
      <c r="O31" s="445" t="s">
        <v>301</v>
      </c>
      <c r="P31" s="445" t="s">
        <v>301</v>
      </c>
      <c r="Q31" s="445" t="s">
        <v>301</v>
      </c>
      <c r="R31" s="445" t="s">
        <v>301</v>
      </c>
      <c r="S31" s="445" t="s">
        <v>301</v>
      </c>
      <c r="T31" s="445" t="s">
        <v>301</v>
      </c>
      <c r="U31" s="445" t="s">
        <v>301</v>
      </c>
      <c r="V31" s="445" t="s">
        <v>301</v>
      </c>
      <c r="W31" s="445" t="s">
        <v>301</v>
      </c>
      <c r="X31" s="445" t="s">
        <v>301</v>
      </c>
      <c r="Y31" s="445" t="s">
        <v>301</v>
      </c>
      <c r="Z31" s="445" t="s">
        <v>301</v>
      </c>
      <c r="AA31" s="445" t="s">
        <v>301</v>
      </c>
      <c r="AB31" s="445" t="s">
        <v>301</v>
      </c>
      <c r="AC31" s="445" t="s">
        <v>301</v>
      </c>
      <c r="AD31" s="445" t="s">
        <v>301</v>
      </c>
      <c r="AE31" s="445" t="s">
        <v>301</v>
      </c>
      <c r="AF31" s="445" t="s">
        <v>301</v>
      </c>
      <c r="AG31" s="445" t="s">
        <v>301</v>
      </c>
      <c r="AH31" s="445" t="s">
        <v>301</v>
      </c>
      <c r="AI31" s="445" t="s">
        <v>301</v>
      </c>
      <c r="AJ31" s="445" t="s">
        <v>301</v>
      </c>
      <c r="AK31" s="445" t="s">
        <v>301</v>
      </c>
      <c r="AL31" s="445" t="s">
        <v>301</v>
      </c>
      <c r="AM31" s="303"/>
    </row>
    <row r="32" spans="1:93" ht="19.5" hidden="1" customHeight="1">
      <c r="A32" s="441">
        <v>23</v>
      </c>
      <c r="B32" s="444">
        <v>1270498</v>
      </c>
      <c r="C32" s="442" t="s">
        <v>109</v>
      </c>
      <c r="D32" s="443" t="s">
        <v>110</v>
      </c>
      <c r="E32" s="443" t="s">
        <v>108</v>
      </c>
      <c r="F32" s="443" t="s">
        <v>33</v>
      </c>
      <c r="G32" s="444">
        <v>1270498</v>
      </c>
      <c r="H32" s="439" t="s">
        <v>301</v>
      </c>
      <c r="I32" s="439" t="s">
        <v>301</v>
      </c>
      <c r="J32" s="439" t="s">
        <v>301</v>
      </c>
      <c r="K32" s="439" t="s">
        <v>301</v>
      </c>
      <c r="L32" s="445" t="s">
        <v>301</v>
      </c>
      <c r="M32" s="445" t="s">
        <v>301</v>
      </c>
      <c r="N32" s="445" t="s">
        <v>301</v>
      </c>
      <c r="O32" s="445" t="s">
        <v>301</v>
      </c>
      <c r="P32" s="445" t="s">
        <v>301</v>
      </c>
      <c r="Q32" s="445" t="s">
        <v>301</v>
      </c>
      <c r="R32" s="445" t="s">
        <v>301</v>
      </c>
      <c r="S32" s="445" t="s">
        <v>301</v>
      </c>
      <c r="T32" s="445" t="s">
        <v>301</v>
      </c>
      <c r="U32" s="445" t="s">
        <v>301</v>
      </c>
      <c r="V32" s="445" t="s">
        <v>301</v>
      </c>
      <c r="W32" s="445" t="s">
        <v>301</v>
      </c>
      <c r="X32" s="445" t="s">
        <v>301</v>
      </c>
      <c r="Y32" s="445" t="s">
        <v>301</v>
      </c>
      <c r="Z32" s="445" t="s">
        <v>301</v>
      </c>
      <c r="AA32" s="445" t="s">
        <v>301</v>
      </c>
      <c r="AB32" s="445" t="s">
        <v>301</v>
      </c>
      <c r="AC32" s="445" t="s">
        <v>301</v>
      </c>
      <c r="AD32" s="445" t="s">
        <v>301</v>
      </c>
      <c r="AE32" s="445" t="s">
        <v>301</v>
      </c>
      <c r="AF32" s="445" t="s">
        <v>301</v>
      </c>
      <c r="AG32" s="445" t="s">
        <v>301</v>
      </c>
      <c r="AH32" s="445" t="s">
        <v>301</v>
      </c>
      <c r="AI32" s="445" t="s">
        <v>301</v>
      </c>
      <c r="AJ32" s="445" t="s">
        <v>301</v>
      </c>
      <c r="AK32" s="445" t="s">
        <v>301</v>
      </c>
      <c r="AL32" s="445" t="s">
        <v>301</v>
      </c>
      <c r="AM32" s="303"/>
    </row>
    <row r="33" spans="1:39" ht="18" hidden="1" customHeight="1">
      <c r="A33" s="441">
        <v>24</v>
      </c>
      <c r="B33" s="444">
        <v>1180089</v>
      </c>
      <c r="C33" s="442" t="s">
        <v>112</v>
      </c>
      <c r="D33" s="443" t="s">
        <v>113</v>
      </c>
      <c r="E33" s="443" t="s">
        <v>47</v>
      </c>
      <c r="F33" s="443" t="s">
        <v>111</v>
      </c>
      <c r="G33" s="444">
        <v>1180089</v>
      </c>
      <c r="H33" s="439" t="s">
        <v>301</v>
      </c>
      <c r="I33" s="439" t="s">
        <v>301</v>
      </c>
      <c r="J33" s="439" t="s">
        <v>301</v>
      </c>
      <c r="K33" s="439" t="s">
        <v>301</v>
      </c>
      <c r="L33" s="445" t="s">
        <v>301</v>
      </c>
      <c r="M33" s="445" t="s">
        <v>301</v>
      </c>
      <c r="N33" s="445" t="s">
        <v>301</v>
      </c>
      <c r="O33" s="445" t="s">
        <v>301</v>
      </c>
      <c r="P33" s="445" t="s">
        <v>301</v>
      </c>
      <c r="Q33" s="445" t="s">
        <v>301</v>
      </c>
      <c r="R33" s="445" t="s">
        <v>301</v>
      </c>
      <c r="S33" s="445" t="s">
        <v>301</v>
      </c>
      <c r="T33" s="445" t="s">
        <v>301</v>
      </c>
      <c r="U33" s="445" t="s">
        <v>301</v>
      </c>
      <c r="V33" s="445" t="s">
        <v>301</v>
      </c>
      <c r="W33" s="445" t="s">
        <v>301</v>
      </c>
      <c r="X33" s="445" t="s">
        <v>301</v>
      </c>
      <c r="Y33" s="445" t="s">
        <v>301</v>
      </c>
      <c r="Z33" s="445" t="s">
        <v>301</v>
      </c>
      <c r="AA33" s="445" t="s">
        <v>301</v>
      </c>
      <c r="AB33" s="445" t="s">
        <v>301</v>
      </c>
      <c r="AC33" s="445" t="s">
        <v>301</v>
      </c>
      <c r="AD33" s="445" t="s">
        <v>301</v>
      </c>
      <c r="AE33" s="445" t="s">
        <v>301</v>
      </c>
      <c r="AF33" s="445" t="s">
        <v>301</v>
      </c>
      <c r="AG33" s="445" t="s">
        <v>301</v>
      </c>
      <c r="AH33" s="445" t="s">
        <v>301</v>
      </c>
      <c r="AI33" s="445" t="s">
        <v>301</v>
      </c>
      <c r="AJ33" s="445" t="s">
        <v>301</v>
      </c>
      <c r="AK33" s="445" t="s">
        <v>301</v>
      </c>
      <c r="AL33" s="445" t="s">
        <v>301</v>
      </c>
      <c r="AM33" s="303"/>
    </row>
    <row r="34" spans="1:39" ht="15.75" hidden="1" customHeight="1">
      <c r="A34" s="435">
        <v>25</v>
      </c>
      <c r="B34" s="444">
        <v>53906092</v>
      </c>
      <c r="C34" s="442" t="s">
        <v>112</v>
      </c>
      <c r="D34" s="443"/>
      <c r="E34" s="443" t="s">
        <v>114</v>
      </c>
      <c r="F34" s="443"/>
      <c r="G34" s="444">
        <v>53906092</v>
      </c>
      <c r="H34" s="439" t="s">
        <v>301</v>
      </c>
      <c r="I34" s="439" t="s">
        <v>301</v>
      </c>
      <c r="J34" s="439" t="s">
        <v>301</v>
      </c>
      <c r="K34" s="439" t="s">
        <v>301</v>
      </c>
      <c r="L34" s="445" t="s">
        <v>301</v>
      </c>
      <c r="M34" s="445" t="s">
        <v>301</v>
      </c>
      <c r="N34" s="445" t="s">
        <v>301</v>
      </c>
      <c r="O34" s="445" t="s">
        <v>301</v>
      </c>
      <c r="P34" s="445" t="s">
        <v>301</v>
      </c>
      <c r="Q34" s="445" t="s">
        <v>301</v>
      </c>
      <c r="R34" s="445" t="s">
        <v>301</v>
      </c>
      <c r="S34" s="445" t="s">
        <v>301</v>
      </c>
      <c r="T34" s="445" t="s">
        <v>301</v>
      </c>
      <c r="U34" s="445" t="s">
        <v>301</v>
      </c>
      <c r="V34" s="445" t="s">
        <v>301</v>
      </c>
      <c r="W34" s="445" t="s">
        <v>301</v>
      </c>
      <c r="X34" s="445" t="s">
        <v>301</v>
      </c>
      <c r="Y34" s="445" t="s">
        <v>301</v>
      </c>
      <c r="Z34" s="445" t="s">
        <v>301</v>
      </c>
      <c r="AA34" s="445" t="s">
        <v>301</v>
      </c>
      <c r="AB34" s="445" t="s">
        <v>301</v>
      </c>
      <c r="AC34" s="445" t="s">
        <v>301</v>
      </c>
      <c r="AD34" s="445" t="s">
        <v>301</v>
      </c>
      <c r="AE34" s="445" t="s">
        <v>301</v>
      </c>
      <c r="AF34" s="445" t="s">
        <v>301</v>
      </c>
      <c r="AG34" s="445" t="s">
        <v>301</v>
      </c>
      <c r="AH34" s="445" t="s">
        <v>301</v>
      </c>
      <c r="AI34" s="445" t="s">
        <v>301</v>
      </c>
      <c r="AJ34" s="445" t="s">
        <v>301</v>
      </c>
      <c r="AK34" s="445" t="s">
        <v>301</v>
      </c>
      <c r="AL34" s="445" t="s">
        <v>301</v>
      </c>
      <c r="AM34" s="303"/>
    </row>
    <row r="35" spans="1:39" ht="19.5" hidden="1" customHeight="1">
      <c r="A35" s="441">
        <v>26</v>
      </c>
      <c r="B35" s="444">
        <v>28696198</v>
      </c>
      <c r="C35" s="442" t="s">
        <v>116</v>
      </c>
      <c r="D35" s="443" t="s">
        <v>117</v>
      </c>
      <c r="E35" s="443" t="s">
        <v>115</v>
      </c>
      <c r="F35" s="443"/>
      <c r="G35" s="444">
        <v>28696198</v>
      </c>
      <c r="H35" s="439" t="s">
        <v>301</v>
      </c>
      <c r="I35" s="439" t="s">
        <v>301</v>
      </c>
      <c r="J35" s="439" t="s">
        <v>301</v>
      </c>
      <c r="K35" s="439" t="s">
        <v>301</v>
      </c>
      <c r="L35" s="445" t="s">
        <v>301</v>
      </c>
      <c r="M35" s="445" t="s">
        <v>301</v>
      </c>
      <c r="N35" s="445" t="s">
        <v>301</v>
      </c>
      <c r="O35" s="445" t="s">
        <v>301</v>
      </c>
      <c r="P35" s="445" t="s">
        <v>301</v>
      </c>
      <c r="Q35" s="445" t="s">
        <v>301</v>
      </c>
      <c r="R35" s="445" t="s">
        <v>301</v>
      </c>
      <c r="S35" s="445" t="s">
        <v>301</v>
      </c>
      <c r="T35" s="445" t="s">
        <v>301</v>
      </c>
      <c r="U35" s="445" t="s">
        <v>301</v>
      </c>
      <c r="V35" s="445" t="s">
        <v>301</v>
      </c>
      <c r="W35" s="445" t="s">
        <v>301</v>
      </c>
      <c r="X35" s="445" t="s">
        <v>301</v>
      </c>
      <c r="Y35" s="445" t="s">
        <v>301</v>
      </c>
      <c r="Z35" s="445" t="s">
        <v>301</v>
      </c>
      <c r="AA35" s="445" t="s">
        <v>301</v>
      </c>
      <c r="AB35" s="445" t="s">
        <v>301</v>
      </c>
      <c r="AC35" s="445" t="s">
        <v>301</v>
      </c>
      <c r="AD35" s="445" t="s">
        <v>301</v>
      </c>
      <c r="AE35" s="445" t="s">
        <v>301</v>
      </c>
      <c r="AF35" s="445" t="s">
        <v>301</v>
      </c>
      <c r="AG35" s="445" t="s">
        <v>301</v>
      </c>
      <c r="AH35" s="445" t="s">
        <v>301</v>
      </c>
      <c r="AI35" s="445" t="s">
        <v>301</v>
      </c>
      <c r="AJ35" s="445" t="s">
        <v>301</v>
      </c>
      <c r="AK35" s="445" t="s">
        <v>301</v>
      </c>
      <c r="AL35" s="445" t="s">
        <v>301</v>
      </c>
      <c r="AM35" s="303"/>
    </row>
    <row r="36" spans="1:39" ht="21.75" hidden="1" customHeight="1">
      <c r="A36" s="441">
        <v>27</v>
      </c>
      <c r="B36" s="444">
        <v>20328446</v>
      </c>
      <c r="C36" s="442" t="s">
        <v>116</v>
      </c>
      <c r="D36" s="443" t="s">
        <v>119</v>
      </c>
      <c r="E36" s="443" t="s">
        <v>118</v>
      </c>
      <c r="F36" s="443"/>
      <c r="G36" s="444">
        <v>20328446</v>
      </c>
      <c r="H36" s="439" t="s">
        <v>301</v>
      </c>
      <c r="I36" s="439" t="s">
        <v>301</v>
      </c>
      <c r="J36" s="439" t="s">
        <v>301</v>
      </c>
      <c r="K36" s="439" t="s">
        <v>301</v>
      </c>
      <c r="L36" s="445" t="s">
        <v>301</v>
      </c>
      <c r="M36" s="445" t="s">
        <v>301</v>
      </c>
      <c r="N36" s="445" t="s">
        <v>301</v>
      </c>
      <c r="O36" s="445" t="s">
        <v>301</v>
      </c>
      <c r="P36" s="445" t="s">
        <v>301</v>
      </c>
      <c r="Q36" s="445" t="s">
        <v>301</v>
      </c>
      <c r="R36" s="445" t="s">
        <v>301</v>
      </c>
      <c r="S36" s="445" t="s">
        <v>301</v>
      </c>
      <c r="T36" s="445" t="s">
        <v>301</v>
      </c>
      <c r="U36" s="445" t="s">
        <v>301</v>
      </c>
      <c r="V36" s="445" t="s">
        <v>301</v>
      </c>
      <c r="W36" s="445" t="s">
        <v>301</v>
      </c>
      <c r="X36" s="445" t="s">
        <v>301</v>
      </c>
      <c r="Y36" s="445" t="s">
        <v>301</v>
      </c>
      <c r="Z36" s="445" t="s">
        <v>301</v>
      </c>
      <c r="AA36" s="445" t="s">
        <v>301</v>
      </c>
      <c r="AB36" s="445" t="s">
        <v>301</v>
      </c>
      <c r="AC36" s="445" t="s">
        <v>301</v>
      </c>
      <c r="AD36" s="445" t="s">
        <v>301</v>
      </c>
      <c r="AE36" s="445" t="s">
        <v>301</v>
      </c>
      <c r="AF36" s="445" t="s">
        <v>301</v>
      </c>
      <c r="AG36" s="445" t="s">
        <v>301</v>
      </c>
      <c r="AH36" s="445" t="s">
        <v>301</v>
      </c>
      <c r="AI36" s="445" t="s">
        <v>301</v>
      </c>
      <c r="AJ36" s="445" t="s">
        <v>301</v>
      </c>
      <c r="AK36" s="445" t="s">
        <v>301</v>
      </c>
      <c r="AL36" s="445" t="s">
        <v>301</v>
      </c>
      <c r="AM36" s="303"/>
    </row>
    <row r="37" spans="1:39" ht="21.75" hidden="1" customHeight="1">
      <c r="A37" s="435">
        <v>28</v>
      </c>
      <c r="B37" s="444">
        <v>20294293</v>
      </c>
      <c r="C37" s="451" t="s">
        <v>120</v>
      </c>
      <c r="D37" s="444"/>
      <c r="E37" s="444" t="s">
        <v>64</v>
      </c>
      <c r="F37" s="444"/>
      <c r="G37" s="444">
        <v>20294293</v>
      </c>
      <c r="H37" s="439" t="s">
        <v>301</v>
      </c>
      <c r="I37" s="439" t="s">
        <v>301</v>
      </c>
      <c r="J37" s="439" t="s">
        <v>301</v>
      </c>
      <c r="K37" s="439" t="s">
        <v>301</v>
      </c>
      <c r="L37" s="445" t="s">
        <v>301</v>
      </c>
      <c r="M37" s="445" t="s">
        <v>301</v>
      </c>
      <c r="N37" s="445" t="s">
        <v>301</v>
      </c>
      <c r="O37" s="445" t="s">
        <v>301</v>
      </c>
      <c r="P37" s="445" t="s">
        <v>301</v>
      </c>
      <c r="Q37" s="445" t="s">
        <v>301</v>
      </c>
      <c r="R37" s="445" t="s">
        <v>301</v>
      </c>
      <c r="S37" s="445" t="s">
        <v>301</v>
      </c>
      <c r="T37" s="445" t="s">
        <v>301</v>
      </c>
      <c r="U37" s="445" t="s">
        <v>301</v>
      </c>
      <c r="V37" s="445" t="s">
        <v>301</v>
      </c>
      <c r="W37" s="445" t="s">
        <v>301</v>
      </c>
      <c r="X37" s="445" t="s">
        <v>301</v>
      </c>
      <c r="Y37" s="445" t="s">
        <v>301</v>
      </c>
      <c r="Z37" s="445" t="s">
        <v>301</v>
      </c>
      <c r="AA37" s="445" t="s">
        <v>301</v>
      </c>
      <c r="AB37" s="445" t="s">
        <v>301</v>
      </c>
      <c r="AC37" s="445" t="s">
        <v>301</v>
      </c>
      <c r="AD37" s="445" t="s">
        <v>301</v>
      </c>
      <c r="AE37" s="445" t="s">
        <v>301</v>
      </c>
      <c r="AF37" s="445" t="s">
        <v>301</v>
      </c>
      <c r="AG37" s="445" t="s">
        <v>301</v>
      </c>
      <c r="AH37" s="445" t="s">
        <v>301</v>
      </c>
      <c r="AI37" s="445" t="s">
        <v>301</v>
      </c>
      <c r="AJ37" s="445" t="s">
        <v>301</v>
      </c>
      <c r="AK37" s="445" t="s">
        <v>301</v>
      </c>
      <c r="AL37" s="445" t="s">
        <v>301</v>
      </c>
      <c r="AM37" s="429"/>
    </row>
    <row r="38" spans="1:39" ht="16.5" hidden="1" customHeight="1">
      <c r="A38" s="441">
        <v>29</v>
      </c>
      <c r="B38" s="444">
        <v>20951731</v>
      </c>
      <c r="C38" s="442" t="s">
        <v>125</v>
      </c>
      <c r="D38" s="443" t="s">
        <v>125</v>
      </c>
      <c r="E38" s="443" t="s">
        <v>124</v>
      </c>
      <c r="F38" s="443"/>
      <c r="G38" s="444">
        <v>20951731</v>
      </c>
      <c r="H38" s="439" t="s">
        <v>301</v>
      </c>
      <c r="I38" s="439" t="s">
        <v>301</v>
      </c>
      <c r="J38" s="439" t="s">
        <v>301</v>
      </c>
      <c r="K38" s="439" t="s">
        <v>301</v>
      </c>
      <c r="L38" s="445" t="s">
        <v>301</v>
      </c>
      <c r="M38" s="445" t="s">
        <v>301</v>
      </c>
      <c r="N38" s="445" t="s">
        <v>301</v>
      </c>
      <c r="O38" s="445" t="s">
        <v>301</v>
      </c>
      <c r="P38" s="445" t="s">
        <v>301</v>
      </c>
      <c r="Q38" s="445" t="s">
        <v>301</v>
      </c>
      <c r="R38" s="445" t="s">
        <v>301</v>
      </c>
      <c r="S38" s="445" t="s">
        <v>301</v>
      </c>
      <c r="T38" s="445" t="s">
        <v>301</v>
      </c>
      <c r="U38" s="445" t="s">
        <v>301</v>
      </c>
      <c r="V38" s="445" t="s">
        <v>301</v>
      </c>
      <c r="W38" s="445" t="s">
        <v>301</v>
      </c>
      <c r="X38" s="445" t="s">
        <v>301</v>
      </c>
      <c r="Y38" s="445" t="s">
        <v>301</v>
      </c>
      <c r="Z38" s="445" t="s">
        <v>301</v>
      </c>
      <c r="AA38" s="445" t="s">
        <v>301</v>
      </c>
      <c r="AB38" s="445" t="s">
        <v>301</v>
      </c>
      <c r="AC38" s="445" t="s">
        <v>301</v>
      </c>
      <c r="AD38" s="445" t="s">
        <v>301</v>
      </c>
      <c r="AE38" s="445" t="s">
        <v>301</v>
      </c>
      <c r="AF38" s="445" t="s">
        <v>301</v>
      </c>
      <c r="AG38" s="445" t="s">
        <v>301</v>
      </c>
      <c r="AH38" s="445" t="s">
        <v>301</v>
      </c>
      <c r="AI38" s="445" t="s">
        <v>301</v>
      </c>
      <c r="AJ38" s="445" t="s">
        <v>301</v>
      </c>
      <c r="AK38" s="445" t="s">
        <v>301</v>
      </c>
      <c r="AL38" s="445" t="s">
        <v>301</v>
      </c>
      <c r="AM38" s="303"/>
    </row>
    <row r="39" spans="1:39" ht="16.5" hidden="1" customHeight="1">
      <c r="A39" s="441">
        <v>30</v>
      </c>
      <c r="B39" s="444">
        <v>41706679</v>
      </c>
      <c r="C39" s="442" t="s">
        <v>122</v>
      </c>
      <c r="D39" s="443" t="s">
        <v>123</v>
      </c>
      <c r="E39" s="443" t="s">
        <v>121</v>
      </c>
      <c r="F39" s="443"/>
      <c r="G39" s="444">
        <v>41706679</v>
      </c>
      <c r="H39" s="439" t="s">
        <v>301</v>
      </c>
      <c r="I39" s="439" t="s">
        <v>301</v>
      </c>
      <c r="J39" s="439" t="s">
        <v>301</v>
      </c>
      <c r="K39" s="439" t="s">
        <v>301</v>
      </c>
      <c r="L39" s="445" t="s">
        <v>301</v>
      </c>
      <c r="M39" s="445" t="s">
        <v>301</v>
      </c>
      <c r="N39" s="445" t="s">
        <v>301</v>
      </c>
      <c r="O39" s="445" t="s">
        <v>301</v>
      </c>
      <c r="P39" s="445" t="s">
        <v>301</v>
      </c>
      <c r="Q39" s="445" t="s">
        <v>301</v>
      </c>
      <c r="R39" s="445" t="s">
        <v>301</v>
      </c>
      <c r="S39" s="445" t="s">
        <v>301</v>
      </c>
      <c r="T39" s="445" t="s">
        <v>301</v>
      </c>
      <c r="U39" s="445" t="s">
        <v>301</v>
      </c>
      <c r="V39" s="445" t="s">
        <v>301</v>
      </c>
      <c r="W39" s="445" t="s">
        <v>301</v>
      </c>
      <c r="X39" s="445" t="s">
        <v>301</v>
      </c>
      <c r="Y39" s="445" t="s">
        <v>301</v>
      </c>
      <c r="Z39" s="445" t="s">
        <v>301</v>
      </c>
      <c r="AA39" s="445" t="s">
        <v>301</v>
      </c>
      <c r="AB39" s="445" t="s">
        <v>301</v>
      </c>
      <c r="AC39" s="445" t="s">
        <v>301</v>
      </c>
      <c r="AD39" s="445" t="s">
        <v>301</v>
      </c>
      <c r="AE39" s="445" t="s">
        <v>301</v>
      </c>
      <c r="AF39" s="445" t="s">
        <v>301</v>
      </c>
      <c r="AG39" s="445" t="s">
        <v>301</v>
      </c>
      <c r="AH39" s="445" t="s">
        <v>301</v>
      </c>
      <c r="AI39" s="445" t="s">
        <v>301</v>
      </c>
      <c r="AJ39" s="445" t="s">
        <v>301</v>
      </c>
      <c r="AK39" s="445" t="s">
        <v>301</v>
      </c>
      <c r="AL39" s="445" t="s">
        <v>301</v>
      </c>
      <c r="AM39" s="303"/>
    </row>
    <row r="40" spans="1:39" s="452" customFormat="1" ht="12.75" hidden="1">
      <c r="A40" s="435">
        <v>31</v>
      </c>
      <c r="B40" s="444">
        <v>20062552</v>
      </c>
      <c r="C40" s="442" t="s">
        <v>128</v>
      </c>
      <c r="D40" s="443" t="s">
        <v>257</v>
      </c>
      <c r="E40" s="443" t="s">
        <v>256</v>
      </c>
      <c r="F40" s="443"/>
      <c r="G40" s="444">
        <v>20062552</v>
      </c>
      <c r="H40" s="439" t="s">
        <v>301</v>
      </c>
      <c r="I40" s="439" t="s">
        <v>301</v>
      </c>
      <c r="J40" s="439" t="s">
        <v>301</v>
      </c>
      <c r="K40" s="439" t="s">
        <v>301</v>
      </c>
      <c r="L40" s="445" t="s">
        <v>301</v>
      </c>
      <c r="M40" s="445" t="s">
        <v>301</v>
      </c>
      <c r="N40" s="445" t="s">
        <v>301</v>
      </c>
      <c r="O40" s="445" t="s">
        <v>301</v>
      </c>
      <c r="P40" s="445" t="s">
        <v>301</v>
      </c>
      <c r="Q40" s="445" t="s">
        <v>301</v>
      </c>
      <c r="R40" s="445" t="s">
        <v>301</v>
      </c>
      <c r="S40" s="445" t="s">
        <v>301</v>
      </c>
      <c r="T40" s="445" t="s">
        <v>301</v>
      </c>
      <c r="U40" s="445" t="s">
        <v>301</v>
      </c>
      <c r="V40" s="445" t="s">
        <v>301</v>
      </c>
      <c r="W40" s="445" t="s">
        <v>301</v>
      </c>
      <c r="X40" s="445" t="s">
        <v>301</v>
      </c>
      <c r="Y40" s="445" t="s">
        <v>301</v>
      </c>
      <c r="Z40" s="445" t="s">
        <v>301</v>
      </c>
      <c r="AA40" s="445" t="s">
        <v>301</v>
      </c>
      <c r="AB40" s="445" t="s">
        <v>301</v>
      </c>
      <c r="AC40" s="445" t="s">
        <v>301</v>
      </c>
      <c r="AD40" s="445" t="s">
        <v>301</v>
      </c>
      <c r="AE40" s="445" t="s">
        <v>301</v>
      </c>
      <c r="AF40" s="445" t="s">
        <v>301</v>
      </c>
      <c r="AG40" s="445" t="s">
        <v>301</v>
      </c>
      <c r="AH40" s="445" t="s">
        <v>301</v>
      </c>
      <c r="AI40" s="445" t="s">
        <v>301</v>
      </c>
      <c r="AJ40" s="445" t="s">
        <v>301</v>
      </c>
      <c r="AK40" s="445" t="s">
        <v>301</v>
      </c>
      <c r="AL40" s="445" t="s">
        <v>301</v>
      </c>
      <c r="AM40" s="303"/>
    </row>
    <row r="41" spans="1:39" s="453" customFormat="1" ht="22.5" hidden="1" customHeight="1">
      <c r="A41" s="441">
        <v>32</v>
      </c>
      <c r="B41" s="444">
        <v>11405407</v>
      </c>
      <c r="C41" s="442" t="s">
        <v>128</v>
      </c>
      <c r="D41" s="443" t="s">
        <v>129</v>
      </c>
      <c r="E41" s="443" t="s">
        <v>270</v>
      </c>
      <c r="F41" s="443" t="s">
        <v>271</v>
      </c>
      <c r="G41" s="444">
        <v>11405407</v>
      </c>
      <c r="H41" s="439" t="s">
        <v>301</v>
      </c>
      <c r="I41" s="439" t="s">
        <v>301</v>
      </c>
      <c r="J41" s="439" t="s">
        <v>301</v>
      </c>
      <c r="K41" s="439" t="s">
        <v>301</v>
      </c>
      <c r="L41" s="445" t="s">
        <v>301</v>
      </c>
      <c r="M41" s="445" t="s">
        <v>301</v>
      </c>
      <c r="N41" s="445" t="s">
        <v>301</v>
      </c>
      <c r="O41" s="445" t="s">
        <v>301</v>
      </c>
      <c r="P41" s="445" t="s">
        <v>301</v>
      </c>
      <c r="Q41" s="445" t="s">
        <v>301</v>
      </c>
      <c r="R41" s="445" t="s">
        <v>301</v>
      </c>
      <c r="S41" s="445" t="s">
        <v>301</v>
      </c>
      <c r="T41" s="445" t="s">
        <v>301</v>
      </c>
      <c r="U41" s="445" t="s">
        <v>301</v>
      </c>
      <c r="V41" s="445" t="s">
        <v>301</v>
      </c>
      <c r="W41" s="445" t="s">
        <v>301</v>
      </c>
      <c r="X41" s="445" t="s">
        <v>301</v>
      </c>
      <c r="Y41" s="445" t="s">
        <v>301</v>
      </c>
      <c r="Z41" s="445" t="s">
        <v>301</v>
      </c>
      <c r="AA41" s="445" t="s">
        <v>301</v>
      </c>
      <c r="AB41" s="445" t="s">
        <v>301</v>
      </c>
      <c r="AC41" s="445" t="s">
        <v>301</v>
      </c>
      <c r="AD41" s="445" t="s">
        <v>301</v>
      </c>
      <c r="AE41" s="445" t="s">
        <v>301</v>
      </c>
      <c r="AF41" s="445" t="s">
        <v>301</v>
      </c>
      <c r="AG41" s="445" t="s">
        <v>301</v>
      </c>
      <c r="AH41" s="445" t="s">
        <v>301</v>
      </c>
      <c r="AI41" s="445" t="s">
        <v>301</v>
      </c>
      <c r="AJ41" s="445" t="s">
        <v>301</v>
      </c>
      <c r="AK41" s="445" t="s">
        <v>301</v>
      </c>
      <c r="AL41" s="445" t="s">
        <v>301</v>
      </c>
      <c r="AM41" s="303"/>
    </row>
    <row r="42" spans="1:39" s="452" customFormat="1" ht="22.5" hidden="1" customHeight="1">
      <c r="A42" s="441">
        <v>33</v>
      </c>
      <c r="B42" s="444">
        <v>41435801</v>
      </c>
      <c r="C42" s="442" t="s">
        <v>131</v>
      </c>
      <c r="D42" s="443" t="s">
        <v>132</v>
      </c>
      <c r="E42" s="443" t="s">
        <v>64</v>
      </c>
      <c r="F42" s="443" t="s">
        <v>130</v>
      </c>
      <c r="G42" s="444">
        <v>41435801</v>
      </c>
      <c r="H42" s="439" t="s">
        <v>301</v>
      </c>
      <c r="I42" s="439" t="s">
        <v>301</v>
      </c>
      <c r="J42" s="439" t="s">
        <v>301</v>
      </c>
      <c r="K42" s="439" t="s">
        <v>301</v>
      </c>
      <c r="L42" s="445" t="s">
        <v>301</v>
      </c>
      <c r="M42" s="445" t="s">
        <v>301</v>
      </c>
      <c r="N42" s="445" t="s">
        <v>301</v>
      </c>
      <c r="O42" s="445" t="s">
        <v>301</v>
      </c>
      <c r="P42" s="445" t="s">
        <v>301</v>
      </c>
      <c r="Q42" s="445" t="s">
        <v>301</v>
      </c>
      <c r="R42" s="445" t="s">
        <v>301</v>
      </c>
      <c r="S42" s="445" t="s">
        <v>301</v>
      </c>
      <c r="T42" s="445" t="s">
        <v>301</v>
      </c>
      <c r="U42" s="445" t="s">
        <v>301</v>
      </c>
      <c r="V42" s="445" t="s">
        <v>301</v>
      </c>
      <c r="W42" s="445" t="s">
        <v>301</v>
      </c>
      <c r="X42" s="445" t="s">
        <v>301</v>
      </c>
      <c r="Y42" s="445" t="s">
        <v>301</v>
      </c>
      <c r="Z42" s="445" t="s">
        <v>301</v>
      </c>
      <c r="AA42" s="445" t="s">
        <v>301</v>
      </c>
      <c r="AB42" s="445" t="s">
        <v>301</v>
      </c>
      <c r="AC42" s="445" t="s">
        <v>301</v>
      </c>
      <c r="AD42" s="445" t="s">
        <v>301</v>
      </c>
      <c r="AE42" s="445" t="s">
        <v>301</v>
      </c>
      <c r="AF42" s="445" t="s">
        <v>301</v>
      </c>
      <c r="AG42" s="445" t="s">
        <v>301</v>
      </c>
      <c r="AH42" s="445" t="s">
        <v>301</v>
      </c>
      <c r="AI42" s="445" t="s">
        <v>301</v>
      </c>
      <c r="AJ42" s="445" t="s">
        <v>301</v>
      </c>
      <c r="AK42" s="445" t="s">
        <v>301</v>
      </c>
      <c r="AL42" s="445" t="s">
        <v>301</v>
      </c>
      <c r="AM42" s="303"/>
    </row>
    <row r="43" spans="1:39" s="452" customFormat="1" ht="22.5" hidden="1" customHeight="1">
      <c r="A43" s="435">
        <v>34</v>
      </c>
      <c r="B43" s="448">
        <v>20060262</v>
      </c>
      <c r="C43" s="442" t="s">
        <v>135</v>
      </c>
      <c r="D43" s="443" t="s">
        <v>138</v>
      </c>
      <c r="E43" s="443" t="s">
        <v>137</v>
      </c>
      <c r="F43" s="443"/>
      <c r="G43" s="448">
        <v>20060262</v>
      </c>
      <c r="H43" s="439" t="s">
        <v>301</v>
      </c>
      <c r="I43" s="439" t="s">
        <v>301</v>
      </c>
      <c r="J43" s="439" t="s">
        <v>301</v>
      </c>
      <c r="K43" s="439" t="s">
        <v>301</v>
      </c>
      <c r="L43" s="445" t="s">
        <v>301</v>
      </c>
      <c r="M43" s="445" t="s">
        <v>301</v>
      </c>
      <c r="N43" s="445" t="s">
        <v>301</v>
      </c>
      <c r="O43" s="445" t="s">
        <v>301</v>
      </c>
      <c r="P43" s="445" t="s">
        <v>301</v>
      </c>
      <c r="Q43" s="445" t="s">
        <v>301</v>
      </c>
      <c r="R43" s="445" t="s">
        <v>301</v>
      </c>
      <c r="S43" s="445" t="s">
        <v>301</v>
      </c>
      <c r="T43" s="445" t="s">
        <v>301</v>
      </c>
      <c r="U43" s="445" t="s">
        <v>301</v>
      </c>
      <c r="V43" s="445" t="s">
        <v>301</v>
      </c>
      <c r="W43" s="445" t="s">
        <v>301</v>
      </c>
      <c r="X43" s="445" t="s">
        <v>301</v>
      </c>
      <c r="Y43" s="445" t="s">
        <v>301</v>
      </c>
      <c r="Z43" s="445" t="s">
        <v>301</v>
      </c>
      <c r="AA43" s="445" t="s">
        <v>301</v>
      </c>
      <c r="AB43" s="445" t="s">
        <v>301</v>
      </c>
      <c r="AC43" s="445" t="s">
        <v>301</v>
      </c>
      <c r="AD43" s="445" t="s">
        <v>301</v>
      </c>
      <c r="AE43" s="445" t="s">
        <v>301</v>
      </c>
      <c r="AF43" s="445" t="s">
        <v>301</v>
      </c>
      <c r="AG43" s="445" t="s">
        <v>301</v>
      </c>
      <c r="AH43" s="445" t="s">
        <v>301</v>
      </c>
      <c r="AI43" s="445" t="s">
        <v>301</v>
      </c>
      <c r="AJ43" s="445" t="s">
        <v>301</v>
      </c>
      <c r="AK43" s="445" t="s">
        <v>301</v>
      </c>
      <c r="AL43" s="445" t="s">
        <v>301</v>
      </c>
      <c r="AM43" s="301"/>
    </row>
    <row r="44" spans="1:39" s="452" customFormat="1" ht="15.75" hidden="1" customHeight="1">
      <c r="A44" s="441">
        <v>35</v>
      </c>
      <c r="B44" s="444">
        <v>19268198</v>
      </c>
      <c r="C44" s="442" t="s">
        <v>140</v>
      </c>
      <c r="D44" s="443" t="s">
        <v>119</v>
      </c>
      <c r="E44" s="443" t="s">
        <v>43</v>
      </c>
      <c r="F44" s="443" t="s">
        <v>139</v>
      </c>
      <c r="G44" s="444">
        <v>19268198</v>
      </c>
      <c r="H44" s="439" t="s">
        <v>301</v>
      </c>
      <c r="I44" s="439" t="s">
        <v>301</v>
      </c>
      <c r="J44" s="439" t="s">
        <v>301</v>
      </c>
      <c r="K44" s="439" t="s">
        <v>301</v>
      </c>
      <c r="L44" s="445" t="s">
        <v>301</v>
      </c>
      <c r="M44" s="445" t="s">
        <v>301</v>
      </c>
      <c r="N44" s="445" t="s">
        <v>301</v>
      </c>
      <c r="O44" s="445" t="s">
        <v>301</v>
      </c>
      <c r="P44" s="445" t="s">
        <v>301</v>
      </c>
      <c r="Q44" s="445" t="s">
        <v>301</v>
      </c>
      <c r="R44" s="445" t="s">
        <v>301</v>
      </c>
      <c r="S44" s="445" t="s">
        <v>301</v>
      </c>
      <c r="T44" s="445" t="s">
        <v>301</v>
      </c>
      <c r="U44" s="445" t="s">
        <v>301</v>
      </c>
      <c r="V44" s="445" t="s">
        <v>301</v>
      </c>
      <c r="W44" s="445" t="s">
        <v>301</v>
      </c>
      <c r="X44" s="445" t="s">
        <v>301</v>
      </c>
      <c r="Y44" s="445" t="s">
        <v>301</v>
      </c>
      <c r="Z44" s="445" t="s">
        <v>301</v>
      </c>
      <c r="AA44" s="445" t="s">
        <v>301</v>
      </c>
      <c r="AB44" s="445" t="s">
        <v>301</v>
      </c>
      <c r="AC44" s="439" t="s">
        <v>301</v>
      </c>
      <c r="AD44" s="439" t="s">
        <v>301</v>
      </c>
      <c r="AE44" s="439" t="s">
        <v>301</v>
      </c>
      <c r="AF44" s="439" t="s">
        <v>301</v>
      </c>
      <c r="AG44" s="439" t="s">
        <v>301</v>
      </c>
      <c r="AH44" s="445" t="s">
        <v>301</v>
      </c>
      <c r="AI44" s="445" t="s">
        <v>301</v>
      </c>
      <c r="AJ44" s="445" t="s">
        <v>301</v>
      </c>
      <c r="AK44" s="445" t="s">
        <v>301</v>
      </c>
      <c r="AL44" s="445" t="s">
        <v>301</v>
      </c>
      <c r="AM44" s="303"/>
    </row>
    <row r="45" spans="1:39" s="452" customFormat="1" ht="24" hidden="1" customHeight="1">
      <c r="A45" s="441">
        <v>36</v>
      </c>
      <c r="B45" s="444">
        <v>4879251</v>
      </c>
      <c r="C45" s="446" t="s">
        <v>63</v>
      </c>
      <c r="D45" s="447" t="s">
        <v>204</v>
      </c>
      <c r="E45" s="447" t="s">
        <v>307</v>
      </c>
      <c r="F45" s="443"/>
      <c r="G45" s="444">
        <v>4879251</v>
      </c>
      <c r="H45" s="439" t="s">
        <v>301</v>
      </c>
      <c r="I45" s="439" t="s">
        <v>301</v>
      </c>
      <c r="J45" s="439" t="s">
        <v>301</v>
      </c>
      <c r="K45" s="439" t="s">
        <v>301</v>
      </c>
      <c r="L45" s="445" t="s">
        <v>301</v>
      </c>
      <c r="M45" s="445" t="s">
        <v>301</v>
      </c>
      <c r="N45" s="445" t="s">
        <v>301</v>
      </c>
      <c r="O45" s="445" t="s">
        <v>301</v>
      </c>
      <c r="P45" s="445" t="s">
        <v>301</v>
      </c>
      <c r="Q45" s="445" t="s">
        <v>301</v>
      </c>
      <c r="R45" s="445" t="s">
        <v>301</v>
      </c>
      <c r="S45" s="445" t="s">
        <v>301</v>
      </c>
      <c r="T45" s="445" t="s">
        <v>301</v>
      </c>
      <c r="U45" s="445" t="s">
        <v>301</v>
      </c>
      <c r="V45" s="445" t="s">
        <v>301</v>
      </c>
      <c r="W45" s="445" t="s">
        <v>301</v>
      </c>
      <c r="X45" s="445" t="s">
        <v>301</v>
      </c>
      <c r="Y45" s="445" t="s">
        <v>301</v>
      </c>
      <c r="Z45" s="445" t="s">
        <v>301</v>
      </c>
      <c r="AA45" s="445" t="s">
        <v>301</v>
      </c>
      <c r="AB45" s="445" t="s">
        <v>301</v>
      </c>
      <c r="AC45" s="445" t="s">
        <v>301</v>
      </c>
      <c r="AD45" s="445" t="s">
        <v>301</v>
      </c>
      <c r="AE45" s="445" t="s">
        <v>301</v>
      </c>
      <c r="AF45" s="445" t="s">
        <v>301</v>
      </c>
      <c r="AG45" s="445" t="s">
        <v>301</v>
      </c>
      <c r="AH45" s="445" t="s">
        <v>301</v>
      </c>
      <c r="AI45" s="445" t="s">
        <v>301</v>
      </c>
      <c r="AJ45" s="445" t="s">
        <v>301</v>
      </c>
      <c r="AK45" s="445" t="s">
        <v>301</v>
      </c>
      <c r="AL45" s="445" t="s">
        <v>301</v>
      </c>
      <c r="AM45" s="303"/>
    </row>
    <row r="46" spans="1:39" s="452" customFormat="1" ht="21.75" hidden="1" customHeight="1">
      <c r="A46" s="435">
        <v>37</v>
      </c>
      <c r="B46" s="444">
        <v>3044618</v>
      </c>
      <c r="C46" s="442" t="s">
        <v>275</v>
      </c>
      <c r="D46" s="443" t="s">
        <v>276</v>
      </c>
      <c r="E46" s="443" t="s">
        <v>273</v>
      </c>
      <c r="F46" s="443" t="s">
        <v>274</v>
      </c>
      <c r="G46" s="444">
        <v>3044618</v>
      </c>
      <c r="H46" s="439" t="s">
        <v>301</v>
      </c>
      <c r="I46" s="439" t="s">
        <v>301</v>
      </c>
      <c r="J46" s="439" t="s">
        <v>301</v>
      </c>
      <c r="K46" s="439" t="s">
        <v>301</v>
      </c>
      <c r="L46" s="445" t="s">
        <v>301</v>
      </c>
      <c r="M46" s="445" t="s">
        <v>301</v>
      </c>
      <c r="N46" s="445" t="s">
        <v>301</v>
      </c>
      <c r="O46" s="445" t="s">
        <v>301</v>
      </c>
      <c r="P46" s="445" t="s">
        <v>301</v>
      </c>
      <c r="Q46" s="445" t="s">
        <v>301</v>
      </c>
      <c r="R46" s="445" t="s">
        <v>301</v>
      </c>
      <c r="S46" s="445" t="s">
        <v>301</v>
      </c>
      <c r="T46" s="445" t="s">
        <v>301</v>
      </c>
      <c r="U46" s="445" t="s">
        <v>301</v>
      </c>
      <c r="V46" s="445" t="s">
        <v>301</v>
      </c>
      <c r="W46" s="445" t="s">
        <v>301</v>
      </c>
      <c r="X46" s="445" t="s">
        <v>301</v>
      </c>
      <c r="Y46" s="445" t="s">
        <v>301</v>
      </c>
      <c r="Z46" s="445" t="s">
        <v>301</v>
      </c>
      <c r="AA46" s="445" t="s">
        <v>301</v>
      </c>
      <c r="AB46" s="445" t="s">
        <v>301</v>
      </c>
      <c r="AC46" s="439" t="s">
        <v>301</v>
      </c>
      <c r="AD46" s="439" t="s">
        <v>301</v>
      </c>
      <c r="AE46" s="439" t="s">
        <v>301</v>
      </c>
      <c r="AF46" s="439" t="s">
        <v>301</v>
      </c>
      <c r="AG46" s="439" t="s">
        <v>301</v>
      </c>
      <c r="AH46" s="445" t="s">
        <v>301</v>
      </c>
      <c r="AI46" s="445" t="s">
        <v>301</v>
      </c>
      <c r="AJ46" s="445" t="s">
        <v>301</v>
      </c>
      <c r="AK46" s="445" t="s">
        <v>301</v>
      </c>
      <c r="AL46" s="445" t="s">
        <v>301</v>
      </c>
      <c r="AM46" s="303"/>
    </row>
    <row r="47" spans="1:39" s="452" customFormat="1" ht="18" hidden="1" customHeight="1">
      <c r="A47" s="441">
        <v>38</v>
      </c>
      <c r="B47" s="444">
        <v>41538278</v>
      </c>
      <c r="C47" s="442" t="s">
        <v>142</v>
      </c>
      <c r="D47" s="443" t="s">
        <v>143</v>
      </c>
      <c r="E47" s="443" t="s">
        <v>141</v>
      </c>
      <c r="F47" s="443"/>
      <c r="G47" s="444">
        <v>41538278</v>
      </c>
      <c r="H47" s="439" t="s">
        <v>301</v>
      </c>
      <c r="I47" s="439" t="s">
        <v>301</v>
      </c>
      <c r="J47" s="439" t="s">
        <v>301</v>
      </c>
      <c r="K47" s="439" t="s">
        <v>301</v>
      </c>
      <c r="L47" s="445" t="s">
        <v>301</v>
      </c>
      <c r="M47" s="445" t="s">
        <v>301</v>
      </c>
      <c r="N47" s="445" t="s">
        <v>301</v>
      </c>
      <c r="O47" s="445" t="s">
        <v>301</v>
      </c>
      <c r="P47" s="445" t="s">
        <v>301</v>
      </c>
      <c r="Q47" s="445" t="s">
        <v>301</v>
      </c>
      <c r="R47" s="445" t="s">
        <v>301</v>
      </c>
      <c r="S47" s="445" t="s">
        <v>301</v>
      </c>
      <c r="T47" s="445" t="s">
        <v>301</v>
      </c>
      <c r="U47" s="445" t="s">
        <v>301</v>
      </c>
      <c r="V47" s="445" t="s">
        <v>301</v>
      </c>
      <c r="W47" s="445" t="s">
        <v>301</v>
      </c>
      <c r="X47" s="445" t="s">
        <v>301</v>
      </c>
      <c r="Y47" s="445" t="s">
        <v>301</v>
      </c>
      <c r="Z47" s="445" t="s">
        <v>301</v>
      </c>
      <c r="AA47" s="445" t="s">
        <v>301</v>
      </c>
      <c r="AB47" s="445" t="s">
        <v>301</v>
      </c>
      <c r="AC47" s="439" t="s">
        <v>301</v>
      </c>
      <c r="AD47" s="439" t="s">
        <v>301</v>
      </c>
      <c r="AE47" s="439" t="s">
        <v>301</v>
      </c>
      <c r="AF47" s="439" t="s">
        <v>301</v>
      </c>
      <c r="AG47" s="439" t="s">
        <v>301</v>
      </c>
      <c r="AH47" s="445" t="s">
        <v>301</v>
      </c>
      <c r="AI47" s="445" t="s">
        <v>301</v>
      </c>
      <c r="AJ47" s="445" t="s">
        <v>301</v>
      </c>
      <c r="AK47" s="445" t="s">
        <v>301</v>
      </c>
      <c r="AL47" s="445" t="s">
        <v>301</v>
      </c>
      <c r="AM47" s="303"/>
    </row>
    <row r="48" spans="1:39" s="452" customFormat="1" ht="18.75" hidden="1" customHeight="1">
      <c r="A48" s="441">
        <v>39</v>
      </c>
      <c r="B48" s="444">
        <v>20167243</v>
      </c>
      <c r="C48" s="442" t="s">
        <v>145</v>
      </c>
      <c r="D48" s="443" t="s">
        <v>146</v>
      </c>
      <c r="E48" s="443" t="s">
        <v>33</v>
      </c>
      <c r="F48" s="443" t="s">
        <v>144</v>
      </c>
      <c r="G48" s="444">
        <v>20167243</v>
      </c>
      <c r="H48" s="439" t="s">
        <v>301</v>
      </c>
      <c r="I48" s="439" t="s">
        <v>301</v>
      </c>
      <c r="J48" s="439" t="s">
        <v>301</v>
      </c>
      <c r="K48" s="439" t="s">
        <v>301</v>
      </c>
      <c r="L48" s="445" t="s">
        <v>301</v>
      </c>
      <c r="M48" s="445" t="s">
        <v>301</v>
      </c>
      <c r="N48" s="445" t="s">
        <v>301</v>
      </c>
      <c r="O48" s="445" t="s">
        <v>301</v>
      </c>
      <c r="P48" s="445" t="s">
        <v>301</v>
      </c>
      <c r="Q48" s="445" t="s">
        <v>301</v>
      </c>
      <c r="R48" s="445" t="s">
        <v>301</v>
      </c>
      <c r="S48" s="445" t="s">
        <v>301</v>
      </c>
      <c r="T48" s="445" t="s">
        <v>301</v>
      </c>
      <c r="U48" s="445" t="s">
        <v>301</v>
      </c>
      <c r="V48" s="445" t="s">
        <v>301</v>
      </c>
      <c r="W48" s="445" t="s">
        <v>301</v>
      </c>
      <c r="X48" s="445" t="s">
        <v>301</v>
      </c>
      <c r="Y48" s="445" t="s">
        <v>301</v>
      </c>
      <c r="Z48" s="445" t="s">
        <v>301</v>
      </c>
      <c r="AA48" s="445" t="s">
        <v>301</v>
      </c>
      <c r="AB48" s="445" t="s">
        <v>301</v>
      </c>
      <c r="AC48" s="439" t="s">
        <v>301</v>
      </c>
      <c r="AD48" s="439" t="s">
        <v>301</v>
      </c>
      <c r="AE48" s="439" t="s">
        <v>301</v>
      </c>
      <c r="AF48" s="439" t="s">
        <v>301</v>
      </c>
      <c r="AG48" s="439" t="s">
        <v>301</v>
      </c>
      <c r="AH48" s="445" t="s">
        <v>301</v>
      </c>
      <c r="AI48" s="445" t="s">
        <v>301</v>
      </c>
      <c r="AJ48" s="445" t="s">
        <v>301</v>
      </c>
      <c r="AK48" s="445" t="s">
        <v>301</v>
      </c>
      <c r="AL48" s="445" t="s">
        <v>301</v>
      </c>
      <c r="AM48" s="303"/>
    </row>
    <row r="49" spans="1:39" s="452" customFormat="1" ht="16.5" hidden="1" customHeight="1">
      <c r="A49" s="435">
        <v>40</v>
      </c>
      <c r="B49" s="444">
        <v>17184826</v>
      </c>
      <c r="C49" s="442" t="s">
        <v>148</v>
      </c>
      <c r="D49" s="443" t="s">
        <v>149</v>
      </c>
      <c r="E49" s="443" t="s">
        <v>47</v>
      </c>
      <c r="F49" s="443" t="s">
        <v>147</v>
      </c>
      <c r="G49" s="444">
        <v>17184826</v>
      </c>
      <c r="H49" s="439" t="s">
        <v>301</v>
      </c>
      <c r="I49" s="439" t="s">
        <v>301</v>
      </c>
      <c r="J49" s="439" t="s">
        <v>301</v>
      </c>
      <c r="K49" s="439" t="s">
        <v>301</v>
      </c>
      <c r="L49" s="445" t="s">
        <v>301</v>
      </c>
      <c r="M49" s="445" t="s">
        <v>301</v>
      </c>
      <c r="N49" s="445" t="s">
        <v>301</v>
      </c>
      <c r="O49" s="445" t="s">
        <v>301</v>
      </c>
      <c r="P49" s="445" t="s">
        <v>301</v>
      </c>
      <c r="Q49" s="445" t="s">
        <v>301</v>
      </c>
      <c r="R49" s="445" t="s">
        <v>301</v>
      </c>
      <c r="S49" s="445" t="s">
        <v>301</v>
      </c>
      <c r="T49" s="445" t="s">
        <v>301</v>
      </c>
      <c r="U49" s="445" t="s">
        <v>301</v>
      </c>
      <c r="V49" s="445" t="s">
        <v>301</v>
      </c>
      <c r="W49" s="445" t="s">
        <v>301</v>
      </c>
      <c r="X49" s="445" t="s">
        <v>301</v>
      </c>
      <c r="Y49" s="445" t="s">
        <v>301</v>
      </c>
      <c r="Z49" s="445" t="s">
        <v>301</v>
      </c>
      <c r="AA49" s="445" t="s">
        <v>301</v>
      </c>
      <c r="AB49" s="445" t="s">
        <v>301</v>
      </c>
      <c r="AC49" s="439" t="s">
        <v>301</v>
      </c>
      <c r="AD49" s="439" t="s">
        <v>301</v>
      </c>
      <c r="AE49" s="439" t="s">
        <v>301</v>
      </c>
      <c r="AF49" s="439" t="s">
        <v>301</v>
      </c>
      <c r="AG49" s="439" t="s">
        <v>301</v>
      </c>
      <c r="AH49" s="445" t="s">
        <v>301</v>
      </c>
      <c r="AI49" s="445" t="s">
        <v>301</v>
      </c>
      <c r="AJ49" s="445" t="s">
        <v>301</v>
      </c>
      <c r="AK49" s="445" t="s">
        <v>301</v>
      </c>
      <c r="AL49" s="445" t="s">
        <v>301</v>
      </c>
      <c r="AM49" s="303"/>
    </row>
    <row r="50" spans="1:39" ht="22.5" hidden="1" customHeight="1">
      <c r="A50" s="441">
        <v>41</v>
      </c>
      <c r="B50" s="444">
        <v>19103499</v>
      </c>
      <c r="C50" s="446" t="s">
        <v>151</v>
      </c>
      <c r="D50" s="447"/>
      <c r="E50" s="447" t="s">
        <v>72</v>
      </c>
      <c r="F50" s="447" t="s">
        <v>308</v>
      </c>
      <c r="G50" s="444">
        <v>19103499</v>
      </c>
      <c r="H50" s="439" t="s">
        <v>301</v>
      </c>
      <c r="I50" s="439" t="s">
        <v>301</v>
      </c>
      <c r="J50" s="439" t="s">
        <v>301</v>
      </c>
      <c r="K50" s="439" t="s">
        <v>301</v>
      </c>
      <c r="L50" s="445" t="s">
        <v>301</v>
      </c>
      <c r="M50" s="445" t="s">
        <v>301</v>
      </c>
      <c r="N50" s="445" t="s">
        <v>301</v>
      </c>
      <c r="O50" s="445" t="s">
        <v>301</v>
      </c>
      <c r="P50" s="445" t="s">
        <v>301</v>
      </c>
      <c r="Q50" s="445" t="s">
        <v>301</v>
      </c>
      <c r="R50" s="445" t="s">
        <v>301</v>
      </c>
      <c r="S50" s="445" t="s">
        <v>301</v>
      </c>
      <c r="T50" s="445" t="s">
        <v>301</v>
      </c>
      <c r="U50" s="445" t="s">
        <v>301</v>
      </c>
      <c r="V50" s="445" t="s">
        <v>301</v>
      </c>
      <c r="W50" s="445" t="s">
        <v>301</v>
      </c>
      <c r="X50" s="445" t="s">
        <v>301</v>
      </c>
      <c r="Y50" s="445" t="s">
        <v>301</v>
      </c>
      <c r="Z50" s="445" t="s">
        <v>301</v>
      </c>
      <c r="AA50" s="445" t="s">
        <v>301</v>
      </c>
      <c r="AB50" s="445" t="s">
        <v>301</v>
      </c>
      <c r="AC50" s="445" t="s">
        <v>301</v>
      </c>
      <c r="AD50" s="445" t="s">
        <v>301</v>
      </c>
      <c r="AE50" s="445" t="s">
        <v>301</v>
      </c>
      <c r="AF50" s="445" t="s">
        <v>301</v>
      </c>
      <c r="AG50" s="445" t="s">
        <v>301</v>
      </c>
      <c r="AH50" s="445" t="s">
        <v>301</v>
      </c>
      <c r="AI50" s="445" t="s">
        <v>301</v>
      </c>
      <c r="AJ50" s="445" t="s">
        <v>301</v>
      </c>
      <c r="AK50" s="445" t="s">
        <v>301</v>
      </c>
      <c r="AL50" s="445" t="s">
        <v>301</v>
      </c>
      <c r="AM50" s="303"/>
    </row>
    <row r="51" spans="1:39" ht="64.5" customHeight="1">
      <c r="A51" s="441">
        <v>42</v>
      </c>
      <c r="B51" s="456">
        <v>19403105</v>
      </c>
      <c r="C51" s="454" t="s">
        <v>151</v>
      </c>
      <c r="D51" s="455"/>
      <c r="E51" s="455" t="s">
        <v>309</v>
      </c>
      <c r="F51" s="455" t="s">
        <v>310</v>
      </c>
      <c r="G51" s="456">
        <v>19403105</v>
      </c>
      <c r="H51" s="457"/>
      <c r="I51" s="457"/>
      <c r="J51" s="457"/>
      <c r="K51" s="457"/>
      <c r="L51" s="457"/>
      <c r="M51" s="457"/>
      <c r="N51" s="457"/>
      <c r="O51" s="457"/>
      <c r="P51" s="457"/>
      <c r="Q51" s="457"/>
      <c r="R51" s="457"/>
      <c r="S51" s="457"/>
      <c r="T51" s="457"/>
      <c r="U51" s="457"/>
      <c r="V51" s="457"/>
      <c r="W51" s="457"/>
      <c r="X51" s="457"/>
      <c r="Y51" s="457"/>
      <c r="Z51" s="457" t="s">
        <v>301</v>
      </c>
      <c r="AA51" s="457" t="s">
        <v>301</v>
      </c>
      <c r="AB51" s="457" t="s">
        <v>301</v>
      </c>
      <c r="AC51" s="457" t="s">
        <v>301</v>
      </c>
      <c r="AD51" s="457" t="s">
        <v>301</v>
      </c>
      <c r="AE51" s="457" t="s">
        <v>301</v>
      </c>
      <c r="AF51" s="457" t="s">
        <v>301</v>
      </c>
      <c r="AG51" s="457" t="s">
        <v>301</v>
      </c>
      <c r="AH51" s="457" t="s">
        <v>301</v>
      </c>
      <c r="AI51" s="457" t="s">
        <v>301</v>
      </c>
      <c r="AJ51" s="457" t="s">
        <v>301</v>
      </c>
      <c r="AK51" s="457" t="s">
        <v>301</v>
      </c>
      <c r="AL51" s="457" t="s">
        <v>301</v>
      </c>
      <c r="AM51" s="308" t="s">
        <v>311</v>
      </c>
    </row>
    <row r="52" spans="1:39" ht="18.75" hidden="1" customHeight="1">
      <c r="A52" s="435">
        <v>43</v>
      </c>
      <c r="B52" s="444">
        <v>52485927</v>
      </c>
      <c r="C52" s="442" t="s">
        <v>155</v>
      </c>
      <c r="D52" s="443"/>
      <c r="E52" s="443" t="s">
        <v>153</v>
      </c>
      <c r="F52" s="443" t="s">
        <v>154</v>
      </c>
      <c r="G52" s="444">
        <v>52485927</v>
      </c>
      <c r="H52" s="439" t="s">
        <v>301</v>
      </c>
      <c r="I52" s="439" t="s">
        <v>301</v>
      </c>
      <c r="J52" s="439" t="s">
        <v>301</v>
      </c>
      <c r="K52" s="439" t="s">
        <v>301</v>
      </c>
      <c r="L52" s="445" t="s">
        <v>301</v>
      </c>
      <c r="M52" s="445" t="s">
        <v>301</v>
      </c>
      <c r="N52" s="445" t="s">
        <v>301</v>
      </c>
      <c r="O52" s="445" t="s">
        <v>301</v>
      </c>
      <c r="P52" s="445" t="s">
        <v>301</v>
      </c>
      <c r="Q52" s="445" t="s">
        <v>301</v>
      </c>
      <c r="R52" s="445" t="s">
        <v>301</v>
      </c>
      <c r="S52" s="445" t="s">
        <v>301</v>
      </c>
      <c r="T52" s="445" t="s">
        <v>301</v>
      </c>
      <c r="U52" s="445" t="s">
        <v>301</v>
      </c>
      <c r="V52" s="445" t="s">
        <v>301</v>
      </c>
      <c r="W52" s="445" t="s">
        <v>301</v>
      </c>
      <c r="X52" s="445" t="s">
        <v>301</v>
      </c>
      <c r="Y52" s="445" t="s">
        <v>301</v>
      </c>
      <c r="Z52" s="445" t="s">
        <v>301</v>
      </c>
      <c r="AA52" s="445" t="s">
        <v>301</v>
      </c>
      <c r="AB52" s="445" t="s">
        <v>301</v>
      </c>
      <c r="AC52" s="445" t="s">
        <v>301</v>
      </c>
      <c r="AD52" s="445" t="s">
        <v>301</v>
      </c>
      <c r="AE52" s="445" t="s">
        <v>301</v>
      </c>
      <c r="AF52" s="445" t="s">
        <v>301</v>
      </c>
      <c r="AG52" s="445" t="s">
        <v>301</v>
      </c>
      <c r="AH52" s="445" t="s">
        <v>301</v>
      </c>
      <c r="AI52" s="445" t="s">
        <v>301</v>
      </c>
      <c r="AJ52" s="445" t="s">
        <v>301</v>
      </c>
      <c r="AK52" s="445" t="s">
        <v>301</v>
      </c>
      <c r="AL52" s="445" t="s">
        <v>301</v>
      </c>
      <c r="AM52" s="303"/>
    </row>
    <row r="53" spans="1:39" ht="18" hidden="1" customHeight="1">
      <c r="A53" s="441">
        <v>44</v>
      </c>
      <c r="B53" s="444">
        <v>20227589</v>
      </c>
      <c r="C53" s="442" t="s">
        <v>156</v>
      </c>
      <c r="D53" s="443" t="s">
        <v>157</v>
      </c>
      <c r="E53" s="443" t="s">
        <v>137</v>
      </c>
      <c r="F53" s="443"/>
      <c r="G53" s="444">
        <v>20227589</v>
      </c>
      <c r="H53" s="439" t="s">
        <v>301</v>
      </c>
      <c r="I53" s="439" t="s">
        <v>301</v>
      </c>
      <c r="J53" s="439" t="s">
        <v>301</v>
      </c>
      <c r="K53" s="439" t="s">
        <v>301</v>
      </c>
      <c r="L53" s="445" t="s">
        <v>301</v>
      </c>
      <c r="M53" s="445" t="s">
        <v>301</v>
      </c>
      <c r="N53" s="445" t="s">
        <v>301</v>
      </c>
      <c r="O53" s="445" t="s">
        <v>301</v>
      </c>
      <c r="P53" s="445" t="s">
        <v>301</v>
      </c>
      <c r="Q53" s="445" t="s">
        <v>301</v>
      </c>
      <c r="R53" s="445" t="s">
        <v>301</v>
      </c>
      <c r="S53" s="445" t="s">
        <v>301</v>
      </c>
      <c r="T53" s="445" t="s">
        <v>301</v>
      </c>
      <c r="U53" s="445" t="s">
        <v>301</v>
      </c>
      <c r="V53" s="445" t="s">
        <v>301</v>
      </c>
      <c r="W53" s="445" t="s">
        <v>301</v>
      </c>
      <c r="X53" s="445" t="s">
        <v>301</v>
      </c>
      <c r="Y53" s="445" t="s">
        <v>301</v>
      </c>
      <c r="Z53" s="445" t="s">
        <v>301</v>
      </c>
      <c r="AA53" s="445" t="s">
        <v>301</v>
      </c>
      <c r="AB53" s="445" t="s">
        <v>301</v>
      </c>
      <c r="AC53" s="445" t="s">
        <v>301</v>
      </c>
      <c r="AD53" s="445" t="s">
        <v>301</v>
      </c>
      <c r="AE53" s="445" t="s">
        <v>301</v>
      </c>
      <c r="AF53" s="445" t="s">
        <v>301</v>
      </c>
      <c r="AG53" s="445" t="s">
        <v>301</v>
      </c>
      <c r="AH53" s="445" t="s">
        <v>301</v>
      </c>
      <c r="AI53" s="445" t="s">
        <v>301</v>
      </c>
      <c r="AJ53" s="445" t="s">
        <v>301</v>
      </c>
      <c r="AK53" s="445" t="s">
        <v>301</v>
      </c>
      <c r="AL53" s="445" t="s">
        <v>301</v>
      </c>
      <c r="AM53" s="303"/>
    </row>
    <row r="54" spans="1:39" ht="22.5" hidden="1" customHeight="1">
      <c r="A54" s="441">
        <v>45</v>
      </c>
      <c r="B54" s="444">
        <v>20312077</v>
      </c>
      <c r="C54" s="442" t="s">
        <v>159</v>
      </c>
      <c r="D54" s="443"/>
      <c r="E54" s="443" t="s">
        <v>33</v>
      </c>
      <c r="F54" s="443" t="s">
        <v>158</v>
      </c>
      <c r="G54" s="444">
        <v>20312077</v>
      </c>
      <c r="H54" s="439" t="s">
        <v>301</v>
      </c>
      <c r="I54" s="439" t="s">
        <v>301</v>
      </c>
      <c r="J54" s="439" t="s">
        <v>301</v>
      </c>
      <c r="K54" s="439" t="s">
        <v>301</v>
      </c>
      <c r="L54" s="445" t="s">
        <v>301</v>
      </c>
      <c r="M54" s="445" t="s">
        <v>301</v>
      </c>
      <c r="N54" s="445" t="s">
        <v>301</v>
      </c>
      <c r="O54" s="445" t="s">
        <v>301</v>
      </c>
      <c r="P54" s="445" t="s">
        <v>301</v>
      </c>
      <c r="Q54" s="445" t="s">
        <v>301</v>
      </c>
      <c r="R54" s="445" t="s">
        <v>301</v>
      </c>
      <c r="S54" s="445" t="s">
        <v>301</v>
      </c>
      <c r="T54" s="445" t="s">
        <v>301</v>
      </c>
      <c r="U54" s="445" t="s">
        <v>301</v>
      </c>
      <c r="V54" s="445" t="s">
        <v>301</v>
      </c>
      <c r="W54" s="445" t="s">
        <v>301</v>
      </c>
      <c r="X54" s="445" t="s">
        <v>301</v>
      </c>
      <c r="Y54" s="445" t="s">
        <v>301</v>
      </c>
      <c r="Z54" s="445" t="s">
        <v>301</v>
      </c>
      <c r="AA54" s="445" t="s">
        <v>301</v>
      </c>
      <c r="AB54" s="445" t="s">
        <v>301</v>
      </c>
      <c r="AC54" s="445" t="s">
        <v>301</v>
      </c>
      <c r="AD54" s="445" t="s">
        <v>301</v>
      </c>
      <c r="AE54" s="445" t="s">
        <v>301</v>
      </c>
      <c r="AF54" s="445" t="s">
        <v>301</v>
      </c>
      <c r="AG54" s="445" t="s">
        <v>301</v>
      </c>
      <c r="AH54" s="445" t="s">
        <v>301</v>
      </c>
      <c r="AI54" s="445" t="s">
        <v>301</v>
      </c>
      <c r="AJ54" s="445" t="s">
        <v>301</v>
      </c>
      <c r="AK54" s="445" t="s">
        <v>301</v>
      </c>
      <c r="AL54" s="445" t="s">
        <v>301</v>
      </c>
      <c r="AM54" s="303"/>
    </row>
    <row r="55" spans="1:39" ht="23.25" hidden="1" customHeight="1">
      <c r="A55" s="435">
        <v>46</v>
      </c>
      <c r="B55" s="438">
        <v>453938</v>
      </c>
      <c r="C55" s="436" t="s">
        <v>161</v>
      </c>
      <c r="D55" s="437" t="s">
        <v>162</v>
      </c>
      <c r="E55" s="437" t="s">
        <v>47</v>
      </c>
      <c r="F55" s="437" t="s">
        <v>160</v>
      </c>
      <c r="G55" s="438">
        <v>453938</v>
      </c>
      <c r="H55" s="439" t="s">
        <v>301</v>
      </c>
      <c r="I55" s="439" t="s">
        <v>301</v>
      </c>
      <c r="J55" s="439" t="s">
        <v>301</v>
      </c>
      <c r="K55" s="439" t="s">
        <v>301</v>
      </c>
      <c r="L55" s="439" t="s">
        <v>301</v>
      </c>
      <c r="M55" s="439" t="s">
        <v>301</v>
      </c>
      <c r="N55" s="439" t="s">
        <v>301</v>
      </c>
      <c r="O55" s="439" t="s">
        <v>301</v>
      </c>
      <c r="P55" s="439" t="s">
        <v>301</v>
      </c>
      <c r="Q55" s="439" t="s">
        <v>301</v>
      </c>
      <c r="R55" s="439" t="s">
        <v>301</v>
      </c>
      <c r="S55" s="439" t="s">
        <v>301</v>
      </c>
      <c r="T55" s="439" t="s">
        <v>301</v>
      </c>
      <c r="U55" s="439" t="s">
        <v>301</v>
      </c>
      <c r="V55" s="439" t="s">
        <v>301</v>
      </c>
      <c r="W55" s="439" t="s">
        <v>301</v>
      </c>
      <c r="X55" s="439" t="s">
        <v>301</v>
      </c>
      <c r="Y55" s="439" t="s">
        <v>301</v>
      </c>
      <c r="Z55" s="439" t="s">
        <v>301</v>
      </c>
      <c r="AA55" s="439" t="s">
        <v>301</v>
      </c>
      <c r="AB55" s="439" t="s">
        <v>301</v>
      </c>
      <c r="AC55" s="445" t="s">
        <v>301</v>
      </c>
      <c r="AD55" s="445" t="s">
        <v>301</v>
      </c>
      <c r="AE55" s="445" t="s">
        <v>301</v>
      </c>
      <c r="AF55" s="445" t="s">
        <v>301</v>
      </c>
      <c r="AG55" s="445" t="s">
        <v>301</v>
      </c>
      <c r="AH55" s="445" t="s">
        <v>301</v>
      </c>
      <c r="AI55" s="439" t="s">
        <v>301</v>
      </c>
      <c r="AJ55" s="439" t="s">
        <v>301</v>
      </c>
      <c r="AK55" s="439" t="s">
        <v>301</v>
      </c>
      <c r="AL55" s="439" t="s">
        <v>301</v>
      </c>
      <c r="AM55" s="279"/>
    </row>
    <row r="56" spans="1:39" ht="23.25" hidden="1" customHeight="1">
      <c r="A56" s="441">
        <v>47</v>
      </c>
      <c r="B56" s="438">
        <v>20146349</v>
      </c>
      <c r="C56" s="436" t="s">
        <v>163</v>
      </c>
      <c r="D56" s="437" t="s">
        <v>164</v>
      </c>
      <c r="E56" s="437" t="s">
        <v>33</v>
      </c>
      <c r="F56" s="437"/>
      <c r="G56" s="438">
        <v>20146349</v>
      </c>
      <c r="H56" s="439" t="s">
        <v>301</v>
      </c>
      <c r="I56" s="439" t="s">
        <v>301</v>
      </c>
      <c r="J56" s="439" t="s">
        <v>301</v>
      </c>
      <c r="K56" s="439" t="s">
        <v>301</v>
      </c>
      <c r="L56" s="439" t="s">
        <v>301</v>
      </c>
      <c r="M56" s="439" t="s">
        <v>301</v>
      </c>
      <c r="N56" s="439" t="s">
        <v>301</v>
      </c>
      <c r="O56" s="439" t="s">
        <v>301</v>
      </c>
      <c r="P56" s="439" t="s">
        <v>301</v>
      </c>
      <c r="Q56" s="439" t="s">
        <v>301</v>
      </c>
      <c r="R56" s="439" t="s">
        <v>301</v>
      </c>
      <c r="S56" s="439" t="s">
        <v>301</v>
      </c>
      <c r="T56" s="439" t="s">
        <v>301</v>
      </c>
      <c r="U56" s="439" t="s">
        <v>301</v>
      </c>
      <c r="V56" s="439" t="s">
        <v>301</v>
      </c>
      <c r="W56" s="439" t="s">
        <v>301</v>
      </c>
      <c r="X56" s="439" t="s">
        <v>301</v>
      </c>
      <c r="Y56" s="439" t="s">
        <v>301</v>
      </c>
      <c r="Z56" s="439" t="s">
        <v>301</v>
      </c>
      <c r="AA56" s="439" t="s">
        <v>301</v>
      </c>
      <c r="AB56" s="439" t="s">
        <v>301</v>
      </c>
      <c r="AC56" s="445" t="s">
        <v>301</v>
      </c>
      <c r="AD56" s="445" t="s">
        <v>301</v>
      </c>
      <c r="AE56" s="445" t="s">
        <v>301</v>
      </c>
      <c r="AF56" s="445" t="s">
        <v>301</v>
      </c>
      <c r="AG56" s="445" t="s">
        <v>301</v>
      </c>
      <c r="AH56" s="445" t="s">
        <v>301</v>
      </c>
      <c r="AI56" s="439" t="s">
        <v>301</v>
      </c>
      <c r="AJ56" s="439" t="s">
        <v>301</v>
      </c>
      <c r="AK56" s="439" t="s">
        <v>301</v>
      </c>
      <c r="AL56" s="439" t="s">
        <v>301</v>
      </c>
      <c r="AM56" s="309"/>
    </row>
    <row r="57" spans="1:39" ht="17.25" hidden="1" customHeight="1">
      <c r="A57" s="441">
        <v>48</v>
      </c>
      <c r="B57" s="438">
        <v>5964259</v>
      </c>
      <c r="C57" s="436" t="s">
        <v>168</v>
      </c>
      <c r="D57" s="437" t="s">
        <v>169</v>
      </c>
      <c r="E57" s="437" t="s">
        <v>166</v>
      </c>
      <c r="F57" s="437" t="s">
        <v>167</v>
      </c>
      <c r="G57" s="438">
        <v>5964259</v>
      </c>
      <c r="H57" s="439" t="s">
        <v>301</v>
      </c>
      <c r="I57" s="439" t="s">
        <v>301</v>
      </c>
      <c r="J57" s="439" t="s">
        <v>301</v>
      </c>
      <c r="K57" s="439" t="s">
        <v>301</v>
      </c>
      <c r="L57" s="439" t="s">
        <v>301</v>
      </c>
      <c r="M57" s="439" t="s">
        <v>301</v>
      </c>
      <c r="N57" s="439" t="s">
        <v>301</v>
      </c>
      <c r="O57" s="439" t="s">
        <v>301</v>
      </c>
      <c r="P57" s="439" t="s">
        <v>301</v>
      </c>
      <c r="Q57" s="439" t="s">
        <v>301</v>
      </c>
      <c r="R57" s="439" t="s">
        <v>301</v>
      </c>
      <c r="S57" s="439" t="s">
        <v>301</v>
      </c>
      <c r="T57" s="439" t="s">
        <v>301</v>
      </c>
      <c r="U57" s="439" t="s">
        <v>301</v>
      </c>
      <c r="V57" s="439" t="s">
        <v>301</v>
      </c>
      <c r="W57" s="439" t="s">
        <v>301</v>
      </c>
      <c r="X57" s="439" t="s">
        <v>301</v>
      </c>
      <c r="Y57" s="439" t="s">
        <v>301</v>
      </c>
      <c r="Z57" s="439" t="s">
        <v>301</v>
      </c>
      <c r="AA57" s="439" t="s">
        <v>301</v>
      </c>
      <c r="AB57" s="439" t="s">
        <v>301</v>
      </c>
      <c r="AC57" s="445" t="s">
        <v>301</v>
      </c>
      <c r="AD57" s="445" t="s">
        <v>301</v>
      </c>
      <c r="AE57" s="445" t="s">
        <v>301</v>
      </c>
      <c r="AF57" s="445" t="s">
        <v>301</v>
      </c>
      <c r="AG57" s="445" t="s">
        <v>301</v>
      </c>
      <c r="AH57" s="445" t="s">
        <v>301</v>
      </c>
      <c r="AI57" s="439" t="s">
        <v>301</v>
      </c>
      <c r="AJ57" s="439" t="s">
        <v>301</v>
      </c>
      <c r="AK57" s="439" t="s">
        <v>301</v>
      </c>
      <c r="AL57" s="439" t="s">
        <v>301</v>
      </c>
      <c r="AM57" s="309"/>
    </row>
    <row r="58" spans="1:39" ht="18" hidden="1" customHeight="1">
      <c r="A58" s="435">
        <v>49</v>
      </c>
      <c r="B58" s="438">
        <v>53905901</v>
      </c>
      <c r="C58" s="436" t="s">
        <v>170</v>
      </c>
      <c r="D58" s="437" t="s">
        <v>171</v>
      </c>
      <c r="E58" s="437" t="s">
        <v>64</v>
      </c>
      <c r="F58" s="437" t="s">
        <v>65</v>
      </c>
      <c r="G58" s="438">
        <v>53905901</v>
      </c>
      <c r="H58" s="439" t="s">
        <v>301</v>
      </c>
      <c r="I58" s="439" t="s">
        <v>301</v>
      </c>
      <c r="J58" s="439" t="s">
        <v>301</v>
      </c>
      <c r="K58" s="439" t="s">
        <v>301</v>
      </c>
      <c r="L58" s="439" t="s">
        <v>301</v>
      </c>
      <c r="M58" s="439" t="s">
        <v>301</v>
      </c>
      <c r="N58" s="439" t="s">
        <v>301</v>
      </c>
      <c r="O58" s="439" t="s">
        <v>301</v>
      </c>
      <c r="P58" s="439" t="s">
        <v>301</v>
      </c>
      <c r="Q58" s="439" t="s">
        <v>301</v>
      </c>
      <c r="R58" s="439" t="s">
        <v>301</v>
      </c>
      <c r="S58" s="439" t="s">
        <v>301</v>
      </c>
      <c r="T58" s="439" t="s">
        <v>301</v>
      </c>
      <c r="U58" s="439" t="s">
        <v>301</v>
      </c>
      <c r="V58" s="439" t="s">
        <v>301</v>
      </c>
      <c r="W58" s="439" t="s">
        <v>301</v>
      </c>
      <c r="X58" s="439" t="s">
        <v>301</v>
      </c>
      <c r="Y58" s="439" t="s">
        <v>301</v>
      </c>
      <c r="Z58" s="439" t="s">
        <v>301</v>
      </c>
      <c r="AA58" s="439" t="s">
        <v>301</v>
      </c>
      <c r="AB58" s="439" t="s">
        <v>301</v>
      </c>
      <c r="AC58" s="445" t="s">
        <v>301</v>
      </c>
      <c r="AD58" s="445" t="s">
        <v>301</v>
      </c>
      <c r="AE58" s="445" t="s">
        <v>301</v>
      </c>
      <c r="AF58" s="445" t="s">
        <v>301</v>
      </c>
      <c r="AG58" s="445" t="s">
        <v>301</v>
      </c>
      <c r="AH58" s="445" t="s">
        <v>301</v>
      </c>
      <c r="AI58" s="439" t="s">
        <v>301</v>
      </c>
      <c r="AJ58" s="439" t="s">
        <v>301</v>
      </c>
      <c r="AK58" s="439" t="s">
        <v>301</v>
      </c>
      <c r="AL58" s="439" t="s">
        <v>301</v>
      </c>
      <c r="AM58" s="309"/>
    </row>
    <row r="59" spans="1:39" ht="21" hidden="1" customHeight="1">
      <c r="A59" s="441">
        <v>50</v>
      </c>
      <c r="B59" s="444">
        <v>21153559</v>
      </c>
      <c r="C59" s="446" t="s">
        <v>170</v>
      </c>
      <c r="D59" s="447"/>
      <c r="E59" s="447" t="s">
        <v>33</v>
      </c>
      <c r="F59" s="447" t="s">
        <v>65</v>
      </c>
      <c r="G59" s="444">
        <v>21153559</v>
      </c>
      <c r="H59" s="439" t="s">
        <v>301</v>
      </c>
      <c r="I59" s="439" t="s">
        <v>301</v>
      </c>
      <c r="J59" s="439" t="s">
        <v>301</v>
      </c>
      <c r="K59" s="439" t="s">
        <v>301</v>
      </c>
      <c r="L59" s="445" t="s">
        <v>301</v>
      </c>
      <c r="M59" s="445" t="s">
        <v>301</v>
      </c>
      <c r="N59" s="445" t="s">
        <v>301</v>
      </c>
      <c r="O59" s="445" t="s">
        <v>301</v>
      </c>
      <c r="P59" s="445" t="s">
        <v>301</v>
      </c>
      <c r="Q59" s="445" t="s">
        <v>301</v>
      </c>
      <c r="R59" s="445" t="s">
        <v>301</v>
      </c>
      <c r="S59" s="445" t="s">
        <v>301</v>
      </c>
      <c r="T59" s="445" t="s">
        <v>301</v>
      </c>
      <c r="U59" s="445" t="s">
        <v>301</v>
      </c>
      <c r="V59" s="445" t="s">
        <v>301</v>
      </c>
      <c r="W59" s="445" t="s">
        <v>301</v>
      </c>
      <c r="X59" s="445" t="s">
        <v>301</v>
      </c>
      <c r="Y59" s="445" t="s">
        <v>301</v>
      </c>
      <c r="Z59" s="445" t="s">
        <v>301</v>
      </c>
      <c r="AA59" s="445" t="s">
        <v>301</v>
      </c>
      <c r="AB59" s="445" t="s">
        <v>301</v>
      </c>
      <c r="AC59" s="445" t="s">
        <v>301</v>
      </c>
      <c r="AD59" s="445" t="s">
        <v>301</v>
      </c>
      <c r="AE59" s="445" t="s">
        <v>301</v>
      </c>
      <c r="AF59" s="445" t="s">
        <v>301</v>
      </c>
      <c r="AG59" s="445" t="s">
        <v>301</v>
      </c>
      <c r="AH59" s="445" t="s">
        <v>301</v>
      </c>
      <c r="AI59" s="445" t="s">
        <v>301</v>
      </c>
      <c r="AJ59" s="445" t="s">
        <v>301</v>
      </c>
      <c r="AK59" s="445" t="s">
        <v>301</v>
      </c>
      <c r="AL59" s="445" t="s">
        <v>301</v>
      </c>
      <c r="AM59" s="430"/>
    </row>
    <row r="60" spans="1:39" ht="20.25" hidden="1" customHeight="1">
      <c r="A60" s="441">
        <v>51</v>
      </c>
      <c r="B60" s="438">
        <v>1069757847</v>
      </c>
      <c r="C60" s="436" t="s">
        <v>175</v>
      </c>
      <c r="D60" s="437"/>
      <c r="E60" s="437" t="s">
        <v>174</v>
      </c>
      <c r="F60" s="437"/>
      <c r="G60" s="438">
        <v>1069757847</v>
      </c>
      <c r="H60" s="439" t="s">
        <v>301</v>
      </c>
      <c r="I60" s="439" t="s">
        <v>301</v>
      </c>
      <c r="J60" s="439" t="s">
        <v>301</v>
      </c>
      <c r="K60" s="439" t="s">
        <v>301</v>
      </c>
      <c r="L60" s="439" t="s">
        <v>301</v>
      </c>
      <c r="M60" s="439" t="s">
        <v>301</v>
      </c>
      <c r="N60" s="439" t="s">
        <v>301</v>
      </c>
      <c r="O60" s="439" t="s">
        <v>301</v>
      </c>
      <c r="P60" s="439" t="s">
        <v>301</v>
      </c>
      <c r="Q60" s="439" t="s">
        <v>301</v>
      </c>
      <c r="R60" s="439" t="s">
        <v>301</v>
      </c>
      <c r="S60" s="439" t="s">
        <v>301</v>
      </c>
      <c r="T60" s="439" t="s">
        <v>301</v>
      </c>
      <c r="U60" s="439" t="s">
        <v>301</v>
      </c>
      <c r="V60" s="439" t="s">
        <v>301</v>
      </c>
      <c r="W60" s="439" t="s">
        <v>301</v>
      </c>
      <c r="X60" s="439" t="s">
        <v>301</v>
      </c>
      <c r="Y60" s="439" t="s">
        <v>301</v>
      </c>
      <c r="Z60" s="439" t="s">
        <v>301</v>
      </c>
      <c r="AA60" s="439" t="s">
        <v>301</v>
      </c>
      <c r="AB60" s="439" t="s">
        <v>301</v>
      </c>
      <c r="AC60" s="445" t="s">
        <v>301</v>
      </c>
      <c r="AD60" s="445" t="s">
        <v>301</v>
      </c>
      <c r="AE60" s="445" t="s">
        <v>301</v>
      </c>
      <c r="AF60" s="445" t="s">
        <v>301</v>
      </c>
      <c r="AG60" s="445" t="s">
        <v>301</v>
      </c>
      <c r="AH60" s="445" t="s">
        <v>301</v>
      </c>
      <c r="AI60" s="439" t="s">
        <v>301</v>
      </c>
      <c r="AJ60" s="439" t="s">
        <v>301</v>
      </c>
      <c r="AK60" s="439" t="s">
        <v>301</v>
      </c>
      <c r="AL60" s="439" t="s">
        <v>301</v>
      </c>
      <c r="AM60" s="309"/>
    </row>
    <row r="61" spans="1:39" ht="12.75" hidden="1">
      <c r="A61" s="435">
        <v>52</v>
      </c>
      <c r="B61" s="444">
        <v>41325691</v>
      </c>
      <c r="C61" s="446" t="s">
        <v>312</v>
      </c>
      <c r="D61" s="447" t="s">
        <v>313</v>
      </c>
      <c r="E61" s="447" t="s">
        <v>137</v>
      </c>
      <c r="F61" s="447"/>
      <c r="G61" s="444">
        <v>41325691</v>
      </c>
      <c r="H61" s="439" t="s">
        <v>301</v>
      </c>
      <c r="I61" s="439" t="s">
        <v>301</v>
      </c>
      <c r="J61" s="439" t="s">
        <v>301</v>
      </c>
      <c r="K61" s="439" t="s">
        <v>301</v>
      </c>
      <c r="L61" s="445" t="s">
        <v>301</v>
      </c>
      <c r="M61" s="445" t="s">
        <v>301</v>
      </c>
      <c r="N61" s="445" t="s">
        <v>301</v>
      </c>
      <c r="O61" s="445" t="s">
        <v>301</v>
      </c>
      <c r="P61" s="445" t="s">
        <v>301</v>
      </c>
      <c r="Q61" s="445" t="s">
        <v>301</v>
      </c>
      <c r="R61" s="445" t="s">
        <v>301</v>
      </c>
      <c r="S61" s="445" t="s">
        <v>301</v>
      </c>
      <c r="T61" s="445" t="s">
        <v>301</v>
      </c>
      <c r="U61" s="445" t="s">
        <v>301</v>
      </c>
      <c r="V61" s="445" t="s">
        <v>301</v>
      </c>
      <c r="W61" s="445" t="s">
        <v>301</v>
      </c>
      <c r="X61" s="445" t="s">
        <v>301</v>
      </c>
      <c r="Y61" s="445" t="s">
        <v>301</v>
      </c>
      <c r="Z61" s="445" t="s">
        <v>301</v>
      </c>
      <c r="AA61" s="445" t="s">
        <v>301</v>
      </c>
      <c r="AB61" s="445" t="s">
        <v>301</v>
      </c>
      <c r="AC61" s="445" t="s">
        <v>301</v>
      </c>
      <c r="AD61" s="445" t="s">
        <v>301</v>
      </c>
      <c r="AE61" s="445" t="s">
        <v>301</v>
      </c>
      <c r="AF61" s="445" t="s">
        <v>301</v>
      </c>
      <c r="AG61" s="445" t="s">
        <v>301</v>
      </c>
      <c r="AH61" s="445" t="s">
        <v>301</v>
      </c>
      <c r="AI61" s="445" t="s">
        <v>301</v>
      </c>
      <c r="AJ61" s="445" t="s">
        <v>301</v>
      </c>
      <c r="AK61" s="445" t="s">
        <v>301</v>
      </c>
      <c r="AL61" s="445" t="s">
        <v>301</v>
      </c>
      <c r="AM61" s="430"/>
    </row>
    <row r="62" spans="1:39" ht="12.75" hidden="1">
      <c r="A62" s="441">
        <v>53</v>
      </c>
      <c r="B62" s="438">
        <v>20268352</v>
      </c>
      <c r="C62" s="436" t="s">
        <v>181</v>
      </c>
      <c r="D62" s="437"/>
      <c r="E62" s="437" t="s">
        <v>64</v>
      </c>
      <c r="F62" s="437" t="s">
        <v>180</v>
      </c>
      <c r="G62" s="438">
        <v>20268352</v>
      </c>
      <c r="H62" s="439" t="s">
        <v>301</v>
      </c>
      <c r="I62" s="439" t="s">
        <v>301</v>
      </c>
      <c r="J62" s="439" t="s">
        <v>301</v>
      </c>
      <c r="K62" s="439" t="s">
        <v>301</v>
      </c>
      <c r="L62" s="439" t="s">
        <v>301</v>
      </c>
      <c r="M62" s="439" t="s">
        <v>301</v>
      </c>
      <c r="N62" s="439" t="s">
        <v>301</v>
      </c>
      <c r="O62" s="439" t="s">
        <v>301</v>
      </c>
      <c r="P62" s="439" t="s">
        <v>301</v>
      </c>
      <c r="Q62" s="439" t="s">
        <v>301</v>
      </c>
      <c r="R62" s="439" t="s">
        <v>301</v>
      </c>
      <c r="S62" s="439" t="s">
        <v>301</v>
      </c>
      <c r="T62" s="439" t="s">
        <v>301</v>
      </c>
      <c r="U62" s="439" t="s">
        <v>301</v>
      </c>
      <c r="V62" s="439" t="s">
        <v>301</v>
      </c>
      <c r="W62" s="439" t="s">
        <v>301</v>
      </c>
      <c r="X62" s="439" t="s">
        <v>301</v>
      </c>
      <c r="Y62" s="439" t="s">
        <v>301</v>
      </c>
      <c r="Z62" s="439" t="s">
        <v>301</v>
      </c>
      <c r="AA62" s="439" t="s">
        <v>301</v>
      </c>
      <c r="AB62" s="439" t="s">
        <v>301</v>
      </c>
      <c r="AC62" s="445" t="s">
        <v>301</v>
      </c>
      <c r="AD62" s="445" t="s">
        <v>301</v>
      </c>
      <c r="AE62" s="445" t="s">
        <v>301</v>
      </c>
      <c r="AF62" s="445" t="s">
        <v>301</v>
      </c>
      <c r="AG62" s="445" t="s">
        <v>301</v>
      </c>
      <c r="AH62" s="445" t="s">
        <v>301</v>
      </c>
      <c r="AI62" s="439" t="s">
        <v>301</v>
      </c>
      <c r="AJ62" s="439" t="s">
        <v>301</v>
      </c>
      <c r="AK62" s="439" t="s">
        <v>301</v>
      </c>
      <c r="AL62" s="439" t="s">
        <v>301</v>
      </c>
      <c r="AM62" s="309"/>
    </row>
    <row r="63" spans="1:39" ht="21" hidden="1" customHeight="1">
      <c r="A63" s="441">
        <v>54</v>
      </c>
      <c r="B63" s="438">
        <v>8427333</v>
      </c>
      <c r="C63" s="436" t="s">
        <v>183</v>
      </c>
      <c r="D63" s="437" t="s">
        <v>186</v>
      </c>
      <c r="E63" s="437" t="s">
        <v>185</v>
      </c>
      <c r="F63" s="437"/>
      <c r="G63" s="438">
        <v>8427333</v>
      </c>
      <c r="H63" s="439" t="s">
        <v>301</v>
      </c>
      <c r="I63" s="439" t="s">
        <v>301</v>
      </c>
      <c r="J63" s="439" t="s">
        <v>301</v>
      </c>
      <c r="K63" s="439" t="s">
        <v>301</v>
      </c>
      <c r="L63" s="439" t="s">
        <v>301</v>
      </c>
      <c r="M63" s="439" t="s">
        <v>301</v>
      </c>
      <c r="N63" s="439" t="s">
        <v>301</v>
      </c>
      <c r="O63" s="439" t="s">
        <v>301</v>
      </c>
      <c r="P63" s="439" t="s">
        <v>301</v>
      </c>
      <c r="Q63" s="439" t="s">
        <v>301</v>
      </c>
      <c r="R63" s="439" t="s">
        <v>301</v>
      </c>
      <c r="S63" s="439" t="s">
        <v>301</v>
      </c>
      <c r="T63" s="439" t="s">
        <v>301</v>
      </c>
      <c r="U63" s="439" t="s">
        <v>301</v>
      </c>
      <c r="V63" s="439" t="s">
        <v>301</v>
      </c>
      <c r="W63" s="439" t="s">
        <v>301</v>
      </c>
      <c r="X63" s="439" t="s">
        <v>301</v>
      </c>
      <c r="Y63" s="439" t="s">
        <v>301</v>
      </c>
      <c r="Z63" s="439" t="s">
        <v>301</v>
      </c>
      <c r="AA63" s="439" t="s">
        <v>301</v>
      </c>
      <c r="AB63" s="439" t="s">
        <v>301</v>
      </c>
      <c r="AC63" s="445" t="s">
        <v>301</v>
      </c>
      <c r="AD63" s="445" t="s">
        <v>301</v>
      </c>
      <c r="AE63" s="445" t="s">
        <v>301</v>
      </c>
      <c r="AF63" s="445" t="s">
        <v>301</v>
      </c>
      <c r="AG63" s="445" t="s">
        <v>301</v>
      </c>
      <c r="AH63" s="445" t="s">
        <v>301</v>
      </c>
      <c r="AI63" s="439" t="s">
        <v>301</v>
      </c>
      <c r="AJ63" s="439" t="s">
        <v>301</v>
      </c>
      <c r="AK63" s="439" t="s">
        <v>301</v>
      </c>
      <c r="AL63" s="439" t="s">
        <v>301</v>
      </c>
      <c r="AM63" s="309"/>
    </row>
    <row r="64" spans="1:39" ht="19.5" hidden="1" customHeight="1">
      <c r="A64" s="435">
        <v>55</v>
      </c>
      <c r="B64" s="438">
        <v>11378342</v>
      </c>
      <c r="C64" s="436" t="s">
        <v>183</v>
      </c>
      <c r="D64" s="437" t="s">
        <v>104</v>
      </c>
      <c r="E64" s="437" t="s">
        <v>111</v>
      </c>
      <c r="F64" s="437" t="s">
        <v>73</v>
      </c>
      <c r="G64" s="438">
        <v>11378342</v>
      </c>
      <c r="H64" s="439" t="s">
        <v>301</v>
      </c>
      <c r="I64" s="439" t="s">
        <v>301</v>
      </c>
      <c r="J64" s="439" t="s">
        <v>301</v>
      </c>
      <c r="K64" s="439" t="s">
        <v>301</v>
      </c>
      <c r="L64" s="439" t="s">
        <v>301</v>
      </c>
      <c r="M64" s="439" t="s">
        <v>301</v>
      </c>
      <c r="N64" s="439" t="s">
        <v>301</v>
      </c>
      <c r="O64" s="439" t="s">
        <v>301</v>
      </c>
      <c r="P64" s="439" t="s">
        <v>301</v>
      </c>
      <c r="Q64" s="439" t="s">
        <v>301</v>
      </c>
      <c r="R64" s="439" t="s">
        <v>301</v>
      </c>
      <c r="S64" s="439" t="s">
        <v>301</v>
      </c>
      <c r="T64" s="439" t="s">
        <v>301</v>
      </c>
      <c r="U64" s="439" t="s">
        <v>301</v>
      </c>
      <c r="V64" s="439" t="s">
        <v>301</v>
      </c>
      <c r="W64" s="439" t="s">
        <v>301</v>
      </c>
      <c r="X64" s="439" t="s">
        <v>301</v>
      </c>
      <c r="Y64" s="439" t="s">
        <v>301</v>
      </c>
      <c r="Z64" s="439" t="s">
        <v>301</v>
      </c>
      <c r="AA64" s="439" t="s">
        <v>301</v>
      </c>
      <c r="AB64" s="439" t="s">
        <v>301</v>
      </c>
      <c r="AC64" s="445" t="s">
        <v>301</v>
      </c>
      <c r="AD64" s="445" t="s">
        <v>301</v>
      </c>
      <c r="AE64" s="445" t="s">
        <v>301</v>
      </c>
      <c r="AF64" s="445" t="s">
        <v>301</v>
      </c>
      <c r="AG64" s="445" t="s">
        <v>301</v>
      </c>
      <c r="AH64" s="445" t="s">
        <v>301</v>
      </c>
      <c r="AI64" s="439" t="s">
        <v>301</v>
      </c>
      <c r="AJ64" s="439" t="s">
        <v>301</v>
      </c>
      <c r="AK64" s="439" t="s">
        <v>301</v>
      </c>
      <c r="AL64" s="439" t="s">
        <v>301</v>
      </c>
      <c r="AM64" s="309"/>
    </row>
    <row r="65" spans="1:39" ht="20.25" hidden="1" customHeight="1">
      <c r="A65" s="441">
        <v>56</v>
      </c>
      <c r="B65" s="460">
        <v>41344832</v>
      </c>
      <c r="C65" s="458" t="s">
        <v>188</v>
      </c>
      <c r="D65" s="459" t="s">
        <v>60</v>
      </c>
      <c r="E65" s="459" t="s">
        <v>187</v>
      </c>
      <c r="F65" s="459"/>
      <c r="G65" s="460">
        <v>41344832</v>
      </c>
      <c r="H65" s="439" t="s">
        <v>301</v>
      </c>
      <c r="I65" s="439" t="s">
        <v>301</v>
      </c>
      <c r="J65" s="439" t="s">
        <v>301</v>
      </c>
      <c r="K65" s="439" t="s">
        <v>301</v>
      </c>
      <c r="L65" s="461" t="s">
        <v>301</v>
      </c>
      <c r="M65" s="461" t="s">
        <v>301</v>
      </c>
      <c r="N65" s="461" t="s">
        <v>301</v>
      </c>
      <c r="O65" s="461" t="s">
        <v>301</v>
      </c>
      <c r="P65" s="461" t="s">
        <v>301</v>
      </c>
      <c r="Q65" s="461" t="s">
        <v>301</v>
      </c>
      <c r="R65" s="461" t="s">
        <v>301</v>
      </c>
      <c r="S65" s="461" t="s">
        <v>301</v>
      </c>
      <c r="T65" s="461" t="s">
        <v>301</v>
      </c>
      <c r="U65" s="461" t="s">
        <v>301</v>
      </c>
      <c r="V65" s="461" t="s">
        <v>301</v>
      </c>
      <c r="W65" s="461" t="s">
        <v>301</v>
      </c>
      <c r="X65" s="461" t="s">
        <v>301</v>
      </c>
      <c r="Y65" s="461" t="s">
        <v>301</v>
      </c>
      <c r="Z65" s="461" t="s">
        <v>301</v>
      </c>
      <c r="AA65" s="461" t="s">
        <v>301</v>
      </c>
      <c r="AB65" s="461" t="s">
        <v>301</v>
      </c>
      <c r="AC65" s="445" t="s">
        <v>301</v>
      </c>
      <c r="AD65" s="445" t="s">
        <v>301</v>
      </c>
      <c r="AE65" s="445" t="s">
        <v>301</v>
      </c>
      <c r="AF65" s="445" t="s">
        <v>301</v>
      </c>
      <c r="AG65" s="445" t="s">
        <v>301</v>
      </c>
      <c r="AH65" s="445" t="s">
        <v>301</v>
      </c>
      <c r="AI65" s="461" t="s">
        <v>301</v>
      </c>
      <c r="AJ65" s="461" t="s">
        <v>301</v>
      </c>
      <c r="AK65" s="461" t="s">
        <v>301</v>
      </c>
      <c r="AL65" s="461" t="s">
        <v>301</v>
      </c>
      <c r="AM65" s="309"/>
    </row>
    <row r="66" spans="1:39" ht="24.75" hidden="1" customHeight="1">
      <c r="A66" s="441">
        <v>57</v>
      </c>
      <c r="B66" s="463">
        <v>19160450</v>
      </c>
      <c r="C66" s="462" t="s">
        <v>191</v>
      </c>
      <c r="D66" s="462" t="s">
        <v>129</v>
      </c>
      <c r="E66" s="462" t="s">
        <v>189</v>
      </c>
      <c r="F66" s="462" t="s">
        <v>190</v>
      </c>
      <c r="G66" s="463">
        <v>19160450</v>
      </c>
      <c r="H66" s="439" t="s">
        <v>301</v>
      </c>
      <c r="I66" s="439" t="s">
        <v>301</v>
      </c>
      <c r="J66" s="439" t="s">
        <v>301</v>
      </c>
      <c r="K66" s="439" t="s">
        <v>301</v>
      </c>
      <c r="L66" s="439" t="s">
        <v>301</v>
      </c>
      <c r="M66" s="439" t="s">
        <v>301</v>
      </c>
      <c r="N66" s="439" t="s">
        <v>301</v>
      </c>
      <c r="O66" s="439" t="s">
        <v>301</v>
      </c>
      <c r="P66" s="439" t="s">
        <v>301</v>
      </c>
      <c r="Q66" s="439" t="s">
        <v>301</v>
      </c>
      <c r="R66" s="439" t="s">
        <v>301</v>
      </c>
      <c r="S66" s="439" t="s">
        <v>301</v>
      </c>
      <c r="T66" s="439" t="s">
        <v>301</v>
      </c>
      <c r="U66" s="439" t="s">
        <v>301</v>
      </c>
      <c r="V66" s="439" t="s">
        <v>301</v>
      </c>
      <c r="W66" s="439" t="s">
        <v>301</v>
      </c>
      <c r="X66" s="439" t="s">
        <v>301</v>
      </c>
      <c r="Y66" s="439" t="s">
        <v>301</v>
      </c>
      <c r="Z66" s="439" t="s">
        <v>301</v>
      </c>
      <c r="AA66" s="439" t="s">
        <v>301</v>
      </c>
      <c r="AB66" s="439" t="s">
        <v>301</v>
      </c>
      <c r="AC66" s="445" t="s">
        <v>301</v>
      </c>
      <c r="AD66" s="445" t="s">
        <v>301</v>
      </c>
      <c r="AE66" s="445" t="s">
        <v>301</v>
      </c>
      <c r="AF66" s="445" t="s">
        <v>301</v>
      </c>
      <c r="AG66" s="445" t="s">
        <v>301</v>
      </c>
      <c r="AH66" s="445" t="s">
        <v>301</v>
      </c>
      <c r="AI66" s="439" t="s">
        <v>301</v>
      </c>
      <c r="AJ66" s="439" t="s">
        <v>301</v>
      </c>
      <c r="AK66" s="439" t="s">
        <v>301</v>
      </c>
      <c r="AL66" s="439" t="s">
        <v>301</v>
      </c>
      <c r="AM66" s="279"/>
    </row>
    <row r="67" spans="1:39" ht="12.75" hidden="1">
      <c r="A67" s="435">
        <v>58</v>
      </c>
      <c r="B67" s="463">
        <v>31235549</v>
      </c>
      <c r="C67" s="436" t="s">
        <v>91</v>
      </c>
      <c r="D67" s="437" t="s">
        <v>181</v>
      </c>
      <c r="E67" s="437" t="s">
        <v>64</v>
      </c>
      <c r="F67" s="437" t="s">
        <v>192</v>
      </c>
      <c r="G67" s="463">
        <v>31235549</v>
      </c>
      <c r="H67" s="439" t="s">
        <v>301</v>
      </c>
      <c r="I67" s="439" t="s">
        <v>301</v>
      </c>
      <c r="J67" s="439" t="s">
        <v>301</v>
      </c>
      <c r="K67" s="439" t="s">
        <v>301</v>
      </c>
      <c r="L67" s="439" t="s">
        <v>301</v>
      </c>
      <c r="M67" s="439" t="s">
        <v>301</v>
      </c>
      <c r="N67" s="439" t="s">
        <v>301</v>
      </c>
      <c r="O67" s="439" t="s">
        <v>301</v>
      </c>
      <c r="P67" s="439" t="s">
        <v>301</v>
      </c>
      <c r="Q67" s="439" t="s">
        <v>301</v>
      </c>
      <c r="R67" s="439" t="s">
        <v>301</v>
      </c>
      <c r="S67" s="439" t="s">
        <v>301</v>
      </c>
      <c r="T67" s="439" t="s">
        <v>301</v>
      </c>
      <c r="U67" s="439" t="s">
        <v>301</v>
      </c>
      <c r="V67" s="439" t="s">
        <v>301</v>
      </c>
      <c r="W67" s="439" t="s">
        <v>301</v>
      </c>
      <c r="X67" s="439" t="s">
        <v>301</v>
      </c>
      <c r="Y67" s="439" t="s">
        <v>301</v>
      </c>
      <c r="Z67" s="439" t="s">
        <v>301</v>
      </c>
      <c r="AA67" s="439" t="s">
        <v>301</v>
      </c>
      <c r="AB67" s="439" t="s">
        <v>301</v>
      </c>
      <c r="AC67" s="445" t="s">
        <v>301</v>
      </c>
      <c r="AD67" s="445" t="s">
        <v>301</v>
      </c>
      <c r="AE67" s="445" t="s">
        <v>301</v>
      </c>
      <c r="AF67" s="445" t="s">
        <v>301</v>
      </c>
      <c r="AG67" s="445" t="s">
        <v>301</v>
      </c>
      <c r="AH67" s="445" t="s">
        <v>301</v>
      </c>
      <c r="AI67" s="439" t="s">
        <v>301</v>
      </c>
      <c r="AJ67" s="439" t="s">
        <v>301</v>
      </c>
      <c r="AK67" s="439" t="s">
        <v>301</v>
      </c>
      <c r="AL67" s="439"/>
      <c r="AM67" s="279"/>
    </row>
    <row r="68" spans="1:39" ht="102" customHeight="1">
      <c r="A68" s="441">
        <v>59</v>
      </c>
      <c r="B68" s="467">
        <v>1076329086</v>
      </c>
      <c r="C68" s="464" t="s">
        <v>171</v>
      </c>
      <c r="D68" s="465"/>
      <c r="E68" s="465" t="s">
        <v>193</v>
      </c>
      <c r="F68" s="466"/>
      <c r="G68" s="467">
        <v>1076329086</v>
      </c>
      <c r="H68" s="457" t="s">
        <v>301</v>
      </c>
      <c r="I68" s="457" t="s">
        <v>301</v>
      </c>
      <c r="J68" s="457" t="s">
        <v>301</v>
      </c>
      <c r="K68" s="457" t="s">
        <v>301</v>
      </c>
      <c r="L68" s="457" t="s">
        <v>301</v>
      </c>
      <c r="M68" s="457" t="s">
        <v>301</v>
      </c>
      <c r="N68" s="457" t="s">
        <v>301</v>
      </c>
      <c r="O68" s="457" t="s">
        <v>301</v>
      </c>
      <c r="P68" s="457" t="s">
        <v>301</v>
      </c>
      <c r="Q68" s="457" t="s">
        <v>301</v>
      </c>
      <c r="R68" s="457" t="s">
        <v>301</v>
      </c>
      <c r="S68" s="457" t="s">
        <v>301</v>
      </c>
      <c r="T68" s="457" t="s">
        <v>301</v>
      </c>
      <c r="U68" s="457" t="s">
        <v>301</v>
      </c>
      <c r="V68" s="457" t="s">
        <v>301</v>
      </c>
      <c r="W68" s="457" t="s">
        <v>301</v>
      </c>
      <c r="X68" s="457" t="s">
        <v>301</v>
      </c>
      <c r="Y68" s="457" t="s">
        <v>301</v>
      </c>
      <c r="Z68" s="457" t="s">
        <v>314</v>
      </c>
      <c r="AA68" s="457" t="s">
        <v>314</v>
      </c>
      <c r="AB68" s="457" t="s">
        <v>301</v>
      </c>
      <c r="AC68" s="457" t="s">
        <v>301</v>
      </c>
      <c r="AD68" s="457" t="s">
        <v>301</v>
      </c>
      <c r="AE68" s="457" t="s">
        <v>301</v>
      </c>
      <c r="AF68" s="457" t="s">
        <v>301</v>
      </c>
      <c r="AG68" s="457" t="s">
        <v>301</v>
      </c>
      <c r="AH68" s="457" t="s">
        <v>301</v>
      </c>
      <c r="AI68" s="457" t="s">
        <v>301</v>
      </c>
      <c r="AJ68" s="457" t="s">
        <v>301</v>
      </c>
      <c r="AK68" s="457" t="s">
        <v>301</v>
      </c>
      <c r="AL68" s="457" t="s">
        <v>301</v>
      </c>
      <c r="AM68" s="308" t="s">
        <v>315</v>
      </c>
    </row>
    <row r="69" spans="1:39" ht="96" customHeight="1">
      <c r="A69" s="441">
        <v>60</v>
      </c>
      <c r="B69" s="470">
        <v>19308299</v>
      </c>
      <c r="C69" s="468" t="s">
        <v>197</v>
      </c>
      <c r="D69" s="469" t="s">
        <v>198</v>
      </c>
      <c r="E69" s="469" t="s">
        <v>196</v>
      </c>
      <c r="F69" s="469" t="s">
        <v>134</v>
      </c>
      <c r="G69" s="470">
        <v>19308299</v>
      </c>
      <c r="H69" s="471" t="s">
        <v>301</v>
      </c>
      <c r="I69" s="471" t="s">
        <v>301</v>
      </c>
      <c r="J69" s="471" t="s">
        <v>301</v>
      </c>
      <c r="K69" s="471" t="s">
        <v>301</v>
      </c>
      <c r="L69" s="471" t="s">
        <v>301</v>
      </c>
      <c r="M69" s="471" t="s">
        <v>301</v>
      </c>
      <c r="N69" s="471" t="s">
        <v>301</v>
      </c>
      <c r="O69" s="471" t="s">
        <v>301</v>
      </c>
      <c r="P69" s="471" t="s">
        <v>301</v>
      </c>
      <c r="Q69" s="471" t="s">
        <v>316</v>
      </c>
      <c r="R69" s="471" t="s">
        <v>317</v>
      </c>
      <c r="S69" s="471" t="s">
        <v>317</v>
      </c>
      <c r="T69" s="471" t="s">
        <v>317</v>
      </c>
      <c r="U69" s="471"/>
      <c r="V69" s="471"/>
      <c r="W69" s="471"/>
      <c r="X69" s="471"/>
      <c r="Y69" s="471"/>
      <c r="Z69" s="471"/>
      <c r="AA69" s="471"/>
      <c r="AB69" s="471"/>
      <c r="AC69" s="471"/>
      <c r="AD69" s="471"/>
      <c r="AE69" s="471"/>
      <c r="AF69" s="471"/>
      <c r="AG69" s="471"/>
      <c r="AH69" s="471"/>
      <c r="AI69" s="471"/>
      <c r="AJ69" s="471"/>
      <c r="AK69" s="471"/>
      <c r="AL69" s="471"/>
      <c r="AM69" s="287" t="s">
        <v>318</v>
      </c>
    </row>
    <row r="70" spans="1:39" ht="12.75" hidden="1">
      <c r="A70" s="435">
        <v>61</v>
      </c>
      <c r="B70" s="463">
        <v>17350977</v>
      </c>
      <c r="C70" s="436" t="s">
        <v>204</v>
      </c>
      <c r="D70" s="437" t="s">
        <v>116</v>
      </c>
      <c r="E70" s="437" t="s">
        <v>202</v>
      </c>
      <c r="F70" s="437" t="s">
        <v>203</v>
      </c>
      <c r="G70" s="463">
        <v>17350977</v>
      </c>
      <c r="H70" s="439" t="s">
        <v>301</v>
      </c>
      <c r="I70" s="439" t="s">
        <v>301</v>
      </c>
      <c r="J70" s="439" t="s">
        <v>301</v>
      </c>
      <c r="K70" s="439" t="s">
        <v>301</v>
      </c>
      <c r="L70" s="439" t="s">
        <v>301</v>
      </c>
      <c r="M70" s="439" t="s">
        <v>301</v>
      </c>
      <c r="N70" s="439" t="s">
        <v>301</v>
      </c>
      <c r="O70" s="439" t="s">
        <v>301</v>
      </c>
      <c r="P70" s="439" t="s">
        <v>301</v>
      </c>
      <c r="Q70" s="439" t="s">
        <v>301</v>
      </c>
      <c r="R70" s="439" t="s">
        <v>301</v>
      </c>
      <c r="S70" s="439" t="s">
        <v>301</v>
      </c>
      <c r="T70" s="439" t="s">
        <v>301</v>
      </c>
      <c r="U70" s="439" t="s">
        <v>301</v>
      </c>
      <c r="V70" s="439" t="s">
        <v>301</v>
      </c>
      <c r="W70" s="439" t="s">
        <v>301</v>
      </c>
      <c r="X70" s="439" t="s">
        <v>301</v>
      </c>
      <c r="Y70" s="439" t="s">
        <v>301</v>
      </c>
      <c r="Z70" s="439" t="s">
        <v>301</v>
      </c>
      <c r="AA70" s="439" t="s">
        <v>301</v>
      </c>
      <c r="AB70" s="439" t="s">
        <v>301</v>
      </c>
      <c r="AC70" s="445" t="s">
        <v>301</v>
      </c>
      <c r="AD70" s="445" t="s">
        <v>301</v>
      </c>
      <c r="AE70" s="445" t="s">
        <v>301</v>
      </c>
      <c r="AF70" s="445" t="s">
        <v>301</v>
      </c>
      <c r="AG70" s="445" t="s">
        <v>301</v>
      </c>
      <c r="AH70" s="445" t="s">
        <v>301</v>
      </c>
      <c r="AI70" s="439" t="s">
        <v>301</v>
      </c>
      <c r="AJ70" s="439" t="s">
        <v>301</v>
      </c>
      <c r="AK70" s="439" t="s">
        <v>301</v>
      </c>
      <c r="AL70" s="439" t="s">
        <v>301</v>
      </c>
      <c r="AM70" s="279"/>
    </row>
    <row r="71" spans="1:39" ht="12.75" hidden="1">
      <c r="A71" s="441">
        <v>62</v>
      </c>
      <c r="B71" s="463">
        <v>41439504</v>
      </c>
      <c r="C71" s="436" t="s">
        <v>204</v>
      </c>
      <c r="D71" s="437"/>
      <c r="E71" s="437" t="s">
        <v>205</v>
      </c>
      <c r="F71" s="437"/>
      <c r="G71" s="463">
        <v>41439504</v>
      </c>
      <c r="H71" s="439" t="s">
        <v>301</v>
      </c>
      <c r="I71" s="439" t="s">
        <v>301</v>
      </c>
      <c r="J71" s="439" t="s">
        <v>301</v>
      </c>
      <c r="K71" s="439" t="s">
        <v>301</v>
      </c>
      <c r="L71" s="439" t="s">
        <v>301</v>
      </c>
      <c r="M71" s="439" t="s">
        <v>301</v>
      </c>
      <c r="N71" s="439" t="s">
        <v>301</v>
      </c>
      <c r="O71" s="439" t="s">
        <v>301</v>
      </c>
      <c r="P71" s="439" t="s">
        <v>301</v>
      </c>
      <c r="Q71" s="439" t="s">
        <v>301</v>
      </c>
      <c r="R71" s="439" t="s">
        <v>301</v>
      </c>
      <c r="S71" s="439" t="s">
        <v>301</v>
      </c>
      <c r="T71" s="439" t="s">
        <v>301</v>
      </c>
      <c r="U71" s="439" t="s">
        <v>301</v>
      </c>
      <c r="V71" s="439" t="s">
        <v>301</v>
      </c>
      <c r="W71" s="439" t="s">
        <v>301</v>
      </c>
      <c r="X71" s="439" t="s">
        <v>301</v>
      </c>
      <c r="Y71" s="439" t="s">
        <v>301</v>
      </c>
      <c r="Z71" s="439" t="s">
        <v>301</v>
      </c>
      <c r="AA71" s="439" t="s">
        <v>301</v>
      </c>
      <c r="AB71" s="439" t="s">
        <v>301</v>
      </c>
      <c r="AC71" s="445" t="s">
        <v>301</v>
      </c>
      <c r="AD71" s="445" t="s">
        <v>301</v>
      </c>
      <c r="AE71" s="445" t="s">
        <v>301</v>
      </c>
      <c r="AF71" s="445" t="s">
        <v>301</v>
      </c>
      <c r="AG71" s="445" t="s">
        <v>301</v>
      </c>
      <c r="AH71" s="445" t="s">
        <v>301</v>
      </c>
      <c r="AI71" s="439" t="s">
        <v>301</v>
      </c>
      <c r="AJ71" s="439" t="s">
        <v>301</v>
      </c>
      <c r="AK71" s="439" t="s">
        <v>301</v>
      </c>
      <c r="AL71" s="439" t="s">
        <v>301</v>
      </c>
      <c r="AM71" s="279"/>
    </row>
    <row r="72" spans="1:39" ht="12.75" hidden="1">
      <c r="A72" s="441">
        <v>63</v>
      </c>
      <c r="B72" s="472">
        <v>10475604</v>
      </c>
      <c r="C72" s="436" t="s">
        <v>208</v>
      </c>
      <c r="D72" s="437"/>
      <c r="E72" s="437" t="s">
        <v>206</v>
      </c>
      <c r="F72" s="437" t="s">
        <v>207</v>
      </c>
      <c r="G72" s="472">
        <v>10475604</v>
      </c>
      <c r="H72" s="439" t="s">
        <v>301</v>
      </c>
      <c r="I72" s="439" t="s">
        <v>301</v>
      </c>
      <c r="J72" s="439" t="s">
        <v>301</v>
      </c>
      <c r="K72" s="439" t="s">
        <v>301</v>
      </c>
      <c r="L72" s="439" t="s">
        <v>301</v>
      </c>
      <c r="M72" s="439" t="s">
        <v>301</v>
      </c>
      <c r="N72" s="439" t="s">
        <v>301</v>
      </c>
      <c r="O72" s="439" t="s">
        <v>301</v>
      </c>
      <c r="P72" s="439" t="s">
        <v>301</v>
      </c>
      <c r="Q72" s="439" t="s">
        <v>301</v>
      </c>
      <c r="R72" s="439" t="s">
        <v>301</v>
      </c>
      <c r="S72" s="439" t="s">
        <v>301</v>
      </c>
      <c r="T72" s="439" t="s">
        <v>301</v>
      </c>
      <c r="U72" s="439" t="s">
        <v>301</v>
      </c>
      <c r="V72" s="439" t="s">
        <v>301</v>
      </c>
      <c r="W72" s="439" t="s">
        <v>301</v>
      </c>
      <c r="X72" s="439" t="s">
        <v>301</v>
      </c>
      <c r="Y72" s="439" t="s">
        <v>301</v>
      </c>
      <c r="Z72" s="439" t="s">
        <v>301</v>
      </c>
      <c r="AA72" s="439" t="s">
        <v>301</v>
      </c>
      <c r="AB72" s="439" t="s">
        <v>301</v>
      </c>
      <c r="AC72" s="445" t="s">
        <v>301</v>
      </c>
      <c r="AD72" s="445" t="s">
        <v>301</v>
      </c>
      <c r="AE72" s="445" t="s">
        <v>301</v>
      </c>
      <c r="AF72" s="445" t="s">
        <v>301</v>
      </c>
      <c r="AG72" s="445" t="s">
        <v>301</v>
      </c>
      <c r="AH72" s="445" t="s">
        <v>301</v>
      </c>
      <c r="AI72" s="439" t="s">
        <v>301</v>
      </c>
      <c r="AJ72" s="439" t="s">
        <v>301</v>
      </c>
      <c r="AK72" s="439" t="s">
        <v>301</v>
      </c>
      <c r="AL72" s="439" t="s">
        <v>301</v>
      </c>
      <c r="AM72" s="279"/>
    </row>
    <row r="73" spans="1:39" ht="60.75" hidden="1" customHeight="1">
      <c r="A73" s="435">
        <v>64</v>
      </c>
      <c r="B73" s="472">
        <v>20099816</v>
      </c>
      <c r="C73" s="436" t="s">
        <v>261</v>
      </c>
      <c r="D73" s="437" t="s">
        <v>262</v>
      </c>
      <c r="E73" s="437" t="s">
        <v>33</v>
      </c>
      <c r="F73" s="437" t="s">
        <v>260</v>
      </c>
      <c r="G73" s="472">
        <v>20099816</v>
      </c>
      <c r="H73" s="439" t="s">
        <v>301</v>
      </c>
      <c r="I73" s="439" t="s">
        <v>301</v>
      </c>
      <c r="J73" s="439" t="s">
        <v>301</v>
      </c>
      <c r="K73" s="439" t="s">
        <v>301</v>
      </c>
      <c r="L73" s="439" t="s">
        <v>301</v>
      </c>
      <c r="M73" s="439" t="s">
        <v>301</v>
      </c>
      <c r="N73" s="439" t="s">
        <v>301</v>
      </c>
      <c r="O73" s="439" t="s">
        <v>301</v>
      </c>
      <c r="P73" s="439" t="s">
        <v>301</v>
      </c>
      <c r="Q73" s="439" t="s">
        <v>301</v>
      </c>
      <c r="R73" s="439" t="s">
        <v>301</v>
      </c>
      <c r="S73" s="439" t="s">
        <v>301</v>
      </c>
      <c r="T73" s="439" t="s">
        <v>301</v>
      </c>
      <c r="U73" s="439" t="s">
        <v>301</v>
      </c>
      <c r="V73" s="439" t="s">
        <v>301</v>
      </c>
      <c r="W73" s="439" t="s">
        <v>301</v>
      </c>
      <c r="X73" s="439" t="s">
        <v>301</v>
      </c>
      <c r="Y73" s="439" t="s">
        <v>301</v>
      </c>
      <c r="Z73" s="439" t="s">
        <v>301</v>
      </c>
      <c r="AA73" s="439" t="s">
        <v>301</v>
      </c>
      <c r="AB73" s="439" t="s">
        <v>301</v>
      </c>
      <c r="AC73" s="445" t="s">
        <v>301</v>
      </c>
      <c r="AD73" s="445" t="s">
        <v>301</v>
      </c>
      <c r="AE73" s="445" t="s">
        <v>301</v>
      </c>
      <c r="AF73" s="445" t="s">
        <v>301</v>
      </c>
      <c r="AG73" s="445" t="s">
        <v>301</v>
      </c>
      <c r="AH73" s="445" t="s">
        <v>301</v>
      </c>
      <c r="AI73" s="439" t="s">
        <v>301</v>
      </c>
      <c r="AJ73" s="439" t="s">
        <v>301</v>
      </c>
      <c r="AK73" s="439" t="s">
        <v>301</v>
      </c>
      <c r="AL73" s="439" t="s">
        <v>301</v>
      </c>
      <c r="AM73" s="279"/>
    </row>
    <row r="74" spans="1:39" ht="18" hidden="1" customHeight="1">
      <c r="A74" s="435"/>
      <c r="B74" s="493"/>
      <c r="C74" s="473" t="s">
        <v>319</v>
      </c>
      <c r="D74" s="474" t="s">
        <v>320</v>
      </c>
      <c r="E74" s="474" t="s">
        <v>321</v>
      </c>
      <c r="F74" s="474"/>
      <c r="G74" s="475" t="s">
        <v>322</v>
      </c>
      <c r="H74" s="475"/>
      <c r="I74" s="475"/>
      <c r="J74" s="475"/>
      <c r="K74" s="475"/>
      <c r="L74" s="475"/>
      <c r="M74" s="474" t="s">
        <v>323</v>
      </c>
      <c r="N74" s="474"/>
      <c r="O74" s="474"/>
      <c r="P74" s="474"/>
      <c r="Q74" s="474"/>
      <c r="R74" s="474"/>
      <c r="S74" s="476"/>
      <c r="T74" s="474"/>
      <c r="U74" s="477"/>
      <c r="V74" s="477"/>
      <c r="W74" s="477"/>
      <c r="X74" s="474" t="s">
        <v>324</v>
      </c>
      <c r="Y74" s="474"/>
      <c r="Z74" s="326"/>
      <c r="AA74" s="475"/>
      <c r="AB74" s="477"/>
      <c r="AC74" s="477"/>
      <c r="AD74" s="477"/>
      <c r="AE74" s="477"/>
      <c r="AF74" s="477"/>
      <c r="AG74" s="478"/>
      <c r="AH74" s="477"/>
      <c r="AI74" s="477"/>
      <c r="AJ74" s="477"/>
      <c r="AK74" s="477"/>
      <c r="AL74" s="477" t="s">
        <v>301</v>
      </c>
      <c r="AM74" s="479"/>
    </row>
    <row r="75" spans="1:39" ht="51.75" hidden="1" customHeight="1">
      <c r="A75" s="480"/>
      <c r="C75" s="481" t="s">
        <v>325</v>
      </c>
      <c r="D75" s="481" t="s">
        <v>326</v>
      </c>
      <c r="E75" s="481"/>
      <c r="F75" s="481"/>
      <c r="G75" s="431"/>
      <c r="Y75" s="481" t="s">
        <v>327</v>
      </c>
      <c r="AA75" s="481"/>
      <c r="AB75" s="481" t="s">
        <v>328</v>
      </c>
      <c r="AC75" s="481"/>
      <c r="AD75" s="481"/>
      <c r="AE75" s="481"/>
      <c r="AF75" s="481"/>
      <c r="AG75" s="481"/>
      <c r="AH75" s="481"/>
      <c r="AI75" s="481"/>
      <c r="AJ75" s="481"/>
      <c r="AK75" s="481"/>
      <c r="AL75" s="481"/>
      <c r="AM75" s="482"/>
    </row>
    <row r="76" spans="1:39" ht="12.75" hidden="1">
      <c r="A76" s="480"/>
      <c r="C76" s="481" t="s">
        <v>329</v>
      </c>
      <c r="D76" s="483" t="s">
        <v>330</v>
      </c>
      <c r="E76" s="483"/>
      <c r="F76" s="484"/>
      <c r="G76" s="431"/>
      <c r="H76" s="484"/>
      <c r="I76" s="484"/>
      <c r="J76" s="484"/>
      <c r="K76" s="484"/>
      <c r="L76" s="484"/>
      <c r="M76" s="484"/>
      <c r="N76" s="484"/>
      <c r="O76" s="484"/>
      <c r="P76" s="484"/>
      <c r="Q76" s="484"/>
      <c r="R76" s="484"/>
      <c r="S76" s="484"/>
      <c r="T76" s="484"/>
      <c r="U76" s="484"/>
      <c r="V76" s="484"/>
      <c r="W76" s="484"/>
      <c r="X76" s="484"/>
      <c r="Y76" s="484" t="s">
        <v>329</v>
      </c>
      <c r="Z76" s="484"/>
      <c r="AA76" s="483"/>
      <c r="AB76" s="485" t="s">
        <v>331</v>
      </c>
      <c r="AC76" s="483"/>
      <c r="AD76" s="483"/>
      <c r="AE76" s="483"/>
      <c r="AF76" s="483"/>
      <c r="AG76" s="483"/>
      <c r="AH76" s="483"/>
      <c r="AI76" s="483"/>
      <c r="AJ76" s="483"/>
      <c r="AK76" s="483"/>
      <c r="AL76" s="483"/>
      <c r="AM76" s="482"/>
    </row>
    <row r="77" spans="1:39" ht="12.75" hidden="1">
      <c r="A77" s="480"/>
      <c r="C77" s="481"/>
      <c r="D77" s="486" t="s">
        <v>332</v>
      </c>
      <c r="E77" s="486"/>
      <c r="F77" s="484"/>
      <c r="G77" s="484"/>
      <c r="H77" s="484"/>
      <c r="I77" s="484"/>
      <c r="J77" s="484"/>
      <c r="K77" s="484"/>
      <c r="L77" s="484"/>
      <c r="M77" s="484"/>
      <c r="N77" s="484"/>
      <c r="O77" s="484"/>
      <c r="P77" s="484"/>
      <c r="Q77" s="484"/>
      <c r="R77" s="484"/>
      <c r="S77" s="484"/>
      <c r="T77" s="484"/>
      <c r="U77" s="484"/>
      <c r="V77" s="484"/>
      <c r="W77" s="484"/>
      <c r="X77" s="484"/>
      <c r="Y77" s="431"/>
      <c r="Z77" s="484"/>
      <c r="AA77" s="484"/>
      <c r="AB77" s="487" t="s">
        <v>333</v>
      </c>
      <c r="AC77" s="487"/>
      <c r="AD77" s="488"/>
      <c r="AE77" s="488"/>
      <c r="AF77" s="488"/>
      <c r="AG77" s="488"/>
      <c r="AH77" s="488"/>
      <c r="AI77" s="488"/>
      <c r="AJ77" s="488"/>
      <c r="AK77" s="488"/>
      <c r="AL77" s="488"/>
      <c r="AM77" s="482"/>
    </row>
    <row r="78" spans="1:39" ht="30" customHeight="1">
      <c r="A78" s="489"/>
      <c r="B78" s="494"/>
      <c r="C78" s="490"/>
      <c r="D78" s="490"/>
      <c r="E78" s="490"/>
      <c r="F78" s="490"/>
      <c r="G78" s="490"/>
      <c r="H78" s="490"/>
      <c r="I78" s="490"/>
      <c r="J78" s="490"/>
      <c r="K78" s="490"/>
      <c r="L78" s="490"/>
      <c r="M78" s="490"/>
      <c r="N78" s="490"/>
      <c r="O78" s="490"/>
      <c r="P78" s="490"/>
      <c r="Q78" s="490"/>
      <c r="R78" s="490"/>
      <c r="S78" s="490"/>
      <c r="T78" s="490"/>
      <c r="U78" s="490"/>
      <c r="V78" s="490"/>
      <c r="W78" s="490"/>
      <c r="X78" s="490"/>
      <c r="Y78" s="490"/>
      <c r="Z78" s="490"/>
      <c r="AA78" s="490"/>
      <c r="AB78" s="490"/>
      <c r="AC78" s="490"/>
      <c r="AD78" s="490"/>
      <c r="AE78" s="490"/>
      <c r="AF78" s="490"/>
      <c r="AG78" s="490"/>
      <c r="AH78" s="490"/>
      <c r="AI78" s="490"/>
      <c r="AJ78" s="490"/>
      <c r="AK78" s="490"/>
      <c r="AL78" s="490"/>
      <c r="AM78" s="491"/>
    </row>
    <row r="79" spans="1:39" ht="10.5" customHeight="1">
      <c r="C79" s="481"/>
      <c r="D79" s="481"/>
      <c r="E79" s="481"/>
      <c r="F79" s="481"/>
      <c r="AA79" s="481"/>
      <c r="AB79" s="481"/>
      <c r="AC79" s="481"/>
      <c r="AD79" s="481"/>
      <c r="AE79" s="481"/>
      <c r="AF79" s="481"/>
      <c r="AG79" s="481"/>
      <c r="AH79" s="481"/>
      <c r="AI79" s="481"/>
      <c r="AJ79" s="481"/>
      <c r="AK79" s="481"/>
      <c r="AL79" s="481"/>
      <c r="AM79" s="481"/>
    </row>
    <row r="80" spans="1:39" ht="10.5" customHeight="1">
      <c r="AM80" s="431"/>
    </row>
    <row r="81" spans="39:39" ht="10.5" customHeight="1">
      <c r="AM81" s="431"/>
    </row>
    <row r="82" spans="39:39" ht="10.5" customHeight="1">
      <c r="AM82" s="431"/>
    </row>
    <row r="83" spans="39:39" ht="10.5" customHeight="1">
      <c r="AM83" s="431"/>
    </row>
    <row r="84" spans="39:39" ht="10.5" customHeight="1">
      <c r="AM84" s="431"/>
    </row>
    <row r="85" spans="39:39" ht="10.5" customHeight="1">
      <c r="AM85" s="431"/>
    </row>
    <row r="86" spans="39:39" ht="10.5" customHeight="1">
      <c r="AM86" s="431"/>
    </row>
    <row r="87" spans="39:39" ht="10.5" customHeight="1">
      <c r="AM87" s="431"/>
    </row>
    <row r="88" spans="39:39" ht="10.5" customHeight="1">
      <c r="AM88" s="431"/>
    </row>
    <row r="89" spans="39:39" ht="10.5" customHeight="1">
      <c r="AM89" s="431"/>
    </row>
    <row r="90" spans="39:39" ht="10.5" customHeight="1">
      <c r="AM90" s="431"/>
    </row>
    <row r="91" spans="39:39" ht="10.5" customHeight="1">
      <c r="AM91" s="431"/>
    </row>
    <row r="92" spans="39:39" ht="10.5" customHeight="1">
      <c r="AM92" s="431"/>
    </row>
    <row r="93" spans="39:39" ht="10.5" customHeight="1">
      <c r="AM93" s="431"/>
    </row>
    <row r="94" spans="39:39" ht="10.5" customHeight="1">
      <c r="AM94" s="431"/>
    </row>
    <row r="95" spans="39:39" ht="10.5" customHeight="1">
      <c r="AM95" s="431"/>
    </row>
    <row r="96" spans="39:39" ht="10.5" customHeight="1">
      <c r="AM96" s="431"/>
    </row>
    <row r="97" spans="39:39" ht="10.5" customHeight="1">
      <c r="AM97" s="431"/>
    </row>
    <row r="98" spans="39:39" ht="10.5" customHeight="1">
      <c r="AM98" s="431"/>
    </row>
    <row r="99" spans="39:39" ht="10.5" customHeight="1">
      <c r="AM99" s="431"/>
    </row>
    <row r="100" spans="39:39" ht="10.5" customHeight="1">
      <c r="AM100" s="431"/>
    </row>
    <row r="101" spans="39:39" ht="10.5" customHeight="1">
      <c r="AM101" s="431"/>
    </row>
    <row r="102" spans="39:39" ht="10.5" customHeight="1">
      <c r="AM102" s="431"/>
    </row>
    <row r="103" spans="39:39" ht="10.5" customHeight="1">
      <c r="AM103" s="431"/>
    </row>
    <row r="104" spans="39:39" ht="10.5" customHeight="1">
      <c r="AM104" s="431"/>
    </row>
    <row r="105" spans="39:39" ht="10.5" customHeight="1">
      <c r="AM105" s="431"/>
    </row>
    <row r="106" spans="39:39" ht="10.5" customHeight="1">
      <c r="AM106" s="431"/>
    </row>
    <row r="107" spans="39:39" ht="10.5" customHeight="1">
      <c r="AM107" s="431"/>
    </row>
    <row r="108" spans="39:39" ht="10.5" customHeight="1">
      <c r="AM108" s="431"/>
    </row>
    <row r="109" spans="39:39" ht="10.5" customHeight="1">
      <c r="AM109" s="431"/>
    </row>
    <row r="110" spans="39:39" ht="10.5" customHeight="1">
      <c r="AM110" s="431"/>
    </row>
    <row r="111" spans="39:39" ht="10.5" customHeight="1">
      <c r="AM111" s="431"/>
    </row>
    <row r="112" spans="39:39" ht="10.5" customHeight="1">
      <c r="AM112" s="431"/>
    </row>
    <row r="113" spans="39:39" ht="10.5" customHeight="1">
      <c r="AM113" s="431"/>
    </row>
    <row r="114" spans="39:39" ht="10.5" customHeight="1">
      <c r="AM114" s="431"/>
    </row>
    <row r="115" spans="39:39" ht="10.5" customHeight="1">
      <c r="AM115" s="431"/>
    </row>
    <row r="116" spans="39:39" ht="10.5" customHeight="1">
      <c r="AM116" s="431"/>
    </row>
    <row r="117" spans="39:39" ht="10.5" customHeight="1">
      <c r="AM117" s="431"/>
    </row>
    <row r="118" spans="39:39" ht="10.5" customHeight="1">
      <c r="AM118" s="431"/>
    </row>
    <row r="119" spans="39:39" ht="10.5" customHeight="1">
      <c r="AM119" s="431"/>
    </row>
    <row r="120" spans="39:39" ht="10.5" customHeight="1">
      <c r="AM120" s="431"/>
    </row>
    <row r="121" spans="39:39" ht="10.5" customHeight="1">
      <c r="AM121" s="431"/>
    </row>
    <row r="122" spans="39:39" ht="10.5" customHeight="1">
      <c r="AM122" s="431"/>
    </row>
    <row r="123" spans="39:39" ht="10.5" customHeight="1">
      <c r="AM123" s="431"/>
    </row>
    <row r="124" spans="39:39" ht="10.5" customHeight="1">
      <c r="AM124" s="431"/>
    </row>
    <row r="125" spans="39:39" ht="10.5" customHeight="1">
      <c r="AM125" s="431"/>
    </row>
    <row r="126" spans="39:39" ht="10.5" customHeight="1">
      <c r="AM126" s="431"/>
    </row>
    <row r="127" spans="39:39" ht="10.5" customHeight="1">
      <c r="AM127" s="431"/>
    </row>
    <row r="128" spans="39:39" ht="10.5" customHeight="1">
      <c r="AM128" s="431"/>
    </row>
    <row r="129" spans="39:39" ht="10.5" customHeight="1">
      <c r="AM129" s="431"/>
    </row>
    <row r="130" spans="39:39" ht="10.5" customHeight="1">
      <c r="AM130" s="431"/>
    </row>
    <row r="131" spans="39:39" ht="10.5" customHeight="1">
      <c r="AM131" s="431"/>
    </row>
    <row r="132" spans="39:39" ht="10.5" customHeight="1">
      <c r="AM132" s="431"/>
    </row>
    <row r="133" spans="39:39" ht="10.5" customHeight="1">
      <c r="AM133" s="431"/>
    </row>
    <row r="134" spans="39:39" ht="10.5" customHeight="1">
      <c r="AM134" s="431"/>
    </row>
    <row r="135" spans="39:39" ht="10.5" customHeight="1">
      <c r="AM135" s="431"/>
    </row>
    <row r="136" spans="39:39" ht="10.5" customHeight="1">
      <c r="AM136" s="431"/>
    </row>
    <row r="137" spans="39:39" ht="10.5" customHeight="1">
      <c r="AM137" s="431"/>
    </row>
    <row r="138" spans="39:39" ht="10.5" customHeight="1">
      <c r="AM138" s="431"/>
    </row>
    <row r="139" spans="39:39" ht="10.5" customHeight="1">
      <c r="AM139" s="431"/>
    </row>
    <row r="140" spans="39:39" ht="10.5" customHeight="1">
      <c r="AM140" s="431"/>
    </row>
    <row r="141" spans="39:39" ht="10.5" customHeight="1">
      <c r="AM141" s="431"/>
    </row>
    <row r="142" spans="39:39" ht="10.5" customHeight="1">
      <c r="AM142" s="431"/>
    </row>
    <row r="143" spans="39:39" ht="10.5" customHeight="1">
      <c r="AM143" s="431"/>
    </row>
    <row r="144" spans="39:39" ht="10.5" customHeight="1">
      <c r="AM144" s="431"/>
    </row>
    <row r="145" spans="39:39" ht="10.5" customHeight="1">
      <c r="AM145" s="431"/>
    </row>
    <row r="146" spans="39:39" ht="10.5" customHeight="1">
      <c r="AM146" s="431"/>
    </row>
    <row r="147" spans="39:39" ht="10.5" customHeight="1">
      <c r="AM147" s="431"/>
    </row>
    <row r="148" spans="39:39" ht="10.5" customHeight="1">
      <c r="AM148" s="431"/>
    </row>
    <row r="149" spans="39:39" ht="10.5" customHeight="1">
      <c r="AM149" s="431"/>
    </row>
    <row r="150" spans="39:39" ht="10.5" customHeight="1">
      <c r="AM150" s="431"/>
    </row>
    <row r="151" spans="39:39" ht="10.5" customHeight="1">
      <c r="AM151" s="431"/>
    </row>
    <row r="152" spans="39:39" ht="10.5" customHeight="1">
      <c r="AM152" s="431"/>
    </row>
    <row r="153" spans="39:39" ht="10.5" customHeight="1">
      <c r="AM153" s="431"/>
    </row>
    <row r="154" spans="39:39" ht="10.5" customHeight="1">
      <c r="AM154" s="431"/>
    </row>
    <row r="155" spans="39:39" ht="10.5" customHeight="1">
      <c r="AM155" s="431"/>
    </row>
    <row r="156" spans="39:39" ht="10.5" customHeight="1">
      <c r="AM156" s="431"/>
    </row>
    <row r="157" spans="39:39" ht="10.5" customHeight="1">
      <c r="AM157" s="431"/>
    </row>
    <row r="158" spans="39:39" ht="10.5" customHeight="1">
      <c r="AM158" s="431"/>
    </row>
    <row r="159" spans="39:39" ht="10.5" customHeight="1">
      <c r="AM159" s="431"/>
    </row>
    <row r="160" spans="39:39" ht="10.5" customHeight="1">
      <c r="AM160" s="431"/>
    </row>
    <row r="161" spans="39:39" ht="10.5" customHeight="1">
      <c r="AM161" s="431"/>
    </row>
    <row r="162" spans="39:39" ht="10.5" customHeight="1">
      <c r="AM162" s="431"/>
    </row>
    <row r="163" spans="39:39" ht="10.5" customHeight="1">
      <c r="AM163" s="431"/>
    </row>
    <row r="164" spans="39:39" ht="10.5" customHeight="1">
      <c r="AM164" s="431"/>
    </row>
    <row r="165" spans="39:39" ht="10.5" customHeight="1">
      <c r="AM165" s="431"/>
    </row>
    <row r="166" spans="39:39" ht="10.5" customHeight="1">
      <c r="AM166" s="431"/>
    </row>
    <row r="167" spans="39:39" ht="10.5" customHeight="1">
      <c r="AM167" s="431"/>
    </row>
    <row r="168" spans="39:39" ht="10.5" customHeight="1">
      <c r="AM168" s="431"/>
    </row>
    <row r="169" spans="39:39" ht="10.5" customHeight="1">
      <c r="AM169" s="431"/>
    </row>
    <row r="170" spans="39:39" ht="10.5" customHeight="1">
      <c r="AM170" s="431"/>
    </row>
    <row r="171" spans="39:39" ht="10.5" customHeight="1">
      <c r="AM171" s="431"/>
    </row>
    <row r="172" spans="39:39" ht="10.5" customHeight="1">
      <c r="AM172" s="431"/>
    </row>
    <row r="173" spans="39:39" ht="10.5" customHeight="1">
      <c r="AM173" s="431"/>
    </row>
    <row r="174" spans="39:39" ht="10.5" customHeight="1">
      <c r="AM174" s="431"/>
    </row>
    <row r="175" spans="39:39" ht="10.5" customHeight="1">
      <c r="AM175" s="431"/>
    </row>
    <row r="176" spans="39:39" ht="10.5" customHeight="1">
      <c r="AM176" s="431"/>
    </row>
    <row r="177" spans="39:39" ht="10.5" customHeight="1">
      <c r="AM177" s="431"/>
    </row>
    <row r="178" spans="39:39" ht="10.5" customHeight="1">
      <c r="AM178" s="431"/>
    </row>
    <row r="179" spans="39:39" ht="10.5" customHeight="1">
      <c r="AM179" s="431"/>
    </row>
    <row r="180" spans="39:39" ht="10.5" customHeight="1">
      <c r="AM180" s="431"/>
    </row>
    <row r="181" spans="39:39" ht="10.5" customHeight="1">
      <c r="AM181" s="431"/>
    </row>
    <row r="182" spans="39:39" ht="10.5" customHeight="1">
      <c r="AM182" s="431"/>
    </row>
    <row r="183" spans="39:39" ht="10.5" customHeight="1">
      <c r="AM183" s="431"/>
    </row>
    <row r="184" spans="39:39" ht="10.5" customHeight="1">
      <c r="AM184" s="431"/>
    </row>
    <row r="185" spans="39:39" ht="10.5" customHeight="1">
      <c r="AM185" s="431"/>
    </row>
    <row r="186" spans="39:39" ht="10.5" customHeight="1">
      <c r="AM186" s="431"/>
    </row>
    <row r="187" spans="39:39" ht="10.5" customHeight="1">
      <c r="AM187" s="431"/>
    </row>
    <row r="188" spans="39:39" ht="10.5" customHeight="1">
      <c r="AM188" s="431"/>
    </row>
    <row r="189" spans="39:39" ht="10.5" customHeight="1">
      <c r="AM189" s="431"/>
    </row>
    <row r="190" spans="39:39" ht="10.5" customHeight="1">
      <c r="AM190" s="431"/>
    </row>
    <row r="191" spans="39:39" ht="10.5" customHeight="1">
      <c r="AM191" s="431"/>
    </row>
    <row r="192" spans="39:39" ht="10.5" customHeight="1">
      <c r="AM192" s="431"/>
    </row>
    <row r="193" spans="39:39" ht="10.5" customHeight="1">
      <c r="AM193" s="431"/>
    </row>
    <row r="194" spans="39:39" ht="10.5" customHeight="1">
      <c r="AM194" s="431"/>
    </row>
    <row r="195" spans="39:39" ht="10.5" customHeight="1">
      <c r="AM195" s="431"/>
    </row>
    <row r="196" spans="39:39" ht="10.5" customHeight="1">
      <c r="AM196" s="431"/>
    </row>
    <row r="197" spans="39:39" ht="10.5" customHeight="1">
      <c r="AM197" s="431"/>
    </row>
    <row r="198" spans="39:39" ht="10.5" customHeight="1">
      <c r="AM198" s="431"/>
    </row>
    <row r="199" spans="39:39" ht="10.5" customHeight="1">
      <c r="AM199" s="431"/>
    </row>
    <row r="200" spans="39:39" ht="10.5" customHeight="1">
      <c r="AM200" s="431"/>
    </row>
    <row r="201" spans="39:39" ht="10.5" customHeight="1">
      <c r="AM201" s="431"/>
    </row>
    <row r="202" spans="39:39" ht="10.5" customHeight="1">
      <c r="AM202" s="431"/>
    </row>
    <row r="203" spans="39:39" ht="10.5" customHeight="1">
      <c r="AM203" s="431"/>
    </row>
    <row r="204" spans="39:39" ht="10.5" customHeight="1">
      <c r="AM204" s="431"/>
    </row>
    <row r="205" spans="39:39" ht="10.5" customHeight="1">
      <c r="AM205" s="431"/>
    </row>
    <row r="206" spans="39:39" ht="10.5" customHeight="1">
      <c r="AM206" s="431"/>
    </row>
    <row r="207" spans="39:39" ht="10.5" customHeight="1">
      <c r="AM207" s="431"/>
    </row>
    <row r="208" spans="39:39" ht="10.5" customHeight="1">
      <c r="AM208" s="431"/>
    </row>
    <row r="209" spans="39:39" ht="10.5" customHeight="1">
      <c r="AM209" s="431"/>
    </row>
    <row r="210" spans="39:39" ht="10.5" customHeight="1">
      <c r="AM210" s="431"/>
    </row>
    <row r="211" spans="39:39" ht="10.5" customHeight="1">
      <c r="AM211" s="431"/>
    </row>
    <row r="212" spans="39:39" ht="10.5" customHeight="1">
      <c r="AM212" s="431"/>
    </row>
    <row r="213" spans="39:39" ht="10.5" customHeight="1">
      <c r="AM213" s="431"/>
    </row>
    <row r="214" spans="39:39" ht="10.5" customHeight="1">
      <c r="AM214" s="431"/>
    </row>
    <row r="215" spans="39:39" ht="10.5" customHeight="1">
      <c r="AM215" s="431"/>
    </row>
    <row r="216" spans="39:39" ht="10.5" customHeight="1">
      <c r="AM216" s="431"/>
    </row>
    <row r="217" spans="39:39" ht="10.5" customHeight="1">
      <c r="AM217" s="431"/>
    </row>
    <row r="218" spans="39:39" ht="10.5" customHeight="1">
      <c r="AM218" s="431"/>
    </row>
    <row r="219" spans="39:39" ht="10.5" customHeight="1">
      <c r="AM219" s="431"/>
    </row>
    <row r="220" spans="39:39" ht="10.5" customHeight="1">
      <c r="AM220" s="431"/>
    </row>
    <row r="221" spans="39:39" ht="10.5" customHeight="1">
      <c r="AM221" s="431"/>
    </row>
    <row r="222" spans="39:39" ht="10.5" customHeight="1">
      <c r="AM222" s="431"/>
    </row>
    <row r="223" spans="39:39" ht="10.5" customHeight="1">
      <c r="AM223" s="431"/>
    </row>
    <row r="224" spans="39:39" ht="10.5" customHeight="1">
      <c r="AM224" s="431"/>
    </row>
    <row r="225" spans="39:39" ht="10.5" customHeight="1">
      <c r="AM225" s="431"/>
    </row>
    <row r="226" spans="39:39" ht="10.5" customHeight="1">
      <c r="AM226" s="431"/>
    </row>
    <row r="227" spans="39:39" ht="10.5" customHeight="1">
      <c r="AM227" s="431"/>
    </row>
    <row r="228" spans="39:39" ht="10.5" customHeight="1">
      <c r="AM228" s="431"/>
    </row>
    <row r="229" spans="39:39" ht="10.5" customHeight="1">
      <c r="AM229" s="431"/>
    </row>
    <row r="230" spans="39:39" ht="10.5" customHeight="1">
      <c r="AM230" s="431"/>
    </row>
    <row r="231" spans="39:39" ht="10.5" customHeight="1">
      <c r="AM231" s="431"/>
    </row>
    <row r="232" spans="39:39" ht="10.5" customHeight="1">
      <c r="AM232" s="431"/>
    </row>
    <row r="233" spans="39:39" ht="10.5" customHeight="1">
      <c r="AM233" s="431"/>
    </row>
    <row r="234" spans="39:39" ht="10.5" customHeight="1">
      <c r="AM234" s="431"/>
    </row>
    <row r="235" spans="39:39" ht="10.5" customHeight="1">
      <c r="AM235" s="431"/>
    </row>
    <row r="236" spans="39:39" ht="10.5" customHeight="1">
      <c r="AM236" s="431"/>
    </row>
    <row r="237" spans="39:39" ht="10.5" customHeight="1">
      <c r="AM237" s="431"/>
    </row>
    <row r="238" spans="39:39" ht="10.5" customHeight="1">
      <c r="AM238" s="431"/>
    </row>
    <row r="239" spans="39:39" ht="10.5" customHeight="1">
      <c r="AM239" s="431"/>
    </row>
    <row r="240" spans="39:39" ht="10.5" customHeight="1">
      <c r="AM240" s="431"/>
    </row>
    <row r="241" spans="39:39" ht="10.5" customHeight="1">
      <c r="AM241" s="431"/>
    </row>
    <row r="242" spans="39:39" ht="10.5" customHeight="1">
      <c r="AM242" s="431"/>
    </row>
    <row r="243" spans="39:39" ht="10.5" customHeight="1">
      <c r="AM243" s="431"/>
    </row>
    <row r="244" spans="39:39" ht="10.5" customHeight="1">
      <c r="AM244" s="431"/>
    </row>
    <row r="245" spans="39:39" ht="10.5" customHeight="1">
      <c r="AM245" s="431"/>
    </row>
    <row r="246" spans="39:39" ht="10.5" customHeight="1">
      <c r="AM246" s="431"/>
    </row>
    <row r="247" spans="39:39" ht="10.5" customHeight="1">
      <c r="AM247" s="431"/>
    </row>
    <row r="248" spans="39:39" ht="10.5" customHeight="1">
      <c r="AM248" s="431"/>
    </row>
    <row r="249" spans="39:39" ht="10.5" customHeight="1">
      <c r="AM249" s="431"/>
    </row>
    <row r="250" spans="39:39" ht="10.5" customHeight="1">
      <c r="AM250" s="431"/>
    </row>
    <row r="251" spans="39:39" ht="10.5" customHeight="1">
      <c r="AM251" s="431"/>
    </row>
    <row r="252" spans="39:39" ht="10.5" customHeight="1">
      <c r="AM252" s="431"/>
    </row>
    <row r="253" spans="39:39" ht="10.5" customHeight="1">
      <c r="AM253" s="431"/>
    </row>
    <row r="254" spans="39:39" ht="10.5" customHeight="1">
      <c r="AM254" s="431"/>
    </row>
    <row r="255" spans="39:39" ht="10.5" customHeight="1">
      <c r="AM255" s="431"/>
    </row>
    <row r="256" spans="39:39" ht="10.5" customHeight="1">
      <c r="AM256" s="431"/>
    </row>
    <row r="257" spans="39:39" ht="10.5" customHeight="1">
      <c r="AM257" s="431"/>
    </row>
    <row r="258" spans="39:39" ht="10.5" customHeight="1">
      <c r="AM258" s="431"/>
    </row>
    <row r="259" spans="39:39" ht="10.5" customHeight="1">
      <c r="AM259" s="431"/>
    </row>
    <row r="260" spans="39:39" ht="10.5" customHeight="1">
      <c r="AM260" s="431"/>
    </row>
    <row r="261" spans="39:39" ht="10.5" customHeight="1">
      <c r="AM261" s="431"/>
    </row>
    <row r="262" spans="39:39" ht="10.5" customHeight="1">
      <c r="AM262" s="431"/>
    </row>
    <row r="263" spans="39:39" ht="10.5" customHeight="1">
      <c r="AM263" s="431"/>
    </row>
    <row r="264" spans="39:39" ht="10.5" customHeight="1">
      <c r="AM264" s="431"/>
    </row>
    <row r="265" spans="39:39" ht="10.5" customHeight="1">
      <c r="AM265" s="431"/>
    </row>
    <row r="266" spans="39:39" ht="10.5" customHeight="1">
      <c r="AM266" s="431"/>
    </row>
    <row r="267" spans="39:39" ht="10.5" customHeight="1">
      <c r="AM267" s="431"/>
    </row>
    <row r="268" spans="39:39" ht="10.5" customHeight="1">
      <c r="AM268" s="431"/>
    </row>
    <row r="269" spans="39:39" ht="10.5" customHeight="1">
      <c r="AM269" s="431"/>
    </row>
    <row r="270" spans="39:39" ht="10.5" customHeight="1">
      <c r="AM270" s="431"/>
    </row>
    <row r="271" spans="39:39" ht="10.5" customHeight="1">
      <c r="AM271" s="431"/>
    </row>
    <row r="272" spans="39:39" ht="10.5" customHeight="1">
      <c r="AM272" s="431"/>
    </row>
    <row r="273" spans="39:39" ht="10.5" customHeight="1">
      <c r="AM273" s="431"/>
    </row>
    <row r="274" spans="39:39" ht="10.5" customHeight="1">
      <c r="AM274" s="431"/>
    </row>
    <row r="275" spans="39:39" ht="10.5" customHeight="1">
      <c r="AM275" s="431"/>
    </row>
    <row r="276" spans="39:39" ht="10.5" customHeight="1">
      <c r="AM276" s="431"/>
    </row>
    <row r="277" spans="39:39" ht="10.5" customHeight="1">
      <c r="AM277" s="431"/>
    </row>
    <row r="278" spans="39:39" ht="10.5" customHeight="1">
      <c r="AM278" s="431"/>
    </row>
    <row r="279" spans="39:39" ht="10.5" customHeight="1">
      <c r="AM279" s="431"/>
    </row>
    <row r="280" spans="39:39" ht="10.5" customHeight="1">
      <c r="AM280" s="431"/>
    </row>
    <row r="281" spans="39:39" ht="10.5" customHeight="1">
      <c r="AM281" s="431"/>
    </row>
    <row r="282" spans="39:39" ht="10.5" customHeight="1">
      <c r="AM282" s="431"/>
    </row>
    <row r="283" spans="39:39" ht="10.5" customHeight="1">
      <c r="AM283" s="431"/>
    </row>
    <row r="284" spans="39:39" ht="10.5" customHeight="1">
      <c r="AM284" s="431"/>
    </row>
    <row r="285" spans="39:39" ht="10.5" customHeight="1">
      <c r="AM285" s="431"/>
    </row>
    <row r="286" spans="39:39" ht="10.5" customHeight="1">
      <c r="AM286" s="431"/>
    </row>
    <row r="287" spans="39:39" ht="10.5" customHeight="1">
      <c r="AM287" s="431"/>
    </row>
    <row r="288" spans="39:39" ht="10.5" customHeight="1">
      <c r="AM288" s="431"/>
    </row>
    <row r="289" spans="39:39" ht="10.5" customHeight="1">
      <c r="AM289" s="431"/>
    </row>
    <row r="290" spans="39:39" ht="10.5" customHeight="1">
      <c r="AM290" s="431"/>
    </row>
    <row r="291" spans="39:39" ht="10.5" customHeight="1">
      <c r="AM291" s="431"/>
    </row>
    <row r="292" spans="39:39" ht="10.5" customHeight="1">
      <c r="AM292" s="431"/>
    </row>
    <row r="293" spans="39:39" ht="10.5" customHeight="1">
      <c r="AM293" s="431"/>
    </row>
    <row r="294" spans="39:39" ht="10.5" customHeight="1">
      <c r="AM294" s="431"/>
    </row>
    <row r="295" spans="39:39" ht="10.5" customHeight="1">
      <c r="AM295" s="431"/>
    </row>
    <row r="296" spans="39:39" ht="10.5" customHeight="1">
      <c r="AM296" s="431"/>
    </row>
    <row r="297" spans="39:39" ht="10.5" customHeight="1">
      <c r="AM297" s="431"/>
    </row>
    <row r="298" spans="39:39" ht="10.5" customHeight="1">
      <c r="AM298" s="431"/>
    </row>
    <row r="299" spans="39:39" ht="10.5" customHeight="1">
      <c r="AM299" s="431"/>
    </row>
    <row r="300" spans="39:39" ht="10.5" customHeight="1">
      <c r="AM300" s="431"/>
    </row>
    <row r="301" spans="39:39" ht="10.5" customHeight="1">
      <c r="AM301" s="431"/>
    </row>
    <row r="302" spans="39:39" ht="10.5" customHeight="1">
      <c r="AM302" s="431"/>
    </row>
    <row r="303" spans="39:39" ht="10.5" customHeight="1">
      <c r="AM303" s="431"/>
    </row>
    <row r="304" spans="39:39" ht="10.5" customHeight="1">
      <c r="AM304" s="431"/>
    </row>
    <row r="305" spans="39:39" ht="10.5" customHeight="1">
      <c r="AM305" s="431"/>
    </row>
    <row r="306" spans="39:39" ht="10.5" customHeight="1">
      <c r="AM306" s="431"/>
    </row>
    <row r="307" spans="39:39" ht="10.5" customHeight="1">
      <c r="AM307" s="431"/>
    </row>
    <row r="308" spans="39:39" ht="10.5" customHeight="1">
      <c r="AM308" s="431"/>
    </row>
    <row r="309" spans="39:39" ht="10.5" customHeight="1">
      <c r="AM309" s="431"/>
    </row>
    <row r="310" spans="39:39" ht="10.5" customHeight="1">
      <c r="AM310" s="431"/>
    </row>
    <row r="311" spans="39:39" ht="10.5" customHeight="1">
      <c r="AM311" s="431"/>
    </row>
    <row r="312" spans="39:39" ht="10.5" customHeight="1">
      <c r="AM312" s="431"/>
    </row>
    <row r="313" spans="39:39" ht="10.5" customHeight="1">
      <c r="AM313" s="431"/>
    </row>
    <row r="314" spans="39:39" ht="10.5" customHeight="1">
      <c r="AM314" s="431"/>
    </row>
    <row r="315" spans="39:39" ht="10.5" customHeight="1">
      <c r="AM315" s="431"/>
    </row>
    <row r="316" spans="39:39" ht="10.5" customHeight="1">
      <c r="AM316" s="431"/>
    </row>
    <row r="317" spans="39:39" ht="10.5" customHeight="1">
      <c r="AM317" s="431"/>
    </row>
    <row r="318" spans="39:39" ht="10.5" customHeight="1">
      <c r="AM318" s="431"/>
    </row>
    <row r="319" spans="39:39" ht="10.5" customHeight="1">
      <c r="AM319" s="431"/>
    </row>
    <row r="320" spans="39:39" ht="10.5" customHeight="1">
      <c r="AM320" s="431"/>
    </row>
    <row r="321" spans="39:39" ht="10.5" customHeight="1">
      <c r="AM321" s="431"/>
    </row>
    <row r="322" spans="39:39" ht="10.5" customHeight="1">
      <c r="AM322" s="431"/>
    </row>
    <row r="323" spans="39:39" ht="10.5" customHeight="1">
      <c r="AM323" s="431"/>
    </row>
    <row r="324" spans="39:39" ht="10.5" customHeight="1">
      <c r="AM324" s="431"/>
    </row>
    <row r="325" spans="39:39" ht="10.5" customHeight="1">
      <c r="AM325" s="431"/>
    </row>
    <row r="326" spans="39:39" ht="10.5" customHeight="1">
      <c r="AM326" s="431"/>
    </row>
    <row r="327" spans="39:39" ht="10.5" customHeight="1">
      <c r="AM327" s="431"/>
    </row>
    <row r="328" spans="39:39" ht="10.5" customHeight="1">
      <c r="AM328" s="431"/>
    </row>
    <row r="329" spans="39:39" ht="10.5" customHeight="1">
      <c r="AM329" s="431"/>
    </row>
    <row r="330" spans="39:39" ht="10.5" customHeight="1">
      <c r="AM330" s="431"/>
    </row>
    <row r="331" spans="39:39" ht="10.5" customHeight="1">
      <c r="AM331" s="431"/>
    </row>
    <row r="332" spans="39:39" ht="10.5" customHeight="1">
      <c r="AM332" s="431"/>
    </row>
    <row r="333" spans="39:39" ht="10.5" customHeight="1">
      <c r="AM333" s="431"/>
    </row>
    <row r="334" spans="39:39" ht="10.5" customHeight="1">
      <c r="AM334" s="431"/>
    </row>
    <row r="335" spans="39:39" ht="10.5" customHeight="1">
      <c r="AM335" s="431"/>
    </row>
    <row r="336" spans="39:39" ht="10.5" customHeight="1">
      <c r="AM336" s="431"/>
    </row>
    <row r="337" spans="39:39" ht="10.5" customHeight="1">
      <c r="AM337" s="431"/>
    </row>
    <row r="338" spans="39:39" ht="10.5" customHeight="1">
      <c r="AM338" s="431"/>
    </row>
    <row r="339" spans="39:39" ht="10.5" customHeight="1">
      <c r="AM339" s="431"/>
    </row>
    <row r="340" spans="39:39" ht="10.5" customHeight="1">
      <c r="AM340" s="431"/>
    </row>
    <row r="341" spans="39:39" ht="10.5" customHeight="1">
      <c r="AM341" s="431"/>
    </row>
    <row r="342" spans="39:39" ht="10.5" customHeight="1">
      <c r="AM342" s="431"/>
    </row>
    <row r="343" spans="39:39" ht="10.5" customHeight="1">
      <c r="AM343" s="431"/>
    </row>
    <row r="344" spans="39:39" ht="10.5" customHeight="1">
      <c r="AM344" s="431"/>
    </row>
    <row r="345" spans="39:39" ht="10.5" customHeight="1">
      <c r="AM345" s="431"/>
    </row>
    <row r="346" spans="39:39" ht="10.5" customHeight="1">
      <c r="AM346" s="431"/>
    </row>
    <row r="347" spans="39:39" ht="10.5" customHeight="1">
      <c r="AM347" s="431"/>
    </row>
    <row r="348" spans="39:39" ht="10.5" customHeight="1">
      <c r="AM348" s="431"/>
    </row>
    <row r="349" spans="39:39" ht="10.5" customHeight="1">
      <c r="AM349" s="431"/>
    </row>
    <row r="350" spans="39:39" ht="10.5" customHeight="1">
      <c r="AM350" s="431"/>
    </row>
    <row r="351" spans="39:39" ht="10.5" customHeight="1">
      <c r="AM351" s="431"/>
    </row>
    <row r="352" spans="39:39" ht="10.5" customHeight="1">
      <c r="AM352" s="431"/>
    </row>
    <row r="353" spans="39:39" ht="10.5" customHeight="1">
      <c r="AM353" s="431"/>
    </row>
    <row r="354" spans="39:39" ht="10.5" customHeight="1">
      <c r="AM354" s="431"/>
    </row>
    <row r="355" spans="39:39" ht="10.5" customHeight="1">
      <c r="AM355" s="431"/>
    </row>
    <row r="356" spans="39:39" ht="10.5" customHeight="1">
      <c r="AM356" s="431"/>
    </row>
    <row r="357" spans="39:39" ht="10.5" customHeight="1">
      <c r="AM357" s="431"/>
    </row>
    <row r="358" spans="39:39" ht="10.5" customHeight="1">
      <c r="AM358" s="431"/>
    </row>
    <row r="359" spans="39:39" ht="10.5" customHeight="1">
      <c r="AM359" s="431"/>
    </row>
    <row r="360" spans="39:39" ht="10.5" customHeight="1">
      <c r="AM360" s="431"/>
    </row>
    <row r="361" spans="39:39" ht="10.5" customHeight="1">
      <c r="AM361" s="431"/>
    </row>
    <row r="362" spans="39:39" ht="10.5" customHeight="1">
      <c r="AM362" s="431"/>
    </row>
    <row r="363" spans="39:39" ht="10.5" customHeight="1">
      <c r="AM363" s="431"/>
    </row>
    <row r="364" spans="39:39" ht="10.5" customHeight="1">
      <c r="AM364" s="431"/>
    </row>
    <row r="365" spans="39:39" ht="10.5" customHeight="1">
      <c r="AM365" s="431"/>
    </row>
    <row r="366" spans="39:39" ht="10.5" customHeight="1">
      <c r="AM366" s="431"/>
    </row>
    <row r="367" spans="39:39" ht="10.5" customHeight="1">
      <c r="AM367" s="431"/>
    </row>
    <row r="368" spans="39:39" ht="10.5" customHeight="1">
      <c r="AM368" s="431"/>
    </row>
    <row r="369" spans="39:39" ht="10.5" customHeight="1">
      <c r="AM369" s="431"/>
    </row>
    <row r="370" spans="39:39" ht="10.5" customHeight="1">
      <c r="AM370" s="431"/>
    </row>
    <row r="371" spans="39:39" ht="10.5" customHeight="1">
      <c r="AM371" s="431"/>
    </row>
    <row r="372" spans="39:39" ht="10.5" customHeight="1">
      <c r="AM372" s="431"/>
    </row>
    <row r="373" spans="39:39" ht="10.5" customHeight="1">
      <c r="AM373" s="431"/>
    </row>
    <row r="374" spans="39:39" ht="10.5" customHeight="1">
      <c r="AM374" s="431"/>
    </row>
    <row r="375" spans="39:39" ht="10.5" customHeight="1">
      <c r="AM375" s="431"/>
    </row>
    <row r="376" spans="39:39" ht="10.5" customHeight="1">
      <c r="AM376" s="431"/>
    </row>
    <row r="377" spans="39:39" ht="10.5" customHeight="1">
      <c r="AM377" s="431"/>
    </row>
    <row r="378" spans="39:39" ht="10.5" customHeight="1">
      <c r="AM378" s="431"/>
    </row>
    <row r="379" spans="39:39" ht="10.5" customHeight="1">
      <c r="AM379" s="431"/>
    </row>
    <row r="380" spans="39:39" ht="10.5" customHeight="1">
      <c r="AM380" s="431"/>
    </row>
    <row r="381" spans="39:39" ht="10.5" customHeight="1">
      <c r="AM381" s="431"/>
    </row>
    <row r="382" spans="39:39" ht="10.5" customHeight="1">
      <c r="AM382" s="431"/>
    </row>
    <row r="383" spans="39:39" ht="10.5" customHeight="1">
      <c r="AM383" s="431"/>
    </row>
    <row r="384" spans="39:39" ht="10.5" customHeight="1">
      <c r="AM384" s="431"/>
    </row>
    <row r="385" spans="39:39" ht="10.5" customHeight="1">
      <c r="AM385" s="431"/>
    </row>
    <row r="386" spans="39:39" ht="10.5" customHeight="1">
      <c r="AM386" s="431"/>
    </row>
    <row r="387" spans="39:39" ht="10.5" customHeight="1">
      <c r="AM387" s="431"/>
    </row>
    <row r="388" spans="39:39" ht="10.5" customHeight="1">
      <c r="AM388" s="431"/>
    </row>
    <row r="389" spans="39:39" ht="10.5" customHeight="1">
      <c r="AM389" s="431"/>
    </row>
    <row r="390" spans="39:39" ht="10.5" customHeight="1">
      <c r="AM390" s="431"/>
    </row>
    <row r="391" spans="39:39" ht="10.5" customHeight="1">
      <c r="AM391" s="431"/>
    </row>
    <row r="392" spans="39:39" ht="10.5" customHeight="1">
      <c r="AM392" s="431"/>
    </row>
    <row r="393" spans="39:39" ht="10.5" customHeight="1">
      <c r="AM393" s="431"/>
    </row>
    <row r="394" spans="39:39" ht="10.5" customHeight="1">
      <c r="AM394" s="431"/>
    </row>
    <row r="395" spans="39:39" ht="10.5" customHeight="1">
      <c r="AM395" s="431"/>
    </row>
    <row r="396" spans="39:39" ht="10.5" customHeight="1">
      <c r="AM396" s="431"/>
    </row>
    <row r="397" spans="39:39" ht="10.5" customHeight="1">
      <c r="AM397" s="431"/>
    </row>
    <row r="398" spans="39:39" ht="10.5" customHeight="1">
      <c r="AM398" s="431"/>
    </row>
    <row r="399" spans="39:39" ht="10.5" customHeight="1">
      <c r="AM399" s="431"/>
    </row>
    <row r="400" spans="39:39" ht="10.5" customHeight="1">
      <c r="AM400" s="431"/>
    </row>
    <row r="401" spans="39:39" ht="10.5" customHeight="1">
      <c r="AM401" s="431"/>
    </row>
    <row r="402" spans="39:39" ht="10.5" customHeight="1">
      <c r="AM402" s="431"/>
    </row>
    <row r="403" spans="39:39" ht="10.5" customHeight="1">
      <c r="AM403" s="431"/>
    </row>
    <row r="404" spans="39:39" ht="10.5" customHeight="1">
      <c r="AM404" s="431"/>
    </row>
    <row r="405" spans="39:39" ht="10.5" customHeight="1">
      <c r="AM405" s="431"/>
    </row>
    <row r="406" spans="39:39" ht="10.5" customHeight="1">
      <c r="AM406" s="431"/>
    </row>
    <row r="407" spans="39:39" ht="10.5" customHeight="1">
      <c r="AM407" s="431"/>
    </row>
    <row r="408" spans="39:39" ht="10.5" customHeight="1">
      <c r="AM408" s="431"/>
    </row>
    <row r="409" spans="39:39" ht="10.5" customHeight="1">
      <c r="AM409" s="431"/>
    </row>
    <row r="410" spans="39:39" ht="10.5" customHeight="1">
      <c r="AM410" s="431"/>
    </row>
    <row r="411" spans="39:39" ht="10.5" customHeight="1">
      <c r="AM411" s="431"/>
    </row>
    <row r="412" spans="39:39" ht="10.5" customHeight="1">
      <c r="AM412" s="431"/>
    </row>
    <row r="413" spans="39:39" ht="10.5" customHeight="1">
      <c r="AM413" s="431"/>
    </row>
    <row r="414" spans="39:39" ht="10.5" customHeight="1">
      <c r="AM414" s="431"/>
    </row>
    <row r="415" spans="39:39" ht="10.5" customHeight="1">
      <c r="AM415" s="431"/>
    </row>
    <row r="416" spans="39:39" ht="10.5" customHeight="1">
      <c r="AM416" s="431"/>
    </row>
    <row r="417" spans="39:39" ht="10.5" customHeight="1">
      <c r="AM417" s="431"/>
    </row>
    <row r="418" spans="39:39" ht="10.5" customHeight="1">
      <c r="AM418" s="431"/>
    </row>
    <row r="419" spans="39:39" ht="10.5" customHeight="1">
      <c r="AM419" s="431"/>
    </row>
    <row r="420" spans="39:39" ht="10.5" customHeight="1">
      <c r="AM420" s="431"/>
    </row>
    <row r="421" spans="39:39" ht="10.5" customHeight="1">
      <c r="AM421" s="431"/>
    </row>
    <row r="422" spans="39:39" ht="10.5" customHeight="1">
      <c r="AM422" s="431"/>
    </row>
    <row r="423" spans="39:39" ht="10.5" customHeight="1">
      <c r="AM423" s="431"/>
    </row>
    <row r="424" spans="39:39" ht="10.5" customHeight="1">
      <c r="AM424" s="431"/>
    </row>
    <row r="425" spans="39:39" ht="10.5" customHeight="1">
      <c r="AM425" s="431"/>
    </row>
    <row r="426" spans="39:39" ht="10.5" customHeight="1">
      <c r="AM426" s="431"/>
    </row>
    <row r="427" spans="39:39" ht="10.5" customHeight="1">
      <c r="AM427" s="431"/>
    </row>
    <row r="428" spans="39:39" ht="10.5" customHeight="1">
      <c r="AM428" s="431"/>
    </row>
    <row r="429" spans="39:39" ht="10.5" customHeight="1">
      <c r="AM429" s="431"/>
    </row>
    <row r="430" spans="39:39" ht="10.5" customHeight="1">
      <c r="AM430" s="431"/>
    </row>
    <row r="431" spans="39:39" ht="10.5" customHeight="1">
      <c r="AM431" s="431"/>
    </row>
    <row r="432" spans="39:39" ht="10.5" customHeight="1">
      <c r="AM432" s="431"/>
    </row>
    <row r="433" spans="39:39" ht="10.5" customHeight="1">
      <c r="AM433" s="431"/>
    </row>
    <row r="434" spans="39:39" ht="10.5" customHeight="1">
      <c r="AM434" s="431"/>
    </row>
    <row r="435" spans="39:39" ht="10.5" customHeight="1">
      <c r="AM435" s="431"/>
    </row>
    <row r="436" spans="39:39" ht="10.5" customHeight="1">
      <c r="AM436" s="431"/>
    </row>
    <row r="437" spans="39:39" ht="10.5" customHeight="1">
      <c r="AM437" s="431"/>
    </row>
    <row r="438" spans="39:39" ht="10.5" customHeight="1">
      <c r="AM438" s="431"/>
    </row>
    <row r="439" spans="39:39" ht="10.5" customHeight="1">
      <c r="AM439" s="431"/>
    </row>
    <row r="440" spans="39:39" ht="10.5" customHeight="1">
      <c r="AM440" s="431"/>
    </row>
    <row r="441" spans="39:39" ht="10.5" customHeight="1">
      <c r="AM441" s="431"/>
    </row>
    <row r="442" spans="39:39" ht="10.5" customHeight="1">
      <c r="AM442" s="431"/>
    </row>
    <row r="443" spans="39:39" ht="10.5" customHeight="1">
      <c r="AM443" s="431"/>
    </row>
    <row r="444" spans="39:39" ht="10.5" customHeight="1">
      <c r="AM444" s="431"/>
    </row>
    <row r="445" spans="39:39" ht="10.5" customHeight="1">
      <c r="AM445" s="431"/>
    </row>
    <row r="446" spans="39:39" ht="10.5" customHeight="1">
      <c r="AM446" s="431"/>
    </row>
    <row r="447" spans="39:39" ht="10.5" customHeight="1">
      <c r="AM447" s="431"/>
    </row>
    <row r="448" spans="39:39" ht="10.5" customHeight="1">
      <c r="AM448" s="431"/>
    </row>
    <row r="449" spans="39:39" ht="10.5" customHeight="1">
      <c r="AM449" s="431"/>
    </row>
    <row r="450" spans="39:39" ht="10.5" customHeight="1">
      <c r="AM450" s="431"/>
    </row>
    <row r="451" spans="39:39" ht="10.5" customHeight="1">
      <c r="AM451" s="431"/>
    </row>
    <row r="452" spans="39:39" ht="10.5" customHeight="1">
      <c r="AM452" s="431"/>
    </row>
    <row r="453" spans="39:39" ht="10.5" customHeight="1">
      <c r="AM453" s="431"/>
    </row>
    <row r="454" spans="39:39" ht="10.5" customHeight="1">
      <c r="AM454" s="431"/>
    </row>
    <row r="455" spans="39:39" ht="10.5" customHeight="1">
      <c r="AM455" s="431"/>
    </row>
    <row r="456" spans="39:39" ht="10.5" customHeight="1">
      <c r="AM456" s="431"/>
    </row>
    <row r="457" spans="39:39" ht="10.5" customHeight="1">
      <c r="AM457" s="431"/>
    </row>
    <row r="458" spans="39:39" ht="10.5" customHeight="1">
      <c r="AM458" s="431"/>
    </row>
    <row r="459" spans="39:39" ht="10.5" customHeight="1">
      <c r="AM459" s="431"/>
    </row>
    <row r="460" spans="39:39" ht="10.5" customHeight="1">
      <c r="AM460" s="431"/>
    </row>
    <row r="461" spans="39:39" ht="10.5" customHeight="1">
      <c r="AM461" s="431"/>
    </row>
    <row r="462" spans="39:39" ht="10.5" customHeight="1">
      <c r="AM462" s="431"/>
    </row>
    <row r="463" spans="39:39" ht="10.5" customHeight="1">
      <c r="AM463" s="431"/>
    </row>
    <row r="464" spans="39:39" ht="10.5" customHeight="1">
      <c r="AM464" s="431"/>
    </row>
    <row r="465" spans="39:39" ht="10.5" customHeight="1">
      <c r="AM465" s="431"/>
    </row>
    <row r="466" spans="39:39" ht="10.5" customHeight="1">
      <c r="AM466" s="431"/>
    </row>
    <row r="467" spans="39:39" ht="10.5" customHeight="1">
      <c r="AM467" s="431"/>
    </row>
    <row r="468" spans="39:39" ht="10.5" customHeight="1">
      <c r="AM468" s="431"/>
    </row>
    <row r="469" spans="39:39" ht="10.5" customHeight="1">
      <c r="AM469" s="431"/>
    </row>
    <row r="470" spans="39:39" ht="10.5" customHeight="1">
      <c r="AM470" s="431"/>
    </row>
    <row r="471" spans="39:39" ht="10.5" customHeight="1">
      <c r="AM471" s="431"/>
    </row>
    <row r="472" spans="39:39" ht="10.5" customHeight="1">
      <c r="AM472" s="431"/>
    </row>
    <row r="473" spans="39:39" ht="10.5" customHeight="1">
      <c r="AM473" s="431"/>
    </row>
    <row r="474" spans="39:39" ht="10.5" customHeight="1">
      <c r="AM474" s="431"/>
    </row>
    <row r="475" spans="39:39" ht="10.5" customHeight="1">
      <c r="AM475" s="431"/>
    </row>
    <row r="476" spans="39:39" ht="10.5" customHeight="1">
      <c r="AM476" s="431"/>
    </row>
    <row r="477" spans="39:39" ht="10.5" customHeight="1">
      <c r="AM477" s="431"/>
    </row>
    <row r="478" spans="39:39" ht="10.5" customHeight="1">
      <c r="AM478" s="431"/>
    </row>
    <row r="479" spans="39:39" ht="10.5" customHeight="1">
      <c r="AM479" s="431"/>
    </row>
    <row r="480" spans="39:39" ht="10.5" customHeight="1">
      <c r="AM480" s="431"/>
    </row>
    <row r="481" spans="39:39" ht="10.5" customHeight="1">
      <c r="AM481" s="431"/>
    </row>
    <row r="482" spans="39:39" ht="10.5" customHeight="1">
      <c r="AM482" s="431"/>
    </row>
    <row r="483" spans="39:39" ht="10.5" customHeight="1">
      <c r="AM483" s="431"/>
    </row>
    <row r="484" spans="39:39" ht="10.5" customHeight="1">
      <c r="AM484" s="431"/>
    </row>
    <row r="485" spans="39:39" ht="10.5" customHeight="1">
      <c r="AM485" s="431"/>
    </row>
    <row r="486" spans="39:39" ht="10.5" customHeight="1">
      <c r="AM486" s="431"/>
    </row>
    <row r="487" spans="39:39" ht="10.5" customHeight="1">
      <c r="AM487" s="431"/>
    </row>
    <row r="488" spans="39:39" ht="10.5" customHeight="1">
      <c r="AM488" s="431"/>
    </row>
    <row r="489" spans="39:39" ht="10.5" customHeight="1">
      <c r="AM489" s="431"/>
    </row>
    <row r="490" spans="39:39" ht="10.5" customHeight="1">
      <c r="AM490" s="431"/>
    </row>
    <row r="491" spans="39:39" ht="10.5" customHeight="1">
      <c r="AM491" s="431"/>
    </row>
    <row r="492" spans="39:39" ht="10.5" customHeight="1">
      <c r="AM492" s="431"/>
    </row>
    <row r="493" spans="39:39" ht="10.5" customHeight="1">
      <c r="AM493" s="431"/>
    </row>
    <row r="494" spans="39:39" ht="10.5" customHeight="1">
      <c r="AM494" s="431"/>
    </row>
    <row r="495" spans="39:39" ht="10.5" customHeight="1">
      <c r="AM495" s="431"/>
    </row>
    <row r="496" spans="39:39" ht="10.5" customHeight="1">
      <c r="AM496" s="431"/>
    </row>
    <row r="497" spans="39:39" ht="10.5" customHeight="1">
      <c r="AM497" s="431"/>
    </row>
    <row r="498" spans="39:39" ht="10.5" customHeight="1">
      <c r="AM498" s="431"/>
    </row>
    <row r="499" spans="39:39" ht="10.5" customHeight="1">
      <c r="AM499" s="431"/>
    </row>
    <row r="500" spans="39:39" ht="10.5" customHeight="1">
      <c r="AM500" s="431"/>
    </row>
    <row r="501" spans="39:39" ht="10.5" customHeight="1">
      <c r="AM501" s="431"/>
    </row>
    <row r="502" spans="39:39" ht="10.5" customHeight="1">
      <c r="AM502" s="431"/>
    </row>
    <row r="503" spans="39:39" ht="10.5" customHeight="1">
      <c r="AM503" s="431"/>
    </row>
    <row r="504" spans="39:39" ht="10.5" customHeight="1">
      <c r="AM504" s="431"/>
    </row>
    <row r="505" spans="39:39" ht="10.5" customHeight="1">
      <c r="AM505" s="431"/>
    </row>
    <row r="506" spans="39:39" ht="10.5" customHeight="1">
      <c r="AM506" s="431"/>
    </row>
    <row r="507" spans="39:39" ht="10.5" customHeight="1">
      <c r="AM507" s="431"/>
    </row>
    <row r="508" spans="39:39" ht="10.5" customHeight="1">
      <c r="AM508" s="431"/>
    </row>
    <row r="509" spans="39:39" ht="10.5" customHeight="1">
      <c r="AM509" s="431"/>
    </row>
    <row r="510" spans="39:39" ht="10.5" customHeight="1">
      <c r="AM510" s="431"/>
    </row>
    <row r="511" spans="39:39" ht="10.5" customHeight="1">
      <c r="AM511" s="431"/>
    </row>
    <row r="512" spans="39:39" ht="10.5" customHeight="1">
      <c r="AM512" s="431"/>
    </row>
    <row r="513" spans="39:39" ht="10.5" customHeight="1">
      <c r="AM513" s="431"/>
    </row>
    <row r="514" spans="39:39" ht="10.5" customHeight="1">
      <c r="AM514" s="431"/>
    </row>
    <row r="515" spans="39:39" ht="10.5" customHeight="1">
      <c r="AM515" s="431"/>
    </row>
    <row r="516" spans="39:39" ht="10.5" customHeight="1">
      <c r="AM516" s="431"/>
    </row>
    <row r="517" spans="39:39" ht="10.5" customHeight="1">
      <c r="AM517" s="431"/>
    </row>
    <row r="518" spans="39:39" ht="10.5" customHeight="1">
      <c r="AM518" s="431"/>
    </row>
    <row r="519" spans="39:39" ht="10.5" customHeight="1">
      <c r="AM519" s="431"/>
    </row>
    <row r="520" spans="39:39" ht="10.5" customHeight="1">
      <c r="AM520" s="431"/>
    </row>
    <row r="521" spans="39:39" ht="10.5" customHeight="1">
      <c r="AM521" s="431"/>
    </row>
    <row r="522" spans="39:39" ht="10.5" customHeight="1">
      <c r="AM522" s="431"/>
    </row>
    <row r="523" spans="39:39" ht="10.5" customHeight="1">
      <c r="AM523" s="431"/>
    </row>
    <row r="524" spans="39:39" ht="10.5" customHeight="1">
      <c r="AM524" s="431"/>
    </row>
    <row r="525" spans="39:39" ht="10.5" customHeight="1">
      <c r="AM525" s="431"/>
    </row>
    <row r="526" spans="39:39" ht="10.5" customHeight="1">
      <c r="AM526" s="431"/>
    </row>
    <row r="527" spans="39:39" ht="10.5" customHeight="1">
      <c r="AM527" s="431"/>
    </row>
    <row r="528" spans="39:39" ht="10.5" customHeight="1">
      <c r="AM528" s="431"/>
    </row>
    <row r="529" spans="39:39" ht="10.5" customHeight="1">
      <c r="AM529" s="431"/>
    </row>
    <row r="530" spans="39:39" ht="10.5" customHeight="1">
      <c r="AM530" s="431"/>
    </row>
    <row r="531" spans="39:39" ht="10.5" customHeight="1">
      <c r="AM531" s="431"/>
    </row>
    <row r="532" spans="39:39" ht="10.5" customHeight="1">
      <c r="AM532" s="431"/>
    </row>
    <row r="533" spans="39:39" ht="10.5" customHeight="1">
      <c r="AM533" s="431"/>
    </row>
    <row r="534" spans="39:39" ht="10.5" customHeight="1">
      <c r="AM534" s="431"/>
    </row>
    <row r="535" spans="39:39" ht="10.5" customHeight="1">
      <c r="AM535" s="431"/>
    </row>
    <row r="536" spans="39:39" ht="10.5" customHeight="1">
      <c r="AM536" s="431"/>
    </row>
    <row r="537" spans="39:39" ht="10.5" customHeight="1">
      <c r="AM537" s="431"/>
    </row>
    <row r="538" spans="39:39" ht="10.5" customHeight="1">
      <c r="AM538" s="431"/>
    </row>
    <row r="539" spans="39:39" ht="10.5" customHeight="1">
      <c r="AM539" s="431"/>
    </row>
    <row r="540" spans="39:39" ht="10.5" customHeight="1">
      <c r="AM540" s="431"/>
    </row>
    <row r="541" spans="39:39" ht="10.5" customHeight="1">
      <c r="AM541" s="431"/>
    </row>
    <row r="542" spans="39:39" ht="10.5" customHeight="1">
      <c r="AM542" s="431"/>
    </row>
    <row r="543" spans="39:39" ht="10.5" customHeight="1">
      <c r="AM543" s="431"/>
    </row>
    <row r="544" spans="39:39" ht="10.5" customHeight="1">
      <c r="AM544" s="431"/>
    </row>
    <row r="545" spans="39:39" ht="10.5" customHeight="1">
      <c r="AM545" s="431"/>
    </row>
    <row r="546" spans="39:39" ht="10.5" customHeight="1">
      <c r="AM546" s="431"/>
    </row>
    <row r="547" spans="39:39" ht="10.5" customHeight="1">
      <c r="AM547" s="431"/>
    </row>
    <row r="548" spans="39:39" ht="10.5" customHeight="1">
      <c r="AM548" s="431"/>
    </row>
    <row r="549" spans="39:39" ht="10.5" customHeight="1">
      <c r="AM549" s="431"/>
    </row>
    <row r="550" spans="39:39" ht="10.5" customHeight="1">
      <c r="AM550" s="431"/>
    </row>
    <row r="551" spans="39:39" ht="10.5" customHeight="1">
      <c r="AM551" s="431"/>
    </row>
    <row r="552" spans="39:39" ht="10.5" customHeight="1">
      <c r="AM552" s="431"/>
    </row>
    <row r="553" spans="39:39" ht="10.5" customHeight="1">
      <c r="AM553" s="431"/>
    </row>
    <row r="554" spans="39:39" ht="10.5" customHeight="1">
      <c r="AM554" s="431"/>
    </row>
    <row r="555" spans="39:39" ht="10.5" customHeight="1">
      <c r="AM555" s="431"/>
    </row>
    <row r="556" spans="39:39" ht="10.5" customHeight="1">
      <c r="AM556" s="431"/>
    </row>
    <row r="557" spans="39:39" ht="10.5" customHeight="1">
      <c r="AM557" s="431"/>
    </row>
    <row r="558" spans="39:39" ht="10.5" customHeight="1">
      <c r="AM558" s="431"/>
    </row>
    <row r="559" spans="39:39" ht="10.5" customHeight="1">
      <c r="AM559" s="431"/>
    </row>
    <row r="560" spans="39:39" ht="10.5" customHeight="1">
      <c r="AM560" s="431"/>
    </row>
    <row r="561" spans="39:39" ht="10.5" customHeight="1">
      <c r="AM561" s="431"/>
    </row>
    <row r="562" spans="39:39" ht="10.5" customHeight="1">
      <c r="AM562" s="431"/>
    </row>
    <row r="563" spans="39:39" ht="10.5" customHeight="1">
      <c r="AM563" s="431"/>
    </row>
    <row r="564" spans="39:39" ht="10.5" customHeight="1">
      <c r="AM564" s="431"/>
    </row>
    <row r="565" spans="39:39" ht="10.5" customHeight="1">
      <c r="AM565" s="431"/>
    </row>
    <row r="566" spans="39:39" ht="10.5" customHeight="1">
      <c r="AM566" s="431"/>
    </row>
    <row r="567" spans="39:39" ht="10.5" customHeight="1">
      <c r="AM567" s="431"/>
    </row>
    <row r="568" spans="39:39" ht="10.5" customHeight="1">
      <c r="AM568" s="431"/>
    </row>
    <row r="569" spans="39:39" ht="10.5" customHeight="1">
      <c r="AM569" s="431"/>
    </row>
    <row r="570" spans="39:39" ht="10.5" customHeight="1">
      <c r="AM570" s="431"/>
    </row>
    <row r="571" spans="39:39" ht="10.5" customHeight="1">
      <c r="AM571" s="431"/>
    </row>
    <row r="572" spans="39:39" ht="10.5" customHeight="1">
      <c r="AM572" s="431"/>
    </row>
    <row r="573" spans="39:39" ht="10.5" customHeight="1">
      <c r="AM573" s="431"/>
    </row>
    <row r="574" spans="39:39" ht="10.5" customHeight="1">
      <c r="AM574" s="431"/>
    </row>
    <row r="575" spans="39:39" ht="10.5" customHeight="1">
      <c r="AM575" s="431"/>
    </row>
    <row r="576" spans="39:39" ht="10.5" customHeight="1">
      <c r="AM576" s="431"/>
    </row>
    <row r="577" spans="39:39" ht="10.5" customHeight="1">
      <c r="AM577" s="431"/>
    </row>
    <row r="578" spans="39:39" ht="10.5" customHeight="1">
      <c r="AM578" s="431"/>
    </row>
    <row r="579" spans="39:39" ht="10.5" customHeight="1">
      <c r="AM579" s="431"/>
    </row>
    <row r="580" spans="39:39" ht="10.5" customHeight="1">
      <c r="AM580" s="431"/>
    </row>
    <row r="581" spans="39:39" ht="10.5" customHeight="1">
      <c r="AM581" s="431"/>
    </row>
    <row r="582" spans="39:39" ht="10.5" customHeight="1">
      <c r="AM582" s="431"/>
    </row>
    <row r="583" spans="39:39" ht="10.5" customHeight="1">
      <c r="AM583" s="431"/>
    </row>
    <row r="584" spans="39:39" ht="10.5" customHeight="1">
      <c r="AM584" s="431"/>
    </row>
    <row r="585" spans="39:39" ht="10.5" customHeight="1">
      <c r="AM585" s="431"/>
    </row>
    <row r="586" spans="39:39" ht="10.5" customHeight="1">
      <c r="AM586" s="431"/>
    </row>
    <row r="587" spans="39:39" ht="10.5" customHeight="1">
      <c r="AM587" s="431"/>
    </row>
    <row r="588" spans="39:39" ht="10.5" customHeight="1">
      <c r="AM588" s="431"/>
    </row>
    <row r="589" spans="39:39" ht="10.5" customHeight="1">
      <c r="AM589" s="431"/>
    </row>
    <row r="590" spans="39:39" ht="10.5" customHeight="1">
      <c r="AM590" s="431"/>
    </row>
    <row r="591" spans="39:39" ht="10.5" customHeight="1">
      <c r="AM591" s="431"/>
    </row>
    <row r="592" spans="39:39" ht="10.5" customHeight="1">
      <c r="AM592" s="431"/>
    </row>
    <row r="593" spans="39:39" ht="10.5" customHeight="1">
      <c r="AM593" s="431"/>
    </row>
    <row r="594" spans="39:39" ht="10.5" customHeight="1">
      <c r="AM594" s="431"/>
    </row>
    <row r="595" spans="39:39" ht="10.5" customHeight="1">
      <c r="AM595" s="431"/>
    </row>
    <row r="596" spans="39:39" ht="10.5" customHeight="1">
      <c r="AM596" s="431"/>
    </row>
    <row r="597" spans="39:39" ht="10.5" customHeight="1">
      <c r="AM597" s="431"/>
    </row>
    <row r="598" spans="39:39" ht="10.5" customHeight="1">
      <c r="AM598" s="431"/>
    </row>
    <row r="599" spans="39:39" ht="10.5" customHeight="1">
      <c r="AM599" s="431"/>
    </row>
    <row r="600" spans="39:39" ht="10.5" customHeight="1">
      <c r="AM600" s="431"/>
    </row>
    <row r="601" spans="39:39" ht="10.5" customHeight="1">
      <c r="AM601" s="431"/>
    </row>
    <row r="602" spans="39:39" ht="10.5" customHeight="1">
      <c r="AM602" s="431"/>
    </row>
    <row r="603" spans="39:39" ht="10.5" customHeight="1">
      <c r="AM603" s="431"/>
    </row>
    <row r="604" spans="39:39" ht="10.5" customHeight="1">
      <c r="AM604" s="431"/>
    </row>
    <row r="605" spans="39:39" ht="10.5" customHeight="1">
      <c r="AM605" s="431"/>
    </row>
    <row r="606" spans="39:39" ht="10.5" customHeight="1">
      <c r="AM606" s="431"/>
    </row>
    <row r="607" spans="39:39" ht="10.5" customHeight="1">
      <c r="AM607" s="431"/>
    </row>
    <row r="608" spans="39:39" ht="10.5" customHeight="1">
      <c r="AM608" s="431"/>
    </row>
    <row r="609" spans="39:39" ht="10.5" customHeight="1">
      <c r="AM609" s="431"/>
    </row>
    <row r="610" spans="39:39" ht="10.5" customHeight="1">
      <c r="AM610" s="431"/>
    </row>
    <row r="611" spans="39:39" ht="10.5" customHeight="1">
      <c r="AM611" s="431"/>
    </row>
    <row r="612" spans="39:39" ht="10.5" customHeight="1">
      <c r="AM612" s="431"/>
    </row>
    <row r="613" spans="39:39" ht="10.5" customHeight="1">
      <c r="AM613" s="431"/>
    </row>
    <row r="614" spans="39:39" ht="10.5" customHeight="1">
      <c r="AM614" s="431"/>
    </row>
    <row r="615" spans="39:39" ht="10.5" customHeight="1">
      <c r="AM615" s="431"/>
    </row>
    <row r="616" spans="39:39" ht="10.5" customHeight="1">
      <c r="AM616" s="431"/>
    </row>
    <row r="617" spans="39:39" ht="10.5" customHeight="1">
      <c r="AM617" s="431"/>
    </row>
    <row r="618" spans="39:39" ht="10.5" customHeight="1">
      <c r="AM618" s="431"/>
    </row>
    <row r="619" spans="39:39" ht="10.5" customHeight="1">
      <c r="AM619" s="431"/>
    </row>
    <row r="620" spans="39:39" ht="10.5" customHeight="1">
      <c r="AM620" s="431"/>
    </row>
    <row r="621" spans="39:39" ht="10.5" customHeight="1">
      <c r="AM621" s="431"/>
    </row>
    <row r="622" spans="39:39" ht="10.5" customHeight="1">
      <c r="AM622" s="431"/>
    </row>
    <row r="623" spans="39:39" ht="10.5" customHeight="1">
      <c r="AM623" s="431"/>
    </row>
    <row r="624" spans="39:39" ht="10.5" customHeight="1">
      <c r="AM624" s="431"/>
    </row>
    <row r="625" spans="39:39" ht="10.5" customHeight="1">
      <c r="AM625" s="431"/>
    </row>
    <row r="626" spans="39:39" ht="10.5" customHeight="1">
      <c r="AM626" s="431"/>
    </row>
    <row r="627" spans="39:39" ht="10.5" customHeight="1">
      <c r="AM627" s="431"/>
    </row>
    <row r="628" spans="39:39" ht="10.5" customHeight="1">
      <c r="AM628" s="431"/>
    </row>
    <row r="629" spans="39:39" ht="10.5" customHeight="1">
      <c r="AM629" s="431"/>
    </row>
    <row r="630" spans="39:39" ht="10.5" customHeight="1">
      <c r="AM630" s="431"/>
    </row>
    <row r="631" spans="39:39" ht="10.5" customHeight="1">
      <c r="AM631" s="431"/>
    </row>
    <row r="632" spans="39:39" ht="10.5" customHeight="1">
      <c r="AM632" s="431"/>
    </row>
    <row r="633" spans="39:39" ht="10.5" customHeight="1">
      <c r="AM633" s="431"/>
    </row>
    <row r="634" spans="39:39" ht="10.5" customHeight="1">
      <c r="AM634" s="431"/>
    </row>
    <row r="635" spans="39:39" ht="10.5" customHeight="1">
      <c r="AM635" s="431"/>
    </row>
    <row r="636" spans="39:39" ht="10.5" customHeight="1">
      <c r="AM636" s="431"/>
    </row>
    <row r="637" spans="39:39" ht="10.5" customHeight="1">
      <c r="AM637" s="431"/>
    </row>
    <row r="638" spans="39:39" ht="10.5" customHeight="1">
      <c r="AM638" s="431"/>
    </row>
    <row r="639" spans="39:39" ht="10.5" customHeight="1">
      <c r="AM639" s="431"/>
    </row>
    <row r="640" spans="39:39" ht="10.5" customHeight="1">
      <c r="AM640" s="431"/>
    </row>
    <row r="641" spans="39:39" ht="10.5" customHeight="1">
      <c r="AM641" s="431"/>
    </row>
    <row r="642" spans="39:39" ht="10.5" customHeight="1">
      <c r="AM642" s="431"/>
    </row>
    <row r="643" spans="39:39" ht="10.5" customHeight="1">
      <c r="AM643" s="431"/>
    </row>
    <row r="644" spans="39:39" ht="10.5" customHeight="1">
      <c r="AM644" s="431"/>
    </row>
    <row r="645" spans="39:39" ht="10.5" customHeight="1">
      <c r="AM645" s="431"/>
    </row>
    <row r="646" spans="39:39" ht="10.5" customHeight="1">
      <c r="AM646" s="431"/>
    </row>
    <row r="647" spans="39:39" ht="10.5" customHeight="1">
      <c r="AM647" s="431"/>
    </row>
    <row r="648" spans="39:39" ht="10.5" customHeight="1">
      <c r="AM648" s="431"/>
    </row>
    <row r="649" spans="39:39" ht="10.5" customHeight="1">
      <c r="AM649" s="431"/>
    </row>
    <row r="650" spans="39:39" ht="10.5" customHeight="1">
      <c r="AM650" s="431"/>
    </row>
    <row r="651" spans="39:39" ht="10.5" customHeight="1">
      <c r="AM651" s="431"/>
    </row>
    <row r="652" spans="39:39" ht="10.5" customHeight="1">
      <c r="AM652" s="431"/>
    </row>
    <row r="653" spans="39:39" ht="10.5" customHeight="1">
      <c r="AM653" s="431"/>
    </row>
    <row r="654" spans="39:39" ht="10.5" customHeight="1">
      <c r="AM654" s="431"/>
    </row>
    <row r="655" spans="39:39" ht="10.5" customHeight="1">
      <c r="AM655" s="431"/>
    </row>
    <row r="656" spans="39:39" ht="10.5" customHeight="1">
      <c r="AM656" s="431"/>
    </row>
    <row r="657" spans="39:39" ht="10.5" customHeight="1">
      <c r="AM657" s="431"/>
    </row>
    <row r="658" spans="39:39" ht="10.5" customHeight="1">
      <c r="AM658" s="431"/>
    </row>
    <row r="659" spans="39:39" ht="10.5" customHeight="1">
      <c r="AM659" s="431"/>
    </row>
    <row r="660" spans="39:39" ht="10.5" customHeight="1">
      <c r="AM660" s="431"/>
    </row>
    <row r="661" spans="39:39" ht="10.5" customHeight="1">
      <c r="AM661" s="431"/>
    </row>
    <row r="662" spans="39:39" ht="10.5" customHeight="1">
      <c r="AM662" s="431"/>
    </row>
    <row r="663" spans="39:39" ht="10.5" customHeight="1">
      <c r="AM663" s="431"/>
    </row>
    <row r="664" spans="39:39" ht="10.5" customHeight="1">
      <c r="AM664" s="431"/>
    </row>
    <row r="665" spans="39:39" ht="10.5" customHeight="1">
      <c r="AM665" s="431"/>
    </row>
    <row r="666" spans="39:39" ht="10.5" customHeight="1">
      <c r="AM666" s="431"/>
    </row>
    <row r="667" spans="39:39" ht="10.5" customHeight="1">
      <c r="AM667" s="431"/>
    </row>
    <row r="668" spans="39:39" ht="10.5" customHeight="1">
      <c r="AM668" s="431"/>
    </row>
    <row r="669" spans="39:39" ht="10.5" customHeight="1">
      <c r="AM669" s="431"/>
    </row>
    <row r="670" spans="39:39" ht="10.5" customHeight="1">
      <c r="AM670" s="431"/>
    </row>
    <row r="671" spans="39:39" ht="10.5" customHeight="1">
      <c r="AM671" s="431"/>
    </row>
    <row r="672" spans="39:39" ht="10.5" customHeight="1">
      <c r="AM672" s="431"/>
    </row>
    <row r="673" spans="39:39" ht="10.5" customHeight="1">
      <c r="AM673" s="431"/>
    </row>
    <row r="674" spans="39:39" ht="10.5" customHeight="1">
      <c r="AM674" s="431"/>
    </row>
    <row r="675" spans="39:39" ht="10.5" customHeight="1">
      <c r="AM675" s="431"/>
    </row>
    <row r="676" spans="39:39" ht="10.5" customHeight="1">
      <c r="AM676" s="431"/>
    </row>
    <row r="677" spans="39:39" ht="10.5" customHeight="1">
      <c r="AM677" s="431"/>
    </row>
    <row r="678" spans="39:39" ht="10.5" customHeight="1">
      <c r="AM678" s="431"/>
    </row>
    <row r="679" spans="39:39" ht="10.5" customHeight="1">
      <c r="AM679" s="431"/>
    </row>
    <row r="680" spans="39:39" ht="10.5" customHeight="1">
      <c r="AM680" s="431"/>
    </row>
    <row r="681" spans="39:39" ht="10.5" customHeight="1">
      <c r="AM681" s="431"/>
    </row>
    <row r="682" spans="39:39" ht="10.5" customHeight="1">
      <c r="AM682" s="431"/>
    </row>
    <row r="683" spans="39:39" ht="10.5" customHeight="1">
      <c r="AM683" s="431"/>
    </row>
    <row r="684" spans="39:39" ht="10.5" customHeight="1">
      <c r="AM684" s="431"/>
    </row>
    <row r="685" spans="39:39" ht="10.5" customHeight="1">
      <c r="AM685" s="431"/>
    </row>
    <row r="686" spans="39:39" ht="10.5" customHeight="1">
      <c r="AM686" s="431"/>
    </row>
    <row r="687" spans="39:39" ht="10.5" customHeight="1">
      <c r="AM687" s="431"/>
    </row>
    <row r="688" spans="39:39" ht="10.5" customHeight="1">
      <c r="AM688" s="431"/>
    </row>
    <row r="689" spans="39:39" ht="10.5" customHeight="1">
      <c r="AM689" s="431"/>
    </row>
    <row r="690" spans="39:39" ht="10.5" customHeight="1">
      <c r="AM690" s="431"/>
    </row>
    <row r="691" spans="39:39" ht="10.5" customHeight="1">
      <c r="AM691" s="431"/>
    </row>
    <row r="692" spans="39:39" ht="10.5" customHeight="1">
      <c r="AM692" s="431"/>
    </row>
    <row r="693" spans="39:39" ht="10.5" customHeight="1">
      <c r="AM693" s="431"/>
    </row>
    <row r="694" spans="39:39" ht="10.5" customHeight="1">
      <c r="AM694" s="431"/>
    </row>
    <row r="695" spans="39:39" ht="10.5" customHeight="1">
      <c r="AM695" s="431"/>
    </row>
    <row r="696" spans="39:39" ht="10.5" customHeight="1">
      <c r="AM696" s="431"/>
    </row>
    <row r="697" spans="39:39" ht="10.5" customHeight="1">
      <c r="AM697" s="431"/>
    </row>
    <row r="698" spans="39:39" ht="10.5" customHeight="1">
      <c r="AM698" s="431"/>
    </row>
    <row r="699" spans="39:39" ht="10.5" customHeight="1">
      <c r="AM699" s="431"/>
    </row>
    <row r="700" spans="39:39" ht="10.5" customHeight="1">
      <c r="AM700" s="431"/>
    </row>
    <row r="701" spans="39:39" ht="10.5" customHeight="1">
      <c r="AM701" s="431"/>
    </row>
    <row r="702" spans="39:39" ht="10.5" customHeight="1">
      <c r="AM702" s="431"/>
    </row>
    <row r="703" spans="39:39" ht="10.5" customHeight="1">
      <c r="AM703" s="431"/>
    </row>
    <row r="704" spans="39:39" ht="10.5" customHeight="1">
      <c r="AM704" s="431"/>
    </row>
    <row r="705" spans="39:39" ht="10.5" customHeight="1">
      <c r="AM705" s="431"/>
    </row>
    <row r="706" spans="39:39" ht="10.5" customHeight="1">
      <c r="AM706" s="431"/>
    </row>
    <row r="707" spans="39:39" ht="10.5" customHeight="1">
      <c r="AM707" s="431"/>
    </row>
    <row r="708" spans="39:39" ht="10.5" customHeight="1">
      <c r="AM708" s="431"/>
    </row>
    <row r="709" spans="39:39" ht="10.5" customHeight="1">
      <c r="AM709" s="431"/>
    </row>
    <row r="710" spans="39:39" ht="10.5" customHeight="1">
      <c r="AM710" s="431"/>
    </row>
    <row r="711" spans="39:39" ht="10.5" customHeight="1">
      <c r="AM711" s="431"/>
    </row>
    <row r="712" spans="39:39" ht="10.5" customHeight="1">
      <c r="AM712" s="431"/>
    </row>
    <row r="713" spans="39:39" ht="10.5" customHeight="1">
      <c r="AM713" s="431"/>
    </row>
    <row r="714" spans="39:39" ht="10.5" customHeight="1">
      <c r="AM714" s="431"/>
    </row>
    <row r="715" spans="39:39" ht="10.5" customHeight="1">
      <c r="AM715" s="431"/>
    </row>
    <row r="716" spans="39:39" ht="10.5" customHeight="1">
      <c r="AM716" s="431"/>
    </row>
    <row r="717" spans="39:39" ht="10.5" customHeight="1">
      <c r="AM717" s="431"/>
    </row>
    <row r="718" spans="39:39" ht="10.5" customHeight="1">
      <c r="AM718" s="431"/>
    </row>
    <row r="719" spans="39:39" ht="10.5" customHeight="1">
      <c r="AM719" s="431"/>
    </row>
    <row r="720" spans="39:39" ht="10.5" customHeight="1">
      <c r="AM720" s="431"/>
    </row>
    <row r="721" spans="39:39" ht="10.5" customHeight="1">
      <c r="AM721" s="431"/>
    </row>
    <row r="722" spans="39:39" ht="10.5" customHeight="1">
      <c r="AM722" s="431"/>
    </row>
    <row r="723" spans="39:39" ht="10.5" customHeight="1">
      <c r="AM723" s="431"/>
    </row>
    <row r="724" spans="39:39" ht="10.5" customHeight="1">
      <c r="AM724" s="431"/>
    </row>
    <row r="725" spans="39:39" ht="10.5" customHeight="1">
      <c r="AM725" s="431"/>
    </row>
    <row r="726" spans="39:39" ht="10.5" customHeight="1">
      <c r="AM726" s="431"/>
    </row>
    <row r="727" spans="39:39" ht="10.5" customHeight="1">
      <c r="AM727" s="431"/>
    </row>
    <row r="728" spans="39:39" ht="10.5" customHeight="1">
      <c r="AM728" s="431"/>
    </row>
    <row r="729" spans="39:39" ht="10.5" customHeight="1">
      <c r="AM729" s="431"/>
    </row>
    <row r="730" spans="39:39" ht="10.5" customHeight="1">
      <c r="AM730" s="431"/>
    </row>
    <row r="731" spans="39:39" ht="10.5" customHeight="1">
      <c r="AM731" s="431"/>
    </row>
    <row r="732" spans="39:39" ht="10.5" customHeight="1">
      <c r="AM732" s="431"/>
    </row>
    <row r="733" spans="39:39" ht="10.5" customHeight="1">
      <c r="AM733" s="431"/>
    </row>
    <row r="734" spans="39:39" ht="10.5" customHeight="1">
      <c r="AM734" s="431"/>
    </row>
    <row r="735" spans="39:39" ht="10.5" customHeight="1">
      <c r="AM735" s="431"/>
    </row>
    <row r="736" spans="39:39" ht="10.5" customHeight="1">
      <c r="AM736" s="431"/>
    </row>
    <row r="737" spans="39:39" ht="10.5" customHeight="1">
      <c r="AM737" s="431"/>
    </row>
    <row r="738" spans="39:39" ht="10.5" customHeight="1">
      <c r="AM738" s="431"/>
    </row>
    <row r="739" spans="39:39" ht="10.5" customHeight="1">
      <c r="AM739" s="431"/>
    </row>
    <row r="740" spans="39:39" ht="10.5" customHeight="1">
      <c r="AM740" s="431"/>
    </row>
    <row r="741" spans="39:39" ht="10.5" customHeight="1">
      <c r="AM741" s="431"/>
    </row>
    <row r="742" spans="39:39" ht="10.5" customHeight="1">
      <c r="AM742" s="431"/>
    </row>
    <row r="743" spans="39:39" ht="10.5" customHeight="1">
      <c r="AM743" s="431"/>
    </row>
    <row r="744" spans="39:39" ht="10.5" customHeight="1">
      <c r="AM744" s="431"/>
    </row>
    <row r="745" spans="39:39" ht="10.5" customHeight="1">
      <c r="AM745" s="431"/>
    </row>
    <row r="746" spans="39:39" ht="10.5" customHeight="1">
      <c r="AM746" s="431"/>
    </row>
    <row r="747" spans="39:39" ht="10.5" customHeight="1">
      <c r="AM747" s="431"/>
    </row>
    <row r="748" spans="39:39" ht="10.5" customHeight="1">
      <c r="AM748" s="431"/>
    </row>
    <row r="749" spans="39:39" ht="10.5" customHeight="1">
      <c r="AM749" s="431"/>
    </row>
    <row r="750" spans="39:39" ht="10.5" customHeight="1">
      <c r="AM750" s="431"/>
    </row>
    <row r="751" spans="39:39" ht="10.5" customHeight="1">
      <c r="AM751" s="431"/>
    </row>
    <row r="752" spans="39:39" ht="10.5" customHeight="1">
      <c r="AM752" s="431"/>
    </row>
    <row r="753" spans="39:39" ht="10.5" customHeight="1">
      <c r="AM753" s="431"/>
    </row>
    <row r="754" spans="39:39" ht="10.5" customHeight="1">
      <c r="AM754" s="431"/>
    </row>
    <row r="755" spans="39:39" ht="10.5" customHeight="1">
      <c r="AM755" s="431"/>
    </row>
    <row r="756" spans="39:39" ht="10.5" customHeight="1">
      <c r="AM756" s="431"/>
    </row>
    <row r="757" spans="39:39" ht="10.5" customHeight="1">
      <c r="AM757" s="431"/>
    </row>
    <row r="758" spans="39:39" ht="10.5" customHeight="1">
      <c r="AM758" s="431"/>
    </row>
    <row r="759" spans="39:39" ht="10.5" customHeight="1">
      <c r="AM759" s="431"/>
    </row>
    <row r="760" spans="39:39" ht="10.5" customHeight="1">
      <c r="AM760" s="431"/>
    </row>
    <row r="761" spans="39:39" ht="10.5" customHeight="1">
      <c r="AM761" s="431"/>
    </row>
    <row r="762" spans="39:39" ht="10.5" customHeight="1">
      <c r="AM762" s="431"/>
    </row>
    <row r="763" spans="39:39" ht="10.5" customHeight="1">
      <c r="AM763" s="431"/>
    </row>
    <row r="764" spans="39:39" ht="10.5" customHeight="1">
      <c r="AM764" s="431"/>
    </row>
    <row r="765" spans="39:39" ht="10.5" customHeight="1">
      <c r="AM765" s="431"/>
    </row>
    <row r="766" spans="39:39" ht="10.5" customHeight="1">
      <c r="AM766" s="431"/>
    </row>
    <row r="767" spans="39:39" ht="10.5" customHeight="1">
      <c r="AM767" s="431"/>
    </row>
    <row r="768" spans="39:39" ht="10.5" customHeight="1">
      <c r="AM768" s="431"/>
    </row>
    <row r="769" spans="39:39" ht="10.5" customHeight="1">
      <c r="AM769" s="431"/>
    </row>
    <row r="770" spans="39:39" ht="10.5" customHeight="1">
      <c r="AM770" s="431"/>
    </row>
    <row r="771" spans="39:39" ht="10.5" customHeight="1">
      <c r="AM771" s="431"/>
    </row>
    <row r="772" spans="39:39" ht="10.5" customHeight="1">
      <c r="AM772" s="431"/>
    </row>
    <row r="773" spans="39:39" ht="10.5" customHeight="1">
      <c r="AM773" s="431"/>
    </row>
    <row r="774" spans="39:39" ht="10.5" customHeight="1">
      <c r="AM774" s="431"/>
    </row>
    <row r="775" spans="39:39" ht="10.5" customHeight="1">
      <c r="AM775" s="431"/>
    </row>
    <row r="776" spans="39:39" ht="10.5" customHeight="1">
      <c r="AM776" s="431"/>
    </row>
    <row r="777" spans="39:39" ht="10.5" customHeight="1">
      <c r="AM777" s="431"/>
    </row>
    <row r="778" spans="39:39" ht="10.5" customHeight="1">
      <c r="AM778" s="431"/>
    </row>
    <row r="779" spans="39:39" ht="10.5" customHeight="1">
      <c r="AM779" s="431"/>
    </row>
    <row r="780" spans="39:39" ht="10.5" customHeight="1">
      <c r="AM780" s="431"/>
    </row>
    <row r="781" spans="39:39" ht="10.5" customHeight="1">
      <c r="AM781" s="431"/>
    </row>
    <row r="782" spans="39:39" ht="10.5" customHeight="1">
      <c r="AM782" s="431"/>
    </row>
    <row r="783" spans="39:39" ht="10.5" customHeight="1">
      <c r="AM783" s="431"/>
    </row>
    <row r="784" spans="39:39" ht="10.5" customHeight="1">
      <c r="AM784" s="431"/>
    </row>
    <row r="785" spans="39:39" ht="10.5" customHeight="1">
      <c r="AM785" s="431"/>
    </row>
    <row r="786" spans="39:39" ht="10.5" customHeight="1">
      <c r="AM786" s="431"/>
    </row>
    <row r="787" spans="39:39" ht="10.5" customHeight="1">
      <c r="AM787" s="431"/>
    </row>
    <row r="788" spans="39:39" ht="10.5" customHeight="1">
      <c r="AM788" s="431"/>
    </row>
    <row r="789" spans="39:39" ht="10.5" customHeight="1">
      <c r="AM789" s="431"/>
    </row>
    <row r="790" spans="39:39" ht="10.5" customHeight="1">
      <c r="AM790" s="431"/>
    </row>
    <row r="791" spans="39:39" ht="10.5" customHeight="1">
      <c r="AM791" s="431"/>
    </row>
    <row r="792" spans="39:39" ht="10.5" customHeight="1">
      <c r="AM792" s="431"/>
    </row>
    <row r="793" spans="39:39" ht="10.5" customHeight="1">
      <c r="AM793" s="431"/>
    </row>
    <row r="794" spans="39:39" ht="10.5" customHeight="1">
      <c r="AM794" s="431"/>
    </row>
    <row r="795" spans="39:39" ht="10.5" customHeight="1">
      <c r="AM795" s="431"/>
    </row>
    <row r="796" spans="39:39" ht="10.5" customHeight="1">
      <c r="AM796" s="431"/>
    </row>
    <row r="797" spans="39:39" ht="10.5" customHeight="1">
      <c r="AM797" s="431"/>
    </row>
    <row r="798" spans="39:39" ht="10.5" customHeight="1">
      <c r="AM798" s="431"/>
    </row>
    <row r="799" spans="39:39" ht="10.5" customHeight="1">
      <c r="AM799" s="431"/>
    </row>
    <row r="800" spans="39:39" ht="10.5" customHeight="1">
      <c r="AM800" s="431"/>
    </row>
    <row r="801" spans="39:39" ht="10.5" customHeight="1">
      <c r="AM801" s="431"/>
    </row>
    <row r="802" spans="39:39" ht="10.5" customHeight="1">
      <c r="AM802" s="431"/>
    </row>
    <row r="803" spans="39:39" ht="10.5" customHeight="1">
      <c r="AM803" s="431"/>
    </row>
    <row r="804" spans="39:39" ht="10.5" customHeight="1">
      <c r="AM804" s="431"/>
    </row>
    <row r="805" spans="39:39" ht="10.5" customHeight="1">
      <c r="AM805" s="431"/>
    </row>
    <row r="806" spans="39:39" ht="10.5" customHeight="1">
      <c r="AM806" s="431"/>
    </row>
    <row r="807" spans="39:39" ht="10.5" customHeight="1">
      <c r="AM807" s="431"/>
    </row>
    <row r="808" spans="39:39" ht="10.5" customHeight="1">
      <c r="AM808" s="431"/>
    </row>
    <row r="809" spans="39:39" ht="10.5" customHeight="1">
      <c r="AM809" s="431"/>
    </row>
    <row r="810" spans="39:39" ht="10.5" customHeight="1">
      <c r="AM810" s="431"/>
    </row>
    <row r="811" spans="39:39" ht="10.5" customHeight="1">
      <c r="AM811" s="431"/>
    </row>
    <row r="812" spans="39:39" ht="10.5" customHeight="1">
      <c r="AM812" s="431"/>
    </row>
    <row r="813" spans="39:39" ht="10.5" customHeight="1">
      <c r="AM813" s="431"/>
    </row>
    <row r="814" spans="39:39" ht="10.5" customHeight="1">
      <c r="AM814" s="431"/>
    </row>
    <row r="815" spans="39:39" ht="10.5" customHeight="1">
      <c r="AM815" s="431"/>
    </row>
    <row r="816" spans="39:39" ht="10.5" customHeight="1">
      <c r="AM816" s="431"/>
    </row>
    <row r="817" spans="39:39" ht="10.5" customHeight="1">
      <c r="AM817" s="431"/>
    </row>
    <row r="818" spans="39:39" ht="10.5" customHeight="1">
      <c r="AM818" s="431"/>
    </row>
    <row r="819" spans="39:39" ht="10.5" customHeight="1">
      <c r="AM819" s="431"/>
    </row>
    <row r="820" spans="39:39" ht="10.5" customHeight="1">
      <c r="AM820" s="431"/>
    </row>
    <row r="821" spans="39:39" ht="10.5" customHeight="1">
      <c r="AM821" s="431"/>
    </row>
    <row r="822" spans="39:39" ht="10.5" customHeight="1">
      <c r="AM822" s="431"/>
    </row>
    <row r="823" spans="39:39" ht="10.5" customHeight="1">
      <c r="AM823" s="431"/>
    </row>
    <row r="824" spans="39:39" ht="10.5" customHeight="1">
      <c r="AM824" s="431"/>
    </row>
    <row r="825" spans="39:39" ht="10.5" customHeight="1">
      <c r="AM825" s="431"/>
    </row>
    <row r="826" spans="39:39" ht="10.5" customHeight="1">
      <c r="AM826" s="431"/>
    </row>
    <row r="827" spans="39:39" ht="10.5" customHeight="1">
      <c r="AM827" s="431"/>
    </row>
    <row r="828" spans="39:39" ht="10.5" customHeight="1">
      <c r="AM828" s="431"/>
    </row>
    <row r="829" spans="39:39" ht="10.5" customHeight="1">
      <c r="AM829" s="431"/>
    </row>
    <row r="830" spans="39:39" ht="10.5" customHeight="1">
      <c r="AM830" s="431"/>
    </row>
    <row r="831" spans="39:39" ht="10.5" customHeight="1">
      <c r="AM831" s="431"/>
    </row>
    <row r="832" spans="39:39" ht="10.5" customHeight="1">
      <c r="AM832" s="431"/>
    </row>
    <row r="833" spans="39:39" ht="10.5" customHeight="1">
      <c r="AM833" s="431"/>
    </row>
    <row r="834" spans="39:39" ht="10.5" customHeight="1">
      <c r="AM834" s="431"/>
    </row>
    <row r="835" spans="39:39" ht="10.5" customHeight="1">
      <c r="AM835" s="431"/>
    </row>
    <row r="836" spans="39:39" ht="10.5" customHeight="1">
      <c r="AM836" s="431"/>
    </row>
    <row r="837" spans="39:39" ht="10.5" customHeight="1">
      <c r="AM837" s="431"/>
    </row>
    <row r="838" spans="39:39" ht="10.5" customHeight="1">
      <c r="AM838" s="431"/>
    </row>
    <row r="839" spans="39:39" ht="10.5" customHeight="1">
      <c r="AM839" s="431"/>
    </row>
    <row r="840" spans="39:39" ht="10.5" customHeight="1">
      <c r="AM840" s="431"/>
    </row>
    <row r="841" spans="39:39" ht="10.5" customHeight="1">
      <c r="AM841" s="431"/>
    </row>
    <row r="842" spans="39:39" ht="10.5" customHeight="1">
      <c r="AM842" s="431"/>
    </row>
    <row r="843" spans="39:39" ht="10.5" customHeight="1">
      <c r="AM843" s="431"/>
    </row>
    <row r="844" spans="39:39" ht="10.5" customHeight="1">
      <c r="AM844" s="431"/>
    </row>
    <row r="845" spans="39:39" ht="10.5" customHeight="1">
      <c r="AM845" s="431"/>
    </row>
    <row r="846" spans="39:39" ht="10.5" customHeight="1">
      <c r="AM846" s="431"/>
    </row>
    <row r="847" spans="39:39" ht="10.5" customHeight="1">
      <c r="AM847" s="431"/>
    </row>
    <row r="848" spans="39:39" ht="10.5" customHeight="1">
      <c r="AM848" s="431"/>
    </row>
    <row r="849" spans="39:39" ht="10.5" customHeight="1">
      <c r="AM849" s="431"/>
    </row>
    <row r="850" spans="39:39" ht="10.5" customHeight="1">
      <c r="AM850" s="431"/>
    </row>
    <row r="851" spans="39:39" ht="10.5" customHeight="1">
      <c r="AM851" s="431"/>
    </row>
    <row r="852" spans="39:39" ht="10.5" customHeight="1">
      <c r="AM852" s="431"/>
    </row>
    <row r="853" spans="39:39" ht="10.5" customHeight="1">
      <c r="AM853" s="431"/>
    </row>
    <row r="854" spans="39:39" ht="10.5" customHeight="1">
      <c r="AM854" s="431"/>
    </row>
    <row r="855" spans="39:39" ht="10.5" customHeight="1">
      <c r="AM855" s="431"/>
    </row>
    <row r="856" spans="39:39" ht="10.5" customHeight="1">
      <c r="AM856" s="431"/>
    </row>
    <row r="857" spans="39:39" ht="10.5" customHeight="1">
      <c r="AM857" s="431"/>
    </row>
    <row r="858" spans="39:39" ht="10.5" customHeight="1">
      <c r="AM858" s="431"/>
    </row>
    <row r="859" spans="39:39" ht="10.5" customHeight="1">
      <c r="AM859" s="431"/>
    </row>
    <row r="860" spans="39:39" ht="10.5" customHeight="1">
      <c r="AM860" s="431"/>
    </row>
    <row r="861" spans="39:39" ht="10.5" customHeight="1">
      <c r="AM861" s="431"/>
    </row>
    <row r="862" spans="39:39" ht="10.5" customHeight="1">
      <c r="AM862" s="431"/>
    </row>
    <row r="863" spans="39:39" ht="10.5" customHeight="1">
      <c r="AM863" s="431"/>
    </row>
    <row r="864" spans="39:39" ht="10.5" customHeight="1">
      <c r="AM864" s="431"/>
    </row>
    <row r="865" spans="39:39" ht="10.5" customHeight="1">
      <c r="AM865" s="431"/>
    </row>
    <row r="866" spans="39:39" ht="10.5" customHeight="1">
      <c r="AM866" s="431"/>
    </row>
    <row r="867" spans="39:39" ht="10.5" customHeight="1">
      <c r="AM867" s="431"/>
    </row>
    <row r="868" spans="39:39" ht="10.5" customHeight="1">
      <c r="AM868" s="431"/>
    </row>
    <row r="869" spans="39:39" ht="10.5" customHeight="1">
      <c r="AM869" s="431"/>
    </row>
    <row r="870" spans="39:39" ht="10.5" customHeight="1">
      <c r="AM870" s="431"/>
    </row>
    <row r="871" spans="39:39" ht="10.5" customHeight="1">
      <c r="AM871" s="431"/>
    </row>
    <row r="872" spans="39:39" ht="10.5" customHeight="1">
      <c r="AM872" s="431"/>
    </row>
    <row r="873" spans="39:39" ht="10.5" customHeight="1">
      <c r="AM873" s="431"/>
    </row>
    <row r="874" spans="39:39" ht="10.5" customHeight="1">
      <c r="AM874" s="431"/>
    </row>
    <row r="875" spans="39:39" ht="10.5" customHeight="1">
      <c r="AM875" s="431"/>
    </row>
    <row r="876" spans="39:39" ht="10.5" customHeight="1">
      <c r="AM876" s="431"/>
    </row>
    <row r="877" spans="39:39" ht="10.5" customHeight="1">
      <c r="AM877" s="431"/>
    </row>
    <row r="878" spans="39:39" ht="10.5" customHeight="1">
      <c r="AM878" s="431"/>
    </row>
    <row r="879" spans="39:39" ht="10.5" customHeight="1">
      <c r="AM879" s="431"/>
    </row>
    <row r="880" spans="39:39" ht="10.5" customHeight="1">
      <c r="AM880" s="431"/>
    </row>
    <row r="881" spans="39:39" ht="10.5" customHeight="1">
      <c r="AM881" s="431"/>
    </row>
    <row r="882" spans="39:39" ht="10.5" customHeight="1">
      <c r="AM882" s="431"/>
    </row>
    <row r="883" spans="39:39" ht="10.5" customHeight="1">
      <c r="AM883" s="431"/>
    </row>
    <row r="884" spans="39:39" ht="10.5" customHeight="1">
      <c r="AM884" s="431"/>
    </row>
    <row r="885" spans="39:39" ht="10.5" customHeight="1">
      <c r="AM885" s="431"/>
    </row>
    <row r="886" spans="39:39" ht="10.5" customHeight="1">
      <c r="AM886" s="431"/>
    </row>
    <row r="887" spans="39:39" ht="10.5" customHeight="1">
      <c r="AM887" s="431"/>
    </row>
    <row r="888" spans="39:39" ht="10.5" customHeight="1">
      <c r="AM888" s="431"/>
    </row>
    <row r="889" spans="39:39" ht="10.5" customHeight="1">
      <c r="AM889" s="431"/>
    </row>
    <row r="890" spans="39:39" ht="10.5" customHeight="1">
      <c r="AM890" s="431"/>
    </row>
    <row r="891" spans="39:39" ht="10.5" customHeight="1">
      <c r="AM891" s="431"/>
    </row>
    <row r="892" spans="39:39" ht="10.5" customHeight="1">
      <c r="AM892" s="431"/>
    </row>
    <row r="893" spans="39:39" ht="10.5" customHeight="1">
      <c r="AM893" s="431"/>
    </row>
    <row r="894" spans="39:39" ht="10.5" customHeight="1">
      <c r="AM894" s="431"/>
    </row>
    <row r="895" spans="39:39" ht="10.5" customHeight="1">
      <c r="AM895" s="431"/>
    </row>
    <row r="896" spans="39:39" ht="10.5" customHeight="1">
      <c r="AM896" s="431"/>
    </row>
    <row r="897" spans="39:39" ht="10.5" customHeight="1">
      <c r="AM897" s="431"/>
    </row>
    <row r="898" spans="39:39" ht="10.5" customHeight="1">
      <c r="AM898" s="431"/>
    </row>
    <row r="899" spans="39:39" ht="10.5" customHeight="1">
      <c r="AM899" s="431"/>
    </row>
    <row r="900" spans="39:39" ht="10.5" customHeight="1">
      <c r="AM900" s="431"/>
    </row>
    <row r="901" spans="39:39" ht="10.5" customHeight="1">
      <c r="AM901" s="431"/>
    </row>
    <row r="902" spans="39:39" ht="10.5" customHeight="1">
      <c r="AM902" s="431"/>
    </row>
    <row r="903" spans="39:39" ht="10.5" customHeight="1">
      <c r="AM903" s="431"/>
    </row>
    <row r="904" spans="39:39" ht="10.5" customHeight="1">
      <c r="AM904" s="431"/>
    </row>
    <row r="905" spans="39:39" ht="10.5" customHeight="1">
      <c r="AM905" s="431"/>
    </row>
    <row r="906" spans="39:39" ht="10.5" customHeight="1">
      <c r="AM906" s="431"/>
    </row>
    <row r="907" spans="39:39" ht="10.5" customHeight="1">
      <c r="AM907" s="431"/>
    </row>
    <row r="908" spans="39:39" ht="10.5" customHeight="1">
      <c r="AM908" s="431"/>
    </row>
    <row r="909" spans="39:39" ht="10.5" customHeight="1">
      <c r="AM909" s="431"/>
    </row>
    <row r="910" spans="39:39" ht="10.5" customHeight="1">
      <c r="AM910" s="431"/>
    </row>
    <row r="911" spans="39:39" ht="10.5" customHeight="1">
      <c r="AM911" s="431"/>
    </row>
    <row r="912" spans="39:39" ht="10.5" customHeight="1">
      <c r="AM912" s="431"/>
    </row>
    <row r="913" spans="39:39" ht="10.5" customHeight="1">
      <c r="AM913" s="431"/>
    </row>
    <row r="914" spans="39:39" ht="10.5" customHeight="1">
      <c r="AM914" s="431"/>
    </row>
    <row r="915" spans="39:39" ht="10.5" customHeight="1">
      <c r="AM915" s="431"/>
    </row>
    <row r="916" spans="39:39" ht="10.5" customHeight="1">
      <c r="AM916" s="431"/>
    </row>
    <row r="917" spans="39:39" ht="10.5" customHeight="1">
      <c r="AM917" s="431"/>
    </row>
    <row r="918" spans="39:39" ht="10.5" customHeight="1">
      <c r="AM918" s="431"/>
    </row>
    <row r="919" spans="39:39" ht="10.5" customHeight="1">
      <c r="AM919" s="431"/>
    </row>
    <row r="920" spans="39:39" ht="10.5" customHeight="1">
      <c r="AM920" s="431"/>
    </row>
    <row r="921" spans="39:39" ht="10.5" customHeight="1">
      <c r="AM921" s="431"/>
    </row>
    <row r="922" spans="39:39" ht="10.5" customHeight="1">
      <c r="AM922" s="431"/>
    </row>
    <row r="923" spans="39:39" ht="10.5" customHeight="1">
      <c r="AM923" s="431"/>
    </row>
    <row r="924" spans="39:39" ht="10.5" customHeight="1">
      <c r="AM924" s="431"/>
    </row>
    <row r="925" spans="39:39" ht="10.5" customHeight="1">
      <c r="AM925" s="431"/>
    </row>
    <row r="926" spans="39:39" ht="10.5" customHeight="1">
      <c r="AM926" s="431"/>
    </row>
    <row r="927" spans="39:39" ht="10.5" customHeight="1">
      <c r="AM927" s="431"/>
    </row>
    <row r="928" spans="39:39" ht="10.5" customHeight="1">
      <c r="AM928" s="431"/>
    </row>
    <row r="929" spans="39:39" ht="10.5" customHeight="1">
      <c r="AM929" s="431"/>
    </row>
    <row r="930" spans="39:39" ht="10.5" customHeight="1">
      <c r="AM930" s="431"/>
    </row>
    <row r="931" spans="39:39" ht="10.5" customHeight="1">
      <c r="AM931" s="431"/>
    </row>
    <row r="932" spans="39:39" ht="10.5" customHeight="1">
      <c r="AM932" s="431"/>
    </row>
    <row r="933" spans="39:39" ht="10.5" customHeight="1">
      <c r="AM933" s="431"/>
    </row>
    <row r="934" spans="39:39" ht="10.5" customHeight="1">
      <c r="AM934" s="431"/>
    </row>
    <row r="935" spans="39:39" ht="10.5" customHeight="1">
      <c r="AM935" s="431"/>
    </row>
    <row r="936" spans="39:39" ht="10.5" customHeight="1">
      <c r="AM936" s="431"/>
    </row>
    <row r="937" spans="39:39" ht="10.5" customHeight="1">
      <c r="AM937" s="431"/>
    </row>
    <row r="938" spans="39:39" ht="10.5" customHeight="1">
      <c r="AM938" s="431"/>
    </row>
    <row r="939" spans="39:39" ht="10.5" customHeight="1">
      <c r="AM939" s="431"/>
    </row>
    <row r="940" spans="39:39" ht="10.5" customHeight="1">
      <c r="AM940" s="431"/>
    </row>
    <row r="941" spans="39:39" ht="10.5" customHeight="1">
      <c r="AM941" s="431"/>
    </row>
    <row r="942" spans="39:39" ht="10.5" customHeight="1">
      <c r="AM942" s="431"/>
    </row>
    <row r="943" spans="39:39" ht="10.5" customHeight="1">
      <c r="AM943" s="431"/>
    </row>
    <row r="944" spans="39:39" ht="10.5" customHeight="1">
      <c r="AM944" s="431"/>
    </row>
    <row r="945" spans="39:39" ht="10.5" customHeight="1">
      <c r="AM945" s="431"/>
    </row>
    <row r="946" spans="39:39" ht="10.5" customHeight="1">
      <c r="AM946" s="431"/>
    </row>
    <row r="947" spans="39:39" ht="10.5" customHeight="1">
      <c r="AM947" s="431"/>
    </row>
    <row r="948" spans="39:39" ht="10.5" customHeight="1">
      <c r="AM948" s="431"/>
    </row>
    <row r="949" spans="39:39" ht="10.5" customHeight="1">
      <c r="AM949" s="431"/>
    </row>
    <row r="950" spans="39:39" ht="10.5" customHeight="1">
      <c r="AM950" s="431"/>
    </row>
    <row r="951" spans="39:39" ht="10.5" customHeight="1">
      <c r="AM951" s="431"/>
    </row>
    <row r="952" spans="39:39" ht="10.5" customHeight="1">
      <c r="AM952" s="431"/>
    </row>
    <row r="953" spans="39:39" ht="10.5" customHeight="1">
      <c r="AM953" s="431"/>
    </row>
    <row r="954" spans="39:39" ht="10.5" customHeight="1">
      <c r="AM954" s="431"/>
    </row>
    <row r="955" spans="39:39" ht="10.5" customHeight="1">
      <c r="AM955" s="431"/>
    </row>
    <row r="956" spans="39:39" ht="10.5" customHeight="1">
      <c r="AM956" s="431"/>
    </row>
    <row r="957" spans="39:39" ht="10.5" customHeight="1">
      <c r="AM957" s="431"/>
    </row>
    <row r="958" spans="39:39" ht="10.5" customHeight="1">
      <c r="AM958" s="431"/>
    </row>
    <row r="959" spans="39:39" ht="10.5" customHeight="1">
      <c r="AM959" s="431"/>
    </row>
    <row r="960" spans="39:39" ht="10.5" customHeight="1">
      <c r="AM960" s="431"/>
    </row>
    <row r="961" spans="39:39" ht="10.5" customHeight="1">
      <c r="AM961" s="431"/>
    </row>
    <row r="962" spans="39:39" ht="10.5" customHeight="1">
      <c r="AM962" s="431"/>
    </row>
    <row r="963" spans="39:39" ht="10.5" customHeight="1">
      <c r="AM963" s="431"/>
    </row>
    <row r="964" spans="39:39" ht="10.5" customHeight="1">
      <c r="AM964" s="431"/>
    </row>
    <row r="965" spans="39:39" ht="10.5" customHeight="1">
      <c r="AM965" s="431"/>
    </row>
    <row r="966" spans="39:39" ht="10.5" customHeight="1">
      <c r="AM966" s="431"/>
    </row>
    <row r="967" spans="39:39" ht="10.5" customHeight="1">
      <c r="AM967" s="431"/>
    </row>
    <row r="968" spans="39:39" ht="10.5" customHeight="1">
      <c r="AM968" s="431"/>
    </row>
    <row r="969" spans="39:39" ht="10.5" customHeight="1">
      <c r="AM969" s="431"/>
    </row>
    <row r="970" spans="39:39" ht="10.5" customHeight="1">
      <c r="AM970" s="431"/>
    </row>
    <row r="971" spans="39:39" ht="10.5" customHeight="1">
      <c r="AM971" s="431"/>
    </row>
    <row r="972" spans="39:39" ht="10.5" customHeight="1">
      <c r="AM972" s="431"/>
    </row>
    <row r="973" spans="39:39" ht="10.5" customHeight="1">
      <c r="AM973" s="431"/>
    </row>
    <row r="974" spans="39:39" ht="10.5" customHeight="1">
      <c r="AM974" s="431"/>
    </row>
    <row r="975" spans="39:39" ht="10.5" customHeight="1">
      <c r="AM975" s="431"/>
    </row>
    <row r="976" spans="39:39" ht="10.5" customHeight="1">
      <c r="AM976" s="431"/>
    </row>
    <row r="977" spans="39:39" ht="10.5" customHeight="1">
      <c r="AM977" s="431"/>
    </row>
    <row r="978" spans="39:39" ht="10.5" customHeight="1">
      <c r="AM978" s="431"/>
    </row>
    <row r="979" spans="39:39" ht="10.5" customHeight="1">
      <c r="AM979" s="431"/>
    </row>
    <row r="980" spans="39:39" ht="10.5" customHeight="1">
      <c r="AM980" s="431"/>
    </row>
    <row r="981" spans="39:39" ht="10.5" customHeight="1">
      <c r="AM981" s="431"/>
    </row>
    <row r="982" spans="39:39" ht="10.5" customHeight="1">
      <c r="AM982" s="431"/>
    </row>
    <row r="983" spans="39:39" ht="10.5" customHeight="1">
      <c r="AM983" s="431"/>
    </row>
    <row r="984" spans="39:39" ht="10.5" customHeight="1">
      <c r="AM984" s="431"/>
    </row>
    <row r="985" spans="39:39" ht="10.5" customHeight="1">
      <c r="AM985" s="431"/>
    </row>
    <row r="986" spans="39:39" ht="10.5" customHeight="1">
      <c r="AM986" s="431"/>
    </row>
    <row r="987" spans="39:39" ht="10.5" customHeight="1">
      <c r="AM987" s="431"/>
    </row>
    <row r="988" spans="39:39" ht="10.5" customHeight="1">
      <c r="AM988" s="431"/>
    </row>
    <row r="989" spans="39:39" ht="10.5" customHeight="1">
      <c r="AM989" s="431"/>
    </row>
    <row r="990" spans="39:39" ht="10.5" customHeight="1">
      <c r="AM990" s="431"/>
    </row>
    <row r="991" spans="39:39" ht="10.5" customHeight="1">
      <c r="AM991" s="431"/>
    </row>
    <row r="992" spans="39:39" ht="10.5" customHeight="1">
      <c r="AM992" s="431"/>
    </row>
    <row r="993" spans="39:39" ht="10.5" customHeight="1">
      <c r="AM993" s="431"/>
    </row>
    <row r="994" spans="39:39" ht="10.5" customHeight="1">
      <c r="AM994" s="431"/>
    </row>
    <row r="995" spans="39:39" ht="10.5" customHeight="1">
      <c r="AM995" s="431"/>
    </row>
    <row r="996" spans="39:39" ht="10.5" customHeight="1">
      <c r="AM996" s="431"/>
    </row>
    <row r="997" spans="39:39" ht="10.5" customHeight="1">
      <c r="AM997" s="431"/>
    </row>
    <row r="998" spans="39:39" ht="10.5" customHeight="1">
      <c r="AM998" s="431"/>
    </row>
    <row r="999" spans="39:39" ht="10.5" customHeight="1">
      <c r="AM999" s="431"/>
    </row>
    <row r="1000" spans="39:39" ht="10.5" customHeight="1">
      <c r="AM1000" s="431"/>
    </row>
    <row r="1001" spans="39:39" ht="10.5" customHeight="1">
      <c r="AM1001" s="431"/>
    </row>
    <row r="1002" spans="39:39" ht="10.5" customHeight="1">
      <c r="AM1002" s="431"/>
    </row>
    <row r="1003" spans="39:39" ht="10.5" customHeight="1">
      <c r="AM1003" s="431"/>
    </row>
    <row r="1004" spans="39:39" ht="10.5" customHeight="1">
      <c r="AM1004" s="431"/>
    </row>
    <row r="1005" spans="39:39" ht="10.5" customHeight="1">
      <c r="AM1005" s="431"/>
    </row>
    <row r="1006" spans="39:39" ht="10.5" customHeight="1">
      <c r="AM1006" s="431"/>
    </row>
    <row r="1007" spans="39:39" ht="10.5" customHeight="1">
      <c r="AM1007" s="431"/>
    </row>
    <row r="1008" spans="39:39" ht="10.5" customHeight="1">
      <c r="AM1008" s="431"/>
    </row>
    <row r="1009" spans="39:39" ht="10.5" customHeight="1">
      <c r="AM1009" s="431"/>
    </row>
    <row r="1010" spans="39:39" ht="10.5" customHeight="1">
      <c r="AM1010" s="431"/>
    </row>
    <row r="1011" spans="39:39" ht="10.5" customHeight="1">
      <c r="AM1011" s="431"/>
    </row>
    <row r="1012" spans="39:39" ht="10.5" customHeight="1">
      <c r="AM1012" s="431"/>
    </row>
    <row r="1013" spans="39:39" ht="10.5" customHeight="1">
      <c r="AM1013" s="431"/>
    </row>
    <row r="1014" spans="39:39" ht="10.5" customHeight="1">
      <c r="AM1014" s="431"/>
    </row>
    <row r="1015" spans="39:39" ht="10.5" customHeight="1">
      <c r="AM1015" s="431"/>
    </row>
    <row r="1016" spans="39:39" ht="10.5" customHeight="1">
      <c r="AM1016" s="431"/>
    </row>
    <row r="1017" spans="39:39" ht="10.5" customHeight="1">
      <c r="AM1017" s="431"/>
    </row>
    <row r="1018" spans="39:39" ht="10.5" customHeight="1">
      <c r="AM1018" s="431"/>
    </row>
    <row r="1019" spans="39:39" ht="10.5" customHeight="1">
      <c r="AM1019" s="431"/>
    </row>
    <row r="1020" spans="39:39" ht="10.5" customHeight="1">
      <c r="AM1020" s="431"/>
    </row>
    <row r="1021" spans="39:39" ht="10.5" customHeight="1">
      <c r="AM1021" s="431"/>
    </row>
    <row r="1022" spans="39:39" ht="10.5" customHeight="1">
      <c r="AM1022" s="431"/>
    </row>
    <row r="1023" spans="39:39" ht="10.5" customHeight="1">
      <c r="AM1023" s="431"/>
    </row>
    <row r="1024" spans="39:39" ht="10.5" customHeight="1">
      <c r="AM1024" s="431"/>
    </row>
    <row r="1025" spans="39:39" ht="10.5" customHeight="1">
      <c r="AM1025" s="431"/>
    </row>
    <row r="1026" spans="39:39" ht="10.5" customHeight="1">
      <c r="AM1026" s="431"/>
    </row>
    <row r="1027" spans="39:39" ht="10.5" customHeight="1">
      <c r="AM1027" s="431"/>
    </row>
    <row r="1028" spans="39:39" ht="10.5" customHeight="1">
      <c r="AM1028" s="431"/>
    </row>
    <row r="1029" spans="39:39" ht="10.5" customHeight="1">
      <c r="AM1029" s="431"/>
    </row>
    <row r="1030" spans="39:39" ht="10.5" customHeight="1">
      <c r="AM1030" s="431"/>
    </row>
    <row r="1031" spans="39:39" ht="10.5" customHeight="1">
      <c r="AM1031" s="431"/>
    </row>
    <row r="1032" spans="39:39" ht="10.5" customHeight="1">
      <c r="AM1032" s="431"/>
    </row>
    <row r="1033" spans="39:39" ht="10.5" customHeight="1">
      <c r="AM1033" s="431"/>
    </row>
    <row r="1034" spans="39:39" ht="10.5" customHeight="1">
      <c r="AM1034" s="431"/>
    </row>
    <row r="1035" spans="39:39" ht="10.5" customHeight="1">
      <c r="AM1035" s="431"/>
    </row>
    <row r="1036" spans="39:39" ht="10.5" customHeight="1">
      <c r="AM1036" s="431"/>
    </row>
    <row r="1037" spans="39:39" ht="10.5" customHeight="1">
      <c r="AM1037" s="431"/>
    </row>
    <row r="1038" spans="39:39" ht="10.5" customHeight="1">
      <c r="AM1038" s="431"/>
    </row>
    <row r="1039" spans="39:39" ht="10.5" customHeight="1">
      <c r="AM1039" s="431"/>
    </row>
    <row r="1040" spans="39:39" ht="10.5" customHeight="1">
      <c r="AM1040" s="431"/>
    </row>
    <row r="1041" spans="39:39" ht="10.5" customHeight="1">
      <c r="AM1041" s="431"/>
    </row>
    <row r="1042" spans="39:39" ht="10.5" customHeight="1">
      <c r="AM1042" s="431"/>
    </row>
    <row r="1043" spans="39:39" ht="10.5" customHeight="1">
      <c r="AM1043" s="431"/>
    </row>
    <row r="1044" spans="39:39" ht="10.5" customHeight="1">
      <c r="AM1044" s="431"/>
    </row>
    <row r="1045" spans="39:39" ht="10.5" customHeight="1">
      <c r="AM1045" s="431"/>
    </row>
    <row r="1046" spans="39:39" ht="10.5" customHeight="1">
      <c r="AM1046" s="431"/>
    </row>
    <row r="1047" spans="39:39" ht="10.5" customHeight="1">
      <c r="AM1047" s="431"/>
    </row>
    <row r="1048" spans="39:39" ht="10.5" customHeight="1">
      <c r="AM1048" s="431"/>
    </row>
    <row r="1049" spans="39:39" ht="10.5" customHeight="1">
      <c r="AM1049" s="431"/>
    </row>
    <row r="1050" spans="39:39" ht="10.5" customHeight="1">
      <c r="AM1050" s="431"/>
    </row>
    <row r="1051" spans="39:39" ht="10.5" customHeight="1">
      <c r="AM1051" s="431"/>
    </row>
    <row r="1052" spans="39:39" ht="10.5" customHeight="1">
      <c r="AM1052" s="431"/>
    </row>
    <row r="1053" spans="39:39" ht="10.5" customHeight="1">
      <c r="AM1053" s="431"/>
    </row>
    <row r="1054" spans="39:39" ht="10.5" customHeight="1">
      <c r="AM1054" s="431"/>
    </row>
    <row r="1055" spans="39:39" ht="10.5" customHeight="1">
      <c r="AM1055" s="431"/>
    </row>
    <row r="1056" spans="39:39" ht="10.5" customHeight="1">
      <c r="AM1056" s="431"/>
    </row>
    <row r="1057" spans="39:39" ht="10.5" customHeight="1">
      <c r="AM1057" s="431"/>
    </row>
    <row r="1058" spans="39:39" ht="10.5" customHeight="1">
      <c r="AM1058" s="431"/>
    </row>
    <row r="1059" spans="39:39" ht="10.5" customHeight="1">
      <c r="AM1059" s="431"/>
    </row>
    <row r="1060" spans="39:39" ht="10.5" customHeight="1">
      <c r="AM1060" s="431"/>
    </row>
    <row r="1061" spans="39:39" ht="10.5" customHeight="1">
      <c r="AM1061" s="431"/>
    </row>
    <row r="1062" spans="39:39" ht="10.5" customHeight="1">
      <c r="AM1062" s="431"/>
    </row>
    <row r="1063" spans="39:39" ht="10.5" customHeight="1">
      <c r="AM1063" s="431"/>
    </row>
    <row r="1064" spans="39:39" ht="10.5" customHeight="1">
      <c r="AM1064" s="431"/>
    </row>
    <row r="1065" spans="39:39" ht="10.5" customHeight="1">
      <c r="AM1065" s="431"/>
    </row>
    <row r="1066" spans="39:39" ht="10.5" customHeight="1">
      <c r="AM1066" s="431"/>
    </row>
    <row r="1067" spans="39:39" ht="10.5" customHeight="1">
      <c r="AM1067" s="431"/>
    </row>
    <row r="1068" spans="39:39" ht="10.5" customHeight="1">
      <c r="AM1068" s="431"/>
    </row>
    <row r="1069" spans="39:39" ht="10.5" customHeight="1">
      <c r="AM1069" s="431"/>
    </row>
    <row r="1070" spans="39:39" ht="10.5" customHeight="1">
      <c r="AM1070" s="431"/>
    </row>
    <row r="1071" spans="39:39" ht="10.5" customHeight="1">
      <c r="AM1071" s="431"/>
    </row>
    <row r="1072" spans="39:39" ht="10.5" customHeight="1">
      <c r="AM1072" s="431"/>
    </row>
    <row r="1073" spans="39:39" ht="10.5" customHeight="1">
      <c r="AM1073" s="431"/>
    </row>
    <row r="1074" spans="39:39" ht="10.5" customHeight="1">
      <c r="AM1074" s="431"/>
    </row>
    <row r="1075" spans="39:39" ht="10.5" customHeight="1">
      <c r="AM1075" s="431"/>
    </row>
    <row r="1076" spans="39:39" ht="10.5" customHeight="1">
      <c r="AM1076" s="431"/>
    </row>
    <row r="1077" spans="39:39" ht="10.5" customHeight="1">
      <c r="AM1077" s="431"/>
    </row>
    <row r="1078" spans="39:39" ht="10.5" customHeight="1">
      <c r="AM1078" s="431"/>
    </row>
    <row r="1079" spans="39:39" ht="10.5" customHeight="1">
      <c r="AM1079" s="431"/>
    </row>
    <row r="1080" spans="39:39" ht="10.5" customHeight="1">
      <c r="AM1080" s="431"/>
    </row>
    <row r="1081" spans="39:39" ht="10.5" customHeight="1">
      <c r="AM1081" s="431"/>
    </row>
    <row r="1082" spans="39:39" ht="10.5" customHeight="1">
      <c r="AM1082" s="431"/>
    </row>
    <row r="1083" spans="39:39" ht="10.5" customHeight="1">
      <c r="AM1083" s="431"/>
    </row>
    <row r="1084" spans="39:39" ht="10.5" customHeight="1">
      <c r="AM1084" s="431"/>
    </row>
    <row r="1085" spans="39:39" ht="10.5" customHeight="1">
      <c r="AM1085" s="431"/>
    </row>
    <row r="1086" spans="39:39" ht="10.5" customHeight="1">
      <c r="AM1086" s="431"/>
    </row>
    <row r="1087" spans="39:39" ht="10.5" customHeight="1">
      <c r="AM1087" s="431"/>
    </row>
    <row r="1088" spans="39:39" ht="10.5" customHeight="1">
      <c r="AM1088" s="431"/>
    </row>
    <row r="1089" spans="39:39" ht="10.5" customHeight="1">
      <c r="AM1089" s="431"/>
    </row>
    <row r="1090" spans="39:39" ht="10.5" customHeight="1">
      <c r="AM1090" s="431"/>
    </row>
    <row r="1091" spans="39:39" ht="10.5" customHeight="1">
      <c r="AM1091" s="431"/>
    </row>
    <row r="1092" spans="39:39" ht="10.5" customHeight="1">
      <c r="AM1092" s="431"/>
    </row>
    <row r="1093" spans="39:39" ht="10.5" customHeight="1">
      <c r="AM1093" s="431"/>
    </row>
    <row r="1094" spans="39:39" ht="10.5" customHeight="1">
      <c r="AM1094" s="431"/>
    </row>
    <row r="1095" spans="39:39" ht="10.5" customHeight="1">
      <c r="AM1095" s="431"/>
    </row>
    <row r="1096" spans="39:39" ht="10.5" customHeight="1">
      <c r="AM1096" s="431"/>
    </row>
    <row r="1097" spans="39:39" ht="10.5" customHeight="1">
      <c r="AM1097" s="431"/>
    </row>
    <row r="1098" spans="39:39" ht="10.5" customHeight="1">
      <c r="AM1098" s="431"/>
    </row>
    <row r="1099" spans="39:39" ht="10.5" customHeight="1">
      <c r="AM1099" s="431"/>
    </row>
    <row r="1100" spans="39:39" ht="10.5" customHeight="1">
      <c r="AM1100" s="431"/>
    </row>
    <row r="1101" spans="39:39" ht="10.5" customHeight="1">
      <c r="AM1101" s="431"/>
    </row>
    <row r="1102" spans="39:39" ht="10.5" customHeight="1">
      <c r="AM1102" s="431"/>
    </row>
    <row r="1103" spans="39:39" ht="10.5" customHeight="1">
      <c r="AM1103" s="431"/>
    </row>
    <row r="1104" spans="39:39" ht="10.5" customHeight="1">
      <c r="AM1104" s="431"/>
    </row>
    <row r="1105" spans="39:39" ht="10.5" customHeight="1">
      <c r="AM1105" s="431"/>
    </row>
    <row r="1106" spans="39:39" ht="10.5" customHeight="1">
      <c r="AM1106" s="431"/>
    </row>
    <row r="1107" spans="39:39" ht="10.5" customHeight="1">
      <c r="AM1107" s="431"/>
    </row>
    <row r="1108" spans="39:39" ht="10.5" customHeight="1">
      <c r="AM1108" s="431"/>
    </row>
    <row r="1109" spans="39:39" ht="10.5" customHeight="1">
      <c r="AM1109" s="431"/>
    </row>
    <row r="1110" spans="39:39" ht="10.5" customHeight="1">
      <c r="AM1110" s="431"/>
    </row>
    <row r="1111" spans="39:39" ht="10.5" customHeight="1">
      <c r="AM1111" s="431"/>
    </row>
    <row r="1112" spans="39:39" ht="10.5" customHeight="1">
      <c r="AM1112" s="431"/>
    </row>
    <row r="1113" spans="39:39" ht="10.5" customHeight="1">
      <c r="AM1113" s="431"/>
    </row>
    <row r="1114" spans="39:39" ht="10.5" customHeight="1">
      <c r="AM1114" s="431"/>
    </row>
    <row r="1115" spans="39:39" ht="10.5" customHeight="1">
      <c r="AM1115" s="431"/>
    </row>
    <row r="1116" spans="39:39" ht="10.5" customHeight="1">
      <c r="AM1116" s="431"/>
    </row>
    <row r="1117" spans="39:39" ht="10.5" customHeight="1">
      <c r="AM1117" s="431"/>
    </row>
    <row r="1118" spans="39:39" ht="10.5" customHeight="1">
      <c r="AM1118" s="431"/>
    </row>
    <row r="1119" spans="39:39" ht="10.5" customHeight="1">
      <c r="AM1119" s="431"/>
    </row>
    <row r="1120" spans="39:39" ht="10.5" customHeight="1">
      <c r="AM1120" s="431"/>
    </row>
    <row r="1121" spans="39:39" ht="10.5" customHeight="1">
      <c r="AM1121" s="431"/>
    </row>
    <row r="1122" spans="39:39" ht="10.5" customHeight="1">
      <c r="AM1122" s="431"/>
    </row>
    <row r="1123" spans="39:39" ht="10.5" customHeight="1">
      <c r="AM1123" s="431"/>
    </row>
    <row r="1124" spans="39:39" ht="10.5" customHeight="1">
      <c r="AM1124" s="431"/>
    </row>
    <row r="1125" spans="39:39" ht="10.5" customHeight="1">
      <c r="AM1125" s="431"/>
    </row>
    <row r="1126" spans="39:39" ht="10.5" customHeight="1">
      <c r="AM1126" s="431"/>
    </row>
    <row r="1127" spans="39:39" ht="10.5" customHeight="1">
      <c r="AM1127" s="431"/>
    </row>
    <row r="1128" spans="39:39" ht="10.5" customHeight="1">
      <c r="AM1128" s="431"/>
    </row>
    <row r="1129" spans="39:39" ht="10.5" customHeight="1">
      <c r="AM1129" s="431"/>
    </row>
    <row r="1130" spans="39:39" ht="10.5" customHeight="1">
      <c r="AM1130" s="431"/>
    </row>
    <row r="1131" spans="39:39" ht="10.5" customHeight="1">
      <c r="AM1131" s="431"/>
    </row>
    <row r="1132" spans="39:39" ht="10.5" customHeight="1">
      <c r="AM1132" s="431"/>
    </row>
    <row r="1133" spans="39:39" ht="10.5" customHeight="1">
      <c r="AM1133" s="431"/>
    </row>
    <row r="1134" spans="39:39" ht="10.5" customHeight="1">
      <c r="AM1134" s="431"/>
    </row>
    <row r="1135" spans="39:39" ht="10.5" customHeight="1">
      <c r="AM1135" s="431"/>
    </row>
    <row r="1136" spans="39:39" ht="10.5" customHeight="1">
      <c r="AM1136" s="431"/>
    </row>
    <row r="1137" spans="39:39" ht="10.5" customHeight="1">
      <c r="AM1137" s="431"/>
    </row>
    <row r="1138" spans="39:39" ht="10.5" customHeight="1">
      <c r="AM1138" s="431"/>
    </row>
    <row r="1139" spans="39:39" ht="10.5" customHeight="1">
      <c r="AM1139" s="431"/>
    </row>
    <row r="1140" spans="39:39" ht="10.5" customHeight="1">
      <c r="AM1140" s="431"/>
    </row>
    <row r="1141" spans="39:39" ht="10.5" customHeight="1">
      <c r="AM1141" s="431"/>
    </row>
    <row r="1142" spans="39:39" ht="10.5" customHeight="1">
      <c r="AM1142" s="431"/>
    </row>
    <row r="1143" spans="39:39" ht="10.5" customHeight="1">
      <c r="AM1143" s="431"/>
    </row>
    <row r="1144" spans="39:39" ht="10.5" customHeight="1">
      <c r="AM1144" s="431"/>
    </row>
    <row r="1145" spans="39:39" ht="10.5" customHeight="1">
      <c r="AM1145" s="431"/>
    </row>
    <row r="1146" spans="39:39" ht="10.5" customHeight="1">
      <c r="AM1146" s="431"/>
    </row>
    <row r="1147" spans="39:39" ht="10.5" customHeight="1">
      <c r="AM1147" s="431"/>
    </row>
    <row r="1148" spans="39:39" ht="10.5" customHeight="1">
      <c r="AM1148" s="431"/>
    </row>
    <row r="1149" spans="39:39" ht="10.5" customHeight="1">
      <c r="AM1149" s="431"/>
    </row>
    <row r="1150" spans="39:39" ht="10.5" customHeight="1">
      <c r="AM1150" s="431"/>
    </row>
    <row r="1151" spans="39:39" ht="10.5" customHeight="1">
      <c r="AM1151" s="431"/>
    </row>
    <row r="1152" spans="39:39" ht="10.5" customHeight="1">
      <c r="AM1152" s="431"/>
    </row>
    <row r="1153" spans="39:39" ht="10.5" customHeight="1">
      <c r="AM1153" s="431"/>
    </row>
    <row r="1154" spans="39:39" ht="10.5" customHeight="1">
      <c r="AM1154" s="431"/>
    </row>
    <row r="1155" spans="39:39" ht="10.5" customHeight="1">
      <c r="AM1155" s="431"/>
    </row>
    <row r="1156" spans="39:39" ht="10.5" customHeight="1">
      <c r="AM1156" s="431"/>
    </row>
    <row r="1157" spans="39:39" ht="10.5" customHeight="1">
      <c r="AM1157" s="431"/>
    </row>
    <row r="1158" spans="39:39" ht="10.5" customHeight="1">
      <c r="AM1158" s="431"/>
    </row>
    <row r="1159" spans="39:39" ht="10.5" customHeight="1">
      <c r="AM1159" s="431"/>
    </row>
    <row r="1160" spans="39:39" ht="10.5" customHeight="1">
      <c r="AM1160" s="431"/>
    </row>
    <row r="1161" spans="39:39" ht="10.5" customHeight="1">
      <c r="AM1161" s="431"/>
    </row>
    <row r="1162" spans="39:39" ht="10.5" customHeight="1">
      <c r="AM1162" s="431"/>
    </row>
    <row r="1163" spans="39:39" ht="10.5" customHeight="1">
      <c r="AM1163" s="431"/>
    </row>
    <row r="1164" spans="39:39" ht="10.5" customHeight="1">
      <c r="AM1164" s="431"/>
    </row>
    <row r="1165" spans="39:39" ht="10.5" customHeight="1">
      <c r="AM1165" s="431"/>
    </row>
    <row r="1166" spans="39:39" ht="10.5" customHeight="1">
      <c r="AM1166" s="431"/>
    </row>
    <row r="1167" spans="39:39" ht="10.5" customHeight="1">
      <c r="AM1167" s="431"/>
    </row>
    <row r="1168" spans="39:39" ht="10.5" customHeight="1">
      <c r="AM1168" s="431"/>
    </row>
    <row r="1169" spans="39:39" ht="10.5" customHeight="1">
      <c r="AM1169" s="431"/>
    </row>
    <row r="1170" spans="39:39" ht="10.5" customHeight="1">
      <c r="AM1170" s="431"/>
    </row>
    <row r="1171" spans="39:39" ht="10.5" customHeight="1">
      <c r="AM1171" s="431"/>
    </row>
    <row r="1172" spans="39:39" ht="10.5" customHeight="1">
      <c r="AM1172" s="431"/>
    </row>
    <row r="1173" spans="39:39" ht="10.5" customHeight="1">
      <c r="AM1173" s="431"/>
    </row>
    <row r="1174" spans="39:39" ht="10.5" customHeight="1">
      <c r="AM1174" s="431"/>
    </row>
    <row r="1175" spans="39:39" ht="10.5" customHeight="1">
      <c r="AM1175" s="431"/>
    </row>
    <row r="1176" spans="39:39" ht="10.5" customHeight="1">
      <c r="AM1176" s="431"/>
    </row>
    <row r="1177" spans="39:39" ht="10.5" customHeight="1">
      <c r="AM1177" s="431"/>
    </row>
    <row r="1178" spans="39:39" ht="10.5" customHeight="1">
      <c r="AM1178" s="431"/>
    </row>
    <row r="1179" spans="39:39" ht="10.5" customHeight="1">
      <c r="AM1179" s="431"/>
    </row>
    <row r="1180" spans="39:39" ht="10.5" customHeight="1">
      <c r="AM1180" s="431"/>
    </row>
    <row r="1181" spans="39:39" ht="10.5" customHeight="1">
      <c r="AM1181" s="431"/>
    </row>
    <row r="1182" spans="39:39" ht="10.5" customHeight="1">
      <c r="AM1182" s="431"/>
    </row>
    <row r="1183" spans="39:39" ht="10.5" customHeight="1">
      <c r="AM1183" s="431"/>
    </row>
    <row r="1184" spans="39:39" ht="10.5" customHeight="1">
      <c r="AM1184" s="431"/>
    </row>
    <row r="1185" spans="39:39" ht="10.5" customHeight="1">
      <c r="AM1185" s="431"/>
    </row>
    <row r="1186" spans="39:39" ht="10.5" customHeight="1">
      <c r="AM1186" s="431"/>
    </row>
    <row r="1187" spans="39:39" ht="10.5" customHeight="1">
      <c r="AM1187" s="431"/>
    </row>
    <row r="1188" spans="39:39" ht="10.5" customHeight="1">
      <c r="AM1188" s="431"/>
    </row>
    <row r="1189" spans="39:39" ht="10.5" customHeight="1">
      <c r="AM1189" s="431"/>
    </row>
    <row r="1190" spans="39:39" ht="10.5" customHeight="1">
      <c r="AM1190" s="431"/>
    </row>
    <row r="1191" spans="39:39" ht="10.5" customHeight="1">
      <c r="AM1191" s="431"/>
    </row>
    <row r="1192" spans="39:39" ht="10.5" customHeight="1">
      <c r="AM1192" s="431"/>
    </row>
    <row r="1193" spans="39:39" ht="10.5" customHeight="1">
      <c r="AM1193" s="431"/>
    </row>
    <row r="1194" spans="39:39" ht="10.5" customHeight="1">
      <c r="AM1194" s="431"/>
    </row>
    <row r="1195" spans="39:39" ht="10.5" customHeight="1">
      <c r="AM1195" s="431"/>
    </row>
    <row r="1196" spans="39:39" ht="10.5" customHeight="1">
      <c r="AM1196" s="431"/>
    </row>
    <row r="1197" spans="39:39" ht="10.5" customHeight="1">
      <c r="AM1197" s="431"/>
    </row>
    <row r="1198" spans="39:39" ht="10.5" customHeight="1">
      <c r="AM1198" s="431"/>
    </row>
    <row r="1199" spans="39:39" ht="10.5" customHeight="1">
      <c r="AM1199" s="431"/>
    </row>
    <row r="1200" spans="39:39" ht="10.5" customHeight="1">
      <c r="AM1200" s="431"/>
    </row>
    <row r="1201" spans="39:39" ht="10.5" customHeight="1">
      <c r="AM1201" s="431"/>
    </row>
    <row r="1202" spans="39:39" ht="10.5" customHeight="1">
      <c r="AM1202" s="431"/>
    </row>
    <row r="1203" spans="39:39" ht="10.5" customHeight="1">
      <c r="AM1203" s="431"/>
    </row>
    <row r="1204" spans="39:39" ht="10.5" customHeight="1">
      <c r="AM1204" s="431"/>
    </row>
    <row r="1205" spans="39:39" ht="10.5" customHeight="1">
      <c r="AM1205" s="431"/>
    </row>
    <row r="1206" spans="39:39" ht="10.5" customHeight="1">
      <c r="AM1206" s="431"/>
    </row>
    <row r="1207" spans="39:39" ht="10.5" customHeight="1">
      <c r="AM1207" s="431"/>
    </row>
    <row r="1208" spans="39:39" ht="10.5" customHeight="1">
      <c r="AM1208" s="431"/>
    </row>
    <row r="1209" spans="39:39" ht="10.5" customHeight="1">
      <c r="AM1209" s="431"/>
    </row>
    <row r="1210" spans="39:39" ht="10.5" customHeight="1">
      <c r="AM1210" s="431"/>
    </row>
    <row r="1211" spans="39:39" ht="10.5" customHeight="1">
      <c r="AM1211" s="431"/>
    </row>
    <row r="1212" spans="39:39" ht="10.5" customHeight="1">
      <c r="AM1212" s="431"/>
    </row>
    <row r="1213" spans="39:39" ht="10.5" customHeight="1">
      <c r="AM1213" s="431"/>
    </row>
    <row r="1214" spans="39:39" ht="10.5" customHeight="1">
      <c r="AM1214" s="431"/>
    </row>
    <row r="1215" spans="39:39" ht="10.5" customHeight="1">
      <c r="AM1215" s="431"/>
    </row>
    <row r="1216" spans="39:39" ht="10.5" customHeight="1">
      <c r="AM1216" s="431"/>
    </row>
    <row r="1217" spans="39:39" ht="10.5" customHeight="1">
      <c r="AM1217" s="431"/>
    </row>
    <row r="1218" spans="39:39" ht="10.5" customHeight="1">
      <c r="AM1218" s="431"/>
    </row>
    <row r="1219" spans="39:39" ht="10.5" customHeight="1">
      <c r="AM1219" s="431"/>
    </row>
    <row r="1220" spans="39:39" ht="10.5" customHeight="1">
      <c r="AM1220" s="431"/>
    </row>
    <row r="1221" spans="39:39" ht="10.5" customHeight="1">
      <c r="AM1221" s="431"/>
    </row>
    <row r="1222" spans="39:39" ht="10.5" customHeight="1">
      <c r="AM1222" s="431"/>
    </row>
    <row r="1223" spans="39:39" ht="10.5" customHeight="1">
      <c r="AM1223" s="431"/>
    </row>
    <row r="1224" spans="39:39" ht="10.5" customHeight="1">
      <c r="AM1224" s="431"/>
    </row>
    <row r="1225" spans="39:39" ht="10.5" customHeight="1">
      <c r="AM1225" s="431"/>
    </row>
    <row r="1226" spans="39:39" ht="10.5" customHeight="1">
      <c r="AM1226" s="431"/>
    </row>
    <row r="1227" spans="39:39" ht="10.5" customHeight="1">
      <c r="AM1227" s="431"/>
    </row>
    <row r="1228" spans="39:39" ht="10.5" customHeight="1">
      <c r="AM1228" s="431"/>
    </row>
    <row r="1229" spans="39:39" ht="10.5" customHeight="1">
      <c r="AM1229" s="431"/>
    </row>
    <row r="1230" spans="39:39" ht="10.5" customHeight="1">
      <c r="AM1230" s="431"/>
    </row>
    <row r="1231" spans="39:39" ht="10.5" customHeight="1">
      <c r="AM1231" s="431"/>
    </row>
    <row r="1232" spans="39:39" ht="10.5" customHeight="1">
      <c r="AM1232" s="431"/>
    </row>
    <row r="1233" spans="39:39" ht="10.5" customHeight="1">
      <c r="AM1233" s="431"/>
    </row>
    <row r="1234" spans="39:39" ht="10.5" customHeight="1">
      <c r="AM1234" s="431"/>
    </row>
    <row r="1235" spans="39:39" ht="10.5" customHeight="1">
      <c r="AM1235" s="431"/>
    </row>
    <row r="1236" spans="39:39" ht="10.5" customHeight="1">
      <c r="AM1236" s="431"/>
    </row>
    <row r="1237" spans="39:39" ht="10.5" customHeight="1">
      <c r="AM1237" s="431"/>
    </row>
    <row r="1238" spans="39:39" ht="10.5" customHeight="1">
      <c r="AM1238" s="431"/>
    </row>
    <row r="1239" spans="39:39" ht="10.5" customHeight="1">
      <c r="AM1239" s="431"/>
    </row>
    <row r="1240" spans="39:39" ht="10.5" customHeight="1">
      <c r="AM1240" s="431"/>
    </row>
    <row r="1241" spans="39:39" ht="10.5" customHeight="1">
      <c r="AM1241" s="431"/>
    </row>
    <row r="1242" spans="39:39" ht="10.5" customHeight="1">
      <c r="AM1242" s="431"/>
    </row>
    <row r="1243" spans="39:39" ht="10.5" customHeight="1">
      <c r="AM1243" s="431"/>
    </row>
    <row r="1244" spans="39:39" ht="10.5" customHeight="1">
      <c r="AM1244" s="431"/>
    </row>
    <row r="1245" spans="39:39" ht="10.5" customHeight="1">
      <c r="AM1245" s="431"/>
    </row>
    <row r="1246" spans="39:39" ht="10.5" customHeight="1">
      <c r="AM1246" s="431"/>
    </row>
    <row r="1247" spans="39:39" ht="10.5" customHeight="1">
      <c r="AM1247" s="431"/>
    </row>
    <row r="1248" spans="39:39" ht="10.5" customHeight="1">
      <c r="AM1248" s="431"/>
    </row>
    <row r="1249" spans="39:39" ht="10.5" customHeight="1">
      <c r="AM1249" s="431"/>
    </row>
    <row r="1250" spans="39:39" ht="10.5" customHeight="1">
      <c r="AM1250" s="431"/>
    </row>
    <row r="1251" spans="39:39" ht="10.5" customHeight="1">
      <c r="AM1251" s="431"/>
    </row>
    <row r="1252" spans="39:39" ht="10.5" customHeight="1">
      <c r="AM1252" s="431"/>
    </row>
    <row r="1253" spans="39:39" ht="10.5" customHeight="1">
      <c r="AM1253" s="431"/>
    </row>
    <row r="1254" spans="39:39" ht="10.5" customHeight="1">
      <c r="AM1254" s="431"/>
    </row>
    <row r="1255" spans="39:39" ht="10.5" customHeight="1">
      <c r="AM1255" s="431"/>
    </row>
    <row r="1256" spans="39:39" ht="10.5" customHeight="1">
      <c r="AM1256" s="431"/>
    </row>
    <row r="1257" spans="39:39" ht="10.5" customHeight="1">
      <c r="AM1257" s="431"/>
    </row>
    <row r="1258" spans="39:39" ht="10.5" customHeight="1">
      <c r="AM1258" s="431"/>
    </row>
    <row r="1259" spans="39:39" ht="10.5" customHeight="1">
      <c r="AM1259" s="431"/>
    </row>
    <row r="1260" spans="39:39" ht="10.5" customHeight="1">
      <c r="AM1260" s="431"/>
    </row>
    <row r="1261" spans="39:39" ht="10.5" customHeight="1">
      <c r="AM1261" s="431"/>
    </row>
    <row r="1262" spans="39:39" ht="10.5" customHeight="1">
      <c r="AM1262" s="431"/>
    </row>
    <row r="1263" spans="39:39" ht="10.5" customHeight="1">
      <c r="AM1263" s="431"/>
    </row>
    <row r="1264" spans="39:39" ht="10.5" customHeight="1">
      <c r="AM1264" s="431"/>
    </row>
    <row r="1265" spans="39:39" ht="10.5" customHeight="1">
      <c r="AM1265" s="431"/>
    </row>
    <row r="1266" spans="39:39" ht="10.5" customHeight="1">
      <c r="AM1266" s="431"/>
    </row>
    <row r="1267" spans="39:39" ht="10.5" customHeight="1">
      <c r="AM1267" s="431"/>
    </row>
    <row r="1268" spans="39:39" ht="10.5" customHeight="1">
      <c r="AM1268" s="431"/>
    </row>
    <row r="1269" spans="39:39" ht="10.5" customHeight="1">
      <c r="AM1269" s="431"/>
    </row>
    <row r="1270" spans="39:39" ht="10.5" customHeight="1">
      <c r="AM1270" s="431"/>
    </row>
    <row r="1271" spans="39:39" ht="10.5" customHeight="1">
      <c r="AM1271" s="431"/>
    </row>
    <row r="1272" spans="39:39" ht="10.5" customHeight="1">
      <c r="AM1272" s="431"/>
    </row>
    <row r="1273" spans="39:39" ht="10.5" customHeight="1">
      <c r="AM1273" s="431"/>
    </row>
    <row r="1274" spans="39:39" ht="10.5" customHeight="1">
      <c r="AM1274" s="431"/>
    </row>
    <row r="1275" spans="39:39" ht="10.5" customHeight="1">
      <c r="AM1275" s="431"/>
    </row>
    <row r="1276" spans="39:39" ht="10.5" customHeight="1">
      <c r="AM1276" s="431"/>
    </row>
    <row r="1277" spans="39:39" ht="10.5" customHeight="1">
      <c r="AM1277" s="431"/>
    </row>
    <row r="1278" spans="39:39" ht="10.5" customHeight="1">
      <c r="AM1278" s="431"/>
    </row>
    <row r="1279" spans="39:39" ht="10.5" customHeight="1">
      <c r="AM1279" s="431"/>
    </row>
    <row r="1280" spans="39:39" ht="10.5" customHeight="1">
      <c r="AM1280" s="431"/>
    </row>
    <row r="1281" spans="39:39" ht="10.5" customHeight="1">
      <c r="AM1281" s="431"/>
    </row>
    <row r="1282" spans="39:39" ht="10.5" customHeight="1">
      <c r="AM1282" s="431"/>
    </row>
    <row r="1283" spans="39:39" ht="10.5" customHeight="1">
      <c r="AM1283" s="431"/>
    </row>
    <row r="1284" spans="39:39" ht="10.5" customHeight="1">
      <c r="AM1284" s="431"/>
    </row>
    <row r="1285" spans="39:39" ht="10.5" customHeight="1">
      <c r="AM1285" s="431"/>
    </row>
    <row r="1286" spans="39:39" ht="10.5" customHeight="1">
      <c r="AM1286" s="431"/>
    </row>
    <row r="1287" spans="39:39" ht="10.5" customHeight="1">
      <c r="AM1287" s="431"/>
    </row>
    <row r="1288" spans="39:39" ht="10.5" customHeight="1">
      <c r="AM1288" s="431"/>
    </row>
    <row r="1289" spans="39:39" ht="10.5" customHeight="1">
      <c r="AM1289" s="431"/>
    </row>
    <row r="1290" spans="39:39" ht="10.5" customHeight="1">
      <c r="AM1290" s="431"/>
    </row>
    <row r="1291" spans="39:39" ht="10.5" customHeight="1">
      <c r="AM1291" s="431"/>
    </row>
    <row r="1292" spans="39:39" ht="10.5" customHeight="1">
      <c r="AM1292" s="431"/>
    </row>
    <row r="1293" spans="39:39" ht="10.5" customHeight="1">
      <c r="AM1293" s="431"/>
    </row>
    <row r="1294" spans="39:39" ht="10.5" customHeight="1">
      <c r="AM1294" s="431"/>
    </row>
    <row r="1295" spans="39:39" ht="10.5" customHeight="1">
      <c r="AM1295" s="431"/>
    </row>
    <row r="1296" spans="39:39" ht="10.5" customHeight="1">
      <c r="AM1296" s="431"/>
    </row>
    <row r="1297" spans="39:39" ht="10.5" customHeight="1">
      <c r="AM1297" s="431"/>
    </row>
    <row r="1298" spans="39:39" ht="10.5" customHeight="1">
      <c r="AM1298" s="431"/>
    </row>
    <row r="1299" spans="39:39" ht="10.5" customHeight="1">
      <c r="AM1299" s="431"/>
    </row>
    <row r="1300" spans="39:39" ht="10.5" customHeight="1">
      <c r="AM1300" s="431"/>
    </row>
    <row r="1301" spans="39:39" ht="10.5" customHeight="1">
      <c r="AM1301" s="431"/>
    </row>
    <row r="1302" spans="39:39" ht="10.5" customHeight="1">
      <c r="AM1302" s="431"/>
    </row>
    <row r="1303" spans="39:39" ht="10.5" customHeight="1">
      <c r="AM1303" s="431"/>
    </row>
    <row r="1304" spans="39:39" ht="10.5" customHeight="1">
      <c r="AM1304" s="431"/>
    </row>
    <row r="1305" spans="39:39" ht="10.5" customHeight="1">
      <c r="AM1305" s="431"/>
    </row>
    <row r="1306" spans="39:39" ht="10.5" customHeight="1">
      <c r="AM1306" s="431"/>
    </row>
    <row r="1307" spans="39:39" ht="10.5" customHeight="1">
      <c r="AM1307" s="431"/>
    </row>
    <row r="1308" spans="39:39" ht="10.5" customHeight="1">
      <c r="AM1308" s="431"/>
    </row>
    <row r="1309" spans="39:39" ht="10.5" customHeight="1">
      <c r="AM1309" s="431"/>
    </row>
    <row r="1310" spans="39:39" ht="10.5" customHeight="1">
      <c r="AM1310" s="431"/>
    </row>
    <row r="1311" spans="39:39" ht="10.5" customHeight="1">
      <c r="AM1311" s="431"/>
    </row>
    <row r="1312" spans="39:39" ht="10.5" customHeight="1">
      <c r="AM1312" s="431"/>
    </row>
    <row r="1313" spans="39:39" ht="10.5" customHeight="1">
      <c r="AM1313" s="431"/>
    </row>
    <row r="1314" spans="39:39" ht="10.5" customHeight="1">
      <c r="AM1314" s="431"/>
    </row>
    <row r="1315" spans="39:39" ht="10.5" customHeight="1">
      <c r="AM1315" s="431"/>
    </row>
    <row r="1316" spans="39:39" ht="10.5" customHeight="1">
      <c r="AM1316" s="431"/>
    </row>
    <row r="1317" spans="39:39" ht="10.5" customHeight="1">
      <c r="AM1317" s="431"/>
    </row>
    <row r="1318" spans="39:39" ht="10.5" customHeight="1">
      <c r="AM1318" s="431"/>
    </row>
    <row r="1319" spans="39:39" ht="10.5" customHeight="1">
      <c r="AM1319" s="431"/>
    </row>
    <row r="1320" spans="39:39" ht="10.5" customHeight="1">
      <c r="AM1320" s="431"/>
    </row>
    <row r="1321" spans="39:39" ht="10.5" customHeight="1">
      <c r="AM1321" s="431"/>
    </row>
    <row r="1322" spans="39:39" ht="10.5" customHeight="1">
      <c r="AM1322" s="431"/>
    </row>
    <row r="1323" spans="39:39" ht="10.5" customHeight="1">
      <c r="AM1323" s="431"/>
    </row>
    <row r="1324" spans="39:39" ht="10.5" customHeight="1">
      <c r="AM1324" s="431"/>
    </row>
    <row r="1325" spans="39:39" ht="10.5" customHeight="1">
      <c r="AM1325" s="431"/>
    </row>
    <row r="1326" spans="39:39" ht="10.5" customHeight="1">
      <c r="AM1326" s="431"/>
    </row>
    <row r="1327" spans="39:39" ht="10.5" customHeight="1">
      <c r="AM1327" s="431"/>
    </row>
    <row r="1328" spans="39:39" ht="10.5" customHeight="1">
      <c r="AM1328" s="431"/>
    </row>
    <row r="1329" spans="39:39" ht="10.5" customHeight="1">
      <c r="AM1329" s="431"/>
    </row>
    <row r="1330" spans="39:39" ht="10.5" customHeight="1">
      <c r="AM1330" s="431"/>
    </row>
    <row r="1331" spans="39:39" ht="10.5" customHeight="1">
      <c r="AM1331" s="431"/>
    </row>
    <row r="1332" spans="39:39" ht="10.5" customHeight="1">
      <c r="AM1332" s="431"/>
    </row>
    <row r="1333" spans="39:39" ht="10.5" customHeight="1">
      <c r="AM1333" s="431"/>
    </row>
    <row r="1334" spans="39:39" ht="10.5" customHeight="1">
      <c r="AM1334" s="431"/>
    </row>
    <row r="1335" spans="39:39" ht="10.5" customHeight="1">
      <c r="AM1335" s="431"/>
    </row>
    <row r="1336" spans="39:39" ht="10.5" customHeight="1">
      <c r="AM1336" s="431"/>
    </row>
    <row r="1337" spans="39:39" ht="10.5" customHeight="1">
      <c r="AM1337" s="431"/>
    </row>
    <row r="1338" spans="39:39" ht="10.5" customHeight="1">
      <c r="AM1338" s="431"/>
    </row>
    <row r="1339" spans="39:39" ht="10.5" customHeight="1">
      <c r="AM1339" s="431"/>
    </row>
    <row r="1340" spans="39:39" ht="10.5" customHeight="1">
      <c r="AM1340" s="431"/>
    </row>
    <row r="1341" spans="39:39" ht="10.5" customHeight="1">
      <c r="AM1341" s="431"/>
    </row>
    <row r="1342" spans="39:39" ht="10.5" customHeight="1">
      <c r="AM1342" s="431"/>
    </row>
    <row r="1343" spans="39:39" ht="10.5" customHeight="1">
      <c r="AM1343" s="431"/>
    </row>
    <row r="1344" spans="39:39" ht="10.5" customHeight="1">
      <c r="AM1344" s="431"/>
    </row>
    <row r="1345" spans="39:39" ht="10.5" customHeight="1">
      <c r="AM1345" s="431"/>
    </row>
    <row r="1346" spans="39:39" ht="10.5" customHeight="1">
      <c r="AM1346" s="431"/>
    </row>
    <row r="1347" spans="39:39" ht="10.5" customHeight="1">
      <c r="AM1347" s="431"/>
    </row>
    <row r="1348" spans="39:39" ht="10.5" customHeight="1">
      <c r="AM1348" s="431"/>
    </row>
    <row r="1349" spans="39:39" ht="10.5" customHeight="1">
      <c r="AM1349" s="431"/>
    </row>
    <row r="1350" spans="39:39" ht="10.5" customHeight="1">
      <c r="AM1350" s="431"/>
    </row>
    <row r="1351" spans="39:39" ht="10.5" customHeight="1">
      <c r="AM1351" s="431"/>
    </row>
    <row r="1352" spans="39:39" ht="10.5" customHeight="1">
      <c r="AM1352" s="431"/>
    </row>
    <row r="1353" spans="39:39" ht="10.5" customHeight="1">
      <c r="AM1353" s="431"/>
    </row>
    <row r="1354" spans="39:39" ht="10.5" customHeight="1">
      <c r="AM1354" s="431"/>
    </row>
    <row r="1355" spans="39:39" ht="10.5" customHeight="1">
      <c r="AM1355" s="431"/>
    </row>
    <row r="1356" spans="39:39" ht="10.5" customHeight="1">
      <c r="AM1356" s="431"/>
    </row>
    <row r="1357" spans="39:39" ht="10.5" customHeight="1">
      <c r="AM1357" s="431"/>
    </row>
    <row r="1358" spans="39:39" ht="10.5" customHeight="1">
      <c r="AM1358" s="431"/>
    </row>
    <row r="1359" spans="39:39" ht="10.5" customHeight="1">
      <c r="AM1359" s="431"/>
    </row>
    <row r="1360" spans="39:39" ht="10.5" customHeight="1">
      <c r="AM1360" s="431"/>
    </row>
    <row r="1361" spans="39:39" ht="10.5" customHeight="1">
      <c r="AM1361" s="431"/>
    </row>
    <row r="1362" spans="39:39" ht="10.5" customHeight="1">
      <c r="AM1362" s="431"/>
    </row>
    <row r="1363" spans="39:39" ht="10.5" customHeight="1">
      <c r="AM1363" s="431"/>
    </row>
    <row r="1364" spans="39:39" ht="10.5" customHeight="1">
      <c r="AM1364" s="431"/>
    </row>
    <row r="1365" spans="39:39" ht="10.5" customHeight="1">
      <c r="AM1365" s="431"/>
    </row>
    <row r="1366" spans="39:39" ht="10.5" customHeight="1">
      <c r="AM1366" s="431"/>
    </row>
    <row r="1367" spans="39:39" ht="10.5" customHeight="1">
      <c r="AM1367" s="431"/>
    </row>
    <row r="1368" spans="39:39" ht="10.5" customHeight="1">
      <c r="AM1368" s="431"/>
    </row>
    <row r="1369" spans="39:39" ht="10.5" customHeight="1">
      <c r="AM1369" s="431"/>
    </row>
    <row r="1370" spans="39:39" ht="10.5" customHeight="1">
      <c r="AM1370" s="431"/>
    </row>
    <row r="1371" spans="39:39" ht="10.5" customHeight="1">
      <c r="AM1371" s="431"/>
    </row>
    <row r="1372" spans="39:39" ht="10.5" customHeight="1">
      <c r="AM1372" s="431"/>
    </row>
    <row r="1373" spans="39:39" ht="10.5" customHeight="1">
      <c r="AM1373" s="431"/>
    </row>
    <row r="1374" spans="39:39" ht="10.5" customHeight="1">
      <c r="AM1374" s="431"/>
    </row>
    <row r="1375" spans="39:39" ht="10.5" customHeight="1">
      <c r="AM1375" s="431"/>
    </row>
    <row r="1376" spans="39:39" ht="10.5" customHeight="1">
      <c r="AM1376" s="431"/>
    </row>
    <row r="1377" spans="39:39" ht="10.5" customHeight="1">
      <c r="AM1377" s="431"/>
    </row>
    <row r="1378" spans="39:39" ht="10.5" customHeight="1">
      <c r="AM1378" s="431"/>
    </row>
    <row r="1379" spans="39:39" ht="10.5" customHeight="1">
      <c r="AM1379" s="431"/>
    </row>
    <row r="1380" spans="39:39" ht="10.5" customHeight="1">
      <c r="AM1380" s="431"/>
    </row>
    <row r="1381" spans="39:39" ht="10.5" customHeight="1">
      <c r="AM1381" s="431"/>
    </row>
    <row r="1382" spans="39:39" ht="10.5" customHeight="1">
      <c r="AM1382" s="431"/>
    </row>
    <row r="1383" spans="39:39" ht="10.5" customHeight="1">
      <c r="AM1383" s="431"/>
    </row>
    <row r="1384" spans="39:39" ht="10.5" customHeight="1">
      <c r="AM1384" s="431"/>
    </row>
    <row r="1385" spans="39:39" ht="10.5" customHeight="1">
      <c r="AM1385" s="431"/>
    </row>
    <row r="1386" spans="39:39" ht="10.5" customHeight="1">
      <c r="AM1386" s="431"/>
    </row>
    <row r="1387" spans="39:39" ht="10.5" customHeight="1">
      <c r="AM1387" s="431"/>
    </row>
    <row r="1388" spans="39:39" ht="10.5" customHeight="1">
      <c r="AM1388" s="431"/>
    </row>
    <row r="1389" spans="39:39" ht="10.5" customHeight="1">
      <c r="AM1389" s="431"/>
    </row>
    <row r="1390" spans="39:39" ht="10.5" customHeight="1">
      <c r="AM1390" s="431"/>
    </row>
    <row r="1391" spans="39:39" ht="10.5" customHeight="1">
      <c r="AM1391" s="431"/>
    </row>
    <row r="1392" spans="39:39" ht="10.5" customHeight="1">
      <c r="AM1392" s="431"/>
    </row>
    <row r="1393" spans="39:39" ht="10.5" customHeight="1">
      <c r="AM1393" s="431"/>
    </row>
    <row r="1394" spans="39:39" ht="10.5" customHeight="1">
      <c r="AM1394" s="431"/>
    </row>
    <row r="1395" spans="39:39" ht="10.5" customHeight="1">
      <c r="AM1395" s="431"/>
    </row>
    <row r="1396" spans="39:39" ht="10.5" customHeight="1">
      <c r="AM1396" s="431"/>
    </row>
    <row r="1397" spans="39:39" ht="10.5" customHeight="1">
      <c r="AM1397" s="431"/>
    </row>
    <row r="1398" spans="39:39" ht="10.5" customHeight="1">
      <c r="AM1398" s="431"/>
    </row>
    <row r="1399" spans="39:39" ht="10.5" customHeight="1">
      <c r="AM1399" s="431"/>
    </row>
    <row r="1400" spans="39:39" ht="10.5" customHeight="1">
      <c r="AM1400" s="431"/>
    </row>
    <row r="1401" spans="39:39" ht="10.5" customHeight="1">
      <c r="AM1401" s="431"/>
    </row>
    <row r="1402" spans="39:39" ht="10.5" customHeight="1">
      <c r="AM1402" s="431"/>
    </row>
    <row r="1403" spans="39:39" ht="10.5" customHeight="1">
      <c r="AM1403" s="431"/>
    </row>
    <row r="1404" spans="39:39" ht="10.5" customHeight="1">
      <c r="AM1404" s="431"/>
    </row>
    <row r="1405" spans="39:39" ht="10.5" customHeight="1">
      <c r="AM1405" s="431"/>
    </row>
    <row r="1406" spans="39:39" ht="10.5" customHeight="1">
      <c r="AM1406" s="431"/>
    </row>
    <row r="1407" spans="39:39" ht="10.5" customHeight="1">
      <c r="AM1407" s="431"/>
    </row>
    <row r="1408" spans="39:39" ht="10.5" customHeight="1">
      <c r="AM1408" s="431"/>
    </row>
    <row r="1409" spans="39:39" ht="10.5" customHeight="1">
      <c r="AM1409" s="431"/>
    </row>
    <row r="1410" spans="39:39" ht="10.5" customHeight="1">
      <c r="AM1410" s="431"/>
    </row>
    <row r="1411" spans="39:39" ht="10.5" customHeight="1">
      <c r="AM1411" s="431"/>
    </row>
    <row r="1412" spans="39:39" ht="10.5" customHeight="1">
      <c r="AM1412" s="431"/>
    </row>
    <row r="1413" spans="39:39" ht="10.5" customHeight="1">
      <c r="AM1413" s="431"/>
    </row>
    <row r="1414" spans="39:39" ht="10.5" customHeight="1">
      <c r="AM1414" s="431"/>
    </row>
    <row r="1415" spans="39:39" ht="10.5" customHeight="1">
      <c r="AM1415" s="431"/>
    </row>
    <row r="1416" spans="39:39" ht="10.5" customHeight="1">
      <c r="AM1416" s="431"/>
    </row>
    <row r="1417" spans="39:39" ht="10.5" customHeight="1">
      <c r="AM1417" s="431"/>
    </row>
    <row r="1418" spans="39:39" ht="10.5" customHeight="1">
      <c r="AM1418" s="431"/>
    </row>
    <row r="1419" spans="39:39" ht="10.5" customHeight="1">
      <c r="AM1419" s="431"/>
    </row>
    <row r="1420" spans="39:39" ht="10.5" customHeight="1">
      <c r="AM1420" s="431"/>
    </row>
    <row r="1421" spans="39:39" ht="10.5" customHeight="1">
      <c r="AM1421" s="431"/>
    </row>
    <row r="1422" spans="39:39" ht="10.5" customHeight="1">
      <c r="AM1422" s="431"/>
    </row>
    <row r="1423" spans="39:39" ht="10.5" customHeight="1">
      <c r="AM1423" s="431"/>
    </row>
    <row r="1424" spans="39:39" ht="10.5" customHeight="1">
      <c r="AM1424" s="431"/>
    </row>
    <row r="1425" spans="39:39" ht="10.5" customHeight="1">
      <c r="AM1425" s="431"/>
    </row>
    <row r="1426" spans="39:39" ht="10.5" customHeight="1">
      <c r="AM1426" s="431"/>
    </row>
    <row r="1427" spans="39:39" ht="10.5" customHeight="1">
      <c r="AM1427" s="431"/>
    </row>
    <row r="1428" spans="39:39" ht="10.5" customHeight="1">
      <c r="AM1428" s="431"/>
    </row>
    <row r="1429" spans="39:39" ht="10.5" customHeight="1">
      <c r="AM1429" s="431"/>
    </row>
    <row r="1430" spans="39:39" ht="10.5" customHeight="1">
      <c r="AM1430" s="431"/>
    </row>
    <row r="1431" spans="39:39" ht="10.5" customHeight="1">
      <c r="AM1431" s="431"/>
    </row>
    <row r="1432" spans="39:39" ht="10.5" customHeight="1">
      <c r="AM1432" s="431"/>
    </row>
    <row r="1433" spans="39:39" ht="10.5" customHeight="1">
      <c r="AM1433" s="431"/>
    </row>
    <row r="1434" spans="39:39" ht="10.5" customHeight="1">
      <c r="AM1434" s="431"/>
    </row>
    <row r="1435" spans="39:39" ht="10.5" customHeight="1">
      <c r="AM1435" s="431"/>
    </row>
    <row r="1436" spans="39:39" ht="10.5" customHeight="1">
      <c r="AM1436" s="431"/>
    </row>
    <row r="1437" spans="39:39" ht="10.5" customHeight="1">
      <c r="AM1437" s="431"/>
    </row>
    <row r="1438" spans="39:39" ht="10.5" customHeight="1">
      <c r="AM1438" s="431"/>
    </row>
    <row r="1439" spans="39:39" ht="10.5" customHeight="1">
      <c r="AM1439" s="431"/>
    </row>
    <row r="1440" spans="39:39" ht="10.5" customHeight="1">
      <c r="AM1440" s="431"/>
    </row>
    <row r="1441" spans="39:39" ht="10.5" customHeight="1">
      <c r="AM1441" s="431"/>
    </row>
    <row r="1442" spans="39:39" ht="10.5" customHeight="1">
      <c r="AM1442" s="431"/>
    </row>
    <row r="1443" spans="39:39" ht="10.5" customHeight="1">
      <c r="AM1443" s="431"/>
    </row>
    <row r="1444" spans="39:39" ht="10.5" customHeight="1">
      <c r="AM1444" s="431"/>
    </row>
    <row r="1445" spans="39:39" ht="10.5" customHeight="1">
      <c r="AM1445" s="431"/>
    </row>
    <row r="1446" spans="39:39" ht="10.5" customHeight="1">
      <c r="AM1446" s="431"/>
    </row>
    <row r="1447" spans="39:39" ht="10.5" customHeight="1">
      <c r="AM1447" s="431"/>
    </row>
    <row r="1448" spans="39:39" ht="10.5" customHeight="1">
      <c r="AM1448" s="431"/>
    </row>
    <row r="1449" spans="39:39" ht="10.5" customHeight="1">
      <c r="AM1449" s="431"/>
    </row>
    <row r="1450" spans="39:39" ht="10.5" customHeight="1">
      <c r="AM1450" s="431"/>
    </row>
    <row r="1451" spans="39:39" ht="10.5" customHeight="1">
      <c r="AM1451" s="431"/>
    </row>
    <row r="1452" spans="39:39" ht="10.5" customHeight="1">
      <c r="AM1452" s="431"/>
    </row>
    <row r="1453" spans="39:39" ht="10.5" customHeight="1">
      <c r="AM1453" s="431"/>
    </row>
    <row r="1454" spans="39:39" ht="10.5" customHeight="1">
      <c r="AM1454" s="431"/>
    </row>
    <row r="1455" spans="39:39" ht="10.5" customHeight="1">
      <c r="AM1455" s="431"/>
    </row>
    <row r="1456" spans="39:39" ht="10.5" customHeight="1">
      <c r="AM1456" s="431"/>
    </row>
    <row r="1457" spans="39:39" ht="10.5" customHeight="1">
      <c r="AM1457" s="431"/>
    </row>
    <row r="1458" spans="39:39" ht="10.5" customHeight="1">
      <c r="AM1458" s="431"/>
    </row>
    <row r="1459" spans="39:39" ht="10.5" customHeight="1">
      <c r="AM1459" s="431"/>
    </row>
    <row r="1460" spans="39:39" ht="10.5" customHeight="1">
      <c r="AM1460" s="431"/>
    </row>
    <row r="1461" spans="39:39" ht="10.5" customHeight="1">
      <c r="AM1461" s="431"/>
    </row>
    <row r="1462" spans="39:39" ht="10.5" customHeight="1">
      <c r="AM1462" s="431"/>
    </row>
    <row r="1463" spans="39:39" ht="10.5" customHeight="1">
      <c r="AM1463" s="431"/>
    </row>
    <row r="1464" spans="39:39" ht="10.5" customHeight="1">
      <c r="AM1464" s="431"/>
    </row>
    <row r="1465" spans="39:39" ht="10.5" customHeight="1">
      <c r="AM1465" s="431"/>
    </row>
    <row r="1466" spans="39:39" ht="10.5" customHeight="1">
      <c r="AM1466" s="431"/>
    </row>
    <row r="1467" spans="39:39" ht="10.5" customHeight="1">
      <c r="AM1467" s="431"/>
    </row>
    <row r="1468" spans="39:39" ht="10.5" customHeight="1">
      <c r="AM1468" s="431"/>
    </row>
    <row r="1469" spans="39:39" ht="10.5" customHeight="1">
      <c r="AM1469" s="431"/>
    </row>
    <row r="1470" spans="39:39" ht="10.5" customHeight="1">
      <c r="AM1470" s="431"/>
    </row>
    <row r="1471" spans="39:39" ht="10.5" customHeight="1">
      <c r="AM1471" s="431"/>
    </row>
    <row r="1472" spans="39:39" ht="10.5" customHeight="1">
      <c r="AM1472" s="431"/>
    </row>
    <row r="1473" spans="39:39" ht="10.5" customHeight="1">
      <c r="AM1473" s="431"/>
    </row>
    <row r="1474" spans="39:39" ht="10.5" customHeight="1">
      <c r="AM1474" s="431"/>
    </row>
    <row r="1475" spans="39:39" ht="10.5" customHeight="1">
      <c r="AM1475" s="431"/>
    </row>
    <row r="1476" spans="39:39" ht="10.5" customHeight="1">
      <c r="AM1476" s="431"/>
    </row>
    <row r="1477" spans="39:39" ht="10.5" customHeight="1">
      <c r="AM1477" s="431"/>
    </row>
    <row r="1478" spans="39:39" ht="10.5" customHeight="1">
      <c r="AM1478" s="431"/>
    </row>
    <row r="1479" spans="39:39" ht="10.5" customHeight="1">
      <c r="AM1479" s="431"/>
    </row>
    <row r="1480" spans="39:39" ht="10.5" customHeight="1">
      <c r="AM1480" s="431"/>
    </row>
    <row r="1481" spans="39:39" ht="10.5" customHeight="1">
      <c r="AM1481" s="431"/>
    </row>
    <row r="1482" spans="39:39" ht="10.5" customHeight="1">
      <c r="AM1482" s="431"/>
    </row>
    <row r="1483" spans="39:39" ht="10.5" customHeight="1">
      <c r="AM1483" s="431"/>
    </row>
    <row r="1484" spans="39:39" ht="10.5" customHeight="1">
      <c r="AM1484" s="431"/>
    </row>
    <row r="1485" spans="39:39" ht="10.5" customHeight="1">
      <c r="AM1485" s="431"/>
    </row>
    <row r="1486" spans="39:39" ht="10.5" customHeight="1">
      <c r="AM1486" s="431"/>
    </row>
    <row r="1487" spans="39:39" ht="10.5" customHeight="1">
      <c r="AM1487" s="431"/>
    </row>
    <row r="1488" spans="39:39" ht="10.5" customHeight="1">
      <c r="AM1488" s="431"/>
    </row>
    <row r="1489" spans="39:39" ht="10.5" customHeight="1">
      <c r="AM1489" s="431"/>
    </row>
    <row r="1490" spans="39:39" ht="10.5" customHeight="1">
      <c r="AM1490" s="431"/>
    </row>
    <row r="1491" spans="39:39" ht="10.5" customHeight="1">
      <c r="AM1491" s="431"/>
    </row>
    <row r="1492" spans="39:39" ht="10.5" customHeight="1">
      <c r="AM1492" s="431"/>
    </row>
    <row r="1493" spans="39:39" ht="10.5" customHeight="1">
      <c r="AM1493" s="431"/>
    </row>
    <row r="1494" spans="39:39" ht="10.5" customHeight="1">
      <c r="AM1494" s="431"/>
    </row>
    <row r="1495" spans="39:39" ht="10.5" customHeight="1">
      <c r="AM1495" s="431"/>
    </row>
    <row r="1496" spans="39:39" ht="10.5" customHeight="1">
      <c r="AM1496" s="431"/>
    </row>
    <row r="1497" spans="39:39" ht="10.5" customHeight="1">
      <c r="AM1497" s="431"/>
    </row>
    <row r="1498" spans="39:39" ht="10.5" customHeight="1">
      <c r="AM1498" s="431"/>
    </row>
    <row r="1499" spans="39:39" ht="10.5" customHeight="1">
      <c r="AM1499" s="431"/>
    </row>
    <row r="1500" spans="39:39" ht="10.5" customHeight="1">
      <c r="AM1500" s="431"/>
    </row>
    <row r="1501" spans="39:39" ht="10.5" customHeight="1">
      <c r="AM1501" s="431"/>
    </row>
    <row r="1502" spans="39:39" ht="10.5" customHeight="1">
      <c r="AM1502" s="431"/>
    </row>
    <row r="1503" spans="39:39" ht="10.5" customHeight="1">
      <c r="AM1503" s="431"/>
    </row>
    <row r="1504" spans="39:39" ht="10.5" customHeight="1">
      <c r="AM1504" s="431"/>
    </row>
    <row r="1505" spans="39:39" ht="10.5" customHeight="1">
      <c r="AM1505" s="431"/>
    </row>
    <row r="1506" spans="39:39" ht="10.5" customHeight="1">
      <c r="AM1506" s="431"/>
    </row>
    <row r="1507" spans="39:39" ht="10.5" customHeight="1">
      <c r="AM1507" s="431"/>
    </row>
    <row r="1508" spans="39:39" ht="10.5" customHeight="1">
      <c r="AM1508" s="431"/>
    </row>
    <row r="1509" spans="39:39" ht="10.5" customHeight="1">
      <c r="AM1509" s="431"/>
    </row>
    <row r="1510" spans="39:39" ht="10.5" customHeight="1">
      <c r="AM1510" s="431"/>
    </row>
    <row r="1511" spans="39:39" ht="10.5" customHeight="1">
      <c r="AM1511" s="431"/>
    </row>
    <row r="1512" spans="39:39" ht="10.5" customHeight="1">
      <c r="AM1512" s="431"/>
    </row>
    <row r="1513" spans="39:39" ht="10.5" customHeight="1">
      <c r="AM1513" s="431"/>
    </row>
    <row r="1514" spans="39:39" ht="10.5" customHeight="1">
      <c r="AM1514" s="431"/>
    </row>
    <row r="1515" spans="39:39" ht="10.5" customHeight="1">
      <c r="AM1515" s="431"/>
    </row>
    <row r="1516" spans="39:39" ht="10.5" customHeight="1">
      <c r="AM1516" s="431"/>
    </row>
    <row r="1517" spans="39:39" ht="10.5" customHeight="1">
      <c r="AM1517" s="431"/>
    </row>
    <row r="1518" spans="39:39" ht="10.5" customHeight="1">
      <c r="AM1518" s="431"/>
    </row>
    <row r="1519" spans="39:39" ht="10.5" customHeight="1">
      <c r="AM1519" s="431"/>
    </row>
    <row r="1520" spans="39:39" ht="10.5" customHeight="1">
      <c r="AM1520" s="431"/>
    </row>
    <row r="1521" spans="39:39" ht="10.5" customHeight="1">
      <c r="AM1521" s="431"/>
    </row>
    <row r="1522" spans="39:39" ht="10.5" customHeight="1">
      <c r="AM1522" s="431"/>
    </row>
    <row r="1523" spans="39:39" ht="10.5" customHeight="1">
      <c r="AM1523" s="431"/>
    </row>
    <row r="1524" spans="39:39" ht="10.5" customHeight="1">
      <c r="AM1524" s="431"/>
    </row>
    <row r="1525" spans="39:39" ht="10.5" customHeight="1">
      <c r="AM1525" s="431"/>
    </row>
    <row r="1526" spans="39:39" ht="10.5" customHeight="1">
      <c r="AM1526" s="431"/>
    </row>
    <row r="1527" spans="39:39" ht="10.5" customHeight="1">
      <c r="AM1527" s="431"/>
    </row>
    <row r="1528" spans="39:39" ht="10.5" customHeight="1">
      <c r="AM1528" s="431"/>
    </row>
    <row r="1529" spans="39:39" ht="10.5" customHeight="1">
      <c r="AM1529" s="431"/>
    </row>
    <row r="1530" spans="39:39" ht="10.5" customHeight="1">
      <c r="AM1530" s="431"/>
    </row>
    <row r="1531" spans="39:39" ht="10.5" customHeight="1">
      <c r="AM1531" s="431"/>
    </row>
    <row r="1532" spans="39:39" ht="10.5" customHeight="1">
      <c r="AM1532" s="431"/>
    </row>
    <row r="1533" spans="39:39" ht="10.5" customHeight="1">
      <c r="AM1533" s="431"/>
    </row>
    <row r="1534" spans="39:39" ht="10.5" customHeight="1">
      <c r="AM1534" s="431"/>
    </row>
    <row r="1535" spans="39:39" ht="10.5" customHeight="1">
      <c r="AM1535" s="431"/>
    </row>
    <row r="1536" spans="39:39" ht="10.5" customHeight="1">
      <c r="AM1536" s="431"/>
    </row>
    <row r="1537" spans="39:39" ht="10.5" customHeight="1">
      <c r="AM1537" s="431"/>
    </row>
    <row r="1538" spans="39:39" ht="10.5" customHeight="1">
      <c r="AM1538" s="431"/>
    </row>
    <row r="1539" spans="39:39" ht="10.5" customHeight="1">
      <c r="AM1539" s="431"/>
    </row>
    <row r="1540" spans="39:39" ht="10.5" customHeight="1">
      <c r="AM1540" s="431"/>
    </row>
    <row r="1541" spans="39:39" ht="10.5" customHeight="1">
      <c r="AM1541" s="431"/>
    </row>
    <row r="1542" spans="39:39" ht="10.5" customHeight="1">
      <c r="AM1542" s="431"/>
    </row>
    <row r="1543" spans="39:39" ht="10.5" customHeight="1">
      <c r="AM1543" s="431"/>
    </row>
    <row r="1544" spans="39:39" ht="10.5" customHeight="1">
      <c r="AM1544" s="431"/>
    </row>
    <row r="1545" spans="39:39" ht="10.5" customHeight="1">
      <c r="AM1545" s="431"/>
    </row>
    <row r="1546" spans="39:39" ht="10.5" customHeight="1">
      <c r="AM1546" s="431"/>
    </row>
    <row r="1547" spans="39:39" ht="10.5" customHeight="1">
      <c r="AM1547" s="431"/>
    </row>
    <row r="1548" spans="39:39" ht="10.5" customHeight="1">
      <c r="AM1548" s="431"/>
    </row>
    <row r="1549" spans="39:39" ht="10.5" customHeight="1">
      <c r="AM1549" s="431"/>
    </row>
    <row r="1550" spans="39:39" ht="10.5" customHeight="1">
      <c r="AM1550" s="431"/>
    </row>
    <row r="1551" spans="39:39" ht="10.5" customHeight="1">
      <c r="AM1551" s="431"/>
    </row>
    <row r="1552" spans="39:39" ht="10.5" customHeight="1">
      <c r="AM1552" s="431"/>
    </row>
    <row r="1553" spans="39:39" ht="10.5" customHeight="1">
      <c r="AM1553" s="431"/>
    </row>
    <row r="1554" spans="39:39" ht="10.5" customHeight="1">
      <c r="AM1554" s="431"/>
    </row>
    <row r="1555" spans="39:39" ht="10.5" customHeight="1">
      <c r="AM1555" s="431"/>
    </row>
    <row r="1556" spans="39:39" ht="10.5" customHeight="1">
      <c r="AM1556" s="431"/>
    </row>
    <row r="1557" spans="39:39" ht="10.5" customHeight="1">
      <c r="AM1557" s="431"/>
    </row>
    <row r="1558" spans="39:39" ht="10.5" customHeight="1">
      <c r="AM1558" s="431"/>
    </row>
    <row r="1559" spans="39:39" ht="10.5" customHeight="1">
      <c r="AM1559" s="431"/>
    </row>
    <row r="1560" spans="39:39" ht="10.5" customHeight="1">
      <c r="AM1560" s="431"/>
    </row>
    <row r="1561" spans="39:39" ht="10.5" customHeight="1">
      <c r="AM1561" s="431"/>
    </row>
    <row r="1562" spans="39:39" ht="10.5" customHeight="1">
      <c r="AM1562" s="431"/>
    </row>
    <row r="1563" spans="39:39" ht="10.5" customHeight="1">
      <c r="AM1563" s="431"/>
    </row>
    <row r="1564" spans="39:39" ht="10.5" customHeight="1">
      <c r="AM1564" s="431"/>
    </row>
    <row r="1565" spans="39:39" ht="10.5" customHeight="1">
      <c r="AM1565" s="431"/>
    </row>
    <row r="1566" spans="39:39" ht="10.5" customHeight="1">
      <c r="AM1566" s="431"/>
    </row>
    <row r="1567" spans="39:39" ht="10.5" customHeight="1">
      <c r="AM1567" s="431"/>
    </row>
    <row r="1568" spans="39:39" ht="10.5" customHeight="1">
      <c r="AM1568" s="431"/>
    </row>
    <row r="1569" spans="39:39" ht="10.5" customHeight="1">
      <c r="AM1569" s="431"/>
    </row>
    <row r="1570" spans="39:39" ht="10.5" customHeight="1">
      <c r="AM1570" s="431"/>
    </row>
    <row r="1571" spans="39:39" ht="10.5" customHeight="1">
      <c r="AM1571" s="431"/>
    </row>
    <row r="1572" spans="39:39" ht="10.5" customHeight="1">
      <c r="AM1572" s="431"/>
    </row>
    <row r="1573" spans="39:39" ht="10.5" customHeight="1">
      <c r="AM1573" s="431"/>
    </row>
    <row r="1574" spans="39:39" ht="10.5" customHeight="1">
      <c r="AM1574" s="431"/>
    </row>
    <row r="1575" spans="39:39" ht="10.5" customHeight="1">
      <c r="AM1575" s="431"/>
    </row>
    <row r="1576" spans="39:39" ht="10.5" customHeight="1">
      <c r="AM1576" s="431"/>
    </row>
    <row r="1577" spans="39:39" ht="10.5" customHeight="1">
      <c r="AM1577" s="431"/>
    </row>
    <row r="1578" spans="39:39" ht="10.5" customHeight="1">
      <c r="AM1578" s="431"/>
    </row>
    <row r="1579" spans="39:39" ht="10.5" customHeight="1">
      <c r="AM1579" s="431"/>
    </row>
    <row r="1580" spans="39:39" ht="10.5" customHeight="1">
      <c r="AM1580" s="431"/>
    </row>
    <row r="1581" spans="39:39" ht="10.5" customHeight="1">
      <c r="AM1581" s="431"/>
    </row>
    <row r="1582" spans="39:39" ht="10.5" customHeight="1">
      <c r="AM1582" s="431"/>
    </row>
    <row r="1583" spans="39:39" ht="10.5" customHeight="1">
      <c r="AM1583" s="431"/>
    </row>
    <row r="1584" spans="39:39" ht="10.5" customHeight="1">
      <c r="AM1584" s="431"/>
    </row>
    <row r="1585" spans="39:39" ht="10.5" customHeight="1">
      <c r="AM1585" s="431"/>
    </row>
    <row r="1586" spans="39:39" ht="10.5" customHeight="1">
      <c r="AM1586" s="431"/>
    </row>
    <row r="1587" spans="39:39" ht="10.5" customHeight="1">
      <c r="AM1587" s="431"/>
    </row>
    <row r="1588" spans="39:39" ht="10.5" customHeight="1">
      <c r="AM1588" s="431"/>
    </row>
    <row r="1589" spans="39:39" ht="10.5" customHeight="1">
      <c r="AM1589" s="431"/>
    </row>
    <row r="1590" spans="39:39" ht="10.5" customHeight="1">
      <c r="AM1590" s="431"/>
    </row>
    <row r="1591" spans="39:39" ht="10.5" customHeight="1">
      <c r="AM1591" s="431"/>
    </row>
    <row r="1592" spans="39:39" ht="10.5" customHeight="1">
      <c r="AM1592" s="431"/>
    </row>
    <row r="1593" spans="39:39" ht="10.5" customHeight="1">
      <c r="AM1593" s="431"/>
    </row>
    <row r="1594" spans="39:39" ht="10.5" customHeight="1">
      <c r="AM1594" s="431"/>
    </row>
    <row r="1595" spans="39:39" ht="10.5" customHeight="1">
      <c r="AM1595" s="431"/>
    </row>
    <row r="1596" spans="39:39" ht="10.5" customHeight="1">
      <c r="AM1596" s="431"/>
    </row>
    <row r="1597" spans="39:39" ht="10.5" customHeight="1">
      <c r="AM1597" s="431"/>
    </row>
    <row r="1598" spans="39:39" ht="10.5" customHeight="1">
      <c r="AM1598" s="431"/>
    </row>
    <row r="1599" spans="39:39" ht="10.5" customHeight="1">
      <c r="AM1599" s="431"/>
    </row>
    <row r="1600" spans="39:39" ht="10.5" customHeight="1">
      <c r="AM1600" s="431"/>
    </row>
    <row r="1601" spans="39:39" ht="10.5" customHeight="1">
      <c r="AM1601" s="431"/>
    </row>
    <row r="1602" spans="39:39" ht="10.5" customHeight="1">
      <c r="AM1602" s="431"/>
    </row>
    <row r="1603" spans="39:39" ht="10.5" customHeight="1">
      <c r="AM1603" s="431"/>
    </row>
    <row r="1604" spans="39:39" ht="10.5" customHeight="1">
      <c r="AM1604" s="431"/>
    </row>
    <row r="1605" spans="39:39" ht="10.5" customHeight="1">
      <c r="AM1605" s="431"/>
    </row>
    <row r="1606" spans="39:39" ht="10.5" customHeight="1">
      <c r="AM1606" s="431"/>
    </row>
    <row r="1607" spans="39:39" ht="10.5" customHeight="1">
      <c r="AM1607" s="431"/>
    </row>
    <row r="1608" spans="39:39" ht="10.5" customHeight="1">
      <c r="AM1608" s="431"/>
    </row>
    <row r="1609" spans="39:39" ht="10.5" customHeight="1">
      <c r="AM1609" s="431"/>
    </row>
    <row r="1610" spans="39:39" ht="10.5" customHeight="1">
      <c r="AM1610" s="431"/>
    </row>
    <row r="1611" spans="39:39" ht="10.5" customHeight="1">
      <c r="AM1611" s="431"/>
    </row>
    <row r="1612" spans="39:39" ht="10.5" customHeight="1">
      <c r="AM1612" s="431"/>
    </row>
    <row r="1613" spans="39:39" ht="10.5" customHeight="1">
      <c r="AM1613" s="431"/>
    </row>
    <row r="1614" spans="39:39" ht="10.5" customHeight="1">
      <c r="AM1614" s="431"/>
    </row>
    <row r="1615" spans="39:39" ht="10.5" customHeight="1">
      <c r="AM1615" s="431"/>
    </row>
    <row r="1616" spans="39:39" ht="10.5" customHeight="1">
      <c r="AM1616" s="431"/>
    </row>
    <row r="1617" spans="39:39" ht="10.5" customHeight="1">
      <c r="AM1617" s="431"/>
    </row>
    <row r="1618" spans="39:39" ht="10.5" customHeight="1">
      <c r="AM1618" s="431"/>
    </row>
    <row r="1619" spans="39:39" ht="10.5" customHeight="1">
      <c r="AM1619" s="431"/>
    </row>
    <row r="1620" spans="39:39" ht="10.5" customHeight="1">
      <c r="AM1620" s="431"/>
    </row>
    <row r="1621" spans="39:39" ht="10.5" customHeight="1">
      <c r="AM1621" s="431"/>
    </row>
    <row r="1622" spans="39:39" ht="10.5" customHeight="1">
      <c r="AM1622" s="431"/>
    </row>
    <row r="1623" spans="39:39" ht="10.5" customHeight="1">
      <c r="AM1623" s="431"/>
    </row>
    <row r="1624" spans="39:39" ht="10.5" customHeight="1">
      <c r="AM1624" s="431"/>
    </row>
    <row r="1625" spans="39:39" ht="10.5" customHeight="1">
      <c r="AM1625" s="431"/>
    </row>
    <row r="1626" spans="39:39" ht="10.5" customHeight="1">
      <c r="AM1626" s="431"/>
    </row>
    <row r="1627" spans="39:39" ht="10.5" customHeight="1">
      <c r="AM1627" s="431"/>
    </row>
    <row r="1628" spans="39:39" ht="10.5" customHeight="1">
      <c r="AM1628" s="431"/>
    </row>
    <row r="1629" spans="39:39" ht="10.5" customHeight="1">
      <c r="AM1629" s="431"/>
    </row>
    <row r="1630" spans="39:39" ht="10.5" customHeight="1">
      <c r="AM1630" s="431"/>
    </row>
    <row r="1631" spans="39:39" ht="10.5" customHeight="1">
      <c r="AM1631" s="431"/>
    </row>
    <row r="1632" spans="39:39" ht="10.5" customHeight="1">
      <c r="AM1632" s="431"/>
    </row>
    <row r="1633" spans="39:39" ht="10.5" customHeight="1">
      <c r="AM1633" s="431"/>
    </row>
    <row r="1634" spans="39:39" ht="10.5" customHeight="1">
      <c r="AM1634" s="431"/>
    </row>
    <row r="1635" spans="39:39" ht="10.5" customHeight="1">
      <c r="AM1635" s="431"/>
    </row>
    <row r="1636" spans="39:39" ht="10.5" customHeight="1">
      <c r="AM1636" s="431"/>
    </row>
    <row r="1637" spans="39:39" ht="10.5" customHeight="1">
      <c r="AM1637" s="431"/>
    </row>
    <row r="1638" spans="39:39" ht="10.5" customHeight="1">
      <c r="AM1638" s="431"/>
    </row>
    <row r="1639" spans="39:39" ht="10.5" customHeight="1">
      <c r="AM1639" s="431"/>
    </row>
    <row r="1640" spans="39:39" ht="10.5" customHeight="1">
      <c r="AM1640" s="431"/>
    </row>
    <row r="1641" spans="39:39" ht="10.5" customHeight="1">
      <c r="AM1641" s="431"/>
    </row>
    <row r="1642" spans="39:39" ht="10.5" customHeight="1">
      <c r="AM1642" s="431"/>
    </row>
    <row r="1643" spans="39:39" ht="10.5" customHeight="1">
      <c r="AM1643" s="431"/>
    </row>
    <row r="1644" spans="39:39" ht="10.5" customHeight="1">
      <c r="AM1644" s="431"/>
    </row>
    <row r="1645" spans="39:39" ht="10.5" customHeight="1">
      <c r="AM1645" s="431"/>
    </row>
    <row r="1646" spans="39:39" ht="10.5" customHeight="1">
      <c r="AM1646" s="431"/>
    </row>
    <row r="1647" spans="39:39" ht="10.5" customHeight="1">
      <c r="AM1647" s="431"/>
    </row>
    <row r="1648" spans="39:39" ht="10.5" customHeight="1">
      <c r="AM1648" s="431"/>
    </row>
    <row r="1649" spans="39:39" ht="10.5" customHeight="1">
      <c r="AM1649" s="431"/>
    </row>
    <row r="1650" spans="39:39" ht="10.5" customHeight="1">
      <c r="AM1650" s="431"/>
    </row>
    <row r="1651" spans="39:39" ht="10.5" customHeight="1">
      <c r="AM1651" s="431"/>
    </row>
    <row r="1652" spans="39:39" ht="10.5" customHeight="1">
      <c r="AM1652" s="431"/>
    </row>
    <row r="1653" spans="39:39" ht="10.5" customHeight="1">
      <c r="AM1653" s="431"/>
    </row>
    <row r="1654" spans="39:39" ht="10.5" customHeight="1">
      <c r="AM1654" s="431"/>
    </row>
    <row r="1655" spans="39:39" ht="10.5" customHeight="1">
      <c r="AM1655" s="431"/>
    </row>
    <row r="1656" spans="39:39" ht="10.5" customHeight="1">
      <c r="AM1656" s="431"/>
    </row>
    <row r="1657" spans="39:39" ht="10.5" customHeight="1">
      <c r="AM1657" s="431"/>
    </row>
    <row r="1658" spans="39:39" ht="10.5" customHeight="1">
      <c r="AM1658" s="431"/>
    </row>
    <row r="1659" spans="39:39" ht="10.5" customHeight="1">
      <c r="AM1659" s="431"/>
    </row>
    <row r="1660" spans="39:39" ht="10.5" customHeight="1">
      <c r="AM1660" s="431"/>
    </row>
    <row r="1661" spans="39:39" ht="10.5" customHeight="1">
      <c r="AM1661" s="431"/>
    </row>
    <row r="1662" spans="39:39" ht="10.5" customHeight="1">
      <c r="AM1662" s="431"/>
    </row>
    <row r="1663" spans="39:39" ht="10.5" customHeight="1">
      <c r="AM1663" s="431"/>
    </row>
    <row r="1664" spans="39:39" ht="10.5" customHeight="1">
      <c r="AM1664" s="431"/>
    </row>
    <row r="1665" spans="39:39" ht="10.5" customHeight="1">
      <c r="AM1665" s="431"/>
    </row>
    <row r="1666" spans="39:39" ht="10.5" customHeight="1">
      <c r="AM1666" s="431"/>
    </row>
    <row r="1667" spans="39:39" ht="10.5" customHeight="1">
      <c r="AM1667" s="431"/>
    </row>
    <row r="1668" spans="39:39" ht="10.5" customHeight="1">
      <c r="AM1668" s="431"/>
    </row>
    <row r="1669" spans="39:39" ht="10.5" customHeight="1">
      <c r="AM1669" s="431"/>
    </row>
    <row r="1670" spans="39:39" ht="10.5" customHeight="1">
      <c r="AM1670" s="431"/>
    </row>
    <row r="1671" spans="39:39" ht="10.5" customHeight="1">
      <c r="AM1671" s="431"/>
    </row>
    <row r="1672" spans="39:39" ht="10.5" customHeight="1">
      <c r="AM1672" s="431"/>
    </row>
    <row r="1673" spans="39:39" ht="10.5" customHeight="1">
      <c r="AM1673" s="431"/>
    </row>
    <row r="1674" spans="39:39" ht="10.5" customHeight="1">
      <c r="AM1674" s="431"/>
    </row>
    <row r="1675" spans="39:39" ht="10.5" customHeight="1">
      <c r="AM1675" s="431"/>
    </row>
    <row r="1676" spans="39:39" ht="10.5" customHeight="1">
      <c r="AM1676" s="431"/>
    </row>
    <row r="1677" spans="39:39" ht="10.5" customHeight="1">
      <c r="AM1677" s="431"/>
    </row>
    <row r="1678" spans="39:39" ht="10.5" customHeight="1">
      <c r="AM1678" s="431"/>
    </row>
    <row r="1679" spans="39:39" ht="10.5" customHeight="1">
      <c r="AM1679" s="431"/>
    </row>
    <row r="1680" spans="39:39" ht="10.5" customHeight="1">
      <c r="AM1680" s="431"/>
    </row>
    <row r="1681" spans="39:39" ht="10.5" customHeight="1">
      <c r="AM1681" s="431"/>
    </row>
    <row r="1682" spans="39:39" ht="10.5" customHeight="1">
      <c r="AM1682" s="431"/>
    </row>
    <row r="1683" spans="39:39" ht="10.5" customHeight="1">
      <c r="AM1683" s="431"/>
    </row>
    <row r="1684" spans="39:39" ht="10.5" customHeight="1">
      <c r="AM1684" s="431"/>
    </row>
    <row r="1685" spans="39:39" ht="10.5" customHeight="1">
      <c r="AM1685" s="431"/>
    </row>
    <row r="1686" spans="39:39" ht="10.5" customHeight="1">
      <c r="AM1686" s="431"/>
    </row>
    <row r="1687" spans="39:39" ht="10.5" customHeight="1">
      <c r="AM1687" s="431"/>
    </row>
    <row r="1688" spans="39:39" ht="10.5" customHeight="1">
      <c r="AM1688" s="431"/>
    </row>
    <row r="1689" spans="39:39" ht="10.5" customHeight="1">
      <c r="AM1689" s="431"/>
    </row>
    <row r="1690" spans="39:39" ht="10.5" customHeight="1">
      <c r="AM1690" s="431"/>
    </row>
    <row r="1691" spans="39:39" ht="10.5" customHeight="1">
      <c r="AM1691" s="431"/>
    </row>
    <row r="1692" spans="39:39" ht="10.5" customHeight="1">
      <c r="AM1692" s="431"/>
    </row>
    <row r="1693" spans="39:39" ht="10.5" customHeight="1">
      <c r="AM1693" s="431"/>
    </row>
    <row r="1694" spans="39:39" ht="10.5" customHeight="1">
      <c r="AM1694" s="431"/>
    </row>
    <row r="1695" spans="39:39" ht="10.5" customHeight="1">
      <c r="AM1695" s="431"/>
    </row>
    <row r="1696" spans="39:39" ht="10.5" customHeight="1">
      <c r="AM1696" s="431"/>
    </row>
    <row r="1697" spans="39:39" ht="10.5" customHeight="1">
      <c r="AM1697" s="431"/>
    </row>
    <row r="1698" spans="39:39" ht="10.5" customHeight="1">
      <c r="AM1698" s="431"/>
    </row>
    <row r="1699" spans="39:39" ht="10.5" customHeight="1">
      <c r="AM1699" s="431"/>
    </row>
    <row r="1700" spans="39:39" ht="10.5" customHeight="1">
      <c r="AM1700" s="431"/>
    </row>
    <row r="1701" spans="39:39" ht="10.5" customHeight="1">
      <c r="AM1701" s="431"/>
    </row>
    <row r="1702" spans="39:39" ht="10.5" customHeight="1">
      <c r="AM1702" s="431"/>
    </row>
    <row r="1703" spans="39:39" ht="10.5" customHeight="1">
      <c r="AM1703" s="431"/>
    </row>
    <row r="1704" spans="39:39" ht="10.5" customHeight="1">
      <c r="AM1704" s="431"/>
    </row>
    <row r="1705" spans="39:39" ht="10.5" customHeight="1">
      <c r="AM1705" s="431"/>
    </row>
    <row r="1706" spans="39:39" ht="10.5" customHeight="1">
      <c r="AM1706" s="431"/>
    </row>
    <row r="1707" spans="39:39" ht="10.5" customHeight="1">
      <c r="AM1707" s="431"/>
    </row>
    <row r="1708" spans="39:39" ht="10.5" customHeight="1">
      <c r="AM1708" s="431"/>
    </row>
    <row r="1709" spans="39:39" ht="10.5" customHeight="1">
      <c r="AM1709" s="431"/>
    </row>
    <row r="1710" spans="39:39" ht="10.5" customHeight="1">
      <c r="AM1710" s="431"/>
    </row>
    <row r="1711" spans="39:39" ht="10.5" customHeight="1">
      <c r="AM1711" s="431"/>
    </row>
    <row r="1712" spans="39:39" ht="10.5" customHeight="1">
      <c r="AM1712" s="431"/>
    </row>
    <row r="1713" spans="39:39" ht="10.5" customHeight="1">
      <c r="AM1713" s="431"/>
    </row>
    <row r="1714" spans="39:39" ht="10.5" customHeight="1">
      <c r="AM1714" s="431"/>
    </row>
    <row r="1715" spans="39:39" ht="10.5" customHeight="1">
      <c r="AM1715" s="431"/>
    </row>
    <row r="1716" spans="39:39" ht="10.5" customHeight="1">
      <c r="AM1716" s="431"/>
    </row>
    <row r="1717" spans="39:39" ht="10.5" customHeight="1">
      <c r="AM1717" s="431"/>
    </row>
    <row r="1718" spans="39:39" ht="10.5" customHeight="1">
      <c r="AM1718" s="431"/>
    </row>
    <row r="1719" spans="39:39" ht="10.5" customHeight="1">
      <c r="AM1719" s="431"/>
    </row>
    <row r="1720" spans="39:39" ht="10.5" customHeight="1">
      <c r="AM1720" s="431"/>
    </row>
    <row r="1721" spans="39:39" ht="10.5" customHeight="1">
      <c r="AM1721" s="431"/>
    </row>
    <row r="1722" spans="39:39" ht="10.5" customHeight="1">
      <c r="AM1722" s="431"/>
    </row>
    <row r="1723" spans="39:39" ht="10.5" customHeight="1">
      <c r="AM1723" s="431"/>
    </row>
    <row r="1724" spans="39:39" ht="10.5" customHeight="1">
      <c r="AM1724" s="431"/>
    </row>
    <row r="1725" spans="39:39" ht="10.5" customHeight="1">
      <c r="AM1725" s="431"/>
    </row>
    <row r="1726" spans="39:39" ht="10.5" customHeight="1">
      <c r="AM1726" s="431"/>
    </row>
    <row r="1727" spans="39:39" ht="10.5" customHeight="1">
      <c r="AM1727" s="431"/>
    </row>
    <row r="1728" spans="39:39" ht="10.5" customHeight="1">
      <c r="AM1728" s="431"/>
    </row>
    <row r="1729" spans="39:39" ht="10.5" customHeight="1">
      <c r="AM1729" s="431"/>
    </row>
    <row r="1730" spans="39:39" ht="10.5" customHeight="1">
      <c r="AM1730" s="431"/>
    </row>
    <row r="1731" spans="39:39" ht="10.5" customHeight="1">
      <c r="AM1731" s="431"/>
    </row>
    <row r="1732" spans="39:39" ht="10.5" customHeight="1">
      <c r="AM1732" s="431"/>
    </row>
    <row r="1733" spans="39:39" ht="10.5" customHeight="1">
      <c r="AM1733" s="431"/>
    </row>
    <row r="1734" spans="39:39" ht="10.5" customHeight="1">
      <c r="AM1734" s="431"/>
    </row>
    <row r="1735" spans="39:39" ht="10.5" customHeight="1">
      <c r="AM1735" s="431"/>
    </row>
    <row r="1736" spans="39:39" ht="10.5" customHeight="1">
      <c r="AM1736" s="431"/>
    </row>
    <row r="1737" spans="39:39" ht="10.5" customHeight="1">
      <c r="AM1737" s="431"/>
    </row>
    <row r="1738" spans="39:39" ht="10.5" customHeight="1">
      <c r="AM1738" s="431"/>
    </row>
    <row r="1739" spans="39:39" ht="10.5" customHeight="1">
      <c r="AM1739" s="431"/>
    </row>
    <row r="1740" spans="39:39" ht="10.5" customHeight="1">
      <c r="AM1740" s="431"/>
    </row>
    <row r="1741" spans="39:39" ht="10.5" customHeight="1">
      <c r="AM1741" s="431"/>
    </row>
    <row r="1742" spans="39:39" ht="10.5" customHeight="1">
      <c r="AM1742" s="431"/>
    </row>
    <row r="1743" spans="39:39" ht="10.5" customHeight="1">
      <c r="AM1743" s="431"/>
    </row>
    <row r="1744" spans="39:39" ht="10.5" customHeight="1">
      <c r="AM1744" s="431"/>
    </row>
    <row r="1745" spans="39:39" ht="10.5" customHeight="1">
      <c r="AM1745" s="431"/>
    </row>
    <row r="1746" spans="39:39" ht="10.5" customHeight="1">
      <c r="AM1746" s="431"/>
    </row>
    <row r="1747" spans="39:39" ht="10.5" customHeight="1">
      <c r="AM1747" s="431"/>
    </row>
    <row r="1748" spans="39:39" ht="10.5" customHeight="1">
      <c r="AM1748" s="431"/>
    </row>
    <row r="1749" spans="39:39" ht="10.5" customHeight="1">
      <c r="AM1749" s="431"/>
    </row>
    <row r="1750" spans="39:39" ht="10.5" customHeight="1">
      <c r="AM1750" s="431"/>
    </row>
    <row r="1751" spans="39:39" ht="10.5" customHeight="1">
      <c r="AM1751" s="431"/>
    </row>
    <row r="1752" spans="39:39" ht="10.5" customHeight="1">
      <c r="AM1752" s="431"/>
    </row>
    <row r="1753" spans="39:39" ht="10.5" customHeight="1">
      <c r="AM1753" s="431"/>
    </row>
    <row r="1754" spans="39:39" ht="10.5" customHeight="1">
      <c r="AM1754" s="431"/>
    </row>
    <row r="1755" spans="39:39" ht="10.5" customHeight="1">
      <c r="AM1755" s="431"/>
    </row>
    <row r="1756" spans="39:39" ht="10.5" customHeight="1">
      <c r="AM1756" s="431"/>
    </row>
    <row r="1757" spans="39:39" ht="10.5" customHeight="1">
      <c r="AM1757" s="431"/>
    </row>
    <row r="1758" spans="39:39" ht="10.5" customHeight="1">
      <c r="AM1758" s="431"/>
    </row>
    <row r="1759" spans="39:39" ht="10.5" customHeight="1">
      <c r="AM1759" s="431"/>
    </row>
    <row r="1760" spans="39:39" ht="10.5" customHeight="1">
      <c r="AM1760" s="431"/>
    </row>
    <row r="1761" spans="39:39" ht="10.5" customHeight="1">
      <c r="AM1761" s="431"/>
    </row>
    <row r="1762" spans="39:39" ht="10.5" customHeight="1">
      <c r="AM1762" s="431"/>
    </row>
    <row r="1763" spans="39:39" ht="10.5" customHeight="1">
      <c r="AM1763" s="431"/>
    </row>
    <row r="1764" spans="39:39" ht="10.5" customHeight="1">
      <c r="AM1764" s="431"/>
    </row>
    <row r="1765" spans="39:39" ht="10.5" customHeight="1">
      <c r="AM1765" s="431"/>
    </row>
    <row r="1766" spans="39:39" ht="10.5" customHeight="1">
      <c r="AM1766" s="431"/>
    </row>
    <row r="1767" spans="39:39" ht="10.5" customHeight="1">
      <c r="AM1767" s="431"/>
    </row>
    <row r="1768" spans="39:39" ht="10.5" customHeight="1">
      <c r="AM1768" s="431"/>
    </row>
    <row r="1769" spans="39:39" ht="10.5" customHeight="1">
      <c r="AM1769" s="431"/>
    </row>
    <row r="1770" spans="39:39" ht="10.5" customHeight="1">
      <c r="AM1770" s="431"/>
    </row>
    <row r="1771" spans="39:39" ht="10.5" customHeight="1">
      <c r="AM1771" s="431"/>
    </row>
    <row r="1772" spans="39:39" ht="10.5" customHeight="1">
      <c r="AM1772" s="431"/>
    </row>
    <row r="1773" spans="39:39" ht="10.5" customHeight="1">
      <c r="AM1773" s="431"/>
    </row>
    <row r="1774" spans="39:39" ht="10.5" customHeight="1">
      <c r="AM1774" s="431"/>
    </row>
    <row r="1775" spans="39:39" ht="10.5" customHeight="1">
      <c r="AM1775" s="431"/>
    </row>
    <row r="1776" spans="39:39" ht="10.5" customHeight="1">
      <c r="AM1776" s="431"/>
    </row>
    <row r="1777" spans="39:39" ht="10.5" customHeight="1">
      <c r="AM1777" s="431"/>
    </row>
    <row r="1778" spans="39:39" ht="10.5" customHeight="1">
      <c r="AM1778" s="431"/>
    </row>
    <row r="1779" spans="39:39" ht="10.5" customHeight="1">
      <c r="AM1779" s="431"/>
    </row>
    <row r="1780" spans="39:39" ht="10.5" customHeight="1">
      <c r="AM1780" s="431"/>
    </row>
    <row r="1781" spans="39:39" ht="10.5" customHeight="1">
      <c r="AM1781" s="431"/>
    </row>
    <row r="1782" spans="39:39" ht="10.5" customHeight="1">
      <c r="AM1782" s="431"/>
    </row>
    <row r="1783" spans="39:39" ht="10.5" customHeight="1">
      <c r="AM1783" s="431"/>
    </row>
    <row r="1784" spans="39:39" ht="10.5" customHeight="1">
      <c r="AM1784" s="431"/>
    </row>
    <row r="1785" spans="39:39" ht="10.5" customHeight="1">
      <c r="AM1785" s="431"/>
    </row>
    <row r="1786" spans="39:39" ht="10.5" customHeight="1">
      <c r="AM1786" s="431"/>
    </row>
    <row r="1787" spans="39:39" ht="10.5" customHeight="1">
      <c r="AM1787" s="431"/>
    </row>
    <row r="1788" spans="39:39" ht="10.5" customHeight="1">
      <c r="AM1788" s="431"/>
    </row>
    <row r="1789" spans="39:39" ht="10.5" customHeight="1">
      <c r="AM1789" s="431"/>
    </row>
    <row r="1790" spans="39:39" ht="10.5" customHeight="1">
      <c r="AM1790" s="431"/>
    </row>
    <row r="1791" spans="39:39" ht="10.5" customHeight="1">
      <c r="AM1791" s="431"/>
    </row>
    <row r="1792" spans="39:39" ht="10.5" customHeight="1">
      <c r="AM1792" s="431"/>
    </row>
    <row r="1793" spans="39:39" ht="10.5" customHeight="1">
      <c r="AM1793" s="431"/>
    </row>
    <row r="1794" spans="39:39" ht="10.5" customHeight="1">
      <c r="AM1794" s="431"/>
    </row>
    <row r="1795" spans="39:39" ht="10.5" customHeight="1">
      <c r="AM1795" s="431"/>
    </row>
    <row r="1796" spans="39:39" ht="10.5" customHeight="1">
      <c r="AM1796" s="431"/>
    </row>
    <row r="1797" spans="39:39" ht="10.5" customHeight="1">
      <c r="AM1797" s="431"/>
    </row>
    <row r="1798" spans="39:39" ht="10.5" customHeight="1">
      <c r="AM1798" s="431"/>
    </row>
    <row r="1799" spans="39:39" ht="10.5" customHeight="1">
      <c r="AM1799" s="431"/>
    </row>
    <row r="1800" spans="39:39" ht="10.5" customHeight="1">
      <c r="AM1800" s="431"/>
    </row>
    <row r="1801" spans="39:39" ht="10.5" customHeight="1">
      <c r="AM1801" s="431"/>
    </row>
    <row r="1802" spans="39:39" ht="10.5" customHeight="1">
      <c r="AM1802" s="431"/>
    </row>
    <row r="1803" spans="39:39" ht="10.5" customHeight="1">
      <c r="AM1803" s="431"/>
    </row>
    <row r="1804" spans="39:39" ht="10.5" customHeight="1">
      <c r="AM1804" s="431"/>
    </row>
    <row r="1805" spans="39:39" ht="10.5" customHeight="1">
      <c r="AM1805" s="431"/>
    </row>
    <row r="1806" spans="39:39" ht="10.5" customHeight="1">
      <c r="AM1806" s="431"/>
    </row>
    <row r="1807" spans="39:39" ht="10.5" customHeight="1">
      <c r="AM1807" s="431"/>
    </row>
    <row r="1808" spans="39:39" ht="10.5" customHeight="1">
      <c r="AM1808" s="431"/>
    </row>
    <row r="1809" spans="39:39" ht="10.5" customHeight="1">
      <c r="AM1809" s="431"/>
    </row>
    <row r="1810" spans="39:39" ht="10.5" customHeight="1">
      <c r="AM1810" s="431"/>
    </row>
    <row r="1811" spans="39:39" ht="10.5" customHeight="1">
      <c r="AM1811" s="431"/>
    </row>
    <row r="1812" spans="39:39" ht="10.5" customHeight="1">
      <c r="AM1812" s="431"/>
    </row>
    <row r="1813" spans="39:39" ht="10.5" customHeight="1">
      <c r="AM1813" s="431"/>
    </row>
    <row r="1814" spans="39:39" ht="10.5" customHeight="1">
      <c r="AM1814" s="431"/>
    </row>
    <row r="1815" spans="39:39" ht="10.5" customHeight="1">
      <c r="AM1815" s="431"/>
    </row>
    <row r="1816" spans="39:39" ht="10.5" customHeight="1">
      <c r="AM1816" s="431"/>
    </row>
    <row r="1817" spans="39:39" ht="10.5" customHeight="1">
      <c r="AM1817" s="431"/>
    </row>
    <row r="1818" spans="39:39" ht="10.5" customHeight="1">
      <c r="AM1818" s="431"/>
    </row>
    <row r="1819" spans="39:39" ht="10.5" customHeight="1">
      <c r="AM1819" s="431"/>
    </row>
    <row r="1820" spans="39:39" ht="10.5" customHeight="1">
      <c r="AM1820" s="431"/>
    </row>
    <row r="1821" spans="39:39" ht="10.5" customHeight="1">
      <c r="AM1821" s="431"/>
    </row>
    <row r="1822" spans="39:39" ht="10.5" customHeight="1">
      <c r="AM1822" s="431"/>
    </row>
    <row r="1823" spans="39:39" ht="10.5" customHeight="1">
      <c r="AM1823" s="431"/>
    </row>
    <row r="1824" spans="39:39" ht="10.5" customHeight="1">
      <c r="AM1824" s="431"/>
    </row>
    <row r="1825" spans="39:39" ht="10.5" customHeight="1">
      <c r="AM1825" s="431"/>
    </row>
    <row r="1826" spans="39:39" ht="10.5" customHeight="1">
      <c r="AM1826" s="431"/>
    </row>
    <row r="1827" spans="39:39" ht="10.5" customHeight="1">
      <c r="AM1827" s="431"/>
    </row>
    <row r="1828" spans="39:39" ht="10.5" customHeight="1">
      <c r="AM1828" s="431"/>
    </row>
    <row r="1829" spans="39:39" ht="10.5" customHeight="1">
      <c r="AM1829" s="431"/>
    </row>
    <row r="1830" spans="39:39" ht="10.5" customHeight="1">
      <c r="AM1830" s="431"/>
    </row>
    <row r="1831" spans="39:39" ht="10.5" customHeight="1">
      <c r="AM1831" s="431"/>
    </row>
    <row r="1832" spans="39:39" ht="10.5" customHeight="1">
      <c r="AM1832" s="431"/>
    </row>
    <row r="1833" spans="39:39" ht="10.5" customHeight="1">
      <c r="AM1833" s="431"/>
    </row>
    <row r="1834" spans="39:39" ht="10.5" customHeight="1">
      <c r="AM1834" s="431"/>
    </row>
    <row r="1835" spans="39:39" ht="10.5" customHeight="1">
      <c r="AM1835" s="431"/>
    </row>
    <row r="1836" spans="39:39" ht="10.5" customHeight="1">
      <c r="AM1836" s="431"/>
    </row>
    <row r="1837" spans="39:39" ht="10.5" customHeight="1">
      <c r="AM1837" s="431"/>
    </row>
    <row r="1838" spans="39:39" ht="10.5" customHeight="1">
      <c r="AM1838" s="431"/>
    </row>
    <row r="1839" spans="39:39" ht="10.5" customHeight="1">
      <c r="AM1839" s="431"/>
    </row>
    <row r="1840" spans="39:39" ht="10.5" customHeight="1">
      <c r="AM1840" s="431"/>
    </row>
    <row r="1841" spans="39:39" ht="10.5" customHeight="1">
      <c r="AM1841" s="431"/>
    </row>
    <row r="1842" spans="39:39" ht="10.5" customHeight="1">
      <c r="AM1842" s="431"/>
    </row>
    <row r="1843" spans="39:39" ht="10.5" customHeight="1">
      <c r="AM1843" s="431"/>
    </row>
    <row r="1844" spans="39:39" ht="10.5" customHeight="1">
      <c r="AM1844" s="431"/>
    </row>
    <row r="1845" spans="39:39" ht="10.5" customHeight="1">
      <c r="AM1845" s="431"/>
    </row>
    <row r="1846" spans="39:39" ht="10.5" customHeight="1">
      <c r="AM1846" s="431"/>
    </row>
    <row r="1847" spans="39:39" ht="10.5" customHeight="1">
      <c r="AM1847" s="431"/>
    </row>
    <row r="1848" spans="39:39" ht="10.5" customHeight="1">
      <c r="AM1848" s="431"/>
    </row>
    <row r="1849" spans="39:39" ht="10.5" customHeight="1">
      <c r="AM1849" s="431"/>
    </row>
    <row r="1850" spans="39:39" ht="10.5" customHeight="1">
      <c r="AM1850" s="431"/>
    </row>
    <row r="1851" spans="39:39" ht="10.5" customHeight="1">
      <c r="AM1851" s="431"/>
    </row>
    <row r="1852" spans="39:39" ht="10.5" customHeight="1">
      <c r="AM1852" s="431"/>
    </row>
    <row r="1853" spans="39:39" ht="10.5" customHeight="1">
      <c r="AM1853" s="431"/>
    </row>
    <row r="1854" spans="39:39" ht="10.5" customHeight="1">
      <c r="AM1854" s="431"/>
    </row>
    <row r="1855" spans="39:39" ht="10.5" customHeight="1">
      <c r="AM1855" s="431"/>
    </row>
    <row r="1856" spans="39:39" ht="10.5" customHeight="1">
      <c r="AM1856" s="431"/>
    </row>
    <row r="1857" spans="39:39" ht="10.5" customHeight="1">
      <c r="AM1857" s="431"/>
    </row>
    <row r="1858" spans="39:39" ht="10.5" customHeight="1">
      <c r="AM1858" s="431"/>
    </row>
    <row r="1859" spans="39:39" ht="10.5" customHeight="1">
      <c r="AM1859" s="431"/>
    </row>
    <row r="1860" spans="39:39" ht="10.5" customHeight="1">
      <c r="AM1860" s="431"/>
    </row>
    <row r="1861" spans="39:39" ht="10.5" customHeight="1">
      <c r="AM1861" s="431"/>
    </row>
    <row r="1862" spans="39:39" ht="10.5" customHeight="1">
      <c r="AM1862" s="431"/>
    </row>
    <row r="1863" spans="39:39" ht="10.5" customHeight="1">
      <c r="AM1863" s="431"/>
    </row>
    <row r="1864" spans="39:39" ht="10.5" customHeight="1">
      <c r="AM1864" s="431"/>
    </row>
    <row r="1865" spans="39:39" ht="10.5" customHeight="1">
      <c r="AM1865" s="431"/>
    </row>
    <row r="1866" spans="39:39" ht="10.5" customHeight="1">
      <c r="AM1866" s="431"/>
    </row>
    <row r="1867" spans="39:39" ht="10.5" customHeight="1">
      <c r="AM1867" s="431"/>
    </row>
    <row r="1868" spans="39:39" ht="10.5" customHeight="1">
      <c r="AM1868" s="431"/>
    </row>
    <row r="1869" spans="39:39" ht="10.5" customHeight="1">
      <c r="AM1869" s="431"/>
    </row>
    <row r="1870" spans="39:39" ht="10.5" customHeight="1">
      <c r="AM1870" s="431"/>
    </row>
    <row r="1871" spans="39:39" ht="10.5" customHeight="1">
      <c r="AM1871" s="431"/>
    </row>
    <row r="1872" spans="39:39" ht="10.5" customHeight="1">
      <c r="AM1872" s="431"/>
    </row>
    <row r="1873" spans="39:39" ht="10.5" customHeight="1">
      <c r="AM1873" s="431"/>
    </row>
    <row r="1874" spans="39:39" ht="10.5" customHeight="1">
      <c r="AM1874" s="431"/>
    </row>
    <row r="1875" spans="39:39" ht="10.5" customHeight="1">
      <c r="AM1875" s="431"/>
    </row>
    <row r="1876" spans="39:39" ht="10.5" customHeight="1">
      <c r="AM1876" s="431"/>
    </row>
    <row r="1877" spans="39:39" ht="10.5" customHeight="1">
      <c r="AM1877" s="431"/>
    </row>
    <row r="1878" spans="39:39" ht="10.5" customHeight="1">
      <c r="AM1878" s="431"/>
    </row>
    <row r="1879" spans="39:39" ht="10.5" customHeight="1">
      <c r="AM1879" s="431"/>
    </row>
    <row r="1880" spans="39:39" ht="10.5" customHeight="1">
      <c r="AM1880" s="431"/>
    </row>
    <row r="1881" spans="39:39" ht="10.5" customHeight="1">
      <c r="AM1881" s="431"/>
    </row>
    <row r="1882" spans="39:39" ht="10.5" customHeight="1">
      <c r="AM1882" s="431"/>
    </row>
    <row r="1883" spans="39:39" ht="10.5" customHeight="1">
      <c r="AM1883" s="431"/>
    </row>
    <row r="1884" spans="39:39" ht="10.5" customHeight="1">
      <c r="AM1884" s="431"/>
    </row>
    <row r="1885" spans="39:39" ht="10.5" customHeight="1">
      <c r="AM1885" s="431"/>
    </row>
    <row r="1886" spans="39:39" ht="10.5" customHeight="1">
      <c r="AM1886" s="431"/>
    </row>
    <row r="1887" spans="39:39" ht="10.5" customHeight="1">
      <c r="AM1887" s="431"/>
    </row>
    <row r="1888" spans="39:39" ht="10.5" customHeight="1">
      <c r="AM1888" s="431"/>
    </row>
    <row r="1889" spans="39:39" ht="10.5" customHeight="1">
      <c r="AM1889" s="431"/>
    </row>
    <row r="1890" spans="39:39" ht="10.5" customHeight="1">
      <c r="AM1890" s="431"/>
    </row>
    <row r="1891" spans="39:39" ht="10.5" customHeight="1">
      <c r="AM1891" s="431"/>
    </row>
    <row r="1892" spans="39:39" ht="10.5" customHeight="1">
      <c r="AM1892" s="431"/>
    </row>
    <row r="1893" spans="39:39" ht="10.5" customHeight="1">
      <c r="AM1893" s="431"/>
    </row>
    <row r="1894" spans="39:39" ht="10.5" customHeight="1">
      <c r="AM1894" s="431"/>
    </row>
    <row r="1895" spans="39:39" ht="10.5" customHeight="1">
      <c r="AM1895" s="431"/>
    </row>
    <row r="1896" spans="39:39" ht="10.5" customHeight="1">
      <c r="AM1896" s="431"/>
    </row>
    <row r="1897" spans="39:39" ht="10.5" customHeight="1">
      <c r="AM1897" s="431"/>
    </row>
    <row r="1898" spans="39:39" ht="10.5" customHeight="1">
      <c r="AM1898" s="431"/>
    </row>
    <row r="1899" spans="39:39" ht="10.5" customHeight="1">
      <c r="AM1899" s="431"/>
    </row>
    <row r="1900" spans="39:39" ht="10.5" customHeight="1">
      <c r="AM1900" s="431"/>
    </row>
    <row r="1901" spans="39:39" ht="10.5" customHeight="1">
      <c r="AM1901" s="431"/>
    </row>
    <row r="1902" spans="39:39" ht="10.5" customHeight="1">
      <c r="AM1902" s="431"/>
    </row>
    <row r="1903" spans="39:39" ht="10.5" customHeight="1">
      <c r="AM1903" s="431"/>
    </row>
    <row r="1904" spans="39:39" ht="10.5" customHeight="1">
      <c r="AM1904" s="431"/>
    </row>
    <row r="1905" spans="39:39" ht="10.5" customHeight="1">
      <c r="AM1905" s="431"/>
    </row>
    <row r="1906" spans="39:39" ht="10.5" customHeight="1">
      <c r="AM1906" s="431"/>
    </row>
    <row r="1907" spans="39:39" ht="10.5" customHeight="1">
      <c r="AM1907" s="431"/>
    </row>
    <row r="1908" spans="39:39" ht="10.5" customHeight="1">
      <c r="AM1908" s="431"/>
    </row>
    <row r="1909" spans="39:39" ht="10.5" customHeight="1">
      <c r="AM1909" s="431"/>
    </row>
    <row r="1910" spans="39:39" ht="10.5" customHeight="1">
      <c r="AM1910" s="431"/>
    </row>
    <row r="1911" spans="39:39" ht="10.5" customHeight="1">
      <c r="AM1911" s="431"/>
    </row>
    <row r="1912" spans="39:39" ht="10.5" customHeight="1">
      <c r="AM1912" s="431"/>
    </row>
    <row r="1913" spans="39:39" ht="10.5" customHeight="1">
      <c r="AM1913" s="431"/>
    </row>
    <row r="1914" spans="39:39" ht="10.5" customHeight="1">
      <c r="AM1914" s="431"/>
    </row>
    <row r="1915" spans="39:39" ht="10.5" customHeight="1">
      <c r="AM1915" s="431"/>
    </row>
    <row r="1916" spans="39:39" ht="10.5" customHeight="1">
      <c r="AM1916" s="431"/>
    </row>
    <row r="1917" spans="39:39" ht="10.5" customHeight="1">
      <c r="AM1917" s="431"/>
    </row>
    <row r="1918" spans="39:39" ht="10.5" customHeight="1">
      <c r="AM1918" s="431"/>
    </row>
    <row r="1919" spans="39:39" ht="10.5" customHeight="1">
      <c r="AM1919" s="431"/>
    </row>
    <row r="1920" spans="39:39" ht="10.5" customHeight="1">
      <c r="AM1920" s="431"/>
    </row>
    <row r="1921" spans="39:39" ht="10.5" customHeight="1">
      <c r="AM1921" s="431"/>
    </row>
    <row r="1922" spans="39:39" ht="10.5" customHeight="1">
      <c r="AM1922" s="431"/>
    </row>
    <row r="1923" spans="39:39" ht="10.5" customHeight="1">
      <c r="AM1923" s="431"/>
    </row>
    <row r="1924" spans="39:39" ht="10.5" customHeight="1">
      <c r="AM1924" s="431"/>
    </row>
    <row r="1925" spans="39:39" ht="10.5" customHeight="1">
      <c r="AM1925" s="431"/>
    </row>
    <row r="1926" spans="39:39" ht="10.5" customHeight="1">
      <c r="AM1926" s="431"/>
    </row>
    <row r="1927" spans="39:39" ht="10.5" customHeight="1">
      <c r="AM1927" s="431"/>
    </row>
    <row r="1928" spans="39:39" ht="10.5" customHeight="1">
      <c r="AM1928" s="431"/>
    </row>
    <row r="1929" spans="39:39" ht="10.5" customHeight="1">
      <c r="AM1929" s="431"/>
    </row>
    <row r="1930" spans="39:39" ht="10.5" customHeight="1">
      <c r="AM1930" s="431"/>
    </row>
    <row r="1931" spans="39:39" ht="10.5" customHeight="1">
      <c r="AM1931" s="431"/>
    </row>
    <row r="1932" spans="39:39" ht="10.5" customHeight="1">
      <c r="AM1932" s="431"/>
    </row>
    <row r="1933" spans="39:39" ht="10.5" customHeight="1">
      <c r="AM1933" s="431"/>
    </row>
    <row r="1934" spans="39:39" ht="10.5" customHeight="1">
      <c r="AM1934" s="431"/>
    </row>
    <row r="1935" spans="39:39" ht="10.5" customHeight="1">
      <c r="AM1935" s="431"/>
    </row>
    <row r="1936" spans="39:39" ht="10.5" customHeight="1">
      <c r="AM1936" s="431"/>
    </row>
    <row r="1937" spans="39:39" ht="10.5" customHeight="1">
      <c r="AM1937" s="431"/>
    </row>
    <row r="1938" spans="39:39" ht="10.5" customHeight="1">
      <c r="AM1938" s="431"/>
    </row>
    <row r="1939" spans="39:39" ht="10.5" customHeight="1">
      <c r="AM1939" s="431"/>
    </row>
    <row r="1940" spans="39:39" ht="10.5" customHeight="1">
      <c r="AM1940" s="431"/>
    </row>
    <row r="1941" spans="39:39" ht="10.5" customHeight="1">
      <c r="AM1941" s="431"/>
    </row>
    <row r="1942" spans="39:39" ht="10.5" customHeight="1">
      <c r="AM1942" s="431"/>
    </row>
    <row r="1943" spans="39:39" ht="10.5" customHeight="1">
      <c r="AM1943" s="431"/>
    </row>
    <row r="1944" spans="39:39" ht="10.5" customHeight="1">
      <c r="AM1944" s="431"/>
    </row>
    <row r="1945" spans="39:39" ht="10.5" customHeight="1">
      <c r="AM1945" s="431"/>
    </row>
    <row r="1946" spans="39:39" ht="10.5" customHeight="1">
      <c r="AM1946" s="431"/>
    </row>
    <row r="1947" spans="39:39" ht="10.5" customHeight="1">
      <c r="AM1947" s="431"/>
    </row>
    <row r="1948" spans="39:39" ht="10.5" customHeight="1">
      <c r="AM1948" s="431"/>
    </row>
    <row r="1949" spans="39:39" ht="10.5" customHeight="1">
      <c r="AM1949" s="431"/>
    </row>
    <row r="1950" spans="39:39" ht="10.5" customHeight="1">
      <c r="AM1950" s="431"/>
    </row>
    <row r="1951" spans="39:39" ht="10.5" customHeight="1">
      <c r="AM1951" s="431"/>
    </row>
    <row r="1952" spans="39:39" ht="10.5" customHeight="1">
      <c r="AM1952" s="431"/>
    </row>
    <row r="1953" spans="39:39" ht="10.5" customHeight="1">
      <c r="AM1953" s="431"/>
    </row>
    <row r="1954" spans="39:39" ht="10.5" customHeight="1">
      <c r="AM1954" s="431"/>
    </row>
    <row r="1955" spans="39:39" ht="10.5" customHeight="1">
      <c r="AM1955" s="431"/>
    </row>
    <row r="1956" spans="39:39" ht="10.5" customHeight="1">
      <c r="AM1956" s="431"/>
    </row>
    <row r="1957" spans="39:39" ht="10.5" customHeight="1">
      <c r="AM1957" s="431"/>
    </row>
    <row r="1958" spans="39:39" ht="10.5" customHeight="1">
      <c r="AM1958" s="431"/>
    </row>
    <row r="1959" spans="39:39" ht="10.5" customHeight="1">
      <c r="AM1959" s="431"/>
    </row>
    <row r="1960" spans="39:39" ht="10.5" customHeight="1">
      <c r="AM1960" s="431"/>
    </row>
    <row r="1961" spans="39:39" ht="10.5" customHeight="1">
      <c r="AM1961" s="431"/>
    </row>
    <row r="1962" spans="39:39" ht="10.5" customHeight="1">
      <c r="AM1962" s="431"/>
    </row>
    <row r="1963" spans="39:39" ht="10.5" customHeight="1">
      <c r="AM1963" s="431"/>
    </row>
    <row r="1964" spans="39:39" ht="10.5" customHeight="1">
      <c r="AM1964" s="431"/>
    </row>
    <row r="1965" spans="39:39" ht="10.5" customHeight="1">
      <c r="AM1965" s="431"/>
    </row>
    <row r="1966" spans="39:39" ht="10.5" customHeight="1">
      <c r="AM1966" s="431"/>
    </row>
    <row r="1967" spans="39:39" ht="10.5" customHeight="1">
      <c r="AM1967" s="431"/>
    </row>
    <row r="1968" spans="39:39" ht="10.5" customHeight="1">
      <c r="AM1968" s="431"/>
    </row>
    <row r="1969" spans="39:39" ht="10.5" customHeight="1">
      <c r="AM1969" s="431"/>
    </row>
    <row r="1970" spans="39:39" ht="10.5" customHeight="1">
      <c r="AM1970" s="431"/>
    </row>
    <row r="1971" spans="39:39" ht="10.5" customHeight="1">
      <c r="AM1971" s="431"/>
    </row>
    <row r="1972" spans="39:39" ht="10.5" customHeight="1">
      <c r="AM1972" s="431"/>
    </row>
    <row r="1973" spans="39:39" ht="10.5" customHeight="1">
      <c r="AM1973" s="431"/>
    </row>
    <row r="1974" spans="39:39" ht="10.5" customHeight="1">
      <c r="AM1974" s="431"/>
    </row>
    <row r="1975" spans="39:39" ht="10.5" customHeight="1">
      <c r="AM1975" s="431"/>
    </row>
    <row r="1976" spans="39:39" ht="10.5" customHeight="1">
      <c r="AM1976" s="431"/>
    </row>
    <row r="1977" spans="39:39" ht="10.5" customHeight="1">
      <c r="AM1977" s="431"/>
    </row>
    <row r="1978" spans="39:39" ht="10.5" customHeight="1">
      <c r="AM1978" s="431"/>
    </row>
    <row r="1979" spans="39:39" ht="10.5" customHeight="1">
      <c r="AM1979" s="431"/>
    </row>
    <row r="1980" spans="39:39" ht="10.5" customHeight="1">
      <c r="AM1980" s="431"/>
    </row>
    <row r="1981" spans="39:39" ht="10.5" customHeight="1">
      <c r="AM1981" s="431"/>
    </row>
    <row r="1982" spans="39:39" ht="10.5" customHeight="1">
      <c r="AM1982" s="431"/>
    </row>
    <row r="1983" spans="39:39" ht="10.5" customHeight="1">
      <c r="AM1983" s="431"/>
    </row>
    <row r="1984" spans="39:39" ht="10.5" customHeight="1">
      <c r="AM1984" s="431"/>
    </row>
    <row r="1985" spans="39:39" ht="10.5" customHeight="1">
      <c r="AM1985" s="431"/>
    </row>
    <row r="1986" spans="39:39" ht="10.5" customHeight="1">
      <c r="AM1986" s="431"/>
    </row>
    <row r="1987" spans="39:39" ht="10.5" customHeight="1">
      <c r="AM1987" s="431"/>
    </row>
    <row r="1988" spans="39:39" ht="10.5" customHeight="1">
      <c r="AM1988" s="431"/>
    </row>
    <row r="1989" spans="39:39" ht="10.5" customHeight="1">
      <c r="AM1989" s="431"/>
    </row>
    <row r="1990" spans="39:39" ht="10.5" customHeight="1">
      <c r="AM1990" s="431"/>
    </row>
    <row r="1991" spans="39:39" ht="10.5" customHeight="1">
      <c r="AM1991" s="431"/>
    </row>
    <row r="1992" spans="39:39" ht="10.5" customHeight="1">
      <c r="AM1992" s="431"/>
    </row>
    <row r="1993" spans="39:39" ht="10.5" customHeight="1">
      <c r="AM1993" s="431"/>
    </row>
    <row r="1994" spans="39:39" ht="10.5" customHeight="1">
      <c r="AM1994" s="431"/>
    </row>
    <row r="1995" spans="39:39" ht="10.5" customHeight="1">
      <c r="AM1995" s="431"/>
    </row>
    <row r="1996" spans="39:39" ht="10.5" customHeight="1">
      <c r="AM1996" s="431"/>
    </row>
    <row r="1997" spans="39:39" ht="10.5" customHeight="1">
      <c r="AM1997" s="431"/>
    </row>
    <row r="1998" spans="39:39" ht="10.5" customHeight="1">
      <c r="AM1998" s="431"/>
    </row>
    <row r="1999" spans="39:39" ht="10.5" customHeight="1">
      <c r="AM1999" s="431"/>
    </row>
    <row r="2000" spans="39:39" ht="10.5" customHeight="1">
      <c r="AM2000" s="431"/>
    </row>
    <row r="2001" spans="39:39" ht="10.5" customHeight="1">
      <c r="AM2001" s="431"/>
    </row>
    <row r="2002" spans="39:39" ht="10.5" customHeight="1">
      <c r="AM2002" s="431"/>
    </row>
    <row r="2003" spans="39:39" ht="10.5" customHeight="1">
      <c r="AM2003" s="431"/>
    </row>
    <row r="2004" spans="39:39" ht="10.5" customHeight="1">
      <c r="AM2004" s="431"/>
    </row>
    <row r="2005" spans="39:39" ht="10.5" customHeight="1">
      <c r="AM2005" s="431"/>
    </row>
    <row r="2006" spans="39:39" ht="10.5" customHeight="1">
      <c r="AM2006" s="431"/>
    </row>
    <row r="2007" spans="39:39" ht="10.5" customHeight="1">
      <c r="AM2007" s="431"/>
    </row>
    <row r="2008" spans="39:39" ht="10.5" customHeight="1">
      <c r="AM2008" s="431"/>
    </row>
    <row r="2009" spans="39:39" ht="10.5" customHeight="1">
      <c r="AM2009" s="431"/>
    </row>
    <row r="2010" spans="39:39" ht="10.5" customHeight="1">
      <c r="AM2010" s="431"/>
    </row>
    <row r="2011" spans="39:39" ht="10.5" customHeight="1">
      <c r="AM2011" s="431"/>
    </row>
    <row r="2012" spans="39:39" ht="10.5" customHeight="1">
      <c r="AM2012" s="431"/>
    </row>
    <row r="2013" spans="39:39" ht="10.5" customHeight="1">
      <c r="AM2013" s="431"/>
    </row>
    <row r="2014" spans="39:39" ht="10.5" customHeight="1">
      <c r="AM2014" s="431"/>
    </row>
    <row r="2015" spans="39:39" ht="10.5" customHeight="1">
      <c r="AM2015" s="431"/>
    </row>
    <row r="2016" spans="39:39" ht="10.5" customHeight="1">
      <c r="AM2016" s="431"/>
    </row>
    <row r="2017" spans="39:39" ht="10.5" customHeight="1">
      <c r="AM2017" s="431"/>
    </row>
    <row r="2018" spans="39:39" ht="10.5" customHeight="1">
      <c r="AM2018" s="431"/>
    </row>
    <row r="2019" spans="39:39" ht="10.5" customHeight="1">
      <c r="AM2019" s="431"/>
    </row>
    <row r="2020" spans="39:39" ht="10.5" customHeight="1">
      <c r="AM2020" s="431"/>
    </row>
    <row r="2021" spans="39:39" ht="10.5" customHeight="1">
      <c r="AM2021" s="431"/>
    </row>
    <row r="2022" spans="39:39" ht="10.5" customHeight="1">
      <c r="AM2022" s="431"/>
    </row>
    <row r="2023" spans="39:39" ht="10.5" customHeight="1">
      <c r="AM2023" s="431"/>
    </row>
    <row r="2024" spans="39:39" ht="10.5" customHeight="1">
      <c r="AM2024" s="431"/>
    </row>
    <row r="2025" spans="39:39" ht="10.5" customHeight="1">
      <c r="AM2025" s="431"/>
    </row>
    <row r="2026" spans="39:39" ht="10.5" customHeight="1">
      <c r="AM2026" s="431"/>
    </row>
    <row r="2027" spans="39:39" ht="10.5" customHeight="1">
      <c r="AM2027" s="431"/>
    </row>
    <row r="2028" spans="39:39" ht="10.5" customHeight="1">
      <c r="AM2028" s="431"/>
    </row>
    <row r="2029" spans="39:39" ht="10.5" customHeight="1">
      <c r="AM2029" s="431"/>
    </row>
    <row r="2030" spans="39:39" ht="10.5" customHeight="1">
      <c r="AM2030" s="431"/>
    </row>
    <row r="2031" spans="39:39" ht="10.5" customHeight="1">
      <c r="AM2031" s="431"/>
    </row>
    <row r="2032" spans="39:39" ht="10.5" customHeight="1">
      <c r="AM2032" s="431"/>
    </row>
    <row r="2033" spans="39:39" ht="10.5" customHeight="1">
      <c r="AM2033" s="431"/>
    </row>
    <row r="2034" spans="39:39" ht="10.5" customHeight="1">
      <c r="AM2034" s="431"/>
    </row>
    <row r="2035" spans="39:39" ht="10.5" customHeight="1">
      <c r="AM2035" s="431"/>
    </row>
    <row r="2036" spans="39:39" ht="10.5" customHeight="1">
      <c r="AM2036" s="431"/>
    </row>
    <row r="2037" spans="39:39" ht="10.5" customHeight="1">
      <c r="AM2037" s="431"/>
    </row>
    <row r="2038" spans="39:39" ht="10.5" customHeight="1">
      <c r="AM2038" s="431"/>
    </row>
    <row r="2039" spans="39:39" ht="10.5" customHeight="1">
      <c r="AM2039" s="431"/>
    </row>
    <row r="2040" spans="39:39" ht="10.5" customHeight="1">
      <c r="AM2040" s="431"/>
    </row>
    <row r="2041" spans="39:39" ht="10.5" customHeight="1">
      <c r="AM2041" s="431"/>
    </row>
    <row r="2042" spans="39:39" ht="10.5" customHeight="1">
      <c r="AM2042" s="431"/>
    </row>
    <row r="2043" spans="39:39" ht="10.5" customHeight="1">
      <c r="AM2043" s="431"/>
    </row>
    <row r="2044" spans="39:39" ht="10.5" customHeight="1">
      <c r="AM2044" s="431"/>
    </row>
    <row r="2045" spans="39:39" ht="10.5" customHeight="1">
      <c r="AM2045" s="431"/>
    </row>
    <row r="2046" spans="39:39" ht="10.5" customHeight="1">
      <c r="AM2046" s="431"/>
    </row>
    <row r="2047" spans="39:39" ht="10.5" customHeight="1">
      <c r="AM2047" s="431"/>
    </row>
    <row r="2048" spans="39:39" ht="10.5" customHeight="1">
      <c r="AM2048" s="431"/>
    </row>
    <row r="2049" spans="39:39" ht="10.5" customHeight="1">
      <c r="AM2049" s="431"/>
    </row>
    <row r="2050" spans="39:39" ht="10.5" customHeight="1">
      <c r="AM2050" s="431"/>
    </row>
    <row r="2051" spans="39:39" ht="10.5" customHeight="1">
      <c r="AM2051" s="431"/>
    </row>
    <row r="2052" spans="39:39" ht="10.5" customHeight="1">
      <c r="AM2052" s="431"/>
    </row>
    <row r="2053" spans="39:39" ht="10.5" customHeight="1">
      <c r="AM2053" s="431"/>
    </row>
    <row r="2054" spans="39:39" ht="10.5" customHeight="1">
      <c r="AM2054" s="431"/>
    </row>
    <row r="2055" spans="39:39" ht="10.5" customHeight="1">
      <c r="AM2055" s="431"/>
    </row>
    <row r="2056" spans="39:39" ht="10.5" customHeight="1">
      <c r="AM2056" s="431"/>
    </row>
    <row r="2057" spans="39:39" ht="10.5" customHeight="1">
      <c r="AM2057" s="431"/>
    </row>
    <row r="2058" spans="39:39" ht="10.5" customHeight="1">
      <c r="AM2058" s="431"/>
    </row>
    <row r="2059" spans="39:39" ht="10.5" customHeight="1">
      <c r="AM2059" s="431"/>
    </row>
    <row r="2060" spans="39:39" ht="10.5" customHeight="1">
      <c r="AM2060" s="431"/>
    </row>
    <row r="2061" spans="39:39" ht="10.5" customHeight="1">
      <c r="AM2061" s="431"/>
    </row>
    <row r="2062" spans="39:39" ht="10.5" customHeight="1">
      <c r="AM2062" s="431"/>
    </row>
    <row r="2063" spans="39:39" ht="10.5" customHeight="1">
      <c r="AM2063" s="431"/>
    </row>
    <row r="2064" spans="39:39" ht="10.5" customHeight="1">
      <c r="AM2064" s="431"/>
    </row>
    <row r="2065" spans="39:39" ht="10.5" customHeight="1">
      <c r="AM2065" s="431"/>
    </row>
    <row r="2066" spans="39:39" ht="10.5" customHeight="1">
      <c r="AM2066" s="431"/>
    </row>
    <row r="2067" spans="39:39" ht="10.5" customHeight="1">
      <c r="AM2067" s="431"/>
    </row>
    <row r="2068" spans="39:39" ht="10.5" customHeight="1">
      <c r="AM2068" s="431"/>
    </row>
    <row r="2069" spans="39:39" ht="10.5" customHeight="1">
      <c r="AM2069" s="431"/>
    </row>
    <row r="2070" spans="39:39" ht="10.5" customHeight="1">
      <c r="AM2070" s="431"/>
    </row>
    <row r="2071" spans="39:39" ht="10.5" customHeight="1">
      <c r="AM2071" s="431"/>
    </row>
    <row r="2072" spans="39:39" ht="10.5" customHeight="1">
      <c r="AM2072" s="431"/>
    </row>
    <row r="2073" spans="39:39" ht="10.5" customHeight="1">
      <c r="AM2073" s="431"/>
    </row>
    <row r="2074" spans="39:39" ht="10.5" customHeight="1">
      <c r="AM2074" s="431"/>
    </row>
    <row r="2075" spans="39:39" ht="10.5" customHeight="1">
      <c r="AM2075" s="431"/>
    </row>
    <row r="2076" spans="39:39" ht="10.5" customHeight="1">
      <c r="AM2076" s="431"/>
    </row>
    <row r="2077" spans="39:39" ht="10.5" customHeight="1">
      <c r="AM2077" s="431"/>
    </row>
    <row r="2078" spans="39:39" ht="10.5" customHeight="1">
      <c r="AM2078" s="431"/>
    </row>
    <row r="2079" spans="39:39" ht="10.5" customHeight="1">
      <c r="AM2079" s="431"/>
    </row>
    <row r="2080" spans="39:39" ht="10.5" customHeight="1">
      <c r="AM2080" s="431"/>
    </row>
    <row r="2081" spans="39:39" ht="10.5" customHeight="1">
      <c r="AM2081" s="431"/>
    </row>
    <row r="2082" spans="39:39" ht="10.5" customHeight="1">
      <c r="AM2082" s="431"/>
    </row>
    <row r="2083" spans="39:39" ht="10.5" customHeight="1">
      <c r="AM2083" s="431"/>
    </row>
    <row r="2084" spans="39:39" ht="10.5" customHeight="1">
      <c r="AM2084" s="431"/>
    </row>
    <row r="2085" spans="39:39" ht="10.5" customHeight="1">
      <c r="AM2085" s="431"/>
    </row>
    <row r="2086" spans="39:39" ht="10.5" customHeight="1">
      <c r="AM2086" s="431"/>
    </row>
    <row r="2087" spans="39:39" ht="10.5" customHeight="1">
      <c r="AM2087" s="431"/>
    </row>
    <row r="2088" spans="39:39" ht="10.5" customHeight="1">
      <c r="AM2088" s="431"/>
    </row>
    <row r="2089" spans="39:39" ht="10.5" customHeight="1">
      <c r="AM2089" s="431"/>
    </row>
    <row r="2090" spans="39:39" ht="10.5" customHeight="1">
      <c r="AM2090" s="431"/>
    </row>
    <row r="2091" spans="39:39" ht="10.5" customHeight="1">
      <c r="AM2091" s="431"/>
    </row>
    <row r="2092" spans="39:39" ht="10.5" customHeight="1">
      <c r="AM2092" s="431"/>
    </row>
    <row r="2093" spans="39:39" ht="10.5" customHeight="1">
      <c r="AM2093" s="431"/>
    </row>
    <row r="2094" spans="39:39" ht="10.5" customHeight="1">
      <c r="AM2094" s="431"/>
    </row>
    <row r="2095" spans="39:39" ht="10.5" customHeight="1">
      <c r="AM2095" s="431"/>
    </row>
    <row r="2096" spans="39:39" ht="10.5" customHeight="1">
      <c r="AM2096" s="431"/>
    </row>
    <row r="2097" spans="39:39" ht="10.5" customHeight="1">
      <c r="AM2097" s="431"/>
    </row>
    <row r="2098" spans="39:39" ht="10.5" customHeight="1">
      <c r="AM2098" s="431"/>
    </row>
    <row r="2099" spans="39:39" ht="10.5" customHeight="1">
      <c r="AM2099" s="431"/>
    </row>
    <row r="2100" spans="39:39" ht="10.5" customHeight="1">
      <c r="AM2100" s="431"/>
    </row>
    <row r="2101" spans="39:39" ht="10.5" customHeight="1">
      <c r="AM2101" s="431"/>
    </row>
    <row r="2102" spans="39:39" ht="10.5" customHeight="1">
      <c r="AM2102" s="431"/>
    </row>
    <row r="2103" spans="39:39" ht="10.5" customHeight="1">
      <c r="AM2103" s="431"/>
    </row>
    <row r="2104" spans="39:39" ht="10.5" customHeight="1">
      <c r="AM2104" s="431"/>
    </row>
    <row r="2105" spans="39:39" ht="10.5" customHeight="1">
      <c r="AM2105" s="431"/>
    </row>
    <row r="2106" spans="39:39" ht="10.5" customHeight="1">
      <c r="AM2106" s="431"/>
    </row>
    <row r="2107" spans="39:39" ht="10.5" customHeight="1">
      <c r="AM2107" s="431"/>
    </row>
    <row r="2108" spans="39:39" ht="10.5" customHeight="1">
      <c r="AM2108" s="431"/>
    </row>
    <row r="2109" spans="39:39" ht="10.5" customHeight="1">
      <c r="AM2109" s="431"/>
    </row>
    <row r="2110" spans="39:39" ht="10.5" customHeight="1">
      <c r="AM2110" s="431"/>
    </row>
    <row r="2111" spans="39:39" ht="10.5" customHeight="1">
      <c r="AM2111" s="431"/>
    </row>
    <row r="2112" spans="39:39" ht="10.5" customHeight="1">
      <c r="AM2112" s="431"/>
    </row>
    <row r="2113" spans="39:39" ht="10.5" customHeight="1">
      <c r="AM2113" s="431"/>
    </row>
    <row r="2114" spans="39:39" ht="10.5" customHeight="1">
      <c r="AM2114" s="431"/>
    </row>
    <row r="2115" spans="39:39" ht="10.5" customHeight="1">
      <c r="AM2115" s="431"/>
    </row>
    <row r="2116" spans="39:39" ht="10.5" customHeight="1">
      <c r="AM2116" s="431"/>
    </row>
    <row r="2117" spans="39:39" ht="10.5" customHeight="1">
      <c r="AM2117" s="431"/>
    </row>
    <row r="2118" spans="39:39" ht="10.5" customHeight="1">
      <c r="AM2118" s="431"/>
    </row>
    <row r="2119" spans="39:39" ht="10.5" customHeight="1">
      <c r="AM2119" s="431"/>
    </row>
    <row r="2120" spans="39:39" ht="10.5" customHeight="1">
      <c r="AM2120" s="431"/>
    </row>
    <row r="2121" spans="39:39" ht="10.5" customHeight="1">
      <c r="AM2121" s="431"/>
    </row>
    <row r="2122" spans="39:39" ht="10.5" customHeight="1">
      <c r="AM2122" s="431"/>
    </row>
    <row r="2123" spans="39:39" ht="10.5" customHeight="1">
      <c r="AM2123" s="431"/>
    </row>
    <row r="2124" spans="39:39" ht="10.5" customHeight="1">
      <c r="AM2124" s="431"/>
    </row>
    <row r="2125" spans="39:39" ht="10.5" customHeight="1">
      <c r="AM2125" s="431"/>
    </row>
    <row r="2126" spans="39:39" ht="10.5" customHeight="1">
      <c r="AM2126" s="431"/>
    </row>
    <row r="2127" spans="39:39" ht="10.5" customHeight="1">
      <c r="AM2127" s="431"/>
    </row>
    <row r="2128" spans="39:39" ht="10.5" customHeight="1">
      <c r="AM2128" s="431"/>
    </row>
    <row r="2129" spans="39:39" ht="10.5" customHeight="1">
      <c r="AM2129" s="431"/>
    </row>
    <row r="2130" spans="39:39" ht="10.5" customHeight="1">
      <c r="AM2130" s="431"/>
    </row>
    <row r="2131" spans="39:39" ht="10.5" customHeight="1">
      <c r="AM2131" s="431"/>
    </row>
    <row r="2132" spans="39:39" ht="10.5" customHeight="1">
      <c r="AM2132" s="431"/>
    </row>
    <row r="2133" spans="39:39" ht="10.5" customHeight="1">
      <c r="AM2133" s="431"/>
    </row>
    <row r="2134" spans="39:39" ht="10.5" customHeight="1">
      <c r="AM2134" s="431"/>
    </row>
    <row r="2135" spans="39:39" ht="10.5" customHeight="1">
      <c r="AM2135" s="431"/>
    </row>
    <row r="2136" spans="39:39" ht="10.5" customHeight="1">
      <c r="AM2136" s="431"/>
    </row>
    <row r="2137" spans="39:39" ht="10.5" customHeight="1">
      <c r="AM2137" s="431"/>
    </row>
    <row r="2138" spans="39:39" ht="10.5" customHeight="1">
      <c r="AM2138" s="431"/>
    </row>
    <row r="2139" spans="39:39" ht="10.5" customHeight="1">
      <c r="AM2139" s="431"/>
    </row>
    <row r="2140" spans="39:39" ht="10.5" customHeight="1">
      <c r="AM2140" s="431"/>
    </row>
    <row r="2141" spans="39:39" ht="10.5" customHeight="1">
      <c r="AM2141" s="431"/>
    </row>
    <row r="2142" spans="39:39" ht="10.5" customHeight="1">
      <c r="AM2142" s="431"/>
    </row>
    <row r="2143" spans="39:39" ht="10.5" customHeight="1">
      <c r="AM2143" s="431"/>
    </row>
    <row r="2144" spans="39:39" ht="10.5" customHeight="1">
      <c r="AM2144" s="431"/>
    </row>
    <row r="2145" spans="39:39" ht="10.5" customHeight="1">
      <c r="AM2145" s="431"/>
    </row>
    <row r="2146" spans="39:39" ht="10.5" customHeight="1">
      <c r="AM2146" s="431"/>
    </row>
    <row r="2147" spans="39:39" ht="10.5" customHeight="1">
      <c r="AM2147" s="431"/>
    </row>
    <row r="2148" spans="39:39" ht="10.5" customHeight="1">
      <c r="AM2148" s="431"/>
    </row>
    <row r="2149" spans="39:39" ht="10.5" customHeight="1">
      <c r="AM2149" s="431"/>
    </row>
    <row r="2150" spans="39:39" ht="10.5" customHeight="1">
      <c r="AM2150" s="431"/>
    </row>
    <row r="2151" spans="39:39" ht="10.5" customHeight="1">
      <c r="AM2151" s="431"/>
    </row>
    <row r="2152" spans="39:39" ht="10.5" customHeight="1">
      <c r="AM2152" s="431"/>
    </row>
    <row r="2153" spans="39:39" ht="10.5" customHeight="1">
      <c r="AM2153" s="431"/>
    </row>
    <row r="2154" spans="39:39" ht="10.5" customHeight="1">
      <c r="AM2154" s="431"/>
    </row>
    <row r="2155" spans="39:39" ht="10.5" customHeight="1">
      <c r="AM2155" s="431"/>
    </row>
    <row r="2156" spans="39:39" ht="10.5" customHeight="1">
      <c r="AM2156" s="431"/>
    </row>
    <row r="2157" spans="39:39" ht="10.5" customHeight="1">
      <c r="AM2157" s="431"/>
    </row>
    <row r="2158" spans="39:39" ht="10.5" customHeight="1">
      <c r="AM2158" s="431"/>
    </row>
    <row r="2159" spans="39:39" ht="10.5" customHeight="1">
      <c r="AM2159" s="431"/>
    </row>
    <row r="2160" spans="39:39" ht="10.5" customHeight="1">
      <c r="AM2160" s="431"/>
    </row>
    <row r="2161" spans="39:39" ht="10.5" customHeight="1">
      <c r="AM2161" s="431"/>
    </row>
    <row r="2162" spans="39:39" ht="10.5" customHeight="1">
      <c r="AM2162" s="431"/>
    </row>
    <row r="2163" spans="39:39" ht="10.5" customHeight="1">
      <c r="AM2163" s="431"/>
    </row>
    <row r="2164" spans="39:39" ht="10.5" customHeight="1">
      <c r="AM2164" s="431"/>
    </row>
    <row r="2165" spans="39:39" ht="10.5" customHeight="1">
      <c r="AM2165" s="431"/>
    </row>
    <row r="2166" spans="39:39" ht="10.5" customHeight="1">
      <c r="AM2166" s="431"/>
    </row>
    <row r="2167" spans="39:39" ht="10.5" customHeight="1">
      <c r="AM2167" s="431"/>
    </row>
    <row r="2168" spans="39:39" ht="10.5" customHeight="1">
      <c r="AM2168" s="431"/>
    </row>
    <row r="2169" spans="39:39" ht="10.5" customHeight="1">
      <c r="AM2169" s="431"/>
    </row>
    <row r="2170" spans="39:39" ht="10.5" customHeight="1">
      <c r="AM2170" s="431"/>
    </row>
    <row r="2171" spans="39:39" ht="10.5" customHeight="1">
      <c r="AM2171" s="431"/>
    </row>
    <row r="2172" spans="39:39" ht="10.5" customHeight="1">
      <c r="AM2172" s="431"/>
    </row>
    <row r="2173" spans="39:39" ht="10.5" customHeight="1">
      <c r="AM2173" s="431"/>
    </row>
    <row r="2174" spans="39:39" ht="10.5" customHeight="1">
      <c r="AM2174" s="431"/>
    </row>
    <row r="2175" spans="39:39" ht="10.5" customHeight="1">
      <c r="AM2175" s="431"/>
    </row>
    <row r="2176" spans="39:39" ht="10.5" customHeight="1">
      <c r="AM2176" s="431"/>
    </row>
    <row r="2177" spans="39:39" ht="10.5" customHeight="1">
      <c r="AM2177" s="431"/>
    </row>
    <row r="2178" spans="39:39" ht="10.5" customHeight="1">
      <c r="AM2178" s="431"/>
    </row>
    <row r="2179" spans="39:39" ht="10.5" customHeight="1">
      <c r="AM2179" s="431"/>
    </row>
    <row r="2180" spans="39:39" ht="10.5" customHeight="1">
      <c r="AM2180" s="431"/>
    </row>
    <row r="2181" spans="39:39" ht="10.5" customHeight="1">
      <c r="AM2181" s="431"/>
    </row>
    <row r="2182" spans="39:39" ht="10.5" customHeight="1">
      <c r="AM2182" s="431"/>
    </row>
    <row r="2183" spans="39:39" ht="10.5" customHeight="1">
      <c r="AM2183" s="431"/>
    </row>
    <row r="2184" spans="39:39" ht="10.5" customHeight="1">
      <c r="AM2184" s="431"/>
    </row>
    <row r="2185" spans="39:39" ht="10.5" customHeight="1">
      <c r="AM2185" s="431"/>
    </row>
    <row r="2186" spans="39:39" ht="10.5" customHeight="1">
      <c r="AM2186" s="431"/>
    </row>
    <row r="2187" spans="39:39" ht="10.5" customHeight="1">
      <c r="AM2187" s="431"/>
    </row>
    <row r="2188" spans="39:39" ht="10.5" customHeight="1">
      <c r="AM2188" s="431"/>
    </row>
    <row r="2189" spans="39:39" ht="10.5" customHeight="1">
      <c r="AM2189" s="431"/>
    </row>
    <row r="2190" spans="39:39" ht="10.5" customHeight="1">
      <c r="AM2190" s="431"/>
    </row>
    <row r="2191" spans="39:39" ht="10.5" customHeight="1">
      <c r="AM2191" s="431"/>
    </row>
    <row r="2192" spans="39:39" ht="10.5" customHeight="1">
      <c r="AM2192" s="431"/>
    </row>
    <row r="2193" spans="39:39" ht="10.5" customHeight="1">
      <c r="AM2193" s="431"/>
    </row>
    <row r="2194" spans="39:39" ht="10.5" customHeight="1">
      <c r="AM2194" s="431"/>
    </row>
    <row r="2195" spans="39:39" ht="10.5" customHeight="1">
      <c r="AM2195" s="431"/>
    </row>
    <row r="2196" spans="39:39" ht="10.5" customHeight="1">
      <c r="AM2196" s="431"/>
    </row>
    <row r="2197" spans="39:39" ht="10.5" customHeight="1">
      <c r="AM2197" s="431"/>
    </row>
    <row r="2198" spans="39:39" ht="10.5" customHeight="1">
      <c r="AM2198" s="431"/>
    </row>
    <row r="2199" spans="39:39" ht="10.5" customHeight="1">
      <c r="AM2199" s="431"/>
    </row>
    <row r="2200" spans="39:39" ht="10.5" customHeight="1">
      <c r="AM2200" s="431"/>
    </row>
    <row r="2201" spans="39:39" ht="10.5" customHeight="1">
      <c r="AM2201" s="431"/>
    </row>
    <row r="2202" spans="39:39" ht="10.5" customHeight="1">
      <c r="AM2202" s="431"/>
    </row>
    <row r="2203" spans="39:39" ht="10.5" customHeight="1">
      <c r="AM2203" s="431"/>
    </row>
    <row r="2204" spans="39:39" ht="10.5" customHeight="1">
      <c r="AM2204" s="431"/>
    </row>
    <row r="2205" spans="39:39" ht="10.5" customHeight="1">
      <c r="AM2205" s="431"/>
    </row>
    <row r="2206" spans="39:39" ht="10.5" customHeight="1">
      <c r="AM2206" s="431"/>
    </row>
    <row r="2207" spans="39:39" ht="10.5" customHeight="1">
      <c r="AM2207" s="431"/>
    </row>
    <row r="2208" spans="39:39" ht="10.5" customHeight="1">
      <c r="AM2208" s="431"/>
    </row>
    <row r="2209" spans="39:39" ht="10.5" customHeight="1">
      <c r="AM2209" s="431"/>
    </row>
    <row r="2210" spans="39:39" ht="10.5" customHeight="1">
      <c r="AM2210" s="431"/>
    </row>
    <row r="2211" spans="39:39" ht="10.5" customHeight="1">
      <c r="AM2211" s="431"/>
    </row>
    <row r="2212" spans="39:39" ht="10.5" customHeight="1">
      <c r="AM2212" s="431"/>
    </row>
    <row r="2213" spans="39:39" ht="10.5" customHeight="1">
      <c r="AM2213" s="431"/>
    </row>
    <row r="2214" spans="39:39" ht="10.5" customHeight="1">
      <c r="AM2214" s="431"/>
    </row>
    <row r="2215" spans="39:39" ht="10.5" customHeight="1">
      <c r="AM2215" s="431"/>
    </row>
    <row r="2216" spans="39:39" ht="10.5" customHeight="1">
      <c r="AM2216" s="431"/>
    </row>
    <row r="2217" spans="39:39" ht="10.5" customHeight="1">
      <c r="AM2217" s="431"/>
    </row>
    <row r="2218" spans="39:39" ht="10.5" customHeight="1">
      <c r="AM2218" s="431"/>
    </row>
    <row r="2219" spans="39:39" ht="10.5" customHeight="1">
      <c r="AM2219" s="431"/>
    </row>
    <row r="2220" spans="39:39" ht="10.5" customHeight="1">
      <c r="AM2220" s="431"/>
    </row>
    <row r="2221" spans="39:39" ht="10.5" customHeight="1">
      <c r="AM2221" s="431"/>
    </row>
    <row r="2222" spans="39:39" ht="10.5" customHeight="1">
      <c r="AM2222" s="431"/>
    </row>
    <row r="2223" spans="39:39" ht="10.5" customHeight="1">
      <c r="AM2223" s="431"/>
    </row>
    <row r="2224" spans="39:39" ht="10.5" customHeight="1">
      <c r="AM2224" s="431"/>
    </row>
    <row r="2225" spans="39:39" ht="10.5" customHeight="1">
      <c r="AM2225" s="431"/>
    </row>
    <row r="2226" spans="39:39" ht="10.5" customHeight="1">
      <c r="AM2226" s="431"/>
    </row>
    <row r="2227" spans="39:39" ht="10.5" customHeight="1">
      <c r="AM2227" s="431"/>
    </row>
    <row r="2228" spans="39:39" ht="10.5" customHeight="1">
      <c r="AM2228" s="431"/>
    </row>
    <row r="2229" spans="39:39" ht="10.5" customHeight="1">
      <c r="AM2229" s="431"/>
    </row>
    <row r="2230" spans="39:39" ht="10.5" customHeight="1">
      <c r="AM2230" s="431"/>
    </row>
    <row r="2231" spans="39:39" ht="10.5" customHeight="1">
      <c r="AM2231" s="431"/>
    </row>
    <row r="2232" spans="39:39" ht="10.5" customHeight="1">
      <c r="AM2232" s="431"/>
    </row>
    <row r="2233" spans="39:39" ht="10.5" customHeight="1">
      <c r="AM2233" s="431"/>
    </row>
    <row r="2234" spans="39:39" ht="10.5" customHeight="1">
      <c r="AM2234" s="431"/>
    </row>
    <row r="2235" spans="39:39" ht="10.5" customHeight="1">
      <c r="AM2235" s="431"/>
    </row>
    <row r="2236" spans="39:39" ht="10.5" customHeight="1">
      <c r="AM2236" s="431"/>
    </row>
    <row r="2237" spans="39:39" ht="10.5" customHeight="1">
      <c r="AM2237" s="431"/>
    </row>
    <row r="2238" spans="39:39" ht="10.5" customHeight="1">
      <c r="AM2238" s="431"/>
    </row>
    <row r="2239" spans="39:39" ht="10.5" customHeight="1">
      <c r="AM2239" s="431"/>
    </row>
    <row r="2240" spans="39:39" ht="10.5" customHeight="1">
      <c r="AM2240" s="431"/>
    </row>
    <row r="2241" spans="39:39" ht="10.5" customHeight="1">
      <c r="AM2241" s="431"/>
    </row>
    <row r="2242" spans="39:39" ht="10.5" customHeight="1">
      <c r="AM2242" s="431"/>
    </row>
    <row r="2243" spans="39:39" ht="10.5" customHeight="1">
      <c r="AM2243" s="431"/>
    </row>
    <row r="2244" spans="39:39" ht="10.5" customHeight="1">
      <c r="AM2244" s="431"/>
    </row>
    <row r="2245" spans="39:39" ht="10.5" customHeight="1">
      <c r="AM2245" s="431"/>
    </row>
    <row r="2246" spans="39:39" ht="10.5" customHeight="1">
      <c r="AM2246" s="431"/>
    </row>
    <row r="2247" spans="39:39" ht="10.5" customHeight="1">
      <c r="AM2247" s="431"/>
    </row>
    <row r="2248" spans="39:39" ht="10.5" customHeight="1">
      <c r="AM2248" s="431"/>
    </row>
    <row r="2249" spans="39:39" ht="10.5" customHeight="1">
      <c r="AM2249" s="431"/>
    </row>
    <row r="2250" spans="39:39" ht="10.5" customHeight="1">
      <c r="AM2250" s="431"/>
    </row>
    <row r="2251" spans="39:39" ht="10.5" customHeight="1">
      <c r="AM2251" s="431"/>
    </row>
    <row r="2252" spans="39:39" ht="10.5" customHeight="1">
      <c r="AM2252" s="431"/>
    </row>
    <row r="2253" spans="39:39" ht="10.5" customHeight="1">
      <c r="AM2253" s="431"/>
    </row>
    <row r="2254" spans="39:39" ht="10.5" customHeight="1">
      <c r="AM2254" s="431"/>
    </row>
    <row r="2255" spans="39:39" ht="10.5" customHeight="1">
      <c r="AM2255" s="431"/>
    </row>
    <row r="2256" spans="39:39" ht="10.5" customHeight="1">
      <c r="AM2256" s="431"/>
    </row>
    <row r="2257" spans="39:39" ht="10.5" customHeight="1">
      <c r="AM2257" s="431"/>
    </row>
    <row r="2258" spans="39:39" ht="10.5" customHeight="1">
      <c r="AM2258" s="431"/>
    </row>
    <row r="2259" spans="39:39" ht="10.5" customHeight="1">
      <c r="AM2259" s="431"/>
    </row>
    <row r="2260" spans="39:39" ht="10.5" customHeight="1">
      <c r="AM2260" s="431"/>
    </row>
    <row r="2261" spans="39:39" ht="10.5" customHeight="1">
      <c r="AM2261" s="431"/>
    </row>
    <row r="2262" spans="39:39" ht="10.5" customHeight="1">
      <c r="AM2262" s="431"/>
    </row>
    <row r="2263" spans="39:39" ht="10.5" customHeight="1">
      <c r="AM2263" s="431"/>
    </row>
    <row r="2264" spans="39:39" ht="10.5" customHeight="1">
      <c r="AM2264" s="431"/>
    </row>
    <row r="2265" spans="39:39" ht="10.5" customHeight="1">
      <c r="AM2265" s="431"/>
    </row>
    <row r="2266" spans="39:39" ht="10.5" customHeight="1">
      <c r="AM2266" s="431"/>
    </row>
    <row r="2267" spans="39:39" ht="10.5" customHeight="1">
      <c r="AM2267" s="431"/>
    </row>
    <row r="2268" spans="39:39" ht="10.5" customHeight="1">
      <c r="AM2268" s="431"/>
    </row>
    <row r="2269" spans="39:39" ht="10.5" customHeight="1">
      <c r="AM2269" s="431"/>
    </row>
    <row r="2270" spans="39:39" ht="10.5" customHeight="1">
      <c r="AM2270" s="431"/>
    </row>
    <row r="2271" spans="39:39" ht="10.5" customHeight="1">
      <c r="AM2271" s="431"/>
    </row>
    <row r="2272" spans="39:39" ht="10.5" customHeight="1">
      <c r="AM2272" s="431"/>
    </row>
    <row r="2273" spans="39:39" ht="10.5" customHeight="1">
      <c r="AM2273" s="431"/>
    </row>
    <row r="2274" spans="39:39" ht="10.5" customHeight="1">
      <c r="AM2274" s="431"/>
    </row>
    <row r="2275" spans="39:39" ht="10.5" customHeight="1">
      <c r="AM2275" s="431"/>
    </row>
    <row r="2276" spans="39:39" ht="10.5" customHeight="1">
      <c r="AM2276" s="431"/>
    </row>
    <row r="2277" spans="39:39" ht="10.5" customHeight="1">
      <c r="AM2277" s="431"/>
    </row>
    <row r="2278" spans="39:39" ht="10.5" customHeight="1">
      <c r="AM2278" s="431"/>
    </row>
    <row r="2279" spans="39:39" ht="10.5" customHeight="1">
      <c r="AM2279" s="431"/>
    </row>
    <row r="2280" spans="39:39" ht="10.5" customHeight="1">
      <c r="AM2280" s="431"/>
    </row>
    <row r="2281" spans="39:39" ht="10.5" customHeight="1">
      <c r="AM2281" s="431"/>
    </row>
    <row r="2282" spans="39:39" ht="10.5" customHeight="1">
      <c r="AM2282" s="431"/>
    </row>
    <row r="2283" spans="39:39" ht="10.5" customHeight="1">
      <c r="AM2283" s="431"/>
    </row>
    <row r="2284" spans="39:39" ht="10.5" customHeight="1">
      <c r="AM2284" s="431"/>
    </row>
    <row r="2285" spans="39:39" ht="10.5" customHeight="1">
      <c r="AM2285" s="431"/>
    </row>
    <row r="2286" spans="39:39" ht="10.5" customHeight="1">
      <c r="AM2286" s="431"/>
    </row>
    <row r="2287" spans="39:39" ht="10.5" customHeight="1">
      <c r="AM2287" s="431"/>
    </row>
    <row r="2288" spans="39:39" ht="10.5" customHeight="1">
      <c r="AM2288" s="431"/>
    </row>
    <row r="2289" spans="39:39" ht="10.5" customHeight="1">
      <c r="AM2289" s="431"/>
    </row>
    <row r="2290" spans="39:39" ht="10.5" customHeight="1">
      <c r="AM2290" s="431"/>
    </row>
    <row r="2291" spans="39:39" ht="10.5" customHeight="1">
      <c r="AM2291" s="431"/>
    </row>
    <row r="2292" spans="39:39" ht="10.5" customHeight="1">
      <c r="AM2292" s="431"/>
    </row>
    <row r="2293" spans="39:39" ht="10.5" customHeight="1">
      <c r="AM2293" s="431"/>
    </row>
    <row r="2294" spans="39:39" ht="10.5" customHeight="1">
      <c r="AM2294" s="431"/>
    </row>
    <row r="2295" spans="39:39" ht="10.5" customHeight="1">
      <c r="AM2295" s="431"/>
    </row>
    <row r="2296" spans="39:39" ht="10.5" customHeight="1">
      <c r="AM2296" s="431"/>
    </row>
    <row r="2297" spans="39:39" ht="10.5" customHeight="1">
      <c r="AM2297" s="431"/>
    </row>
    <row r="2298" spans="39:39" ht="10.5" customHeight="1">
      <c r="AM2298" s="431"/>
    </row>
    <row r="2299" spans="39:39" ht="10.5" customHeight="1">
      <c r="AM2299" s="431"/>
    </row>
    <row r="2300" spans="39:39" ht="10.5" customHeight="1">
      <c r="AM2300" s="431"/>
    </row>
    <row r="2301" spans="39:39" ht="10.5" customHeight="1">
      <c r="AM2301" s="431"/>
    </row>
    <row r="2302" spans="39:39" ht="10.5" customHeight="1">
      <c r="AM2302" s="431"/>
    </row>
    <row r="2303" spans="39:39" ht="10.5" customHeight="1">
      <c r="AM2303" s="431"/>
    </row>
    <row r="2304" spans="39:39" ht="10.5" customHeight="1">
      <c r="AM2304" s="431"/>
    </row>
    <row r="2305" spans="39:39" ht="10.5" customHeight="1">
      <c r="AM2305" s="431"/>
    </row>
    <row r="2306" spans="39:39" ht="10.5" customHeight="1">
      <c r="AM2306" s="431"/>
    </row>
    <row r="2307" spans="39:39" ht="10.5" customHeight="1">
      <c r="AM2307" s="431"/>
    </row>
    <row r="2308" spans="39:39" ht="10.5" customHeight="1">
      <c r="AM2308" s="431"/>
    </row>
    <row r="2309" spans="39:39" ht="10.5" customHeight="1">
      <c r="AM2309" s="431"/>
    </row>
    <row r="2310" spans="39:39" ht="10.5" customHeight="1">
      <c r="AM2310" s="431"/>
    </row>
    <row r="2311" spans="39:39" ht="10.5" customHeight="1">
      <c r="AM2311" s="431"/>
    </row>
    <row r="2312" spans="39:39" ht="10.5" customHeight="1">
      <c r="AM2312" s="431"/>
    </row>
    <row r="2313" spans="39:39" ht="10.5" customHeight="1">
      <c r="AM2313" s="431"/>
    </row>
    <row r="2314" spans="39:39" ht="10.5" customHeight="1">
      <c r="AM2314" s="431"/>
    </row>
    <row r="2315" spans="39:39" ht="10.5" customHeight="1">
      <c r="AM2315" s="431"/>
    </row>
    <row r="2316" spans="39:39" ht="10.5" customHeight="1">
      <c r="AM2316" s="431"/>
    </row>
    <row r="2317" spans="39:39" ht="10.5" customHeight="1">
      <c r="AM2317" s="431"/>
    </row>
    <row r="2318" spans="39:39" ht="10.5" customHeight="1">
      <c r="AM2318" s="431"/>
    </row>
    <row r="2319" spans="39:39" ht="10.5" customHeight="1">
      <c r="AM2319" s="431"/>
    </row>
    <row r="2320" spans="39:39" ht="10.5" customHeight="1">
      <c r="AM2320" s="431"/>
    </row>
    <row r="2321" spans="39:39" ht="10.5" customHeight="1">
      <c r="AM2321" s="431"/>
    </row>
    <row r="2322" spans="39:39" ht="10.5" customHeight="1">
      <c r="AM2322" s="431"/>
    </row>
    <row r="2323" spans="39:39" ht="10.5" customHeight="1">
      <c r="AM2323" s="431"/>
    </row>
    <row r="2324" spans="39:39" ht="10.5" customHeight="1">
      <c r="AM2324" s="431"/>
    </row>
    <row r="2325" spans="39:39" ht="10.5" customHeight="1">
      <c r="AM2325" s="431"/>
    </row>
    <row r="2326" spans="39:39" ht="10.5" customHeight="1">
      <c r="AM2326" s="431"/>
    </row>
    <row r="2327" spans="39:39" ht="10.5" customHeight="1">
      <c r="AM2327" s="431"/>
    </row>
    <row r="2328" spans="39:39" ht="10.5" customHeight="1">
      <c r="AM2328" s="431"/>
    </row>
    <row r="2329" spans="39:39" ht="10.5" customHeight="1">
      <c r="AM2329" s="431"/>
    </row>
    <row r="2330" spans="39:39" ht="10.5" customHeight="1">
      <c r="AM2330" s="431"/>
    </row>
    <row r="2331" spans="39:39" ht="10.5" customHeight="1">
      <c r="AM2331" s="431"/>
    </row>
    <row r="2332" spans="39:39" ht="10.5" customHeight="1">
      <c r="AM2332" s="431"/>
    </row>
    <row r="2333" spans="39:39" ht="10.5" customHeight="1">
      <c r="AM2333" s="431"/>
    </row>
    <row r="2334" spans="39:39" ht="10.5" customHeight="1">
      <c r="AM2334" s="431"/>
    </row>
    <row r="2335" spans="39:39" ht="10.5" customHeight="1">
      <c r="AM2335" s="431"/>
    </row>
    <row r="2336" spans="39:39" ht="10.5" customHeight="1">
      <c r="AM2336" s="431"/>
    </row>
    <row r="2337" spans="39:39" ht="10.5" customHeight="1">
      <c r="AM2337" s="431"/>
    </row>
    <row r="2338" spans="39:39" ht="10.5" customHeight="1">
      <c r="AM2338" s="431"/>
    </row>
    <row r="2339" spans="39:39" ht="10.5" customHeight="1">
      <c r="AM2339" s="431"/>
    </row>
    <row r="2340" spans="39:39" ht="10.5" customHeight="1">
      <c r="AM2340" s="431"/>
    </row>
    <row r="2341" spans="39:39" ht="10.5" customHeight="1">
      <c r="AM2341" s="431"/>
    </row>
    <row r="2342" spans="39:39" ht="10.5" customHeight="1">
      <c r="AM2342" s="431"/>
    </row>
    <row r="2343" spans="39:39" ht="10.5" customHeight="1">
      <c r="AM2343" s="431"/>
    </row>
    <row r="2344" spans="39:39" ht="10.5" customHeight="1">
      <c r="AM2344" s="431"/>
    </row>
    <row r="2345" spans="39:39" ht="10.5" customHeight="1">
      <c r="AM2345" s="431"/>
    </row>
    <row r="2346" spans="39:39" ht="10.5" customHeight="1">
      <c r="AM2346" s="431"/>
    </row>
    <row r="2347" spans="39:39" ht="10.5" customHeight="1">
      <c r="AM2347" s="431"/>
    </row>
    <row r="2348" spans="39:39" ht="10.5" customHeight="1">
      <c r="AM2348" s="431"/>
    </row>
    <row r="2349" spans="39:39" ht="10.5" customHeight="1">
      <c r="AM2349" s="431"/>
    </row>
    <row r="2350" spans="39:39" ht="10.5" customHeight="1">
      <c r="AM2350" s="431"/>
    </row>
    <row r="2351" spans="39:39" ht="10.5" customHeight="1">
      <c r="AM2351" s="431"/>
    </row>
    <row r="2352" spans="39:39" ht="10.5" customHeight="1">
      <c r="AM2352" s="431"/>
    </row>
    <row r="2353" spans="39:39" ht="10.5" customHeight="1">
      <c r="AM2353" s="431"/>
    </row>
    <row r="2354" spans="39:39" ht="10.5" customHeight="1">
      <c r="AM2354" s="431"/>
    </row>
    <row r="2355" spans="39:39" ht="10.5" customHeight="1">
      <c r="AM2355" s="431"/>
    </row>
    <row r="2356" spans="39:39" ht="10.5" customHeight="1">
      <c r="AM2356" s="431"/>
    </row>
    <row r="2357" spans="39:39" ht="10.5" customHeight="1">
      <c r="AM2357" s="431"/>
    </row>
    <row r="2358" spans="39:39" ht="10.5" customHeight="1">
      <c r="AM2358" s="431"/>
    </row>
    <row r="2359" spans="39:39" ht="10.5" customHeight="1">
      <c r="AM2359" s="431"/>
    </row>
    <row r="2360" spans="39:39" ht="10.5" customHeight="1">
      <c r="AM2360" s="431"/>
    </row>
    <row r="2361" spans="39:39" ht="10.5" customHeight="1">
      <c r="AM2361" s="431"/>
    </row>
    <row r="2362" spans="39:39" ht="10.5" customHeight="1">
      <c r="AM2362" s="431"/>
    </row>
    <row r="2363" spans="39:39" ht="10.5" customHeight="1">
      <c r="AM2363" s="431"/>
    </row>
    <row r="2364" spans="39:39" ht="10.5" customHeight="1">
      <c r="AM2364" s="431"/>
    </row>
    <row r="2365" spans="39:39" ht="10.5" customHeight="1">
      <c r="AM2365" s="431"/>
    </row>
    <row r="2366" spans="39:39" ht="10.5" customHeight="1">
      <c r="AM2366" s="431"/>
    </row>
    <row r="2367" spans="39:39" ht="10.5" customHeight="1">
      <c r="AM2367" s="431"/>
    </row>
    <row r="2368" spans="39:39" ht="10.5" customHeight="1">
      <c r="AM2368" s="431"/>
    </row>
    <row r="2369" spans="39:39" ht="10.5" customHeight="1">
      <c r="AM2369" s="431"/>
    </row>
    <row r="2370" spans="39:39" ht="10.5" customHeight="1">
      <c r="AM2370" s="431"/>
    </row>
    <row r="2371" spans="39:39" ht="10.5" customHeight="1">
      <c r="AM2371" s="431"/>
    </row>
    <row r="2372" spans="39:39" ht="10.5" customHeight="1">
      <c r="AM2372" s="431"/>
    </row>
    <row r="2373" spans="39:39" ht="10.5" customHeight="1">
      <c r="AM2373" s="431"/>
    </row>
    <row r="2374" spans="39:39" ht="10.5" customHeight="1">
      <c r="AM2374" s="431"/>
    </row>
    <row r="2375" spans="39:39" ht="10.5" customHeight="1">
      <c r="AM2375" s="431"/>
    </row>
    <row r="2376" spans="39:39" ht="10.5" customHeight="1">
      <c r="AM2376" s="431"/>
    </row>
    <row r="2377" spans="39:39" ht="10.5" customHeight="1">
      <c r="AM2377" s="431"/>
    </row>
    <row r="2378" spans="39:39" ht="10.5" customHeight="1">
      <c r="AM2378" s="431"/>
    </row>
    <row r="2379" spans="39:39" ht="10.5" customHeight="1">
      <c r="AM2379" s="431"/>
    </row>
    <row r="2380" spans="39:39" ht="10.5" customHeight="1">
      <c r="AM2380" s="431"/>
    </row>
    <row r="2381" spans="39:39" ht="10.5" customHeight="1">
      <c r="AM2381" s="431"/>
    </row>
    <row r="2382" spans="39:39" ht="10.5" customHeight="1">
      <c r="AM2382" s="431"/>
    </row>
    <row r="2383" spans="39:39" ht="10.5" customHeight="1">
      <c r="AM2383" s="431"/>
    </row>
    <row r="2384" spans="39:39" ht="10.5" customHeight="1">
      <c r="AM2384" s="431"/>
    </row>
    <row r="2385" spans="39:39" ht="10.5" customHeight="1">
      <c r="AM2385" s="431"/>
    </row>
    <row r="2386" spans="39:39" ht="10.5" customHeight="1">
      <c r="AM2386" s="431"/>
    </row>
    <row r="2387" spans="39:39" ht="10.5" customHeight="1">
      <c r="AM2387" s="431"/>
    </row>
    <row r="2388" spans="39:39" ht="10.5" customHeight="1">
      <c r="AM2388" s="431"/>
    </row>
    <row r="2389" spans="39:39" ht="10.5" customHeight="1">
      <c r="AM2389" s="431"/>
    </row>
    <row r="2390" spans="39:39" ht="10.5" customHeight="1">
      <c r="AM2390" s="431"/>
    </row>
    <row r="2391" spans="39:39" ht="10.5" customHeight="1">
      <c r="AM2391" s="431"/>
    </row>
    <row r="2392" spans="39:39" ht="10.5" customHeight="1">
      <c r="AM2392" s="431"/>
    </row>
    <row r="2393" spans="39:39" ht="10.5" customHeight="1">
      <c r="AM2393" s="431"/>
    </row>
    <row r="2394" spans="39:39" ht="10.5" customHeight="1">
      <c r="AM2394" s="431"/>
    </row>
    <row r="2395" spans="39:39" ht="10.5" customHeight="1">
      <c r="AM2395" s="431"/>
    </row>
    <row r="2396" spans="39:39" ht="10.5" customHeight="1">
      <c r="AM2396" s="431"/>
    </row>
    <row r="2397" spans="39:39" ht="10.5" customHeight="1">
      <c r="AM2397" s="431"/>
    </row>
    <row r="2398" spans="39:39" ht="10.5" customHeight="1">
      <c r="AM2398" s="431"/>
    </row>
    <row r="2399" spans="39:39" ht="10.5" customHeight="1">
      <c r="AM2399" s="431"/>
    </row>
    <row r="2400" spans="39:39" ht="10.5" customHeight="1">
      <c r="AM2400" s="431"/>
    </row>
    <row r="2401" spans="39:39" ht="10.5" customHeight="1">
      <c r="AM2401" s="431"/>
    </row>
    <row r="2402" spans="39:39" ht="10.5" customHeight="1">
      <c r="AM2402" s="431"/>
    </row>
    <row r="2403" spans="39:39" ht="10.5" customHeight="1">
      <c r="AM2403" s="431"/>
    </row>
    <row r="2404" spans="39:39" ht="10.5" customHeight="1">
      <c r="AM2404" s="431"/>
    </row>
    <row r="2405" spans="39:39" ht="10.5" customHeight="1">
      <c r="AM2405" s="431"/>
    </row>
    <row r="2406" spans="39:39" ht="10.5" customHeight="1">
      <c r="AM2406" s="431"/>
    </row>
    <row r="2407" spans="39:39" ht="10.5" customHeight="1">
      <c r="AM2407" s="431"/>
    </row>
    <row r="2408" spans="39:39" ht="10.5" customHeight="1">
      <c r="AM2408" s="431"/>
    </row>
    <row r="2409" spans="39:39" ht="10.5" customHeight="1">
      <c r="AM2409" s="431"/>
    </row>
    <row r="2410" spans="39:39" ht="10.5" customHeight="1">
      <c r="AM2410" s="431"/>
    </row>
    <row r="2411" spans="39:39" ht="10.5" customHeight="1">
      <c r="AM2411" s="431"/>
    </row>
    <row r="2412" spans="39:39" ht="10.5" customHeight="1">
      <c r="AM2412" s="431"/>
    </row>
    <row r="2413" spans="39:39" ht="10.5" customHeight="1">
      <c r="AM2413" s="431"/>
    </row>
    <row r="2414" spans="39:39" ht="10.5" customHeight="1">
      <c r="AM2414" s="431"/>
    </row>
    <row r="2415" spans="39:39" ht="10.5" customHeight="1">
      <c r="AM2415" s="431"/>
    </row>
    <row r="2416" spans="39:39" ht="10.5" customHeight="1">
      <c r="AM2416" s="431"/>
    </row>
    <row r="2417" spans="39:39" ht="10.5" customHeight="1">
      <c r="AM2417" s="431"/>
    </row>
    <row r="2418" spans="39:39" ht="10.5" customHeight="1">
      <c r="AM2418" s="431"/>
    </row>
    <row r="2419" spans="39:39" ht="10.5" customHeight="1">
      <c r="AM2419" s="431"/>
    </row>
    <row r="2420" spans="39:39" ht="10.5" customHeight="1">
      <c r="AM2420" s="431"/>
    </row>
    <row r="2421" spans="39:39" ht="10.5" customHeight="1">
      <c r="AM2421" s="431"/>
    </row>
    <row r="2422" spans="39:39" ht="10.5" customHeight="1">
      <c r="AM2422" s="431"/>
    </row>
    <row r="2423" spans="39:39" ht="10.5" customHeight="1">
      <c r="AM2423" s="431"/>
    </row>
    <row r="2424" spans="39:39" ht="10.5" customHeight="1">
      <c r="AM2424" s="431"/>
    </row>
    <row r="2425" spans="39:39" ht="10.5" customHeight="1">
      <c r="AM2425" s="431"/>
    </row>
    <row r="2426" spans="39:39" ht="10.5" customHeight="1">
      <c r="AM2426" s="431"/>
    </row>
    <row r="2427" spans="39:39" ht="10.5" customHeight="1">
      <c r="AM2427" s="431"/>
    </row>
    <row r="2428" spans="39:39" ht="10.5" customHeight="1">
      <c r="AM2428" s="431"/>
    </row>
    <row r="2429" spans="39:39" ht="10.5" customHeight="1">
      <c r="AM2429" s="431"/>
    </row>
    <row r="2430" spans="39:39" ht="10.5" customHeight="1">
      <c r="AM2430" s="431"/>
    </row>
    <row r="2431" spans="39:39" ht="10.5" customHeight="1">
      <c r="AM2431" s="431"/>
    </row>
    <row r="2432" spans="39:39" ht="10.5" customHeight="1">
      <c r="AM2432" s="431"/>
    </row>
    <row r="2433" spans="39:39" ht="10.5" customHeight="1">
      <c r="AM2433" s="431"/>
    </row>
    <row r="2434" spans="39:39" ht="10.5" customHeight="1">
      <c r="AM2434" s="431"/>
    </row>
    <row r="2435" spans="39:39" ht="10.5" customHeight="1">
      <c r="AM2435" s="431"/>
    </row>
    <row r="2436" spans="39:39" ht="10.5" customHeight="1">
      <c r="AM2436" s="431"/>
    </row>
    <row r="2437" spans="39:39" ht="10.5" customHeight="1">
      <c r="AM2437" s="431"/>
    </row>
    <row r="2438" spans="39:39" ht="10.5" customHeight="1">
      <c r="AM2438" s="431"/>
    </row>
    <row r="2439" spans="39:39" ht="10.5" customHeight="1">
      <c r="AM2439" s="431"/>
    </row>
    <row r="2440" spans="39:39" ht="10.5" customHeight="1">
      <c r="AM2440" s="431"/>
    </row>
    <row r="2441" spans="39:39" ht="10.5" customHeight="1">
      <c r="AM2441" s="431"/>
    </row>
    <row r="2442" spans="39:39" ht="10.5" customHeight="1">
      <c r="AM2442" s="431"/>
    </row>
    <row r="2443" spans="39:39" ht="10.5" customHeight="1">
      <c r="AM2443" s="431"/>
    </row>
    <row r="2444" spans="39:39" ht="10.5" customHeight="1">
      <c r="AM2444" s="431"/>
    </row>
    <row r="2445" spans="39:39" ht="10.5" customHeight="1">
      <c r="AM2445" s="431"/>
    </row>
    <row r="2446" spans="39:39" ht="10.5" customHeight="1">
      <c r="AM2446" s="431"/>
    </row>
    <row r="2447" spans="39:39" ht="10.5" customHeight="1">
      <c r="AM2447" s="431"/>
    </row>
    <row r="2448" spans="39:39" ht="10.5" customHeight="1">
      <c r="AM2448" s="431"/>
    </row>
    <row r="2449" spans="39:39" ht="10.5" customHeight="1">
      <c r="AM2449" s="431"/>
    </row>
    <row r="2450" spans="39:39" ht="10.5" customHeight="1">
      <c r="AM2450" s="431"/>
    </row>
    <row r="2451" spans="39:39" ht="10.5" customHeight="1">
      <c r="AM2451" s="431"/>
    </row>
    <row r="2452" spans="39:39" ht="10.5" customHeight="1">
      <c r="AM2452" s="431"/>
    </row>
    <row r="2453" spans="39:39" ht="10.5" customHeight="1">
      <c r="AM2453" s="431"/>
    </row>
    <row r="2454" spans="39:39" ht="10.5" customHeight="1">
      <c r="AM2454" s="431"/>
    </row>
    <row r="2455" spans="39:39" ht="10.5" customHeight="1">
      <c r="AM2455" s="431"/>
    </row>
    <row r="2456" spans="39:39" ht="10.5" customHeight="1">
      <c r="AM2456" s="431"/>
    </row>
    <row r="2457" spans="39:39" ht="10.5" customHeight="1">
      <c r="AM2457" s="431"/>
    </row>
    <row r="2458" spans="39:39" ht="10.5" customHeight="1">
      <c r="AM2458" s="431"/>
    </row>
    <row r="2459" spans="39:39" ht="10.5" customHeight="1">
      <c r="AM2459" s="431"/>
    </row>
    <row r="2460" spans="39:39" ht="10.5" customHeight="1">
      <c r="AM2460" s="431"/>
    </row>
    <row r="2461" spans="39:39" ht="10.5" customHeight="1">
      <c r="AM2461" s="431"/>
    </row>
    <row r="2462" spans="39:39" ht="10.5" customHeight="1">
      <c r="AM2462" s="431"/>
    </row>
    <row r="2463" spans="39:39" ht="10.5" customHeight="1">
      <c r="AM2463" s="431"/>
    </row>
    <row r="2464" spans="39:39" ht="10.5" customHeight="1">
      <c r="AM2464" s="431"/>
    </row>
    <row r="2465" spans="39:39" ht="10.5" customHeight="1">
      <c r="AM2465" s="431"/>
    </row>
    <row r="2466" spans="39:39" ht="10.5" customHeight="1">
      <c r="AM2466" s="431"/>
    </row>
    <row r="2467" spans="39:39" ht="10.5" customHeight="1">
      <c r="AM2467" s="431"/>
    </row>
    <row r="2468" spans="39:39" ht="10.5" customHeight="1">
      <c r="AM2468" s="431"/>
    </row>
    <row r="2469" spans="39:39" ht="10.5" customHeight="1">
      <c r="AM2469" s="431"/>
    </row>
    <row r="2470" spans="39:39" ht="10.5" customHeight="1">
      <c r="AM2470" s="431"/>
    </row>
    <row r="2471" spans="39:39" ht="10.5" customHeight="1">
      <c r="AM2471" s="431"/>
    </row>
    <row r="2472" spans="39:39" ht="10.5" customHeight="1">
      <c r="AM2472" s="431"/>
    </row>
    <row r="2473" spans="39:39" ht="10.5" customHeight="1">
      <c r="AM2473" s="431"/>
    </row>
    <row r="2474" spans="39:39" ht="10.5" customHeight="1">
      <c r="AM2474" s="431"/>
    </row>
    <row r="2475" spans="39:39" ht="10.5" customHeight="1">
      <c r="AM2475" s="431"/>
    </row>
    <row r="2476" spans="39:39" ht="10.5" customHeight="1">
      <c r="AM2476" s="431"/>
    </row>
    <row r="2477" spans="39:39" ht="10.5" customHeight="1">
      <c r="AM2477" s="431"/>
    </row>
    <row r="2478" spans="39:39" ht="10.5" customHeight="1">
      <c r="AM2478" s="431"/>
    </row>
    <row r="2479" spans="39:39" ht="10.5" customHeight="1">
      <c r="AM2479" s="431"/>
    </row>
    <row r="2480" spans="39:39" ht="10.5" customHeight="1">
      <c r="AM2480" s="431"/>
    </row>
    <row r="2481" spans="39:39" ht="10.5" customHeight="1">
      <c r="AM2481" s="431"/>
    </row>
    <row r="2482" spans="39:39" ht="10.5" customHeight="1">
      <c r="AM2482" s="431"/>
    </row>
    <row r="2483" spans="39:39" ht="10.5" customHeight="1">
      <c r="AM2483" s="431"/>
    </row>
    <row r="2484" spans="39:39" ht="10.5" customHeight="1">
      <c r="AM2484" s="431"/>
    </row>
    <row r="2485" spans="39:39" ht="10.5" customHeight="1">
      <c r="AM2485" s="431"/>
    </row>
    <row r="2486" spans="39:39" ht="10.5" customHeight="1">
      <c r="AM2486" s="431"/>
    </row>
    <row r="2487" spans="39:39" ht="10.5" customHeight="1">
      <c r="AM2487" s="431"/>
    </row>
    <row r="2488" spans="39:39" ht="10.5" customHeight="1">
      <c r="AM2488" s="431"/>
    </row>
    <row r="2489" spans="39:39" ht="10.5" customHeight="1">
      <c r="AM2489" s="431"/>
    </row>
    <row r="2490" spans="39:39" ht="10.5" customHeight="1">
      <c r="AM2490" s="431"/>
    </row>
    <row r="2491" spans="39:39" ht="10.5" customHeight="1">
      <c r="AM2491" s="431"/>
    </row>
    <row r="2492" spans="39:39" ht="10.5" customHeight="1">
      <c r="AM2492" s="431"/>
    </row>
    <row r="2493" spans="39:39" ht="10.5" customHeight="1">
      <c r="AM2493" s="431"/>
    </row>
    <row r="2494" spans="39:39" ht="10.5" customHeight="1">
      <c r="AM2494" s="431"/>
    </row>
    <row r="2495" spans="39:39" ht="10.5" customHeight="1">
      <c r="AM2495" s="431"/>
    </row>
    <row r="2496" spans="39:39" ht="10.5" customHeight="1">
      <c r="AM2496" s="431"/>
    </row>
    <row r="2497" spans="39:39" ht="10.5" customHeight="1">
      <c r="AM2497" s="431"/>
    </row>
    <row r="2498" spans="39:39" ht="10.5" customHeight="1">
      <c r="AM2498" s="431"/>
    </row>
    <row r="2499" spans="39:39" ht="10.5" customHeight="1">
      <c r="AM2499" s="431"/>
    </row>
    <row r="2500" spans="39:39" ht="10.5" customHeight="1">
      <c r="AM2500" s="431"/>
    </row>
    <row r="2501" spans="39:39" ht="10.5" customHeight="1">
      <c r="AM2501" s="431"/>
    </row>
    <row r="2502" spans="39:39" ht="10.5" customHeight="1">
      <c r="AM2502" s="431"/>
    </row>
    <row r="2503" spans="39:39" ht="10.5" customHeight="1">
      <c r="AM2503" s="431"/>
    </row>
    <row r="2504" spans="39:39" ht="10.5" customHeight="1">
      <c r="AM2504" s="431"/>
    </row>
    <row r="2505" spans="39:39" ht="10.5" customHeight="1">
      <c r="AM2505" s="431"/>
    </row>
    <row r="2506" spans="39:39" ht="10.5" customHeight="1">
      <c r="AM2506" s="431"/>
    </row>
    <row r="2507" spans="39:39" ht="10.5" customHeight="1">
      <c r="AM2507" s="431"/>
    </row>
    <row r="2508" spans="39:39" ht="10.5" customHeight="1">
      <c r="AM2508" s="431"/>
    </row>
    <row r="2509" spans="39:39" ht="10.5" customHeight="1">
      <c r="AM2509" s="431"/>
    </row>
    <row r="2510" spans="39:39" ht="10.5" customHeight="1">
      <c r="AM2510" s="431"/>
    </row>
    <row r="2511" spans="39:39" ht="10.5" customHeight="1">
      <c r="AM2511" s="431"/>
    </row>
    <row r="2512" spans="39:39" ht="10.5" customHeight="1">
      <c r="AM2512" s="431"/>
    </row>
    <row r="2513" spans="39:39" ht="10.5" customHeight="1">
      <c r="AM2513" s="431"/>
    </row>
    <row r="2514" spans="39:39" ht="10.5" customHeight="1">
      <c r="AM2514" s="431"/>
    </row>
    <row r="2515" spans="39:39" ht="10.5" customHeight="1">
      <c r="AM2515" s="431"/>
    </row>
    <row r="2516" spans="39:39" ht="10.5" customHeight="1">
      <c r="AM2516" s="431"/>
    </row>
    <row r="2517" spans="39:39" ht="10.5" customHeight="1">
      <c r="AM2517" s="431"/>
    </row>
    <row r="2518" spans="39:39" ht="10.5" customHeight="1">
      <c r="AM2518" s="431"/>
    </row>
    <row r="2519" spans="39:39" ht="10.5" customHeight="1">
      <c r="AM2519" s="431"/>
    </row>
    <row r="2520" spans="39:39" ht="10.5" customHeight="1">
      <c r="AM2520" s="431"/>
    </row>
    <row r="2521" spans="39:39" ht="10.5" customHeight="1">
      <c r="AM2521" s="431"/>
    </row>
    <row r="2522" spans="39:39" ht="10.5" customHeight="1">
      <c r="AM2522" s="431"/>
    </row>
    <row r="2523" spans="39:39" ht="10.5" customHeight="1">
      <c r="AM2523" s="431"/>
    </row>
    <row r="2524" spans="39:39" ht="10.5" customHeight="1">
      <c r="AM2524" s="431"/>
    </row>
    <row r="2525" spans="39:39" ht="10.5" customHeight="1">
      <c r="AM2525" s="431"/>
    </row>
    <row r="2526" spans="39:39" ht="10.5" customHeight="1">
      <c r="AM2526" s="431"/>
    </row>
    <row r="2527" spans="39:39" ht="10.5" customHeight="1">
      <c r="AM2527" s="431"/>
    </row>
    <row r="2528" spans="39:39" ht="10.5" customHeight="1">
      <c r="AM2528" s="431"/>
    </row>
    <row r="2529" spans="39:39" ht="10.5" customHeight="1">
      <c r="AM2529" s="431"/>
    </row>
    <row r="2530" spans="39:39" ht="10.5" customHeight="1">
      <c r="AM2530" s="431"/>
    </row>
    <row r="2531" spans="39:39" ht="10.5" customHeight="1">
      <c r="AM2531" s="431"/>
    </row>
    <row r="2532" spans="39:39" ht="10.5" customHeight="1">
      <c r="AM2532" s="431"/>
    </row>
    <row r="2533" spans="39:39" ht="10.5" customHeight="1">
      <c r="AM2533" s="431"/>
    </row>
    <row r="2534" spans="39:39" ht="10.5" customHeight="1">
      <c r="AM2534" s="431"/>
    </row>
    <row r="2535" spans="39:39" ht="10.5" customHeight="1">
      <c r="AM2535" s="431"/>
    </row>
    <row r="2536" spans="39:39" ht="10.5" customHeight="1">
      <c r="AM2536" s="431"/>
    </row>
    <row r="2537" spans="39:39" ht="10.5" customHeight="1">
      <c r="AM2537" s="431"/>
    </row>
    <row r="2538" spans="39:39" ht="10.5" customHeight="1">
      <c r="AM2538" s="431"/>
    </row>
    <row r="2539" spans="39:39" ht="10.5" customHeight="1">
      <c r="AM2539" s="431"/>
    </row>
    <row r="2540" spans="39:39" ht="10.5" customHeight="1">
      <c r="AM2540" s="431"/>
    </row>
    <row r="2541" spans="39:39" ht="10.5" customHeight="1">
      <c r="AM2541" s="431"/>
    </row>
    <row r="2542" spans="39:39" ht="10.5" customHeight="1">
      <c r="AM2542" s="431"/>
    </row>
    <row r="2543" spans="39:39" ht="10.5" customHeight="1">
      <c r="AM2543" s="431"/>
    </row>
    <row r="2544" spans="39:39" ht="10.5" customHeight="1">
      <c r="AM2544" s="431"/>
    </row>
    <row r="2545" spans="39:39" ht="10.5" customHeight="1">
      <c r="AM2545" s="431"/>
    </row>
    <row r="2546" spans="39:39" ht="10.5" customHeight="1">
      <c r="AM2546" s="431"/>
    </row>
    <row r="2547" spans="39:39" ht="10.5" customHeight="1">
      <c r="AM2547" s="431"/>
    </row>
    <row r="2548" spans="39:39" ht="10.5" customHeight="1">
      <c r="AM2548" s="431"/>
    </row>
    <row r="2549" spans="39:39" ht="10.5" customHeight="1">
      <c r="AM2549" s="431"/>
    </row>
    <row r="2550" spans="39:39" ht="10.5" customHeight="1">
      <c r="AM2550" s="431"/>
    </row>
    <row r="2551" spans="39:39" ht="10.5" customHeight="1">
      <c r="AM2551" s="431"/>
    </row>
    <row r="2552" spans="39:39" ht="10.5" customHeight="1">
      <c r="AM2552" s="431"/>
    </row>
    <row r="2553" spans="39:39" ht="10.5" customHeight="1">
      <c r="AM2553" s="431"/>
    </row>
    <row r="2554" spans="39:39" ht="10.5" customHeight="1">
      <c r="AM2554" s="431"/>
    </row>
    <row r="2555" spans="39:39" ht="10.5" customHeight="1">
      <c r="AM2555" s="431"/>
    </row>
    <row r="2556" spans="39:39" ht="10.5" customHeight="1">
      <c r="AM2556" s="431"/>
    </row>
    <row r="2557" spans="39:39" ht="10.5" customHeight="1">
      <c r="AM2557" s="431"/>
    </row>
    <row r="2558" spans="39:39" ht="10.5" customHeight="1">
      <c r="AM2558" s="431"/>
    </row>
    <row r="2559" spans="39:39" ht="10.5" customHeight="1">
      <c r="AM2559" s="431"/>
    </row>
    <row r="2560" spans="39:39" ht="10.5" customHeight="1">
      <c r="AM2560" s="431"/>
    </row>
    <row r="2561" spans="39:39" ht="10.5" customHeight="1">
      <c r="AM2561" s="431"/>
    </row>
    <row r="2562" spans="39:39" ht="10.5" customHeight="1">
      <c r="AM2562" s="431"/>
    </row>
    <row r="2563" spans="39:39" ht="10.5" customHeight="1">
      <c r="AM2563" s="431"/>
    </row>
    <row r="2564" spans="39:39" ht="10.5" customHeight="1">
      <c r="AM2564" s="431"/>
    </row>
    <row r="2565" spans="39:39" ht="10.5" customHeight="1">
      <c r="AM2565" s="431"/>
    </row>
    <row r="2566" spans="39:39" ht="10.5" customHeight="1">
      <c r="AM2566" s="431"/>
    </row>
    <row r="2567" spans="39:39" ht="10.5" customHeight="1">
      <c r="AM2567" s="431"/>
    </row>
    <row r="2568" spans="39:39" ht="10.5" customHeight="1">
      <c r="AM2568" s="431"/>
    </row>
    <row r="2569" spans="39:39" ht="10.5" customHeight="1">
      <c r="AM2569" s="431"/>
    </row>
    <row r="2570" spans="39:39" ht="10.5" customHeight="1">
      <c r="AM2570" s="431"/>
    </row>
    <row r="2571" spans="39:39" ht="10.5" customHeight="1">
      <c r="AM2571" s="431"/>
    </row>
    <row r="2572" spans="39:39" ht="10.5" customHeight="1">
      <c r="AM2572" s="431"/>
    </row>
    <row r="2573" spans="39:39" ht="10.5" customHeight="1">
      <c r="AM2573" s="431"/>
    </row>
    <row r="2574" spans="39:39" ht="10.5" customHeight="1">
      <c r="AM2574" s="431"/>
    </row>
    <row r="2575" spans="39:39" ht="10.5" customHeight="1">
      <c r="AM2575" s="431"/>
    </row>
    <row r="2576" spans="39:39" ht="10.5" customHeight="1">
      <c r="AM2576" s="431"/>
    </row>
    <row r="2577" spans="39:39" ht="10.5" customHeight="1">
      <c r="AM2577" s="431"/>
    </row>
    <row r="2578" spans="39:39" ht="10.5" customHeight="1">
      <c r="AM2578" s="431"/>
    </row>
    <row r="2579" spans="39:39" ht="10.5" customHeight="1">
      <c r="AM2579" s="431"/>
    </row>
    <row r="2580" spans="39:39" ht="10.5" customHeight="1">
      <c r="AM2580" s="431"/>
    </row>
    <row r="2581" spans="39:39" ht="10.5" customHeight="1">
      <c r="AM2581" s="431"/>
    </row>
    <row r="2582" spans="39:39" ht="10.5" customHeight="1">
      <c r="AM2582" s="431"/>
    </row>
    <row r="2583" spans="39:39" ht="10.5" customHeight="1">
      <c r="AM2583" s="431"/>
    </row>
    <row r="2584" spans="39:39" ht="10.5" customHeight="1">
      <c r="AM2584" s="431"/>
    </row>
    <row r="2585" spans="39:39" ht="10.5" customHeight="1">
      <c r="AM2585" s="431"/>
    </row>
    <row r="2586" spans="39:39" ht="10.5" customHeight="1">
      <c r="AM2586" s="431"/>
    </row>
    <row r="2587" spans="39:39" ht="10.5" customHeight="1">
      <c r="AM2587" s="431"/>
    </row>
    <row r="2588" spans="39:39" ht="10.5" customHeight="1">
      <c r="AM2588" s="431"/>
    </row>
    <row r="2589" spans="39:39" ht="10.5" customHeight="1">
      <c r="AM2589" s="431"/>
    </row>
    <row r="2590" spans="39:39" ht="10.5" customHeight="1">
      <c r="AM2590" s="431"/>
    </row>
    <row r="2591" spans="39:39" ht="10.5" customHeight="1">
      <c r="AM2591" s="431"/>
    </row>
    <row r="2592" spans="39:39" ht="10.5" customHeight="1">
      <c r="AM2592" s="431"/>
    </row>
    <row r="2593" spans="39:39" ht="10.5" customHeight="1">
      <c r="AM2593" s="431"/>
    </row>
    <row r="2594" spans="39:39" ht="10.5" customHeight="1">
      <c r="AM2594" s="431"/>
    </row>
    <row r="2595" spans="39:39" ht="10.5" customHeight="1">
      <c r="AM2595" s="431"/>
    </row>
    <row r="2596" spans="39:39" ht="10.5" customHeight="1">
      <c r="AM2596" s="431"/>
    </row>
    <row r="2597" spans="39:39" ht="10.5" customHeight="1">
      <c r="AM2597" s="431"/>
    </row>
    <row r="2598" spans="39:39" ht="10.5" customHeight="1">
      <c r="AM2598" s="431"/>
    </row>
    <row r="2599" spans="39:39" ht="10.5" customHeight="1">
      <c r="AM2599" s="431"/>
    </row>
    <row r="2600" spans="39:39" ht="10.5" customHeight="1">
      <c r="AM2600" s="431"/>
    </row>
    <row r="2601" spans="39:39" ht="10.5" customHeight="1">
      <c r="AM2601" s="431"/>
    </row>
    <row r="2602" spans="39:39" ht="10.5" customHeight="1">
      <c r="AM2602" s="431"/>
    </row>
    <row r="2603" spans="39:39" ht="10.5" customHeight="1">
      <c r="AM2603" s="431"/>
    </row>
    <row r="2604" spans="39:39" ht="10.5" customHeight="1">
      <c r="AM2604" s="431"/>
    </row>
    <row r="2605" spans="39:39" ht="10.5" customHeight="1">
      <c r="AM2605" s="431"/>
    </row>
    <row r="2606" spans="39:39" ht="10.5" customHeight="1">
      <c r="AM2606" s="431"/>
    </row>
    <row r="2607" spans="39:39" ht="10.5" customHeight="1">
      <c r="AM2607" s="431"/>
    </row>
    <row r="2608" spans="39:39" ht="10.5" customHeight="1">
      <c r="AM2608" s="431"/>
    </row>
    <row r="2609" spans="39:39" ht="10.5" customHeight="1">
      <c r="AM2609" s="431"/>
    </row>
    <row r="2610" spans="39:39" ht="10.5" customHeight="1">
      <c r="AM2610" s="431"/>
    </row>
    <row r="2611" spans="39:39" ht="10.5" customHeight="1">
      <c r="AM2611" s="431"/>
    </row>
    <row r="2612" spans="39:39" ht="10.5" customHeight="1">
      <c r="AM2612" s="431"/>
    </row>
    <row r="2613" spans="39:39" ht="10.5" customHeight="1">
      <c r="AM2613" s="431"/>
    </row>
    <row r="2614" spans="39:39" ht="10.5" customHeight="1">
      <c r="AM2614" s="431"/>
    </row>
    <row r="2615" spans="39:39" ht="10.5" customHeight="1">
      <c r="AM2615" s="431"/>
    </row>
    <row r="2616" spans="39:39" ht="10.5" customHeight="1">
      <c r="AM2616" s="431"/>
    </row>
    <row r="2617" spans="39:39" ht="10.5" customHeight="1">
      <c r="AM2617" s="431"/>
    </row>
    <row r="2618" spans="39:39" ht="10.5" customHeight="1">
      <c r="AM2618" s="431"/>
    </row>
    <row r="2619" spans="39:39" ht="10.5" customHeight="1">
      <c r="AM2619" s="431"/>
    </row>
    <row r="2620" spans="39:39" ht="10.5" customHeight="1">
      <c r="AM2620" s="431"/>
    </row>
    <row r="2621" spans="39:39" ht="10.5" customHeight="1">
      <c r="AM2621" s="431"/>
    </row>
    <row r="2622" spans="39:39" ht="10.5" customHeight="1">
      <c r="AM2622" s="431"/>
    </row>
    <row r="2623" spans="39:39" ht="10.5" customHeight="1">
      <c r="AM2623" s="431"/>
    </row>
    <row r="2624" spans="39:39" ht="10.5" customHeight="1">
      <c r="AM2624" s="431"/>
    </row>
    <row r="2625" spans="39:39" ht="10.5" customHeight="1">
      <c r="AM2625" s="431"/>
    </row>
    <row r="2626" spans="39:39" ht="10.5" customHeight="1">
      <c r="AM2626" s="431"/>
    </row>
    <row r="2627" spans="39:39" ht="10.5" customHeight="1">
      <c r="AM2627" s="431"/>
    </row>
    <row r="2628" spans="39:39" ht="10.5" customHeight="1">
      <c r="AM2628" s="431"/>
    </row>
    <row r="2629" spans="39:39" ht="10.5" customHeight="1">
      <c r="AM2629" s="431"/>
    </row>
    <row r="2630" spans="39:39" ht="10.5" customHeight="1">
      <c r="AM2630" s="431"/>
    </row>
    <row r="2631" spans="39:39" ht="10.5" customHeight="1">
      <c r="AM2631" s="431"/>
    </row>
    <row r="2632" spans="39:39" ht="10.5" customHeight="1">
      <c r="AM2632" s="431"/>
    </row>
    <row r="2633" spans="39:39" ht="10.5" customHeight="1">
      <c r="AM2633" s="431"/>
    </row>
    <row r="2634" spans="39:39" ht="10.5" customHeight="1">
      <c r="AM2634" s="431"/>
    </row>
    <row r="2635" spans="39:39" ht="10.5" customHeight="1">
      <c r="AM2635" s="431"/>
    </row>
    <row r="2636" spans="39:39" ht="10.5" customHeight="1">
      <c r="AM2636" s="431"/>
    </row>
    <row r="2637" spans="39:39" ht="10.5" customHeight="1">
      <c r="AM2637" s="431"/>
    </row>
    <row r="2638" spans="39:39" ht="10.5" customHeight="1">
      <c r="AM2638" s="431"/>
    </row>
    <row r="2639" spans="39:39" ht="10.5" customHeight="1">
      <c r="AM2639" s="431"/>
    </row>
    <row r="2640" spans="39:39" ht="10.5" customHeight="1">
      <c r="AM2640" s="431"/>
    </row>
    <row r="2641" spans="39:39" ht="10.5" customHeight="1">
      <c r="AM2641" s="431"/>
    </row>
    <row r="2642" spans="39:39" ht="10.5" customHeight="1">
      <c r="AM2642" s="431"/>
    </row>
    <row r="2643" spans="39:39" ht="10.5" customHeight="1">
      <c r="AM2643" s="431"/>
    </row>
    <row r="2644" spans="39:39" ht="10.5" customHeight="1">
      <c r="AM2644" s="431"/>
    </row>
    <row r="2645" spans="39:39" ht="10.5" customHeight="1">
      <c r="AM2645" s="431"/>
    </row>
    <row r="2646" spans="39:39" ht="10.5" customHeight="1">
      <c r="AM2646" s="431"/>
    </row>
    <row r="2647" spans="39:39" ht="10.5" customHeight="1">
      <c r="AM2647" s="431"/>
    </row>
    <row r="2648" spans="39:39" ht="10.5" customHeight="1">
      <c r="AM2648" s="431"/>
    </row>
    <row r="2649" spans="39:39" ht="10.5" customHeight="1">
      <c r="AM2649" s="431"/>
    </row>
    <row r="2650" spans="39:39" ht="10.5" customHeight="1">
      <c r="AM2650" s="431"/>
    </row>
    <row r="2651" spans="39:39" ht="10.5" customHeight="1">
      <c r="AM2651" s="431"/>
    </row>
    <row r="2652" spans="39:39" ht="10.5" customHeight="1">
      <c r="AM2652" s="431"/>
    </row>
    <row r="2653" spans="39:39" ht="10.5" customHeight="1">
      <c r="AM2653" s="431"/>
    </row>
    <row r="2654" spans="39:39" ht="10.5" customHeight="1">
      <c r="AM2654" s="431"/>
    </row>
    <row r="2655" spans="39:39" ht="10.5" customHeight="1">
      <c r="AM2655" s="431"/>
    </row>
    <row r="2656" spans="39:39" ht="10.5" customHeight="1">
      <c r="AM2656" s="431"/>
    </row>
    <row r="2657" spans="39:39" ht="10.5" customHeight="1">
      <c r="AM2657" s="431"/>
    </row>
    <row r="2658" spans="39:39" ht="10.5" customHeight="1">
      <c r="AM2658" s="431"/>
    </row>
    <row r="2659" spans="39:39" ht="10.5" customHeight="1">
      <c r="AM2659" s="431"/>
    </row>
    <row r="2660" spans="39:39" ht="10.5" customHeight="1">
      <c r="AM2660" s="431"/>
    </row>
    <row r="2661" spans="39:39" ht="10.5" customHeight="1">
      <c r="AM2661" s="431"/>
    </row>
    <row r="2662" spans="39:39" ht="10.5" customHeight="1">
      <c r="AM2662" s="431"/>
    </row>
    <row r="2663" spans="39:39" ht="10.5" customHeight="1">
      <c r="AM2663" s="431"/>
    </row>
    <row r="2664" spans="39:39" ht="10.5" customHeight="1">
      <c r="AM2664" s="431"/>
    </row>
    <row r="2665" spans="39:39" ht="10.5" customHeight="1">
      <c r="AM2665" s="431"/>
    </row>
    <row r="2666" spans="39:39" ht="10.5" customHeight="1">
      <c r="AM2666" s="431"/>
    </row>
    <row r="2667" spans="39:39" ht="10.5" customHeight="1">
      <c r="AM2667" s="431"/>
    </row>
    <row r="2668" spans="39:39" ht="10.5" customHeight="1">
      <c r="AM2668" s="431"/>
    </row>
    <row r="2669" spans="39:39" ht="10.5" customHeight="1">
      <c r="AM2669" s="431"/>
    </row>
    <row r="2670" spans="39:39" ht="10.5" customHeight="1">
      <c r="AM2670" s="431"/>
    </row>
    <row r="2671" spans="39:39" ht="10.5" customHeight="1">
      <c r="AM2671" s="431"/>
    </row>
    <row r="2672" spans="39:39" ht="10.5" customHeight="1">
      <c r="AM2672" s="431"/>
    </row>
    <row r="2673" spans="39:39" ht="10.5" customHeight="1">
      <c r="AM2673" s="431"/>
    </row>
    <row r="2674" spans="39:39" ht="10.5" customHeight="1">
      <c r="AM2674" s="431"/>
    </row>
    <row r="2675" spans="39:39" ht="10.5" customHeight="1">
      <c r="AM2675" s="431"/>
    </row>
    <row r="2676" spans="39:39" ht="10.5" customHeight="1">
      <c r="AM2676" s="431"/>
    </row>
    <row r="2677" spans="39:39" ht="10.5" customHeight="1">
      <c r="AM2677" s="431"/>
    </row>
    <row r="2678" spans="39:39" ht="10.5" customHeight="1">
      <c r="AM2678" s="431"/>
    </row>
    <row r="2679" spans="39:39" ht="10.5" customHeight="1">
      <c r="AM2679" s="431"/>
    </row>
    <row r="2680" spans="39:39" ht="10.5" customHeight="1">
      <c r="AM2680" s="431"/>
    </row>
    <row r="2681" spans="39:39" ht="10.5" customHeight="1">
      <c r="AM2681" s="431"/>
    </row>
    <row r="2682" spans="39:39" ht="10.5" customHeight="1">
      <c r="AM2682" s="431"/>
    </row>
    <row r="2683" spans="39:39" ht="10.5" customHeight="1">
      <c r="AM2683" s="431"/>
    </row>
    <row r="2684" spans="39:39" ht="10.5" customHeight="1">
      <c r="AM2684" s="431"/>
    </row>
    <row r="2685" spans="39:39" ht="10.5" customHeight="1">
      <c r="AM2685" s="431"/>
    </row>
    <row r="2686" spans="39:39" ht="10.5" customHeight="1">
      <c r="AM2686" s="431"/>
    </row>
    <row r="2687" spans="39:39" ht="10.5" customHeight="1">
      <c r="AM2687" s="431"/>
    </row>
    <row r="2688" spans="39:39" ht="10.5" customHeight="1">
      <c r="AM2688" s="431"/>
    </row>
    <row r="2689" spans="39:39" ht="10.5" customHeight="1">
      <c r="AM2689" s="431"/>
    </row>
    <row r="2690" spans="39:39" ht="10.5" customHeight="1">
      <c r="AM2690" s="431"/>
    </row>
    <row r="2691" spans="39:39" ht="10.5" customHeight="1">
      <c r="AM2691" s="431"/>
    </row>
    <row r="2692" spans="39:39" ht="10.5" customHeight="1">
      <c r="AM2692" s="431"/>
    </row>
    <row r="2693" spans="39:39" ht="10.5" customHeight="1">
      <c r="AM2693" s="431"/>
    </row>
    <row r="2694" spans="39:39" ht="10.5" customHeight="1">
      <c r="AM2694" s="431"/>
    </row>
    <row r="2695" spans="39:39" ht="10.5" customHeight="1">
      <c r="AM2695" s="431"/>
    </row>
    <row r="2696" spans="39:39" ht="10.5" customHeight="1">
      <c r="AM2696" s="431"/>
    </row>
    <row r="2697" spans="39:39" ht="10.5" customHeight="1">
      <c r="AM2697" s="431"/>
    </row>
    <row r="2698" spans="39:39" ht="10.5" customHeight="1">
      <c r="AM2698" s="431"/>
    </row>
    <row r="2699" spans="39:39" ht="10.5" customHeight="1">
      <c r="AM2699" s="431"/>
    </row>
    <row r="2700" spans="39:39" ht="10.5" customHeight="1">
      <c r="AM2700" s="431"/>
    </row>
    <row r="2701" spans="39:39" ht="10.5" customHeight="1">
      <c r="AM2701" s="431"/>
    </row>
    <row r="2702" spans="39:39" ht="10.5" customHeight="1">
      <c r="AM2702" s="431"/>
    </row>
    <row r="2703" spans="39:39" ht="10.5" customHeight="1">
      <c r="AM2703" s="431"/>
    </row>
    <row r="2704" spans="39:39" ht="10.5" customHeight="1">
      <c r="AM2704" s="431"/>
    </row>
    <row r="2705" spans="39:39" ht="10.5" customHeight="1">
      <c r="AM2705" s="431"/>
    </row>
    <row r="2706" spans="39:39" ht="10.5" customHeight="1">
      <c r="AM2706" s="431"/>
    </row>
    <row r="2707" spans="39:39" ht="10.5" customHeight="1">
      <c r="AM2707" s="431"/>
    </row>
    <row r="2708" spans="39:39" ht="10.5" customHeight="1">
      <c r="AM2708" s="431"/>
    </row>
    <row r="2709" spans="39:39" ht="10.5" customHeight="1">
      <c r="AM2709" s="431"/>
    </row>
    <row r="2710" spans="39:39" ht="10.5" customHeight="1">
      <c r="AM2710" s="431"/>
    </row>
    <row r="2711" spans="39:39" ht="10.5" customHeight="1">
      <c r="AM2711" s="431"/>
    </row>
    <row r="2712" spans="39:39" ht="10.5" customHeight="1">
      <c r="AM2712" s="431"/>
    </row>
    <row r="2713" spans="39:39" ht="10.5" customHeight="1">
      <c r="AM2713" s="431"/>
    </row>
    <row r="2714" spans="39:39" ht="10.5" customHeight="1">
      <c r="AM2714" s="431"/>
    </row>
    <row r="2715" spans="39:39" ht="10.5" customHeight="1">
      <c r="AM2715" s="431"/>
    </row>
    <row r="2716" spans="39:39" ht="10.5" customHeight="1">
      <c r="AM2716" s="431"/>
    </row>
    <row r="2717" spans="39:39" ht="10.5" customHeight="1">
      <c r="AM2717" s="431"/>
    </row>
    <row r="2718" spans="39:39" ht="10.5" customHeight="1">
      <c r="AM2718" s="431"/>
    </row>
    <row r="2719" spans="39:39" ht="10.5" customHeight="1">
      <c r="AM2719" s="431"/>
    </row>
    <row r="2720" spans="39:39" ht="10.5" customHeight="1">
      <c r="AM2720" s="431"/>
    </row>
    <row r="2721" spans="39:39" ht="10.5" customHeight="1">
      <c r="AM2721" s="431"/>
    </row>
    <row r="2722" spans="39:39" ht="10.5" customHeight="1">
      <c r="AM2722" s="431"/>
    </row>
    <row r="2723" spans="39:39" ht="10.5" customHeight="1">
      <c r="AM2723" s="431"/>
    </row>
    <row r="2724" spans="39:39" ht="10.5" customHeight="1">
      <c r="AM2724" s="431"/>
    </row>
    <row r="2725" spans="39:39" ht="10.5" customHeight="1">
      <c r="AM2725" s="431"/>
    </row>
    <row r="2726" spans="39:39" ht="10.5" customHeight="1">
      <c r="AM2726" s="431"/>
    </row>
    <row r="2727" spans="39:39" ht="10.5" customHeight="1">
      <c r="AM2727" s="431"/>
    </row>
    <row r="2728" spans="39:39" ht="10.5" customHeight="1">
      <c r="AM2728" s="431"/>
    </row>
    <row r="2729" spans="39:39" ht="10.5" customHeight="1">
      <c r="AM2729" s="431"/>
    </row>
    <row r="2730" spans="39:39" ht="10.5" customHeight="1">
      <c r="AM2730" s="431"/>
    </row>
    <row r="2731" spans="39:39" ht="10.5" customHeight="1">
      <c r="AM2731" s="431"/>
    </row>
    <row r="2732" spans="39:39" ht="10.5" customHeight="1">
      <c r="AM2732" s="431"/>
    </row>
    <row r="2733" spans="39:39" ht="10.5" customHeight="1">
      <c r="AM2733" s="431"/>
    </row>
    <row r="2734" spans="39:39" ht="10.5" customHeight="1">
      <c r="AM2734" s="431"/>
    </row>
    <row r="2735" spans="39:39" ht="10.5" customHeight="1">
      <c r="AM2735" s="431"/>
    </row>
    <row r="2736" spans="39:39" ht="10.5" customHeight="1">
      <c r="AM2736" s="431"/>
    </row>
    <row r="2737" spans="39:39" ht="10.5" customHeight="1">
      <c r="AM2737" s="431"/>
    </row>
    <row r="2738" spans="39:39" ht="10.5" customHeight="1">
      <c r="AM2738" s="431"/>
    </row>
    <row r="2739" spans="39:39" ht="10.5" customHeight="1">
      <c r="AM2739" s="431"/>
    </row>
    <row r="2740" spans="39:39" ht="10.5" customHeight="1">
      <c r="AM2740" s="431"/>
    </row>
    <row r="2741" spans="39:39" ht="10.5" customHeight="1">
      <c r="AM2741" s="431"/>
    </row>
    <row r="2742" spans="39:39" ht="10.5" customHeight="1">
      <c r="AM2742" s="431"/>
    </row>
    <row r="2743" spans="39:39" ht="10.5" customHeight="1">
      <c r="AM2743" s="431"/>
    </row>
    <row r="2744" spans="39:39" ht="10.5" customHeight="1">
      <c r="AM2744" s="431"/>
    </row>
    <row r="2745" spans="39:39" ht="10.5" customHeight="1">
      <c r="AM2745" s="431"/>
    </row>
    <row r="2746" spans="39:39" ht="10.5" customHeight="1">
      <c r="AM2746" s="431"/>
    </row>
    <row r="2747" spans="39:39" ht="10.5" customHeight="1">
      <c r="AM2747" s="431"/>
    </row>
    <row r="2748" spans="39:39" ht="10.5" customHeight="1">
      <c r="AM2748" s="431"/>
    </row>
    <row r="2749" spans="39:39" ht="10.5" customHeight="1">
      <c r="AM2749" s="431"/>
    </row>
    <row r="2750" spans="39:39" ht="10.5" customHeight="1">
      <c r="AM2750" s="431"/>
    </row>
    <row r="2751" spans="39:39" ht="10.5" customHeight="1">
      <c r="AM2751" s="431"/>
    </row>
    <row r="2752" spans="39:39" ht="10.5" customHeight="1">
      <c r="AM2752" s="431"/>
    </row>
    <row r="2753" spans="39:39" ht="10.5" customHeight="1">
      <c r="AM2753" s="431"/>
    </row>
    <row r="2754" spans="39:39" ht="10.5" customHeight="1">
      <c r="AM2754" s="431"/>
    </row>
    <row r="2755" spans="39:39" ht="10.5" customHeight="1">
      <c r="AM2755" s="431"/>
    </row>
    <row r="2756" spans="39:39" ht="10.5" customHeight="1">
      <c r="AM2756" s="431"/>
    </row>
    <row r="2757" spans="39:39" ht="10.5" customHeight="1">
      <c r="AM2757" s="431"/>
    </row>
    <row r="2758" spans="39:39" ht="10.5" customHeight="1">
      <c r="AM2758" s="431"/>
    </row>
    <row r="2759" spans="39:39" ht="10.5" customHeight="1">
      <c r="AM2759" s="431"/>
    </row>
    <row r="2760" spans="39:39" ht="10.5" customHeight="1">
      <c r="AM2760" s="431"/>
    </row>
    <row r="2761" spans="39:39" ht="10.5" customHeight="1">
      <c r="AM2761" s="431"/>
    </row>
    <row r="2762" spans="39:39" ht="10.5" customHeight="1">
      <c r="AM2762" s="431"/>
    </row>
    <row r="2763" spans="39:39" ht="10.5" customHeight="1">
      <c r="AM2763" s="431"/>
    </row>
    <row r="2764" spans="39:39" ht="10.5" customHeight="1">
      <c r="AM2764" s="431"/>
    </row>
    <row r="2765" spans="39:39" ht="10.5" customHeight="1">
      <c r="AM2765" s="431"/>
    </row>
    <row r="2766" spans="39:39" ht="10.5" customHeight="1">
      <c r="AM2766" s="431"/>
    </row>
    <row r="2767" spans="39:39" ht="10.5" customHeight="1">
      <c r="AM2767" s="431"/>
    </row>
    <row r="2768" spans="39:39" ht="10.5" customHeight="1">
      <c r="AM2768" s="431"/>
    </row>
    <row r="2769" spans="39:39" ht="10.5" customHeight="1">
      <c r="AM2769" s="431"/>
    </row>
    <row r="2770" spans="39:39" ht="10.5" customHeight="1">
      <c r="AM2770" s="431"/>
    </row>
    <row r="2771" spans="39:39" ht="10.5" customHeight="1">
      <c r="AM2771" s="431"/>
    </row>
    <row r="2772" spans="39:39" ht="10.5" customHeight="1">
      <c r="AM2772" s="431"/>
    </row>
    <row r="2773" spans="39:39" ht="10.5" customHeight="1">
      <c r="AM2773" s="431"/>
    </row>
    <row r="2774" spans="39:39" ht="10.5" customHeight="1">
      <c r="AM2774" s="431"/>
    </row>
    <row r="2775" spans="39:39" ht="10.5" customHeight="1">
      <c r="AM2775" s="431"/>
    </row>
    <row r="2776" spans="39:39" ht="10.5" customHeight="1">
      <c r="AM2776" s="431"/>
    </row>
    <row r="2777" spans="39:39" ht="10.5" customHeight="1">
      <c r="AM2777" s="431"/>
    </row>
    <row r="2778" spans="39:39" ht="10.5" customHeight="1">
      <c r="AM2778" s="431"/>
    </row>
    <row r="2779" spans="39:39" ht="10.5" customHeight="1">
      <c r="AM2779" s="431"/>
    </row>
    <row r="2780" spans="39:39" ht="10.5" customHeight="1">
      <c r="AM2780" s="431"/>
    </row>
    <row r="2781" spans="39:39" ht="10.5" customHeight="1">
      <c r="AM2781" s="431"/>
    </row>
    <row r="2782" spans="39:39" ht="10.5" customHeight="1">
      <c r="AM2782" s="431"/>
    </row>
    <row r="2783" spans="39:39" ht="10.5" customHeight="1">
      <c r="AM2783" s="431"/>
    </row>
    <row r="2784" spans="39:39" ht="10.5" customHeight="1">
      <c r="AM2784" s="431"/>
    </row>
    <row r="2785" spans="39:39" ht="10.5" customHeight="1">
      <c r="AM2785" s="431"/>
    </row>
    <row r="2786" spans="39:39" ht="10.5" customHeight="1">
      <c r="AM2786" s="431"/>
    </row>
    <row r="2787" spans="39:39" ht="10.5" customHeight="1">
      <c r="AM2787" s="431"/>
    </row>
    <row r="2788" spans="39:39" ht="10.5" customHeight="1">
      <c r="AM2788" s="431"/>
    </row>
    <row r="2789" spans="39:39" ht="10.5" customHeight="1">
      <c r="AM2789" s="431"/>
    </row>
    <row r="2790" spans="39:39" ht="10.5" customHeight="1">
      <c r="AM2790" s="431"/>
    </row>
    <row r="2791" spans="39:39" ht="10.5" customHeight="1">
      <c r="AM2791" s="431"/>
    </row>
    <row r="2792" spans="39:39" ht="10.5" customHeight="1">
      <c r="AM2792" s="431"/>
    </row>
    <row r="2793" spans="39:39" ht="10.5" customHeight="1">
      <c r="AM2793" s="431"/>
    </row>
    <row r="2794" spans="39:39" ht="10.5" customHeight="1">
      <c r="AM2794" s="431"/>
    </row>
    <row r="2795" spans="39:39" ht="10.5" customHeight="1">
      <c r="AM2795" s="431"/>
    </row>
    <row r="2796" spans="39:39" ht="10.5" customHeight="1">
      <c r="AM2796" s="431"/>
    </row>
    <row r="2797" spans="39:39" ht="10.5" customHeight="1">
      <c r="AM2797" s="431"/>
    </row>
    <row r="2798" spans="39:39" ht="10.5" customHeight="1">
      <c r="AM2798" s="431"/>
    </row>
    <row r="2799" spans="39:39" ht="10.5" customHeight="1">
      <c r="AM2799" s="431"/>
    </row>
    <row r="2800" spans="39:39" ht="10.5" customHeight="1">
      <c r="AM2800" s="431"/>
    </row>
    <row r="2801" spans="39:39" ht="10.5" customHeight="1">
      <c r="AM2801" s="431"/>
    </row>
    <row r="2802" spans="39:39" ht="10.5" customHeight="1">
      <c r="AM2802" s="431"/>
    </row>
    <row r="2803" spans="39:39" ht="10.5" customHeight="1">
      <c r="AM2803" s="431"/>
    </row>
    <row r="2804" spans="39:39" ht="10.5" customHeight="1">
      <c r="AM2804" s="431"/>
    </row>
    <row r="2805" spans="39:39" ht="10.5" customHeight="1">
      <c r="AM2805" s="431"/>
    </row>
    <row r="2806" spans="39:39" ht="10.5" customHeight="1">
      <c r="AM2806" s="431"/>
    </row>
    <row r="2807" spans="39:39" ht="10.5" customHeight="1">
      <c r="AM2807" s="431"/>
    </row>
    <row r="2808" spans="39:39" ht="10.5" customHeight="1">
      <c r="AM2808" s="431"/>
    </row>
    <row r="2809" spans="39:39" ht="10.5" customHeight="1">
      <c r="AM2809" s="431"/>
    </row>
    <row r="2810" spans="39:39" ht="10.5" customHeight="1">
      <c r="AM2810" s="431"/>
    </row>
    <row r="2811" spans="39:39" ht="10.5" customHeight="1">
      <c r="AM2811" s="431"/>
    </row>
    <row r="2812" spans="39:39" ht="10.5" customHeight="1">
      <c r="AM2812" s="431"/>
    </row>
    <row r="2813" spans="39:39" ht="10.5" customHeight="1">
      <c r="AM2813" s="431"/>
    </row>
    <row r="2814" spans="39:39" ht="10.5" customHeight="1">
      <c r="AM2814" s="431"/>
    </row>
    <row r="2815" spans="39:39" ht="10.5" customHeight="1">
      <c r="AM2815" s="431"/>
    </row>
    <row r="2816" spans="39:39" ht="10.5" customHeight="1">
      <c r="AM2816" s="431"/>
    </row>
    <row r="2817" spans="39:39" ht="10.5" customHeight="1">
      <c r="AM2817" s="431"/>
    </row>
    <row r="2818" spans="39:39" ht="10.5" customHeight="1">
      <c r="AM2818" s="431"/>
    </row>
    <row r="2819" spans="39:39" ht="10.5" customHeight="1">
      <c r="AM2819" s="431"/>
    </row>
    <row r="2820" spans="39:39" ht="10.5" customHeight="1">
      <c r="AM2820" s="431"/>
    </row>
    <row r="2821" spans="39:39" ht="10.5" customHeight="1">
      <c r="AM2821" s="431"/>
    </row>
    <row r="2822" spans="39:39" ht="10.5" customHeight="1">
      <c r="AM2822" s="431"/>
    </row>
    <row r="2823" spans="39:39" ht="10.5" customHeight="1">
      <c r="AM2823" s="431"/>
    </row>
    <row r="2824" spans="39:39" ht="10.5" customHeight="1">
      <c r="AM2824" s="431"/>
    </row>
    <row r="2825" spans="39:39" ht="10.5" customHeight="1">
      <c r="AM2825" s="431"/>
    </row>
    <row r="2826" spans="39:39" ht="10.5" customHeight="1">
      <c r="AM2826" s="431"/>
    </row>
    <row r="2827" spans="39:39" ht="10.5" customHeight="1">
      <c r="AM2827" s="431"/>
    </row>
    <row r="2828" spans="39:39" ht="10.5" customHeight="1">
      <c r="AM2828" s="431"/>
    </row>
    <row r="2829" spans="39:39" ht="10.5" customHeight="1">
      <c r="AM2829" s="431"/>
    </row>
    <row r="2830" spans="39:39" ht="10.5" customHeight="1">
      <c r="AM2830" s="431"/>
    </row>
    <row r="2831" spans="39:39" ht="10.5" customHeight="1">
      <c r="AM2831" s="431"/>
    </row>
    <row r="2832" spans="39:39" ht="10.5" customHeight="1">
      <c r="AM2832" s="431"/>
    </row>
    <row r="2833" spans="39:39" ht="10.5" customHeight="1">
      <c r="AM2833" s="431"/>
    </row>
    <row r="2834" spans="39:39" ht="10.5" customHeight="1">
      <c r="AM2834" s="431"/>
    </row>
    <row r="2835" spans="39:39" ht="10.5" customHeight="1">
      <c r="AM2835" s="431"/>
    </row>
    <row r="2836" spans="39:39" ht="10.5" customHeight="1">
      <c r="AM2836" s="431"/>
    </row>
    <row r="2837" spans="39:39" ht="10.5" customHeight="1">
      <c r="AM2837" s="431"/>
    </row>
    <row r="2838" spans="39:39" ht="10.5" customHeight="1">
      <c r="AM2838" s="431"/>
    </row>
    <row r="2839" spans="39:39" ht="10.5" customHeight="1">
      <c r="AM2839" s="431"/>
    </row>
    <row r="2840" spans="39:39" ht="10.5" customHeight="1">
      <c r="AM2840" s="431"/>
    </row>
    <row r="2841" spans="39:39" ht="10.5" customHeight="1">
      <c r="AM2841" s="431"/>
    </row>
    <row r="2842" spans="39:39" ht="10.5" customHeight="1">
      <c r="AM2842" s="431"/>
    </row>
    <row r="2843" spans="39:39" ht="10.5" customHeight="1">
      <c r="AM2843" s="431"/>
    </row>
    <row r="2844" spans="39:39" ht="10.5" customHeight="1">
      <c r="AM2844" s="431"/>
    </row>
    <row r="2845" spans="39:39" ht="10.5" customHeight="1">
      <c r="AM2845" s="431"/>
    </row>
    <row r="2846" spans="39:39" ht="10.5" customHeight="1">
      <c r="AM2846" s="431"/>
    </row>
    <row r="2847" spans="39:39" ht="10.5" customHeight="1">
      <c r="AM2847" s="431"/>
    </row>
    <row r="2848" spans="39:39" ht="10.5" customHeight="1">
      <c r="AM2848" s="431"/>
    </row>
    <row r="2849" spans="39:39" ht="10.5" customHeight="1">
      <c r="AM2849" s="431"/>
    </row>
    <row r="2850" spans="39:39" ht="10.5" customHeight="1">
      <c r="AM2850" s="431"/>
    </row>
    <row r="2851" spans="39:39" ht="10.5" customHeight="1">
      <c r="AM2851" s="431"/>
    </row>
    <row r="2852" spans="39:39" ht="10.5" customHeight="1">
      <c r="AM2852" s="431"/>
    </row>
    <row r="2853" spans="39:39" ht="10.5" customHeight="1">
      <c r="AM2853" s="431"/>
    </row>
    <row r="2854" spans="39:39" ht="10.5" customHeight="1">
      <c r="AM2854" s="431"/>
    </row>
    <row r="2855" spans="39:39" ht="10.5" customHeight="1">
      <c r="AM2855" s="431"/>
    </row>
    <row r="2856" spans="39:39" ht="10.5" customHeight="1">
      <c r="AM2856" s="431"/>
    </row>
    <row r="2857" spans="39:39" ht="10.5" customHeight="1">
      <c r="AM2857" s="431"/>
    </row>
    <row r="2858" spans="39:39" ht="10.5" customHeight="1">
      <c r="AM2858" s="431"/>
    </row>
    <row r="2859" spans="39:39" ht="10.5" customHeight="1">
      <c r="AM2859" s="431"/>
    </row>
    <row r="2860" spans="39:39" ht="10.5" customHeight="1">
      <c r="AM2860" s="431"/>
    </row>
    <row r="2861" spans="39:39" ht="10.5" customHeight="1">
      <c r="AM2861" s="431"/>
    </row>
    <row r="2862" spans="39:39" ht="10.5" customHeight="1">
      <c r="AM2862" s="431"/>
    </row>
    <row r="2863" spans="39:39" ht="10.5" customHeight="1">
      <c r="AM2863" s="431"/>
    </row>
    <row r="2864" spans="39:39" ht="10.5" customHeight="1">
      <c r="AM2864" s="431"/>
    </row>
    <row r="2865" spans="39:39" ht="10.5" customHeight="1">
      <c r="AM2865" s="431"/>
    </row>
    <row r="2866" spans="39:39" ht="10.5" customHeight="1">
      <c r="AM2866" s="431"/>
    </row>
    <row r="2867" spans="39:39" ht="10.5" customHeight="1">
      <c r="AM2867" s="431"/>
    </row>
    <row r="2868" spans="39:39" ht="10.5" customHeight="1">
      <c r="AM2868" s="431"/>
    </row>
    <row r="2869" spans="39:39" ht="10.5" customHeight="1">
      <c r="AM2869" s="431"/>
    </row>
    <row r="2870" spans="39:39" ht="10.5" customHeight="1">
      <c r="AM2870" s="431"/>
    </row>
    <row r="2871" spans="39:39" ht="10.5" customHeight="1">
      <c r="AM2871" s="431"/>
    </row>
    <row r="2872" spans="39:39" ht="10.5" customHeight="1">
      <c r="AM2872" s="431"/>
    </row>
    <row r="2873" spans="39:39" ht="10.5" customHeight="1">
      <c r="AM2873" s="431"/>
    </row>
    <row r="2874" spans="39:39" ht="10.5" customHeight="1">
      <c r="AM2874" s="431"/>
    </row>
    <row r="2875" spans="39:39" ht="10.5" customHeight="1">
      <c r="AM2875" s="431"/>
    </row>
    <row r="2876" spans="39:39" ht="10.5" customHeight="1">
      <c r="AM2876" s="431"/>
    </row>
    <row r="2877" spans="39:39" ht="10.5" customHeight="1">
      <c r="AM2877" s="431"/>
    </row>
    <row r="2878" spans="39:39" ht="10.5" customHeight="1">
      <c r="AM2878" s="431"/>
    </row>
    <row r="2879" spans="39:39" ht="10.5" customHeight="1">
      <c r="AM2879" s="431"/>
    </row>
    <row r="2880" spans="39:39" ht="10.5" customHeight="1">
      <c r="AM2880" s="431"/>
    </row>
    <row r="2881" spans="39:39" ht="10.5" customHeight="1">
      <c r="AM2881" s="431"/>
    </row>
    <row r="2882" spans="39:39" ht="10.5" customHeight="1">
      <c r="AM2882" s="431"/>
    </row>
    <row r="2883" spans="39:39" ht="10.5" customHeight="1">
      <c r="AM2883" s="431"/>
    </row>
    <row r="2884" spans="39:39" ht="10.5" customHeight="1">
      <c r="AM2884" s="431"/>
    </row>
    <row r="2885" spans="39:39" ht="10.5" customHeight="1">
      <c r="AM2885" s="431"/>
    </row>
    <row r="2886" spans="39:39" ht="10.5" customHeight="1">
      <c r="AM2886" s="431"/>
    </row>
    <row r="2887" spans="39:39" ht="10.5" customHeight="1">
      <c r="AM2887" s="431"/>
    </row>
    <row r="2888" spans="39:39" ht="10.5" customHeight="1">
      <c r="AM2888" s="431"/>
    </row>
    <row r="2889" spans="39:39" ht="10.5" customHeight="1">
      <c r="AM2889" s="431"/>
    </row>
    <row r="2890" spans="39:39" ht="10.5" customHeight="1">
      <c r="AM2890" s="431"/>
    </row>
    <row r="2891" spans="39:39" ht="10.5" customHeight="1">
      <c r="AM2891" s="431"/>
    </row>
    <row r="2892" spans="39:39" ht="10.5" customHeight="1">
      <c r="AM2892" s="431"/>
    </row>
    <row r="2893" spans="39:39" ht="10.5" customHeight="1">
      <c r="AM2893" s="431"/>
    </row>
    <row r="2894" spans="39:39" ht="10.5" customHeight="1">
      <c r="AM2894" s="431"/>
    </row>
    <row r="2895" spans="39:39" ht="10.5" customHeight="1">
      <c r="AM2895" s="431"/>
    </row>
    <row r="2896" spans="39:39" ht="10.5" customHeight="1">
      <c r="AM2896" s="431"/>
    </row>
    <row r="2897" spans="39:39" ht="10.5" customHeight="1">
      <c r="AM2897" s="431"/>
    </row>
    <row r="2898" spans="39:39" ht="10.5" customHeight="1">
      <c r="AM2898" s="431"/>
    </row>
    <row r="2899" spans="39:39" ht="10.5" customHeight="1">
      <c r="AM2899" s="431"/>
    </row>
    <row r="2900" spans="39:39" ht="10.5" customHeight="1">
      <c r="AM2900" s="431"/>
    </row>
    <row r="2901" spans="39:39" ht="10.5" customHeight="1">
      <c r="AM2901" s="431"/>
    </row>
    <row r="2902" spans="39:39" ht="10.5" customHeight="1">
      <c r="AM2902" s="431"/>
    </row>
    <row r="2903" spans="39:39" ht="10.5" customHeight="1">
      <c r="AM2903" s="431"/>
    </row>
    <row r="2904" spans="39:39" ht="10.5" customHeight="1">
      <c r="AM2904" s="431"/>
    </row>
    <row r="2905" spans="39:39" ht="10.5" customHeight="1">
      <c r="AM2905" s="431"/>
    </row>
    <row r="2906" spans="39:39" ht="10.5" customHeight="1">
      <c r="AM2906" s="431"/>
    </row>
    <row r="2907" spans="39:39" ht="10.5" customHeight="1">
      <c r="AM2907" s="431"/>
    </row>
    <row r="2908" spans="39:39" ht="10.5" customHeight="1">
      <c r="AM2908" s="431"/>
    </row>
    <row r="2909" spans="39:39" ht="10.5" customHeight="1">
      <c r="AM2909" s="431"/>
    </row>
    <row r="2910" spans="39:39" ht="10.5" customHeight="1">
      <c r="AM2910" s="431"/>
    </row>
    <row r="2911" spans="39:39" ht="10.5" customHeight="1">
      <c r="AM2911" s="431"/>
    </row>
    <row r="2912" spans="39:39" ht="10.5" customHeight="1">
      <c r="AM2912" s="431"/>
    </row>
    <row r="2913" spans="39:39" ht="10.5" customHeight="1">
      <c r="AM2913" s="431"/>
    </row>
    <row r="2914" spans="39:39" ht="10.5" customHeight="1">
      <c r="AM2914" s="431"/>
    </row>
    <row r="2915" spans="39:39" ht="10.5" customHeight="1">
      <c r="AM2915" s="431"/>
    </row>
    <row r="2916" spans="39:39" ht="10.5" customHeight="1">
      <c r="AM2916" s="431"/>
    </row>
    <row r="2917" spans="39:39" ht="10.5" customHeight="1">
      <c r="AM2917" s="431"/>
    </row>
    <row r="2918" spans="39:39" ht="10.5" customHeight="1">
      <c r="AM2918" s="431"/>
    </row>
    <row r="2919" spans="39:39" ht="10.5" customHeight="1">
      <c r="AM2919" s="431"/>
    </row>
    <row r="2920" spans="39:39" ht="10.5" customHeight="1">
      <c r="AM2920" s="431"/>
    </row>
    <row r="2921" spans="39:39" ht="10.5" customHeight="1">
      <c r="AM2921" s="431"/>
    </row>
    <row r="2922" spans="39:39" ht="10.5" customHeight="1">
      <c r="AM2922" s="431"/>
    </row>
    <row r="2923" spans="39:39" ht="10.5" customHeight="1">
      <c r="AM2923" s="431"/>
    </row>
    <row r="2924" spans="39:39" ht="10.5" customHeight="1">
      <c r="AM2924" s="431"/>
    </row>
    <row r="2925" spans="39:39" ht="10.5" customHeight="1">
      <c r="AM2925" s="431"/>
    </row>
    <row r="2926" spans="39:39" ht="10.5" customHeight="1">
      <c r="AM2926" s="431"/>
    </row>
    <row r="2927" spans="39:39" ht="10.5" customHeight="1">
      <c r="AM2927" s="431"/>
    </row>
    <row r="2928" spans="39:39" ht="10.5" customHeight="1">
      <c r="AM2928" s="431"/>
    </row>
    <row r="2929" spans="39:39" ht="10.5" customHeight="1">
      <c r="AM2929" s="431"/>
    </row>
    <row r="2930" spans="39:39" ht="10.5" customHeight="1">
      <c r="AM2930" s="431"/>
    </row>
    <row r="2931" spans="39:39" ht="10.5" customHeight="1">
      <c r="AM2931" s="431"/>
    </row>
    <row r="2932" spans="39:39" ht="10.5" customHeight="1">
      <c r="AM2932" s="431"/>
    </row>
    <row r="2933" spans="39:39" ht="10.5" customHeight="1">
      <c r="AM2933" s="431"/>
    </row>
    <row r="2934" spans="39:39" ht="10.5" customHeight="1">
      <c r="AM2934" s="431"/>
    </row>
    <row r="2935" spans="39:39" ht="10.5" customHeight="1">
      <c r="AM2935" s="431"/>
    </row>
    <row r="2936" spans="39:39" ht="10.5" customHeight="1">
      <c r="AM2936" s="431"/>
    </row>
    <row r="2937" spans="39:39" ht="10.5" customHeight="1">
      <c r="AM2937" s="431"/>
    </row>
    <row r="2938" spans="39:39" ht="10.5" customHeight="1">
      <c r="AM2938" s="431"/>
    </row>
    <row r="2939" spans="39:39" ht="10.5" customHeight="1">
      <c r="AM2939" s="431"/>
    </row>
    <row r="2940" spans="39:39" ht="10.5" customHeight="1">
      <c r="AM2940" s="431"/>
    </row>
    <row r="2941" spans="39:39" ht="10.5" customHeight="1">
      <c r="AM2941" s="431"/>
    </row>
    <row r="2942" spans="39:39" ht="10.5" customHeight="1">
      <c r="AM2942" s="431"/>
    </row>
    <row r="2943" spans="39:39" ht="10.5" customHeight="1">
      <c r="AM2943" s="431"/>
    </row>
    <row r="2944" spans="39:39" ht="10.5" customHeight="1">
      <c r="AM2944" s="431"/>
    </row>
    <row r="2945" spans="39:39" ht="10.5" customHeight="1">
      <c r="AM2945" s="431"/>
    </row>
    <row r="2946" spans="39:39" ht="10.5" customHeight="1">
      <c r="AM2946" s="431"/>
    </row>
    <row r="2947" spans="39:39" ht="10.5" customHeight="1">
      <c r="AM2947" s="431"/>
    </row>
    <row r="2948" spans="39:39" ht="10.5" customHeight="1">
      <c r="AM2948" s="431"/>
    </row>
    <row r="2949" spans="39:39" ht="10.5" customHeight="1">
      <c r="AM2949" s="431"/>
    </row>
    <row r="2950" spans="39:39" ht="10.5" customHeight="1">
      <c r="AM2950" s="431"/>
    </row>
    <row r="2951" spans="39:39" ht="10.5" customHeight="1">
      <c r="AM2951" s="431"/>
    </row>
    <row r="2952" spans="39:39" ht="10.5" customHeight="1">
      <c r="AM2952" s="431"/>
    </row>
    <row r="2953" spans="39:39" ht="10.5" customHeight="1">
      <c r="AM2953" s="431"/>
    </row>
    <row r="2954" spans="39:39" ht="10.5" customHeight="1">
      <c r="AM2954" s="431"/>
    </row>
    <row r="2955" spans="39:39" ht="10.5" customHeight="1">
      <c r="AM2955" s="431"/>
    </row>
    <row r="2956" spans="39:39" ht="10.5" customHeight="1">
      <c r="AM2956" s="431"/>
    </row>
    <row r="2957" spans="39:39" ht="10.5" customHeight="1">
      <c r="AM2957" s="431"/>
    </row>
    <row r="2958" spans="39:39" ht="10.5" customHeight="1">
      <c r="AM2958" s="431"/>
    </row>
    <row r="2959" spans="39:39" ht="10.5" customHeight="1">
      <c r="AM2959" s="431"/>
    </row>
    <row r="2960" spans="39:39" ht="10.5" customHeight="1">
      <c r="AM2960" s="431"/>
    </row>
    <row r="2961" spans="39:39" ht="10.5" customHeight="1">
      <c r="AM2961" s="431"/>
    </row>
    <row r="2962" spans="39:39" ht="10.5" customHeight="1">
      <c r="AM2962" s="431"/>
    </row>
    <row r="2963" spans="39:39" ht="10.5" customHeight="1">
      <c r="AM2963" s="431"/>
    </row>
    <row r="2964" spans="39:39" ht="10.5" customHeight="1">
      <c r="AM2964" s="431"/>
    </row>
    <row r="2965" spans="39:39" ht="10.5" customHeight="1">
      <c r="AM2965" s="431"/>
    </row>
    <row r="2966" spans="39:39" ht="10.5" customHeight="1">
      <c r="AM2966" s="431"/>
    </row>
    <row r="2967" spans="39:39" ht="10.5" customHeight="1">
      <c r="AM2967" s="431"/>
    </row>
    <row r="2968" spans="39:39" ht="10.5" customHeight="1">
      <c r="AM2968" s="431"/>
    </row>
    <row r="2969" spans="39:39" ht="10.5" customHeight="1">
      <c r="AM2969" s="431"/>
    </row>
    <row r="2970" spans="39:39" ht="10.5" customHeight="1">
      <c r="AM2970" s="431"/>
    </row>
    <row r="2971" spans="39:39" ht="10.5" customHeight="1">
      <c r="AM2971" s="431"/>
    </row>
    <row r="2972" spans="39:39" ht="10.5" customHeight="1">
      <c r="AM2972" s="431"/>
    </row>
    <row r="2973" spans="39:39" ht="10.5" customHeight="1">
      <c r="AM2973" s="431"/>
    </row>
    <row r="2974" spans="39:39" ht="10.5" customHeight="1">
      <c r="AM2974" s="431"/>
    </row>
    <row r="2975" spans="39:39" ht="10.5" customHeight="1">
      <c r="AM2975" s="431"/>
    </row>
    <row r="2976" spans="39:39" ht="10.5" customHeight="1">
      <c r="AM2976" s="431"/>
    </row>
    <row r="2977" spans="39:39" ht="10.5" customHeight="1">
      <c r="AM2977" s="431"/>
    </row>
    <row r="2978" spans="39:39" ht="10.5" customHeight="1">
      <c r="AM2978" s="431"/>
    </row>
    <row r="2979" spans="39:39" ht="10.5" customHeight="1">
      <c r="AM2979" s="431"/>
    </row>
    <row r="2980" spans="39:39" ht="10.5" customHeight="1">
      <c r="AM2980" s="431"/>
    </row>
    <row r="2981" spans="39:39" ht="10.5" customHeight="1">
      <c r="AM2981" s="431"/>
    </row>
    <row r="2982" spans="39:39" ht="10.5" customHeight="1">
      <c r="AM2982" s="431"/>
    </row>
    <row r="2983" spans="39:39" ht="10.5" customHeight="1">
      <c r="AM2983" s="431"/>
    </row>
    <row r="2984" spans="39:39" ht="10.5" customHeight="1">
      <c r="AM2984" s="431"/>
    </row>
    <row r="2985" spans="39:39" ht="10.5" customHeight="1">
      <c r="AM2985" s="431"/>
    </row>
    <row r="2986" spans="39:39" ht="10.5" customHeight="1">
      <c r="AM2986" s="431"/>
    </row>
    <row r="2987" spans="39:39" ht="10.5" customHeight="1">
      <c r="AM2987" s="431"/>
    </row>
    <row r="2988" spans="39:39" ht="10.5" customHeight="1">
      <c r="AM2988" s="431"/>
    </row>
    <row r="2989" spans="39:39" ht="10.5" customHeight="1">
      <c r="AM2989" s="431"/>
    </row>
    <row r="2990" spans="39:39" ht="10.5" customHeight="1">
      <c r="AM2990" s="431"/>
    </row>
    <row r="2991" spans="39:39" ht="10.5" customHeight="1">
      <c r="AM2991" s="431"/>
    </row>
    <row r="2992" spans="39:39" ht="10.5" customHeight="1">
      <c r="AM2992" s="431"/>
    </row>
    <row r="2993" spans="39:39" ht="10.5" customHeight="1">
      <c r="AM2993" s="431"/>
    </row>
    <row r="2994" spans="39:39" ht="10.5" customHeight="1">
      <c r="AM2994" s="431"/>
    </row>
    <row r="2995" spans="39:39" ht="10.5" customHeight="1">
      <c r="AM2995" s="431"/>
    </row>
    <row r="2996" spans="39:39" ht="10.5" customHeight="1">
      <c r="AM2996" s="431"/>
    </row>
    <row r="2997" spans="39:39" ht="10.5" customHeight="1">
      <c r="AM2997" s="431"/>
    </row>
    <row r="2998" spans="39:39" ht="10.5" customHeight="1">
      <c r="AM2998" s="431"/>
    </row>
    <row r="2999" spans="39:39" ht="10.5" customHeight="1">
      <c r="AM2999" s="431"/>
    </row>
    <row r="3000" spans="39:39" ht="10.5" customHeight="1">
      <c r="AM3000" s="431"/>
    </row>
    <row r="3001" spans="39:39" ht="10.5" customHeight="1">
      <c r="AM3001" s="431"/>
    </row>
    <row r="3002" spans="39:39" ht="10.5" customHeight="1">
      <c r="AM3002" s="431"/>
    </row>
    <row r="3003" spans="39:39" ht="10.5" customHeight="1">
      <c r="AM3003" s="431"/>
    </row>
    <row r="3004" spans="39:39" ht="10.5" customHeight="1">
      <c r="AM3004" s="431"/>
    </row>
    <row r="3005" spans="39:39" ht="10.5" customHeight="1">
      <c r="AM3005" s="431"/>
    </row>
    <row r="3006" spans="39:39" ht="10.5" customHeight="1">
      <c r="AM3006" s="431"/>
    </row>
    <row r="3007" spans="39:39" ht="10.5" customHeight="1">
      <c r="AM3007" s="431"/>
    </row>
    <row r="3008" spans="39:39" ht="10.5" customHeight="1">
      <c r="AM3008" s="431"/>
    </row>
    <row r="3009" spans="39:39" ht="10.5" customHeight="1">
      <c r="AM3009" s="431"/>
    </row>
    <row r="3010" spans="39:39" ht="10.5" customHeight="1">
      <c r="AM3010" s="431"/>
    </row>
    <row r="3011" spans="39:39" ht="10.5" customHeight="1">
      <c r="AM3011" s="431"/>
    </row>
    <row r="3012" spans="39:39" ht="10.5" customHeight="1">
      <c r="AM3012" s="431"/>
    </row>
    <row r="3013" spans="39:39" ht="10.5" customHeight="1">
      <c r="AM3013" s="431"/>
    </row>
    <row r="3014" spans="39:39" ht="10.5" customHeight="1">
      <c r="AM3014" s="431"/>
    </row>
    <row r="3015" spans="39:39" ht="10.5" customHeight="1">
      <c r="AM3015" s="431"/>
    </row>
    <row r="3016" spans="39:39" ht="10.5" customHeight="1">
      <c r="AM3016" s="431"/>
    </row>
    <row r="3017" spans="39:39" ht="10.5" customHeight="1">
      <c r="AM3017" s="431"/>
    </row>
    <row r="3018" spans="39:39" ht="10.5" customHeight="1">
      <c r="AM3018" s="431"/>
    </row>
    <row r="3019" spans="39:39" ht="10.5" customHeight="1">
      <c r="AM3019" s="431"/>
    </row>
    <row r="3020" spans="39:39" ht="10.5" customHeight="1">
      <c r="AM3020" s="431"/>
    </row>
    <row r="3021" spans="39:39" ht="10.5" customHeight="1">
      <c r="AM3021" s="431"/>
    </row>
    <row r="3022" spans="39:39" ht="10.5" customHeight="1">
      <c r="AM3022" s="431"/>
    </row>
    <row r="3023" spans="39:39" ht="10.5" customHeight="1">
      <c r="AM3023" s="431"/>
    </row>
    <row r="3024" spans="39:39" ht="10.5" customHeight="1">
      <c r="AM3024" s="431"/>
    </row>
    <row r="3025" spans="39:39" ht="10.5" customHeight="1">
      <c r="AM3025" s="431"/>
    </row>
    <row r="3026" spans="39:39" ht="10.5" customHeight="1">
      <c r="AM3026" s="431"/>
    </row>
    <row r="3027" spans="39:39" ht="10.5" customHeight="1">
      <c r="AM3027" s="431"/>
    </row>
    <row r="3028" spans="39:39" ht="10.5" customHeight="1">
      <c r="AM3028" s="431"/>
    </row>
    <row r="3029" spans="39:39" ht="10.5" customHeight="1">
      <c r="AM3029" s="431"/>
    </row>
    <row r="3030" spans="39:39" ht="10.5" customHeight="1">
      <c r="AM3030" s="431"/>
    </row>
    <row r="3031" spans="39:39" ht="10.5" customHeight="1">
      <c r="AM3031" s="431"/>
    </row>
    <row r="3032" spans="39:39" ht="10.5" customHeight="1">
      <c r="AM3032" s="431"/>
    </row>
    <row r="3033" spans="39:39" ht="10.5" customHeight="1">
      <c r="AM3033" s="431"/>
    </row>
    <row r="3034" spans="39:39" ht="10.5" customHeight="1">
      <c r="AM3034" s="431"/>
    </row>
    <row r="3035" spans="39:39" ht="10.5" customHeight="1">
      <c r="AM3035" s="431"/>
    </row>
    <row r="3036" spans="39:39" ht="10.5" customHeight="1">
      <c r="AM3036" s="431"/>
    </row>
    <row r="3037" spans="39:39" ht="10.5" customHeight="1">
      <c r="AM3037" s="431"/>
    </row>
    <row r="3038" spans="39:39" ht="10.5" customHeight="1">
      <c r="AM3038" s="431"/>
    </row>
    <row r="3039" spans="39:39" ht="10.5" customHeight="1">
      <c r="AM3039" s="431"/>
    </row>
    <row r="3040" spans="39:39" ht="10.5" customHeight="1">
      <c r="AM3040" s="431"/>
    </row>
    <row r="3041" spans="39:39" ht="10.5" customHeight="1">
      <c r="AM3041" s="431"/>
    </row>
    <row r="3042" spans="39:39" ht="10.5" customHeight="1">
      <c r="AM3042" s="431"/>
    </row>
    <row r="3043" spans="39:39" ht="10.5" customHeight="1">
      <c r="AM3043" s="431"/>
    </row>
    <row r="3044" spans="39:39" ht="10.5" customHeight="1">
      <c r="AM3044" s="431"/>
    </row>
    <row r="3045" spans="39:39" ht="10.5" customHeight="1">
      <c r="AM3045" s="431"/>
    </row>
    <row r="3046" spans="39:39" ht="10.5" customHeight="1">
      <c r="AM3046" s="431"/>
    </row>
    <row r="3047" spans="39:39" ht="10.5" customHeight="1">
      <c r="AM3047" s="431"/>
    </row>
    <row r="3048" spans="39:39" ht="10.5" customHeight="1">
      <c r="AM3048" s="431"/>
    </row>
    <row r="3049" spans="39:39" ht="10.5" customHeight="1">
      <c r="AM3049" s="431"/>
    </row>
    <row r="3050" spans="39:39" ht="10.5" customHeight="1">
      <c r="AM3050" s="431"/>
    </row>
    <row r="3051" spans="39:39" ht="10.5" customHeight="1">
      <c r="AM3051" s="431"/>
    </row>
    <row r="3052" spans="39:39" ht="10.5" customHeight="1">
      <c r="AM3052" s="431"/>
    </row>
    <row r="3053" spans="39:39" ht="10.5" customHeight="1">
      <c r="AM3053" s="431"/>
    </row>
    <row r="3054" spans="39:39" ht="10.5" customHeight="1">
      <c r="AM3054" s="431"/>
    </row>
    <row r="3055" spans="39:39" ht="10.5" customHeight="1">
      <c r="AM3055" s="431"/>
    </row>
    <row r="3056" spans="39:39" ht="10.5" customHeight="1">
      <c r="AM3056" s="431"/>
    </row>
    <row r="3057" spans="39:39" ht="10.5" customHeight="1">
      <c r="AM3057" s="431"/>
    </row>
    <row r="3058" spans="39:39" ht="10.5" customHeight="1">
      <c r="AM3058" s="431"/>
    </row>
    <row r="3059" spans="39:39" ht="10.5" customHeight="1">
      <c r="AM3059" s="431"/>
    </row>
    <row r="3060" spans="39:39" ht="10.5" customHeight="1">
      <c r="AM3060" s="431"/>
    </row>
    <row r="3061" spans="39:39" ht="10.5" customHeight="1">
      <c r="AM3061" s="431"/>
    </row>
    <row r="3062" spans="39:39" ht="10.5" customHeight="1">
      <c r="AM3062" s="431"/>
    </row>
    <row r="3063" spans="39:39" ht="10.5" customHeight="1">
      <c r="AM3063" s="431"/>
    </row>
    <row r="3064" spans="39:39" ht="10.5" customHeight="1">
      <c r="AM3064" s="431"/>
    </row>
    <row r="3065" spans="39:39" ht="10.5" customHeight="1">
      <c r="AM3065" s="431"/>
    </row>
    <row r="3066" spans="39:39" ht="10.5" customHeight="1">
      <c r="AM3066" s="431"/>
    </row>
    <row r="3067" spans="39:39" ht="10.5" customHeight="1">
      <c r="AM3067" s="431"/>
    </row>
    <row r="3068" spans="39:39" ht="10.5" customHeight="1">
      <c r="AM3068" s="431"/>
    </row>
    <row r="3069" spans="39:39" ht="10.5" customHeight="1">
      <c r="AM3069" s="431"/>
    </row>
    <row r="3070" spans="39:39" ht="10.5" customHeight="1">
      <c r="AM3070" s="431"/>
    </row>
    <row r="3071" spans="39:39" ht="10.5" customHeight="1">
      <c r="AM3071" s="431"/>
    </row>
    <row r="3072" spans="39:39" ht="10.5" customHeight="1">
      <c r="AM3072" s="431"/>
    </row>
    <row r="3073" spans="39:39" ht="10.5" customHeight="1">
      <c r="AM3073" s="431"/>
    </row>
    <row r="3074" spans="39:39" ht="10.5" customHeight="1">
      <c r="AM3074" s="431"/>
    </row>
    <row r="3075" spans="39:39" ht="10.5" customHeight="1">
      <c r="AM3075" s="431"/>
    </row>
    <row r="3076" spans="39:39" ht="10.5" customHeight="1">
      <c r="AM3076" s="431"/>
    </row>
    <row r="3077" spans="39:39" ht="10.5" customHeight="1">
      <c r="AM3077" s="431"/>
    </row>
    <row r="3078" spans="39:39" ht="10.5" customHeight="1">
      <c r="AM3078" s="431"/>
    </row>
    <row r="3079" spans="39:39" ht="10.5" customHeight="1">
      <c r="AM3079" s="431"/>
    </row>
    <row r="3080" spans="39:39" ht="10.5" customHeight="1">
      <c r="AM3080" s="431"/>
    </row>
    <row r="3081" spans="39:39" ht="10.5" customHeight="1">
      <c r="AM3081" s="431"/>
    </row>
    <row r="3082" spans="39:39" ht="10.5" customHeight="1">
      <c r="AM3082" s="431"/>
    </row>
    <row r="3083" spans="39:39" ht="10.5" customHeight="1">
      <c r="AM3083" s="431"/>
    </row>
    <row r="3084" spans="39:39" ht="10.5" customHeight="1">
      <c r="AM3084" s="431"/>
    </row>
    <row r="3085" spans="39:39" ht="10.5" customHeight="1">
      <c r="AM3085" s="431"/>
    </row>
    <row r="3086" spans="39:39" ht="10.5" customHeight="1">
      <c r="AM3086" s="431"/>
    </row>
    <row r="3087" spans="39:39" ht="10.5" customHeight="1">
      <c r="AM3087" s="431"/>
    </row>
    <row r="3088" spans="39:39" ht="10.5" customHeight="1">
      <c r="AM3088" s="431"/>
    </row>
    <row r="3089" spans="39:39" ht="10.5" customHeight="1">
      <c r="AM3089" s="431"/>
    </row>
    <row r="3090" spans="39:39" ht="10.5" customHeight="1">
      <c r="AM3090" s="431"/>
    </row>
    <row r="3091" spans="39:39" ht="10.5" customHeight="1">
      <c r="AM3091" s="431"/>
    </row>
    <row r="3092" spans="39:39" ht="10.5" customHeight="1">
      <c r="AM3092" s="431"/>
    </row>
    <row r="3093" spans="39:39" ht="10.5" customHeight="1">
      <c r="AM3093" s="431"/>
    </row>
    <row r="3094" spans="39:39" ht="10.5" customHeight="1">
      <c r="AM3094" s="431"/>
    </row>
    <row r="3095" spans="39:39" ht="10.5" customHeight="1">
      <c r="AM3095" s="431"/>
    </row>
    <row r="3096" spans="39:39" ht="10.5" customHeight="1">
      <c r="AM3096" s="431"/>
    </row>
    <row r="3097" spans="39:39" ht="10.5" customHeight="1">
      <c r="AM3097" s="431"/>
    </row>
    <row r="3098" spans="39:39" ht="10.5" customHeight="1">
      <c r="AM3098" s="431"/>
    </row>
    <row r="3099" spans="39:39" ht="10.5" customHeight="1">
      <c r="AM3099" s="431"/>
    </row>
    <row r="3100" spans="39:39" ht="10.5" customHeight="1">
      <c r="AM3100" s="431"/>
    </row>
    <row r="3101" spans="39:39" ht="10.5" customHeight="1">
      <c r="AM3101" s="431"/>
    </row>
    <row r="3102" spans="39:39" ht="10.5" customHeight="1">
      <c r="AM3102" s="431"/>
    </row>
    <row r="3103" spans="39:39" ht="10.5" customHeight="1">
      <c r="AM3103" s="431"/>
    </row>
    <row r="3104" spans="39:39" ht="10.5" customHeight="1">
      <c r="AM3104" s="431"/>
    </row>
    <row r="3105" spans="39:39" ht="10.5" customHeight="1">
      <c r="AM3105" s="431"/>
    </row>
    <row r="3106" spans="39:39" ht="10.5" customHeight="1">
      <c r="AM3106" s="431"/>
    </row>
    <row r="3107" spans="39:39" ht="10.5" customHeight="1">
      <c r="AM3107" s="431"/>
    </row>
    <row r="3108" spans="39:39" ht="10.5" customHeight="1">
      <c r="AM3108" s="431"/>
    </row>
    <row r="3109" spans="39:39" ht="10.5" customHeight="1">
      <c r="AM3109" s="431"/>
    </row>
    <row r="3110" spans="39:39" ht="10.5" customHeight="1">
      <c r="AM3110" s="431"/>
    </row>
    <row r="3111" spans="39:39" ht="10.5" customHeight="1">
      <c r="AM3111" s="431"/>
    </row>
    <row r="3112" spans="39:39" ht="10.5" customHeight="1">
      <c r="AM3112" s="431"/>
    </row>
    <row r="3113" spans="39:39" ht="10.5" customHeight="1">
      <c r="AM3113" s="431"/>
    </row>
    <row r="3114" spans="39:39" ht="10.5" customHeight="1">
      <c r="AM3114" s="431"/>
    </row>
    <row r="3115" spans="39:39" ht="10.5" customHeight="1">
      <c r="AM3115" s="431"/>
    </row>
    <row r="3116" spans="39:39" ht="10.5" customHeight="1">
      <c r="AM3116" s="431"/>
    </row>
    <row r="3117" spans="39:39" ht="10.5" customHeight="1">
      <c r="AM3117" s="431"/>
    </row>
    <row r="3118" spans="39:39" ht="10.5" customHeight="1">
      <c r="AM3118" s="431"/>
    </row>
    <row r="3119" spans="39:39" ht="10.5" customHeight="1">
      <c r="AM3119" s="431"/>
    </row>
    <row r="3120" spans="39:39" ht="10.5" customHeight="1">
      <c r="AM3120" s="431"/>
    </row>
    <row r="3121" spans="39:39" ht="10.5" customHeight="1">
      <c r="AM3121" s="431"/>
    </row>
    <row r="3122" spans="39:39" ht="10.5" customHeight="1">
      <c r="AM3122" s="431"/>
    </row>
    <row r="3123" spans="39:39" ht="10.5" customHeight="1">
      <c r="AM3123" s="431"/>
    </row>
    <row r="3124" spans="39:39" ht="10.5" customHeight="1">
      <c r="AM3124" s="431"/>
    </row>
    <row r="3125" spans="39:39" ht="10.5" customHeight="1">
      <c r="AM3125" s="431"/>
    </row>
    <row r="3126" spans="39:39" ht="10.5" customHeight="1">
      <c r="AM3126" s="431"/>
    </row>
    <row r="3127" spans="39:39" ht="10.5" customHeight="1">
      <c r="AM3127" s="431"/>
    </row>
    <row r="3128" spans="39:39" ht="10.5" customHeight="1">
      <c r="AM3128" s="431"/>
    </row>
    <row r="3129" spans="39:39" ht="10.5" customHeight="1">
      <c r="AM3129" s="431"/>
    </row>
    <row r="3130" spans="39:39" ht="10.5" customHeight="1">
      <c r="AM3130" s="431"/>
    </row>
    <row r="3131" spans="39:39" ht="10.5" customHeight="1">
      <c r="AM3131" s="431"/>
    </row>
    <row r="3132" spans="39:39" ht="10.5" customHeight="1">
      <c r="AM3132" s="431"/>
    </row>
    <row r="3133" spans="39:39" ht="10.5" customHeight="1">
      <c r="AM3133" s="431"/>
    </row>
    <row r="3134" spans="39:39" ht="10.5" customHeight="1">
      <c r="AM3134" s="431"/>
    </row>
    <row r="3135" spans="39:39" ht="10.5" customHeight="1">
      <c r="AM3135" s="431"/>
    </row>
    <row r="3136" spans="39:39" ht="10.5" customHeight="1">
      <c r="AM3136" s="431"/>
    </row>
    <row r="3137" spans="39:39" ht="10.5" customHeight="1">
      <c r="AM3137" s="431"/>
    </row>
    <row r="3138" spans="39:39" ht="10.5" customHeight="1">
      <c r="AM3138" s="431"/>
    </row>
    <row r="3139" spans="39:39" ht="10.5" customHeight="1">
      <c r="AM3139" s="431"/>
    </row>
    <row r="3140" spans="39:39" ht="10.5" customHeight="1">
      <c r="AM3140" s="431"/>
    </row>
    <row r="3141" spans="39:39" ht="10.5" customHeight="1">
      <c r="AM3141" s="431"/>
    </row>
    <row r="3142" spans="39:39" ht="10.5" customHeight="1">
      <c r="AM3142" s="431"/>
    </row>
    <row r="3143" spans="39:39" ht="10.5" customHeight="1">
      <c r="AM3143" s="431"/>
    </row>
    <row r="3144" spans="39:39" ht="10.5" customHeight="1">
      <c r="AM3144" s="431"/>
    </row>
    <row r="3145" spans="39:39" ht="10.5" customHeight="1">
      <c r="AM3145" s="431"/>
    </row>
    <row r="3146" spans="39:39" ht="10.5" customHeight="1">
      <c r="AM3146" s="431"/>
    </row>
    <row r="3147" spans="39:39" ht="10.5" customHeight="1">
      <c r="AM3147" s="431"/>
    </row>
    <row r="3148" spans="39:39" ht="10.5" customHeight="1">
      <c r="AM3148" s="431"/>
    </row>
    <row r="3149" spans="39:39" ht="10.5" customHeight="1">
      <c r="AM3149" s="431"/>
    </row>
    <row r="3150" spans="39:39" ht="10.5" customHeight="1">
      <c r="AM3150" s="431"/>
    </row>
    <row r="3151" spans="39:39" ht="10.5" customHeight="1">
      <c r="AM3151" s="431"/>
    </row>
    <row r="3152" spans="39:39" ht="10.5" customHeight="1">
      <c r="AM3152" s="431"/>
    </row>
    <row r="3153" spans="39:39" ht="10.5" customHeight="1">
      <c r="AM3153" s="431"/>
    </row>
    <row r="3154" spans="39:39" ht="10.5" customHeight="1">
      <c r="AM3154" s="431"/>
    </row>
    <row r="3155" spans="39:39" ht="10.5" customHeight="1">
      <c r="AM3155" s="431"/>
    </row>
    <row r="3156" spans="39:39" ht="10.5" customHeight="1">
      <c r="AM3156" s="431"/>
    </row>
    <row r="3157" spans="39:39" ht="10.5" customHeight="1">
      <c r="AM3157" s="431"/>
    </row>
    <row r="3158" spans="39:39" ht="10.5" customHeight="1">
      <c r="AM3158" s="431"/>
    </row>
    <row r="3159" spans="39:39" ht="10.5" customHeight="1">
      <c r="AM3159" s="431"/>
    </row>
    <row r="3160" spans="39:39" ht="10.5" customHeight="1">
      <c r="AM3160" s="431"/>
    </row>
    <row r="3161" spans="39:39" ht="10.5" customHeight="1">
      <c r="AM3161" s="431"/>
    </row>
    <row r="3162" spans="39:39" ht="10.5" customHeight="1">
      <c r="AM3162" s="431"/>
    </row>
    <row r="3163" spans="39:39" ht="10.5" customHeight="1">
      <c r="AM3163" s="431"/>
    </row>
    <row r="3164" spans="39:39" ht="10.5" customHeight="1">
      <c r="AM3164" s="431"/>
    </row>
    <row r="3165" spans="39:39" ht="10.5" customHeight="1">
      <c r="AM3165" s="431"/>
    </row>
    <row r="3166" spans="39:39" ht="10.5" customHeight="1">
      <c r="AM3166" s="431"/>
    </row>
    <row r="3167" spans="39:39" ht="10.5" customHeight="1">
      <c r="AM3167" s="431"/>
    </row>
    <row r="3168" spans="39:39" ht="10.5" customHeight="1">
      <c r="AM3168" s="431"/>
    </row>
    <row r="3169" spans="39:39" ht="10.5" customHeight="1">
      <c r="AM3169" s="431"/>
    </row>
    <row r="3170" spans="39:39" ht="10.5" customHeight="1">
      <c r="AM3170" s="431"/>
    </row>
    <row r="3171" spans="39:39" ht="10.5" customHeight="1">
      <c r="AM3171" s="431"/>
    </row>
    <row r="3172" spans="39:39" ht="10.5" customHeight="1">
      <c r="AM3172" s="431"/>
    </row>
    <row r="3173" spans="39:39" ht="10.5" customHeight="1">
      <c r="AM3173" s="431"/>
    </row>
    <row r="3174" spans="39:39" ht="10.5" customHeight="1">
      <c r="AM3174" s="431"/>
    </row>
    <row r="3175" spans="39:39" ht="10.5" customHeight="1">
      <c r="AM3175" s="431"/>
    </row>
    <row r="3176" spans="39:39" ht="10.5" customHeight="1">
      <c r="AM3176" s="431"/>
    </row>
    <row r="3177" spans="39:39" ht="10.5" customHeight="1">
      <c r="AM3177" s="431"/>
    </row>
    <row r="3178" spans="39:39" ht="10.5" customHeight="1">
      <c r="AM3178" s="431"/>
    </row>
    <row r="3179" spans="39:39" ht="10.5" customHeight="1">
      <c r="AM3179" s="431"/>
    </row>
    <row r="3180" spans="39:39" ht="10.5" customHeight="1">
      <c r="AM3180" s="431"/>
    </row>
    <row r="3181" spans="39:39" ht="10.5" customHeight="1">
      <c r="AM3181" s="431"/>
    </row>
    <row r="3182" spans="39:39" ht="10.5" customHeight="1">
      <c r="AM3182" s="431"/>
    </row>
    <row r="3183" spans="39:39" ht="10.5" customHeight="1">
      <c r="AM3183" s="431"/>
    </row>
    <row r="3184" spans="39:39" ht="10.5" customHeight="1">
      <c r="AM3184" s="431"/>
    </row>
    <row r="3185" spans="39:39" ht="10.5" customHeight="1">
      <c r="AM3185" s="431"/>
    </row>
    <row r="3186" spans="39:39" ht="10.5" customHeight="1">
      <c r="AM3186" s="431"/>
    </row>
    <row r="3187" spans="39:39" ht="10.5" customHeight="1">
      <c r="AM3187" s="431"/>
    </row>
    <row r="3188" spans="39:39" ht="10.5" customHeight="1">
      <c r="AM3188" s="431"/>
    </row>
    <row r="3189" spans="39:39" ht="10.5" customHeight="1">
      <c r="AM3189" s="431"/>
    </row>
    <row r="3190" spans="39:39" ht="10.5" customHeight="1">
      <c r="AM3190" s="431"/>
    </row>
    <row r="3191" spans="39:39" ht="10.5" customHeight="1">
      <c r="AM3191" s="431"/>
    </row>
    <row r="3192" spans="39:39" ht="10.5" customHeight="1">
      <c r="AM3192" s="431"/>
    </row>
    <row r="3193" spans="39:39" ht="10.5" customHeight="1">
      <c r="AM3193" s="431"/>
    </row>
    <row r="3194" spans="39:39" ht="10.5" customHeight="1">
      <c r="AM3194" s="431"/>
    </row>
    <row r="3195" spans="39:39" ht="10.5" customHeight="1">
      <c r="AM3195" s="431"/>
    </row>
    <row r="3196" spans="39:39" ht="10.5" customHeight="1">
      <c r="AM3196" s="431"/>
    </row>
    <row r="3197" spans="39:39" ht="10.5" customHeight="1">
      <c r="AM3197" s="431"/>
    </row>
    <row r="3198" spans="39:39" ht="10.5" customHeight="1">
      <c r="AM3198" s="431"/>
    </row>
    <row r="3199" spans="39:39" ht="10.5" customHeight="1">
      <c r="AM3199" s="431"/>
    </row>
    <row r="3200" spans="39:39" ht="10.5" customHeight="1">
      <c r="AM3200" s="431"/>
    </row>
    <row r="3201" spans="39:39" ht="10.5" customHeight="1">
      <c r="AM3201" s="431"/>
    </row>
    <row r="3202" spans="39:39" ht="10.5" customHeight="1">
      <c r="AM3202" s="431"/>
    </row>
    <row r="3203" spans="39:39" ht="10.5" customHeight="1">
      <c r="AM3203" s="431"/>
    </row>
    <row r="3204" spans="39:39" ht="10.5" customHeight="1">
      <c r="AM3204" s="431"/>
    </row>
    <row r="3205" spans="39:39" ht="10.5" customHeight="1">
      <c r="AM3205" s="431"/>
    </row>
    <row r="3206" spans="39:39" ht="10.5" customHeight="1">
      <c r="AM3206" s="431"/>
    </row>
    <row r="3207" spans="39:39" ht="10.5" customHeight="1">
      <c r="AM3207" s="431"/>
    </row>
    <row r="3208" spans="39:39" ht="10.5" customHeight="1">
      <c r="AM3208" s="431"/>
    </row>
    <row r="3209" spans="39:39" ht="10.5" customHeight="1">
      <c r="AM3209" s="431"/>
    </row>
    <row r="3210" spans="39:39" ht="10.5" customHeight="1">
      <c r="AM3210" s="431"/>
    </row>
    <row r="3211" spans="39:39" ht="10.5" customHeight="1">
      <c r="AM3211" s="431"/>
    </row>
    <row r="3212" spans="39:39" ht="10.5" customHeight="1">
      <c r="AM3212" s="431"/>
    </row>
    <row r="3213" spans="39:39" ht="10.5" customHeight="1">
      <c r="AM3213" s="431"/>
    </row>
    <row r="3214" spans="39:39" ht="10.5" customHeight="1">
      <c r="AM3214" s="431"/>
    </row>
    <row r="3215" spans="39:39" ht="10.5" customHeight="1">
      <c r="AM3215" s="431"/>
    </row>
    <row r="3216" spans="39:39" ht="10.5" customHeight="1">
      <c r="AM3216" s="431"/>
    </row>
    <row r="3217" spans="39:39" ht="10.5" customHeight="1">
      <c r="AM3217" s="431"/>
    </row>
    <row r="3218" spans="39:39" ht="10.5" customHeight="1">
      <c r="AM3218" s="431"/>
    </row>
    <row r="3219" spans="39:39" ht="10.5" customHeight="1">
      <c r="AM3219" s="431"/>
    </row>
    <row r="3220" spans="39:39" ht="10.5" customHeight="1">
      <c r="AM3220" s="431"/>
    </row>
    <row r="3221" spans="39:39" ht="10.5" customHeight="1">
      <c r="AM3221" s="431"/>
    </row>
    <row r="3222" spans="39:39" ht="10.5" customHeight="1">
      <c r="AM3222" s="431"/>
    </row>
    <row r="3223" spans="39:39" ht="10.5" customHeight="1">
      <c r="AM3223" s="431"/>
    </row>
    <row r="3224" spans="39:39" ht="10.5" customHeight="1">
      <c r="AM3224" s="431"/>
    </row>
    <row r="3225" spans="39:39" ht="10.5" customHeight="1">
      <c r="AM3225" s="431"/>
    </row>
    <row r="3226" spans="39:39" ht="10.5" customHeight="1">
      <c r="AM3226" s="431"/>
    </row>
    <row r="3227" spans="39:39" ht="10.5" customHeight="1">
      <c r="AM3227" s="431"/>
    </row>
    <row r="3228" spans="39:39" ht="10.5" customHeight="1">
      <c r="AM3228" s="431"/>
    </row>
    <row r="3229" spans="39:39" ht="10.5" customHeight="1">
      <c r="AM3229" s="431"/>
    </row>
    <row r="3230" spans="39:39" ht="10.5" customHeight="1">
      <c r="AM3230" s="431"/>
    </row>
    <row r="3231" spans="39:39" ht="10.5" customHeight="1">
      <c r="AM3231" s="431"/>
    </row>
    <row r="3232" spans="39:39" ht="10.5" customHeight="1">
      <c r="AM3232" s="431"/>
    </row>
    <row r="3233" spans="39:39" ht="10.5" customHeight="1">
      <c r="AM3233" s="431"/>
    </row>
    <row r="3234" spans="39:39" ht="10.5" customHeight="1">
      <c r="AM3234" s="431"/>
    </row>
    <row r="3235" spans="39:39" ht="10.5" customHeight="1">
      <c r="AM3235" s="431"/>
    </row>
    <row r="3236" spans="39:39" ht="10.5" customHeight="1">
      <c r="AM3236" s="431"/>
    </row>
    <row r="3237" spans="39:39" ht="10.5" customHeight="1">
      <c r="AM3237" s="431"/>
    </row>
    <row r="3238" spans="39:39" ht="10.5" customHeight="1">
      <c r="AM3238" s="431"/>
    </row>
    <row r="3239" spans="39:39" ht="10.5" customHeight="1">
      <c r="AM3239" s="431"/>
    </row>
    <row r="3240" spans="39:39" ht="10.5" customHeight="1">
      <c r="AM3240" s="431"/>
    </row>
    <row r="3241" spans="39:39" ht="10.5" customHeight="1">
      <c r="AM3241" s="431"/>
    </row>
    <row r="3242" spans="39:39" ht="10.5" customHeight="1">
      <c r="AM3242" s="431"/>
    </row>
    <row r="3243" spans="39:39" ht="10.5" customHeight="1">
      <c r="AM3243" s="431"/>
    </row>
    <row r="3244" spans="39:39" ht="10.5" customHeight="1">
      <c r="AM3244" s="431"/>
    </row>
    <row r="3245" spans="39:39" ht="10.5" customHeight="1">
      <c r="AM3245" s="431"/>
    </row>
    <row r="3246" spans="39:39" ht="10.5" customHeight="1">
      <c r="AM3246" s="431"/>
    </row>
    <row r="3247" spans="39:39" ht="10.5" customHeight="1">
      <c r="AM3247" s="431"/>
    </row>
    <row r="3248" spans="39:39" ht="10.5" customHeight="1">
      <c r="AM3248" s="431"/>
    </row>
    <row r="3249" spans="39:39" ht="10.5" customHeight="1">
      <c r="AM3249" s="431"/>
    </row>
    <row r="3250" spans="39:39" ht="10.5" customHeight="1">
      <c r="AM3250" s="431"/>
    </row>
    <row r="3251" spans="39:39" ht="10.5" customHeight="1">
      <c r="AM3251" s="431"/>
    </row>
    <row r="3252" spans="39:39" ht="10.5" customHeight="1">
      <c r="AM3252" s="431"/>
    </row>
    <row r="3253" spans="39:39" ht="10.5" customHeight="1">
      <c r="AM3253" s="431"/>
    </row>
    <row r="3254" spans="39:39" ht="10.5" customHeight="1">
      <c r="AM3254" s="431"/>
    </row>
    <row r="3255" spans="39:39" ht="10.5" customHeight="1">
      <c r="AM3255" s="431"/>
    </row>
    <row r="3256" spans="39:39" ht="10.5" customHeight="1">
      <c r="AM3256" s="431"/>
    </row>
    <row r="3257" spans="39:39" ht="10.5" customHeight="1">
      <c r="AM3257" s="431"/>
    </row>
    <row r="3258" spans="39:39" ht="10.5" customHeight="1">
      <c r="AM3258" s="431"/>
    </row>
    <row r="3259" spans="39:39" ht="10.5" customHeight="1">
      <c r="AM3259" s="431"/>
    </row>
    <row r="3260" spans="39:39" ht="10.5" customHeight="1">
      <c r="AM3260" s="431"/>
    </row>
    <row r="3261" spans="39:39" ht="10.5" customHeight="1">
      <c r="AM3261" s="431"/>
    </row>
    <row r="3262" spans="39:39" ht="10.5" customHeight="1">
      <c r="AM3262" s="431"/>
    </row>
    <row r="3263" spans="39:39" ht="10.5" customHeight="1">
      <c r="AM3263" s="431"/>
    </row>
    <row r="3264" spans="39:39" ht="10.5" customHeight="1">
      <c r="AM3264" s="431"/>
    </row>
    <row r="3265" spans="39:39" ht="10.5" customHeight="1">
      <c r="AM3265" s="431"/>
    </row>
    <row r="3266" spans="39:39" ht="10.5" customHeight="1">
      <c r="AM3266" s="431"/>
    </row>
    <row r="3267" spans="39:39" ht="10.5" customHeight="1">
      <c r="AM3267" s="431"/>
    </row>
    <row r="3268" spans="39:39" ht="10.5" customHeight="1">
      <c r="AM3268" s="431"/>
    </row>
    <row r="3269" spans="39:39" ht="10.5" customHeight="1">
      <c r="AM3269" s="431"/>
    </row>
    <row r="3270" spans="39:39" ht="10.5" customHeight="1">
      <c r="AM3270" s="431"/>
    </row>
    <row r="3271" spans="39:39" ht="10.5" customHeight="1">
      <c r="AM3271" s="431"/>
    </row>
    <row r="3272" spans="39:39" ht="10.5" customHeight="1">
      <c r="AM3272" s="431"/>
    </row>
    <row r="3273" spans="39:39" ht="10.5" customHeight="1">
      <c r="AM3273" s="431"/>
    </row>
    <row r="3274" spans="39:39" ht="10.5" customHeight="1">
      <c r="AM3274" s="431"/>
    </row>
    <row r="3275" spans="39:39" ht="10.5" customHeight="1">
      <c r="AM3275" s="431"/>
    </row>
    <row r="3276" spans="39:39" ht="10.5" customHeight="1">
      <c r="AM3276" s="431"/>
    </row>
    <row r="3277" spans="39:39" ht="10.5" customHeight="1">
      <c r="AM3277" s="431"/>
    </row>
    <row r="3278" spans="39:39" ht="10.5" customHeight="1">
      <c r="AM3278" s="431"/>
    </row>
    <row r="3279" spans="39:39" ht="10.5" customHeight="1">
      <c r="AM3279" s="431"/>
    </row>
    <row r="3280" spans="39:39" ht="10.5" customHeight="1">
      <c r="AM3280" s="431"/>
    </row>
    <row r="3281" spans="39:39" ht="10.5" customHeight="1">
      <c r="AM3281" s="431"/>
    </row>
    <row r="3282" spans="39:39" ht="10.5" customHeight="1">
      <c r="AM3282" s="431"/>
    </row>
    <row r="3283" spans="39:39" ht="10.5" customHeight="1">
      <c r="AM3283" s="431"/>
    </row>
    <row r="3284" spans="39:39" ht="10.5" customHeight="1">
      <c r="AM3284" s="431"/>
    </row>
    <row r="3285" spans="39:39" ht="10.5" customHeight="1">
      <c r="AM3285" s="431"/>
    </row>
    <row r="3286" spans="39:39" ht="10.5" customHeight="1">
      <c r="AM3286" s="431"/>
    </row>
    <row r="3287" spans="39:39" ht="10.5" customHeight="1">
      <c r="AM3287" s="431"/>
    </row>
    <row r="3288" spans="39:39" ht="10.5" customHeight="1">
      <c r="AM3288" s="431"/>
    </row>
    <row r="3289" spans="39:39" ht="10.5" customHeight="1">
      <c r="AM3289" s="431"/>
    </row>
    <row r="3290" spans="39:39" ht="10.5" customHeight="1">
      <c r="AM3290" s="431"/>
    </row>
    <row r="3291" spans="39:39" ht="10.5" customHeight="1">
      <c r="AM3291" s="431"/>
    </row>
    <row r="3292" spans="39:39" ht="10.5" customHeight="1">
      <c r="AM3292" s="431"/>
    </row>
    <row r="3293" spans="39:39" ht="10.5" customHeight="1">
      <c r="AM3293" s="431"/>
    </row>
    <row r="3294" spans="39:39" ht="10.5" customHeight="1">
      <c r="AM3294" s="431"/>
    </row>
    <row r="3295" spans="39:39" ht="10.5" customHeight="1">
      <c r="AM3295" s="431"/>
    </row>
    <row r="3296" spans="39:39" ht="10.5" customHeight="1">
      <c r="AM3296" s="431"/>
    </row>
    <row r="3297" spans="39:39" ht="10.5" customHeight="1">
      <c r="AM3297" s="431"/>
    </row>
    <row r="3298" spans="39:39" ht="10.5" customHeight="1">
      <c r="AM3298" s="431"/>
    </row>
    <row r="3299" spans="39:39" ht="10.5" customHeight="1">
      <c r="AM3299" s="431"/>
    </row>
    <row r="3300" spans="39:39" ht="10.5" customHeight="1">
      <c r="AM3300" s="431"/>
    </row>
    <row r="3301" spans="39:39" ht="10.5" customHeight="1">
      <c r="AM3301" s="431"/>
    </row>
    <row r="3302" spans="39:39" ht="10.5" customHeight="1">
      <c r="AM3302" s="431"/>
    </row>
    <row r="3303" spans="39:39" ht="10.5" customHeight="1">
      <c r="AM3303" s="431"/>
    </row>
    <row r="3304" spans="39:39" ht="10.5" customHeight="1">
      <c r="AM3304" s="431"/>
    </row>
    <row r="3305" spans="39:39" ht="10.5" customHeight="1">
      <c r="AM3305" s="431"/>
    </row>
    <row r="3306" spans="39:39" ht="10.5" customHeight="1">
      <c r="AM3306" s="431"/>
    </row>
    <row r="3307" spans="39:39" ht="10.5" customHeight="1">
      <c r="AM3307" s="431"/>
    </row>
    <row r="3308" spans="39:39" ht="10.5" customHeight="1">
      <c r="AM3308" s="431"/>
    </row>
    <row r="3309" spans="39:39" ht="10.5" customHeight="1">
      <c r="AM3309" s="431"/>
    </row>
    <row r="3310" spans="39:39" ht="10.5" customHeight="1">
      <c r="AM3310" s="431"/>
    </row>
    <row r="3311" spans="39:39" ht="10.5" customHeight="1">
      <c r="AM3311" s="431"/>
    </row>
    <row r="3312" spans="39:39" ht="10.5" customHeight="1">
      <c r="AM3312" s="431"/>
    </row>
    <row r="3313" spans="39:39" ht="10.5" customHeight="1">
      <c r="AM3313" s="431"/>
    </row>
    <row r="3314" spans="39:39" ht="10.5" customHeight="1">
      <c r="AM3314" s="431"/>
    </row>
    <row r="3315" spans="39:39" ht="10.5" customHeight="1">
      <c r="AM3315" s="431"/>
    </row>
    <row r="3316" spans="39:39" ht="10.5" customHeight="1">
      <c r="AM3316" s="431"/>
    </row>
    <row r="3317" spans="39:39" ht="10.5" customHeight="1">
      <c r="AM3317" s="431"/>
    </row>
    <row r="3318" spans="39:39" ht="10.5" customHeight="1">
      <c r="AM3318" s="431"/>
    </row>
    <row r="3319" spans="39:39" ht="10.5" customHeight="1">
      <c r="AM3319" s="431"/>
    </row>
    <row r="3320" spans="39:39" ht="10.5" customHeight="1">
      <c r="AM3320" s="431"/>
    </row>
    <row r="3321" spans="39:39" ht="10.5" customHeight="1">
      <c r="AM3321" s="431"/>
    </row>
    <row r="3322" spans="39:39" ht="10.5" customHeight="1">
      <c r="AM3322" s="431"/>
    </row>
    <row r="3323" spans="39:39" ht="10.5" customHeight="1">
      <c r="AM3323" s="431"/>
    </row>
    <row r="3324" spans="39:39" ht="10.5" customHeight="1">
      <c r="AM3324" s="431"/>
    </row>
    <row r="3325" spans="39:39" ht="10.5" customHeight="1">
      <c r="AM3325" s="431"/>
    </row>
    <row r="3326" spans="39:39" ht="10.5" customHeight="1">
      <c r="AM3326" s="431"/>
    </row>
    <row r="3327" spans="39:39" ht="10.5" customHeight="1">
      <c r="AM3327" s="431"/>
    </row>
    <row r="3328" spans="39:39" ht="10.5" customHeight="1">
      <c r="AM3328" s="431"/>
    </row>
    <row r="3329" spans="39:39" ht="10.5" customHeight="1">
      <c r="AM3329" s="431"/>
    </row>
    <row r="3330" spans="39:39" ht="10.5" customHeight="1">
      <c r="AM3330" s="431"/>
    </row>
    <row r="3331" spans="39:39" ht="10.5" customHeight="1">
      <c r="AM3331" s="431"/>
    </row>
    <row r="3332" spans="39:39" ht="10.5" customHeight="1">
      <c r="AM3332" s="431"/>
    </row>
    <row r="3333" spans="39:39" ht="10.5" customHeight="1">
      <c r="AM3333" s="431"/>
    </row>
    <row r="3334" spans="39:39" ht="10.5" customHeight="1">
      <c r="AM3334" s="431"/>
    </row>
    <row r="3335" spans="39:39" ht="10.5" customHeight="1">
      <c r="AM3335" s="431"/>
    </row>
    <row r="3336" spans="39:39" ht="10.5" customHeight="1">
      <c r="AM3336" s="431"/>
    </row>
    <row r="3337" spans="39:39" ht="10.5" customHeight="1">
      <c r="AM3337" s="431"/>
    </row>
    <row r="3338" spans="39:39" ht="10.5" customHeight="1">
      <c r="AM3338" s="431"/>
    </row>
    <row r="3339" spans="39:39" ht="10.5" customHeight="1">
      <c r="AM3339" s="431"/>
    </row>
    <row r="3340" spans="39:39" ht="10.5" customHeight="1">
      <c r="AM3340" s="431"/>
    </row>
    <row r="3341" spans="39:39" ht="10.5" customHeight="1">
      <c r="AM3341" s="431"/>
    </row>
    <row r="3342" spans="39:39" ht="10.5" customHeight="1">
      <c r="AM3342" s="431"/>
    </row>
    <row r="3343" spans="39:39" ht="10.5" customHeight="1">
      <c r="AM3343" s="431"/>
    </row>
    <row r="3344" spans="39:39" ht="10.5" customHeight="1">
      <c r="AM3344" s="431"/>
    </row>
    <row r="3345" spans="39:39" ht="10.5" customHeight="1">
      <c r="AM3345" s="431"/>
    </row>
    <row r="3346" spans="39:39" ht="10.5" customHeight="1">
      <c r="AM3346" s="431"/>
    </row>
    <row r="3347" spans="39:39" ht="10.5" customHeight="1">
      <c r="AM3347" s="431"/>
    </row>
    <row r="3348" spans="39:39" ht="10.5" customHeight="1">
      <c r="AM3348" s="431"/>
    </row>
    <row r="3349" spans="39:39" ht="10.5" customHeight="1">
      <c r="AM3349" s="431"/>
    </row>
    <row r="3350" spans="39:39" ht="10.5" customHeight="1">
      <c r="AM3350" s="431"/>
    </row>
    <row r="3351" spans="39:39" ht="10.5" customHeight="1">
      <c r="AM3351" s="431"/>
    </row>
    <row r="3352" spans="39:39" ht="10.5" customHeight="1">
      <c r="AM3352" s="431"/>
    </row>
    <row r="3353" spans="39:39" ht="10.5" customHeight="1">
      <c r="AM3353" s="431"/>
    </row>
    <row r="3354" spans="39:39" ht="10.5" customHeight="1">
      <c r="AM3354" s="431"/>
    </row>
    <row r="3355" spans="39:39" ht="10.5" customHeight="1">
      <c r="AM3355" s="431"/>
    </row>
    <row r="3356" spans="39:39" ht="10.5" customHeight="1">
      <c r="AM3356" s="431"/>
    </row>
    <row r="3357" spans="39:39" ht="10.5" customHeight="1">
      <c r="AM3357" s="431"/>
    </row>
    <row r="3358" spans="39:39" ht="10.5" customHeight="1">
      <c r="AM3358" s="431"/>
    </row>
    <row r="3359" spans="39:39" ht="10.5" customHeight="1">
      <c r="AM3359" s="431"/>
    </row>
    <row r="3360" spans="39:39" ht="10.5" customHeight="1">
      <c r="AM3360" s="431"/>
    </row>
    <row r="3361" spans="39:39" ht="10.5" customHeight="1">
      <c r="AM3361" s="431"/>
    </row>
    <row r="3362" spans="39:39" ht="10.5" customHeight="1">
      <c r="AM3362" s="431"/>
    </row>
    <row r="3363" spans="39:39" ht="10.5" customHeight="1">
      <c r="AM3363" s="431"/>
    </row>
    <row r="3364" spans="39:39" ht="10.5" customHeight="1">
      <c r="AM3364" s="431"/>
    </row>
    <row r="3365" spans="39:39" ht="10.5" customHeight="1">
      <c r="AM3365" s="431"/>
    </row>
    <row r="3366" spans="39:39" ht="10.5" customHeight="1">
      <c r="AM3366" s="431"/>
    </row>
    <row r="3367" spans="39:39" ht="10.5" customHeight="1">
      <c r="AM3367" s="431"/>
    </row>
    <row r="3368" spans="39:39" ht="10.5" customHeight="1">
      <c r="AM3368" s="431"/>
    </row>
    <row r="3369" spans="39:39" ht="10.5" customHeight="1">
      <c r="AM3369" s="431"/>
    </row>
    <row r="3370" spans="39:39" ht="10.5" customHeight="1">
      <c r="AM3370" s="431"/>
    </row>
    <row r="3371" spans="39:39" ht="10.5" customHeight="1">
      <c r="AM3371" s="431"/>
    </row>
    <row r="3372" spans="39:39" ht="10.5" customHeight="1">
      <c r="AM3372" s="431"/>
    </row>
    <row r="3373" spans="39:39" ht="10.5" customHeight="1">
      <c r="AM3373" s="431"/>
    </row>
    <row r="3374" spans="39:39" ht="10.5" customHeight="1">
      <c r="AM3374" s="431"/>
    </row>
    <row r="3375" spans="39:39" ht="10.5" customHeight="1">
      <c r="AM3375" s="431"/>
    </row>
    <row r="3376" spans="39:39" ht="10.5" customHeight="1">
      <c r="AM3376" s="431"/>
    </row>
    <row r="3377" spans="39:39" ht="10.5" customHeight="1">
      <c r="AM3377" s="431"/>
    </row>
    <row r="3378" spans="39:39" ht="10.5" customHeight="1">
      <c r="AM3378" s="431"/>
    </row>
    <row r="3379" spans="39:39" ht="10.5" customHeight="1">
      <c r="AM3379" s="431"/>
    </row>
    <row r="3380" spans="39:39" ht="10.5" customHeight="1">
      <c r="AM3380" s="431"/>
    </row>
    <row r="3381" spans="39:39" ht="10.5" customHeight="1">
      <c r="AM3381" s="431"/>
    </row>
    <row r="3382" spans="39:39" ht="10.5" customHeight="1">
      <c r="AM3382" s="431"/>
    </row>
    <row r="3383" spans="39:39" ht="10.5" customHeight="1">
      <c r="AM3383" s="431"/>
    </row>
    <row r="3384" spans="39:39" ht="10.5" customHeight="1">
      <c r="AM3384" s="431"/>
    </row>
    <row r="3385" spans="39:39" ht="10.5" customHeight="1">
      <c r="AM3385" s="431"/>
    </row>
    <row r="3386" spans="39:39" ht="10.5" customHeight="1">
      <c r="AM3386" s="431"/>
    </row>
    <row r="3387" spans="39:39" ht="10.5" customHeight="1">
      <c r="AM3387" s="431"/>
    </row>
    <row r="3388" spans="39:39" ht="10.5" customHeight="1">
      <c r="AM3388" s="431"/>
    </row>
    <row r="3389" spans="39:39" ht="10.5" customHeight="1">
      <c r="AM3389" s="431"/>
    </row>
    <row r="3390" spans="39:39" ht="10.5" customHeight="1">
      <c r="AM3390" s="431"/>
    </row>
    <row r="3391" spans="39:39" ht="10.5" customHeight="1">
      <c r="AM3391" s="431"/>
    </row>
    <row r="3392" spans="39:39" ht="10.5" customHeight="1">
      <c r="AM3392" s="431"/>
    </row>
    <row r="3393" spans="39:39" ht="10.5" customHeight="1">
      <c r="AM3393" s="431"/>
    </row>
    <row r="3394" spans="39:39" ht="10.5" customHeight="1">
      <c r="AM3394" s="431"/>
    </row>
    <row r="3395" spans="39:39" ht="10.5" customHeight="1">
      <c r="AM3395" s="431"/>
    </row>
    <row r="3396" spans="39:39" ht="10.5" customHeight="1">
      <c r="AM3396" s="431"/>
    </row>
    <row r="3397" spans="39:39" ht="10.5" customHeight="1">
      <c r="AM3397" s="431"/>
    </row>
    <row r="3398" spans="39:39" ht="10.5" customHeight="1">
      <c r="AM3398" s="431"/>
    </row>
    <row r="3399" spans="39:39" ht="10.5" customHeight="1">
      <c r="AM3399" s="431"/>
    </row>
    <row r="3400" spans="39:39" ht="10.5" customHeight="1">
      <c r="AM3400" s="431"/>
    </row>
    <row r="3401" spans="39:39" ht="10.5" customHeight="1">
      <c r="AM3401" s="431"/>
    </row>
    <row r="3402" spans="39:39" ht="10.5" customHeight="1">
      <c r="AM3402" s="431"/>
    </row>
    <row r="3403" spans="39:39" ht="10.5" customHeight="1">
      <c r="AM3403" s="431"/>
    </row>
    <row r="3404" spans="39:39" ht="10.5" customHeight="1">
      <c r="AM3404" s="431"/>
    </row>
    <row r="3405" spans="39:39" ht="10.5" customHeight="1">
      <c r="AM3405" s="431"/>
    </row>
    <row r="3406" spans="39:39" ht="10.5" customHeight="1">
      <c r="AM3406" s="431"/>
    </row>
    <row r="3407" spans="39:39" ht="10.5" customHeight="1">
      <c r="AM3407" s="431"/>
    </row>
    <row r="3408" spans="39:39" ht="10.5" customHeight="1">
      <c r="AM3408" s="431"/>
    </row>
    <row r="3409" spans="39:39" ht="10.5" customHeight="1">
      <c r="AM3409" s="431"/>
    </row>
    <row r="3410" spans="39:39" ht="10.5" customHeight="1">
      <c r="AM3410" s="431"/>
    </row>
    <row r="3411" spans="39:39" ht="10.5" customHeight="1">
      <c r="AM3411" s="431"/>
    </row>
    <row r="3412" spans="39:39" ht="10.5" customHeight="1">
      <c r="AM3412" s="431"/>
    </row>
    <row r="3413" spans="39:39" ht="10.5" customHeight="1">
      <c r="AM3413" s="431"/>
    </row>
    <row r="3414" spans="39:39" ht="10.5" customHeight="1">
      <c r="AM3414" s="431"/>
    </row>
    <row r="3415" spans="39:39" ht="10.5" customHeight="1">
      <c r="AM3415" s="431"/>
    </row>
    <row r="3416" spans="39:39" ht="10.5" customHeight="1">
      <c r="AM3416" s="431"/>
    </row>
    <row r="3417" spans="39:39" ht="10.5" customHeight="1">
      <c r="AM3417" s="431"/>
    </row>
    <row r="3418" spans="39:39" ht="10.5" customHeight="1">
      <c r="AM3418" s="431"/>
    </row>
    <row r="3419" spans="39:39" ht="10.5" customHeight="1">
      <c r="AM3419" s="431"/>
    </row>
    <row r="3420" spans="39:39" ht="10.5" customHeight="1">
      <c r="AM3420" s="431"/>
    </row>
    <row r="3421" spans="39:39" ht="10.5" customHeight="1">
      <c r="AM3421" s="431"/>
    </row>
    <row r="3422" spans="39:39" ht="10.5" customHeight="1">
      <c r="AM3422" s="431"/>
    </row>
    <row r="3423" spans="39:39" ht="10.5" customHeight="1">
      <c r="AM3423" s="431"/>
    </row>
    <row r="3424" spans="39:39" ht="10.5" customHeight="1">
      <c r="AM3424" s="431"/>
    </row>
    <row r="3425" spans="39:39" ht="10.5" customHeight="1">
      <c r="AM3425" s="431"/>
    </row>
    <row r="3426" spans="39:39" ht="10.5" customHeight="1">
      <c r="AM3426" s="431"/>
    </row>
    <row r="3427" spans="39:39" ht="10.5" customHeight="1">
      <c r="AM3427" s="431"/>
    </row>
    <row r="3428" spans="39:39" ht="10.5" customHeight="1">
      <c r="AM3428" s="431"/>
    </row>
    <row r="3429" spans="39:39" ht="10.5" customHeight="1">
      <c r="AM3429" s="431"/>
    </row>
    <row r="3430" spans="39:39" ht="10.5" customHeight="1">
      <c r="AM3430" s="431"/>
    </row>
    <row r="3431" spans="39:39" ht="10.5" customHeight="1">
      <c r="AM3431" s="431"/>
    </row>
    <row r="3432" spans="39:39" ht="10.5" customHeight="1">
      <c r="AM3432" s="431"/>
    </row>
    <row r="3433" spans="39:39" ht="10.5" customHeight="1">
      <c r="AM3433" s="431"/>
    </row>
    <row r="3434" spans="39:39" ht="10.5" customHeight="1">
      <c r="AM3434" s="431"/>
    </row>
    <row r="3435" spans="39:39" ht="10.5" customHeight="1">
      <c r="AM3435" s="431"/>
    </row>
    <row r="3436" spans="39:39" ht="10.5" customHeight="1">
      <c r="AM3436" s="431"/>
    </row>
    <row r="3437" spans="39:39" ht="10.5" customHeight="1">
      <c r="AM3437" s="431"/>
    </row>
    <row r="3438" spans="39:39" ht="10.5" customHeight="1">
      <c r="AM3438" s="431"/>
    </row>
    <row r="3439" spans="39:39" ht="10.5" customHeight="1">
      <c r="AM3439" s="431"/>
    </row>
    <row r="3440" spans="39:39" ht="10.5" customHeight="1">
      <c r="AM3440" s="431"/>
    </row>
    <row r="3441" spans="39:39" ht="10.5" customHeight="1">
      <c r="AM3441" s="431"/>
    </row>
    <row r="3442" spans="39:39" ht="10.5" customHeight="1">
      <c r="AM3442" s="431"/>
    </row>
    <row r="3443" spans="39:39" ht="10.5" customHeight="1">
      <c r="AM3443" s="431"/>
    </row>
    <row r="3444" spans="39:39" ht="10.5" customHeight="1">
      <c r="AM3444" s="431"/>
    </row>
    <row r="3445" spans="39:39" ht="10.5" customHeight="1">
      <c r="AM3445" s="431"/>
    </row>
    <row r="3446" spans="39:39" ht="10.5" customHeight="1">
      <c r="AM3446" s="431"/>
    </row>
    <row r="3447" spans="39:39" ht="10.5" customHeight="1">
      <c r="AM3447" s="431"/>
    </row>
    <row r="3448" spans="39:39" ht="10.5" customHeight="1">
      <c r="AM3448" s="431"/>
    </row>
    <row r="3449" spans="39:39" ht="10.5" customHeight="1">
      <c r="AM3449" s="431"/>
    </row>
    <row r="3450" spans="39:39" ht="10.5" customHeight="1">
      <c r="AM3450" s="431"/>
    </row>
    <row r="3451" spans="39:39" ht="10.5" customHeight="1">
      <c r="AM3451" s="431"/>
    </row>
    <row r="3452" spans="39:39" ht="10.5" customHeight="1">
      <c r="AM3452" s="431"/>
    </row>
    <row r="3453" spans="39:39" ht="10.5" customHeight="1">
      <c r="AM3453" s="431"/>
    </row>
    <row r="3454" spans="39:39" ht="10.5" customHeight="1">
      <c r="AM3454" s="431"/>
    </row>
    <row r="3455" spans="39:39" ht="10.5" customHeight="1">
      <c r="AM3455" s="431"/>
    </row>
    <row r="3456" spans="39:39" ht="10.5" customHeight="1">
      <c r="AM3456" s="431"/>
    </row>
    <row r="3457" spans="39:39" ht="10.5" customHeight="1">
      <c r="AM3457" s="431"/>
    </row>
    <row r="3458" spans="39:39" ht="10.5" customHeight="1">
      <c r="AM3458" s="431"/>
    </row>
    <row r="3459" spans="39:39" ht="10.5" customHeight="1">
      <c r="AM3459" s="431"/>
    </row>
    <row r="3460" spans="39:39" ht="10.5" customHeight="1">
      <c r="AM3460" s="431"/>
    </row>
    <row r="3461" spans="39:39" ht="10.5" customHeight="1">
      <c r="AM3461" s="431"/>
    </row>
    <row r="3462" spans="39:39" ht="10.5" customHeight="1">
      <c r="AM3462" s="431"/>
    </row>
    <row r="3463" spans="39:39" ht="10.5" customHeight="1">
      <c r="AM3463" s="431"/>
    </row>
    <row r="3464" spans="39:39" ht="10.5" customHeight="1">
      <c r="AM3464" s="431"/>
    </row>
    <row r="3465" spans="39:39" ht="10.5" customHeight="1">
      <c r="AM3465" s="431"/>
    </row>
    <row r="3466" spans="39:39" ht="10.5" customHeight="1">
      <c r="AM3466" s="431"/>
    </row>
    <row r="3467" spans="39:39" ht="10.5" customHeight="1">
      <c r="AM3467" s="431"/>
    </row>
    <row r="3468" spans="39:39" ht="10.5" customHeight="1">
      <c r="AM3468" s="431"/>
    </row>
    <row r="3469" spans="39:39" ht="10.5" customHeight="1">
      <c r="AM3469" s="431"/>
    </row>
    <row r="3470" spans="39:39" ht="10.5" customHeight="1">
      <c r="AM3470" s="431"/>
    </row>
    <row r="3471" spans="39:39" ht="10.5" customHeight="1">
      <c r="AM3471" s="431"/>
    </row>
    <row r="3472" spans="39:39" ht="10.5" customHeight="1">
      <c r="AM3472" s="431"/>
    </row>
    <row r="3473" spans="39:39" ht="10.5" customHeight="1">
      <c r="AM3473" s="431"/>
    </row>
    <row r="3474" spans="39:39" ht="10.5" customHeight="1">
      <c r="AM3474" s="431"/>
    </row>
    <row r="3475" spans="39:39" ht="10.5" customHeight="1">
      <c r="AM3475" s="431"/>
    </row>
    <row r="3476" spans="39:39" ht="10.5" customHeight="1">
      <c r="AM3476" s="431"/>
    </row>
    <row r="3477" spans="39:39" ht="10.5" customHeight="1">
      <c r="AM3477" s="431"/>
    </row>
    <row r="3478" spans="39:39" ht="10.5" customHeight="1">
      <c r="AM3478" s="431"/>
    </row>
    <row r="3479" spans="39:39" ht="10.5" customHeight="1">
      <c r="AM3479" s="431"/>
    </row>
    <row r="3480" spans="39:39" ht="10.5" customHeight="1">
      <c r="AM3480" s="431"/>
    </row>
    <row r="3481" spans="39:39" ht="10.5" customHeight="1">
      <c r="AM3481" s="431"/>
    </row>
    <row r="3482" spans="39:39" ht="10.5" customHeight="1">
      <c r="AM3482" s="431"/>
    </row>
    <row r="3483" spans="39:39" ht="10.5" customHeight="1">
      <c r="AM3483" s="431"/>
    </row>
    <row r="3484" spans="39:39" ht="10.5" customHeight="1">
      <c r="AM3484" s="431"/>
    </row>
    <row r="3485" spans="39:39" ht="10.5" customHeight="1">
      <c r="AM3485" s="431"/>
    </row>
    <row r="3486" spans="39:39" ht="10.5" customHeight="1">
      <c r="AM3486" s="431"/>
    </row>
    <row r="3487" spans="39:39" ht="10.5" customHeight="1">
      <c r="AM3487" s="431"/>
    </row>
    <row r="3488" spans="39:39" ht="10.5" customHeight="1">
      <c r="AM3488" s="431"/>
    </row>
    <row r="3489" spans="39:39" ht="10.5" customHeight="1">
      <c r="AM3489" s="431"/>
    </row>
    <row r="3490" spans="39:39" ht="10.5" customHeight="1">
      <c r="AM3490" s="431"/>
    </row>
    <row r="3491" spans="39:39" ht="10.5" customHeight="1">
      <c r="AM3491" s="431"/>
    </row>
    <row r="3492" spans="39:39" ht="10.5" customHeight="1">
      <c r="AM3492" s="431"/>
    </row>
    <row r="3493" spans="39:39" ht="10.5" customHeight="1">
      <c r="AM3493" s="431"/>
    </row>
    <row r="3494" spans="39:39" ht="10.5" customHeight="1">
      <c r="AM3494" s="431"/>
    </row>
    <row r="3495" spans="39:39" ht="10.5" customHeight="1">
      <c r="AM3495" s="431"/>
    </row>
    <row r="3496" spans="39:39" ht="10.5" customHeight="1">
      <c r="AM3496" s="431"/>
    </row>
    <row r="3497" spans="39:39" ht="10.5" customHeight="1">
      <c r="AM3497" s="431"/>
    </row>
    <row r="3498" spans="39:39" ht="10.5" customHeight="1">
      <c r="AM3498" s="431"/>
    </row>
    <row r="3499" spans="39:39" ht="10.5" customHeight="1">
      <c r="AM3499" s="431"/>
    </row>
    <row r="3500" spans="39:39" ht="10.5" customHeight="1">
      <c r="AM3500" s="431"/>
    </row>
    <row r="3501" spans="39:39" ht="10.5" customHeight="1">
      <c r="AM3501" s="431"/>
    </row>
    <row r="3502" spans="39:39" ht="10.5" customHeight="1">
      <c r="AM3502" s="431"/>
    </row>
    <row r="3503" spans="39:39" ht="10.5" customHeight="1">
      <c r="AM3503" s="431"/>
    </row>
    <row r="3504" spans="39:39" ht="10.5" customHeight="1">
      <c r="AM3504" s="431"/>
    </row>
    <row r="3505" spans="39:39" ht="10.5" customHeight="1">
      <c r="AM3505" s="431"/>
    </row>
    <row r="3506" spans="39:39" ht="10.5" customHeight="1">
      <c r="AM3506" s="431"/>
    </row>
    <row r="3507" spans="39:39" ht="10.5" customHeight="1">
      <c r="AM3507" s="431"/>
    </row>
    <row r="3508" spans="39:39" ht="10.5" customHeight="1">
      <c r="AM3508" s="431"/>
    </row>
    <row r="3509" spans="39:39" ht="10.5" customHeight="1">
      <c r="AM3509" s="431"/>
    </row>
    <row r="3510" spans="39:39" ht="10.5" customHeight="1">
      <c r="AM3510" s="431"/>
    </row>
    <row r="3511" spans="39:39" ht="10.5" customHeight="1">
      <c r="AM3511" s="431"/>
    </row>
    <row r="3512" spans="39:39" ht="10.5" customHeight="1">
      <c r="AM3512" s="431"/>
    </row>
    <row r="3513" spans="39:39" ht="10.5" customHeight="1">
      <c r="AM3513" s="431"/>
    </row>
    <row r="3514" spans="39:39" ht="10.5" customHeight="1">
      <c r="AM3514" s="431"/>
    </row>
    <row r="3515" spans="39:39" ht="10.5" customHeight="1">
      <c r="AM3515" s="431"/>
    </row>
    <row r="3516" spans="39:39" ht="10.5" customHeight="1">
      <c r="AM3516" s="431"/>
    </row>
    <row r="3517" spans="39:39" ht="10.5" customHeight="1">
      <c r="AM3517" s="431"/>
    </row>
    <row r="3518" spans="39:39" ht="10.5" customHeight="1">
      <c r="AM3518" s="431"/>
    </row>
    <row r="3519" spans="39:39" ht="10.5" customHeight="1">
      <c r="AM3519" s="431"/>
    </row>
    <row r="3520" spans="39:39" ht="10.5" customHeight="1">
      <c r="AM3520" s="431"/>
    </row>
    <row r="3521" spans="39:39" ht="10.5" customHeight="1">
      <c r="AM3521" s="431"/>
    </row>
    <row r="3522" spans="39:39" ht="10.5" customHeight="1">
      <c r="AM3522" s="431"/>
    </row>
    <row r="3523" spans="39:39" ht="10.5" customHeight="1">
      <c r="AM3523" s="431"/>
    </row>
    <row r="3524" spans="39:39" ht="10.5" customHeight="1">
      <c r="AM3524" s="431"/>
    </row>
    <row r="3525" spans="39:39" ht="10.5" customHeight="1">
      <c r="AM3525" s="431"/>
    </row>
    <row r="3526" spans="39:39" ht="10.5" customHeight="1">
      <c r="AM3526" s="431"/>
    </row>
    <row r="3527" spans="39:39" ht="10.5" customHeight="1">
      <c r="AM3527" s="431"/>
    </row>
    <row r="3528" spans="39:39" ht="10.5" customHeight="1">
      <c r="AM3528" s="431"/>
    </row>
    <row r="3529" spans="39:39" ht="10.5" customHeight="1">
      <c r="AM3529" s="431"/>
    </row>
    <row r="3530" spans="39:39" ht="10.5" customHeight="1">
      <c r="AM3530" s="431"/>
    </row>
    <row r="3531" spans="39:39" ht="10.5" customHeight="1">
      <c r="AM3531" s="431"/>
    </row>
    <row r="3532" spans="39:39" ht="10.5" customHeight="1">
      <c r="AM3532" s="431"/>
    </row>
    <row r="3533" spans="39:39" ht="10.5" customHeight="1">
      <c r="AM3533" s="431"/>
    </row>
    <row r="3534" spans="39:39" ht="10.5" customHeight="1">
      <c r="AM3534" s="431"/>
    </row>
    <row r="3535" spans="39:39" ht="10.5" customHeight="1">
      <c r="AM3535" s="431"/>
    </row>
    <row r="3536" spans="39:39" ht="10.5" customHeight="1">
      <c r="AM3536" s="431"/>
    </row>
    <row r="3537" spans="39:39" ht="10.5" customHeight="1">
      <c r="AM3537" s="431"/>
    </row>
    <row r="3538" spans="39:39" ht="10.5" customHeight="1">
      <c r="AM3538" s="431"/>
    </row>
    <row r="3539" spans="39:39" ht="10.5" customHeight="1">
      <c r="AM3539" s="431"/>
    </row>
    <row r="3540" spans="39:39" ht="10.5" customHeight="1">
      <c r="AM3540" s="431"/>
    </row>
    <row r="3541" spans="39:39" ht="10.5" customHeight="1">
      <c r="AM3541" s="431"/>
    </row>
    <row r="3542" spans="39:39" ht="10.5" customHeight="1">
      <c r="AM3542" s="431"/>
    </row>
    <row r="3543" spans="39:39" ht="10.5" customHeight="1">
      <c r="AM3543" s="431"/>
    </row>
    <row r="3544" spans="39:39" ht="10.5" customHeight="1">
      <c r="AM3544" s="431"/>
    </row>
    <row r="3545" spans="39:39" ht="10.5" customHeight="1">
      <c r="AM3545" s="431"/>
    </row>
    <row r="3546" spans="39:39" ht="10.5" customHeight="1">
      <c r="AM3546" s="431"/>
    </row>
    <row r="3547" spans="39:39" ht="10.5" customHeight="1">
      <c r="AM3547" s="431"/>
    </row>
    <row r="3548" spans="39:39" ht="10.5" customHeight="1">
      <c r="AM3548" s="431"/>
    </row>
    <row r="3549" spans="39:39" ht="10.5" customHeight="1">
      <c r="AM3549" s="431"/>
    </row>
    <row r="3550" spans="39:39" ht="10.5" customHeight="1">
      <c r="AM3550" s="431"/>
    </row>
    <row r="3551" spans="39:39" ht="10.5" customHeight="1">
      <c r="AM3551" s="431"/>
    </row>
    <row r="3552" spans="39:39" ht="10.5" customHeight="1">
      <c r="AM3552" s="431"/>
    </row>
    <row r="3553" spans="39:39" ht="10.5" customHeight="1">
      <c r="AM3553" s="431"/>
    </row>
    <row r="3554" spans="39:39" ht="10.5" customHeight="1">
      <c r="AM3554" s="431"/>
    </row>
    <row r="3555" spans="39:39" ht="10.5" customHeight="1">
      <c r="AM3555" s="431"/>
    </row>
    <row r="3556" spans="39:39" ht="10.5" customHeight="1">
      <c r="AM3556" s="431"/>
    </row>
    <row r="3557" spans="39:39" ht="10.5" customHeight="1">
      <c r="AM3557" s="431"/>
    </row>
    <row r="3558" spans="39:39" ht="10.5" customHeight="1">
      <c r="AM3558" s="431"/>
    </row>
    <row r="3559" spans="39:39" ht="10.5" customHeight="1">
      <c r="AM3559" s="431"/>
    </row>
    <row r="3560" spans="39:39" ht="10.5" customHeight="1">
      <c r="AM3560" s="431"/>
    </row>
    <row r="3561" spans="39:39" ht="10.5" customHeight="1">
      <c r="AM3561" s="431"/>
    </row>
    <row r="3562" spans="39:39" ht="10.5" customHeight="1">
      <c r="AM3562" s="431"/>
    </row>
    <row r="3563" spans="39:39" ht="10.5" customHeight="1">
      <c r="AM3563" s="431"/>
    </row>
    <row r="3564" spans="39:39" ht="10.5" customHeight="1">
      <c r="AM3564" s="431"/>
    </row>
    <row r="3565" spans="39:39" ht="10.5" customHeight="1">
      <c r="AM3565" s="431"/>
    </row>
    <row r="3566" spans="39:39" ht="10.5" customHeight="1">
      <c r="AM3566" s="431"/>
    </row>
    <row r="3567" spans="39:39" ht="10.5" customHeight="1">
      <c r="AM3567" s="431"/>
    </row>
    <row r="3568" spans="39:39" ht="10.5" customHeight="1">
      <c r="AM3568" s="431"/>
    </row>
    <row r="3569" spans="39:39" ht="10.5" customHeight="1">
      <c r="AM3569" s="431"/>
    </row>
    <row r="3570" spans="39:39" ht="10.5" customHeight="1">
      <c r="AM3570" s="431"/>
    </row>
    <row r="3571" spans="39:39" ht="10.5" customHeight="1">
      <c r="AM3571" s="431"/>
    </row>
    <row r="3572" spans="39:39" ht="10.5" customHeight="1">
      <c r="AM3572" s="431"/>
    </row>
    <row r="3573" spans="39:39" ht="10.5" customHeight="1">
      <c r="AM3573" s="431"/>
    </row>
    <row r="3574" spans="39:39" ht="10.5" customHeight="1">
      <c r="AM3574" s="431"/>
    </row>
    <row r="3575" spans="39:39" ht="10.5" customHeight="1">
      <c r="AM3575" s="431"/>
    </row>
    <row r="3576" spans="39:39" ht="10.5" customHeight="1">
      <c r="AM3576" s="431"/>
    </row>
    <row r="3577" spans="39:39" ht="10.5" customHeight="1">
      <c r="AM3577" s="431"/>
    </row>
    <row r="3578" spans="39:39" ht="10.5" customHeight="1">
      <c r="AM3578" s="431"/>
    </row>
    <row r="3579" spans="39:39" ht="10.5" customHeight="1">
      <c r="AM3579" s="431"/>
    </row>
    <row r="3580" spans="39:39" ht="10.5" customHeight="1">
      <c r="AM3580" s="431"/>
    </row>
    <row r="3581" spans="39:39" ht="10.5" customHeight="1">
      <c r="AM3581" s="431"/>
    </row>
    <row r="3582" spans="39:39" ht="10.5" customHeight="1">
      <c r="AM3582" s="431"/>
    </row>
    <row r="3583" spans="39:39" ht="10.5" customHeight="1">
      <c r="AM3583" s="431"/>
    </row>
    <row r="3584" spans="39:39" ht="10.5" customHeight="1">
      <c r="AM3584" s="431"/>
    </row>
    <row r="3585" spans="39:39" ht="10.5" customHeight="1">
      <c r="AM3585" s="431"/>
    </row>
    <row r="3586" spans="39:39" ht="10.5" customHeight="1">
      <c r="AM3586" s="431"/>
    </row>
    <row r="3587" spans="39:39" ht="10.5" customHeight="1">
      <c r="AM3587" s="431"/>
    </row>
    <row r="3588" spans="39:39" ht="10.5" customHeight="1">
      <c r="AM3588" s="431"/>
    </row>
    <row r="3589" spans="39:39" ht="10.5" customHeight="1">
      <c r="AM3589" s="431"/>
    </row>
    <row r="3590" spans="39:39" ht="10.5" customHeight="1">
      <c r="AM3590" s="431"/>
    </row>
    <row r="3591" spans="39:39" ht="10.5" customHeight="1">
      <c r="AM3591" s="431"/>
    </row>
    <row r="3592" spans="39:39" ht="10.5" customHeight="1">
      <c r="AM3592" s="431"/>
    </row>
    <row r="3593" spans="39:39" ht="10.5" customHeight="1">
      <c r="AM3593" s="431"/>
    </row>
    <row r="3594" spans="39:39" ht="10.5" customHeight="1">
      <c r="AM3594" s="431"/>
    </row>
    <row r="3595" spans="39:39" ht="10.5" customHeight="1">
      <c r="AM3595" s="431"/>
    </row>
    <row r="3596" spans="39:39" ht="10.5" customHeight="1">
      <c r="AM3596" s="431"/>
    </row>
    <row r="3597" spans="39:39" ht="10.5" customHeight="1">
      <c r="AM3597" s="431"/>
    </row>
    <row r="3598" spans="39:39" ht="10.5" customHeight="1">
      <c r="AM3598" s="431"/>
    </row>
    <row r="3599" spans="39:39" ht="10.5" customHeight="1">
      <c r="AM3599" s="431"/>
    </row>
    <row r="3600" spans="39:39" ht="10.5" customHeight="1">
      <c r="AM3600" s="431"/>
    </row>
    <row r="3601" spans="39:39" ht="10.5" customHeight="1">
      <c r="AM3601" s="431"/>
    </row>
    <row r="3602" spans="39:39" ht="10.5" customHeight="1">
      <c r="AM3602" s="431"/>
    </row>
    <row r="3603" spans="39:39" ht="10.5" customHeight="1">
      <c r="AM3603" s="431"/>
    </row>
    <row r="3604" spans="39:39" ht="10.5" customHeight="1">
      <c r="AM3604" s="431"/>
    </row>
    <row r="3605" spans="39:39" ht="10.5" customHeight="1">
      <c r="AM3605" s="431"/>
    </row>
    <row r="3606" spans="39:39" ht="10.5" customHeight="1">
      <c r="AM3606" s="431"/>
    </row>
    <row r="3607" spans="39:39" ht="10.5" customHeight="1">
      <c r="AM3607" s="431"/>
    </row>
    <row r="3608" spans="39:39" ht="10.5" customHeight="1">
      <c r="AM3608" s="431"/>
    </row>
    <row r="3609" spans="39:39" ht="10.5" customHeight="1">
      <c r="AM3609" s="431"/>
    </row>
    <row r="3610" spans="39:39" ht="10.5" customHeight="1">
      <c r="AM3610" s="431"/>
    </row>
    <row r="3611" spans="39:39" ht="10.5" customHeight="1">
      <c r="AM3611" s="431"/>
    </row>
    <row r="3612" spans="39:39" ht="10.5" customHeight="1">
      <c r="AM3612" s="431"/>
    </row>
    <row r="3613" spans="39:39" ht="10.5" customHeight="1">
      <c r="AM3613" s="431"/>
    </row>
    <row r="3614" spans="39:39" ht="10.5" customHeight="1">
      <c r="AM3614" s="431"/>
    </row>
    <row r="3615" spans="39:39" ht="10.5" customHeight="1">
      <c r="AM3615" s="431"/>
    </row>
    <row r="3616" spans="39:39" ht="10.5" customHeight="1">
      <c r="AM3616" s="431"/>
    </row>
    <row r="3617" spans="39:39" ht="10.5" customHeight="1">
      <c r="AM3617" s="431"/>
    </row>
    <row r="3618" spans="39:39" ht="10.5" customHeight="1">
      <c r="AM3618" s="431"/>
    </row>
    <row r="3619" spans="39:39" ht="10.5" customHeight="1">
      <c r="AM3619" s="431"/>
    </row>
    <row r="3620" spans="39:39" ht="10.5" customHeight="1">
      <c r="AM3620" s="431"/>
    </row>
    <row r="3621" spans="39:39" ht="10.5" customHeight="1">
      <c r="AM3621" s="431"/>
    </row>
    <row r="3622" spans="39:39" ht="10.5" customHeight="1">
      <c r="AM3622" s="431"/>
    </row>
    <row r="3623" spans="39:39" ht="10.5" customHeight="1">
      <c r="AM3623" s="431"/>
    </row>
    <row r="3624" spans="39:39" ht="10.5" customHeight="1">
      <c r="AM3624" s="431"/>
    </row>
    <row r="3625" spans="39:39" ht="10.5" customHeight="1">
      <c r="AM3625" s="431"/>
    </row>
    <row r="3626" spans="39:39" ht="10.5" customHeight="1">
      <c r="AM3626" s="431"/>
    </row>
    <row r="3627" spans="39:39" ht="10.5" customHeight="1">
      <c r="AM3627" s="431"/>
    </row>
    <row r="3628" spans="39:39" ht="10.5" customHeight="1">
      <c r="AM3628" s="431"/>
    </row>
    <row r="3629" spans="39:39" ht="10.5" customHeight="1">
      <c r="AM3629" s="431"/>
    </row>
    <row r="3630" spans="39:39" ht="10.5" customHeight="1">
      <c r="AM3630" s="431"/>
    </row>
    <row r="3631" spans="39:39" ht="10.5" customHeight="1">
      <c r="AM3631" s="431"/>
    </row>
    <row r="3632" spans="39:39" ht="10.5" customHeight="1">
      <c r="AM3632" s="431"/>
    </row>
    <row r="3633" spans="39:39" ht="10.5" customHeight="1">
      <c r="AM3633" s="431"/>
    </row>
    <row r="3634" spans="39:39" ht="10.5" customHeight="1">
      <c r="AM3634" s="431"/>
    </row>
    <row r="3635" spans="39:39" ht="10.5" customHeight="1">
      <c r="AM3635" s="431"/>
    </row>
    <row r="3636" spans="39:39" ht="10.5" customHeight="1">
      <c r="AM3636" s="431"/>
    </row>
    <row r="3637" spans="39:39" ht="10.5" customHeight="1">
      <c r="AM3637" s="431"/>
    </row>
    <row r="3638" spans="39:39" ht="10.5" customHeight="1">
      <c r="AM3638" s="431"/>
    </row>
    <row r="3639" spans="39:39" ht="10.5" customHeight="1">
      <c r="AM3639" s="431"/>
    </row>
    <row r="3640" spans="39:39" ht="10.5" customHeight="1">
      <c r="AM3640" s="431"/>
    </row>
    <row r="3641" spans="39:39" ht="10.5" customHeight="1">
      <c r="AM3641" s="431"/>
    </row>
    <row r="3642" spans="39:39" ht="10.5" customHeight="1">
      <c r="AM3642" s="431"/>
    </row>
    <row r="3643" spans="39:39" ht="10.5" customHeight="1">
      <c r="AM3643" s="431"/>
    </row>
    <row r="3644" spans="39:39" ht="10.5" customHeight="1">
      <c r="AM3644" s="431"/>
    </row>
    <row r="3645" spans="39:39" ht="10.5" customHeight="1">
      <c r="AM3645" s="431"/>
    </row>
    <row r="3646" spans="39:39" ht="10.5" customHeight="1">
      <c r="AM3646" s="431"/>
    </row>
    <row r="3647" spans="39:39" ht="10.5" customHeight="1">
      <c r="AM3647" s="431"/>
    </row>
    <row r="3648" spans="39:39" ht="10.5" customHeight="1">
      <c r="AM3648" s="431"/>
    </row>
    <row r="3649" spans="39:39" ht="10.5" customHeight="1">
      <c r="AM3649" s="431"/>
    </row>
    <row r="3650" spans="39:39" ht="10.5" customHeight="1">
      <c r="AM3650" s="431"/>
    </row>
    <row r="3651" spans="39:39" ht="10.5" customHeight="1">
      <c r="AM3651" s="431"/>
    </row>
    <row r="3652" spans="39:39" ht="10.5" customHeight="1">
      <c r="AM3652" s="431"/>
    </row>
    <row r="3653" spans="39:39" ht="10.5" customHeight="1">
      <c r="AM3653" s="431"/>
    </row>
    <row r="3654" spans="39:39" ht="10.5" customHeight="1">
      <c r="AM3654" s="431"/>
    </row>
    <row r="3655" spans="39:39" ht="10.5" customHeight="1">
      <c r="AM3655" s="431"/>
    </row>
    <row r="3656" spans="39:39" ht="10.5" customHeight="1">
      <c r="AM3656" s="431"/>
    </row>
    <row r="3657" spans="39:39" ht="10.5" customHeight="1">
      <c r="AM3657" s="431"/>
    </row>
    <row r="3658" spans="39:39" ht="10.5" customHeight="1">
      <c r="AM3658" s="431"/>
    </row>
    <row r="3659" spans="39:39" ht="10.5" customHeight="1">
      <c r="AM3659" s="431"/>
    </row>
    <row r="3660" spans="39:39" ht="10.5" customHeight="1">
      <c r="AM3660" s="431"/>
    </row>
    <row r="3661" spans="39:39" ht="10.5" customHeight="1">
      <c r="AM3661" s="431"/>
    </row>
    <row r="3662" spans="39:39" ht="10.5" customHeight="1">
      <c r="AM3662" s="431"/>
    </row>
    <row r="3663" spans="39:39" ht="10.5" customHeight="1">
      <c r="AM3663" s="431"/>
    </row>
    <row r="3664" spans="39:39" ht="10.5" customHeight="1">
      <c r="AM3664" s="431"/>
    </row>
    <row r="3665" spans="39:39" ht="10.5" customHeight="1">
      <c r="AM3665" s="431"/>
    </row>
    <row r="3666" spans="39:39" ht="10.5" customHeight="1">
      <c r="AM3666" s="431"/>
    </row>
    <row r="3667" spans="39:39" ht="10.5" customHeight="1">
      <c r="AM3667" s="431"/>
    </row>
    <row r="3668" spans="39:39" ht="10.5" customHeight="1">
      <c r="AM3668" s="431"/>
    </row>
    <row r="3669" spans="39:39" ht="10.5" customHeight="1">
      <c r="AM3669" s="431"/>
    </row>
    <row r="3670" spans="39:39" ht="10.5" customHeight="1">
      <c r="AM3670" s="431"/>
    </row>
    <row r="3671" spans="39:39" ht="10.5" customHeight="1">
      <c r="AM3671" s="431"/>
    </row>
    <row r="3672" spans="39:39" ht="10.5" customHeight="1">
      <c r="AM3672" s="431"/>
    </row>
    <row r="3673" spans="39:39" ht="10.5" customHeight="1">
      <c r="AM3673" s="431"/>
    </row>
    <row r="3674" spans="39:39" ht="10.5" customHeight="1">
      <c r="AM3674" s="431"/>
    </row>
    <row r="3675" spans="39:39" ht="10.5" customHeight="1">
      <c r="AM3675" s="431"/>
    </row>
    <row r="3676" spans="39:39" ht="10.5" customHeight="1">
      <c r="AM3676" s="431"/>
    </row>
    <row r="3677" spans="39:39" ht="10.5" customHeight="1">
      <c r="AM3677" s="431"/>
    </row>
    <row r="3678" spans="39:39" ht="10.5" customHeight="1">
      <c r="AM3678" s="431"/>
    </row>
    <row r="3679" spans="39:39" ht="10.5" customHeight="1">
      <c r="AM3679" s="431"/>
    </row>
    <row r="3680" spans="39:39" ht="10.5" customHeight="1">
      <c r="AM3680" s="431"/>
    </row>
    <row r="3681" spans="39:39" ht="10.5" customHeight="1">
      <c r="AM3681" s="431"/>
    </row>
    <row r="3682" spans="39:39" ht="10.5" customHeight="1">
      <c r="AM3682" s="431"/>
    </row>
    <row r="3683" spans="39:39" ht="10.5" customHeight="1">
      <c r="AM3683" s="431"/>
    </row>
    <row r="3684" spans="39:39" ht="10.5" customHeight="1">
      <c r="AM3684" s="431"/>
    </row>
    <row r="3685" spans="39:39" ht="10.5" customHeight="1">
      <c r="AM3685" s="431"/>
    </row>
    <row r="3686" spans="39:39" ht="10.5" customHeight="1">
      <c r="AM3686" s="431"/>
    </row>
    <row r="3687" spans="39:39" ht="10.5" customHeight="1">
      <c r="AM3687" s="431"/>
    </row>
    <row r="3688" spans="39:39" ht="10.5" customHeight="1">
      <c r="AM3688" s="431"/>
    </row>
    <row r="3689" spans="39:39" ht="10.5" customHeight="1">
      <c r="AM3689" s="431"/>
    </row>
    <row r="3690" spans="39:39" ht="10.5" customHeight="1">
      <c r="AM3690" s="431"/>
    </row>
    <row r="3691" spans="39:39" ht="10.5" customHeight="1">
      <c r="AM3691" s="431"/>
    </row>
    <row r="3692" spans="39:39" ht="10.5" customHeight="1">
      <c r="AM3692" s="431"/>
    </row>
    <row r="3693" spans="39:39" ht="10.5" customHeight="1">
      <c r="AM3693" s="431"/>
    </row>
    <row r="3694" spans="39:39" ht="10.5" customHeight="1">
      <c r="AM3694" s="431"/>
    </row>
    <row r="3695" spans="39:39" ht="10.5" customHeight="1">
      <c r="AM3695" s="431"/>
    </row>
    <row r="3696" spans="39:39" ht="10.5" customHeight="1">
      <c r="AM3696" s="431"/>
    </row>
    <row r="3697" spans="39:39" ht="10.5" customHeight="1">
      <c r="AM3697" s="431"/>
    </row>
    <row r="3698" spans="39:39" ht="10.5" customHeight="1">
      <c r="AM3698" s="431"/>
    </row>
    <row r="3699" spans="39:39" ht="10.5" customHeight="1">
      <c r="AM3699" s="431"/>
    </row>
    <row r="3700" spans="39:39" ht="10.5" customHeight="1">
      <c r="AM3700" s="431"/>
    </row>
    <row r="3701" spans="39:39" ht="10.5" customHeight="1">
      <c r="AM3701" s="431"/>
    </row>
    <row r="3702" spans="39:39" ht="10.5" customHeight="1">
      <c r="AM3702" s="431"/>
    </row>
    <row r="3703" spans="39:39" ht="10.5" customHeight="1">
      <c r="AM3703" s="431"/>
    </row>
    <row r="3704" spans="39:39" ht="10.5" customHeight="1">
      <c r="AM3704" s="431"/>
    </row>
    <row r="3705" spans="39:39" ht="10.5" customHeight="1">
      <c r="AM3705" s="431"/>
    </row>
    <row r="3706" spans="39:39" ht="10.5" customHeight="1">
      <c r="AM3706" s="431"/>
    </row>
    <row r="3707" spans="39:39" ht="10.5" customHeight="1">
      <c r="AM3707" s="431"/>
    </row>
    <row r="3708" spans="39:39" ht="10.5" customHeight="1">
      <c r="AM3708" s="431"/>
    </row>
    <row r="3709" spans="39:39" ht="10.5" customHeight="1">
      <c r="AM3709" s="431"/>
    </row>
    <row r="3710" spans="39:39" ht="10.5" customHeight="1">
      <c r="AM3710" s="431"/>
    </row>
    <row r="3711" spans="39:39" ht="10.5" customHeight="1">
      <c r="AM3711" s="431"/>
    </row>
    <row r="3712" spans="39:39" ht="10.5" customHeight="1">
      <c r="AM3712" s="431"/>
    </row>
    <row r="3713" spans="39:39" ht="10.5" customHeight="1">
      <c r="AM3713" s="431"/>
    </row>
    <row r="3714" spans="39:39" ht="10.5" customHeight="1">
      <c r="AM3714" s="431"/>
    </row>
    <row r="3715" spans="39:39" ht="10.5" customHeight="1">
      <c r="AM3715" s="431"/>
    </row>
    <row r="3716" spans="39:39" ht="10.5" customHeight="1">
      <c r="AM3716" s="431"/>
    </row>
    <row r="3717" spans="39:39" ht="10.5" customHeight="1">
      <c r="AM3717" s="431"/>
    </row>
    <row r="3718" spans="39:39" ht="10.5" customHeight="1">
      <c r="AM3718" s="431"/>
    </row>
    <row r="3719" spans="39:39" ht="10.5" customHeight="1">
      <c r="AM3719" s="431"/>
    </row>
    <row r="3720" spans="39:39" ht="10.5" customHeight="1">
      <c r="AM3720" s="431"/>
    </row>
    <row r="3721" spans="39:39" ht="10.5" customHeight="1">
      <c r="AM3721" s="431"/>
    </row>
    <row r="3722" spans="39:39" ht="10.5" customHeight="1">
      <c r="AM3722" s="431"/>
    </row>
    <row r="3723" spans="39:39" ht="10.5" customHeight="1">
      <c r="AM3723" s="431"/>
    </row>
    <row r="3724" spans="39:39" ht="10.5" customHeight="1">
      <c r="AM3724" s="431"/>
    </row>
    <row r="3725" spans="39:39" ht="10.5" customHeight="1">
      <c r="AM3725" s="431"/>
    </row>
    <row r="3726" spans="39:39" ht="10.5" customHeight="1">
      <c r="AM3726" s="431"/>
    </row>
    <row r="3727" spans="39:39" ht="10.5" customHeight="1">
      <c r="AM3727" s="431"/>
    </row>
    <row r="3728" spans="39:39" ht="10.5" customHeight="1">
      <c r="AM3728" s="431"/>
    </row>
    <row r="3729" spans="39:39" ht="10.5" customHeight="1">
      <c r="AM3729" s="431"/>
    </row>
    <row r="3730" spans="39:39" ht="10.5" customHeight="1">
      <c r="AM3730" s="431"/>
    </row>
    <row r="3731" spans="39:39" ht="10.5" customHeight="1">
      <c r="AM3731" s="431"/>
    </row>
    <row r="3732" spans="39:39" ht="10.5" customHeight="1">
      <c r="AM3732" s="431"/>
    </row>
    <row r="3733" spans="39:39" ht="10.5" customHeight="1">
      <c r="AM3733" s="431"/>
    </row>
    <row r="3734" spans="39:39" ht="10.5" customHeight="1">
      <c r="AM3734" s="431"/>
    </row>
    <row r="3735" spans="39:39" ht="10.5" customHeight="1">
      <c r="AM3735" s="431"/>
    </row>
    <row r="3736" spans="39:39" ht="10.5" customHeight="1">
      <c r="AM3736" s="431"/>
    </row>
    <row r="3737" spans="39:39" ht="10.5" customHeight="1">
      <c r="AM3737" s="431"/>
    </row>
    <row r="3738" spans="39:39" ht="10.5" customHeight="1">
      <c r="AM3738" s="431"/>
    </row>
    <row r="3739" spans="39:39" ht="10.5" customHeight="1">
      <c r="AM3739" s="431"/>
    </row>
    <row r="3740" spans="39:39" ht="10.5" customHeight="1">
      <c r="AM3740" s="431"/>
    </row>
    <row r="3741" spans="39:39" ht="10.5" customHeight="1">
      <c r="AM3741" s="431"/>
    </row>
    <row r="3742" spans="39:39" ht="10.5" customHeight="1">
      <c r="AM3742" s="431"/>
    </row>
    <row r="3743" spans="39:39" ht="10.5" customHeight="1">
      <c r="AM3743" s="431"/>
    </row>
    <row r="3744" spans="39:39" ht="10.5" customHeight="1">
      <c r="AM3744" s="431"/>
    </row>
    <row r="3745" spans="39:39" ht="10.5" customHeight="1">
      <c r="AM3745" s="431"/>
    </row>
    <row r="3746" spans="39:39" ht="10.5" customHeight="1">
      <c r="AM3746" s="431"/>
    </row>
    <row r="3747" spans="39:39" ht="10.5" customHeight="1">
      <c r="AM3747" s="431"/>
    </row>
    <row r="3748" spans="39:39" ht="10.5" customHeight="1">
      <c r="AM3748" s="431"/>
    </row>
    <row r="3749" spans="39:39" ht="10.5" customHeight="1">
      <c r="AM3749" s="431"/>
    </row>
    <row r="3750" spans="39:39" ht="10.5" customHeight="1">
      <c r="AM3750" s="431"/>
    </row>
    <row r="3751" spans="39:39" ht="10.5" customHeight="1">
      <c r="AM3751" s="431"/>
    </row>
    <row r="3752" spans="39:39" ht="10.5" customHeight="1">
      <c r="AM3752" s="431"/>
    </row>
    <row r="3753" spans="39:39" ht="10.5" customHeight="1">
      <c r="AM3753" s="431"/>
    </row>
    <row r="3754" spans="39:39" ht="10.5" customHeight="1">
      <c r="AM3754" s="431"/>
    </row>
    <row r="3755" spans="39:39" ht="10.5" customHeight="1">
      <c r="AM3755" s="431"/>
    </row>
    <row r="3756" spans="39:39" ht="10.5" customHeight="1">
      <c r="AM3756" s="431"/>
    </row>
    <row r="3757" spans="39:39" ht="10.5" customHeight="1">
      <c r="AM3757" s="431"/>
    </row>
    <row r="3758" spans="39:39" ht="10.5" customHeight="1">
      <c r="AM3758" s="431"/>
    </row>
    <row r="3759" spans="39:39" ht="10.5" customHeight="1">
      <c r="AM3759" s="431"/>
    </row>
    <row r="3760" spans="39:39" ht="10.5" customHeight="1">
      <c r="AM3760" s="431"/>
    </row>
    <row r="3761" spans="39:39" ht="10.5" customHeight="1">
      <c r="AM3761" s="431"/>
    </row>
    <row r="3762" spans="39:39" ht="10.5" customHeight="1">
      <c r="AM3762" s="431"/>
    </row>
    <row r="3763" spans="39:39" ht="10.5" customHeight="1">
      <c r="AM3763" s="431"/>
    </row>
    <row r="3764" spans="39:39" ht="10.5" customHeight="1">
      <c r="AM3764" s="431"/>
    </row>
    <row r="3765" spans="39:39" ht="10.5" customHeight="1">
      <c r="AM3765" s="431"/>
    </row>
    <row r="3766" spans="39:39" ht="10.5" customHeight="1">
      <c r="AM3766" s="431"/>
    </row>
    <row r="3767" spans="39:39" ht="10.5" customHeight="1">
      <c r="AM3767" s="431"/>
    </row>
    <row r="3768" spans="39:39" ht="10.5" customHeight="1">
      <c r="AM3768" s="431"/>
    </row>
    <row r="3769" spans="39:39" ht="10.5" customHeight="1">
      <c r="AM3769" s="431"/>
    </row>
    <row r="3770" spans="39:39" ht="10.5" customHeight="1">
      <c r="AM3770" s="431"/>
    </row>
    <row r="3771" spans="39:39" ht="10.5" customHeight="1">
      <c r="AM3771" s="431"/>
    </row>
    <row r="3772" spans="39:39" ht="10.5" customHeight="1">
      <c r="AM3772" s="431"/>
    </row>
    <row r="3773" spans="39:39" ht="10.5" customHeight="1">
      <c r="AM3773" s="431"/>
    </row>
    <row r="3774" spans="39:39" ht="10.5" customHeight="1">
      <c r="AM3774" s="431"/>
    </row>
    <row r="3775" spans="39:39" ht="10.5" customHeight="1">
      <c r="AM3775" s="431"/>
    </row>
    <row r="3776" spans="39:39" ht="10.5" customHeight="1">
      <c r="AM3776" s="431"/>
    </row>
    <row r="3777" spans="39:39" ht="10.5" customHeight="1">
      <c r="AM3777" s="431"/>
    </row>
    <row r="3778" spans="39:39" ht="10.5" customHeight="1">
      <c r="AM3778" s="431"/>
    </row>
    <row r="3779" spans="39:39" ht="10.5" customHeight="1">
      <c r="AM3779" s="431"/>
    </row>
    <row r="3780" spans="39:39" ht="10.5" customHeight="1">
      <c r="AM3780" s="431"/>
    </row>
    <row r="3781" spans="39:39" ht="10.5" customHeight="1">
      <c r="AM3781" s="431"/>
    </row>
    <row r="3782" spans="39:39" ht="10.5" customHeight="1">
      <c r="AM3782" s="431"/>
    </row>
    <row r="3783" spans="39:39" ht="10.5" customHeight="1">
      <c r="AM3783" s="431"/>
    </row>
    <row r="3784" spans="39:39" ht="10.5" customHeight="1">
      <c r="AM3784" s="431"/>
    </row>
    <row r="3785" spans="39:39" ht="10.5" customHeight="1">
      <c r="AM3785" s="431"/>
    </row>
    <row r="3786" spans="39:39" ht="10.5" customHeight="1">
      <c r="AM3786" s="431"/>
    </row>
    <row r="3787" spans="39:39" ht="10.5" customHeight="1">
      <c r="AM3787" s="431"/>
    </row>
    <row r="3788" spans="39:39" ht="10.5" customHeight="1">
      <c r="AM3788" s="431"/>
    </row>
    <row r="3789" spans="39:39" ht="10.5" customHeight="1">
      <c r="AM3789" s="431"/>
    </row>
    <row r="3790" spans="39:39" ht="10.5" customHeight="1">
      <c r="AM3790" s="431"/>
    </row>
    <row r="3791" spans="39:39" ht="10.5" customHeight="1">
      <c r="AM3791" s="431"/>
    </row>
    <row r="3792" spans="39:39" ht="10.5" customHeight="1">
      <c r="AM3792" s="431"/>
    </row>
    <row r="3793" spans="39:39" ht="10.5" customHeight="1">
      <c r="AM3793" s="431"/>
    </row>
    <row r="3794" spans="39:39" ht="10.5" customHeight="1">
      <c r="AM3794" s="431"/>
    </row>
    <row r="3795" spans="39:39" ht="10.5" customHeight="1">
      <c r="AM3795" s="431"/>
    </row>
    <row r="3796" spans="39:39" ht="10.5" customHeight="1">
      <c r="AM3796" s="431"/>
    </row>
    <row r="3797" spans="39:39" ht="10.5" customHeight="1">
      <c r="AM3797" s="431"/>
    </row>
    <row r="3798" spans="39:39" ht="10.5" customHeight="1">
      <c r="AM3798" s="431"/>
    </row>
    <row r="3799" spans="39:39" ht="10.5" customHeight="1">
      <c r="AM3799" s="431"/>
    </row>
    <row r="3800" spans="39:39" ht="10.5" customHeight="1">
      <c r="AM3800" s="431"/>
    </row>
    <row r="3801" spans="39:39" ht="10.5" customHeight="1">
      <c r="AM3801" s="431"/>
    </row>
    <row r="3802" spans="39:39" ht="10.5" customHeight="1">
      <c r="AM3802" s="431"/>
    </row>
    <row r="3803" spans="39:39" ht="10.5" customHeight="1">
      <c r="AM3803" s="431"/>
    </row>
    <row r="3804" spans="39:39" ht="10.5" customHeight="1">
      <c r="AM3804" s="431"/>
    </row>
    <row r="3805" spans="39:39" ht="10.5" customHeight="1">
      <c r="AM3805" s="431"/>
    </row>
    <row r="3806" spans="39:39" ht="10.5" customHeight="1">
      <c r="AM3806" s="431"/>
    </row>
    <row r="3807" spans="39:39" ht="10.5" customHeight="1">
      <c r="AM3807" s="431"/>
    </row>
    <row r="3808" spans="39:39" ht="10.5" customHeight="1">
      <c r="AM3808" s="431"/>
    </row>
    <row r="3809" spans="39:39" ht="10.5" customHeight="1">
      <c r="AM3809" s="431"/>
    </row>
    <row r="3810" spans="39:39" ht="10.5" customHeight="1">
      <c r="AM3810" s="431"/>
    </row>
    <row r="3811" spans="39:39" ht="10.5" customHeight="1">
      <c r="AM3811" s="431"/>
    </row>
    <row r="3812" spans="39:39" ht="10.5" customHeight="1">
      <c r="AM3812" s="431"/>
    </row>
    <row r="3813" spans="39:39" ht="10.5" customHeight="1">
      <c r="AM3813" s="431"/>
    </row>
    <row r="3814" spans="39:39" ht="10.5" customHeight="1">
      <c r="AM3814" s="431"/>
    </row>
    <row r="3815" spans="39:39" ht="10.5" customHeight="1">
      <c r="AM3815" s="431"/>
    </row>
    <row r="3816" spans="39:39" ht="10.5" customHeight="1">
      <c r="AM3816" s="431"/>
    </row>
    <row r="3817" spans="39:39" ht="10.5" customHeight="1">
      <c r="AM3817" s="431"/>
    </row>
    <row r="3818" spans="39:39" ht="10.5" customHeight="1">
      <c r="AM3818" s="431"/>
    </row>
    <row r="3819" spans="39:39" ht="10.5" customHeight="1">
      <c r="AM3819" s="431"/>
    </row>
    <row r="3820" spans="39:39" ht="10.5" customHeight="1">
      <c r="AM3820" s="431"/>
    </row>
    <row r="3821" spans="39:39" ht="10.5" customHeight="1">
      <c r="AM3821" s="431"/>
    </row>
    <row r="3822" spans="39:39" ht="10.5" customHeight="1">
      <c r="AM3822" s="431"/>
    </row>
    <row r="3823" spans="39:39" ht="10.5" customHeight="1">
      <c r="AM3823" s="431"/>
    </row>
    <row r="3824" spans="39:39" ht="10.5" customHeight="1">
      <c r="AM3824" s="431"/>
    </row>
    <row r="3825" spans="39:39" ht="10.5" customHeight="1">
      <c r="AM3825" s="431"/>
    </row>
    <row r="3826" spans="39:39" ht="10.5" customHeight="1">
      <c r="AM3826" s="431"/>
    </row>
    <row r="3827" spans="39:39" ht="10.5" customHeight="1">
      <c r="AM3827" s="431"/>
    </row>
    <row r="3828" spans="39:39" ht="10.5" customHeight="1">
      <c r="AM3828" s="431"/>
    </row>
    <row r="3829" spans="39:39" ht="10.5" customHeight="1">
      <c r="AM3829" s="431"/>
    </row>
    <row r="3830" spans="39:39" ht="10.5" customHeight="1">
      <c r="AM3830" s="431"/>
    </row>
    <row r="3831" spans="39:39" ht="10.5" customHeight="1">
      <c r="AM3831" s="431"/>
    </row>
    <row r="3832" spans="39:39" ht="10.5" customHeight="1">
      <c r="AM3832" s="431"/>
    </row>
    <row r="3833" spans="39:39" ht="10.5" customHeight="1">
      <c r="AM3833" s="431"/>
    </row>
    <row r="3834" spans="39:39" ht="10.5" customHeight="1">
      <c r="AM3834" s="431"/>
    </row>
    <row r="3835" spans="39:39" ht="10.5" customHeight="1">
      <c r="AM3835" s="431"/>
    </row>
    <row r="3836" spans="39:39" ht="10.5" customHeight="1">
      <c r="AM3836" s="431"/>
    </row>
    <row r="3837" spans="39:39" ht="10.5" customHeight="1">
      <c r="AM3837" s="431"/>
    </row>
    <row r="3838" spans="39:39" ht="10.5" customHeight="1">
      <c r="AM3838" s="431"/>
    </row>
    <row r="3839" spans="39:39" ht="10.5" customHeight="1">
      <c r="AM3839" s="431"/>
    </row>
    <row r="3840" spans="39:39" ht="10.5" customHeight="1">
      <c r="AM3840" s="431"/>
    </row>
    <row r="3841" spans="39:39" ht="10.5" customHeight="1">
      <c r="AM3841" s="431"/>
    </row>
    <row r="3842" spans="39:39" ht="10.5" customHeight="1">
      <c r="AM3842" s="431"/>
    </row>
    <row r="3843" spans="39:39" ht="10.5" customHeight="1">
      <c r="AM3843" s="431"/>
    </row>
    <row r="3844" spans="39:39" ht="10.5" customHeight="1">
      <c r="AM3844" s="431"/>
    </row>
    <row r="3845" spans="39:39" ht="10.5" customHeight="1">
      <c r="AM3845" s="431"/>
    </row>
    <row r="3846" spans="39:39" ht="10.5" customHeight="1">
      <c r="AM3846" s="431"/>
    </row>
    <row r="3847" spans="39:39" ht="10.5" customHeight="1">
      <c r="AM3847" s="431"/>
    </row>
    <row r="3848" spans="39:39" ht="10.5" customHeight="1">
      <c r="AM3848" s="431"/>
    </row>
    <row r="3849" spans="39:39" ht="10.5" customHeight="1">
      <c r="AM3849" s="431"/>
    </row>
    <row r="3850" spans="39:39" ht="10.5" customHeight="1">
      <c r="AM3850" s="431"/>
    </row>
    <row r="3851" spans="39:39" ht="10.5" customHeight="1">
      <c r="AM3851" s="431"/>
    </row>
    <row r="3852" spans="39:39" ht="10.5" customHeight="1">
      <c r="AM3852" s="431"/>
    </row>
    <row r="3853" spans="39:39" ht="10.5" customHeight="1">
      <c r="AM3853" s="431"/>
    </row>
    <row r="3854" spans="39:39" ht="10.5" customHeight="1">
      <c r="AM3854" s="431"/>
    </row>
    <row r="3855" spans="39:39" ht="10.5" customHeight="1">
      <c r="AM3855" s="431"/>
    </row>
    <row r="3856" spans="39:39" ht="10.5" customHeight="1">
      <c r="AM3856" s="431"/>
    </row>
    <row r="3857" spans="39:39" ht="10.5" customHeight="1">
      <c r="AM3857" s="431"/>
    </row>
    <row r="3858" spans="39:39" ht="10.5" customHeight="1">
      <c r="AM3858" s="431"/>
    </row>
    <row r="3859" spans="39:39" ht="10.5" customHeight="1">
      <c r="AM3859" s="431"/>
    </row>
    <row r="3860" spans="39:39" ht="10.5" customHeight="1">
      <c r="AM3860" s="431"/>
    </row>
    <row r="3861" spans="39:39" ht="10.5" customHeight="1">
      <c r="AM3861" s="431"/>
    </row>
    <row r="3862" spans="39:39" ht="10.5" customHeight="1">
      <c r="AM3862" s="431"/>
    </row>
    <row r="3863" spans="39:39" ht="10.5" customHeight="1">
      <c r="AM3863" s="431"/>
    </row>
    <row r="3864" spans="39:39" ht="10.5" customHeight="1">
      <c r="AM3864" s="431"/>
    </row>
    <row r="3865" spans="39:39" ht="10.5" customHeight="1">
      <c r="AM3865" s="431"/>
    </row>
    <row r="3866" spans="39:39" ht="10.5" customHeight="1">
      <c r="AM3866" s="431"/>
    </row>
    <row r="3867" spans="39:39" ht="10.5" customHeight="1">
      <c r="AM3867" s="431"/>
    </row>
    <row r="3868" spans="39:39" ht="10.5" customHeight="1">
      <c r="AM3868" s="431"/>
    </row>
    <row r="3869" spans="39:39" ht="10.5" customHeight="1">
      <c r="AM3869" s="431"/>
    </row>
    <row r="3870" spans="39:39" ht="10.5" customHeight="1">
      <c r="AM3870" s="431"/>
    </row>
    <row r="3871" spans="39:39" ht="10.5" customHeight="1">
      <c r="AM3871" s="431"/>
    </row>
    <row r="3872" spans="39:39" ht="10.5" customHeight="1">
      <c r="AM3872" s="431"/>
    </row>
    <row r="3873" spans="39:39" ht="10.5" customHeight="1">
      <c r="AM3873" s="431"/>
    </row>
    <row r="3874" spans="39:39" ht="10.5" customHeight="1">
      <c r="AM3874" s="431"/>
    </row>
    <row r="3875" spans="39:39" ht="10.5" customHeight="1">
      <c r="AM3875" s="431"/>
    </row>
    <row r="3876" spans="39:39" ht="10.5" customHeight="1">
      <c r="AM3876" s="431"/>
    </row>
    <row r="3877" spans="39:39" ht="10.5" customHeight="1">
      <c r="AM3877" s="431"/>
    </row>
    <row r="3878" spans="39:39" ht="10.5" customHeight="1">
      <c r="AM3878" s="431"/>
    </row>
    <row r="3879" spans="39:39" ht="10.5" customHeight="1">
      <c r="AM3879" s="431"/>
    </row>
    <row r="3880" spans="39:39" ht="10.5" customHeight="1">
      <c r="AM3880" s="431"/>
    </row>
    <row r="3881" spans="39:39" ht="10.5" customHeight="1">
      <c r="AM3881" s="431"/>
    </row>
    <row r="3882" spans="39:39" ht="10.5" customHeight="1">
      <c r="AM3882" s="431"/>
    </row>
    <row r="3883" spans="39:39" ht="10.5" customHeight="1">
      <c r="AM3883" s="431"/>
    </row>
    <row r="3884" spans="39:39" ht="10.5" customHeight="1">
      <c r="AM3884" s="431"/>
    </row>
    <row r="3885" spans="39:39" ht="10.5" customHeight="1">
      <c r="AM3885" s="431"/>
    </row>
    <row r="3886" spans="39:39" ht="10.5" customHeight="1">
      <c r="AM3886" s="431"/>
    </row>
    <row r="3887" spans="39:39" ht="10.5" customHeight="1">
      <c r="AM3887" s="431"/>
    </row>
    <row r="3888" spans="39:39" ht="10.5" customHeight="1">
      <c r="AM3888" s="431"/>
    </row>
    <row r="3889" spans="39:39" ht="10.5" customHeight="1">
      <c r="AM3889" s="431"/>
    </row>
    <row r="3890" spans="39:39" ht="10.5" customHeight="1">
      <c r="AM3890" s="431"/>
    </row>
    <row r="3891" spans="39:39" ht="10.5" customHeight="1">
      <c r="AM3891" s="431"/>
    </row>
    <row r="3892" spans="39:39" ht="10.5" customHeight="1">
      <c r="AM3892" s="431"/>
    </row>
    <row r="3893" spans="39:39" ht="10.5" customHeight="1">
      <c r="AM3893" s="431"/>
    </row>
    <row r="3894" spans="39:39" ht="10.5" customHeight="1">
      <c r="AM3894" s="431"/>
    </row>
    <row r="3895" spans="39:39" ht="10.5" customHeight="1">
      <c r="AM3895" s="431"/>
    </row>
    <row r="3896" spans="39:39" ht="10.5" customHeight="1">
      <c r="AM3896" s="431"/>
    </row>
    <row r="3897" spans="39:39" ht="10.5" customHeight="1">
      <c r="AM3897" s="431"/>
    </row>
    <row r="3898" spans="39:39" ht="10.5" customHeight="1">
      <c r="AM3898" s="431"/>
    </row>
    <row r="3899" spans="39:39" ht="10.5" customHeight="1">
      <c r="AM3899" s="431"/>
    </row>
    <row r="3900" spans="39:39" ht="10.5" customHeight="1">
      <c r="AM3900" s="431"/>
    </row>
    <row r="3901" spans="39:39" ht="10.5" customHeight="1">
      <c r="AM3901" s="431"/>
    </row>
    <row r="3902" spans="39:39" ht="10.5" customHeight="1">
      <c r="AM3902" s="431"/>
    </row>
    <row r="3903" spans="39:39" ht="10.5" customHeight="1">
      <c r="AM3903" s="431"/>
    </row>
    <row r="3904" spans="39:39" ht="10.5" customHeight="1">
      <c r="AM3904" s="431"/>
    </row>
    <row r="3905" spans="39:39" ht="10.5" customHeight="1">
      <c r="AM3905" s="431"/>
    </row>
    <row r="3906" spans="39:39" ht="10.5" customHeight="1">
      <c r="AM3906" s="431"/>
    </row>
    <row r="3907" spans="39:39" ht="10.5" customHeight="1">
      <c r="AM3907" s="431"/>
    </row>
    <row r="3908" spans="39:39" ht="10.5" customHeight="1">
      <c r="AM3908" s="431"/>
    </row>
    <row r="3909" spans="39:39" ht="10.5" customHeight="1">
      <c r="AM3909" s="431"/>
    </row>
    <row r="3910" spans="39:39" ht="10.5" customHeight="1">
      <c r="AM3910" s="431"/>
    </row>
    <row r="3911" spans="39:39" ht="10.5" customHeight="1">
      <c r="AM3911" s="431"/>
    </row>
    <row r="3912" spans="39:39" ht="10.5" customHeight="1">
      <c r="AM3912" s="431"/>
    </row>
    <row r="3913" spans="39:39" ht="10.5" customHeight="1">
      <c r="AM3913" s="431"/>
    </row>
    <row r="3914" spans="39:39" ht="10.5" customHeight="1">
      <c r="AM3914" s="431"/>
    </row>
    <row r="3915" spans="39:39" ht="10.5" customHeight="1">
      <c r="AM3915" s="431"/>
    </row>
    <row r="3916" spans="39:39" ht="10.5" customHeight="1">
      <c r="AM3916" s="431"/>
    </row>
    <row r="3917" spans="39:39" ht="10.5" customHeight="1">
      <c r="AM3917" s="431"/>
    </row>
    <row r="3918" spans="39:39" ht="10.5" customHeight="1">
      <c r="AM3918" s="431"/>
    </row>
    <row r="3919" spans="39:39" ht="10.5" customHeight="1">
      <c r="AM3919" s="431"/>
    </row>
    <row r="3920" spans="39:39" ht="10.5" customHeight="1">
      <c r="AM3920" s="431"/>
    </row>
    <row r="3921" spans="39:39" ht="10.5" customHeight="1">
      <c r="AM3921" s="431"/>
    </row>
    <row r="3922" spans="39:39" ht="10.5" customHeight="1">
      <c r="AM3922" s="431"/>
    </row>
    <row r="3923" spans="39:39" ht="10.5" customHeight="1">
      <c r="AM3923" s="431"/>
    </row>
    <row r="3924" spans="39:39" ht="10.5" customHeight="1">
      <c r="AM3924" s="431"/>
    </row>
    <row r="3925" spans="39:39" ht="10.5" customHeight="1">
      <c r="AM3925" s="431"/>
    </row>
    <row r="3926" spans="39:39" ht="10.5" customHeight="1">
      <c r="AM3926" s="431"/>
    </row>
    <row r="3927" spans="39:39" ht="10.5" customHeight="1">
      <c r="AM3927" s="431"/>
    </row>
    <row r="3928" spans="39:39" ht="10.5" customHeight="1">
      <c r="AM3928" s="431"/>
    </row>
    <row r="3929" spans="39:39" ht="10.5" customHeight="1">
      <c r="AM3929" s="431"/>
    </row>
    <row r="3930" spans="39:39" ht="10.5" customHeight="1">
      <c r="AM3930" s="431"/>
    </row>
    <row r="3931" spans="39:39" ht="10.5" customHeight="1">
      <c r="AM3931" s="431"/>
    </row>
    <row r="3932" spans="39:39" ht="10.5" customHeight="1">
      <c r="AM3932" s="431"/>
    </row>
    <row r="3933" spans="39:39" ht="10.5" customHeight="1">
      <c r="AM3933" s="431"/>
    </row>
    <row r="3934" spans="39:39" ht="10.5" customHeight="1">
      <c r="AM3934" s="431"/>
    </row>
    <row r="3935" spans="39:39" ht="10.5" customHeight="1">
      <c r="AM3935" s="431"/>
    </row>
    <row r="3936" spans="39:39" ht="10.5" customHeight="1">
      <c r="AM3936" s="431"/>
    </row>
    <row r="3937" spans="39:39" ht="10.5" customHeight="1">
      <c r="AM3937" s="431"/>
    </row>
    <row r="3938" spans="39:39" ht="10.5" customHeight="1">
      <c r="AM3938" s="431"/>
    </row>
    <row r="3939" spans="39:39" ht="10.5" customHeight="1">
      <c r="AM3939" s="431"/>
    </row>
    <row r="3940" spans="39:39" ht="10.5" customHeight="1">
      <c r="AM3940" s="431"/>
    </row>
    <row r="3941" spans="39:39" ht="10.5" customHeight="1">
      <c r="AM3941" s="431"/>
    </row>
    <row r="3942" spans="39:39" ht="10.5" customHeight="1">
      <c r="AM3942" s="431"/>
    </row>
    <row r="3943" spans="39:39" ht="10.5" customHeight="1">
      <c r="AM3943" s="431"/>
    </row>
    <row r="3944" spans="39:39" ht="10.5" customHeight="1">
      <c r="AM3944" s="431"/>
    </row>
    <row r="3945" spans="39:39" ht="10.5" customHeight="1">
      <c r="AM3945" s="431"/>
    </row>
    <row r="3946" spans="39:39" ht="10.5" customHeight="1">
      <c r="AM3946" s="431"/>
    </row>
    <row r="3947" spans="39:39" ht="10.5" customHeight="1">
      <c r="AM3947" s="431"/>
    </row>
    <row r="3948" spans="39:39" ht="10.5" customHeight="1">
      <c r="AM3948" s="431"/>
    </row>
    <row r="3949" spans="39:39" ht="10.5" customHeight="1">
      <c r="AM3949" s="431"/>
    </row>
    <row r="3950" spans="39:39" ht="10.5" customHeight="1">
      <c r="AM3950" s="431"/>
    </row>
    <row r="3951" spans="39:39" ht="10.5" customHeight="1">
      <c r="AM3951" s="431"/>
    </row>
    <row r="3952" spans="39:39" ht="10.5" customHeight="1">
      <c r="AM3952" s="431"/>
    </row>
    <row r="3953" spans="39:39" ht="10.5" customHeight="1">
      <c r="AM3953" s="431"/>
    </row>
    <row r="3954" spans="39:39" ht="10.5" customHeight="1">
      <c r="AM3954" s="431"/>
    </row>
    <row r="3955" spans="39:39" ht="10.5" customHeight="1">
      <c r="AM3955" s="431"/>
    </row>
    <row r="3956" spans="39:39" ht="10.5" customHeight="1">
      <c r="AM3956" s="431"/>
    </row>
    <row r="3957" spans="39:39" ht="10.5" customHeight="1">
      <c r="AM3957" s="431"/>
    </row>
    <row r="3958" spans="39:39" ht="10.5" customHeight="1">
      <c r="AM3958" s="431"/>
    </row>
    <row r="3959" spans="39:39" ht="10.5" customHeight="1">
      <c r="AM3959" s="431"/>
    </row>
    <row r="3960" spans="39:39" ht="10.5" customHeight="1">
      <c r="AM3960" s="431"/>
    </row>
    <row r="3961" spans="39:39" ht="10.5" customHeight="1">
      <c r="AM3961" s="431"/>
    </row>
    <row r="3962" spans="39:39" ht="10.5" customHeight="1">
      <c r="AM3962" s="431"/>
    </row>
    <row r="3963" spans="39:39" ht="10.5" customHeight="1">
      <c r="AM3963" s="431"/>
    </row>
    <row r="3964" spans="39:39" ht="10.5" customHeight="1">
      <c r="AM3964" s="431"/>
    </row>
    <row r="3965" spans="39:39" ht="10.5" customHeight="1">
      <c r="AM3965" s="431"/>
    </row>
    <row r="3966" spans="39:39" ht="10.5" customHeight="1">
      <c r="AM3966" s="431"/>
    </row>
    <row r="3967" spans="39:39" ht="10.5" customHeight="1">
      <c r="AM3967" s="431"/>
    </row>
    <row r="3968" spans="39:39" ht="10.5" customHeight="1">
      <c r="AM3968" s="431"/>
    </row>
    <row r="3969" spans="39:39" ht="10.5" customHeight="1">
      <c r="AM3969" s="431"/>
    </row>
    <row r="3970" spans="39:39" ht="10.5" customHeight="1">
      <c r="AM3970" s="431"/>
    </row>
    <row r="3971" spans="39:39" ht="10.5" customHeight="1">
      <c r="AM3971" s="431"/>
    </row>
    <row r="3972" spans="39:39" ht="10.5" customHeight="1">
      <c r="AM3972" s="431"/>
    </row>
    <row r="3973" spans="39:39" ht="10.5" customHeight="1">
      <c r="AM3973" s="431"/>
    </row>
    <row r="3974" spans="39:39" ht="10.5" customHeight="1">
      <c r="AM3974" s="431"/>
    </row>
    <row r="3975" spans="39:39" ht="10.5" customHeight="1">
      <c r="AM3975" s="431"/>
    </row>
    <row r="3976" spans="39:39" ht="10.5" customHeight="1">
      <c r="AM3976" s="431"/>
    </row>
    <row r="3977" spans="39:39" ht="10.5" customHeight="1">
      <c r="AM3977" s="431"/>
    </row>
    <row r="3978" spans="39:39" ht="10.5" customHeight="1">
      <c r="AM3978" s="431"/>
    </row>
    <row r="3979" spans="39:39" ht="10.5" customHeight="1">
      <c r="AM3979" s="431"/>
    </row>
    <row r="3980" spans="39:39" ht="10.5" customHeight="1">
      <c r="AM3980" s="431"/>
    </row>
    <row r="3981" spans="39:39" ht="10.5" customHeight="1">
      <c r="AM3981" s="431"/>
    </row>
    <row r="3982" spans="39:39" ht="10.5" customHeight="1">
      <c r="AM3982" s="431"/>
    </row>
    <row r="3983" spans="39:39" ht="10.5" customHeight="1">
      <c r="AM3983" s="431"/>
    </row>
    <row r="3984" spans="39:39" ht="10.5" customHeight="1">
      <c r="AM3984" s="431"/>
    </row>
    <row r="3985" spans="39:39" ht="10.5" customHeight="1">
      <c r="AM3985" s="431"/>
    </row>
    <row r="3986" spans="39:39" ht="10.5" customHeight="1">
      <c r="AM3986" s="431"/>
    </row>
    <row r="3987" spans="39:39" ht="10.5" customHeight="1">
      <c r="AM3987" s="431"/>
    </row>
    <row r="3988" spans="39:39" ht="10.5" customHeight="1">
      <c r="AM3988" s="431"/>
    </row>
    <row r="3989" spans="39:39" ht="10.5" customHeight="1">
      <c r="AM3989" s="431"/>
    </row>
    <row r="3990" spans="39:39" ht="10.5" customHeight="1">
      <c r="AM3990" s="431"/>
    </row>
    <row r="3991" spans="39:39" ht="10.5" customHeight="1">
      <c r="AM3991" s="431"/>
    </row>
    <row r="3992" spans="39:39" ht="10.5" customHeight="1">
      <c r="AM3992" s="431"/>
    </row>
    <row r="3993" spans="39:39" ht="10.5" customHeight="1">
      <c r="AM3993" s="431"/>
    </row>
    <row r="3994" spans="39:39" ht="10.5" customHeight="1">
      <c r="AM3994" s="431"/>
    </row>
    <row r="3995" spans="39:39" ht="10.5" customHeight="1">
      <c r="AM3995" s="431"/>
    </row>
    <row r="3996" spans="39:39" ht="10.5" customHeight="1">
      <c r="AM3996" s="431"/>
    </row>
    <row r="3997" spans="39:39" ht="10.5" customHeight="1">
      <c r="AM3997" s="431"/>
    </row>
    <row r="3998" spans="39:39" ht="10.5" customHeight="1">
      <c r="AM3998" s="431"/>
    </row>
    <row r="3999" spans="39:39" ht="10.5" customHeight="1">
      <c r="AM3999" s="431"/>
    </row>
    <row r="4000" spans="39:39" ht="10.5" customHeight="1">
      <c r="AM4000" s="431"/>
    </row>
    <row r="4001" spans="39:39" ht="10.5" customHeight="1">
      <c r="AM4001" s="431"/>
    </row>
    <row r="4002" spans="39:39" ht="10.5" customHeight="1">
      <c r="AM4002" s="431"/>
    </row>
    <row r="4003" spans="39:39" ht="10.5" customHeight="1">
      <c r="AM4003" s="431"/>
    </row>
    <row r="4004" spans="39:39" ht="10.5" customHeight="1">
      <c r="AM4004" s="431"/>
    </row>
    <row r="4005" spans="39:39" ht="10.5" customHeight="1">
      <c r="AM4005" s="431"/>
    </row>
    <row r="4006" spans="39:39" ht="10.5" customHeight="1">
      <c r="AM4006" s="431"/>
    </row>
    <row r="4007" spans="39:39" ht="10.5" customHeight="1">
      <c r="AM4007" s="431"/>
    </row>
    <row r="4008" spans="39:39" ht="10.5" customHeight="1">
      <c r="AM4008" s="431"/>
    </row>
    <row r="4009" spans="39:39" ht="10.5" customHeight="1">
      <c r="AM4009" s="431"/>
    </row>
    <row r="4010" spans="39:39" ht="10.5" customHeight="1">
      <c r="AM4010" s="431"/>
    </row>
    <row r="4011" spans="39:39" ht="10.5" customHeight="1">
      <c r="AM4011" s="431"/>
    </row>
    <row r="4012" spans="39:39" ht="10.5" customHeight="1">
      <c r="AM4012" s="431"/>
    </row>
    <row r="4013" spans="39:39" ht="10.5" customHeight="1">
      <c r="AM4013" s="431"/>
    </row>
    <row r="4014" spans="39:39" ht="10.5" customHeight="1">
      <c r="AM4014" s="431"/>
    </row>
    <row r="4015" spans="39:39" ht="10.5" customHeight="1">
      <c r="AM4015" s="431"/>
    </row>
    <row r="4016" spans="39:39" ht="10.5" customHeight="1">
      <c r="AM4016" s="431"/>
    </row>
    <row r="4017" spans="39:39" ht="10.5" customHeight="1">
      <c r="AM4017" s="431"/>
    </row>
    <row r="4018" spans="39:39" ht="10.5" customHeight="1">
      <c r="AM4018" s="431"/>
    </row>
    <row r="4019" spans="39:39" ht="10.5" customHeight="1">
      <c r="AM4019" s="431"/>
    </row>
    <row r="4020" spans="39:39" ht="10.5" customHeight="1">
      <c r="AM4020" s="431"/>
    </row>
    <row r="4021" spans="39:39" ht="10.5" customHeight="1">
      <c r="AM4021" s="431"/>
    </row>
    <row r="4022" spans="39:39" ht="10.5" customHeight="1">
      <c r="AM4022" s="431"/>
    </row>
    <row r="4023" spans="39:39" ht="10.5" customHeight="1">
      <c r="AM4023" s="431"/>
    </row>
    <row r="4024" spans="39:39" ht="10.5" customHeight="1">
      <c r="AM4024" s="431"/>
    </row>
    <row r="4025" spans="39:39" ht="10.5" customHeight="1">
      <c r="AM4025" s="431"/>
    </row>
    <row r="4026" spans="39:39" ht="10.5" customHeight="1">
      <c r="AM4026" s="431"/>
    </row>
    <row r="4027" spans="39:39" ht="10.5" customHeight="1">
      <c r="AM4027" s="431"/>
    </row>
    <row r="4028" spans="39:39" ht="10.5" customHeight="1">
      <c r="AM4028" s="431"/>
    </row>
    <row r="4029" spans="39:39" ht="10.5" customHeight="1">
      <c r="AM4029" s="431"/>
    </row>
    <row r="4030" spans="39:39" ht="10.5" customHeight="1">
      <c r="AM4030" s="431"/>
    </row>
    <row r="4031" spans="39:39" ht="10.5" customHeight="1">
      <c r="AM4031" s="431"/>
    </row>
    <row r="4032" spans="39:39" ht="10.5" customHeight="1">
      <c r="AM4032" s="431"/>
    </row>
    <row r="4033" spans="39:39" ht="10.5" customHeight="1">
      <c r="AM4033" s="431"/>
    </row>
    <row r="4034" spans="39:39" ht="10.5" customHeight="1">
      <c r="AM4034" s="431"/>
    </row>
    <row r="4035" spans="39:39" ht="10.5" customHeight="1">
      <c r="AM4035" s="431"/>
    </row>
    <row r="4036" spans="39:39" ht="10.5" customHeight="1">
      <c r="AM4036" s="431"/>
    </row>
    <row r="4037" spans="39:39" ht="10.5" customHeight="1">
      <c r="AM4037" s="431"/>
    </row>
    <row r="4038" spans="39:39" ht="10.5" customHeight="1">
      <c r="AM4038" s="431"/>
    </row>
    <row r="4039" spans="39:39" ht="10.5" customHeight="1">
      <c r="AM4039" s="431"/>
    </row>
    <row r="4040" spans="39:39" ht="10.5" customHeight="1">
      <c r="AM4040" s="431"/>
    </row>
    <row r="4041" spans="39:39" ht="10.5" customHeight="1">
      <c r="AM4041" s="431"/>
    </row>
    <row r="4042" spans="39:39" ht="10.5" customHeight="1">
      <c r="AM4042" s="431"/>
    </row>
    <row r="4043" spans="39:39" ht="10.5" customHeight="1">
      <c r="AM4043" s="431"/>
    </row>
    <row r="4044" spans="39:39" ht="10.5" customHeight="1">
      <c r="AM4044" s="431"/>
    </row>
    <row r="4045" spans="39:39" ht="10.5" customHeight="1">
      <c r="AM4045" s="431"/>
    </row>
    <row r="4046" spans="39:39" ht="10.5" customHeight="1">
      <c r="AM4046" s="431"/>
    </row>
    <row r="4047" spans="39:39" ht="10.5" customHeight="1">
      <c r="AM4047" s="431"/>
    </row>
    <row r="4048" spans="39:39" ht="10.5" customHeight="1">
      <c r="AM4048" s="431"/>
    </row>
    <row r="4049" spans="39:39" ht="10.5" customHeight="1">
      <c r="AM4049" s="431"/>
    </row>
    <row r="4050" spans="39:39" ht="10.5" customHeight="1">
      <c r="AM4050" s="431"/>
    </row>
    <row r="4051" spans="39:39" ht="10.5" customHeight="1">
      <c r="AM4051" s="431"/>
    </row>
    <row r="4052" spans="39:39" ht="10.5" customHeight="1">
      <c r="AM4052" s="431"/>
    </row>
    <row r="4053" spans="39:39" ht="10.5" customHeight="1">
      <c r="AM4053" s="431"/>
    </row>
    <row r="4054" spans="39:39" ht="10.5" customHeight="1">
      <c r="AM4054" s="431"/>
    </row>
    <row r="4055" spans="39:39" ht="10.5" customHeight="1">
      <c r="AM4055" s="431"/>
    </row>
    <row r="4056" spans="39:39" ht="10.5" customHeight="1">
      <c r="AM4056" s="431"/>
    </row>
    <row r="4057" spans="39:39" ht="10.5" customHeight="1">
      <c r="AM4057" s="431"/>
    </row>
    <row r="4058" spans="39:39" ht="10.5" customHeight="1">
      <c r="AM4058" s="431"/>
    </row>
    <row r="4059" spans="39:39" ht="10.5" customHeight="1">
      <c r="AM4059" s="431"/>
    </row>
    <row r="4060" spans="39:39" ht="10.5" customHeight="1">
      <c r="AM4060" s="431"/>
    </row>
    <row r="4061" spans="39:39" ht="10.5" customHeight="1">
      <c r="AM4061" s="431"/>
    </row>
    <row r="4062" spans="39:39" ht="10.5" customHeight="1">
      <c r="AM4062" s="431"/>
    </row>
    <row r="4063" spans="39:39" ht="10.5" customHeight="1">
      <c r="AM4063" s="431"/>
    </row>
    <row r="4064" spans="39:39" ht="10.5" customHeight="1">
      <c r="AM4064" s="431"/>
    </row>
    <row r="4065" spans="39:39" ht="10.5" customHeight="1">
      <c r="AM4065" s="431"/>
    </row>
    <row r="4066" spans="39:39" ht="10.5" customHeight="1">
      <c r="AM4066" s="431"/>
    </row>
    <row r="4067" spans="39:39" ht="10.5" customHeight="1">
      <c r="AM4067" s="431"/>
    </row>
    <row r="4068" spans="39:39" ht="10.5" customHeight="1">
      <c r="AM4068" s="431"/>
    </row>
    <row r="4069" spans="39:39" ht="10.5" customHeight="1">
      <c r="AM4069" s="431"/>
    </row>
    <row r="4070" spans="39:39" ht="10.5" customHeight="1">
      <c r="AM4070" s="431"/>
    </row>
    <row r="4071" spans="39:39" ht="10.5" customHeight="1">
      <c r="AM4071" s="431"/>
    </row>
    <row r="4072" spans="39:39" ht="10.5" customHeight="1">
      <c r="AM4072" s="431"/>
    </row>
    <row r="4073" spans="39:39" ht="10.5" customHeight="1">
      <c r="AM4073" s="431"/>
    </row>
    <row r="4074" spans="39:39" ht="10.5" customHeight="1">
      <c r="AM4074" s="431"/>
    </row>
    <row r="4075" spans="39:39" ht="10.5" customHeight="1">
      <c r="AM4075" s="431"/>
    </row>
    <row r="4076" spans="39:39" ht="10.5" customHeight="1">
      <c r="AM4076" s="431"/>
    </row>
    <row r="4077" spans="39:39" ht="10.5" customHeight="1">
      <c r="AM4077" s="431"/>
    </row>
    <row r="4078" spans="39:39" ht="10.5" customHeight="1">
      <c r="AM4078" s="431"/>
    </row>
    <row r="4079" spans="39:39" ht="10.5" customHeight="1">
      <c r="AM4079" s="431"/>
    </row>
    <row r="4080" spans="39:39" ht="10.5" customHeight="1">
      <c r="AM4080" s="431"/>
    </row>
    <row r="4081" spans="39:39" ht="10.5" customHeight="1">
      <c r="AM4081" s="431"/>
    </row>
    <row r="4082" spans="39:39" ht="10.5" customHeight="1">
      <c r="AM4082" s="431"/>
    </row>
    <row r="4083" spans="39:39" ht="10.5" customHeight="1">
      <c r="AM4083" s="431"/>
    </row>
    <row r="4084" spans="39:39" ht="10.5" customHeight="1">
      <c r="AM4084" s="431"/>
    </row>
    <row r="4085" spans="39:39" ht="10.5" customHeight="1">
      <c r="AM4085" s="431"/>
    </row>
    <row r="4086" spans="39:39" ht="10.5" customHeight="1">
      <c r="AM4086" s="431"/>
    </row>
    <row r="4087" spans="39:39" ht="10.5" customHeight="1">
      <c r="AM4087" s="431"/>
    </row>
    <row r="4088" spans="39:39" ht="10.5" customHeight="1">
      <c r="AM4088" s="431"/>
    </row>
    <row r="4089" spans="39:39" ht="10.5" customHeight="1">
      <c r="AM4089" s="431"/>
    </row>
    <row r="4090" spans="39:39" ht="10.5" customHeight="1">
      <c r="AM4090" s="431"/>
    </row>
    <row r="4091" spans="39:39" ht="10.5" customHeight="1">
      <c r="AM4091" s="431"/>
    </row>
    <row r="4092" spans="39:39" ht="10.5" customHeight="1">
      <c r="AM4092" s="431"/>
    </row>
    <row r="4093" spans="39:39" ht="10.5" customHeight="1">
      <c r="AM4093" s="431"/>
    </row>
    <row r="4094" spans="39:39" ht="10.5" customHeight="1">
      <c r="AM4094" s="431"/>
    </row>
    <row r="4095" spans="39:39" ht="10.5" customHeight="1">
      <c r="AM4095" s="431"/>
    </row>
    <row r="4096" spans="39:39" ht="10.5" customHeight="1">
      <c r="AM4096" s="431"/>
    </row>
    <row r="4097" spans="39:39" ht="10.5" customHeight="1">
      <c r="AM4097" s="431"/>
    </row>
    <row r="4098" spans="39:39" ht="10.5" customHeight="1">
      <c r="AM4098" s="431"/>
    </row>
    <row r="4099" spans="39:39" ht="10.5" customHeight="1">
      <c r="AM4099" s="431"/>
    </row>
    <row r="4100" spans="39:39" ht="10.5" customHeight="1">
      <c r="AM4100" s="431"/>
    </row>
    <row r="4101" spans="39:39" ht="10.5" customHeight="1">
      <c r="AM4101" s="431"/>
    </row>
    <row r="4102" spans="39:39" ht="10.5" customHeight="1">
      <c r="AM4102" s="431"/>
    </row>
    <row r="4103" spans="39:39" ht="10.5" customHeight="1">
      <c r="AM4103" s="431"/>
    </row>
    <row r="4104" spans="39:39" ht="10.5" customHeight="1">
      <c r="AM4104" s="431"/>
    </row>
    <row r="4105" spans="39:39" ht="10.5" customHeight="1">
      <c r="AM4105" s="431"/>
    </row>
    <row r="4106" spans="39:39" ht="10.5" customHeight="1">
      <c r="AM4106" s="431"/>
    </row>
    <row r="4107" spans="39:39" ht="10.5" customHeight="1">
      <c r="AM4107" s="431"/>
    </row>
    <row r="4108" spans="39:39" ht="10.5" customHeight="1">
      <c r="AM4108" s="431"/>
    </row>
    <row r="4109" spans="39:39" ht="10.5" customHeight="1">
      <c r="AM4109" s="431"/>
    </row>
    <row r="4110" spans="39:39" ht="10.5" customHeight="1">
      <c r="AM4110" s="431"/>
    </row>
    <row r="4111" spans="39:39" ht="10.5" customHeight="1">
      <c r="AM4111" s="431"/>
    </row>
    <row r="4112" spans="39:39" ht="10.5" customHeight="1">
      <c r="AM4112" s="431"/>
    </row>
    <row r="4113" spans="39:39" ht="10.5" customHeight="1">
      <c r="AM4113" s="431"/>
    </row>
    <row r="4114" spans="39:39" ht="10.5" customHeight="1">
      <c r="AM4114" s="431"/>
    </row>
    <row r="4115" spans="39:39" ht="10.5" customHeight="1">
      <c r="AM4115" s="431"/>
    </row>
    <row r="4116" spans="39:39" ht="10.5" customHeight="1">
      <c r="AM4116" s="431"/>
    </row>
    <row r="4117" spans="39:39" ht="10.5" customHeight="1">
      <c r="AM4117" s="431"/>
    </row>
    <row r="4118" spans="39:39" ht="10.5" customHeight="1">
      <c r="AM4118" s="431"/>
    </row>
    <row r="4119" spans="39:39" ht="10.5" customHeight="1">
      <c r="AM4119" s="431"/>
    </row>
    <row r="4120" spans="39:39" ht="10.5" customHeight="1">
      <c r="AM4120" s="431"/>
    </row>
    <row r="4121" spans="39:39" ht="10.5" customHeight="1">
      <c r="AM4121" s="431"/>
    </row>
    <row r="4122" spans="39:39" ht="10.5" customHeight="1">
      <c r="AM4122" s="431"/>
    </row>
    <row r="4123" spans="39:39" ht="10.5" customHeight="1">
      <c r="AM4123" s="431"/>
    </row>
    <row r="4124" spans="39:39" ht="10.5" customHeight="1">
      <c r="AM4124" s="431"/>
    </row>
    <row r="4125" spans="39:39" ht="10.5" customHeight="1">
      <c r="AM4125" s="431"/>
    </row>
    <row r="4126" spans="39:39" ht="10.5" customHeight="1">
      <c r="AM4126" s="431"/>
    </row>
    <row r="4127" spans="39:39" ht="10.5" customHeight="1">
      <c r="AM4127" s="431"/>
    </row>
    <row r="4128" spans="39:39" ht="10.5" customHeight="1">
      <c r="AM4128" s="431"/>
    </row>
    <row r="4129" spans="39:39" ht="10.5" customHeight="1">
      <c r="AM4129" s="431"/>
    </row>
    <row r="4130" spans="39:39" ht="10.5" customHeight="1">
      <c r="AM4130" s="431"/>
    </row>
    <row r="4131" spans="39:39" ht="10.5" customHeight="1">
      <c r="AM4131" s="431"/>
    </row>
    <row r="4132" spans="39:39" ht="10.5" customHeight="1">
      <c r="AM4132" s="431"/>
    </row>
    <row r="4133" spans="39:39" ht="10.5" customHeight="1">
      <c r="AM4133" s="431"/>
    </row>
    <row r="4134" spans="39:39" ht="10.5" customHeight="1">
      <c r="AM4134" s="431"/>
    </row>
    <row r="4135" spans="39:39" ht="10.5" customHeight="1">
      <c r="AM4135" s="431"/>
    </row>
    <row r="4136" spans="39:39" ht="10.5" customHeight="1">
      <c r="AM4136" s="431"/>
    </row>
    <row r="4137" spans="39:39" ht="10.5" customHeight="1">
      <c r="AM4137" s="431"/>
    </row>
    <row r="4138" spans="39:39" ht="10.5" customHeight="1">
      <c r="AM4138" s="431"/>
    </row>
    <row r="4139" spans="39:39" ht="10.5" customHeight="1">
      <c r="AM4139" s="431"/>
    </row>
    <row r="4140" spans="39:39" ht="10.5" customHeight="1">
      <c r="AM4140" s="431"/>
    </row>
    <row r="4141" spans="39:39" ht="10.5" customHeight="1">
      <c r="AM4141" s="431"/>
    </row>
    <row r="4142" spans="39:39" ht="10.5" customHeight="1">
      <c r="AM4142" s="431"/>
    </row>
    <row r="4143" spans="39:39" ht="10.5" customHeight="1">
      <c r="AM4143" s="431"/>
    </row>
    <row r="4144" spans="39:39" ht="10.5" customHeight="1">
      <c r="AM4144" s="431"/>
    </row>
    <row r="4145" spans="39:39" ht="10.5" customHeight="1">
      <c r="AM4145" s="431"/>
    </row>
    <row r="4146" spans="39:39" ht="10.5" customHeight="1">
      <c r="AM4146" s="431"/>
    </row>
    <row r="4147" spans="39:39" ht="10.5" customHeight="1">
      <c r="AM4147" s="431"/>
    </row>
    <row r="4148" spans="39:39" ht="10.5" customHeight="1">
      <c r="AM4148" s="431"/>
    </row>
    <row r="4149" spans="39:39" ht="10.5" customHeight="1">
      <c r="AM4149" s="431"/>
    </row>
    <row r="4150" spans="39:39" ht="10.5" customHeight="1">
      <c r="AM4150" s="431"/>
    </row>
    <row r="4151" spans="39:39" ht="10.5" customHeight="1">
      <c r="AM4151" s="431"/>
    </row>
    <row r="4152" spans="39:39" ht="10.5" customHeight="1">
      <c r="AM4152" s="431"/>
    </row>
    <row r="4153" spans="39:39" ht="10.5" customHeight="1">
      <c r="AM4153" s="431"/>
    </row>
    <row r="4154" spans="39:39" ht="10.5" customHeight="1">
      <c r="AM4154" s="431"/>
    </row>
    <row r="4155" spans="39:39" ht="10.5" customHeight="1">
      <c r="AM4155" s="431"/>
    </row>
    <row r="4156" spans="39:39" ht="10.5" customHeight="1">
      <c r="AM4156" s="431"/>
    </row>
    <row r="4157" spans="39:39" ht="10.5" customHeight="1">
      <c r="AM4157" s="431"/>
    </row>
    <row r="4158" spans="39:39" ht="10.5" customHeight="1">
      <c r="AM4158" s="431"/>
    </row>
    <row r="4159" spans="39:39" ht="10.5" customHeight="1">
      <c r="AM4159" s="431"/>
    </row>
    <row r="4160" spans="39:39" ht="10.5" customHeight="1">
      <c r="AM4160" s="431"/>
    </row>
    <row r="4161" spans="39:39" ht="10.5" customHeight="1">
      <c r="AM4161" s="431"/>
    </row>
    <row r="4162" spans="39:39" ht="10.5" customHeight="1">
      <c r="AM4162" s="431"/>
    </row>
    <row r="4163" spans="39:39" ht="10.5" customHeight="1">
      <c r="AM4163" s="431"/>
    </row>
    <row r="4164" spans="39:39" ht="10.5" customHeight="1">
      <c r="AM4164" s="431"/>
    </row>
    <row r="4165" spans="39:39" ht="10.5" customHeight="1">
      <c r="AM4165" s="431"/>
    </row>
    <row r="4166" spans="39:39" ht="10.5" customHeight="1">
      <c r="AM4166" s="431"/>
    </row>
    <row r="4167" spans="39:39" ht="10.5" customHeight="1">
      <c r="AM4167" s="431"/>
    </row>
    <row r="4168" spans="39:39" ht="10.5" customHeight="1">
      <c r="AM4168" s="431"/>
    </row>
    <row r="4169" spans="39:39" ht="10.5" customHeight="1">
      <c r="AM4169" s="431"/>
    </row>
    <row r="4170" spans="39:39" ht="10.5" customHeight="1">
      <c r="AM4170" s="431"/>
    </row>
    <row r="4171" spans="39:39" ht="10.5" customHeight="1">
      <c r="AM4171" s="431"/>
    </row>
    <row r="4172" spans="39:39" ht="10.5" customHeight="1">
      <c r="AM4172" s="431"/>
    </row>
    <row r="4173" spans="39:39" ht="10.5" customHeight="1">
      <c r="AM4173" s="431"/>
    </row>
    <row r="4174" spans="39:39" ht="10.5" customHeight="1">
      <c r="AM4174" s="431"/>
    </row>
    <row r="4175" spans="39:39" ht="10.5" customHeight="1">
      <c r="AM4175" s="431"/>
    </row>
    <row r="4176" spans="39:39" ht="10.5" customHeight="1">
      <c r="AM4176" s="431"/>
    </row>
    <row r="4177" spans="39:39" ht="10.5" customHeight="1">
      <c r="AM4177" s="431"/>
    </row>
    <row r="4178" spans="39:39" ht="10.5" customHeight="1">
      <c r="AM4178" s="431"/>
    </row>
    <row r="4179" spans="39:39" ht="10.5" customHeight="1">
      <c r="AM4179" s="431"/>
    </row>
    <row r="4180" spans="39:39" ht="10.5" customHeight="1">
      <c r="AM4180" s="431"/>
    </row>
    <row r="4181" spans="39:39" ht="10.5" customHeight="1">
      <c r="AM4181" s="431"/>
    </row>
    <row r="4182" spans="39:39" ht="10.5" customHeight="1">
      <c r="AM4182" s="431"/>
    </row>
    <row r="4183" spans="39:39" ht="10.5" customHeight="1">
      <c r="AM4183" s="431"/>
    </row>
    <row r="4184" spans="39:39" ht="10.5" customHeight="1">
      <c r="AM4184" s="431"/>
    </row>
    <row r="4185" spans="39:39" ht="10.5" customHeight="1">
      <c r="AM4185" s="431"/>
    </row>
    <row r="4186" spans="39:39" ht="10.5" customHeight="1">
      <c r="AM4186" s="431"/>
    </row>
    <row r="4187" spans="39:39" ht="10.5" customHeight="1">
      <c r="AM4187" s="431"/>
    </row>
    <row r="4188" spans="39:39" ht="10.5" customHeight="1">
      <c r="AM4188" s="431"/>
    </row>
    <row r="4189" spans="39:39" ht="10.5" customHeight="1">
      <c r="AM4189" s="431"/>
    </row>
    <row r="4190" spans="39:39" ht="10.5" customHeight="1">
      <c r="AM4190" s="431"/>
    </row>
    <row r="4191" spans="39:39" ht="10.5" customHeight="1">
      <c r="AM4191" s="431"/>
    </row>
    <row r="4192" spans="39:39" ht="10.5" customHeight="1">
      <c r="AM4192" s="431"/>
    </row>
    <row r="4193" spans="39:39" ht="10.5" customHeight="1">
      <c r="AM4193" s="431"/>
    </row>
    <row r="4194" spans="39:39" ht="10.5" customHeight="1">
      <c r="AM4194" s="431"/>
    </row>
    <row r="4195" spans="39:39" ht="10.5" customHeight="1">
      <c r="AM4195" s="431"/>
    </row>
    <row r="4196" spans="39:39" ht="10.5" customHeight="1">
      <c r="AM4196" s="431"/>
    </row>
    <row r="4197" spans="39:39" ht="10.5" customHeight="1">
      <c r="AM4197" s="431"/>
    </row>
    <row r="4198" spans="39:39" ht="10.5" customHeight="1">
      <c r="AM4198" s="431"/>
    </row>
    <row r="4199" spans="39:39" ht="10.5" customHeight="1">
      <c r="AM4199" s="431"/>
    </row>
    <row r="4200" spans="39:39" ht="10.5" customHeight="1">
      <c r="AM4200" s="431"/>
    </row>
    <row r="4201" spans="39:39" ht="10.5" customHeight="1">
      <c r="AM4201" s="431"/>
    </row>
    <row r="4202" spans="39:39" ht="10.5" customHeight="1">
      <c r="AM4202" s="431"/>
    </row>
    <row r="4203" spans="39:39" ht="10.5" customHeight="1">
      <c r="AM4203" s="431"/>
    </row>
    <row r="4204" spans="39:39" ht="10.5" customHeight="1">
      <c r="AM4204" s="431"/>
    </row>
    <row r="4205" spans="39:39" ht="10.5" customHeight="1">
      <c r="AM4205" s="431"/>
    </row>
    <row r="4206" spans="39:39" ht="10.5" customHeight="1">
      <c r="AM4206" s="431"/>
    </row>
    <row r="4207" spans="39:39" ht="10.5" customHeight="1">
      <c r="AM4207" s="431"/>
    </row>
    <row r="4208" spans="39:39" ht="10.5" customHeight="1">
      <c r="AM4208" s="431"/>
    </row>
    <row r="4209" spans="39:39" ht="10.5" customHeight="1">
      <c r="AM4209" s="431"/>
    </row>
    <row r="4210" spans="39:39" ht="10.5" customHeight="1">
      <c r="AM4210" s="431"/>
    </row>
    <row r="4211" spans="39:39" ht="10.5" customHeight="1">
      <c r="AM4211" s="431"/>
    </row>
    <row r="4212" spans="39:39" ht="10.5" customHeight="1">
      <c r="AM4212" s="431"/>
    </row>
    <row r="4213" spans="39:39" ht="10.5" customHeight="1">
      <c r="AM4213" s="431"/>
    </row>
    <row r="4214" spans="39:39" ht="10.5" customHeight="1">
      <c r="AM4214" s="431"/>
    </row>
    <row r="4215" spans="39:39" ht="10.5" customHeight="1">
      <c r="AM4215" s="431"/>
    </row>
    <row r="4216" spans="39:39" ht="10.5" customHeight="1">
      <c r="AM4216" s="431"/>
    </row>
    <row r="4217" spans="39:39" ht="10.5" customHeight="1">
      <c r="AM4217" s="431"/>
    </row>
    <row r="4218" spans="39:39" ht="10.5" customHeight="1">
      <c r="AM4218" s="431"/>
    </row>
    <row r="4219" spans="39:39" ht="10.5" customHeight="1">
      <c r="AM4219" s="431"/>
    </row>
    <row r="4220" spans="39:39" ht="10.5" customHeight="1">
      <c r="AM4220" s="431"/>
    </row>
    <row r="4221" spans="39:39" ht="10.5" customHeight="1">
      <c r="AM4221" s="431"/>
    </row>
    <row r="4222" spans="39:39" ht="10.5" customHeight="1">
      <c r="AM4222" s="431"/>
    </row>
    <row r="4223" spans="39:39" ht="10.5" customHeight="1">
      <c r="AM4223" s="431"/>
    </row>
    <row r="4224" spans="39:39" ht="10.5" customHeight="1">
      <c r="AM4224" s="431"/>
    </row>
    <row r="4225" spans="39:39" ht="10.5" customHeight="1">
      <c r="AM4225" s="431"/>
    </row>
    <row r="4226" spans="39:39" ht="10.5" customHeight="1">
      <c r="AM4226" s="431"/>
    </row>
    <row r="4227" spans="39:39" ht="10.5" customHeight="1">
      <c r="AM4227" s="431"/>
    </row>
    <row r="4228" spans="39:39" ht="10.5" customHeight="1">
      <c r="AM4228" s="431"/>
    </row>
    <row r="4229" spans="39:39" ht="10.5" customHeight="1">
      <c r="AM4229" s="431"/>
    </row>
    <row r="4230" spans="39:39" ht="10.5" customHeight="1">
      <c r="AM4230" s="431"/>
    </row>
    <row r="4231" spans="39:39" ht="10.5" customHeight="1">
      <c r="AM4231" s="431"/>
    </row>
    <row r="4232" spans="39:39" ht="10.5" customHeight="1">
      <c r="AM4232" s="431"/>
    </row>
    <row r="4233" spans="39:39" ht="10.5" customHeight="1">
      <c r="AM4233" s="431"/>
    </row>
    <row r="4234" spans="39:39" ht="10.5" customHeight="1">
      <c r="AM4234" s="431"/>
    </row>
    <row r="4235" spans="39:39" ht="10.5" customHeight="1">
      <c r="AM4235" s="431"/>
    </row>
    <row r="4236" spans="39:39" ht="10.5" customHeight="1">
      <c r="AM4236" s="431"/>
    </row>
    <row r="4237" spans="39:39" ht="10.5" customHeight="1">
      <c r="AM4237" s="431"/>
    </row>
    <row r="4238" spans="39:39" ht="10.5" customHeight="1">
      <c r="AM4238" s="431"/>
    </row>
    <row r="4239" spans="39:39" ht="10.5" customHeight="1">
      <c r="AM4239" s="431"/>
    </row>
    <row r="4240" spans="39:39" ht="10.5" customHeight="1">
      <c r="AM4240" s="431"/>
    </row>
    <row r="4241" spans="39:39" ht="10.5" customHeight="1">
      <c r="AM4241" s="431"/>
    </row>
    <row r="4242" spans="39:39" ht="10.5" customHeight="1">
      <c r="AM4242" s="431"/>
    </row>
    <row r="4243" spans="39:39" ht="10.5" customHeight="1">
      <c r="AM4243" s="431"/>
    </row>
    <row r="4244" spans="39:39" ht="10.5" customHeight="1">
      <c r="AM4244" s="431"/>
    </row>
    <row r="4245" spans="39:39" ht="10.5" customHeight="1">
      <c r="AM4245" s="431"/>
    </row>
    <row r="4246" spans="39:39" ht="10.5" customHeight="1">
      <c r="AM4246" s="431"/>
    </row>
    <row r="4247" spans="39:39" ht="10.5" customHeight="1">
      <c r="AM4247" s="431"/>
    </row>
    <row r="4248" spans="39:39" ht="10.5" customHeight="1">
      <c r="AM4248" s="431"/>
    </row>
    <row r="4249" spans="39:39" ht="10.5" customHeight="1">
      <c r="AM4249" s="431"/>
    </row>
    <row r="4250" spans="39:39" ht="10.5" customHeight="1">
      <c r="AM4250" s="431"/>
    </row>
    <row r="4251" spans="39:39" ht="10.5" customHeight="1">
      <c r="AM4251" s="431"/>
    </row>
    <row r="4252" spans="39:39" ht="10.5" customHeight="1">
      <c r="AM4252" s="431"/>
    </row>
    <row r="4253" spans="39:39" ht="10.5" customHeight="1">
      <c r="AM4253" s="431"/>
    </row>
    <row r="4254" spans="39:39" ht="10.5" customHeight="1">
      <c r="AM4254" s="431"/>
    </row>
    <row r="4255" spans="39:39" ht="10.5" customHeight="1">
      <c r="AM4255" s="431"/>
    </row>
    <row r="4256" spans="39:39" ht="10.5" customHeight="1">
      <c r="AM4256" s="431"/>
    </row>
    <row r="4257" spans="39:39" ht="10.5" customHeight="1">
      <c r="AM4257" s="431"/>
    </row>
    <row r="4258" spans="39:39" ht="10.5" customHeight="1">
      <c r="AM4258" s="431"/>
    </row>
    <row r="4259" spans="39:39" ht="10.5" customHeight="1">
      <c r="AM4259" s="431"/>
    </row>
    <row r="4260" spans="39:39" ht="10.5" customHeight="1">
      <c r="AM4260" s="431"/>
    </row>
    <row r="4261" spans="39:39" ht="10.5" customHeight="1">
      <c r="AM4261" s="431"/>
    </row>
    <row r="4262" spans="39:39" ht="10.5" customHeight="1">
      <c r="AM4262" s="431"/>
    </row>
    <row r="4263" spans="39:39" ht="10.5" customHeight="1">
      <c r="AM4263" s="431"/>
    </row>
    <row r="4264" spans="39:39" ht="10.5" customHeight="1">
      <c r="AM4264" s="431"/>
    </row>
    <row r="4265" spans="39:39" ht="10.5" customHeight="1">
      <c r="AM4265" s="431"/>
    </row>
    <row r="4266" spans="39:39" ht="10.5" customHeight="1">
      <c r="AM4266" s="431"/>
    </row>
    <row r="4267" spans="39:39" ht="10.5" customHeight="1">
      <c r="AM4267" s="431"/>
    </row>
    <row r="4268" spans="39:39" ht="10.5" customHeight="1">
      <c r="AM4268" s="431"/>
    </row>
    <row r="4269" spans="39:39" ht="10.5" customHeight="1">
      <c r="AM4269" s="431"/>
    </row>
    <row r="4270" spans="39:39" ht="10.5" customHeight="1">
      <c r="AM4270" s="431"/>
    </row>
    <row r="4271" spans="39:39" ht="10.5" customHeight="1">
      <c r="AM4271" s="431"/>
    </row>
    <row r="4272" spans="39:39" ht="10.5" customHeight="1">
      <c r="AM4272" s="431"/>
    </row>
    <row r="4273" spans="39:39" ht="10.5" customHeight="1">
      <c r="AM4273" s="431"/>
    </row>
    <row r="4274" spans="39:39" ht="10.5" customHeight="1">
      <c r="AM4274" s="431"/>
    </row>
    <row r="4275" spans="39:39" ht="10.5" customHeight="1">
      <c r="AM4275" s="431"/>
    </row>
    <row r="4276" spans="39:39" ht="10.5" customHeight="1">
      <c r="AM4276" s="431"/>
    </row>
    <row r="4277" spans="39:39" ht="10.5" customHeight="1">
      <c r="AM4277" s="431"/>
    </row>
    <row r="4278" spans="39:39" ht="10.5" customHeight="1">
      <c r="AM4278" s="431"/>
    </row>
    <row r="4279" spans="39:39" ht="10.5" customHeight="1">
      <c r="AM4279" s="431"/>
    </row>
    <row r="4280" spans="39:39" ht="10.5" customHeight="1">
      <c r="AM4280" s="431"/>
    </row>
    <row r="4281" spans="39:39" ht="10.5" customHeight="1">
      <c r="AM4281" s="431"/>
    </row>
    <row r="4282" spans="39:39" ht="10.5" customHeight="1">
      <c r="AM4282" s="431"/>
    </row>
    <row r="4283" spans="39:39" ht="10.5" customHeight="1">
      <c r="AM4283" s="431"/>
    </row>
    <row r="4284" spans="39:39" ht="10.5" customHeight="1">
      <c r="AM4284" s="431"/>
    </row>
    <row r="4285" spans="39:39" ht="10.5" customHeight="1">
      <c r="AM4285" s="431"/>
    </row>
    <row r="4286" spans="39:39" ht="10.5" customHeight="1">
      <c r="AM4286" s="431"/>
    </row>
    <row r="4287" spans="39:39" ht="10.5" customHeight="1">
      <c r="AM4287" s="431"/>
    </row>
    <row r="4288" spans="39:39" ht="10.5" customHeight="1">
      <c r="AM4288" s="431"/>
    </row>
    <row r="4289" spans="39:39" ht="10.5" customHeight="1">
      <c r="AM4289" s="431"/>
    </row>
    <row r="4290" spans="39:39" ht="10.5" customHeight="1">
      <c r="AM4290" s="431"/>
    </row>
    <row r="4291" spans="39:39" ht="10.5" customHeight="1">
      <c r="AM4291" s="431"/>
    </row>
    <row r="4292" spans="39:39" ht="10.5" customHeight="1">
      <c r="AM4292" s="431"/>
    </row>
    <row r="4293" spans="39:39" ht="10.5" customHeight="1">
      <c r="AM4293" s="431"/>
    </row>
    <row r="4294" spans="39:39" ht="10.5" customHeight="1">
      <c r="AM4294" s="431"/>
    </row>
    <row r="4295" spans="39:39" ht="10.5" customHeight="1">
      <c r="AM4295" s="431"/>
    </row>
    <row r="4296" spans="39:39" ht="10.5" customHeight="1">
      <c r="AM4296" s="431"/>
    </row>
    <row r="4297" spans="39:39" ht="10.5" customHeight="1">
      <c r="AM4297" s="431"/>
    </row>
    <row r="4298" spans="39:39" ht="10.5" customHeight="1">
      <c r="AM4298" s="431"/>
    </row>
    <row r="4299" spans="39:39" ht="10.5" customHeight="1">
      <c r="AM4299" s="431"/>
    </row>
    <row r="4300" spans="39:39" ht="10.5" customHeight="1">
      <c r="AM4300" s="431"/>
    </row>
    <row r="4301" spans="39:39" ht="10.5" customHeight="1">
      <c r="AM4301" s="431"/>
    </row>
    <row r="4302" spans="39:39" ht="10.5" customHeight="1">
      <c r="AM4302" s="431"/>
    </row>
    <row r="4303" spans="39:39" ht="10.5" customHeight="1">
      <c r="AM4303" s="431"/>
    </row>
    <row r="4304" spans="39:39" ht="10.5" customHeight="1">
      <c r="AM4304" s="431"/>
    </row>
    <row r="4305" spans="39:39" ht="10.5" customHeight="1">
      <c r="AM4305" s="431"/>
    </row>
    <row r="4306" spans="39:39" ht="10.5" customHeight="1">
      <c r="AM4306" s="431"/>
    </row>
    <row r="4307" spans="39:39" ht="10.5" customHeight="1">
      <c r="AM4307" s="431"/>
    </row>
    <row r="4308" spans="39:39" ht="10.5" customHeight="1">
      <c r="AM4308" s="431"/>
    </row>
    <row r="4309" spans="39:39" ht="10.5" customHeight="1">
      <c r="AM4309" s="431"/>
    </row>
    <row r="4310" spans="39:39" ht="10.5" customHeight="1">
      <c r="AM4310" s="431"/>
    </row>
    <row r="4311" spans="39:39" ht="10.5" customHeight="1">
      <c r="AM4311" s="431"/>
    </row>
    <row r="4312" spans="39:39" ht="10.5" customHeight="1">
      <c r="AM4312" s="431"/>
    </row>
    <row r="4313" spans="39:39" ht="10.5" customHeight="1">
      <c r="AM4313" s="431"/>
    </row>
    <row r="4314" spans="39:39" ht="10.5" customHeight="1">
      <c r="AM4314" s="431"/>
    </row>
    <row r="4315" spans="39:39" ht="10.5" customHeight="1">
      <c r="AM4315" s="431"/>
    </row>
    <row r="4316" spans="39:39" ht="10.5" customHeight="1">
      <c r="AM4316" s="431"/>
    </row>
    <row r="4317" spans="39:39" ht="10.5" customHeight="1">
      <c r="AM4317" s="431"/>
    </row>
    <row r="4318" spans="39:39" ht="10.5" customHeight="1">
      <c r="AM4318" s="431"/>
    </row>
    <row r="4319" spans="39:39" ht="10.5" customHeight="1">
      <c r="AM4319" s="431"/>
    </row>
    <row r="4320" spans="39:39" ht="10.5" customHeight="1">
      <c r="AM4320" s="431"/>
    </row>
    <row r="4321" spans="39:39" ht="10.5" customHeight="1">
      <c r="AM4321" s="431"/>
    </row>
    <row r="4322" spans="39:39" ht="10.5" customHeight="1">
      <c r="AM4322" s="431"/>
    </row>
    <row r="4323" spans="39:39" ht="10.5" customHeight="1">
      <c r="AM4323" s="431"/>
    </row>
    <row r="4324" spans="39:39" ht="10.5" customHeight="1">
      <c r="AM4324" s="431"/>
    </row>
    <row r="4325" spans="39:39" ht="10.5" customHeight="1">
      <c r="AM4325" s="431"/>
    </row>
    <row r="4326" spans="39:39" ht="10.5" customHeight="1">
      <c r="AM4326" s="431"/>
    </row>
    <row r="4327" spans="39:39" ht="10.5" customHeight="1">
      <c r="AM4327" s="431"/>
    </row>
    <row r="4328" spans="39:39" ht="10.5" customHeight="1">
      <c r="AM4328" s="431"/>
    </row>
    <row r="4329" spans="39:39" ht="10.5" customHeight="1">
      <c r="AM4329" s="431"/>
    </row>
    <row r="4330" spans="39:39" ht="10.5" customHeight="1">
      <c r="AM4330" s="431"/>
    </row>
    <row r="4331" spans="39:39" ht="10.5" customHeight="1">
      <c r="AM4331" s="431"/>
    </row>
    <row r="4332" spans="39:39" ht="10.5" customHeight="1">
      <c r="AM4332" s="431"/>
    </row>
    <row r="4333" spans="39:39" ht="10.5" customHeight="1">
      <c r="AM4333" s="431"/>
    </row>
    <row r="4334" spans="39:39" ht="10.5" customHeight="1">
      <c r="AM4334" s="431"/>
    </row>
    <row r="4335" spans="39:39" ht="10.5" customHeight="1">
      <c r="AM4335" s="431"/>
    </row>
    <row r="4336" spans="39:39" ht="10.5" customHeight="1">
      <c r="AM4336" s="431"/>
    </row>
    <row r="4337" spans="39:39" ht="10.5" customHeight="1">
      <c r="AM4337" s="431"/>
    </row>
    <row r="4338" spans="39:39" ht="10.5" customHeight="1">
      <c r="AM4338" s="431"/>
    </row>
    <row r="4339" spans="39:39" ht="10.5" customHeight="1">
      <c r="AM4339" s="431"/>
    </row>
    <row r="4340" spans="39:39" ht="10.5" customHeight="1">
      <c r="AM4340" s="431"/>
    </row>
    <row r="4341" spans="39:39" ht="10.5" customHeight="1">
      <c r="AM4341" s="431"/>
    </row>
    <row r="4342" spans="39:39" ht="10.5" customHeight="1">
      <c r="AM4342" s="431"/>
    </row>
    <row r="4343" spans="39:39" ht="10.5" customHeight="1">
      <c r="AM4343" s="431"/>
    </row>
    <row r="4344" spans="39:39" ht="10.5" customHeight="1">
      <c r="AM4344" s="431"/>
    </row>
    <row r="4345" spans="39:39" ht="10.5" customHeight="1">
      <c r="AM4345" s="431"/>
    </row>
    <row r="4346" spans="39:39" ht="10.5" customHeight="1">
      <c r="AM4346" s="431"/>
    </row>
    <row r="4347" spans="39:39" ht="10.5" customHeight="1">
      <c r="AM4347" s="431"/>
    </row>
    <row r="4348" spans="39:39" ht="10.5" customHeight="1">
      <c r="AM4348" s="431"/>
    </row>
    <row r="4349" spans="39:39" ht="10.5" customHeight="1">
      <c r="AM4349" s="431"/>
    </row>
    <row r="4350" spans="39:39" ht="10.5" customHeight="1">
      <c r="AM4350" s="431"/>
    </row>
    <row r="4351" spans="39:39" ht="10.5" customHeight="1">
      <c r="AM4351" s="431"/>
    </row>
    <row r="4352" spans="39:39" ht="10.5" customHeight="1">
      <c r="AM4352" s="431"/>
    </row>
    <row r="4353" spans="39:39" ht="10.5" customHeight="1">
      <c r="AM4353" s="431"/>
    </row>
    <row r="4354" spans="39:39" ht="10.5" customHeight="1">
      <c r="AM4354" s="431"/>
    </row>
    <row r="4355" spans="39:39" ht="10.5" customHeight="1">
      <c r="AM4355" s="431"/>
    </row>
    <row r="4356" spans="39:39" ht="10.5" customHeight="1">
      <c r="AM4356" s="431"/>
    </row>
    <row r="4357" spans="39:39" ht="10.5" customHeight="1">
      <c r="AM4357" s="431"/>
    </row>
    <row r="4358" spans="39:39" ht="10.5" customHeight="1">
      <c r="AM4358" s="431"/>
    </row>
    <row r="4359" spans="39:39" ht="10.5" customHeight="1">
      <c r="AM4359" s="431"/>
    </row>
    <row r="4360" spans="39:39" ht="10.5" customHeight="1">
      <c r="AM4360" s="431"/>
    </row>
    <row r="4361" spans="39:39" ht="10.5" customHeight="1">
      <c r="AM4361" s="431"/>
    </row>
    <row r="4362" spans="39:39" ht="10.5" customHeight="1">
      <c r="AM4362" s="431"/>
    </row>
    <row r="4363" spans="39:39" ht="10.5" customHeight="1">
      <c r="AM4363" s="431"/>
    </row>
    <row r="4364" spans="39:39" ht="10.5" customHeight="1">
      <c r="AM4364" s="431"/>
    </row>
    <row r="4365" spans="39:39" ht="10.5" customHeight="1">
      <c r="AM4365" s="431"/>
    </row>
    <row r="4366" spans="39:39" ht="10.5" customHeight="1">
      <c r="AM4366" s="431"/>
    </row>
    <row r="4367" spans="39:39" ht="10.5" customHeight="1">
      <c r="AM4367" s="431"/>
    </row>
    <row r="4368" spans="39:39" ht="10.5" customHeight="1">
      <c r="AM4368" s="431"/>
    </row>
    <row r="4369" spans="39:39" ht="10.5" customHeight="1">
      <c r="AM4369" s="431"/>
    </row>
    <row r="4370" spans="39:39" ht="10.5" customHeight="1">
      <c r="AM4370" s="431"/>
    </row>
    <row r="4371" spans="39:39" ht="10.5" customHeight="1">
      <c r="AM4371" s="431"/>
    </row>
    <row r="4372" spans="39:39" ht="10.5" customHeight="1">
      <c r="AM4372" s="431"/>
    </row>
    <row r="4373" spans="39:39" ht="10.5" customHeight="1">
      <c r="AM4373" s="431"/>
    </row>
    <row r="4374" spans="39:39" ht="10.5" customHeight="1">
      <c r="AM4374" s="431"/>
    </row>
    <row r="4375" spans="39:39" ht="10.5" customHeight="1">
      <c r="AM4375" s="431"/>
    </row>
    <row r="4376" spans="39:39" ht="10.5" customHeight="1">
      <c r="AM4376" s="431"/>
    </row>
    <row r="4377" spans="39:39" ht="10.5" customHeight="1">
      <c r="AM4377" s="431"/>
    </row>
    <row r="4378" spans="39:39" ht="10.5" customHeight="1">
      <c r="AM4378" s="431"/>
    </row>
    <row r="4379" spans="39:39" ht="10.5" customHeight="1">
      <c r="AM4379" s="431"/>
    </row>
    <row r="4380" spans="39:39" ht="10.5" customHeight="1">
      <c r="AM4380" s="431"/>
    </row>
    <row r="4381" spans="39:39" ht="10.5" customHeight="1">
      <c r="AM4381" s="431"/>
    </row>
    <row r="4382" spans="39:39" ht="10.5" customHeight="1">
      <c r="AM4382" s="431"/>
    </row>
    <row r="4383" spans="39:39" ht="10.5" customHeight="1">
      <c r="AM4383" s="431"/>
    </row>
    <row r="4384" spans="39:39" ht="10.5" customHeight="1">
      <c r="AM4384" s="431"/>
    </row>
    <row r="4385" spans="39:39" ht="10.5" customHeight="1">
      <c r="AM4385" s="431"/>
    </row>
    <row r="4386" spans="39:39" ht="10.5" customHeight="1">
      <c r="AM4386" s="431"/>
    </row>
    <row r="4387" spans="39:39" ht="10.5" customHeight="1">
      <c r="AM4387" s="431"/>
    </row>
    <row r="4388" spans="39:39" ht="10.5" customHeight="1">
      <c r="AM4388" s="431"/>
    </row>
    <row r="4389" spans="39:39" ht="10.5" customHeight="1">
      <c r="AM4389" s="431"/>
    </row>
    <row r="4390" spans="39:39" ht="10.5" customHeight="1">
      <c r="AM4390" s="431"/>
    </row>
    <row r="4391" spans="39:39" ht="10.5" customHeight="1">
      <c r="AM4391" s="431"/>
    </row>
    <row r="4392" spans="39:39" ht="10.5" customHeight="1">
      <c r="AM4392" s="431"/>
    </row>
    <row r="4393" spans="39:39" ht="10.5" customHeight="1">
      <c r="AM4393" s="431"/>
    </row>
    <row r="4394" spans="39:39" ht="10.5" customHeight="1">
      <c r="AM4394" s="431"/>
    </row>
    <row r="4395" spans="39:39" ht="10.5" customHeight="1">
      <c r="AM4395" s="431"/>
    </row>
    <row r="4396" spans="39:39" ht="10.5" customHeight="1">
      <c r="AM4396" s="431"/>
    </row>
    <row r="4397" spans="39:39" ht="10.5" customHeight="1">
      <c r="AM4397" s="431"/>
    </row>
    <row r="4398" spans="39:39" ht="10.5" customHeight="1">
      <c r="AM4398" s="431"/>
    </row>
    <row r="4399" spans="39:39" ht="10.5" customHeight="1">
      <c r="AM4399" s="431"/>
    </row>
    <row r="4400" spans="39:39" ht="10.5" customHeight="1">
      <c r="AM4400" s="431"/>
    </row>
    <row r="4401" spans="39:39" ht="10.5" customHeight="1">
      <c r="AM4401" s="431"/>
    </row>
    <row r="4402" spans="39:39" ht="10.5" customHeight="1">
      <c r="AM4402" s="431"/>
    </row>
    <row r="4403" spans="39:39" ht="10.5" customHeight="1">
      <c r="AM4403" s="431"/>
    </row>
    <row r="4404" spans="39:39" ht="10.5" customHeight="1">
      <c r="AM4404" s="431"/>
    </row>
    <row r="4405" spans="39:39" ht="10.5" customHeight="1">
      <c r="AM4405" s="431"/>
    </row>
    <row r="4406" spans="39:39" ht="10.5" customHeight="1">
      <c r="AM4406" s="431"/>
    </row>
    <row r="4407" spans="39:39" ht="10.5" customHeight="1">
      <c r="AM4407" s="431"/>
    </row>
    <row r="4408" spans="39:39" ht="10.5" customHeight="1">
      <c r="AM4408" s="431"/>
    </row>
    <row r="4409" spans="39:39" ht="10.5" customHeight="1">
      <c r="AM4409" s="431"/>
    </row>
    <row r="4410" spans="39:39" ht="10.5" customHeight="1">
      <c r="AM4410" s="431"/>
    </row>
    <row r="4411" spans="39:39" ht="10.5" customHeight="1">
      <c r="AM4411" s="431"/>
    </row>
    <row r="4412" spans="39:39" ht="10.5" customHeight="1">
      <c r="AM4412" s="431"/>
    </row>
    <row r="4413" spans="39:39" ht="10.5" customHeight="1">
      <c r="AM4413" s="431"/>
    </row>
    <row r="4414" spans="39:39" ht="10.5" customHeight="1">
      <c r="AM4414" s="431"/>
    </row>
    <row r="4415" spans="39:39" ht="10.5" customHeight="1">
      <c r="AM4415" s="431"/>
    </row>
    <row r="4416" spans="39:39" ht="10.5" customHeight="1">
      <c r="AM4416" s="431"/>
    </row>
    <row r="4417" spans="39:39" ht="10.5" customHeight="1">
      <c r="AM4417" s="431"/>
    </row>
    <row r="4418" spans="39:39" ht="10.5" customHeight="1">
      <c r="AM4418" s="431"/>
    </row>
    <row r="4419" spans="39:39" ht="10.5" customHeight="1">
      <c r="AM4419" s="431"/>
    </row>
    <row r="4420" spans="39:39" ht="10.5" customHeight="1">
      <c r="AM4420" s="431"/>
    </row>
    <row r="4421" spans="39:39" ht="10.5" customHeight="1">
      <c r="AM4421" s="431"/>
    </row>
    <row r="4422" spans="39:39" ht="10.5" customHeight="1">
      <c r="AM4422" s="431"/>
    </row>
    <row r="4423" spans="39:39" ht="10.5" customHeight="1">
      <c r="AM4423" s="431"/>
    </row>
    <row r="4424" spans="39:39" ht="10.5" customHeight="1">
      <c r="AM4424" s="431"/>
    </row>
    <row r="4425" spans="39:39" ht="10.5" customHeight="1">
      <c r="AM4425" s="431"/>
    </row>
    <row r="4426" spans="39:39" ht="10.5" customHeight="1">
      <c r="AM4426" s="431"/>
    </row>
    <row r="4427" spans="39:39" ht="10.5" customHeight="1">
      <c r="AM4427" s="431"/>
    </row>
    <row r="4428" spans="39:39" ht="10.5" customHeight="1">
      <c r="AM4428" s="431"/>
    </row>
    <row r="4429" spans="39:39" ht="10.5" customHeight="1">
      <c r="AM4429" s="431"/>
    </row>
    <row r="4430" spans="39:39" ht="10.5" customHeight="1">
      <c r="AM4430" s="431"/>
    </row>
    <row r="4431" spans="39:39" ht="10.5" customHeight="1">
      <c r="AM4431" s="431"/>
    </row>
    <row r="4432" spans="39:39" ht="10.5" customHeight="1">
      <c r="AM4432" s="431"/>
    </row>
    <row r="4433" spans="39:39" ht="10.5" customHeight="1">
      <c r="AM4433" s="431"/>
    </row>
    <row r="4434" spans="39:39" ht="10.5" customHeight="1">
      <c r="AM4434" s="431"/>
    </row>
    <row r="4435" spans="39:39" ht="10.5" customHeight="1">
      <c r="AM4435" s="431"/>
    </row>
    <row r="4436" spans="39:39" ht="10.5" customHeight="1">
      <c r="AM4436" s="431"/>
    </row>
    <row r="4437" spans="39:39" ht="10.5" customHeight="1">
      <c r="AM4437" s="431"/>
    </row>
    <row r="4438" spans="39:39" ht="10.5" customHeight="1">
      <c r="AM4438" s="431"/>
    </row>
    <row r="4439" spans="39:39" ht="10.5" customHeight="1">
      <c r="AM4439" s="431"/>
    </row>
    <row r="4440" spans="39:39" ht="10.5" customHeight="1">
      <c r="AM4440" s="431"/>
    </row>
    <row r="4441" spans="39:39" ht="10.5" customHeight="1">
      <c r="AM4441" s="431"/>
    </row>
    <row r="4442" spans="39:39" ht="10.5" customHeight="1">
      <c r="AM4442" s="431"/>
    </row>
    <row r="4443" spans="39:39" ht="10.5" customHeight="1">
      <c r="AM4443" s="431"/>
    </row>
    <row r="4444" spans="39:39" ht="10.5" customHeight="1">
      <c r="AM4444" s="431"/>
    </row>
    <row r="4445" spans="39:39" ht="10.5" customHeight="1">
      <c r="AM4445" s="431"/>
    </row>
    <row r="4446" spans="39:39" ht="10.5" customHeight="1">
      <c r="AM4446" s="431"/>
    </row>
    <row r="4447" spans="39:39" ht="10.5" customHeight="1">
      <c r="AM4447" s="431"/>
    </row>
    <row r="4448" spans="39:39" ht="10.5" customHeight="1">
      <c r="AM4448" s="431"/>
    </row>
    <row r="4449" spans="39:39" ht="10.5" customHeight="1">
      <c r="AM4449" s="431"/>
    </row>
    <row r="4450" spans="39:39" ht="10.5" customHeight="1">
      <c r="AM4450" s="431"/>
    </row>
    <row r="4451" spans="39:39" ht="10.5" customHeight="1">
      <c r="AM4451" s="431"/>
    </row>
    <row r="4452" spans="39:39" ht="10.5" customHeight="1">
      <c r="AM4452" s="431"/>
    </row>
    <row r="4453" spans="39:39" ht="10.5" customHeight="1">
      <c r="AM4453" s="431"/>
    </row>
    <row r="4454" spans="39:39" ht="10.5" customHeight="1">
      <c r="AM4454" s="431"/>
    </row>
    <row r="4455" spans="39:39" ht="10.5" customHeight="1">
      <c r="AM4455" s="431"/>
    </row>
    <row r="4456" spans="39:39" ht="10.5" customHeight="1">
      <c r="AM4456" s="431"/>
    </row>
    <row r="4457" spans="39:39" ht="10.5" customHeight="1">
      <c r="AM4457" s="431"/>
    </row>
    <row r="4458" spans="39:39" ht="10.5" customHeight="1">
      <c r="AM4458" s="431"/>
    </row>
    <row r="4459" spans="39:39" ht="10.5" customHeight="1">
      <c r="AM4459" s="431"/>
    </row>
    <row r="4460" spans="39:39" ht="10.5" customHeight="1">
      <c r="AM4460" s="431"/>
    </row>
    <row r="4461" spans="39:39" ht="10.5" customHeight="1">
      <c r="AM4461" s="431"/>
    </row>
    <row r="4462" spans="39:39" ht="10.5" customHeight="1">
      <c r="AM4462" s="431"/>
    </row>
    <row r="4463" spans="39:39" ht="10.5" customHeight="1">
      <c r="AM4463" s="431"/>
    </row>
    <row r="4464" spans="39:39" ht="10.5" customHeight="1">
      <c r="AM4464" s="431"/>
    </row>
    <row r="4465" spans="39:39" ht="10.5" customHeight="1">
      <c r="AM4465" s="431"/>
    </row>
    <row r="4466" spans="39:39" ht="10.5" customHeight="1">
      <c r="AM4466" s="431"/>
    </row>
    <row r="4467" spans="39:39" ht="10.5" customHeight="1">
      <c r="AM4467" s="431"/>
    </row>
    <row r="4468" spans="39:39" ht="10.5" customHeight="1">
      <c r="AM4468" s="431"/>
    </row>
    <row r="4469" spans="39:39" ht="10.5" customHeight="1">
      <c r="AM4469" s="431"/>
    </row>
    <row r="4470" spans="39:39" ht="10.5" customHeight="1">
      <c r="AM4470" s="431"/>
    </row>
    <row r="4471" spans="39:39" ht="10.5" customHeight="1">
      <c r="AM4471" s="431"/>
    </row>
    <row r="4472" spans="39:39" ht="10.5" customHeight="1">
      <c r="AM4472" s="431"/>
    </row>
    <row r="4473" spans="39:39" ht="10.5" customHeight="1">
      <c r="AM4473" s="431"/>
    </row>
    <row r="4474" spans="39:39" ht="10.5" customHeight="1">
      <c r="AM4474" s="431"/>
    </row>
    <row r="4475" spans="39:39" ht="10.5" customHeight="1">
      <c r="AM4475" s="431"/>
    </row>
    <row r="4476" spans="39:39" ht="10.5" customHeight="1">
      <c r="AM4476" s="431"/>
    </row>
    <row r="4477" spans="39:39" ht="10.5" customHeight="1">
      <c r="AM4477" s="431"/>
    </row>
    <row r="4478" spans="39:39" ht="10.5" customHeight="1">
      <c r="AM4478" s="431"/>
    </row>
    <row r="4479" spans="39:39" ht="10.5" customHeight="1">
      <c r="AM4479" s="431"/>
    </row>
    <row r="4480" spans="39:39" ht="10.5" customHeight="1">
      <c r="AM4480" s="431"/>
    </row>
    <row r="4481" spans="39:39" ht="10.5" customHeight="1">
      <c r="AM4481" s="431"/>
    </row>
    <row r="4482" spans="39:39" ht="10.5" customHeight="1">
      <c r="AM4482" s="431"/>
    </row>
    <row r="4483" spans="39:39" ht="10.5" customHeight="1">
      <c r="AM4483" s="431"/>
    </row>
    <row r="4484" spans="39:39" ht="10.5" customHeight="1">
      <c r="AM4484" s="431"/>
    </row>
    <row r="4485" spans="39:39" ht="10.5" customHeight="1">
      <c r="AM4485" s="431"/>
    </row>
    <row r="4486" spans="39:39" ht="10.5" customHeight="1">
      <c r="AM4486" s="431"/>
    </row>
    <row r="4487" spans="39:39" ht="10.5" customHeight="1">
      <c r="AM4487" s="431"/>
    </row>
    <row r="4488" spans="39:39" ht="10.5" customHeight="1">
      <c r="AM4488" s="431"/>
    </row>
    <row r="4489" spans="39:39" ht="10.5" customHeight="1">
      <c r="AM4489" s="431"/>
    </row>
    <row r="4490" spans="39:39" ht="10.5" customHeight="1">
      <c r="AM4490" s="431"/>
    </row>
    <row r="4491" spans="39:39" ht="10.5" customHeight="1">
      <c r="AM4491" s="431"/>
    </row>
    <row r="4492" spans="39:39" ht="10.5" customHeight="1">
      <c r="AM4492" s="431"/>
    </row>
    <row r="4493" spans="39:39" ht="10.5" customHeight="1">
      <c r="AM4493" s="431"/>
    </row>
    <row r="4494" spans="39:39" ht="10.5" customHeight="1">
      <c r="AM4494" s="431"/>
    </row>
    <row r="4495" spans="39:39" ht="10.5" customHeight="1">
      <c r="AM4495" s="431"/>
    </row>
    <row r="4496" spans="39:39" ht="10.5" customHeight="1">
      <c r="AM4496" s="431"/>
    </row>
    <row r="4497" spans="39:39" ht="10.5" customHeight="1">
      <c r="AM4497" s="431"/>
    </row>
    <row r="4498" spans="39:39" ht="10.5" customHeight="1">
      <c r="AM4498" s="431"/>
    </row>
    <row r="4499" spans="39:39" ht="10.5" customHeight="1">
      <c r="AM4499" s="431"/>
    </row>
    <row r="4500" spans="39:39" ht="10.5" customHeight="1">
      <c r="AM4500" s="431"/>
    </row>
    <row r="4501" spans="39:39" ht="10.5" customHeight="1">
      <c r="AM4501" s="431"/>
    </row>
    <row r="4502" spans="39:39" ht="10.5" customHeight="1">
      <c r="AM4502" s="431"/>
    </row>
    <row r="4503" spans="39:39" ht="10.5" customHeight="1">
      <c r="AM4503" s="431"/>
    </row>
    <row r="4504" spans="39:39" ht="10.5" customHeight="1">
      <c r="AM4504" s="431"/>
    </row>
    <row r="4505" spans="39:39" ht="10.5" customHeight="1">
      <c r="AM4505" s="431"/>
    </row>
    <row r="4506" spans="39:39" ht="10.5" customHeight="1">
      <c r="AM4506" s="431"/>
    </row>
    <row r="4507" spans="39:39" ht="10.5" customHeight="1">
      <c r="AM4507" s="431"/>
    </row>
    <row r="4508" spans="39:39" ht="10.5" customHeight="1">
      <c r="AM4508" s="431"/>
    </row>
    <row r="4509" spans="39:39" ht="10.5" customHeight="1">
      <c r="AM4509" s="431"/>
    </row>
    <row r="4510" spans="39:39" ht="10.5" customHeight="1">
      <c r="AM4510" s="431"/>
    </row>
    <row r="4511" spans="39:39" ht="10.5" customHeight="1">
      <c r="AM4511" s="431"/>
    </row>
    <row r="4512" spans="39:39" ht="10.5" customHeight="1">
      <c r="AM4512" s="431"/>
    </row>
    <row r="4513" spans="39:39" ht="10.5" customHeight="1">
      <c r="AM4513" s="431"/>
    </row>
    <row r="4514" spans="39:39" ht="10.5" customHeight="1">
      <c r="AM4514" s="431"/>
    </row>
    <row r="4515" spans="39:39" ht="10.5" customHeight="1">
      <c r="AM4515" s="431"/>
    </row>
    <row r="4516" spans="39:39" ht="10.5" customHeight="1">
      <c r="AM4516" s="431"/>
    </row>
    <row r="4517" spans="39:39" ht="10.5" customHeight="1">
      <c r="AM4517" s="431"/>
    </row>
    <row r="4518" spans="39:39" ht="10.5" customHeight="1">
      <c r="AM4518" s="431"/>
    </row>
    <row r="4519" spans="39:39" ht="10.5" customHeight="1">
      <c r="AM4519" s="431"/>
    </row>
    <row r="4520" spans="39:39" ht="10.5" customHeight="1">
      <c r="AM4520" s="431"/>
    </row>
    <row r="4521" spans="39:39" ht="10.5" customHeight="1">
      <c r="AM4521" s="431"/>
    </row>
    <row r="4522" spans="39:39" ht="10.5" customHeight="1">
      <c r="AM4522" s="431"/>
    </row>
    <row r="4523" spans="39:39" ht="10.5" customHeight="1">
      <c r="AM4523" s="431"/>
    </row>
    <row r="4524" spans="39:39" ht="10.5" customHeight="1">
      <c r="AM4524" s="431"/>
    </row>
    <row r="4525" spans="39:39" ht="10.5" customHeight="1">
      <c r="AM4525" s="431"/>
    </row>
    <row r="4526" spans="39:39" ht="10.5" customHeight="1">
      <c r="AM4526" s="431"/>
    </row>
    <row r="4527" spans="39:39" ht="10.5" customHeight="1">
      <c r="AM4527" s="431"/>
    </row>
    <row r="4528" spans="39:39" ht="10.5" customHeight="1">
      <c r="AM4528" s="431"/>
    </row>
    <row r="4529" spans="39:39" ht="10.5" customHeight="1">
      <c r="AM4529" s="431"/>
    </row>
    <row r="4530" spans="39:39" ht="10.5" customHeight="1">
      <c r="AM4530" s="431"/>
    </row>
    <row r="4531" spans="39:39" ht="10.5" customHeight="1">
      <c r="AM4531" s="431"/>
    </row>
    <row r="4532" spans="39:39" ht="10.5" customHeight="1">
      <c r="AM4532" s="431"/>
    </row>
    <row r="4533" spans="39:39" ht="10.5" customHeight="1">
      <c r="AM4533" s="431"/>
    </row>
    <row r="4534" spans="39:39" ht="10.5" customHeight="1">
      <c r="AM4534" s="431"/>
    </row>
    <row r="4535" spans="39:39" ht="10.5" customHeight="1">
      <c r="AM4535" s="431"/>
    </row>
    <row r="4536" spans="39:39" ht="10.5" customHeight="1">
      <c r="AM4536" s="431"/>
    </row>
    <row r="4537" spans="39:39" ht="10.5" customHeight="1">
      <c r="AM4537" s="431"/>
    </row>
    <row r="4538" spans="39:39" ht="10.5" customHeight="1">
      <c r="AM4538" s="431"/>
    </row>
    <row r="4539" spans="39:39" ht="10.5" customHeight="1">
      <c r="AM4539" s="431"/>
    </row>
    <row r="4540" spans="39:39" ht="10.5" customHeight="1">
      <c r="AM4540" s="431"/>
    </row>
    <row r="4541" spans="39:39" ht="10.5" customHeight="1">
      <c r="AM4541" s="431"/>
    </row>
    <row r="4542" spans="39:39" ht="10.5" customHeight="1">
      <c r="AM4542" s="431"/>
    </row>
    <row r="4543" spans="39:39" ht="10.5" customHeight="1">
      <c r="AM4543" s="431"/>
    </row>
    <row r="4544" spans="39:39" ht="10.5" customHeight="1">
      <c r="AM4544" s="431"/>
    </row>
    <row r="4545" spans="39:39" ht="10.5" customHeight="1">
      <c r="AM4545" s="431"/>
    </row>
    <row r="4546" spans="39:39" ht="10.5" customHeight="1">
      <c r="AM4546" s="431"/>
    </row>
    <row r="4547" spans="39:39" ht="10.5" customHeight="1">
      <c r="AM4547" s="431"/>
    </row>
    <row r="4548" spans="39:39" ht="10.5" customHeight="1">
      <c r="AM4548" s="431"/>
    </row>
    <row r="4549" spans="39:39" ht="10.5" customHeight="1">
      <c r="AM4549" s="431"/>
    </row>
    <row r="4550" spans="39:39" ht="10.5" customHeight="1">
      <c r="AM4550" s="431"/>
    </row>
    <row r="4551" spans="39:39" ht="10.5" customHeight="1">
      <c r="AM4551" s="431"/>
    </row>
    <row r="4552" spans="39:39" ht="10.5" customHeight="1">
      <c r="AM4552" s="431"/>
    </row>
    <row r="4553" spans="39:39" ht="10.5" customHeight="1">
      <c r="AM4553" s="431"/>
    </row>
    <row r="4554" spans="39:39" ht="10.5" customHeight="1">
      <c r="AM4554" s="431"/>
    </row>
    <row r="4555" spans="39:39" ht="10.5" customHeight="1">
      <c r="AM4555" s="431"/>
    </row>
    <row r="4556" spans="39:39" ht="10.5" customHeight="1">
      <c r="AM4556" s="431"/>
    </row>
    <row r="4557" spans="39:39" ht="10.5" customHeight="1">
      <c r="AM4557" s="431"/>
    </row>
    <row r="4558" spans="39:39" ht="10.5" customHeight="1">
      <c r="AM4558" s="431"/>
    </row>
    <row r="4559" spans="39:39" ht="10.5" customHeight="1">
      <c r="AM4559" s="431"/>
    </row>
    <row r="4560" spans="39:39" ht="10.5" customHeight="1">
      <c r="AM4560" s="431"/>
    </row>
    <row r="4561" spans="39:39" ht="10.5" customHeight="1">
      <c r="AM4561" s="431"/>
    </row>
    <row r="4562" spans="39:39" ht="10.5" customHeight="1">
      <c r="AM4562" s="431"/>
    </row>
    <row r="4563" spans="39:39" ht="10.5" customHeight="1">
      <c r="AM4563" s="431"/>
    </row>
    <row r="4564" spans="39:39" ht="10.5" customHeight="1">
      <c r="AM4564" s="431"/>
    </row>
    <row r="4565" spans="39:39" ht="10.5" customHeight="1">
      <c r="AM4565" s="431"/>
    </row>
    <row r="4566" spans="39:39" ht="10.5" customHeight="1">
      <c r="AM4566" s="431"/>
    </row>
    <row r="4567" spans="39:39" ht="10.5" customHeight="1">
      <c r="AM4567" s="431"/>
    </row>
    <row r="4568" spans="39:39" ht="10.5" customHeight="1">
      <c r="AM4568" s="431"/>
    </row>
    <row r="4569" spans="39:39" ht="10.5" customHeight="1">
      <c r="AM4569" s="431"/>
    </row>
    <row r="4570" spans="39:39" ht="10.5" customHeight="1">
      <c r="AM4570" s="431"/>
    </row>
    <row r="4571" spans="39:39" ht="10.5" customHeight="1">
      <c r="AM4571" s="431"/>
    </row>
    <row r="4572" spans="39:39" ht="10.5" customHeight="1">
      <c r="AM4572" s="431"/>
    </row>
    <row r="4573" spans="39:39" ht="10.5" customHeight="1">
      <c r="AM4573" s="431"/>
    </row>
    <row r="4574" spans="39:39" ht="10.5" customHeight="1">
      <c r="AM4574" s="431"/>
    </row>
    <row r="4575" spans="39:39" ht="10.5" customHeight="1">
      <c r="AM4575" s="431"/>
    </row>
    <row r="4576" spans="39:39" ht="10.5" customHeight="1">
      <c r="AM4576" s="431"/>
    </row>
    <row r="4577" spans="39:39" ht="10.5" customHeight="1">
      <c r="AM4577" s="431"/>
    </row>
    <row r="4578" spans="39:39" ht="10.5" customHeight="1">
      <c r="AM4578" s="431"/>
    </row>
    <row r="4579" spans="39:39" ht="10.5" customHeight="1">
      <c r="AM4579" s="431"/>
    </row>
    <row r="4580" spans="39:39" ht="10.5" customHeight="1">
      <c r="AM4580" s="431"/>
    </row>
    <row r="4581" spans="39:39" ht="10.5" customHeight="1">
      <c r="AM4581" s="431"/>
    </row>
    <row r="4582" spans="39:39" ht="10.5" customHeight="1">
      <c r="AM4582" s="431"/>
    </row>
    <row r="4583" spans="39:39" ht="10.5" customHeight="1">
      <c r="AM4583" s="431"/>
    </row>
    <row r="4584" spans="39:39" ht="10.5" customHeight="1">
      <c r="AM4584" s="431"/>
    </row>
    <row r="4585" spans="39:39" ht="10.5" customHeight="1">
      <c r="AM4585" s="431"/>
    </row>
    <row r="4586" spans="39:39" ht="10.5" customHeight="1">
      <c r="AM4586" s="431"/>
    </row>
    <row r="4587" spans="39:39" ht="10.5" customHeight="1">
      <c r="AM4587" s="431"/>
    </row>
    <row r="4588" spans="39:39" ht="10.5" customHeight="1">
      <c r="AM4588" s="431"/>
    </row>
    <row r="4589" spans="39:39" ht="10.5" customHeight="1">
      <c r="AM4589" s="431"/>
    </row>
    <row r="4590" spans="39:39" ht="10.5" customHeight="1">
      <c r="AM4590" s="431"/>
    </row>
    <row r="4591" spans="39:39" ht="10.5" customHeight="1">
      <c r="AM4591" s="431"/>
    </row>
    <row r="4592" spans="39:39" ht="10.5" customHeight="1">
      <c r="AM4592" s="431"/>
    </row>
    <row r="4593" spans="39:39" ht="10.5" customHeight="1">
      <c r="AM4593" s="431"/>
    </row>
    <row r="4594" spans="39:39" ht="10.5" customHeight="1">
      <c r="AM4594" s="431"/>
    </row>
    <row r="4595" spans="39:39" ht="10.5" customHeight="1">
      <c r="AM4595" s="431"/>
    </row>
    <row r="4596" spans="39:39" ht="10.5" customHeight="1">
      <c r="AM4596" s="431"/>
    </row>
    <row r="4597" spans="39:39" ht="10.5" customHeight="1">
      <c r="AM4597" s="431"/>
    </row>
    <row r="4598" spans="39:39" ht="10.5" customHeight="1">
      <c r="AM4598" s="431"/>
    </row>
    <row r="4599" spans="39:39" ht="10.5" customHeight="1">
      <c r="AM4599" s="431"/>
    </row>
    <row r="4600" spans="39:39" ht="10.5" customHeight="1">
      <c r="AM4600" s="431"/>
    </row>
    <row r="4601" spans="39:39" ht="10.5" customHeight="1">
      <c r="AM4601" s="431"/>
    </row>
    <row r="4602" spans="39:39" ht="10.5" customHeight="1">
      <c r="AM4602" s="431"/>
    </row>
    <row r="4603" spans="39:39" ht="10.5" customHeight="1">
      <c r="AM4603" s="431"/>
    </row>
    <row r="4604" spans="39:39" ht="10.5" customHeight="1">
      <c r="AM4604" s="431"/>
    </row>
    <row r="4605" spans="39:39" ht="10.5" customHeight="1">
      <c r="AM4605" s="431"/>
    </row>
    <row r="4606" spans="39:39" ht="10.5" customHeight="1">
      <c r="AM4606" s="431"/>
    </row>
    <row r="4607" spans="39:39" ht="10.5" customHeight="1">
      <c r="AM4607" s="431"/>
    </row>
    <row r="4608" spans="39:39" ht="10.5" customHeight="1">
      <c r="AM4608" s="431"/>
    </row>
    <row r="4609" spans="39:39" ht="10.5" customHeight="1">
      <c r="AM4609" s="431"/>
    </row>
    <row r="4610" spans="39:39" ht="10.5" customHeight="1">
      <c r="AM4610" s="431"/>
    </row>
    <row r="4611" spans="39:39" ht="10.5" customHeight="1">
      <c r="AM4611" s="431"/>
    </row>
    <row r="4612" spans="39:39" ht="10.5" customHeight="1">
      <c r="AM4612" s="431"/>
    </row>
    <row r="4613" spans="39:39" ht="10.5" customHeight="1">
      <c r="AM4613" s="431"/>
    </row>
    <row r="4614" spans="39:39" ht="10.5" customHeight="1">
      <c r="AM4614" s="431"/>
    </row>
    <row r="4615" spans="39:39" ht="10.5" customHeight="1">
      <c r="AM4615" s="431"/>
    </row>
    <row r="4616" spans="39:39" ht="10.5" customHeight="1">
      <c r="AM4616" s="431"/>
    </row>
    <row r="4617" spans="39:39" ht="10.5" customHeight="1">
      <c r="AM4617" s="431"/>
    </row>
    <row r="4618" spans="39:39" ht="10.5" customHeight="1">
      <c r="AM4618" s="431"/>
    </row>
    <row r="4619" spans="39:39" ht="10.5" customHeight="1">
      <c r="AM4619" s="431"/>
    </row>
    <row r="4620" spans="39:39" ht="10.5" customHeight="1">
      <c r="AM4620" s="431"/>
    </row>
    <row r="4621" spans="39:39" ht="10.5" customHeight="1">
      <c r="AM4621" s="431"/>
    </row>
    <row r="4622" spans="39:39" ht="10.5" customHeight="1">
      <c r="AM4622" s="431"/>
    </row>
    <row r="4623" spans="39:39" ht="10.5" customHeight="1">
      <c r="AM4623" s="431"/>
    </row>
    <row r="4624" spans="39:39" ht="10.5" customHeight="1">
      <c r="AM4624" s="431"/>
    </row>
    <row r="4625" spans="39:39" ht="10.5" customHeight="1">
      <c r="AM4625" s="431"/>
    </row>
    <row r="4626" spans="39:39" ht="10.5" customHeight="1">
      <c r="AM4626" s="431"/>
    </row>
    <row r="4627" spans="39:39" ht="10.5" customHeight="1">
      <c r="AM4627" s="431"/>
    </row>
    <row r="4628" spans="39:39" ht="10.5" customHeight="1">
      <c r="AM4628" s="431"/>
    </row>
    <row r="4629" spans="39:39" ht="10.5" customHeight="1">
      <c r="AM4629" s="431"/>
    </row>
    <row r="4630" spans="39:39" ht="10.5" customHeight="1">
      <c r="AM4630" s="431"/>
    </row>
    <row r="4631" spans="39:39" ht="10.5" customHeight="1">
      <c r="AM4631" s="431"/>
    </row>
    <row r="4632" spans="39:39" ht="10.5" customHeight="1">
      <c r="AM4632" s="431"/>
    </row>
    <row r="4633" spans="39:39" ht="10.5" customHeight="1">
      <c r="AM4633" s="431"/>
    </row>
    <row r="4634" spans="39:39" ht="10.5" customHeight="1">
      <c r="AM4634" s="431"/>
    </row>
    <row r="4635" spans="39:39" ht="10.5" customHeight="1">
      <c r="AM4635" s="431"/>
    </row>
    <row r="4636" spans="39:39" ht="10.5" customHeight="1">
      <c r="AM4636" s="431"/>
    </row>
    <row r="4637" spans="39:39" ht="10.5" customHeight="1">
      <c r="AM4637" s="431"/>
    </row>
    <row r="4638" spans="39:39" ht="10.5" customHeight="1">
      <c r="AM4638" s="431"/>
    </row>
    <row r="4639" spans="39:39" ht="10.5" customHeight="1">
      <c r="AM4639" s="431"/>
    </row>
    <row r="4640" spans="39:39" ht="10.5" customHeight="1">
      <c r="AM4640" s="431"/>
    </row>
    <row r="4641" spans="39:39" ht="10.5" customHeight="1">
      <c r="AM4641" s="431"/>
    </row>
    <row r="4642" spans="39:39" ht="10.5" customHeight="1">
      <c r="AM4642" s="431"/>
    </row>
    <row r="4643" spans="39:39" ht="10.5" customHeight="1">
      <c r="AM4643" s="431"/>
    </row>
    <row r="4644" spans="39:39" ht="10.5" customHeight="1">
      <c r="AM4644" s="431"/>
    </row>
    <row r="4645" spans="39:39" ht="10.5" customHeight="1">
      <c r="AM4645" s="431"/>
    </row>
    <row r="4646" spans="39:39" ht="10.5" customHeight="1">
      <c r="AM4646" s="431"/>
    </row>
    <row r="4647" spans="39:39" ht="10.5" customHeight="1">
      <c r="AM4647" s="431"/>
    </row>
    <row r="4648" spans="39:39" ht="10.5" customHeight="1">
      <c r="AM4648" s="431"/>
    </row>
    <row r="4649" spans="39:39" ht="10.5" customHeight="1">
      <c r="AM4649" s="431"/>
    </row>
    <row r="4650" spans="39:39" ht="10.5" customHeight="1">
      <c r="AM4650" s="431"/>
    </row>
    <row r="4651" spans="39:39" ht="10.5" customHeight="1">
      <c r="AM4651" s="431"/>
    </row>
    <row r="4652" spans="39:39" ht="10.5" customHeight="1">
      <c r="AM4652" s="431"/>
    </row>
    <row r="4653" spans="39:39" ht="10.5" customHeight="1">
      <c r="AM4653" s="431"/>
    </row>
    <row r="4654" spans="39:39" ht="10.5" customHeight="1">
      <c r="AM4654" s="431"/>
    </row>
    <row r="4655" spans="39:39" ht="10.5" customHeight="1">
      <c r="AM4655" s="431"/>
    </row>
    <row r="4656" spans="39:39" ht="10.5" customHeight="1">
      <c r="AM4656" s="431"/>
    </row>
    <row r="4657" spans="39:39" ht="10.5" customHeight="1">
      <c r="AM4657" s="431"/>
    </row>
    <row r="4658" spans="39:39" ht="10.5" customHeight="1">
      <c r="AM4658" s="431"/>
    </row>
    <row r="4659" spans="39:39" ht="10.5" customHeight="1">
      <c r="AM4659" s="431"/>
    </row>
    <row r="4660" spans="39:39" ht="10.5" customHeight="1">
      <c r="AM4660" s="431"/>
    </row>
    <row r="4661" spans="39:39" ht="10.5" customHeight="1">
      <c r="AM4661" s="431"/>
    </row>
    <row r="4662" spans="39:39" ht="10.5" customHeight="1">
      <c r="AM4662" s="431"/>
    </row>
    <row r="4663" spans="39:39" ht="10.5" customHeight="1">
      <c r="AM4663" s="431"/>
    </row>
    <row r="4664" spans="39:39" ht="10.5" customHeight="1">
      <c r="AM4664" s="431"/>
    </row>
    <row r="4665" spans="39:39" ht="10.5" customHeight="1">
      <c r="AM4665" s="431"/>
    </row>
    <row r="4666" spans="39:39" ht="10.5" customHeight="1">
      <c r="AM4666" s="431"/>
    </row>
    <row r="4667" spans="39:39" ht="10.5" customHeight="1">
      <c r="AM4667" s="431"/>
    </row>
    <row r="4668" spans="39:39" ht="10.5" customHeight="1">
      <c r="AM4668" s="431"/>
    </row>
    <row r="4669" spans="39:39" ht="10.5" customHeight="1">
      <c r="AM4669" s="431"/>
    </row>
    <row r="4670" spans="39:39" ht="10.5" customHeight="1">
      <c r="AM4670" s="431"/>
    </row>
    <row r="4671" spans="39:39" ht="10.5" customHeight="1">
      <c r="AM4671" s="431"/>
    </row>
    <row r="4672" spans="39:39" ht="10.5" customHeight="1">
      <c r="AM4672" s="431"/>
    </row>
    <row r="4673" spans="39:39" ht="10.5" customHeight="1">
      <c r="AM4673" s="431"/>
    </row>
    <row r="4674" spans="39:39" ht="10.5" customHeight="1">
      <c r="AM4674" s="431"/>
    </row>
    <row r="4675" spans="39:39" ht="10.5" customHeight="1">
      <c r="AM4675" s="431"/>
    </row>
    <row r="4676" spans="39:39" ht="10.5" customHeight="1">
      <c r="AM4676" s="431"/>
    </row>
    <row r="4677" spans="39:39" ht="10.5" customHeight="1">
      <c r="AM4677" s="431"/>
    </row>
    <row r="4678" spans="39:39" ht="10.5" customHeight="1">
      <c r="AM4678" s="431"/>
    </row>
    <row r="4679" spans="39:39" ht="10.5" customHeight="1">
      <c r="AM4679" s="431"/>
    </row>
    <row r="4680" spans="39:39" ht="10.5" customHeight="1">
      <c r="AM4680" s="431"/>
    </row>
    <row r="4681" spans="39:39" ht="10.5" customHeight="1">
      <c r="AM4681" s="431"/>
    </row>
    <row r="4682" spans="39:39" ht="10.5" customHeight="1">
      <c r="AM4682" s="431"/>
    </row>
    <row r="4683" spans="39:39" ht="10.5" customHeight="1">
      <c r="AM4683" s="431"/>
    </row>
    <row r="4684" spans="39:39" ht="10.5" customHeight="1">
      <c r="AM4684" s="431"/>
    </row>
    <row r="4685" spans="39:39" ht="10.5" customHeight="1">
      <c r="AM4685" s="431"/>
    </row>
    <row r="4686" spans="39:39" ht="10.5" customHeight="1">
      <c r="AM4686" s="431"/>
    </row>
    <row r="4687" spans="39:39" ht="10.5" customHeight="1">
      <c r="AM4687" s="431"/>
    </row>
    <row r="4688" spans="39:39" ht="10.5" customHeight="1">
      <c r="AM4688" s="431"/>
    </row>
    <row r="4689" spans="39:39" ht="10.5" customHeight="1">
      <c r="AM4689" s="431"/>
    </row>
    <row r="4690" spans="39:39" ht="10.5" customHeight="1">
      <c r="AM4690" s="431"/>
    </row>
    <row r="4691" spans="39:39" ht="10.5" customHeight="1">
      <c r="AM4691" s="431"/>
    </row>
    <row r="4692" spans="39:39" ht="10.5" customHeight="1">
      <c r="AM4692" s="431"/>
    </row>
    <row r="4693" spans="39:39" ht="10.5" customHeight="1">
      <c r="AM4693" s="431"/>
    </row>
    <row r="4694" spans="39:39" ht="10.5" customHeight="1">
      <c r="AM4694" s="431"/>
    </row>
    <row r="4695" spans="39:39" ht="10.5" customHeight="1">
      <c r="AM4695" s="431"/>
    </row>
    <row r="4696" spans="39:39" ht="10.5" customHeight="1">
      <c r="AM4696" s="431"/>
    </row>
    <row r="4697" spans="39:39" ht="10.5" customHeight="1">
      <c r="AM4697" s="431"/>
    </row>
    <row r="4698" spans="39:39" ht="10.5" customHeight="1">
      <c r="AM4698" s="431"/>
    </row>
    <row r="4699" spans="39:39" ht="10.5" customHeight="1">
      <c r="AM4699" s="431"/>
    </row>
    <row r="4700" spans="39:39" ht="10.5" customHeight="1">
      <c r="AM4700" s="431"/>
    </row>
    <row r="4701" spans="39:39" ht="10.5" customHeight="1">
      <c r="AM4701" s="431"/>
    </row>
    <row r="4702" spans="39:39" ht="10.5" customHeight="1">
      <c r="AM4702" s="431"/>
    </row>
    <row r="4703" spans="39:39" ht="10.5" customHeight="1">
      <c r="AM4703" s="431"/>
    </row>
    <row r="4704" spans="39:39" ht="10.5" customHeight="1">
      <c r="AM4704" s="431"/>
    </row>
    <row r="4705" spans="39:39" ht="10.5" customHeight="1">
      <c r="AM4705" s="431"/>
    </row>
    <row r="4706" spans="39:39" ht="10.5" customHeight="1">
      <c r="AM4706" s="431"/>
    </row>
    <row r="4707" spans="39:39" ht="10.5" customHeight="1">
      <c r="AM4707" s="431"/>
    </row>
    <row r="4708" spans="39:39" ht="10.5" customHeight="1">
      <c r="AM4708" s="431"/>
    </row>
    <row r="4709" spans="39:39" ht="10.5" customHeight="1">
      <c r="AM4709" s="431"/>
    </row>
    <row r="4710" spans="39:39" ht="10.5" customHeight="1">
      <c r="AM4710" s="431"/>
    </row>
    <row r="4711" spans="39:39" ht="10.5" customHeight="1">
      <c r="AM4711" s="431"/>
    </row>
    <row r="4712" spans="39:39" ht="10.5" customHeight="1">
      <c r="AM4712" s="431"/>
    </row>
    <row r="4713" spans="39:39" ht="10.5" customHeight="1">
      <c r="AM4713" s="431"/>
    </row>
    <row r="4714" spans="39:39" ht="10.5" customHeight="1">
      <c r="AM4714" s="431"/>
    </row>
    <row r="4715" spans="39:39" ht="10.5" customHeight="1">
      <c r="AM4715" s="431"/>
    </row>
    <row r="4716" spans="39:39" ht="10.5" customHeight="1">
      <c r="AM4716" s="431"/>
    </row>
    <row r="4717" spans="39:39" ht="10.5" customHeight="1">
      <c r="AM4717" s="431"/>
    </row>
    <row r="4718" spans="39:39" ht="10.5" customHeight="1">
      <c r="AM4718" s="431"/>
    </row>
    <row r="4719" spans="39:39" ht="10.5" customHeight="1">
      <c r="AM4719" s="431"/>
    </row>
    <row r="4720" spans="39:39" ht="10.5" customHeight="1">
      <c r="AM4720" s="431"/>
    </row>
    <row r="4721" spans="39:39" ht="10.5" customHeight="1">
      <c r="AM4721" s="431"/>
    </row>
    <row r="4722" spans="39:39" ht="10.5" customHeight="1">
      <c r="AM4722" s="431"/>
    </row>
    <row r="4723" spans="39:39" ht="10.5" customHeight="1">
      <c r="AM4723" s="431"/>
    </row>
    <row r="4724" spans="39:39" ht="10.5" customHeight="1">
      <c r="AM4724" s="431"/>
    </row>
    <row r="4725" spans="39:39" ht="10.5" customHeight="1">
      <c r="AM4725" s="431"/>
    </row>
    <row r="4726" spans="39:39" ht="10.5" customHeight="1">
      <c r="AM4726" s="431"/>
    </row>
    <row r="4727" spans="39:39" ht="10.5" customHeight="1">
      <c r="AM4727" s="431"/>
    </row>
    <row r="4728" spans="39:39" ht="10.5" customHeight="1">
      <c r="AM4728" s="431"/>
    </row>
    <row r="4729" spans="39:39" ht="10.5" customHeight="1">
      <c r="AM4729" s="431"/>
    </row>
    <row r="4730" spans="39:39" ht="10.5" customHeight="1">
      <c r="AM4730" s="431"/>
    </row>
    <row r="4731" spans="39:39" ht="10.5" customHeight="1">
      <c r="AM4731" s="431"/>
    </row>
    <row r="4732" spans="39:39" ht="10.5" customHeight="1">
      <c r="AM4732" s="431"/>
    </row>
    <row r="4733" spans="39:39" ht="10.5" customHeight="1">
      <c r="AM4733" s="431"/>
    </row>
    <row r="4734" spans="39:39" ht="10.5" customHeight="1">
      <c r="AM4734" s="431"/>
    </row>
    <row r="4735" spans="39:39" ht="10.5" customHeight="1">
      <c r="AM4735" s="431"/>
    </row>
    <row r="4736" spans="39:39" ht="10.5" customHeight="1">
      <c r="AM4736" s="431"/>
    </row>
    <row r="4737" spans="39:39" ht="10.5" customHeight="1">
      <c r="AM4737" s="431"/>
    </row>
    <row r="4738" spans="39:39" ht="10.5" customHeight="1">
      <c r="AM4738" s="431"/>
    </row>
    <row r="4739" spans="39:39" ht="10.5" customHeight="1">
      <c r="AM4739" s="431"/>
    </row>
    <row r="4740" spans="39:39" ht="10.5" customHeight="1">
      <c r="AM4740" s="431"/>
    </row>
    <row r="4741" spans="39:39" ht="10.5" customHeight="1">
      <c r="AM4741" s="431"/>
    </row>
    <row r="4742" spans="39:39" ht="10.5" customHeight="1">
      <c r="AM4742" s="431"/>
    </row>
    <row r="4743" spans="39:39" ht="10.5" customHeight="1">
      <c r="AM4743" s="431"/>
    </row>
    <row r="4744" spans="39:39" ht="10.5" customHeight="1">
      <c r="AM4744" s="431"/>
    </row>
    <row r="4745" spans="39:39" ht="10.5" customHeight="1">
      <c r="AM4745" s="431"/>
    </row>
    <row r="4746" spans="39:39" ht="10.5" customHeight="1">
      <c r="AM4746" s="431"/>
    </row>
    <row r="4747" spans="39:39" ht="10.5" customHeight="1">
      <c r="AM4747" s="431"/>
    </row>
    <row r="4748" spans="39:39" ht="10.5" customHeight="1">
      <c r="AM4748" s="431"/>
    </row>
    <row r="4749" spans="39:39" ht="10.5" customHeight="1">
      <c r="AM4749" s="431"/>
    </row>
    <row r="4750" spans="39:39" ht="10.5" customHeight="1">
      <c r="AM4750" s="431"/>
    </row>
    <row r="4751" spans="39:39" ht="10.5" customHeight="1">
      <c r="AM4751" s="431"/>
    </row>
    <row r="4752" spans="39:39" ht="10.5" customHeight="1">
      <c r="AM4752" s="431"/>
    </row>
    <row r="4753" spans="39:39" ht="10.5" customHeight="1">
      <c r="AM4753" s="431"/>
    </row>
    <row r="4754" spans="39:39" ht="10.5" customHeight="1">
      <c r="AM4754" s="431"/>
    </row>
    <row r="4755" spans="39:39" ht="10.5" customHeight="1">
      <c r="AM4755" s="431"/>
    </row>
    <row r="4756" spans="39:39" ht="10.5" customHeight="1">
      <c r="AM4756" s="431"/>
    </row>
    <row r="4757" spans="39:39" ht="10.5" customHeight="1">
      <c r="AM4757" s="431"/>
    </row>
    <row r="4758" spans="39:39" ht="10.5" customHeight="1">
      <c r="AM4758" s="431"/>
    </row>
    <row r="4759" spans="39:39" ht="10.5" customHeight="1">
      <c r="AM4759" s="431"/>
    </row>
    <row r="4760" spans="39:39" ht="10.5" customHeight="1">
      <c r="AM4760" s="431"/>
    </row>
    <row r="4761" spans="39:39" ht="10.5" customHeight="1">
      <c r="AM4761" s="431"/>
    </row>
    <row r="4762" spans="39:39" ht="10.5" customHeight="1">
      <c r="AM4762" s="431"/>
    </row>
    <row r="4763" spans="39:39" ht="10.5" customHeight="1">
      <c r="AM4763" s="431"/>
    </row>
    <row r="4764" spans="39:39" ht="10.5" customHeight="1">
      <c r="AM4764" s="431"/>
    </row>
    <row r="4765" spans="39:39" ht="10.5" customHeight="1">
      <c r="AM4765" s="431"/>
    </row>
    <row r="4766" spans="39:39" ht="10.5" customHeight="1">
      <c r="AM4766" s="431"/>
    </row>
    <row r="4767" spans="39:39" ht="10.5" customHeight="1">
      <c r="AM4767" s="431"/>
    </row>
    <row r="4768" spans="39:39" ht="10.5" customHeight="1">
      <c r="AM4768" s="431"/>
    </row>
    <row r="4769" spans="39:39" ht="10.5" customHeight="1">
      <c r="AM4769" s="431"/>
    </row>
    <row r="4770" spans="39:39" ht="10.5" customHeight="1">
      <c r="AM4770" s="431"/>
    </row>
    <row r="4771" spans="39:39" ht="10.5" customHeight="1">
      <c r="AM4771" s="431"/>
    </row>
    <row r="4772" spans="39:39" ht="10.5" customHeight="1">
      <c r="AM4772" s="431"/>
    </row>
    <row r="4773" spans="39:39" ht="10.5" customHeight="1">
      <c r="AM4773" s="431"/>
    </row>
    <row r="4774" spans="39:39" ht="10.5" customHeight="1">
      <c r="AM4774" s="431"/>
    </row>
    <row r="4775" spans="39:39" ht="10.5" customHeight="1">
      <c r="AM4775" s="431"/>
    </row>
    <row r="4776" spans="39:39" ht="10.5" customHeight="1">
      <c r="AM4776" s="431"/>
    </row>
    <row r="4777" spans="39:39" ht="10.5" customHeight="1">
      <c r="AM4777" s="431"/>
    </row>
    <row r="4778" spans="39:39" ht="10.5" customHeight="1">
      <c r="AM4778" s="431"/>
    </row>
    <row r="4779" spans="39:39" ht="10.5" customHeight="1">
      <c r="AM4779" s="431"/>
    </row>
    <row r="4780" spans="39:39" ht="10.5" customHeight="1">
      <c r="AM4780" s="431"/>
    </row>
    <row r="4781" spans="39:39" ht="10.5" customHeight="1">
      <c r="AM4781" s="431"/>
    </row>
    <row r="4782" spans="39:39" ht="10.5" customHeight="1">
      <c r="AM4782" s="431"/>
    </row>
    <row r="4783" spans="39:39" ht="10.5" customHeight="1">
      <c r="AM4783" s="431"/>
    </row>
    <row r="4784" spans="39:39" ht="10.5" customHeight="1">
      <c r="AM4784" s="431"/>
    </row>
    <row r="4785" spans="39:39" ht="10.5" customHeight="1">
      <c r="AM4785" s="431"/>
    </row>
    <row r="4786" spans="39:39" ht="10.5" customHeight="1">
      <c r="AM4786" s="431"/>
    </row>
    <row r="4787" spans="39:39" ht="10.5" customHeight="1">
      <c r="AM4787" s="431"/>
    </row>
    <row r="4788" spans="39:39" ht="10.5" customHeight="1">
      <c r="AM4788" s="431"/>
    </row>
    <row r="4789" spans="39:39" ht="10.5" customHeight="1">
      <c r="AM4789" s="431"/>
    </row>
    <row r="4790" spans="39:39" ht="10.5" customHeight="1">
      <c r="AM4790" s="431"/>
    </row>
    <row r="4791" spans="39:39" ht="10.5" customHeight="1">
      <c r="AM4791" s="431"/>
    </row>
    <row r="4792" spans="39:39" ht="10.5" customHeight="1">
      <c r="AM4792" s="431"/>
    </row>
    <row r="4793" spans="39:39" ht="10.5" customHeight="1">
      <c r="AM4793" s="431"/>
    </row>
    <row r="4794" spans="39:39" ht="10.5" customHeight="1">
      <c r="AM4794" s="431"/>
    </row>
    <row r="4795" spans="39:39" ht="10.5" customHeight="1">
      <c r="AM4795" s="431"/>
    </row>
    <row r="4796" spans="39:39" ht="10.5" customHeight="1">
      <c r="AM4796" s="431"/>
    </row>
    <row r="4797" spans="39:39" ht="10.5" customHeight="1">
      <c r="AM4797" s="431"/>
    </row>
    <row r="4798" spans="39:39" ht="10.5" customHeight="1">
      <c r="AM4798" s="431"/>
    </row>
    <row r="4799" spans="39:39" ht="10.5" customHeight="1">
      <c r="AM4799" s="431"/>
    </row>
    <row r="4800" spans="39:39" ht="10.5" customHeight="1">
      <c r="AM4800" s="431"/>
    </row>
    <row r="4801" spans="39:39" ht="10.5" customHeight="1">
      <c r="AM4801" s="431"/>
    </row>
    <row r="4802" spans="39:39" ht="10.5" customHeight="1">
      <c r="AM4802" s="431"/>
    </row>
    <row r="4803" spans="39:39" ht="10.5" customHeight="1">
      <c r="AM4803" s="431"/>
    </row>
    <row r="4804" spans="39:39" ht="10.5" customHeight="1">
      <c r="AM4804" s="431"/>
    </row>
    <row r="4805" spans="39:39" ht="10.5" customHeight="1">
      <c r="AM4805" s="431"/>
    </row>
    <row r="4806" spans="39:39" ht="10.5" customHeight="1">
      <c r="AM4806" s="431"/>
    </row>
    <row r="4807" spans="39:39" ht="10.5" customHeight="1">
      <c r="AM4807" s="431"/>
    </row>
    <row r="4808" spans="39:39" ht="10.5" customHeight="1">
      <c r="AM4808" s="431"/>
    </row>
    <row r="4809" spans="39:39" ht="10.5" customHeight="1">
      <c r="AM4809" s="431"/>
    </row>
    <row r="4810" spans="39:39" ht="10.5" customHeight="1">
      <c r="AM4810" s="431"/>
    </row>
    <row r="4811" spans="39:39" ht="10.5" customHeight="1">
      <c r="AM4811" s="431"/>
    </row>
    <row r="4812" spans="39:39" ht="10.5" customHeight="1">
      <c r="AM4812" s="431"/>
    </row>
    <row r="4813" spans="39:39" ht="10.5" customHeight="1">
      <c r="AM4813" s="431"/>
    </row>
    <row r="4814" spans="39:39" ht="10.5" customHeight="1">
      <c r="AM4814" s="431"/>
    </row>
    <row r="4815" spans="39:39" ht="10.5" customHeight="1">
      <c r="AM4815" s="431"/>
    </row>
    <row r="4816" spans="39:39" ht="10.5" customHeight="1">
      <c r="AM4816" s="431"/>
    </row>
    <row r="4817" spans="39:39" ht="10.5" customHeight="1">
      <c r="AM4817" s="431"/>
    </row>
    <row r="4818" spans="39:39" ht="10.5" customHeight="1">
      <c r="AM4818" s="431"/>
    </row>
    <row r="4819" spans="39:39" ht="10.5" customHeight="1">
      <c r="AM4819" s="431"/>
    </row>
    <row r="4820" spans="39:39" ht="10.5" customHeight="1">
      <c r="AM4820" s="431"/>
    </row>
    <row r="4821" spans="39:39" ht="10.5" customHeight="1">
      <c r="AM4821" s="431"/>
    </row>
    <row r="4822" spans="39:39" ht="10.5" customHeight="1">
      <c r="AM4822" s="431"/>
    </row>
    <row r="4823" spans="39:39" ht="10.5" customHeight="1">
      <c r="AM4823" s="431"/>
    </row>
    <row r="4824" spans="39:39" ht="10.5" customHeight="1">
      <c r="AM4824" s="431"/>
    </row>
    <row r="4825" spans="39:39" ht="10.5" customHeight="1">
      <c r="AM4825" s="431"/>
    </row>
    <row r="4826" spans="39:39" ht="10.5" customHeight="1">
      <c r="AM4826" s="431"/>
    </row>
    <row r="4827" spans="39:39" ht="10.5" customHeight="1">
      <c r="AM4827" s="431"/>
    </row>
    <row r="4828" spans="39:39" ht="10.5" customHeight="1">
      <c r="AM4828" s="431"/>
    </row>
    <row r="4829" spans="39:39" ht="10.5" customHeight="1">
      <c r="AM4829" s="431"/>
    </row>
    <row r="4830" spans="39:39" ht="10.5" customHeight="1">
      <c r="AM4830" s="431"/>
    </row>
    <row r="4831" spans="39:39" ht="10.5" customHeight="1">
      <c r="AM4831" s="431"/>
    </row>
    <row r="4832" spans="39:39" ht="10.5" customHeight="1">
      <c r="AM4832" s="431"/>
    </row>
    <row r="4833" spans="39:39" ht="10.5" customHeight="1">
      <c r="AM4833" s="431"/>
    </row>
    <row r="4834" spans="39:39" ht="10.5" customHeight="1">
      <c r="AM4834" s="431"/>
    </row>
    <row r="4835" spans="39:39" ht="10.5" customHeight="1">
      <c r="AM4835" s="431"/>
    </row>
    <row r="4836" spans="39:39" ht="10.5" customHeight="1">
      <c r="AM4836" s="431"/>
    </row>
    <row r="4837" spans="39:39" ht="10.5" customHeight="1">
      <c r="AM4837" s="431"/>
    </row>
    <row r="4838" spans="39:39" ht="10.5" customHeight="1">
      <c r="AM4838" s="431"/>
    </row>
    <row r="4839" spans="39:39" ht="10.5" customHeight="1">
      <c r="AM4839" s="431"/>
    </row>
    <row r="4840" spans="39:39" ht="10.5" customHeight="1">
      <c r="AM4840" s="431"/>
    </row>
    <row r="4841" spans="39:39" ht="10.5" customHeight="1">
      <c r="AM4841" s="431"/>
    </row>
    <row r="4842" spans="39:39" ht="10.5" customHeight="1">
      <c r="AM4842" s="431"/>
    </row>
    <row r="4843" spans="39:39" ht="10.5" customHeight="1">
      <c r="AM4843" s="431"/>
    </row>
    <row r="4844" spans="39:39" ht="10.5" customHeight="1">
      <c r="AM4844" s="431"/>
    </row>
    <row r="4845" spans="39:39" ht="10.5" customHeight="1">
      <c r="AM4845" s="431"/>
    </row>
    <row r="4846" spans="39:39" ht="10.5" customHeight="1">
      <c r="AM4846" s="431"/>
    </row>
    <row r="4847" spans="39:39" ht="10.5" customHeight="1">
      <c r="AM4847" s="431"/>
    </row>
    <row r="4848" spans="39:39" ht="10.5" customHeight="1">
      <c r="AM4848" s="431"/>
    </row>
    <row r="4849" spans="39:39" ht="10.5" customHeight="1">
      <c r="AM4849" s="431"/>
    </row>
    <row r="4850" spans="39:39" ht="10.5" customHeight="1">
      <c r="AM4850" s="431"/>
    </row>
    <row r="4851" spans="39:39" ht="10.5" customHeight="1">
      <c r="AM4851" s="431"/>
    </row>
    <row r="4852" spans="39:39" ht="10.5" customHeight="1">
      <c r="AM4852" s="431"/>
    </row>
    <row r="4853" spans="39:39" ht="10.5" customHeight="1">
      <c r="AM4853" s="431"/>
    </row>
    <row r="4854" spans="39:39" ht="10.5" customHeight="1">
      <c r="AM4854" s="431"/>
    </row>
    <row r="4855" spans="39:39" ht="10.5" customHeight="1">
      <c r="AM4855" s="431"/>
    </row>
    <row r="4856" spans="39:39" ht="10.5" customHeight="1">
      <c r="AM4856" s="431"/>
    </row>
    <row r="4857" spans="39:39" ht="10.5" customHeight="1">
      <c r="AM4857" s="431"/>
    </row>
    <row r="4858" spans="39:39" ht="10.5" customHeight="1">
      <c r="AM4858" s="431"/>
    </row>
    <row r="4859" spans="39:39" ht="10.5" customHeight="1">
      <c r="AM4859" s="431"/>
    </row>
    <row r="4860" spans="39:39" ht="10.5" customHeight="1">
      <c r="AM4860" s="431"/>
    </row>
    <row r="4861" spans="39:39" ht="10.5" customHeight="1">
      <c r="AM4861" s="431"/>
    </row>
    <row r="4862" spans="39:39" ht="10.5" customHeight="1">
      <c r="AM4862" s="431"/>
    </row>
    <row r="4863" spans="39:39" ht="10.5" customHeight="1">
      <c r="AM4863" s="431"/>
    </row>
    <row r="4864" spans="39:39" ht="10.5" customHeight="1">
      <c r="AM4864" s="431"/>
    </row>
    <row r="4865" spans="39:39" ht="10.5" customHeight="1">
      <c r="AM4865" s="431"/>
    </row>
    <row r="4866" spans="39:39" ht="10.5" customHeight="1">
      <c r="AM4866" s="431"/>
    </row>
    <row r="4867" spans="39:39" ht="10.5" customHeight="1">
      <c r="AM4867" s="431"/>
    </row>
    <row r="4868" spans="39:39" ht="10.5" customHeight="1">
      <c r="AM4868" s="431"/>
    </row>
    <row r="4869" spans="39:39" ht="10.5" customHeight="1">
      <c r="AM4869" s="431"/>
    </row>
    <row r="4870" spans="39:39" ht="10.5" customHeight="1">
      <c r="AM4870" s="431"/>
    </row>
    <row r="4871" spans="39:39" ht="10.5" customHeight="1">
      <c r="AM4871" s="431"/>
    </row>
    <row r="4872" spans="39:39" ht="10.5" customHeight="1">
      <c r="AM4872" s="431"/>
    </row>
    <row r="4873" spans="39:39" ht="10.5" customHeight="1">
      <c r="AM4873" s="431"/>
    </row>
    <row r="4874" spans="39:39" ht="10.5" customHeight="1">
      <c r="AM4874" s="431"/>
    </row>
    <row r="4875" spans="39:39" ht="10.5" customHeight="1">
      <c r="AM4875" s="431"/>
    </row>
    <row r="4876" spans="39:39" ht="10.5" customHeight="1">
      <c r="AM4876" s="431"/>
    </row>
    <row r="4877" spans="39:39" ht="10.5" customHeight="1">
      <c r="AM4877" s="431"/>
    </row>
    <row r="4878" spans="39:39" ht="10.5" customHeight="1">
      <c r="AM4878" s="431"/>
    </row>
    <row r="4879" spans="39:39" ht="10.5" customHeight="1">
      <c r="AM4879" s="431"/>
    </row>
    <row r="4880" spans="39:39" ht="10.5" customHeight="1">
      <c r="AM4880" s="431"/>
    </row>
    <row r="4881" spans="39:39" ht="10.5" customHeight="1">
      <c r="AM4881" s="431"/>
    </row>
    <row r="4882" spans="39:39" ht="10.5" customHeight="1">
      <c r="AM4882" s="431"/>
    </row>
    <row r="4883" spans="39:39" ht="10.5" customHeight="1">
      <c r="AM4883" s="431"/>
    </row>
    <row r="4884" spans="39:39" ht="10.5" customHeight="1">
      <c r="AM4884" s="431"/>
    </row>
    <row r="4885" spans="39:39" ht="10.5" customHeight="1">
      <c r="AM4885" s="431"/>
    </row>
    <row r="4886" spans="39:39" ht="10.5" customHeight="1">
      <c r="AM4886" s="431"/>
    </row>
    <row r="4887" spans="39:39" ht="10.5" customHeight="1">
      <c r="AM4887" s="431"/>
    </row>
    <row r="4888" spans="39:39" ht="10.5" customHeight="1">
      <c r="AM4888" s="431"/>
    </row>
    <row r="4889" spans="39:39" ht="10.5" customHeight="1">
      <c r="AM4889" s="431"/>
    </row>
    <row r="4890" spans="39:39" ht="10.5" customHeight="1">
      <c r="AM4890" s="431"/>
    </row>
    <row r="4891" spans="39:39" ht="10.5" customHeight="1">
      <c r="AM4891" s="431"/>
    </row>
    <row r="4892" spans="39:39" ht="10.5" customHeight="1">
      <c r="AM4892" s="431"/>
    </row>
    <row r="4893" spans="39:39" ht="10.5" customHeight="1">
      <c r="AM4893" s="431"/>
    </row>
    <row r="4894" spans="39:39" ht="10.5" customHeight="1">
      <c r="AM4894" s="431"/>
    </row>
    <row r="4895" spans="39:39" ht="10.5" customHeight="1">
      <c r="AM4895" s="431"/>
    </row>
    <row r="4896" spans="39:39" ht="10.5" customHeight="1">
      <c r="AM4896" s="431"/>
    </row>
    <row r="4897" spans="39:39" ht="10.5" customHeight="1">
      <c r="AM4897" s="431"/>
    </row>
    <row r="4898" spans="39:39" ht="10.5" customHeight="1">
      <c r="AM4898" s="431"/>
    </row>
    <row r="4899" spans="39:39" ht="10.5" customHeight="1">
      <c r="AM4899" s="431"/>
    </row>
    <row r="4900" spans="39:39" ht="10.5" customHeight="1">
      <c r="AM4900" s="431"/>
    </row>
    <row r="4901" spans="39:39" ht="10.5" customHeight="1">
      <c r="AM4901" s="431"/>
    </row>
    <row r="4902" spans="39:39" ht="10.5" customHeight="1">
      <c r="AM4902" s="431"/>
    </row>
    <row r="4903" spans="39:39" ht="10.5" customHeight="1">
      <c r="AM4903" s="431"/>
    </row>
    <row r="4904" spans="39:39" ht="10.5" customHeight="1">
      <c r="AM4904" s="431"/>
    </row>
    <row r="4905" spans="39:39" ht="10.5" customHeight="1">
      <c r="AM4905" s="431"/>
    </row>
    <row r="4906" spans="39:39" ht="10.5" customHeight="1">
      <c r="AM4906" s="431"/>
    </row>
    <row r="4907" spans="39:39" ht="10.5" customHeight="1">
      <c r="AM4907" s="431"/>
    </row>
    <row r="4908" spans="39:39" ht="10.5" customHeight="1">
      <c r="AM4908" s="431"/>
    </row>
    <row r="4909" spans="39:39" ht="10.5" customHeight="1">
      <c r="AM4909" s="431"/>
    </row>
    <row r="4910" spans="39:39" ht="10.5" customHeight="1">
      <c r="AM4910" s="431"/>
    </row>
    <row r="4911" spans="39:39" ht="10.5" customHeight="1">
      <c r="AM4911" s="431"/>
    </row>
    <row r="4912" spans="39:39" ht="10.5" customHeight="1">
      <c r="AM4912" s="431"/>
    </row>
    <row r="4913" spans="39:39" ht="10.5" customHeight="1">
      <c r="AM4913" s="431"/>
    </row>
    <row r="4914" spans="39:39" ht="10.5" customHeight="1">
      <c r="AM4914" s="431"/>
    </row>
    <row r="4915" spans="39:39" ht="10.5" customHeight="1">
      <c r="AM4915" s="431"/>
    </row>
    <row r="4916" spans="39:39" ht="10.5" customHeight="1">
      <c r="AM4916" s="431"/>
    </row>
    <row r="4917" spans="39:39" ht="10.5" customHeight="1">
      <c r="AM4917" s="431"/>
    </row>
    <row r="4918" spans="39:39" ht="10.5" customHeight="1">
      <c r="AM4918" s="431"/>
    </row>
    <row r="4919" spans="39:39" ht="10.5" customHeight="1">
      <c r="AM4919" s="431"/>
    </row>
    <row r="4920" spans="39:39" ht="10.5" customHeight="1">
      <c r="AM4920" s="431"/>
    </row>
    <row r="4921" spans="39:39" ht="10.5" customHeight="1">
      <c r="AM4921" s="431"/>
    </row>
    <row r="4922" spans="39:39" ht="10.5" customHeight="1">
      <c r="AM4922" s="431"/>
    </row>
    <row r="4923" spans="39:39" ht="10.5" customHeight="1">
      <c r="AM4923" s="431"/>
    </row>
    <row r="4924" spans="39:39" ht="10.5" customHeight="1">
      <c r="AM4924" s="431"/>
    </row>
    <row r="4925" spans="39:39" ht="10.5" customHeight="1">
      <c r="AM4925" s="431"/>
    </row>
    <row r="4926" spans="39:39" ht="10.5" customHeight="1">
      <c r="AM4926" s="431"/>
    </row>
    <row r="4927" spans="39:39" ht="10.5" customHeight="1">
      <c r="AM4927" s="431"/>
    </row>
    <row r="4928" spans="39:39" ht="10.5" customHeight="1">
      <c r="AM4928" s="431"/>
    </row>
    <row r="4929" spans="39:39" ht="10.5" customHeight="1">
      <c r="AM4929" s="431"/>
    </row>
    <row r="4930" spans="39:39" ht="10.5" customHeight="1">
      <c r="AM4930" s="431"/>
    </row>
    <row r="4931" spans="39:39" ht="10.5" customHeight="1">
      <c r="AM4931" s="431"/>
    </row>
    <row r="4932" spans="39:39" ht="10.5" customHeight="1">
      <c r="AM4932" s="431"/>
    </row>
    <row r="4933" spans="39:39" ht="10.5" customHeight="1">
      <c r="AM4933" s="431"/>
    </row>
    <row r="4934" spans="39:39" ht="10.5" customHeight="1">
      <c r="AM4934" s="431"/>
    </row>
    <row r="4935" spans="39:39" ht="10.5" customHeight="1">
      <c r="AM4935" s="431"/>
    </row>
    <row r="4936" spans="39:39" ht="10.5" customHeight="1">
      <c r="AM4936" s="431"/>
    </row>
    <row r="4937" spans="39:39" ht="10.5" customHeight="1">
      <c r="AM4937" s="431"/>
    </row>
    <row r="4938" spans="39:39" ht="10.5" customHeight="1">
      <c r="AM4938" s="431"/>
    </row>
    <row r="4939" spans="39:39" ht="10.5" customHeight="1">
      <c r="AM4939" s="431"/>
    </row>
    <row r="4940" spans="39:39" ht="10.5" customHeight="1">
      <c r="AM4940" s="431"/>
    </row>
    <row r="4941" spans="39:39" ht="10.5" customHeight="1">
      <c r="AM4941" s="431"/>
    </row>
    <row r="4942" spans="39:39" ht="10.5" customHeight="1">
      <c r="AM4942" s="431"/>
    </row>
    <row r="4943" spans="39:39" ht="10.5" customHeight="1">
      <c r="AM4943" s="431"/>
    </row>
    <row r="4944" spans="39:39" ht="10.5" customHeight="1">
      <c r="AM4944" s="431"/>
    </row>
    <row r="4945" spans="39:39" ht="10.5" customHeight="1">
      <c r="AM4945" s="431"/>
    </row>
    <row r="4946" spans="39:39" ht="10.5" customHeight="1">
      <c r="AM4946" s="431"/>
    </row>
    <row r="4947" spans="39:39" ht="10.5" customHeight="1">
      <c r="AM4947" s="431"/>
    </row>
    <row r="4948" spans="39:39" ht="10.5" customHeight="1">
      <c r="AM4948" s="431"/>
    </row>
    <row r="4949" spans="39:39" ht="10.5" customHeight="1">
      <c r="AM4949" s="431"/>
    </row>
    <row r="4950" spans="39:39" ht="10.5" customHeight="1">
      <c r="AM4950" s="431"/>
    </row>
    <row r="4951" spans="39:39" ht="10.5" customHeight="1">
      <c r="AM4951" s="431"/>
    </row>
    <row r="4952" spans="39:39" ht="10.5" customHeight="1">
      <c r="AM4952" s="431"/>
    </row>
    <row r="4953" spans="39:39" ht="10.5" customHeight="1">
      <c r="AM4953" s="431"/>
    </row>
    <row r="4954" spans="39:39" ht="10.5" customHeight="1">
      <c r="AM4954" s="431"/>
    </row>
    <row r="4955" spans="39:39" ht="10.5" customHeight="1">
      <c r="AM4955" s="431"/>
    </row>
    <row r="4956" spans="39:39" ht="10.5" customHeight="1">
      <c r="AM4956" s="431"/>
    </row>
    <row r="4957" spans="39:39" ht="10.5" customHeight="1">
      <c r="AM4957" s="431"/>
    </row>
    <row r="4958" spans="39:39" ht="10.5" customHeight="1">
      <c r="AM4958" s="431"/>
    </row>
    <row r="4959" spans="39:39" ht="10.5" customHeight="1">
      <c r="AM4959" s="431"/>
    </row>
    <row r="4960" spans="39:39" ht="10.5" customHeight="1">
      <c r="AM4960" s="431"/>
    </row>
    <row r="4961" spans="39:39" ht="10.5" customHeight="1">
      <c r="AM4961" s="431"/>
    </row>
    <row r="4962" spans="39:39" ht="10.5" customHeight="1">
      <c r="AM4962" s="431"/>
    </row>
    <row r="4963" spans="39:39" ht="10.5" customHeight="1">
      <c r="AM4963" s="431"/>
    </row>
    <row r="4964" spans="39:39" ht="10.5" customHeight="1">
      <c r="AM4964" s="431"/>
    </row>
    <row r="4965" spans="39:39" ht="10.5" customHeight="1">
      <c r="AM4965" s="431"/>
    </row>
    <row r="4966" spans="39:39" ht="10.5" customHeight="1">
      <c r="AM4966" s="431"/>
    </row>
    <row r="4967" spans="39:39" ht="10.5" customHeight="1">
      <c r="AM4967" s="431"/>
    </row>
    <row r="4968" spans="39:39" ht="10.5" customHeight="1">
      <c r="AM4968" s="431"/>
    </row>
    <row r="4969" spans="39:39" ht="10.5" customHeight="1">
      <c r="AM4969" s="431"/>
    </row>
    <row r="4970" spans="39:39" ht="10.5" customHeight="1">
      <c r="AM4970" s="431"/>
    </row>
    <row r="4971" spans="39:39" ht="10.5" customHeight="1">
      <c r="AM4971" s="431"/>
    </row>
    <row r="4972" spans="39:39" ht="10.5" customHeight="1">
      <c r="AM4972" s="431"/>
    </row>
    <row r="4973" spans="39:39" ht="10.5" customHeight="1">
      <c r="AM4973" s="431"/>
    </row>
    <row r="4974" spans="39:39" ht="10.5" customHeight="1">
      <c r="AM4974" s="431"/>
    </row>
    <row r="4975" spans="39:39" ht="10.5" customHeight="1">
      <c r="AM4975" s="431"/>
    </row>
    <row r="4976" spans="39:39" ht="10.5" customHeight="1">
      <c r="AM4976" s="431"/>
    </row>
    <row r="4977" spans="39:39" ht="10.5" customHeight="1">
      <c r="AM4977" s="431"/>
    </row>
    <row r="4978" spans="39:39" ht="10.5" customHeight="1">
      <c r="AM4978" s="431"/>
    </row>
    <row r="4979" spans="39:39" ht="10.5" customHeight="1">
      <c r="AM4979" s="431"/>
    </row>
    <row r="4980" spans="39:39" ht="10.5" customHeight="1">
      <c r="AM4980" s="431"/>
    </row>
    <row r="4981" spans="39:39" ht="10.5" customHeight="1">
      <c r="AM4981" s="431"/>
    </row>
    <row r="4982" spans="39:39" ht="10.5" customHeight="1">
      <c r="AM4982" s="431"/>
    </row>
    <row r="4983" spans="39:39" ht="10.5" customHeight="1">
      <c r="AM4983" s="431"/>
    </row>
    <row r="4984" spans="39:39" ht="10.5" customHeight="1">
      <c r="AM4984" s="431"/>
    </row>
    <row r="4985" spans="39:39" ht="10.5" customHeight="1">
      <c r="AM4985" s="431"/>
    </row>
    <row r="4986" spans="39:39" ht="10.5" customHeight="1">
      <c r="AM4986" s="431"/>
    </row>
    <row r="4987" spans="39:39" ht="10.5" customHeight="1">
      <c r="AM4987" s="431"/>
    </row>
    <row r="4988" spans="39:39" ht="10.5" customHeight="1">
      <c r="AM4988" s="431"/>
    </row>
    <row r="4989" spans="39:39" ht="10.5" customHeight="1">
      <c r="AM4989" s="431"/>
    </row>
    <row r="4990" spans="39:39" ht="10.5" customHeight="1">
      <c r="AM4990" s="431"/>
    </row>
    <row r="4991" spans="39:39" ht="10.5" customHeight="1">
      <c r="AM4991" s="431"/>
    </row>
    <row r="4992" spans="39:39" ht="10.5" customHeight="1">
      <c r="AM4992" s="431"/>
    </row>
    <row r="4993" spans="39:39" ht="10.5" customHeight="1">
      <c r="AM4993" s="431"/>
    </row>
    <row r="4994" spans="39:39" ht="10.5" customHeight="1">
      <c r="AM4994" s="431"/>
    </row>
    <row r="4995" spans="39:39" ht="10.5" customHeight="1">
      <c r="AM4995" s="431"/>
    </row>
    <row r="4996" spans="39:39" ht="10.5" customHeight="1">
      <c r="AM4996" s="431"/>
    </row>
    <row r="4997" spans="39:39" ht="10.5" customHeight="1">
      <c r="AM4997" s="431"/>
    </row>
    <row r="4998" spans="39:39" ht="10.5" customHeight="1">
      <c r="AM4998" s="431"/>
    </row>
    <row r="4999" spans="39:39" ht="10.5" customHeight="1">
      <c r="AM4999" s="431"/>
    </row>
    <row r="5000" spans="39:39" ht="10.5" customHeight="1">
      <c r="AM5000" s="431"/>
    </row>
    <row r="5001" spans="39:39" ht="10.5" customHeight="1">
      <c r="AM5001" s="431"/>
    </row>
    <row r="5002" spans="39:39" ht="10.5" customHeight="1">
      <c r="AM5002" s="431"/>
    </row>
    <row r="5003" spans="39:39" ht="10.5" customHeight="1">
      <c r="AM5003" s="431"/>
    </row>
    <row r="5004" spans="39:39" ht="10.5" customHeight="1">
      <c r="AM5004" s="431"/>
    </row>
    <row r="5005" spans="39:39" ht="10.5" customHeight="1">
      <c r="AM5005" s="431"/>
    </row>
    <row r="5006" spans="39:39" ht="10.5" customHeight="1">
      <c r="AM5006" s="431"/>
    </row>
    <row r="5007" spans="39:39" ht="10.5" customHeight="1">
      <c r="AM5007" s="431"/>
    </row>
    <row r="5008" spans="39:39" ht="10.5" customHeight="1">
      <c r="AM5008" s="431"/>
    </row>
    <row r="5009" spans="39:39" ht="10.5" customHeight="1">
      <c r="AM5009" s="431"/>
    </row>
    <row r="5010" spans="39:39" ht="10.5" customHeight="1">
      <c r="AM5010" s="431"/>
    </row>
    <row r="5011" spans="39:39" ht="10.5" customHeight="1">
      <c r="AM5011" s="431"/>
    </row>
    <row r="5012" spans="39:39" ht="10.5" customHeight="1">
      <c r="AM5012" s="431"/>
    </row>
    <row r="5013" spans="39:39" ht="10.5" customHeight="1">
      <c r="AM5013" s="431"/>
    </row>
    <row r="5014" spans="39:39" ht="10.5" customHeight="1">
      <c r="AM5014" s="431"/>
    </row>
    <row r="5015" spans="39:39" ht="10.5" customHeight="1">
      <c r="AM5015" s="431"/>
    </row>
    <row r="5016" spans="39:39" ht="10.5" customHeight="1">
      <c r="AM5016" s="431"/>
    </row>
    <row r="5017" spans="39:39" ht="10.5" customHeight="1">
      <c r="AM5017" s="431"/>
    </row>
    <row r="5018" spans="39:39" ht="10.5" customHeight="1">
      <c r="AM5018" s="431"/>
    </row>
    <row r="5019" spans="39:39" ht="10.5" customHeight="1">
      <c r="AM5019" s="431"/>
    </row>
    <row r="5020" spans="39:39" ht="10.5" customHeight="1">
      <c r="AM5020" s="431"/>
    </row>
    <row r="5021" spans="39:39" ht="10.5" customHeight="1">
      <c r="AM5021" s="431"/>
    </row>
    <row r="5022" spans="39:39" ht="10.5" customHeight="1">
      <c r="AM5022" s="431"/>
    </row>
    <row r="5023" spans="39:39" ht="10.5" customHeight="1">
      <c r="AM5023" s="431"/>
    </row>
    <row r="5024" spans="39:39" ht="10.5" customHeight="1">
      <c r="AM5024" s="431"/>
    </row>
    <row r="5025" spans="39:39" ht="10.5" customHeight="1">
      <c r="AM5025" s="431"/>
    </row>
    <row r="5026" spans="39:39" ht="10.5" customHeight="1">
      <c r="AM5026" s="431"/>
    </row>
    <row r="5027" spans="39:39" ht="10.5" customHeight="1">
      <c r="AM5027" s="431"/>
    </row>
    <row r="5028" spans="39:39" ht="10.5" customHeight="1">
      <c r="AM5028" s="431"/>
    </row>
    <row r="5029" spans="39:39" ht="10.5" customHeight="1">
      <c r="AM5029" s="431"/>
    </row>
    <row r="5030" spans="39:39" ht="10.5" customHeight="1">
      <c r="AM5030" s="431"/>
    </row>
    <row r="5031" spans="39:39" ht="10.5" customHeight="1">
      <c r="AM5031" s="431"/>
    </row>
    <row r="5032" spans="39:39" ht="10.5" customHeight="1">
      <c r="AM5032" s="431"/>
    </row>
    <row r="5033" spans="39:39" ht="10.5" customHeight="1">
      <c r="AM5033" s="431"/>
    </row>
    <row r="5034" spans="39:39" ht="10.5" customHeight="1">
      <c r="AM5034" s="431"/>
    </row>
    <row r="5035" spans="39:39" ht="10.5" customHeight="1">
      <c r="AM5035" s="431"/>
    </row>
    <row r="5036" spans="39:39" ht="10.5" customHeight="1">
      <c r="AM5036" s="431"/>
    </row>
    <row r="5037" spans="39:39" ht="10.5" customHeight="1">
      <c r="AM5037" s="431"/>
    </row>
    <row r="5038" spans="39:39" ht="10.5" customHeight="1">
      <c r="AM5038" s="431"/>
    </row>
    <row r="5039" spans="39:39" ht="10.5" customHeight="1">
      <c r="AM5039" s="431"/>
    </row>
    <row r="5040" spans="39:39" ht="10.5" customHeight="1">
      <c r="AM5040" s="431"/>
    </row>
    <row r="5041" spans="39:39" ht="10.5" customHeight="1">
      <c r="AM5041" s="431"/>
    </row>
    <row r="5042" spans="39:39" ht="10.5" customHeight="1">
      <c r="AM5042" s="431"/>
    </row>
    <row r="5043" spans="39:39" ht="10.5" customHeight="1">
      <c r="AM5043" s="431"/>
    </row>
    <row r="5044" spans="39:39" ht="10.5" customHeight="1">
      <c r="AM5044" s="431"/>
    </row>
    <row r="5045" spans="39:39" ht="10.5" customHeight="1">
      <c r="AM5045" s="431"/>
    </row>
    <row r="5046" spans="39:39" ht="10.5" customHeight="1">
      <c r="AM5046" s="431"/>
    </row>
    <row r="5047" spans="39:39" ht="10.5" customHeight="1">
      <c r="AM5047" s="431"/>
    </row>
    <row r="5048" spans="39:39" ht="10.5" customHeight="1">
      <c r="AM5048" s="431"/>
    </row>
    <row r="5049" spans="39:39" ht="10.5" customHeight="1">
      <c r="AM5049" s="431"/>
    </row>
    <row r="5050" spans="39:39" ht="10.5" customHeight="1">
      <c r="AM5050" s="431"/>
    </row>
    <row r="5051" spans="39:39" ht="10.5" customHeight="1">
      <c r="AM5051" s="431"/>
    </row>
    <row r="5052" spans="39:39" ht="10.5" customHeight="1">
      <c r="AM5052" s="431"/>
    </row>
    <row r="5053" spans="39:39" ht="10.5" customHeight="1">
      <c r="AM5053" s="431"/>
    </row>
    <row r="5054" spans="39:39" ht="10.5" customHeight="1">
      <c r="AM5054" s="431"/>
    </row>
    <row r="5055" spans="39:39" ht="10.5" customHeight="1">
      <c r="AM5055" s="431"/>
    </row>
    <row r="5056" spans="39:39" ht="10.5" customHeight="1">
      <c r="AM5056" s="431"/>
    </row>
    <row r="5057" spans="39:39" ht="10.5" customHeight="1">
      <c r="AM5057" s="431"/>
    </row>
    <row r="5058" spans="39:39" ht="10.5" customHeight="1">
      <c r="AM5058" s="431"/>
    </row>
    <row r="5059" spans="39:39" ht="10.5" customHeight="1">
      <c r="AM5059" s="431"/>
    </row>
    <row r="5060" spans="39:39" ht="10.5" customHeight="1">
      <c r="AM5060" s="431"/>
    </row>
    <row r="5061" spans="39:39" ht="10.5" customHeight="1">
      <c r="AM5061" s="431"/>
    </row>
    <row r="5062" spans="39:39" ht="10.5" customHeight="1">
      <c r="AM5062" s="431"/>
    </row>
    <row r="5063" spans="39:39" ht="10.5" customHeight="1">
      <c r="AM5063" s="431"/>
    </row>
    <row r="5064" spans="39:39" ht="10.5" customHeight="1">
      <c r="AM5064" s="431"/>
    </row>
    <row r="5065" spans="39:39" ht="10.5" customHeight="1">
      <c r="AM5065" s="431"/>
    </row>
    <row r="5066" spans="39:39" ht="10.5" customHeight="1">
      <c r="AM5066" s="431"/>
    </row>
    <row r="5067" spans="39:39" ht="10.5" customHeight="1">
      <c r="AM5067" s="431"/>
    </row>
    <row r="5068" spans="39:39" ht="10.5" customHeight="1">
      <c r="AM5068" s="431"/>
    </row>
    <row r="5069" spans="39:39" ht="10.5" customHeight="1">
      <c r="AM5069" s="431"/>
    </row>
    <row r="5070" spans="39:39" ht="10.5" customHeight="1">
      <c r="AM5070" s="431"/>
    </row>
    <row r="5071" spans="39:39" ht="10.5" customHeight="1">
      <c r="AM5071" s="431"/>
    </row>
    <row r="5072" spans="39:39" ht="10.5" customHeight="1">
      <c r="AM5072" s="431"/>
    </row>
    <row r="5073" spans="39:39" ht="10.5" customHeight="1">
      <c r="AM5073" s="431"/>
    </row>
    <row r="5074" spans="39:39" ht="10.5" customHeight="1">
      <c r="AM5074" s="431"/>
    </row>
    <row r="5075" spans="39:39" ht="10.5" customHeight="1">
      <c r="AM5075" s="431"/>
    </row>
    <row r="5076" spans="39:39" ht="10.5" customHeight="1">
      <c r="AM5076" s="431"/>
    </row>
    <row r="5077" spans="39:39" ht="10.5" customHeight="1">
      <c r="AM5077" s="431"/>
    </row>
    <row r="5078" spans="39:39" ht="10.5" customHeight="1">
      <c r="AM5078" s="431"/>
    </row>
    <row r="5079" spans="39:39" ht="10.5" customHeight="1">
      <c r="AM5079" s="431"/>
    </row>
    <row r="5080" spans="39:39" ht="10.5" customHeight="1">
      <c r="AM5080" s="431"/>
    </row>
    <row r="5081" spans="39:39" ht="10.5" customHeight="1">
      <c r="AM5081" s="431"/>
    </row>
    <row r="5082" spans="39:39" ht="10.5" customHeight="1">
      <c r="AM5082" s="431"/>
    </row>
    <row r="5083" spans="39:39" ht="10.5" customHeight="1">
      <c r="AM5083" s="431"/>
    </row>
    <row r="5084" spans="39:39" ht="10.5" customHeight="1">
      <c r="AM5084" s="431"/>
    </row>
    <row r="5085" spans="39:39" ht="10.5" customHeight="1">
      <c r="AM5085" s="431"/>
    </row>
    <row r="5086" spans="39:39" ht="10.5" customHeight="1">
      <c r="AM5086" s="431"/>
    </row>
    <row r="5087" spans="39:39" ht="10.5" customHeight="1">
      <c r="AM5087" s="431"/>
    </row>
    <row r="5088" spans="39:39" ht="10.5" customHeight="1">
      <c r="AM5088" s="431"/>
    </row>
    <row r="5089" spans="39:39" ht="10.5" customHeight="1">
      <c r="AM5089" s="431"/>
    </row>
    <row r="5090" spans="39:39" ht="10.5" customHeight="1">
      <c r="AM5090" s="431"/>
    </row>
    <row r="5091" spans="39:39" ht="10.5" customHeight="1">
      <c r="AM5091" s="431"/>
    </row>
    <row r="5092" spans="39:39" ht="10.5" customHeight="1">
      <c r="AM5092" s="431"/>
    </row>
    <row r="5093" spans="39:39" ht="10.5" customHeight="1">
      <c r="AM5093" s="431"/>
    </row>
    <row r="5094" spans="39:39" ht="10.5" customHeight="1">
      <c r="AM5094" s="431"/>
    </row>
    <row r="5095" spans="39:39" ht="10.5" customHeight="1">
      <c r="AM5095" s="431"/>
    </row>
    <row r="5096" spans="39:39" ht="10.5" customHeight="1">
      <c r="AM5096" s="431"/>
    </row>
    <row r="5097" spans="39:39" ht="10.5" customHeight="1">
      <c r="AM5097" s="431"/>
    </row>
    <row r="5098" spans="39:39" ht="10.5" customHeight="1">
      <c r="AM5098" s="431"/>
    </row>
    <row r="5099" spans="39:39" ht="10.5" customHeight="1">
      <c r="AM5099" s="431"/>
    </row>
    <row r="5100" spans="39:39" ht="10.5" customHeight="1">
      <c r="AM5100" s="431"/>
    </row>
    <row r="5101" spans="39:39" ht="10.5" customHeight="1">
      <c r="AM5101" s="431"/>
    </row>
    <row r="5102" spans="39:39" ht="10.5" customHeight="1">
      <c r="AM5102" s="431"/>
    </row>
    <row r="5103" spans="39:39" ht="10.5" customHeight="1">
      <c r="AM5103" s="431"/>
    </row>
    <row r="5104" spans="39:39" ht="10.5" customHeight="1">
      <c r="AM5104" s="431"/>
    </row>
    <row r="5105" spans="39:39" ht="10.5" customHeight="1">
      <c r="AM5105" s="431"/>
    </row>
    <row r="5106" spans="39:39" ht="10.5" customHeight="1">
      <c r="AM5106" s="431"/>
    </row>
    <row r="5107" spans="39:39" ht="10.5" customHeight="1">
      <c r="AM5107" s="431"/>
    </row>
    <row r="5108" spans="39:39" ht="10.5" customHeight="1">
      <c r="AM5108" s="431"/>
    </row>
    <row r="5109" spans="39:39" ht="10.5" customHeight="1">
      <c r="AM5109" s="431"/>
    </row>
    <row r="5110" spans="39:39" ht="10.5" customHeight="1">
      <c r="AM5110" s="431"/>
    </row>
    <row r="5111" spans="39:39" ht="10.5" customHeight="1">
      <c r="AM5111" s="431"/>
    </row>
    <row r="5112" spans="39:39" ht="10.5" customHeight="1">
      <c r="AM5112" s="431"/>
    </row>
    <row r="5113" spans="39:39" ht="10.5" customHeight="1">
      <c r="AM5113" s="431"/>
    </row>
    <row r="5114" spans="39:39" ht="10.5" customHeight="1">
      <c r="AM5114" s="431"/>
    </row>
    <row r="5115" spans="39:39" ht="10.5" customHeight="1">
      <c r="AM5115" s="431"/>
    </row>
    <row r="5116" spans="39:39" ht="10.5" customHeight="1">
      <c r="AM5116" s="431"/>
    </row>
    <row r="5117" spans="39:39" ht="10.5" customHeight="1">
      <c r="AM5117" s="431"/>
    </row>
    <row r="5118" spans="39:39" ht="10.5" customHeight="1">
      <c r="AM5118" s="431"/>
    </row>
    <row r="5119" spans="39:39" ht="10.5" customHeight="1">
      <c r="AM5119" s="431"/>
    </row>
    <row r="5120" spans="39:39" ht="10.5" customHeight="1">
      <c r="AM5120" s="431"/>
    </row>
    <row r="5121" spans="39:39" ht="10.5" customHeight="1">
      <c r="AM5121" s="431"/>
    </row>
    <row r="5122" spans="39:39" ht="10.5" customHeight="1">
      <c r="AM5122" s="431"/>
    </row>
    <row r="5123" spans="39:39" ht="10.5" customHeight="1">
      <c r="AM5123" s="431"/>
    </row>
    <row r="5124" spans="39:39" ht="10.5" customHeight="1">
      <c r="AM5124" s="431"/>
    </row>
    <row r="5125" spans="39:39" ht="10.5" customHeight="1">
      <c r="AM5125" s="431"/>
    </row>
    <row r="5126" spans="39:39" ht="10.5" customHeight="1">
      <c r="AM5126" s="431"/>
    </row>
    <row r="5127" spans="39:39" ht="10.5" customHeight="1">
      <c r="AM5127" s="431"/>
    </row>
    <row r="5128" spans="39:39" ht="10.5" customHeight="1">
      <c r="AM5128" s="431"/>
    </row>
    <row r="5129" spans="39:39" ht="10.5" customHeight="1">
      <c r="AM5129" s="431"/>
    </row>
    <row r="5130" spans="39:39" ht="10.5" customHeight="1">
      <c r="AM5130" s="431"/>
    </row>
    <row r="5131" spans="39:39" ht="10.5" customHeight="1">
      <c r="AM5131" s="431"/>
    </row>
    <row r="5132" spans="39:39" ht="10.5" customHeight="1">
      <c r="AM5132" s="431"/>
    </row>
    <row r="5133" spans="39:39" ht="10.5" customHeight="1">
      <c r="AM5133" s="431"/>
    </row>
    <row r="5134" spans="39:39" ht="10.5" customHeight="1">
      <c r="AM5134" s="431"/>
    </row>
    <row r="5135" spans="39:39" ht="10.5" customHeight="1">
      <c r="AM5135" s="431"/>
    </row>
    <row r="5136" spans="39:39" ht="10.5" customHeight="1">
      <c r="AM5136" s="431"/>
    </row>
    <row r="5137" spans="39:39" ht="10.5" customHeight="1">
      <c r="AM5137" s="431"/>
    </row>
    <row r="5138" spans="39:39" ht="10.5" customHeight="1">
      <c r="AM5138" s="431"/>
    </row>
    <row r="5139" spans="39:39" ht="10.5" customHeight="1">
      <c r="AM5139" s="431"/>
    </row>
    <row r="5140" spans="39:39" ht="10.5" customHeight="1">
      <c r="AM5140" s="431"/>
    </row>
    <row r="5141" spans="39:39" ht="10.5" customHeight="1">
      <c r="AM5141" s="431"/>
    </row>
    <row r="5142" spans="39:39" ht="10.5" customHeight="1">
      <c r="AM5142" s="431"/>
    </row>
    <row r="5143" spans="39:39" ht="10.5" customHeight="1">
      <c r="AM5143" s="431"/>
    </row>
    <row r="5144" spans="39:39" ht="10.5" customHeight="1">
      <c r="AM5144" s="431"/>
    </row>
    <row r="5145" spans="39:39" ht="10.5" customHeight="1">
      <c r="AM5145" s="431"/>
    </row>
    <row r="5146" spans="39:39" ht="10.5" customHeight="1">
      <c r="AM5146" s="431"/>
    </row>
    <row r="5147" spans="39:39" ht="10.5" customHeight="1">
      <c r="AM5147" s="431"/>
    </row>
    <row r="5148" spans="39:39" ht="10.5" customHeight="1">
      <c r="AM5148" s="431"/>
    </row>
    <row r="5149" spans="39:39" ht="10.5" customHeight="1">
      <c r="AM5149" s="431"/>
    </row>
    <row r="5150" spans="39:39" ht="10.5" customHeight="1">
      <c r="AM5150" s="431"/>
    </row>
    <row r="5151" spans="39:39" ht="10.5" customHeight="1">
      <c r="AM5151" s="431"/>
    </row>
    <row r="5152" spans="39:39" ht="10.5" customHeight="1">
      <c r="AM5152" s="431"/>
    </row>
    <row r="5153" spans="39:39" ht="10.5" customHeight="1">
      <c r="AM5153" s="431"/>
    </row>
    <row r="5154" spans="39:39" ht="10.5" customHeight="1">
      <c r="AM5154" s="431"/>
    </row>
    <row r="5155" spans="39:39" ht="10.5" customHeight="1">
      <c r="AM5155" s="431"/>
    </row>
    <row r="5156" spans="39:39" ht="10.5" customHeight="1">
      <c r="AM5156" s="431"/>
    </row>
    <row r="5157" spans="39:39" ht="10.5" customHeight="1">
      <c r="AM5157" s="431"/>
    </row>
    <row r="5158" spans="39:39" ht="10.5" customHeight="1">
      <c r="AM5158" s="431"/>
    </row>
    <row r="5159" spans="39:39" ht="10.5" customHeight="1">
      <c r="AM5159" s="431"/>
    </row>
    <row r="5160" spans="39:39" ht="10.5" customHeight="1">
      <c r="AM5160" s="431"/>
    </row>
    <row r="5161" spans="39:39" ht="10.5" customHeight="1">
      <c r="AM5161" s="431"/>
    </row>
    <row r="5162" spans="39:39" ht="10.5" customHeight="1">
      <c r="AM5162" s="431"/>
    </row>
    <row r="5163" spans="39:39" ht="10.5" customHeight="1">
      <c r="AM5163" s="431"/>
    </row>
    <row r="5164" spans="39:39" ht="10.5" customHeight="1">
      <c r="AM5164" s="431"/>
    </row>
    <row r="5165" spans="39:39" ht="10.5" customHeight="1">
      <c r="AM5165" s="431"/>
    </row>
    <row r="5166" spans="39:39" ht="10.5" customHeight="1">
      <c r="AM5166" s="431"/>
    </row>
    <row r="5167" spans="39:39" ht="10.5" customHeight="1">
      <c r="AM5167" s="431"/>
    </row>
    <row r="5168" spans="39:39" ht="10.5" customHeight="1">
      <c r="AM5168" s="431"/>
    </row>
    <row r="5169" spans="39:39" ht="10.5" customHeight="1">
      <c r="AM5169" s="431"/>
    </row>
    <row r="5170" spans="39:39" ht="10.5" customHeight="1">
      <c r="AM5170" s="431"/>
    </row>
    <row r="5171" spans="39:39" ht="10.5" customHeight="1">
      <c r="AM5171" s="431"/>
    </row>
    <row r="5172" spans="39:39" ht="10.5" customHeight="1">
      <c r="AM5172" s="431"/>
    </row>
    <row r="5173" spans="39:39" ht="10.5" customHeight="1">
      <c r="AM5173" s="431"/>
    </row>
    <row r="5174" spans="39:39" ht="10.5" customHeight="1">
      <c r="AM5174" s="431"/>
    </row>
    <row r="5175" spans="39:39" ht="10.5" customHeight="1">
      <c r="AM5175" s="431"/>
    </row>
    <row r="5176" spans="39:39" ht="10.5" customHeight="1">
      <c r="AM5176" s="431"/>
    </row>
    <row r="5177" spans="39:39" ht="10.5" customHeight="1">
      <c r="AM5177" s="431"/>
    </row>
    <row r="5178" spans="39:39" ht="10.5" customHeight="1">
      <c r="AM5178" s="431"/>
    </row>
    <row r="5179" spans="39:39" ht="10.5" customHeight="1">
      <c r="AM5179" s="431"/>
    </row>
    <row r="5180" spans="39:39" ht="10.5" customHeight="1">
      <c r="AM5180" s="431"/>
    </row>
    <row r="5181" spans="39:39" ht="10.5" customHeight="1">
      <c r="AM5181" s="431"/>
    </row>
    <row r="5182" spans="39:39" ht="10.5" customHeight="1">
      <c r="AM5182" s="431"/>
    </row>
    <row r="5183" spans="39:39" ht="10.5" customHeight="1">
      <c r="AM5183" s="431"/>
    </row>
    <row r="5184" spans="39:39" ht="10.5" customHeight="1">
      <c r="AM5184" s="431"/>
    </row>
    <row r="5185" spans="39:39" ht="10.5" customHeight="1">
      <c r="AM5185" s="431"/>
    </row>
    <row r="5186" spans="39:39" ht="10.5" customHeight="1">
      <c r="AM5186" s="431"/>
    </row>
    <row r="5187" spans="39:39" ht="10.5" customHeight="1">
      <c r="AM5187" s="431"/>
    </row>
    <row r="5188" spans="39:39" ht="10.5" customHeight="1">
      <c r="AM5188" s="431"/>
    </row>
    <row r="5189" spans="39:39" ht="10.5" customHeight="1">
      <c r="AM5189" s="431"/>
    </row>
    <row r="5190" spans="39:39" ht="10.5" customHeight="1">
      <c r="AM5190" s="431"/>
    </row>
    <row r="5191" spans="39:39" ht="10.5" customHeight="1">
      <c r="AM5191" s="431"/>
    </row>
    <row r="5192" spans="39:39" ht="10.5" customHeight="1">
      <c r="AM5192" s="431"/>
    </row>
    <row r="5193" spans="39:39" ht="10.5" customHeight="1">
      <c r="AM5193" s="431"/>
    </row>
    <row r="5194" spans="39:39" ht="10.5" customHeight="1">
      <c r="AM5194" s="431"/>
    </row>
    <row r="5195" spans="39:39" ht="10.5" customHeight="1">
      <c r="AM5195" s="431"/>
    </row>
    <row r="5196" spans="39:39" ht="10.5" customHeight="1">
      <c r="AM5196" s="431"/>
    </row>
    <row r="5197" spans="39:39" ht="10.5" customHeight="1">
      <c r="AM5197" s="431"/>
    </row>
    <row r="5198" spans="39:39" ht="10.5" customHeight="1">
      <c r="AM5198" s="431"/>
    </row>
    <row r="5199" spans="39:39" ht="10.5" customHeight="1">
      <c r="AM5199" s="431"/>
    </row>
    <row r="5200" spans="39:39" ht="10.5" customHeight="1">
      <c r="AM5200" s="431"/>
    </row>
    <row r="5201" spans="39:39" ht="10.5" customHeight="1">
      <c r="AM5201" s="431"/>
    </row>
    <row r="5202" spans="39:39" ht="10.5" customHeight="1">
      <c r="AM5202" s="431"/>
    </row>
    <row r="5203" spans="39:39" ht="10.5" customHeight="1">
      <c r="AM5203" s="431"/>
    </row>
    <row r="5204" spans="39:39" ht="10.5" customHeight="1">
      <c r="AM5204" s="431"/>
    </row>
    <row r="5205" spans="39:39" ht="10.5" customHeight="1">
      <c r="AM5205" s="431"/>
    </row>
    <row r="5206" spans="39:39" ht="10.5" customHeight="1">
      <c r="AM5206" s="431"/>
    </row>
    <row r="5207" spans="39:39" ht="10.5" customHeight="1">
      <c r="AM5207" s="431"/>
    </row>
    <row r="5208" spans="39:39" ht="10.5" customHeight="1">
      <c r="AM5208" s="431"/>
    </row>
    <row r="5209" spans="39:39" ht="10.5" customHeight="1">
      <c r="AM5209" s="431"/>
    </row>
    <row r="5210" spans="39:39" ht="10.5" customHeight="1">
      <c r="AM5210" s="431"/>
    </row>
    <row r="5211" spans="39:39" ht="10.5" customHeight="1">
      <c r="AM5211" s="431"/>
    </row>
    <row r="5212" spans="39:39" ht="10.5" customHeight="1">
      <c r="AM5212" s="431"/>
    </row>
    <row r="5213" spans="39:39" ht="10.5" customHeight="1">
      <c r="AM5213" s="431"/>
    </row>
    <row r="5214" spans="39:39" ht="10.5" customHeight="1">
      <c r="AM5214" s="431"/>
    </row>
    <row r="5215" spans="39:39" ht="10.5" customHeight="1">
      <c r="AM5215" s="431"/>
    </row>
    <row r="5216" spans="39:39" ht="10.5" customHeight="1">
      <c r="AM5216" s="431"/>
    </row>
    <row r="5217" spans="39:39" ht="10.5" customHeight="1">
      <c r="AM5217" s="431"/>
    </row>
    <row r="5218" spans="39:39" ht="10.5" customHeight="1">
      <c r="AM5218" s="431"/>
    </row>
    <row r="5219" spans="39:39" ht="10.5" customHeight="1">
      <c r="AM5219" s="431"/>
    </row>
    <row r="5220" spans="39:39" ht="10.5" customHeight="1">
      <c r="AM5220" s="431"/>
    </row>
    <row r="5221" spans="39:39" ht="10.5" customHeight="1">
      <c r="AM5221" s="431"/>
    </row>
    <row r="5222" spans="39:39" ht="10.5" customHeight="1">
      <c r="AM5222" s="431"/>
    </row>
    <row r="5223" spans="39:39" ht="10.5" customHeight="1">
      <c r="AM5223" s="431"/>
    </row>
    <row r="5224" spans="39:39" ht="10.5" customHeight="1">
      <c r="AM5224" s="431"/>
    </row>
    <row r="5225" spans="39:39" ht="10.5" customHeight="1">
      <c r="AM5225" s="431"/>
    </row>
    <row r="5226" spans="39:39" ht="10.5" customHeight="1">
      <c r="AM5226" s="431"/>
    </row>
    <row r="5227" spans="39:39" ht="10.5" customHeight="1">
      <c r="AM5227" s="431"/>
    </row>
    <row r="5228" spans="39:39" ht="10.5" customHeight="1">
      <c r="AM5228" s="431"/>
    </row>
    <row r="5229" spans="39:39" ht="10.5" customHeight="1">
      <c r="AM5229" s="431"/>
    </row>
    <row r="5230" spans="39:39" ht="10.5" customHeight="1">
      <c r="AM5230" s="431"/>
    </row>
    <row r="5231" spans="39:39" ht="10.5" customHeight="1">
      <c r="AM5231" s="431"/>
    </row>
    <row r="5232" spans="39:39" ht="10.5" customHeight="1">
      <c r="AM5232" s="431"/>
    </row>
    <row r="5233" spans="39:39" ht="10.5" customHeight="1">
      <c r="AM5233" s="431"/>
    </row>
    <row r="5234" spans="39:39" ht="10.5" customHeight="1">
      <c r="AM5234" s="431"/>
    </row>
    <row r="5235" spans="39:39" ht="10.5" customHeight="1">
      <c r="AM5235" s="431"/>
    </row>
    <row r="5236" spans="39:39" ht="10.5" customHeight="1">
      <c r="AM5236" s="431"/>
    </row>
    <row r="5237" spans="39:39" ht="10.5" customHeight="1">
      <c r="AM5237" s="431"/>
    </row>
    <row r="5238" spans="39:39" ht="10.5" customHeight="1">
      <c r="AM5238" s="431"/>
    </row>
    <row r="5239" spans="39:39" ht="10.5" customHeight="1">
      <c r="AM5239" s="431"/>
    </row>
    <row r="5240" spans="39:39" ht="10.5" customHeight="1">
      <c r="AM5240" s="431"/>
    </row>
    <row r="5241" spans="39:39" ht="10.5" customHeight="1">
      <c r="AM5241" s="431"/>
    </row>
    <row r="5242" spans="39:39" ht="10.5" customHeight="1">
      <c r="AM5242" s="431"/>
    </row>
    <row r="5243" spans="39:39" ht="10.5" customHeight="1">
      <c r="AM5243" s="431"/>
    </row>
    <row r="5244" spans="39:39" ht="10.5" customHeight="1">
      <c r="AM5244" s="431"/>
    </row>
    <row r="5245" spans="39:39" ht="10.5" customHeight="1">
      <c r="AM5245" s="431"/>
    </row>
    <row r="5246" spans="39:39" ht="10.5" customHeight="1">
      <c r="AM5246" s="431"/>
    </row>
    <row r="5247" spans="39:39" ht="10.5" customHeight="1">
      <c r="AM5247" s="431"/>
    </row>
    <row r="5248" spans="39:39" ht="10.5" customHeight="1">
      <c r="AM5248" s="431"/>
    </row>
    <row r="5249" spans="39:39" ht="10.5" customHeight="1">
      <c r="AM5249" s="431"/>
    </row>
    <row r="5250" spans="39:39" ht="10.5" customHeight="1">
      <c r="AM5250" s="431"/>
    </row>
    <row r="5251" spans="39:39" ht="10.5" customHeight="1">
      <c r="AM5251" s="431"/>
    </row>
    <row r="5252" spans="39:39" ht="10.5" customHeight="1">
      <c r="AM5252" s="431"/>
    </row>
    <row r="5253" spans="39:39" ht="10.5" customHeight="1">
      <c r="AM5253" s="431"/>
    </row>
    <row r="5254" spans="39:39" ht="10.5" customHeight="1">
      <c r="AM5254" s="431"/>
    </row>
    <row r="5255" spans="39:39" ht="10.5" customHeight="1">
      <c r="AM5255" s="431"/>
    </row>
    <row r="5256" spans="39:39" ht="10.5" customHeight="1">
      <c r="AM5256" s="431"/>
    </row>
    <row r="5257" spans="39:39" ht="10.5" customHeight="1">
      <c r="AM5257" s="431"/>
    </row>
    <row r="5258" spans="39:39" ht="10.5" customHeight="1">
      <c r="AM5258" s="431"/>
    </row>
    <row r="5259" spans="39:39" ht="10.5" customHeight="1">
      <c r="AM5259" s="431"/>
    </row>
    <row r="5260" spans="39:39" ht="10.5" customHeight="1">
      <c r="AM5260" s="431"/>
    </row>
    <row r="5261" spans="39:39" ht="10.5" customHeight="1">
      <c r="AM5261" s="431"/>
    </row>
    <row r="5262" spans="39:39" ht="10.5" customHeight="1">
      <c r="AM5262" s="431"/>
    </row>
    <row r="5263" spans="39:39" ht="10.5" customHeight="1">
      <c r="AM5263" s="431"/>
    </row>
    <row r="5264" spans="39:39" ht="10.5" customHeight="1">
      <c r="AM5264" s="431"/>
    </row>
    <row r="5265" spans="39:39" ht="10.5" customHeight="1">
      <c r="AM5265" s="431"/>
    </row>
    <row r="5266" spans="39:39" ht="10.5" customHeight="1">
      <c r="AM5266" s="431"/>
    </row>
    <row r="5267" spans="39:39" ht="10.5" customHeight="1">
      <c r="AM5267" s="431"/>
    </row>
    <row r="5268" spans="39:39" ht="10.5" customHeight="1">
      <c r="AM5268" s="431"/>
    </row>
    <row r="5269" spans="39:39" ht="10.5" customHeight="1">
      <c r="AM5269" s="431"/>
    </row>
    <row r="5270" spans="39:39" ht="10.5" customHeight="1">
      <c r="AM5270" s="431"/>
    </row>
    <row r="5271" spans="39:39" ht="10.5" customHeight="1">
      <c r="AM5271" s="431"/>
    </row>
    <row r="5272" spans="39:39" ht="10.5" customHeight="1">
      <c r="AM5272" s="431"/>
    </row>
    <row r="5273" spans="39:39" ht="10.5" customHeight="1">
      <c r="AM5273" s="431"/>
    </row>
    <row r="5274" spans="39:39" ht="10.5" customHeight="1">
      <c r="AM5274" s="431"/>
    </row>
    <row r="5275" spans="39:39" ht="10.5" customHeight="1">
      <c r="AM5275" s="431"/>
    </row>
    <row r="5276" spans="39:39" ht="10.5" customHeight="1">
      <c r="AM5276" s="431"/>
    </row>
    <row r="5277" spans="39:39" ht="10.5" customHeight="1">
      <c r="AM5277" s="431"/>
    </row>
    <row r="5278" spans="39:39" ht="10.5" customHeight="1">
      <c r="AM5278" s="431"/>
    </row>
    <row r="5279" spans="39:39" ht="10.5" customHeight="1">
      <c r="AM5279" s="431"/>
    </row>
    <row r="5280" spans="39:39" ht="10.5" customHeight="1">
      <c r="AM5280" s="431"/>
    </row>
    <row r="5281" spans="39:39" ht="10.5" customHeight="1">
      <c r="AM5281" s="431"/>
    </row>
    <row r="5282" spans="39:39" ht="10.5" customHeight="1">
      <c r="AM5282" s="431"/>
    </row>
    <row r="5283" spans="39:39" ht="10.5" customHeight="1">
      <c r="AM5283" s="431"/>
    </row>
    <row r="5284" spans="39:39" ht="10.5" customHeight="1">
      <c r="AM5284" s="431"/>
    </row>
    <row r="5285" spans="39:39" ht="10.5" customHeight="1">
      <c r="AM5285" s="431"/>
    </row>
    <row r="5286" spans="39:39" ht="10.5" customHeight="1">
      <c r="AM5286" s="431"/>
    </row>
    <row r="5287" spans="39:39" ht="10.5" customHeight="1">
      <c r="AM5287" s="431"/>
    </row>
    <row r="5288" spans="39:39" ht="10.5" customHeight="1">
      <c r="AM5288" s="431"/>
    </row>
    <row r="5289" spans="39:39" ht="10.5" customHeight="1">
      <c r="AM5289" s="431"/>
    </row>
    <row r="5290" spans="39:39" ht="10.5" customHeight="1">
      <c r="AM5290" s="431"/>
    </row>
    <row r="5291" spans="39:39" ht="10.5" customHeight="1">
      <c r="AM5291" s="431"/>
    </row>
    <row r="5292" spans="39:39" ht="10.5" customHeight="1">
      <c r="AM5292" s="431"/>
    </row>
    <row r="5293" spans="39:39" ht="10.5" customHeight="1">
      <c r="AM5293" s="431"/>
    </row>
    <row r="5294" spans="39:39" ht="10.5" customHeight="1">
      <c r="AM5294" s="431"/>
    </row>
    <row r="5295" spans="39:39" ht="10.5" customHeight="1">
      <c r="AM5295" s="431"/>
    </row>
    <row r="5296" spans="39:39" ht="10.5" customHeight="1">
      <c r="AM5296" s="431"/>
    </row>
    <row r="5297" spans="39:39" ht="10.5" customHeight="1">
      <c r="AM5297" s="431"/>
    </row>
    <row r="5298" spans="39:39" ht="10.5" customHeight="1">
      <c r="AM5298" s="431"/>
    </row>
    <row r="5299" spans="39:39" ht="10.5" customHeight="1">
      <c r="AM5299" s="431"/>
    </row>
    <row r="5300" spans="39:39" ht="10.5" customHeight="1">
      <c r="AM5300" s="431"/>
    </row>
    <row r="5301" spans="39:39" ht="10.5" customHeight="1">
      <c r="AM5301" s="431"/>
    </row>
    <row r="5302" spans="39:39" ht="10.5" customHeight="1">
      <c r="AM5302" s="431"/>
    </row>
    <row r="5303" spans="39:39" ht="10.5" customHeight="1">
      <c r="AM5303" s="431"/>
    </row>
    <row r="5304" spans="39:39" ht="10.5" customHeight="1">
      <c r="AM5304" s="431"/>
    </row>
    <row r="5305" spans="39:39" ht="10.5" customHeight="1">
      <c r="AM5305" s="431"/>
    </row>
    <row r="5306" spans="39:39" ht="10.5" customHeight="1">
      <c r="AM5306" s="431"/>
    </row>
    <row r="5307" spans="39:39" ht="10.5" customHeight="1">
      <c r="AM5307" s="431"/>
    </row>
    <row r="5308" spans="39:39" ht="10.5" customHeight="1">
      <c r="AM5308" s="431"/>
    </row>
    <row r="5309" spans="39:39" ht="10.5" customHeight="1">
      <c r="AM5309" s="431"/>
    </row>
    <row r="5310" spans="39:39" ht="10.5" customHeight="1">
      <c r="AM5310" s="431"/>
    </row>
    <row r="5311" spans="39:39" ht="10.5" customHeight="1">
      <c r="AM5311" s="431"/>
    </row>
    <row r="5312" spans="39:39" ht="10.5" customHeight="1">
      <c r="AM5312" s="431"/>
    </row>
    <row r="5313" spans="39:39" ht="10.5" customHeight="1">
      <c r="AM5313" s="431"/>
    </row>
    <row r="5314" spans="39:39" ht="10.5" customHeight="1">
      <c r="AM5314" s="431"/>
    </row>
    <row r="5315" spans="39:39" ht="10.5" customHeight="1">
      <c r="AM5315" s="431"/>
    </row>
    <row r="5316" spans="39:39" ht="10.5" customHeight="1">
      <c r="AM5316" s="431"/>
    </row>
    <row r="5317" spans="39:39" ht="10.5" customHeight="1">
      <c r="AM5317" s="431"/>
    </row>
    <row r="5318" spans="39:39" ht="10.5" customHeight="1">
      <c r="AM5318" s="431"/>
    </row>
    <row r="5319" spans="39:39" ht="10.5" customHeight="1">
      <c r="AM5319" s="431"/>
    </row>
    <row r="5320" spans="39:39" ht="10.5" customHeight="1">
      <c r="AM5320" s="431"/>
    </row>
    <row r="5321" spans="39:39" ht="10.5" customHeight="1">
      <c r="AM5321" s="431"/>
    </row>
    <row r="5322" spans="39:39" ht="10.5" customHeight="1">
      <c r="AM5322" s="431"/>
    </row>
    <row r="5323" spans="39:39" ht="10.5" customHeight="1">
      <c r="AM5323" s="431"/>
    </row>
    <row r="5324" spans="39:39" ht="10.5" customHeight="1">
      <c r="AM5324" s="431"/>
    </row>
    <row r="5325" spans="39:39" ht="10.5" customHeight="1">
      <c r="AM5325" s="431"/>
    </row>
    <row r="5326" spans="39:39" ht="10.5" customHeight="1">
      <c r="AM5326" s="431"/>
    </row>
    <row r="5327" spans="39:39" ht="10.5" customHeight="1">
      <c r="AM5327" s="431"/>
    </row>
    <row r="5328" spans="39:39" ht="10.5" customHeight="1">
      <c r="AM5328" s="431"/>
    </row>
    <row r="5329" spans="39:39" ht="10.5" customHeight="1">
      <c r="AM5329" s="431"/>
    </row>
    <row r="5330" spans="39:39" ht="10.5" customHeight="1">
      <c r="AM5330" s="431"/>
    </row>
    <row r="5331" spans="39:39" ht="10.5" customHeight="1">
      <c r="AM5331" s="431"/>
    </row>
    <row r="5332" spans="39:39" ht="10.5" customHeight="1">
      <c r="AM5332" s="431"/>
    </row>
    <row r="5333" spans="39:39" ht="10.5" customHeight="1">
      <c r="AM5333" s="431"/>
    </row>
    <row r="5334" spans="39:39" ht="10.5" customHeight="1">
      <c r="AM5334" s="431"/>
    </row>
    <row r="5335" spans="39:39" ht="10.5" customHeight="1">
      <c r="AM5335" s="431"/>
    </row>
    <row r="5336" spans="39:39" ht="10.5" customHeight="1">
      <c r="AM5336" s="431"/>
    </row>
    <row r="5337" spans="39:39" ht="10.5" customHeight="1">
      <c r="AM5337" s="431"/>
    </row>
    <row r="5338" spans="39:39" ht="10.5" customHeight="1">
      <c r="AM5338" s="431"/>
    </row>
    <row r="5339" spans="39:39" ht="10.5" customHeight="1">
      <c r="AM5339" s="431"/>
    </row>
    <row r="5340" spans="39:39" ht="10.5" customHeight="1">
      <c r="AM5340" s="431"/>
    </row>
    <row r="5341" spans="39:39" ht="10.5" customHeight="1">
      <c r="AM5341" s="431"/>
    </row>
    <row r="5342" spans="39:39" ht="10.5" customHeight="1">
      <c r="AM5342" s="431"/>
    </row>
    <row r="5343" spans="39:39" ht="10.5" customHeight="1">
      <c r="AM5343" s="431"/>
    </row>
    <row r="5344" spans="39:39" ht="10.5" customHeight="1">
      <c r="AM5344" s="431"/>
    </row>
    <row r="5345" spans="39:39" ht="10.5" customHeight="1">
      <c r="AM5345" s="431"/>
    </row>
    <row r="5346" spans="39:39" ht="10.5" customHeight="1">
      <c r="AM5346" s="431"/>
    </row>
    <row r="5347" spans="39:39" ht="10.5" customHeight="1">
      <c r="AM5347" s="431"/>
    </row>
    <row r="5348" spans="39:39" ht="10.5" customHeight="1">
      <c r="AM5348" s="431"/>
    </row>
    <row r="5349" spans="39:39" ht="10.5" customHeight="1">
      <c r="AM5349" s="431"/>
    </row>
    <row r="5350" spans="39:39" ht="10.5" customHeight="1">
      <c r="AM5350" s="431"/>
    </row>
    <row r="5351" spans="39:39" ht="10.5" customHeight="1">
      <c r="AM5351" s="431"/>
    </row>
    <row r="5352" spans="39:39" ht="10.5" customHeight="1">
      <c r="AM5352" s="431"/>
    </row>
    <row r="5353" spans="39:39" ht="10.5" customHeight="1">
      <c r="AM5353" s="431"/>
    </row>
    <row r="5354" spans="39:39" ht="10.5" customHeight="1">
      <c r="AM5354" s="431"/>
    </row>
    <row r="5355" spans="39:39" ht="10.5" customHeight="1">
      <c r="AM5355" s="431"/>
    </row>
    <row r="5356" spans="39:39" ht="10.5" customHeight="1">
      <c r="AM5356" s="431"/>
    </row>
    <row r="5357" spans="39:39" ht="10.5" customHeight="1">
      <c r="AM5357" s="431"/>
    </row>
    <row r="5358" spans="39:39" ht="10.5" customHeight="1">
      <c r="AM5358" s="431"/>
    </row>
    <row r="5359" spans="39:39" ht="10.5" customHeight="1">
      <c r="AM5359" s="431"/>
    </row>
    <row r="5360" spans="39:39" ht="10.5" customHeight="1">
      <c r="AM5360" s="431"/>
    </row>
    <row r="5361" spans="39:39" ht="10.5" customHeight="1">
      <c r="AM5361" s="431"/>
    </row>
    <row r="5362" spans="39:39" ht="10.5" customHeight="1">
      <c r="AM5362" s="431"/>
    </row>
    <row r="5363" spans="39:39" ht="10.5" customHeight="1">
      <c r="AM5363" s="431"/>
    </row>
    <row r="5364" spans="39:39" ht="10.5" customHeight="1">
      <c r="AM5364" s="431"/>
    </row>
    <row r="5365" spans="39:39" ht="10.5" customHeight="1">
      <c r="AM5365" s="431"/>
    </row>
    <row r="5366" spans="39:39" ht="10.5" customHeight="1">
      <c r="AM5366" s="431"/>
    </row>
    <row r="5367" spans="39:39" ht="10.5" customHeight="1">
      <c r="AM5367" s="431"/>
    </row>
    <row r="5368" spans="39:39" ht="10.5" customHeight="1">
      <c r="AM5368" s="431"/>
    </row>
    <row r="5369" spans="39:39" ht="10.5" customHeight="1">
      <c r="AM5369" s="431"/>
    </row>
    <row r="5370" spans="39:39" ht="10.5" customHeight="1">
      <c r="AM5370" s="431"/>
    </row>
    <row r="5371" spans="39:39" ht="10.5" customHeight="1">
      <c r="AM5371" s="431"/>
    </row>
    <row r="5372" spans="39:39" ht="10.5" customHeight="1">
      <c r="AM5372" s="431"/>
    </row>
    <row r="5373" spans="39:39" ht="10.5" customHeight="1">
      <c r="AM5373" s="431"/>
    </row>
    <row r="5374" spans="39:39" ht="10.5" customHeight="1">
      <c r="AM5374" s="431"/>
    </row>
    <row r="5375" spans="39:39" ht="10.5" customHeight="1">
      <c r="AM5375" s="431"/>
    </row>
    <row r="5376" spans="39:39" ht="10.5" customHeight="1">
      <c r="AM5376" s="431"/>
    </row>
    <row r="5377" spans="39:39" ht="10.5" customHeight="1">
      <c r="AM5377" s="431"/>
    </row>
    <row r="5378" spans="39:39" ht="10.5" customHeight="1">
      <c r="AM5378" s="431"/>
    </row>
    <row r="5379" spans="39:39" ht="10.5" customHeight="1">
      <c r="AM5379" s="431"/>
    </row>
    <row r="5380" spans="39:39" ht="10.5" customHeight="1">
      <c r="AM5380" s="431"/>
    </row>
    <row r="5381" spans="39:39" ht="10.5" customHeight="1">
      <c r="AM5381" s="431"/>
    </row>
    <row r="5382" spans="39:39" ht="10.5" customHeight="1">
      <c r="AM5382" s="431"/>
    </row>
    <row r="5383" spans="39:39" ht="10.5" customHeight="1">
      <c r="AM5383" s="431"/>
    </row>
    <row r="5384" spans="39:39" ht="10.5" customHeight="1">
      <c r="AM5384" s="431"/>
    </row>
    <row r="5385" spans="39:39" ht="10.5" customHeight="1">
      <c r="AM5385" s="431"/>
    </row>
    <row r="5386" spans="39:39" ht="10.5" customHeight="1">
      <c r="AM5386" s="431"/>
    </row>
    <row r="5387" spans="39:39" ht="10.5" customHeight="1">
      <c r="AM5387" s="431"/>
    </row>
    <row r="5388" spans="39:39" ht="10.5" customHeight="1">
      <c r="AM5388" s="431"/>
    </row>
    <row r="5389" spans="39:39" ht="10.5" customHeight="1">
      <c r="AM5389" s="431"/>
    </row>
    <row r="5390" spans="39:39" ht="10.5" customHeight="1">
      <c r="AM5390" s="431"/>
    </row>
    <row r="5391" spans="39:39" ht="10.5" customHeight="1">
      <c r="AM5391" s="431"/>
    </row>
    <row r="5392" spans="39:39" ht="10.5" customHeight="1">
      <c r="AM5392" s="431"/>
    </row>
    <row r="5393" spans="39:39" ht="10.5" customHeight="1">
      <c r="AM5393" s="431"/>
    </row>
    <row r="5394" spans="39:39" ht="10.5" customHeight="1">
      <c r="AM5394" s="431"/>
    </row>
    <row r="5395" spans="39:39" ht="10.5" customHeight="1">
      <c r="AM5395" s="431"/>
    </row>
    <row r="5396" spans="39:39" ht="10.5" customHeight="1">
      <c r="AM5396" s="431"/>
    </row>
    <row r="5397" spans="39:39" ht="10.5" customHeight="1">
      <c r="AM5397" s="431"/>
    </row>
    <row r="5398" spans="39:39" ht="10.5" customHeight="1">
      <c r="AM5398" s="431"/>
    </row>
    <row r="5399" spans="39:39" ht="10.5" customHeight="1">
      <c r="AM5399" s="431"/>
    </row>
    <row r="5400" spans="39:39" ht="10.5" customHeight="1">
      <c r="AM5400" s="431"/>
    </row>
    <row r="5401" spans="39:39" ht="10.5" customHeight="1">
      <c r="AM5401" s="431"/>
    </row>
    <row r="5402" spans="39:39" ht="10.5" customHeight="1">
      <c r="AM5402" s="431"/>
    </row>
    <row r="5403" spans="39:39" ht="10.5" customHeight="1">
      <c r="AM5403" s="431"/>
    </row>
    <row r="5404" spans="39:39" ht="10.5" customHeight="1">
      <c r="AM5404" s="431"/>
    </row>
    <row r="5405" spans="39:39" ht="10.5" customHeight="1">
      <c r="AM5405" s="431"/>
    </row>
    <row r="5406" spans="39:39" ht="10.5" customHeight="1">
      <c r="AM5406" s="431"/>
    </row>
    <row r="5407" spans="39:39" ht="10.5" customHeight="1">
      <c r="AM5407" s="431"/>
    </row>
    <row r="5408" spans="39:39" ht="10.5" customHeight="1">
      <c r="AM5408" s="431"/>
    </row>
    <row r="5409" spans="39:39" ht="10.5" customHeight="1">
      <c r="AM5409" s="431"/>
    </row>
    <row r="5410" spans="39:39" ht="10.5" customHeight="1">
      <c r="AM5410" s="431"/>
    </row>
    <row r="5411" spans="39:39" ht="10.5" customHeight="1">
      <c r="AM5411" s="431"/>
    </row>
    <row r="5412" spans="39:39" ht="10.5" customHeight="1">
      <c r="AM5412" s="431"/>
    </row>
    <row r="5413" spans="39:39" ht="10.5" customHeight="1">
      <c r="AM5413" s="431"/>
    </row>
    <row r="5414" spans="39:39" ht="10.5" customHeight="1">
      <c r="AM5414" s="431"/>
    </row>
    <row r="5415" spans="39:39" ht="10.5" customHeight="1">
      <c r="AM5415" s="431"/>
    </row>
    <row r="5416" spans="39:39" ht="10.5" customHeight="1">
      <c r="AM5416" s="431"/>
    </row>
    <row r="5417" spans="39:39" ht="10.5" customHeight="1">
      <c r="AM5417" s="431"/>
    </row>
    <row r="5418" spans="39:39" ht="10.5" customHeight="1">
      <c r="AM5418" s="431"/>
    </row>
    <row r="5419" spans="39:39" ht="10.5" customHeight="1">
      <c r="AM5419" s="431"/>
    </row>
    <row r="5420" spans="39:39" ht="10.5" customHeight="1">
      <c r="AM5420" s="431"/>
    </row>
    <row r="5421" spans="39:39" ht="10.5" customHeight="1">
      <c r="AM5421" s="431"/>
    </row>
    <row r="5422" spans="39:39" ht="10.5" customHeight="1">
      <c r="AM5422" s="431"/>
    </row>
    <row r="5423" spans="39:39" ht="10.5" customHeight="1">
      <c r="AM5423" s="431"/>
    </row>
    <row r="5424" spans="39:39" ht="10.5" customHeight="1">
      <c r="AM5424" s="431"/>
    </row>
    <row r="5425" spans="39:39" ht="10.5" customHeight="1">
      <c r="AM5425" s="431"/>
    </row>
    <row r="5426" spans="39:39" ht="10.5" customHeight="1">
      <c r="AM5426" s="431"/>
    </row>
    <row r="5427" spans="39:39" ht="10.5" customHeight="1">
      <c r="AM5427" s="431"/>
    </row>
    <row r="5428" spans="39:39" ht="10.5" customHeight="1">
      <c r="AM5428" s="431"/>
    </row>
    <row r="5429" spans="39:39" ht="10.5" customHeight="1">
      <c r="AM5429" s="431"/>
    </row>
    <row r="5430" spans="39:39" ht="10.5" customHeight="1">
      <c r="AM5430" s="431"/>
    </row>
    <row r="5431" spans="39:39" ht="10.5" customHeight="1">
      <c r="AM5431" s="431"/>
    </row>
    <row r="5432" spans="39:39" ht="10.5" customHeight="1">
      <c r="AM5432" s="431"/>
    </row>
    <row r="5433" spans="39:39" ht="10.5" customHeight="1">
      <c r="AM5433" s="431"/>
    </row>
    <row r="5434" spans="39:39" ht="10.5" customHeight="1">
      <c r="AM5434" s="431"/>
    </row>
    <row r="5435" spans="39:39" ht="10.5" customHeight="1">
      <c r="AM5435" s="431"/>
    </row>
    <row r="5436" spans="39:39" ht="10.5" customHeight="1">
      <c r="AM5436" s="431"/>
    </row>
    <row r="5437" spans="39:39" ht="10.5" customHeight="1">
      <c r="AM5437" s="431"/>
    </row>
    <row r="5438" spans="39:39" ht="10.5" customHeight="1">
      <c r="AM5438" s="431"/>
    </row>
    <row r="5439" spans="39:39" ht="10.5" customHeight="1">
      <c r="AM5439" s="431"/>
    </row>
    <row r="5440" spans="39:39" ht="10.5" customHeight="1">
      <c r="AM5440" s="431"/>
    </row>
    <row r="5441" spans="39:39" ht="10.5" customHeight="1">
      <c r="AM5441" s="431"/>
    </row>
    <row r="5442" spans="39:39" ht="10.5" customHeight="1">
      <c r="AM5442" s="431"/>
    </row>
    <row r="5443" spans="39:39" ht="10.5" customHeight="1">
      <c r="AM5443" s="431"/>
    </row>
    <row r="5444" spans="39:39" ht="10.5" customHeight="1">
      <c r="AM5444" s="431"/>
    </row>
    <row r="5445" spans="39:39" ht="10.5" customHeight="1">
      <c r="AM5445" s="431"/>
    </row>
    <row r="5446" spans="39:39" ht="10.5" customHeight="1">
      <c r="AM5446" s="431"/>
    </row>
    <row r="5447" spans="39:39" ht="10.5" customHeight="1">
      <c r="AM5447" s="431"/>
    </row>
    <row r="5448" spans="39:39" ht="10.5" customHeight="1">
      <c r="AM5448" s="431"/>
    </row>
    <row r="5449" spans="39:39" ht="10.5" customHeight="1">
      <c r="AM5449" s="431"/>
    </row>
    <row r="5450" spans="39:39" ht="10.5" customHeight="1">
      <c r="AM5450" s="431"/>
    </row>
    <row r="5451" spans="39:39" ht="10.5" customHeight="1">
      <c r="AM5451" s="431"/>
    </row>
    <row r="5452" spans="39:39" ht="10.5" customHeight="1">
      <c r="AM5452" s="431"/>
    </row>
    <row r="5453" spans="39:39" ht="10.5" customHeight="1">
      <c r="AM5453" s="431"/>
    </row>
    <row r="5454" spans="39:39" ht="10.5" customHeight="1">
      <c r="AM5454" s="431"/>
    </row>
    <row r="5455" spans="39:39" ht="10.5" customHeight="1">
      <c r="AM5455" s="431"/>
    </row>
    <row r="5456" spans="39:39" ht="10.5" customHeight="1">
      <c r="AM5456" s="431"/>
    </row>
    <row r="5457" spans="39:39" ht="10.5" customHeight="1">
      <c r="AM5457" s="431"/>
    </row>
    <row r="5458" spans="39:39" ht="10.5" customHeight="1">
      <c r="AM5458" s="431"/>
    </row>
    <row r="5459" spans="39:39" ht="10.5" customHeight="1">
      <c r="AM5459" s="431"/>
    </row>
    <row r="5460" spans="39:39" ht="10.5" customHeight="1">
      <c r="AM5460" s="431"/>
    </row>
    <row r="5461" spans="39:39" ht="10.5" customHeight="1">
      <c r="AM5461" s="431"/>
    </row>
    <row r="5462" spans="39:39" ht="10.5" customHeight="1">
      <c r="AM5462" s="431"/>
    </row>
    <row r="5463" spans="39:39" ht="10.5" customHeight="1">
      <c r="AM5463" s="431"/>
    </row>
    <row r="5464" spans="39:39" ht="10.5" customHeight="1">
      <c r="AM5464" s="431"/>
    </row>
    <row r="5465" spans="39:39" ht="10.5" customHeight="1">
      <c r="AM5465" s="431"/>
    </row>
    <row r="5466" spans="39:39" ht="10.5" customHeight="1">
      <c r="AM5466" s="431"/>
    </row>
    <row r="5467" spans="39:39" ht="10.5" customHeight="1">
      <c r="AM5467" s="431"/>
    </row>
    <row r="5468" spans="39:39" ht="10.5" customHeight="1">
      <c r="AM5468" s="431"/>
    </row>
    <row r="5469" spans="39:39" ht="10.5" customHeight="1">
      <c r="AM5469" s="431"/>
    </row>
    <row r="5470" spans="39:39" ht="10.5" customHeight="1">
      <c r="AM5470" s="431"/>
    </row>
    <row r="5471" spans="39:39" ht="10.5" customHeight="1">
      <c r="AM5471" s="431"/>
    </row>
    <row r="5472" spans="39:39" ht="10.5" customHeight="1">
      <c r="AM5472" s="431"/>
    </row>
    <row r="5473" spans="39:39" ht="10.5" customHeight="1">
      <c r="AM5473" s="431"/>
    </row>
    <row r="5474" spans="39:39" ht="10.5" customHeight="1">
      <c r="AM5474" s="431"/>
    </row>
    <row r="5475" spans="39:39" ht="10.5" customHeight="1">
      <c r="AM5475" s="431"/>
    </row>
    <row r="5476" spans="39:39" ht="10.5" customHeight="1">
      <c r="AM5476" s="431"/>
    </row>
    <row r="5477" spans="39:39" ht="10.5" customHeight="1">
      <c r="AM5477" s="431"/>
    </row>
    <row r="5478" spans="39:39" ht="10.5" customHeight="1">
      <c r="AM5478" s="431"/>
    </row>
    <row r="5479" spans="39:39" ht="10.5" customHeight="1">
      <c r="AM5479" s="431"/>
    </row>
    <row r="5480" spans="39:39" ht="10.5" customHeight="1">
      <c r="AM5480" s="431"/>
    </row>
    <row r="5481" spans="39:39" ht="10.5" customHeight="1">
      <c r="AM5481" s="431"/>
    </row>
    <row r="5482" spans="39:39" ht="10.5" customHeight="1">
      <c r="AM5482" s="431"/>
    </row>
    <row r="5483" spans="39:39" ht="10.5" customHeight="1">
      <c r="AM5483" s="431"/>
    </row>
    <row r="5484" spans="39:39" ht="10.5" customHeight="1">
      <c r="AM5484" s="431"/>
    </row>
    <row r="5485" spans="39:39" ht="10.5" customHeight="1">
      <c r="AM5485" s="431"/>
    </row>
    <row r="5486" spans="39:39" ht="10.5" customHeight="1">
      <c r="AM5486" s="431"/>
    </row>
    <row r="5487" spans="39:39" ht="10.5" customHeight="1">
      <c r="AM5487" s="431"/>
    </row>
    <row r="5488" spans="39:39" ht="10.5" customHeight="1">
      <c r="AM5488" s="431"/>
    </row>
    <row r="5489" spans="39:39" ht="10.5" customHeight="1">
      <c r="AM5489" s="431"/>
    </row>
    <row r="5490" spans="39:39" ht="10.5" customHeight="1">
      <c r="AM5490" s="431"/>
    </row>
    <row r="5491" spans="39:39" ht="10.5" customHeight="1">
      <c r="AM5491" s="431"/>
    </row>
    <row r="5492" spans="39:39" ht="10.5" customHeight="1">
      <c r="AM5492" s="431"/>
    </row>
    <row r="5493" spans="39:39" ht="10.5" customHeight="1">
      <c r="AM5493" s="431"/>
    </row>
    <row r="5494" spans="39:39" ht="10.5" customHeight="1">
      <c r="AM5494" s="431"/>
    </row>
    <row r="5495" spans="39:39" ht="10.5" customHeight="1">
      <c r="AM5495" s="431"/>
    </row>
    <row r="5496" spans="39:39" ht="10.5" customHeight="1">
      <c r="AM5496" s="431"/>
    </row>
    <row r="5497" spans="39:39" ht="10.5" customHeight="1">
      <c r="AM5497" s="431"/>
    </row>
    <row r="5498" spans="39:39" ht="10.5" customHeight="1">
      <c r="AM5498" s="431"/>
    </row>
    <row r="5499" spans="39:39" ht="10.5" customHeight="1">
      <c r="AM5499" s="431"/>
    </row>
    <row r="5500" spans="39:39" ht="10.5" customHeight="1">
      <c r="AM5500" s="431"/>
    </row>
    <row r="5501" spans="39:39" ht="10.5" customHeight="1">
      <c r="AM5501" s="431"/>
    </row>
    <row r="5502" spans="39:39" ht="10.5" customHeight="1">
      <c r="AM5502" s="431"/>
    </row>
    <row r="5503" spans="39:39" ht="10.5" customHeight="1">
      <c r="AM5503" s="431"/>
    </row>
    <row r="5504" spans="39:39" ht="10.5" customHeight="1">
      <c r="AM5504" s="431"/>
    </row>
    <row r="5505" spans="39:39" ht="10.5" customHeight="1">
      <c r="AM5505" s="431"/>
    </row>
    <row r="5506" spans="39:39" ht="10.5" customHeight="1">
      <c r="AM5506" s="431"/>
    </row>
    <row r="5507" spans="39:39" ht="10.5" customHeight="1">
      <c r="AM5507" s="431"/>
    </row>
    <row r="5508" spans="39:39" ht="10.5" customHeight="1">
      <c r="AM5508" s="431"/>
    </row>
    <row r="5509" spans="39:39" ht="10.5" customHeight="1">
      <c r="AM5509" s="431"/>
    </row>
    <row r="5510" spans="39:39" ht="10.5" customHeight="1">
      <c r="AM5510" s="431"/>
    </row>
    <row r="5511" spans="39:39" ht="10.5" customHeight="1">
      <c r="AM5511" s="431"/>
    </row>
    <row r="5512" spans="39:39" ht="10.5" customHeight="1">
      <c r="AM5512" s="431"/>
    </row>
    <row r="5513" spans="39:39" ht="10.5" customHeight="1">
      <c r="AM5513" s="431"/>
    </row>
    <row r="5514" spans="39:39" ht="10.5" customHeight="1">
      <c r="AM5514" s="431"/>
    </row>
    <row r="5515" spans="39:39" ht="10.5" customHeight="1">
      <c r="AM5515" s="431"/>
    </row>
    <row r="5516" spans="39:39" ht="10.5" customHeight="1">
      <c r="AM5516" s="431"/>
    </row>
    <row r="5517" spans="39:39" ht="10.5" customHeight="1">
      <c r="AM5517" s="431"/>
    </row>
    <row r="5518" spans="39:39" ht="10.5" customHeight="1">
      <c r="AM5518" s="431"/>
    </row>
    <row r="5519" spans="39:39" ht="10.5" customHeight="1">
      <c r="AM5519" s="431"/>
    </row>
    <row r="5520" spans="39:39" ht="10.5" customHeight="1">
      <c r="AM5520" s="431"/>
    </row>
    <row r="5521" spans="39:39" ht="10.5" customHeight="1">
      <c r="AM5521" s="431"/>
    </row>
    <row r="5522" spans="39:39" ht="10.5" customHeight="1">
      <c r="AM5522" s="431"/>
    </row>
    <row r="5523" spans="39:39" ht="10.5" customHeight="1">
      <c r="AM5523" s="431"/>
    </row>
    <row r="5524" spans="39:39" ht="10.5" customHeight="1">
      <c r="AM5524" s="431"/>
    </row>
    <row r="5525" spans="39:39" ht="10.5" customHeight="1">
      <c r="AM5525" s="431"/>
    </row>
    <row r="5526" spans="39:39" ht="10.5" customHeight="1">
      <c r="AM5526" s="431"/>
    </row>
    <row r="5527" spans="39:39" ht="10.5" customHeight="1">
      <c r="AM5527" s="431"/>
    </row>
    <row r="5528" spans="39:39" ht="10.5" customHeight="1">
      <c r="AM5528" s="431"/>
    </row>
    <row r="5529" spans="39:39" ht="10.5" customHeight="1">
      <c r="AM5529" s="431"/>
    </row>
    <row r="5530" spans="39:39" ht="10.5" customHeight="1">
      <c r="AM5530" s="431"/>
    </row>
    <row r="5531" spans="39:39" ht="10.5" customHeight="1">
      <c r="AM5531" s="431"/>
    </row>
    <row r="5532" spans="39:39" ht="10.5" customHeight="1">
      <c r="AM5532" s="431"/>
    </row>
    <row r="5533" spans="39:39" ht="10.5" customHeight="1">
      <c r="AM5533" s="431"/>
    </row>
    <row r="5534" spans="39:39" ht="10.5" customHeight="1">
      <c r="AM5534" s="431"/>
    </row>
    <row r="5535" spans="39:39" ht="10.5" customHeight="1">
      <c r="AM5535" s="431"/>
    </row>
    <row r="5536" spans="39:39" ht="10.5" customHeight="1">
      <c r="AM5536" s="431"/>
    </row>
    <row r="5537" spans="39:39" ht="10.5" customHeight="1">
      <c r="AM5537" s="431"/>
    </row>
    <row r="5538" spans="39:39" ht="10.5" customHeight="1">
      <c r="AM5538" s="431"/>
    </row>
    <row r="5539" spans="39:39" ht="10.5" customHeight="1">
      <c r="AM5539" s="431"/>
    </row>
    <row r="5540" spans="39:39" ht="10.5" customHeight="1">
      <c r="AM5540" s="431"/>
    </row>
    <row r="5541" spans="39:39" ht="10.5" customHeight="1">
      <c r="AM5541" s="431"/>
    </row>
    <row r="5542" spans="39:39" ht="10.5" customHeight="1">
      <c r="AM5542" s="431"/>
    </row>
    <row r="5543" spans="39:39" ht="10.5" customHeight="1">
      <c r="AM5543" s="431"/>
    </row>
    <row r="5544" spans="39:39" ht="10.5" customHeight="1">
      <c r="AM5544" s="431"/>
    </row>
    <row r="5545" spans="39:39" ht="10.5" customHeight="1">
      <c r="AM5545" s="431"/>
    </row>
    <row r="5546" spans="39:39" ht="10.5" customHeight="1">
      <c r="AM5546" s="431"/>
    </row>
    <row r="5547" spans="39:39" ht="10.5" customHeight="1">
      <c r="AM5547" s="431"/>
    </row>
    <row r="5548" spans="39:39" ht="10.5" customHeight="1">
      <c r="AM5548" s="431"/>
    </row>
    <row r="5549" spans="39:39" ht="10.5" customHeight="1">
      <c r="AM5549" s="431"/>
    </row>
    <row r="5550" spans="39:39" ht="10.5" customHeight="1">
      <c r="AM5550" s="431"/>
    </row>
    <row r="5551" spans="39:39" ht="10.5" customHeight="1">
      <c r="AM5551" s="431"/>
    </row>
    <row r="5552" spans="39:39" ht="10.5" customHeight="1">
      <c r="AM5552" s="431"/>
    </row>
    <row r="5553" spans="39:39" ht="10.5" customHeight="1">
      <c r="AM5553" s="431"/>
    </row>
    <row r="5554" spans="39:39" ht="10.5" customHeight="1">
      <c r="AM5554" s="431"/>
    </row>
    <row r="5555" spans="39:39" ht="10.5" customHeight="1">
      <c r="AM5555" s="431"/>
    </row>
    <row r="5556" spans="39:39" ht="10.5" customHeight="1">
      <c r="AM5556" s="431"/>
    </row>
    <row r="5557" spans="39:39" ht="10.5" customHeight="1">
      <c r="AM5557" s="431"/>
    </row>
    <row r="5558" spans="39:39" ht="10.5" customHeight="1">
      <c r="AM5558" s="431"/>
    </row>
    <row r="5559" spans="39:39" ht="10.5" customHeight="1">
      <c r="AM5559" s="431"/>
    </row>
    <row r="5560" spans="39:39" ht="10.5" customHeight="1">
      <c r="AM5560" s="431"/>
    </row>
    <row r="5561" spans="39:39" ht="10.5" customHeight="1">
      <c r="AM5561" s="431"/>
    </row>
    <row r="5562" spans="39:39" ht="10.5" customHeight="1">
      <c r="AM5562" s="431"/>
    </row>
    <row r="5563" spans="39:39" ht="10.5" customHeight="1">
      <c r="AM5563" s="431"/>
    </row>
    <row r="5564" spans="39:39" ht="10.5" customHeight="1">
      <c r="AM5564" s="431"/>
    </row>
    <row r="5565" spans="39:39" ht="10.5" customHeight="1">
      <c r="AM5565" s="431"/>
    </row>
    <row r="5566" spans="39:39" ht="10.5" customHeight="1">
      <c r="AM5566" s="431"/>
    </row>
    <row r="5567" spans="39:39" ht="10.5" customHeight="1">
      <c r="AM5567" s="431"/>
    </row>
    <row r="5568" spans="39:39" ht="10.5" customHeight="1">
      <c r="AM5568" s="431"/>
    </row>
    <row r="5569" spans="39:39" ht="10.5" customHeight="1">
      <c r="AM5569" s="431"/>
    </row>
    <row r="5570" spans="39:39" ht="10.5" customHeight="1">
      <c r="AM5570" s="431"/>
    </row>
    <row r="5571" spans="39:39" ht="10.5" customHeight="1">
      <c r="AM5571" s="431"/>
    </row>
    <row r="5572" spans="39:39" ht="10.5" customHeight="1">
      <c r="AM5572" s="431"/>
    </row>
    <row r="5573" spans="39:39" ht="10.5" customHeight="1">
      <c r="AM5573" s="431"/>
    </row>
    <row r="5574" spans="39:39" ht="10.5" customHeight="1">
      <c r="AM5574" s="431"/>
    </row>
    <row r="5575" spans="39:39" ht="10.5" customHeight="1">
      <c r="AM5575" s="431"/>
    </row>
    <row r="5576" spans="39:39" ht="10.5" customHeight="1">
      <c r="AM5576" s="431"/>
    </row>
    <row r="5577" spans="39:39" ht="10.5" customHeight="1">
      <c r="AM5577" s="431"/>
    </row>
    <row r="5578" spans="39:39" ht="10.5" customHeight="1">
      <c r="AM5578" s="431"/>
    </row>
    <row r="5579" spans="39:39" ht="10.5" customHeight="1">
      <c r="AM5579" s="431"/>
    </row>
    <row r="5580" spans="39:39" ht="10.5" customHeight="1">
      <c r="AM5580" s="431"/>
    </row>
    <row r="5581" spans="39:39" ht="10.5" customHeight="1">
      <c r="AM5581" s="431"/>
    </row>
    <row r="5582" spans="39:39" ht="10.5" customHeight="1">
      <c r="AM5582" s="431"/>
    </row>
    <row r="5583" spans="39:39" ht="10.5" customHeight="1">
      <c r="AM5583" s="431"/>
    </row>
    <row r="5584" spans="39:39" ht="10.5" customHeight="1">
      <c r="AM5584" s="431"/>
    </row>
    <row r="5585" spans="39:39" ht="10.5" customHeight="1">
      <c r="AM5585" s="431"/>
    </row>
    <row r="5586" spans="39:39" ht="10.5" customHeight="1">
      <c r="AM5586" s="431"/>
    </row>
    <row r="5587" spans="39:39" ht="10.5" customHeight="1">
      <c r="AM5587" s="431"/>
    </row>
    <row r="5588" spans="39:39" ht="10.5" customHeight="1">
      <c r="AM5588" s="431"/>
    </row>
    <row r="5589" spans="39:39" ht="10.5" customHeight="1">
      <c r="AM5589" s="431"/>
    </row>
    <row r="5590" spans="39:39" ht="10.5" customHeight="1">
      <c r="AM5590" s="431"/>
    </row>
    <row r="5591" spans="39:39" ht="10.5" customHeight="1">
      <c r="AM5591" s="431"/>
    </row>
    <row r="5592" spans="39:39" ht="10.5" customHeight="1">
      <c r="AM5592" s="431"/>
    </row>
    <row r="5593" spans="39:39" ht="10.5" customHeight="1">
      <c r="AM5593" s="431"/>
    </row>
    <row r="5594" spans="39:39" ht="10.5" customHeight="1">
      <c r="AM5594" s="431"/>
    </row>
    <row r="5595" spans="39:39" ht="10.5" customHeight="1">
      <c r="AM5595" s="431"/>
    </row>
    <row r="5596" spans="39:39" ht="10.5" customHeight="1">
      <c r="AM5596" s="431"/>
    </row>
    <row r="5597" spans="39:39" ht="10.5" customHeight="1">
      <c r="AM5597" s="431"/>
    </row>
    <row r="5598" spans="39:39" ht="10.5" customHeight="1">
      <c r="AM5598" s="431"/>
    </row>
    <row r="5599" spans="39:39" ht="10.5" customHeight="1">
      <c r="AM5599" s="431"/>
    </row>
    <row r="5600" spans="39:39" ht="10.5" customHeight="1">
      <c r="AM5600" s="431"/>
    </row>
    <row r="5601" spans="39:39" ht="10.5" customHeight="1">
      <c r="AM5601" s="431"/>
    </row>
    <row r="5602" spans="39:39" ht="10.5" customHeight="1">
      <c r="AM5602" s="431"/>
    </row>
    <row r="5603" spans="39:39" ht="10.5" customHeight="1">
      <c r="AM5603" s="431"/>
    </row>
    <row r="5604" spans="39:39" ht="10.5" customHeight="1">
      <c r="AM5604" s="431"/>
    </row>
    <row r="5605" spans="39:39" ht="10.5" customHeight="1">
      <c r="AM5605" s="431"/>
    </row>
    <row r="5606" spans="39:39" ht="10.5" customHeight="1">
      <c r="AM5606" s="431"/>
    </row>
    <row r="5607" spans="39:39" ht="10.5" customHeight="1">
      <c r="AM5607" s="431"/>
    </row>
    <row r="5608" spans="39:39" ht="10.5" customHeight="1">
      <c r="AM5608" s="431"/>
    </row>
    <row r="5609" spans="39:39" ht="10.5" customHeight="1">
      <c r="AM5609" s="431"/>
    </row>
    <row r="5610" spans="39:39" ht="10.5" customHeight="1">
      <c r="AM5610" s="431"/>
    </row>
    <row r="5611" spans="39:39" ht="10.5" customHeight="1">
      <c r="AM5611" s="431"/>
    </row>
    <row r="5612" spans="39:39" ht="10.5" customHeight="1">
      <c r="AM5612" s="431"/>
    </row>
    <row r="5613" spans="39:39" ht="10.5" customHeight="1">
      <c r="AM5613" s="431"/>
    </row>
    <row r="5614" spans="39:39" ht="10.5" customHeight="1">
      <c r="AM5614" s="431"/>
    </row>
    <row r="5615" spans="39:39" ht="10.5" customHeight="1">
      <c r="AM5615" s="431"/>
    </row>
    <row r="5616" spans="39:39" ht="10.5" customHeight="1">
      <c r="AM5616" s="431"/>
    </row>
    <row r="5617" spans="39:39" ht="10.5" customHeight="1">
      <c r="AM5617" s="431"/>
    </row>
    <row r="5618" spans="39:39" ht="10.5" customHeight="1">
      <c r="AM5618" s="431"/>
    </row>
    <row r="5619" spans="39:39" ht="10.5" customHeight="1">
      <c r="AM5619" s="431"/>
    </row>
    <row r="5620" spans="39:39" ht="10.5" customHeight="1">
      <c r="AM5620" s="431"/>
    </row>
    <row r="5621" spans="39:39" ht="10.5" customHeight="1">
      <c r="AM5621" s="431"/>
    </row>
    <row r="5622" spans="39:39" ht="10.5" customHeight="1">
      <c r="AM5622" s="431"/>
    </row>
    <row r="5623" spans="39:39" ht="10.5" customHeight="1">
      <c r="AM5623" s="431"/>
    </row>
    <row r="5624" spans="39:39" ht="10.5" customHeight="1">
      <c r="AM5624" s="431"/>
    </row>
    <row r="5625" spans="39:39" ht="10.5" customHeight="1">
      <c r="AM5625" s="431"/>
    </row>
    <row r="5626" spans="39:39" ht="10.5" customHeight="1">
      <c r="AM5626" s="431"/>
    </row>
    <row r="5627" spans="39:39" ht="10.5" customHeight="1">
      <c r="AM5627" s="431"/>
    </row>
    <row r="5628" spans="39:39" ht="10.5" customHeight="1">
      <c r="AM5628" s="431"/>
    </row>
    <row r="5629" spans="39:39" ht="10.5" customHeight="1">
      <c r="AM5629" s="431"/>
    </row>
    <row r="5630" spans="39:39" ht="10.5" customHeight="1">
      <c r="AM5630" s="431"/>
    </row>
    <row r="5631" spans="39:39" ht="10.5" customHeight="1">
      <c r="AM5631" s="431"/>
    </row>
    <row r="5632" spans="39:39" ht="10.5" customHeight="1">
      <c r="AM5632" s="431"/>
    </row>
    <row r="5633" spans="39:39" ht="10.5" customHeight="1">
      <c r="AM5633" s="431"/>
    </row>
    <row r="5634" spans="39:39" ht="10.5" customHeight="1">
      <c r="AM5634" s="431"/>
    </row>
    <row r="5635" spans="39:39" ht="10.5" customHeight="1">
      <c r="AM5635" s="431"/>
    </row>
    <row r="5636" spans="39:39" ht="10.5" customHeight="1">
      <c r="AM5636" s="431"/>
    </row>
    <row r="5637" spans="39:39" ht="10.5" customHeight="1">
      <c r="AM5637" s="431"/>
    </row>
    <row r="5638" spans="39:39" ht="10.5" customHeight="1">
      <c r="AM5638" s="431"/>
    </row>
    <row r="5639" spans="39:39" ht="10.5" customHeight="1">
      <c r="AM5639" s="431"/>
    </row>
    <row r="5640" spans="39:39" ht="10.5" customHeight="1">
      <c r="AM5640" s="431"/>
    </row>
    <row r="5641" spans="39:39" ht="10.5" customHeight="1">
      <c r="AM5641" s="431"/>
    </row>
    <row r="5642" spans="39:39" ht="10.5" customHeight="1">
      <c r="AM5642" s="431"/>
    </row>
    <row r="5643" spans="39:39" ht="10.5" customHeight="1">
      <c r="AM5643" s="431"/>
    </row>
    <row r="5644" spans="39:39" ht="10.5" customHeight="1">
      <c r="AM5644" s="431"/>
    </row>
    <row r="5645" spans="39:39" ht="10.5" customHeight="1">
      <c r="AM5645" s="431"/>
    </row>
    <row r="5646" spans="39:39" ht="10.5" customHeight="1">
      <c r="AM5646" s="431"/>
    </row>
    <row r="5647" spans="39:39" ht="10.5" customHeight="1">
      <c r="AM5647" s="431"/>
    </row>
    <row r="5648" spans="39:39" ht="10.5" customHeight="1">
      <c r="AM5648" s="431"/>
    </row>
    <row r="5649" spans="39:39" ht="10.5" customHeight="1">
      <c r="AM5649" s="431"/>
    </row>
    <row r="5650" spans="39:39" ht="10.5" customHeight="1">
      <c r="AM5650" s="431"/>
    </row>
    <row r="5651" spans="39:39" ht="10.5" customHeight="1">
      <c r="AM5651" s="431"/>
    </row>
    <row r="5652" spans="39:39" ht="10.5" customHeight="1">
      <c r="AM5652" s="431"/>
    </row>
    <row r="5653" spans="39:39" ht="10.5" customHeight="1">
      <c r="AM5653" s="431"/>
    </row>
    <row r="5654" spans="39:39" ht="10.5" customHeight="1">
      <c r="AM5654" s="431"/>
    </row>
    <row r="5655" spans="39:39" ht="10.5" customHeight="1">
      <c r="AM5655" s="431"/>
    </row>
    <row r="5656" spans="39:39" ht="10.5" customHeight="1">
      <c r="AM5656" s="431"/>
    </row>
    <row r="5657" spans="39:39" ht="10.5" customHeight="1">
      <c r="AM5657" s="431"/>
    </row>
    <row r="5658" spans="39:39" ht="10.5" customHeight="1">
      <c r="AM5658" s="431"/>
    </row>
    <row r="5659" spans="39:39" ht="10.5" customHeight="1">
      <c r="AM5659" s="431"/>
    </row>
    <row r="5660" spans="39:39" ht="10.5" customHeight="1">
      <c r="AM5660" s="431"/>
    </row>
    <row r="5661" spans="39:39" ht="10.5" customHeight="1">
      <c r="AM5661" s="431"/>
    </row>
    <row r="5662" spans="39:39" ht="10.5" customHeight="1">
      <c r="AM5662" s="431"/>
    </row>
    <row r="5663" spans="39:39" ht="10.5" customHeight="1">
      <c r="AM5663" s="431"/>
    </row>
    <row r="5664" spans="39:39" ht="10.5" customHeight="1">
      <c r="AM5664" s="431"/>
    </row>
    <row r="5665" spans="39:39" ht="10.5" customHeight="1">
      <c r="AM5665" s="431"/>
    </row>
    <row r="5666" spans="39:39" ht="10.5" customHeight="1">
      <c r="AM5666" s="431"/>
    </row>
    <row r="5667" spans="39:39" ht="10.5" customHeight="1">
      <c r="AM5667" s="431"/>
    </row>
    <row r="5668" spans="39:39" ht="10.5" customHeight="1">
      <c r="AM5668" s="431"/>
    </row>
    <row r="5669" spans="39:39" ht="10.5" customHeight="1">
      <c r="AM5669" s="431"/>
    </row>
    <row r="5670" spans="39:39" ht="10.5" customHeight="1">
      <c r="AM5670" s="431"/>
    </row>
    <row r="5671" spans="39:39" ht="10.5" customHeight="1">
      <c r="AM5671" s="431"/>
    </row>
    <row r="5672" spans="39:39" ht="10.5" customHeight="1">
      <c r="AM5672" s="431"/>
    </row>
    <row r="5673" spans="39:39" ht="10.5" customHeight="1">
      <c r="AM5673" s="431"/>
    </row>
    <row r="5674" spans="39:39" ht="10.5" customHeight="1">
      <c r="AM5674" s="431"/>
    </row>
    <row r="5675" spans="39:39" ht="10.5" customHeight="1">
      <c r="AM5675" s="431"/>
    </row>
    <row r="5676" spans="39:39" ht="10.5" customHeight="1">
      <c r="AM5676" s="431"/>
    </row>
    <row r="5677" spans="39:39" ht="10.5" customHeight="1">
      <c r="AM5677" s="431"/>
    </row>
    <row r="5678" spans="39:39" ht="10.5" customHeight="1">
      <c r="AM5678" s="431"/>
    </row>
    <row r="5679" spans="39:39" ht="10.5" customHeight="1">
      <c r="AM5679" s="431"/>
    </row>
    <row r="5680" spans="39:39" ht="10.5" customHeight="1">
      <c r="AM5680" s="431"/>
    </row>
    <row r="5681" spans="39:39" ht="10.5" customHeight="1">
      <c r="AM5681" s="431"/>
    </row>
    <row r="5682" spans="39:39" ht="10.5" customHeight="1">
      <c r="AM5682" s="431"/>
    </row>
    <row r="5683" spans="39:39" ht="10.5" customHeight="1">
      <c r="AM5683" s="431"/>
    </row>
    <row r="5684" spans="39:39" ht="10.5" customHeight="1">
      <c r="AM5684" s="431"/>
    </row>
    <row r="5685" spans="39:39" ht="10.5" customHeight="1">
      <c r="AM5685" s="431"/>
    </row>
    <row r="5686" spans="39:39" ht="10.5" customHeight="1">
      <c r="AM5686" s="431"/>
    </row>
    <row r="5687" spans="39:39" ht="10.5" customHeight="1">
      <c r="AM5687" s="431"/>
    </row>
    <row r="5688" spans="39:39" ht="10.5" customHeight="1">
      <c r="AM5688" s="431"/>
    </row>
    <row r="5689" spans="39:39" ht="10.5" customHeight="1">
      <c r="AM5689" s="431"/>
    </row>
    <row r="5690" spans="39:39" ht="10.5" customHeight="1">
      <c r="AM5690" s="431"/>
    </row>
    <row r="5691" spans="39:39" ht="10.5" customHeight="1">
      <c r="AM5691" s="431"/>
    </row>
    <row r="5692" spans="39:39" ht="10.5" customHeight="1">
      <c r="AM5692" s="431"/>
    </row>
    <row r="5693" spans="39:39" ht="10.5" customHeight="1">
      <c r="AM5693" s="431"/>
    </row>
    <row r="5694" spans="39:39" ht="10.5" customHeight="1">
      <c r="AM5694" s="431"/>
    </row>
    <row r="5695" spans="39:39" ht="10.5" customHeight="1">
      <c r="AM5695" s="431"/>
    </row>
    <row r="5696" spans="39:39" ht="10.5" customHeight="1">
      <c r="AM5696" s="431"/>
    </row>
    <row r="5697" spans="39:39" ht="10.5" customHeight="1">
      <c r="AM5697" s="431"/>
    </row>
    <row r="5698" spans="39:39" ht="10.5" customHeight="1">
      <c r="AM5698" s="431"/>
    </row>
    <row r="5699" spans="39:39" ht="10.5" customHeight="1">
      <c r="AM5699" s="431"/>
    </row>
    <row r="5700" spans="39:39" ht="10.5" customHeight="1">
      <c r="AM5700" s="431"/>
    </row>
    <row r="5701" spans="39:39" ht="10.5" customHeight="1">
      <c r="AM5701" s="431"/>
    </row>
    <row r="5702" spans="39:39" ht="10.5" customHeight="1">
      <c r="AM5702" s="431"/>
    </row>
    <row r="5703" spans="39:39" ht="10.5" customHeight="1">
      <c r="AM5703" s="431"/>
    </row>
    <row r="5704" spans="39:39" ht="10.5" customHeight="1">
      <c r="AM5704" s="431"/>
    </row>
    <row r="5705" spans="39:39" ht="10.5" customHeight="1">
      <c r="AM5705" s="431"/>
    </row>
    <row r="5706" spans="39:39" ht="10.5" customHeight="1">
      <c r="AM5706" s="431"/>
    </row>
    <row r="5707" spans="39:39" ht="10.5" customHeight="1">
      <c r="AM5707" s="431"/>
    </row>
    <row r="5708" spans="39:39" ht="10.5" customHeight="1">
      <c r="AM5708" s="431"/>
    </row>
    <row r="5709" spans="39:39" ht="10.5" customHeight="1">
      <c r="AM5709" s="431"/>
    </row>
    <row r="5710" spans="39:39" ht="10.5" customHeight="1">
      <c r="AM5710" s="431"/>
    </row>
    <row r="5711" spans="39:39" ht="10.5" customHeight="1">
      <c r="AM5711" s="431"/>
    </row>
    <row r="5712" spans="39:39" ht="10.5" customHeight="1">
      <c r="AM5712" s="431"/>
    </row>
    <row r="5713" spans="39:39" ht="10.5" customHeight="1">
      <c r="AM5713" s="431"/>
    </row>
    <row r="5714" spans="39:39" ht="10.5" customHeight="1">
      <c r="AM5714" s="431"/>
    </row>
    <row r="5715" spans="39:39" ht="10.5" customHeight="1">
      <c r="AM5715" s="431"/>
    </row>
    <row r="5716" spans="39:39" ht="10.5" customHeight="1">
      <c r="AM5716" s="431"/>
    </row>
    <row r="5717" spans="39:39" ht="10.5" customHeight="1">
      <c r="AM5717" s="431"/>
    </row>
    <row r="5718" spans="39:39" ht="10.5" customHeight="1">
      <c r="AM5718" s="431"/>
    </row>
    <row r="5719" spans="39:39" ht="10.5" customHeight="1">
      <c r="AM5719" s="431"/>
    </row>
    <row r="5720" spans="39:39" ht="10.5" customHeight="1">
      <c r="AM5720" s="431"/>
    </row>
    <row r="5721" spans="39:39" ht="10.5" customHeight="1">
      <c r="AM5721" s="431"/>
    </row>
    <row r="5722" spans="39:39" ht="10.5" customHeight="1">
      <c r="AM5722" s="431"/>
    </row>
    <row r="5723" spans="39:39" ht="10.5" customHeight="1">
      <c r="AM5723" s="431"/>
    </row>
    <row r="5724" spans="39:39" ht="10.5" customHeight="1">
      <c r="AM5724" s="431"/>
    </row>
    <row r="5725" spans="39:39" ht="10.5" customHeight="1">
      <c r="AM5725" s="431"/>
    </row>
    <row r="5726" spans="39:39" ht="10.5" customHeight="1">
      <c r="AM5726" s="431"/>
    </row>
    <row r="5727" spans="39:39" ht="10.5" customHeight="1">
      <c r="AM5727" s="431"/>
    </row>
    <row r="5728" spans="39:39" ht="10.5" customHeight="1">
      <c r="AM5728" s="431"/>
    </row>
    <row r="5729" spans="39:39" ht="10.5" customHeight="1">
      <c r="AM5729" s="431"/>
    </row>
    <row r="5730" spans="39:39" ht="10.5" customHeight="1">
      <c r="AM5730" s="431"/>
    </row>
    <row r="5731" spans="39:39" ht="10.5" customHeight="1">
      <c r="AM5731" s="431"/>
    </row>
    <row r="5732" spans="39:39" ht="10.5" customHeight="1">
      <c r="AM5732" s="431"/>
    </row>
    <row r="5733" spans="39:39" ht="10.5" customHeight="1">
      <c r="AM5733" s="431"/>
    </row>
    <row r="5734" spans="39:39" ht="10.5" customHeight="1">
      <c r="AM5734" s="431"/>
    </row>
    <row r="5735" spans="39:39" ht="10.5" customHeight="1">
      <c r="AM5735" s="431"/>
    </row>
    <row r="5736" spans="39:39" ht="10.5" customHeight="1">
      <c r="AM5736" s="431"/>
    </row>
    <row r="5737" spans="39:39" ht="10.5" customHeight="1">
      <c r="AM5737" s="431"/>
    </row>
    <row r="5738" spans="39:39" ht="10.5" customHeight="1">
      <c r="AM5738" s="431"/>
    </row>
    <row r="5739" spans="39:39" ht="10.5" customHeight="1">
      <c r="AM5739" s="431"/>
    </row>
    <row r="5740" spans="39:39" ht="10.5" customHeight="1">
      <c r="AM5740" s="431"/>
    </row>
    <row r="5741" spans="39:39" ht="10.5" customHeight="1">
      <c r="AM5741" s="431"/>
    </row>
    <row r="5742" spans="39:39" ht="10.5" customHeight="1">
      <c r="AM5742" s="431"/>
    </row>
    <row r="5743" spans="39:39" ht="10.5" customHeight="1">
      <c r="AM5743" s="431"/>
    </row>
    <row r="5744" spans="39:39" ht="10.5" customHeight="1">
      <c r="AM5744" s="431"/>
    </row>
    <row r="5745" spans="39:39" ht="10.5" customHeight="1">
      <c r="AM5745" s="431"/>
    </row>
    <row r="5746" spans="39:39" ht="10.5" customHeight="1">
      <c r="AM5746" s="431"/>
    </row>
    <row r="5747" spans="39:39" ht="10.5" customHeight="1">
      <c r="AM5747" s="431"/>
    </row>
    <row r="5748" spans="39:39" ht="10.5" customHeight="1">
      <c r="AM5748" s="431"/>
    </row>
    <row r="5749" spans="39:39" ht="10.5" customHeight="1">
      <c r="AM5749" s="431"/>
    </row>
    <row r="5750" spans="39:39" ht="10.5" customHeight="1">
      <c r="AM5750" s="431"/>
    </row>
    <row r="5751" spans="39:39" ht="10.5" customHeight="1">
      <c r="AM5751" s="431"/>
    </row>
    <row r="5752" spans="39:39" ht="10.5" customHeight="1">
      <c r="AM5752" s="431"/>
    </row>
    <row r="5753" spans="39:39" ht="10.5" customHeight="1">
      <c r="AM5753" s="431"/>
    </row>
    <row r="5754" spans="39:39" ht="10.5" customHeight="1">
      <c r="AM5754" s="431"/>
    </row>
    <row r="5755" spans="39:39" ht="10.5" customHeight="1">
      <c r="AM5755" s="431"/>
    </row>
    <row r="5756" spans="39:39" ht="10.5" customHeight="1">
      <c r="AM5756" s="431"/>
    </row>
    <row r="5757" spans="39:39" ht="10.5" customHeight="1">
      <c r="AM5757" s="431"/>
    </row>
    <row r="5758" spans="39:39" ht="10.5" customHeight="1">
      <c r="AM5758" s="431"/>
    </row>
    <row r="5759" spans="39:39" ht="10.5" customHeight="1">
      <c r="AM5759" s="431"/>
    </row>
    <row r="5760" spans="39:39" ht="10.5" customHeight="1">
      <c r="AM5760" s="431"/>
    </row>
    <row r="5761" spans="39:39" ht="10.5" customHeight="1">
      <c r="AM5761" s="431"/>
    </row>
    <row r="5762" spans="39:39" ht="10.5" customHeight="1">
      <c r="AM5762" s="431"/>
    </row>
    <row r="5763" spans="39:39" ht="10.5" customHeight="1">
      <c r="AM5763" s="431"/>
    </row>
    <row r="5764" spans="39:39" ht="10.5" customHeight="1">
      <c r="AM5764" s="431"/>
    </row>
    <row r="5765" spans="39:39" ht="10.5" customHeight="1">
      <c r="AM5765" s="431"/>
    </row>
    <row r="5766" spans="39:39" ht="10.5" customHeight="1">
      <c r="AM5766" s="431"/>
    </row>
    <row r="5767" spans="39:39" ht="10.5" customHeight="1">
      <c r="AM5767" s="431"/>
    </row>
    <row r="5768" spans="39:39" ht="10.5" customHeight="1">
      <c r="AM5768" s="431"/>
    </row>
    <row r="5769" spans="39:39" ht="10.5" customHeight="1">
      <c r="AM5769" s="431"/>
    </row>
    <row r="5770" spans="39:39" ht="10.5" customHeight="1">
      <c r="AM5770" s="431"/>
    </row>
    <row r="5771" spans="39:39" ht="10.5" customHeight="1">
      <c r="AM5771" s="431"/>
    </row>
    <row r="5772" spans="39:39" ht="10.5" customHeight="1">
      <c r="AM5772" s="431"/>
    </row>
    <row r="5773" spans="39:39" ht="10.5" customHeight="1">
      <c r="AM5773" s="431"/>
    </row>
    <row r="5774" spans="39:39" ht="10.5" customHeight="1">
      <c r="AM5774" s="431"/>
    </row>
    <row r="5775" spans="39:39" ht="10.5" customHeight="1">
      <c r="AM5775" s="431"/>
    </row>
    <row r="5776" spans="39:39" ht="10.5" customHeight="1">
      <c r="AM5776" s="431"/>
    </row>
    <row r="5777" spans="39:39" ht="10.5" customHeight="1">
      <c r="AM5777" s="431"/>
    </row>
    <row r="5778" spans="39:39" ht="10.5" customHeight="1">
      <c r="AM5778" s="431"/>
    </row>
    <row r="5779" spans="39:39" ht="10.5" customHeight="1">
      <c r="AM5779" s="431"/>
    </row>
    <row r="5780" spans="39:39" ht="10.5" customHeight="1">
      <c r="AM5780" s="431"/>
    </row>
    <row r="5781" spans="39:39" ht="10.5" customHeight="1">
      <c r="AM5781" s="431"/>
    </row>
    <row r="5782" spans="39:39" ht="10.5" customHeight="1">
      <c r="AM5782" s="431"/>
    </row>
    <row r="5783" spans="39:39" ht="10.5" customHeight="1">
      <c r="AM5783" s="431"/>
    </row>
    <row r="5784" spans="39:39" ht="10.5" customHeight="1">
      <c r="AM5784" s="431"/>
    </row>
    <row r="5785" spans="39:39" ht="10.5" customHeight="1">
      <c r="AM5785" s="431"/>
    </row>
    <row r="5786" spans="39:39" ht="10.5" customHeight="1">
      <c r="AM5786" s="431"/>
    </row>
    <row r="5787" spans="39:39" ht="10.5" customHeight="1">
      <c r="AM5787" s="431"/>
    </row>
    <row r="5788" spans="39:39" ht="10.5" customHeight="1">
      <c r="AM5788" s="431"/>
    </row>
    <row r="5789" spans="39:39" ht="10.5" customHeight="1">
      <c r="AM5789" s="431"/>
    </row>
    <row r="5790" spans="39:39" ht="10.5" customHeight="1">
      <c r="AM5790" s="431"/>
    </row>
    <row r="5791" spans="39:39" ht="10.5" customHeight="1">
      <c r="AM5791" s="431"/>
    </row>
    <row r="5792" spans="39:39" ht="10.5" customHeight="1">
      <c r="AM5792" s="431"/>
    </row>
    <row r="5793" spans="39:39" ht="10.5" customHeight="1">
      <c r="AM5793" s="431"/>
    </row>
    <row r="5794" spans="39:39" ht="10.5" customHeight="1">
      <c r="AM5794" s="431"/>
    </row>
    <row r="5795" spans="39:39" ht="10.5" customHeight="1">
      <c r="AM5795" s="431"/>
    </row>
    <row r="5796" spans="39:39" ht="10.5" customHeight="1">
      <c r="AM5796" s="431"/>
    </row>
    <row r="5797" spans="39:39" ht="10.5" customHeight="1">
      <c r="AM5797" s="431"/>
    </row>
    <row r="5798" spans="39:39" ht="10.5" customHeight="1">
      <c r="AM5798" s="431"/>
    </row>
    <row r="5799" spans="39:39" ht="10.5" customHeight="1">
      <c r="AM5799" s="431"/>
    </row>
    <row r="5800" spans="39:39" ht="10.5" customHeight="1">
      <c r="AM5800" s="431"/>
    </row>
    <row r="5801" spans="39:39" ht="10.5" customHeight="1">
      <c r="AM5801" s="431"/>
    </row>
    <row r="5802" spans="39:39" ht="10.5" customHeight="1">
      <c r="AM5802" s="431"/>
    </row>
    <row r="5803" spans="39:39" ht="10.5" customHeight="1">
      <c r="AM5803" s="431"/>
    </row>
    <row r="5804" spans="39:39" ht="10.5" customHeight="1">
      <c r="AM5804" s="431"/>
    </row>
    <row r="5805" spans="39:39" ht="10.5" customHeight="1">
      <c r="AM5805" s="431"/>
    </row>
    <row r="5806" spans="39:39" ht="10.5" customHeight="1">
      <c r="AM5806" s="431"/>
    </row>
    <row r="5807" spans="39:39" ht="10.5" customHeight="1">
      <c r="AM5807" s="431"/>
    </row>
    <row r="5808" spans="39:39" ht="10.5" customHeight="1">
      <c r="AM5808" s="431"/>
    </row>
    <row r="5809" spans="39:39" ht="10.5" customHeight="1">
      <c r="AM5809" s="431"/>
    </row>
    <row r="5810" spans="39:39" ht="10.5" customHeight="1">
      <c r="AM5810" s="431"/>
    </row>
    <row r="5811" spans="39:39" ht="10.5" customHeight="1">
      <c r="AM5811" s="431"/>
    </row>
    <row r="5812" spans="39:39" ht="10.5" customHeight="1">
      <c r="AM5812" s="431"/>
    </row>
    <row r="5813" spans="39:39" ht="10.5" customHeight="1">
      <c r="AM5813" s="431"/>
    </row>
    <row r="5814" spans="39:39" ht="10.5" customHeight="1">
      <c r="AM5814" s="431"/>
    </row>
    <row r="5815" spans="39:39" ht="10.5" customHeight="1">
      <c r="AM5815" s="431"/>
    </row>
    <row r="5816" spans="39:39" ht="10.5" customHeight="1">
      <c r="AM5816" s="431"/>
    </row>
    <row r="5817" spans="39:39" ht="10.5" customHeight="1">
      <c r="AM5817" s="431"/>
    </row>
    <row r="5818" spans="39:39" ht="10.5" customHeight="1">
      <c r="AM5818" s="431"/>
    </row>
    <row r="5819" spans="39:39" ht="10.5" customHeight="1">
      <c r="AM5819" s="431"/>
    </row>
    <row r="5820" spans="39:39" ht="10.5" customHeight="1">
      <c r="AM5820" s="431"/>
    </row>
    <row r="5821" spans="39:39" ht="10.5" customHeight="1">
      <c r="AM5821" s="431"/>
    </row>
    <row r="5822" spans="39:39" ht="10.5" customHeight="1">
      <c r="AM5822" s="431"/>
    </row>
    <row r="5823" spans="39:39" ht="10.5" customHeight="1">
      <c r="AM5823" s="431"/>
    </row>
    <row r="5824" spans="39:39" ht="10.5" customHeight="1">
      <c r="AM5824" s="431"/>
    </row>
    <row r="5825" spans="39:39" ht="10.5" customHeight="1">
      <c r="AM5825" s="431"/>
    </row>
    <row r="5826" spans="39:39" ht="10.5" customHeight="1">
      <c r="AM5826" s="431"/>
    </row>
    <row r="5827" spans="39:39" ht="10.5" customHeight="1">
      <c r="AM5827" s="431"/>
    </row>
    <row r="5828" spans="39:39" ht="10.5" customHeight="1">
      <c r="AM5828" s="431"/>
    </row>
    <row r="5829" spans="39:39" ht="10.5" customHeight="1">
      <c r="AM5829" s="431"/>
    </row>
    <row r="5830" spans="39:39" ht="10.5" customHeight="1">
      <c r="AM5830" s="431"/>
    </row>
    <row r="5831" spans="39:39" ht="10.5" customHeight="1">
      <c r="AM5831" s="431"/>
    </row>
    <row r="5832" spans="39:39" ht="10.5" customHeight="1">
      <c r="AM5832" s="431"/>
    </row>
    <row r="5833" spans="39:39" ht="10.5" customHeight="1">
      <c r="AM5833" s="431"/>
    </row>
    <row r="5834" spans="39:39" ht="10.5" customHeight="1">
      <c r="AM5834" s="431"/>
    </row>
    <row r="5835" spans="39:39" ht="10.5" customHeight="1">
      <c r="AM5835" s="431"/>
    </row>
    <row r="5836" spans="39:39" ht="10.5" customHeight="1">
      <c r="AM5836" s="431"/>
    </row>
    <row r="5837" spans="39:39" ht="10.5" customHeight="1">
      <c r="AM5837" s="431"/>
    </row>
    <row r="5838" spans="39:39" ht="10.5" customHeight="1">
      <c r="AM5838" s="431"/>
    </row>
    <row r="5839" spans="39:39" ht="10.5" customHeight="1">
      <c r="AM5839" s="431"/>
    </row>
    <row r="5840" spans="39:39" ht="10.5" customHeight="1">
      <c r="AM5840" s="431"/>
    </row>
    <row r="5841" spans="39:39" ht="10.5" customHeight="1">
      <c r="AM5841" s="431"/>
    </row>
    <row r="5842" spans="39:39" ht="10.5" customHeight="1">
      <c r="AM5842" s="431"/>
    </row>
    <row r="5843" spans="39:39" ht="10.5" customHeight="1">
      <c r="AM5843" s="431"/>
    </row>
    <row r="5844" spans="39:39" ht="10.5" customHeight="1">
      <c r="AM5844" s="431"/>
    </row>
    <row r="5845" spans="39:39" ht="10.5" customHeight="1">
      <c r="AM5845" s="431"/>
    </row>
    <row r="5846" spans="39:39" ht="10.5" customHeight="1">
      <c r="AM5846" s="431"/>
    </row>
    <row r="5847" spans="39:39" ht="10.5" customHeight="1">
      <c r="AM5847" s="431"/>
    </row>
    <row r="5848" spans="39:39" ht="10.5" customHeight="1">
      <c r="AM5848" s="431"/>
    </row>
    <row r="5849" spans="39:39" ht="10.5" customHeight="1">
      <c r="AM5849" s="431"/>
    </row>
    <row r="5850" spans="39:39" ht="10.5" customHeight="1">
      <c r="AM5850" s="431"/>
    </row>
    <row r="5851" spans="39:39" ht="10.5" customHeight="1">
      <c r="AM5851" s="431"/>
    </row>
    <row r="5852" spans="39:39" ht="10.5" customHeight="1">
      <c r="AM5852" s="431"/>
    </row>
    <row r="5853" spans="39:39" ht="10.5" customHeight="1">
      <c r="AM5853" s="431"/>
    </row>
    <row r="5854" spans="39:39" ht="10.5" customHeight="1">
      <c r="AM5854" s="431"/>
    </row>
    <row r="5855" spans="39:39" ht="10.5" customHeight="1">
      <c r="AM5855" s="431"/>
    </row>
    <row r="5856" spans="39:39" ht="10.5" customHeight="1">
      <c r="AM5856" s="431"/>
    </row>
    <row r="5857" spans="39:39" ht="10.5" customHeight="1">
      <c r="AM5857" s="431"/>
    </row>
    <row r="5858" spans="39:39" ht="10.5" customHeight="1">
      <c r="AM5858" s="431"/>
    </row>
    <row r="5859" spans="39:39" ht="10.5" customHeight="1">
      <c r="AM5859" s="431"/>
    </row>
    <row r="5860" spans="39:39" ht="10.5" customHeight="1">
      <c r="AM5860" s="431"/>
    </row>
    <row r="5861" spans="39:39" ht="10.5" customHeight="1">
      <c r="AM5861" s="431"/>
    </row>
    <row r="5862" spans="39:39" ht="10.5" customHeight="1">
      <c r="AM5862" s="431"/>
    </row>
    <row r="5863" spans="39:39" ht="10.5" customHeight="1">
      <c r="AM5863" s="431"/>
    </row>
    <row r="5864" spans="39:39" ht="10.5" customHeight="1">
      <c r="AM5864" s="431"/>
    </row>
    <row r="5865" spans="39:39" ht="10.5" customHeight="1">
      <c r="AM5865" s="431"/>
    </row>
    <row r="5866" spans="39:39" ht="10.5" customHeight="1">
      <c r="AM5866" s="431"/>
    </row>
    <row r="5867" spans="39:39" ht="10.5" customHeight="1">
      <c r="AM5867" s="431"/>
    </row>
    <row r="5868" spans="39:39" ht="10.5" customHeight="1">
      <c r="AM5868" s="431"/>
    </row>
    <row r="5869" spans="39:39" ht="10.5" customHeight="1">
      <c r="AM5869" s="431"/>
    </row>
    <row r="5870" spans="39:39" ht="10.5" customHeight="1">
      <c r="AM5870" s="431"/>
    </row>
    <row r="5871" spans="39:39" ht="10.5" customHeight="1">
      <c r="AM5871" s="431"/>
    </row>
    <row r="5872" spans="39:39" ht="10.5" customHeight="1">
      <c r="AM5872" s="431"/>
    </row>
    <row r="5873" spans="39:39" ht="10.5" customHeight="1">
      <c r="AM5873" s="431"/>
    </row>
    <row r="5874" spans="39:39" ht="10.5" customHeight="1">
      <c r="AM5874" s="431"/>
    </row>
    <row r="5875" spans="39:39" ht="10.5" customHeight="1">
      <c r="AM5875" s="431"/>
    </row>
    <row r="5876" spans="39:39" ht="10.5" customHeight="1">
      <c r="AM5876" s="431"/>
    </row>
    <row r="5877" spans="39:39" ht="10.5" customHeight="1">
      <c r="AM5877" s="431"/>
    </row>
    <row r="5878" spans="39:39" ht="10.5" customHeight="1">
      <c r="AM5878" s="431"/>
    </row>
    <row r="5879" spans="39:39" ht="10.5" customHeight="1">
      <c r="AM5879" s="431"/>
    </row>
    <row r="5880" spans="39:39" ht="10.5" customHeight="1">
      <c r="AM5880" s="431"/>
    </row>
    <row r="5881" spans="39:39" ht="10.5" customHeight="1">
      <c r="AM5881" s="431"/>
    </row>
    <row r="5882" spans="39:39" ht="10.5" customHeight="1">
      <c r="AM5882" s="431"/>
    </row>
    <row r="5883" spans="39:39" ht="10.5" customHeight="1">
      <c r="AM5883" s="431"/>
    </row>
    <row r="5884" spans="39:39" ht="10.5" customHeight="1">
      <c r="AM5884" s="431"/>
    </row>
    <row r="5885" spans="39:39" ht="10.5" customHeight="1">
      <c r="AM5885" s="431"/>
    </row>
    <row r="5886" spans="39:39" ht="10.5" customHeight="1">
      <c r="AM5886" s="431"/>
    </row>
    <row r="5887" spans="39:39" ht="10.5" customHeight="1">
      <c r="AM5887" s="431"/>
    </row>
    <row r="5888" spans="39:39" ht="10.5" customHeight="1">
      <c r="AM5888" s="431"/>
    </row>
    <row r="5889" spans="39:39" ht="10.5" customHeight="1">
      <c r="AM5889" s="431"/>
    </row>
    <row r="5890" spans="39:39" ht="10.5" customHeight="1">
      <c r="AM5890" s="431"/>
    </row>
    <row r="5891" spans="39:39" ht="10.5" customHeight="1">
      <c r="AM5891" s="431"/>
    </row>
    <row r="5892" spans="39:39" ht="10.5" customHeight="1">
      <c r="AM5892" s="431"/>
    </row>
    <row r="5893" spans="39:39" ht="10.5" customHeight="1">
      <c r="AM5893" s="431"/>
    </row>
    <row r="5894" spans="39:39" ht="10.5" customHeight="1">
      <c r="AM5894" s="431"/>
    </row>
    <row r="5895" spans="39:39" ht="10.5" customHeight="1">
      <c r="AM5895" s="431"/>
    </row>
    <row r="5896" spans="39:39" ht="10.5" customHeight="1">
      <c r="AM5896" s="431"/>
    </row>
    <row r="5897" spans="39:39" ht="10.5" customHeight="1">
      <c r="AM5897" s="431"/>
    </row>
    <row r="5898" spans="39:39" ht="10.5" customHeight="1">
      <c r="AM5898" s="431"/>
    </row>
    <row r="5899" spans="39:39" ht="10.5" customHeight="1">
      <c r="AM5899" s="431"/>
    </row>
    <row r="5900" spans="39:39" ht="10.5" customHeight="1">
      <c r="AM5900" s="431"/>
    </row>
    <row r="5901" spans="39:39" ht="10.5" customHeight="1">
      <c r="AM5901" s="431"/>
    </row>
    <row r="5902" spans="39:39" ht="10.5" customHeight="1">
      <c r="AM5902" s="431"/>
    </row>
    <row r="5903" spans="39:39" ht="10.5" customHeight="1">
      <c r="AM5903" s="431"/>
    </row>
    <row r="5904" spans="39:39" ht="10.5" customHeight="1">
      <c r="AM5904" s="431"/>
    </row>
    <row r="5905" spans="39:39" ht="10.5" customHeight="1">
      <c r="AM5905" s="431"/>
    </row>
    <row r="5906" spans="39:39" ht="10.5" customHeight="1">
      <c r="AM5906" s="431"/>
    </row>
    <row r="5907" spans="39:39" ht="10.5" customHeight="1">
      <c r="AM5907" s="431"/>
    </row>
    <row r="5908" spans="39:39" ht="10.5" customHeight="1">
      <c r="AM5908" s="431"/>
    </row>
    <row r="5909" spans="39:39" ht="10.5" customHeight="1">
      <c r="AM5909" s="431"/>
    </row>
    <row r="5910" spans="39:39" ht="10.5" customHeight="1">
      <c r="AM5910" s="431"/>
    </row>
    <row r="5911" spans="39:39" ht="10.5" customHeight="1">
      <c r="AM5911" s="431"/>
    </row>
    <row r="5912" spans="39:39" ht="10.5" customHeight="1">
      <c r="AM5912" s="431"/>
    </row>
    <row r="5913" spans="39:39" ht="10.5" customHeight="1">
      <c r="AM5913" s="431"/>
    </row>
    <row r="5914" spans="39:39" ht="10.5" customHeight="1">
      <c r="AM5914" s="431"/>
    </row>
    <row r="5915" spans="39:39" ht="10.5" customHeight="1">
      <c r="AM5915" s="431"/>
    </row>
    <row r="5916" spans="39:39" ht="10.5" customHeight="1">
      <c r="AM5916" s="431"/>
    </row>
    <row r="5917" spans="39:39" ht="10.5" customHeight="1">
      <c r="AM5917" s="431"/>
    </row>
    <row r="5918" spans="39:39" ht="10.5" customHeight="1">
      <c r="AM5918" s="431"/>
    </row>
    <row r="5919" spans="39:39" ht="10.5" customHeight="1">
      <c r="AM5919" s="431"/>
    </row>
    <row r="5920" spans="39:39" ht="10.5" customHeight="1">
      <c r="AM5920" s="431"/>
    </row>
    <row r="5921" spans="39:39" ht="10.5" customHeight="1">
      <c r="AM5921" s="431"/>
    </row>
    <row r="5922" spans="39:39" ht="10.5" customHeight="1">
      <c r="AM5922" s="431"/>
    </row>
    <row r="5923" spans="39:39" ht="10.5" customHeight="1">
      <c r="AM5923" s="431"/>
    </row>
    <row r="5924" spans="39:39" ht="10.5" customHeight="1">
      <c r="AM5924" s="431"/>
    </row>
    <row r="5925" spans="39:39" ht="10.5" customHeight="1">
      <c r="AM5925" s="431"/>
    </row>
    <row r="5926" spans="39:39" ht="10.5" customHeight="1">
      <c r="AM5926" s="431"/>
    </row>
    <row r="5927" spans="39:39" ht="10.5" customHeight="1">
      <c r="AM5927" s="431"/>
    </row>
    <row r="5928" spans="39:39" ht="10.5" customHeight="1">
      <c r="AM5928" s="431"/>
    </row>
    <row r="5929" spans="39:39" ht="10.5" customHeight="1">
      <c r="AM5929" s="431"/>
    </row>
    <row r="5930" spans="39:39" ht="10.5" customHeight="1">
      <c r="AM5930" s="431"/>
    </row>
    <row r="5931" spans="39:39" ht="10.5" customHeight="1">
      <c r="AM5931" s="431"/>
    </row>
    <row r="5932" spans="39:39" ht="10.5" customHeight="1">
      <c r="AM5932" s="431"/>
    </row>
    <row r="5933" spans="39:39" ht="10.5" customHeight="1">
      <c r="AM5933" s="431"/>
    </row>
    <row r="5934" spans="39:39" ht="10.5" customHeight="1">
      <c r="AM5934" s="431"/>
    </row>
    <row r="5935" spans="39:39" ht="10.5" customHeight="1">
      <c r="AM5935" s="431"/>
    </row>
    <row r="5936" spans="39:39" ht="10.5" customHeight="1">
      <c r="AM5936" s="431"/>
    </row>
    <row r="5937" spans="39:39" ht="10.5" customHeight="1">
      <c r="AM5937" s="431"/>
    </row>
    <row r="5938" spans="39:39" ht="10.5" customHeight="1">
      <c r="AM5938" s="431"/>
    </row>
    <row r="5939" spans="39:39" ht="10.5" customHeight="1">
      <c r="AM5939" s="431"/>
    </row>
    <row r="5940" spans="39:39" ht="10.5" customHeight="1">
      <c r="AM5940" s="431"/>
    </row>
    <row r="5941" spans="39:39" ht="10.5" customHeight="1">
      <c r="AM5941" s="431"/>
    </row>
    <row r="5942" spans="39:39" ht="10.5" customHeight="1">
      <c r="AM5942" s="431"/>
    </row>
    <row r="5943" spans="39:39" ht="10.5" customHeight="1">
      <c r="AM5943" s="431"/>
    </row>
    <row r="5944" spans="39:39" ht="10.5" customHeight="1">
      <c r="AM5944" s="431"/>
    </row>
    <row r="5945" spans="39:39" ht="10.5" customHeight="1">
      <c r="AM5945" s="431"/>
    </row>
    <row r="5946" spans="39:39" ht="10.5" customHeight="1">
      <c r="AM5946" s="431"/>
    </row>
    <row r="5947" spans="39:39" ht="10.5" customHeight="1">
      <c r="AM5947" s="431"/>
    </row>
    <row r="5948" spans="39:39" ht="10.5" customHeight="1">
      <c r="AM5948" s="431"/>
    </row>
    <row r="5949" spans="39:39" ht="10.5" customHeight="1">
      <c r="AM5949" s="431"/>
    </row>
    <row r="5950" spans="39:39" ht="10.5" customHeight="1">
      <c r="AM5950" s="431"/>
    </row>
    <row r="5951" spans="39:39" ht="10.5" customHeight="1">
      <c r="AM5951" s="431"/>
    </row>
    <row r="5952" spans="39:39" ht="10.5" customHeight="1">
      <c r="AM5952" s="431"/>
    </row>
    <row r="5953" spans="39:39" ht="10.5" customHeight="1">
      <c r="AM5953" s="431"/>
    </row>
    <row r="5954" spans="39:39" ht="10.5" customHeight="1">
      <c r="AM5954" s="431"/>
    </row>
    <row r="5955" spans="39:39" ht="10.5" customHeight="1">
      <c r="AM5955" s="431"/>
    </row>
    <row r="5956" spans="39:39" ht="10.5" customHeight="1">
      <c r="AM5956" s="431"/>
    </row>
    <row r="5957" spans="39:39" ht="10.5" customHeight="1">
      <c r="AM5957" s="431"/>
    </row>
    <row r="5958" spans="39:39" ht="10.5" customHeight="1">
      <c r="AM5958" s="431"/>
    </row>
    <row r="5959" spans="39:39" ht="10.5" customHeight="1">
      <c r="AM5959" s="431"/>
    </row>
    <row r="5960" spans="39:39" ht="10.5" customHeight="1">
      <c r="AM5960" s="431"/>
    </row>
    <row r="5961" spans="39:39" ht="10.5" customHeight="1">
      <c r="AM5961" s="431"/>
    </row>
    <row r="5962" spans="39:39" ht="10.5" customHeight="1">
      <c r="AM5962" s="431"/>
    </row>
    <row r="5963" spans="39:39" ht="10.5" customHeight="1">
      <c r="AM5963" s="431"/>
    </row>
    <row r="5964" spans="39:39" ht="10.5" customHeight="1">
      <c r="AM5964" s="431"/>
    </row>
    <row r="5965" spans="39:39" ht="10.5" customHeight="1">
      <c r="AM5965" s="431"/>
    </row>
    <row r="5966" spans="39:39" ht="10.5" customHeight="1">
      <c r="AM5966" s="431"/>
    </row>
    <row r="5967" spans="39:39" ht="10.5" customHeight="1">
      <c r="AM5967" s="431"/>
    </row>
    <row r="5968" spans="39:39" ht="10.5" customHeight="1">
      <c r="AM5968" s="431"/>
    </row>
    <row r="5969" spans="39:39" ht="10.5" customHeight="1">
      <c r="AM5969" s="431"/>
    </row>
    <row r="5970" spans="39:39" ht="10.5" customHeight="1">
      <c r="AM5970" s="431"/>
    </row>
    <row r="5971" spans="39:39" ht="10.5" customHeight="1">
      <c r="AM5971" s="431"/>
    </row>
    <row r="5972" spans="39:39" ht="10.5" customHeight="1">
      <c r="AM5972" s="431"/>
    </row>
    <row r="5973" spans="39:39" ht="10.5" customHeight="1">
      <c r="AM5973" s="431"/>
    </row>
    <row r="5974" spans="39:39" ht="10.5" customHeight="1">
      <c r="AM5974" s="431"/>
    </row>
    <row r="5975" spans="39:39" ht="10.5" customHeight="1">
      <c r="AM5975" s="431"/>
    </row>
    <row r="5976" spans="39:39" ht="10.5" customHeight="1">
      <c r="AM5976" s="431"/>
    </row>
    <row r="5977" spans="39:39" ht="10.5" customHeight="1">
      <c r="AM5977" s="431"/>
    </row>
    <row r="5978" spans="39:39" ht="10.5" customHeight="1">
      <c r="AM5978" s="431"/>
    </row>
    <row r="5979" spans="39:39" ht="10.5" customHeight="1">
      <c r="AM5979" s="431"/>
    </row>
    <row r="5980" spans="39:39" ht="10.5" customHeight="1">
      <c r="AM5980" s="431"/>
    </row>
    <row r="5981" spans="39:39" ht="10.5" customHeight="1">
      <c r="AM5981" s="431"/>
    </row>
    <row r="5982" spans="39:39" ht="10.5" customHeight="1">
      <c r="AM5982" s="431"/>
    </row>
    <row r="5983" spans="39:39" ht="10.5" customHeight="1">
      <c r="AM5983" s="431"/>
    </row>
    <row r="5984" spans="39:39" ht="10.5" customHeight="1">
      <c r="AM5984" s="431"/>
    </row>
    <row r="5985" spans="39:39" ht="10.5" customHeight="1">
      <c r="AM5985" s="431"/>
    </row>
    <row r="5986" spans="39:39" ht="10.5" customHeight="1">
      <c r="AM5986" s="431"/>
    </row>
    <row r="5987" spans="39:39" ht="10.5" customHeight="1">
      <c r="AM5987" s="431"/>
    </row>
    <row r="5988" spans="39:39" ht="10.5" customHeight="1">
      <c r="AM5988" s="431"/>
    </row>
    <row r="5989" spans="39:39" ht="10.5" customHeight="1">
      <c r="AM5989" s="431"/>
    </row>
    <row r="5990" spans="39:39" ht="10.5" customHeight="1">
      <c r="AM5990" s="431"/>
    </row>
    <row r="5991" spans="39:39" ht="10.5" customHeight="1">
      <c r="AM5991" s="431"/>
    </row>
    <row r="5992" spans="39:39" ht="10.5" customHeight="1">
      <c r="AM5992" s="431"/>
    </row>
    <row r="5993" spans="39:39" ht="10.5" customHeight="1">
      <c r="AM5993" s="431"/>
    </row>
    <row r="5994" spans="39:39" ht="10.5" customHeight="1">
      <c r="AM5994" s="431"/>
    </row>
    <row r="5995" spans="39:39" ht="10.5" customHeight="1">
      <c r="AM5995" s="431"/>
    </row>
    <row r="5996" spans="39:39" ht="10.5" customHeight="1">
      <c r="AM5996" s="431"/>
    </row>
    <row r="5997" spans="39:39" ht="10.5" customHeight="1">
      <c r="AM5997" s="431"/>
    </row>
    <row r="5998" spans="39:39" ht="10.5" customHeight="1">
      <c r="AM5998" s="431"/>
    </row>
    <row r="5999" spans="39:39" ht="10.5" customHeight="1">
      <c r="AM5999" s="431"/>
    </row>
    <row r="6000" spans="39:39" ht="10.5" customHeight="1">
      <c r="AM6000" s="431"/>
    </row>
    <row r="6001" spans="39:39" ht="10.5" customHeight="1">
      <c r="AM6001" s="431"/>
    </row>
    <row r="6002" spans="39:39" ht="10.5" customHeight="1">
      <c r="AM6002" s="431"/>
    </row>
    <row r="6003" spans="39:39" ht="10.5" customHeight="1">
      <c r="AM6003" s="431"/>
    </row>
    <row r="6004" spans="39:39" ht="10.5" customHeight="1">
      <c r="AM6004" s="431"/>
    </row>
    <row r="6005" spans="39:39" ht="10.5" customHeight="1">
      <c r="AM6005" s="431"/>
    </row>
    <row r="6006" spans="39:39" ht="10.5" customHeight="1">
      <c r="AM6006" s="431"/>
    </row>
    <row r="6007" spans="39:39" ht="10.5" customHeight="1">
      <c r="AM6007" s="431"/>
    </row>
    <row r="6008" spans="39:39" ht="10.5" customHeight="1">
      <c r="AM6008" s="431"/>
    </row>
    <row r="6009" spans="39:39" ht="10.5" customHeight="1">
      <c r="AM6009" s="431"/>
    </row>
    <row r="6010" spans="39:39" ht="10.5" customHeight="1">
      <c r="AM6010" s="431"/>
    </row>
    <row r="6011" spans="39:39" ht="10.5" customHeight="1">
      <c r="AM6011" s="431"/>
    </row>
    <row r="6012" spans="39:39" ht="10.5" customHeight="1">
      <c r="AM6012" s="431"/>
    </row>
    <row r="6013" spans="39:39" ht="10.5" customHeight="1">
      <c r="AM6013" s="431"/>
    </row>
    <row r="6014" spans="39:39" ht="10.5" customHeight="1">
      <c r="AM6014" s="431"/>
    </row>
    <row r="6015" spans="39:39" ht="10.5" customHeight="1">
      <c r="AM6015" s="431"/>
    </row>
    <row r="6016" spans="39:39" ht="10.5" customHeight="1">
      <c r="AM6016" s="431"/>
    </row>
    <row r="6017" spans="39:39" ht="10.5" customHeight="1">
      <c r="AM6017" s="431"/>
    </row>
    <row r="6018" spans="39:39" ht="10.5" customHeight="1">
      <c r="AM6018" s="431"/>
    </row>
    <row r="6019" spans="39:39" ht="10.5" customHeight="1">
      <c r="AM6019" s="431"/>
    </row>
    <row r="6020" spans="39:39" ht="10.5" customHeight="1">
      <c r="AM6020" s="431"/>
    </row>
    <row r="6021" spans="39:39" ht="10.5" customHeight="1">
      <c r="AM6021" s="431"/>
    </row>
    <row r="6022" spans="39:39" ht="10.5" customHeight="1">
      <c r="AM6022" s="431"/>
    </row>
    <row r="6023" spans="39:39" ht="10.5" customHeight="1">
      <c r="AM6023" s="431"/>
    </row>
    <row r="6024" spans="39:39" ht="10.5" customHeight="1">
      <c r="AM6024" s="431"/>
    </row>
    <row r="6025" spans="39:39" ht="10.5" customHeight="1">
      <c r="AM6025" s="431"/>
    </row>
    <row r="6026" spans="39:39" ht="10.5" customHeight="1">
      <c r="AM6026" s="431"/>
    </row>
    <row r="6027" spans="39:39" ht="10.5" customHeight="1">
      <c r="AM6027" s="431"/>
    </row>
    <row r="6028" spans="39:39" ht="10.5" customHeight="1">
      <c r="AM6028" s="431"/>
    </row>
    <row r="6029" spans="39:39" ht="10.5" customHeight="1">
      <c r="AM6029" s="431"/>
    </row>
    <row r="6030" spans="39:39" ht="10.5" customHeight="1">
      <c r="AM6030" s="431"/>
    </row>
    <row r="6031" spans="39:39" ht="10.5" customHeight="1">
      <c r="AM6031" s="431"/>
    </row>
    <row r="6032" spans="39:39" ht="10.5" customHeight="1">
      <c r="AM6032" s="431"/>
    </row>
    <row r="6033" spans="39:39" ht="10.5" customHeight="1">
      <c r="AM6033" s="431"/>
    </row>
    <row r="6034" spans="39:39" ht="10.5" customHeight="1">
      <c r="AM6034" s="431"/>
    </row>
    <row r="6035" spans="39:39" ht="10.5" customHeight="1">
      <c r="AM6035" s="431"/>
    </row>
    <row r="6036" spans="39:39" ht="10.5" customHeight="1">
      <c r="AM6036" s="431"/>
    </row>
    <row r="6037" spans="39:39" ht="10.5" customHeight="1">
      <c r="AM6037" s="431"/>
    </row>
    <row r="6038" spans="39:39" ht="10.5" customHeight="1">
      <c r="AM6038" s="431"/>
    </row>
    <row r="6039" spans="39:39" ht="10.5" customHeight="1">
      <c r="AM6039" s="431"/>
    </row>
    <row r="6040" spans="39:39" ht="10.5" customHeight="1">
      <c r="AM6040" s="431"/>
    </row>
    <row r="6041" spans="39:39" ht="10.5" customHeight="1">
      <c r="AM6041" s="431"/>
    </row>
    <row r="6042" spans="39:39" ht="10.5" customHeight="1">
      <c r="AM6042" s="431"/>
    </row>
    <row r="6043" spans="39:39" ht="10.5" customHeight="1">
      <c r="AM6043" s="431"/>
    </row>
    <row r="6044" spans="39:39" ht="10.5" customHeight="1">
      <c r="AM6044" s="431"/>
    </row>
    <row r="6045" spans="39:39" ht="10.5" customHeight="1">
      <c r="AM6045" s="431"/>
    </row>
    <row r="6046" spans="39:39" ht="10.5" customHeight="1">
      <c r="AM6046" s="431"/>
    </row>
    <row r="6047" spans="39:39" ht="10.5" customHeight="1">
      <c r="AM6047" s="431"/>
    </row>
    <row r="6048" spans="39:39" ht="10.5" customHeight="1">
      <c r="AM6048" s="431"/>
    </row>
    <row r="6049" spans="39:39" ht="10.5" customHeight="1">
      <c r="AM6049" s="431"/>
    </row>
    <row r="6050" spans="39:39" ht="10.5" customHeight="1">
      <c r="AM6050" s="431"/>
    </row>
    <row r="6051" spans="39:39" ht="10.5" customHeight="1">
      <c r="AM6051" s="431"/>
    </row>
    <row r="6052" spans="39:39" ht="10.5" customHeight="1">
      <c r="AM6052" s="431"/>
    </row>
    <row r="6053" spans="39:39" ht="10.5" customHeight="1">
      <c r="AM6053" s="431"/>
    </row>
    <row r="6054" spans="39:39" ht="10.5" customHeight="1">
      <c r="AM6054" s="431"/>
    </row>
    <row r="6055" spans="39:39" ht="10.5" customHeight="1">
      <c r="AM6055" s="431"/>
    </row>
    <row r="6056" spans="39:39" ht="10.5" customHeight="1">
      <c r="AM6056" s="431"/>
    </row>
    <row r="6057" spans="39:39" ht="10.5" customHeight="1">
      <c r="AM6057" s="431"/>
    </row>
    <row r="6058" spans="39:39" ht="10.5" customHeight="1">
      <c r="AM6058" s="431"/>
    </row>
    <row r="6059" spans="39:39" ht="10.5" customHeight="1">
      <c r="AM6059" s="431"/>
    </row>
    <row r="6060" spans="39:39" ht="10.5" customHeight="1">
      <c r="AM6060" s="431"/>
    </row>
    <row r="6061" spans="39:39" ht="10.5" customHeight="1">
      <c r="AM6061" s="431"/>
    </row>
    <row r="6062" spans="39:39" ht="10.5" customHeight="1">
      <c r="AM6062" s="431"/>
    </row>
    <row r="6063" spans="39:39" ht="10.5" customHeight="1">
      <c r="AM6063" s="431"/>
    </row>
    <row r="6064" spans="39:39" ht="10.5" customHeight="1">
      <c r="AM6064" s="431"/>
    </row>
    <row r="6065" spans="39:39" ht="10.5" customHeight="1">
      <c r="AM6065" s="431"/>
    </row>
    <row r="6066" spans="39:39" ht="10.5" customHeight="1">
      <c r="AM6066" s="431"/>
    </row>
    <row r="6067" spans="39:39" ht="10.5" customHeight="1">
      <c r="AM6067" s="431"/>
    </row>
    <row r="6068" spans="39:39" ht="10.5" customHeight="1">
      <c r="AM6068" s="431"/>
    </row>
    <row r="6069" spans="39:39" ht="10.5" customHeight="1">
      <c r="AM6069" s="431"/>
    </row>
    <row r="6070" spans="39:39" ht="10.5" customHeight="1">
      <c r="AM6070" s="431"/>
    </row>
    <row r="6071" spans="39:39" ht="10.5" customHeight="1">
      <c r="AM6071" s="431"/>
    </row>
    <row r="6072" spans="39:39" ht="10.5" customHeight="1">
      <c r="AM6072" s="431"/>
    </row>
    <row r="6073" spans="39:39" ht="10.5" customHeight="1">
      <c r="AM6073" s="431"/>
    </row>
    <row r="6074" spans="39:39" ht="10.5" customHeight="1">
      <c r="AM6074" s="431"/>
    </row>
    <row r="6075" spans="39:39" ht="10.5" customHeight="1">
      <c r="AM6075" s="431"/>
    </row>
    <row r="6076" spans="39:39" ht="10.5" customHeight="1">
      <c r="AM6076" s="431"/>
    </row>
    <row r="6077" spans="39:39" ht="10.5" customHeight="1">
      <c r="AM6077" s="431"/>
    </row>
    <row r="6078" spans="39:39" ht="10.5" customHeight="1">
      <c r="AM6078" s="431"/>
    </row>
    <row r="6079" spans="39:39" ht="10.5" customHeight="1">
      <c r="AM6079" s="431"/>
    </row>
    <row r="6080" spans="39:39" ht="10.5" customHeight="1">
      <c r="AM6080" s="431"/>
    </row>
    <row r="6081" spans="39:39" ht="10.5" customHeight="1">
      <c r="AM6081" s="431"/>
    </row>
    <row r="6082" spans="39:39" ht="10.5" customHeight="1">
      <c r="AM6082" s="431"/>
    </row>
    <row r="6083" spans="39:39" ht="10.5" customHeight="1">
      <c r="AM6083" s="431"/>
    </row>
    <row r="6084" spans="39:39" ht="10.5" customHeight="1">
      <c r="AM6084" s="431"/>
    </row>
    <row r="6085" spans="39:39" ht="10.5" customHeight="1">
      <c r="AM6085" s="431"/>
    </row>
    <row r="6086" spans="39:39" ht="10.5" customHeight="1">
      <c r="AM6086" s="431"/>
    </row>
    <row r="6087" spans="39:39" ht="10.5" customHeight="1">
      <c r="AM6087" s="431"/>
    </row>
    <row r="6088" spans="39:39" ht="10.5" customHeight="1">
      <c r="AM6088" s="431"/>
    </row>
    <row r="6089" spans="39:39" ht="10.5" customHeight="1">
      <c r="AM6089" s="431"/>
    </row>
    <row r="6090" spans="39:39" ht="10.5" customHeight="1">
      <c r="AM6090" s="431"/>
    </row>
    <row r="6091" spans="39:39" ht="10.5" customHeight="1">
      <c r="AM6091" s="431"/>
    </row>
    <row r="6092" spans="39:39" ht="10.5" customHeight="1">
      <c r="AM6092" s="431"/>
    </row>
    <row r="6093" spans="39:39" ht="10.5" customHeight="1">
      <c r="AM6093" s="431"/>
    </row>
    <row r="6094" spans="39:39" ht="10.5" customHeight="1">
      <c r="AM6094" s="431"/>
    </row>
    <row r="6095" spans="39:39" ht="10.5" customHeight="1">
      <c r="AM6095" s="431"/>
    </row>
    <row r="6096" spans="39:39" ht="10.5" customHeight="1">
      <c r="AM6096" s="431"/>
    </row>
    <row r="6097" spans="39:39" ht="10.5" customHeight="1">
      <c r="AM6097" s="431"/>
    </row>
    <row r="6098" spans="39:39" ht="10.5" customHeight="1">
      <c r="AM6098" s="431"/>
    </row>
    <row r="6099" spans="39:39" ht="10.5" customHeight="1">
      <c r="AM6099" s="431"/>
    </row>
    <row r="6100" spans="39:39" ht="10.5" customHeight="1">
      <c r="AM6100" s="431"/>
    </row>
    <row r="6101" spans="39:39" ht="10.5" customHeight="1">
      <c r="AM6101" s="431"/>
    </row>
    <row r="6102" spans="39:39" ht="10.5" customHeight="1">
      <c r="AM6102" s="431"/>
    </row>
    <row r="6103" spans="39:39" ht="10.5" customHeight="1">
      <c r="AM6103" s="431"/>
    </row>
    <row r="6104" spans="39:39" ht="10.5" customHeight="1">
      <c r="AM6104" s="431"/>
    </row>
    <row r="6105" spans="39:39" ht="10.5" customHeight="1">
      <c r="AM6105" s="431"/>
    </row>
    <row r="6106" spans="39:39" ht="10.5" customHeight="1">
      <c r="AM6106" s="431"/>
    </row>
    <row r="6107" spans="39:39" ht="10.5" customHeight="1">
      <c r="AM6107" s="431"/>
    </row>
    <row r="6108" spans="39:39" ht="10.5" customHeight="1">
      <c r="AM6108" s="431"/>
    </row>
    <row r="6109" spans="39:39" ht="10.5" customHeight="1">
      <c r="AM6109" s="431"/>
    </row>
    <row r="6110" spans="39:39" ht="10.5" customHeight="1">
      <c r="AM6110" s="431"/>
    </row>
    <row r="6111" spans="39:39" ht="10.5" customHeight="1">
      <c r="AM6111" s="431"/>
    </row>
    <row r="6112" spans="39:39" ht="10.5" customHeight="1">
      <c r="AM6112" s="431"/>
    </row>
    <row r="6113" spans="39:39" ht="10.5" customHeight="1">
      <c r="AM6113" s="431"/>
    </row>
    <row r="6114" spans="39:39" ht="10.5" customHeight="1">
      <c r="AM6114" s="431"/>
    </row>
    <row r="6115" spans="39:39" ht="10.5" customHeight="1">
      <c r="AM6115" s="431"/>
    </row>
    <row r="6116" spans="39:39" ht="10.5" customHeight="1">
      <c r="AM6116" s="431"/>
    </row>
    <row r="6117" spans="39:39" ht="10.5" customHeight="1">
      <c r="AM6117" s="431"/>
    </row>
    <row r="6118" spans="39:39" ht="10.5" customHeight="1">
      <c r="AM6118" s="431"/>
    </row>
    <row r="6119" spans="39:39" ht="10.5" customHeight="1">
      <c r="AM6119" s="431"/>
    </row>
    <row r="6120" spans="39:39" ht="10.5" customHeight="1">
      <c r="AM6120" s="431"/>
    </row>
    <row r="6121" spans="39:39" ht="10.5" customHeight="1">
      <c r="AM6121" s="431"/>
    </row>
    <row r="6122" spans="39:39" ht="10.5" customHeight="1">
      <c r="AM6122" s="431"/>
    </row>
    <row r="6123" spans="39:39" ht="10.5" customHeight="1">
      <c r="AM6123" s="431"/>
    </row>
    <row r="6124" spans="39:39" ht="10.5" customHeight="1">
      <c r="AM6124" s="431"/>
    </row>
    <row r="6125" spans="39:39" ht="10.5" customHeight="1">
      <c r="AM6125" s="431"/>
    </row>
    <row r="6126" spans="39:39" ht="10.5" customHeight="1">
      <c r="AM6126" s="431"/>
    </row>
    <row r="6127" spans="39:39" ht="10.5" customHeight="1">
      <c r="AM6127" s="431"/>
    </row>
    <row r="6128" spans="39:39" ht="10.5" customHeight="1">
      <c r="AM6128" s="431"/>
    </row>
    <row r="6129" spans="39:39" ht="10.5" customHeight="1">
      <c r="AM6129" s="431"/>
    </row>
    <row r="6130" spans="39:39" ht="10.5" customHeight="1">
      <c r="AM6130" s="431"/>
    </row>
    <row r="6131" spans="39:39" ht="10.5" customHeight="1">
      <c r="AM6131" s="431"/>
    </row>
    <row r="6132" spans="39:39" ht="10.5" customHeight="1">
      <c r="AM6132" s="431"/>
    </row>
    <row r="6133" spans="39:39" ht="10.5" customHeight="1">
      <c r="AM6133" s="431"/>
    </row>
    <row r="6134" spans="39:39" ht="10.5" customHeight="1">
      <c r="AM6134" s="431"/>
    </row>
    <row r="6135" spans="39:39" ht="10.5" customHeight="1">
      <c r="AM6135" s="431"/>
    </row>
    <row r="6136" spans="39:39" ht="10.5" customHeight="1">
      <c r="AM6136" s="431"/>
    </row>
    <row r="6137" spans="39:39" ht="10.5" customHeight="1">
      <c r="AM6137" s="431"/>
    </row>
    <row r="6138" spans="39:39" ht="10.5" customHeight="1">
      <c r="AM6138" s="431"/>
    </row>
    <row r="6139" spans="39:39" ht="10.5" customHeight="1">
      <c r="AM6139" s="431"/>
    </row>
    <row r="6140" spans="39:39" ht="10.5" customHeight="1">
      <c r="AM6140" s="431"/>
    </row>
    <row r="6141" spans="39:39" ht="10.5" customHeight="1">
      <c r="AM6141" s="431"/>
    </row>
    <row r="6142" spans="39:39" ht="10.5" customHeight="1">
      <c r="AM6142" s="431"/>
    </row>
    <row r="6143" spans="39:39" ht="10.5" customHeight="1">
      <c r="AM6143" s="431"/>
    </row>
    <row r="6144" spans="39:39" ht="10.5" customHeight="1">
      <c r="AM6144" s="431"/>
    </row>
    <row r="6145" spans="39:39" ht="10.5" customHeight="1">
      <c r="AM6145" s="431"/>
    </row>
    <row r="6146" spans="39:39" ht="10.5" customHeight="1">
      <c r="AM6146" s="431"/>
    </row>
    <row r="6147" spans="39:39" ht="10.5" customHeight="1">
      <c r="AM6147" s="431"/>
    </row>
    <row r="6148" spans="39:39" ht="10.5" customHeight="1">
      <c r="AM6148" s="431"/>
    </row>
    <row r="6149" spans="39:39" ht="10.5" customHeight="1">
      <c r="AM6149" s="431"/>
    </row>
    <row r="6150" spans="39:39" ht="10.5" customHeight="1">
      <c r="AM6150" s="431"/>
    </row>
    <row r="6151" spans="39:39" ht="10.5" customHeight="1">
      <c r="AM6151" s="431"/>
    </row>
    <row r="6152" spans="39:39" ht="10.5" customHeight="1">
      <c r="AM6152" s="431"/>
    </row>
    <row r="6153" spans="39:39" ht="10.5" customHeight="1">
      <c r="AM6153" s="431"/>
    </row>
    <row r="6154" spans="39:39" ht="10.5" customHeight="1">
      <c r="AM6154" s="431"/>
    </row>
    <row r="6155" spans="39:39" ht="10.5" customHeight="1">
      <c r="AM6155" s="431"/>
    </row>
    <row r="6156" spans="39:39" ht="10.5" customHeight="1">
      <c r="AM6156" s="431"/>
    </row>
    <row r="6157" spans="39:39" ht="10.5" customHeight="1">
      <c r="AM6157" s="431"/>
    </row>
    <row r="6158" spans="39:39" ht="10.5" customHeight="1">
      <c r="AM6158" s="431"/>
    </row>
    <row r="6159" spans="39:39" ht="10.5" customHeight="1">
      <c r="AM6159" s="431"/>
    </row>
    <row r="6160" spans="39:39" ht="10.5" customHeight="1">
      <c r="AM6160" s="431"/>
    </row>
    <row r="6161" spans="39:39" ht="10.5" customHeight="1">
      <c r="AM6161" s="431"/>
    </row>
    <row r="6162" spans="39:39" ht="10.5" customHeight="1">
      <c r="AM6162" s="431"/>
    </row>
    <row r="6163" spans="39:39" ht="10.5" customHeight="1">
      <c r="AM6163" s="431"/>
    </row>
    <row r="6164" spans="39:39" ht="10.5" customHeight="1">
      <c r="AM6164" s="431"/>
    </row>
    <row r="6165" spans="39:39" ht="10.5" customHeight="1">
      <c r="AM6165" s="431"/>
    </row>
    <row r="6166" spans="39:39" ht="10.5" customHeight="1">
      <c r="AM6166" s="431"/>
    </row>
    <row r="6167" spans="39:39" ht="10.5" customHeight="1">
      <c r="AM6167" s="431"/>
    </row>
    <row r="6168" spans="39:39" ht="10.5" customHeight="1">
      <c r="AM6168" s="431"/>
    </row>
    <row r="6169" spans="39:39" ht="10.5" customHeight="1">
      <c r="AM6169" s="431"/>
    </row>
    <row r="6170" spans="39:39" ht="10.5" customHeight="1">
      <c r="AM6170" s="431"/>
    </row>
    <row r="6171" spans="39:39" ht="10.5" customHeight="1">
      <c r="AM6171" s="431"/>
    </row>
    <row r="6172" spans="39:39" ht="10.5" customHeight="1">
      <c r="AM6172" s="431"/>
    </row>
    <row r="6173" spans="39:39" ht="10.5" customHeight="1">
      <c r="AM6173" s="431"/>
    </row>
    <row r="6174" spans="39:39" ht="10.5" customHeight="1">
      <c r="AM6174" s="431"/>
    </row>
    <row r="6175" spans="39:39" ht="10.5" customHeight="1">
      <c r="AM6175" s="431"/>
    </row>
    <row r="6176" spans="39:39" ht="10.5" customHeight="1">
      <c r="AM6176" s="431"/>
    </row>
    <row r="6177" spans="39:39" ht="10.5" customHeight="1">
      <c r="AM6177" s="431"/>
    </row>
    <row r="6178" spans="39:39" ht="10.5" customHeight="1">
      <c r="AM6178" s="431"/>
    </row>
    <row r="6179" spans="39:39" ht="10.5" customHeight="1">
      <c r="AM6179" s="431"/>
    </row>
    <row r="6180" spans="39:39" ht="10.5" customHeight="1">
      <c r="AM6180" s="431"/>
    </row>
    <row r="6181" spans="39:39" ht="10.5" customHeight="1">
      <c r="AM6181" s="431"/>
    </row>
    <row r="6182" spans="39:39" ht="10.5" customHeight="1">
      <c r="AM6182" s="431"/>
    </row>
    <row r="6183" spans="39:39" ht="10.5" customHeight="1">
      <c r="AM6183" s="431"/>
    </row>
    <row r="6184" spans="39:39" ht="10.5" customHeight="1">
      <c r="AM6184" s="431"/>
    </row>
    <row r="6185" spans="39:39" ht="10.5" customHeight="1">
      <c r="AM6185" s="431"/>
    </row>
    <row r="6186" spans="39:39" ht="10.5" customHeight="1">
      <c r="AM6186" s="431"/>
    </row>
    <row r="6187" spans="39:39" ht="10.5" customHeight="1">
      <c r="AM6187" s="431"/>
    </row>
    <row r="6188" spans="39:39" ht="10.5" customHeight="1">
      <c r="AM6188" s="431"/>
    </row>
    <row r="6189" spans="39:39" ht="10.5" customHeight="1">
      <c r="AM6189" s="431"/>
    </row>
    <row r="6190" spans="39:39" ht="10.5" customHeight="1">
      <c r="AM6190" s="431"/>
    </row>
    <row r="6191" spans="39:39" ht="10.5" customHeight="1">
      <c r="AM6191" s="431"/>
    </row>
    <row r="6192" spans="39:39" ht="10.5" customHeight="1">
      <c r="AM6192" s="431"/>
    </row>
    <row r="6193" spans="39:39" ht="10.5" customHeight="1">
      <c r="AM6193" s="431"/>
    </row>
    <row r="6194" spans="39:39" ht="10.5" customHeight="1">
      <c r="AM6194" s="431"/>
    </row>
    <row r="6195" spans="39:39" ht="10.5" customHeight="1">
      <c r="AM6195" s="431"/>
    </row>
    <row r="6196" spans="39:39" ht="10.5" customHeight="1">
      <c r="AM6196" s="431"/>
    </row>
    <row r="6197" spans="39:39" ht="10.5" customHeight="1">
      <c r="AM6197" s="431"/>
    </row>
    <row r="6198" spans="39:39" ht="10.5" customHeight="1">
      <c r="AM6198" s="431"/>
    </row>
    <row r="6199" spans="39:39" ht="10.5" customHeight="1">
      <c r="AM6199" s="431"/>
    </row>
    <row r="6200" spans="39:39" ht="10.5" customHeight="1">
      <c r="AM6200" s="431"/>
    </row>
    <row r="6201" spans="39:39" ht="10.5" customHeight="1">
      <c r="AM6201" s="431"/>
    </row>
    <row r="6202" spans="39:39" ht="10.5" customHeight="1">
      <c r="AM6202" s="431"/>
    </row>
    <row r="6203" spans="39:39" ht="10.5" customHeight="1">
      <c r="AM6203" s="431"/>
    </row>
    <row r="6204" spans="39:39" ht="10.5" customHeight="1">
      <c r="AM6204" s="431"/>
    </row>
    <row r="6205" spans="39:39" ht="10.5" customHeight="1">
      <c r="AM6205" s="431"/>
    </row>
    <row r="6206" spans="39:39" ht="10.5" customHeight="1">
      <c r="AM6206" s="431"/>
    </row>
    <row r="6207" spans="39:39" ht="10.5" customHeight="1">
      <c r="AM6207" s="431"/>
    </row>
    <row r="6208" spans="39:39" ht="10.5" customHeight="1">
      <c r="AM6208" s="431"/>
    </row>
    <row r="6209" spans="39:39" ht="10.5" customHeight="1">
      <c r="AM6209" s="431"/>
    </row>
    <row r="6210" spans="39:39" ht="10.5" customHeight="1">
      <c r="AM6210" s="431"/>
    </row>
    <row r="6211" spans="39:39" ht="10.5" customHeight="1">
      <c r="AM6211" s="431"/>
    </row>
    <row r="6212" spans="39:39" ht="10.5" customHeight="1">
      <c r="AM6212" s="431"/>
    </row>
    <row r="6213" spans="39:39" ht="10.5" customHeight="1">
      <c r="AM6213" s="431"/>
    </row>
    <row r="6214" spans="39:39" ht="10.5" customHeight="1">
      <c r="AM6214" s="431"/>
    </row>
    <row r="6215" spans="39:39" ht="10.5" customHeight="1">
      <c r="AM6215" s="431"/>
    </row>
    <row r="6216" spans="39:39" ht="10.5" customHeight="1">
      <c r="AM6216" s="431"/>
    </row>
    <row r="6217" spans="39:39" ht="10.5" customHeight="1">
      <c r="AM6217" s="431"/>
    </row>
    <row r="6218" spans="39:39" ht="10.5" customHeight="1">
      <c r="AM6218" s="431"/>
    </row>
    <row r="6219" spans="39:39" ht="10.5" customHeight="1">
      <c r="AM6219" s="431"/>
    </row>
    <row r="6220" spans="39:39" ht="10.5" customHeight="1">
      <c r="AM6220" s="431"/>
    </row>
    <row r="6221" spans="39:39" ht="10.5" customHeight="1">
      <c r="AM6221" s="431"/>
    </row>
    <row r="6222" spans="39:39" ht="10.5" customHeight="1">
      <c r="AM6222" s="431"/>
    </row>
    <row r="6223" spans="39:39" ht="10.5" customHeight="1">
      <c r="AM6223" s="431"/>
    </row>
    <row r="6224" spans="39:39" ht="10.5" customHeight="1">
      <c r="AM6224" s="431"/>
    </row>
    <row r="6225" spans="39:39" ht="10.5" customHeight="1">
      <c r="AM6225" s="431"/>
    </row>
    <row r="6226" spans="39:39" ht="10.5" customHeight="1">
      <c r="AM6226" s="431"/>
    </row>
    <row r="6227" spans="39:39" ht="10.5" customHeight="1">
      <c r="AM6227" s="431"/>
    </row>
    <row r="6228" spans="39:39" ht="10.5" customHeight="1">
      <c r="AM6228" s="431"/>
    </row>
    <row r="6229" spans="39:39" ht="10.5" customHeight="1">
      <c r="AM6229" s="431"/>
    </row>
    <row r="6230" spans="39:39" ht="10.5" customHeight="1">
      <c r="AM6230" s="431"/>
    </row>
    <row r="6231" spans="39:39" ht="10.5" customHeight="1">
      <c r="AM6231" s="431"/>
    </row>
    <row r="6232" spans="39:39" ht="10.5" customHeight="1">
      <c r="AM6232" s="431"/>
    </row>
    <row r="6233" spans="39:39" ht="10.5" customHeight="1">
      <c r="AM6233" s="431"/>
    </row>
    <row r="6234" spans="39:39" ht="10.5" customHeight="1">
      <c r="AM6234" s="431"/>
    </row>
    <row r="6235" spans="39:39" ht="10.5" customHeight="1">
      <c r="AM6235" s="431"/>
    </row>
    <row r="6236" spans="39:39" ht="10.5" customHeight="1">
      <c r="AM6236" s="431"/>
    </row>
    <row r="6237" spans="39:39" ht="10.5" customHeight="1">
      <c r="AM6237" s="431"/>
    </row>
    <row r="6238" spans="39:39" ht="10.5" customHeight="1">
      <c r="AM6238" s="431"/>
    </row>
    <row r="6239" spans="39:39" ht="10.5" customHeight="1">
      <c r="AM6239" s="431"/>
    </row>
    <row r="6240" spans="39:39" ht="10.5" customHeight="1">
      <c r="AM6240" s="431"/>
    </row>
    <row r="6241" spans="39:39" ht="10.5" customHeight="1">
      <c r="AM6241" s="431"/>
    </row>
    <row r="6242" spans="39:39" ht="10.5" customHeight="1">
      <c r="AM6242" s="431"/>
    </row>
    <row r="6243" spans="39:39" ht="10.5" customHeight="1">
      <c r="AM6243" s="431"/>
    </row>
    <row r="6244" spans="39:39" ht="10.5" customHeight="1">
      <c r="AM6244" s="431"/>
    </row>
    <row r="6245" spans="39:39" ht="10.5" customHeight="1">
      <c r="AM6245" s="431"/>
    </row>
    <row r="6246" spans="39:39" ht="10.5" customHeight="1">
      <c r="AM6246" s="431"/>
    </row>
    <row r="6247" spans="39:39" ht="10.5" customHeight="1">
      <c r="AM6247" s="431"/>
    </row>
    <row r="6248" spans="39:39" ht="10.5" customHeight="1">
      <c r="AM6248" s="431"/>
    </row>
    <row r="6249" spans="39:39" ht="10.5" customHeight="1">
      <c r="AM6249" s="431"/>
    </row>
    <row r="6250" spans="39:39" ht="10.5" customHeight="1">
      <c r="AM6250" s="431"/>
    </row>
    <row r="6251" spans="39:39" ht="10.5" customHeight="1">
      <c r="AM6251" s="431"/>
    </row>
    <row r="6252" spans="39:39" ht="10.5" customHeight="1">
      <c r="AM6252" s="431"/>
    </row>
    <row r="6253" spans="39:39" ht="10.5" customHeight="1">
      <c r="AM6253" s="431"/>
    </row>
    <row r="6254" spans="39:39" ht="10.5" customHeight="1">
      <c r="AM6254" s="431"/>
    </row>
    <row r="6255" spans="39:39" ht="10.5" customHeight="1">
      <c r="AM6255" s="431"/>
    </row>
    <row r="6256" spans="39:39" ht="10.5" customHeight="1">
      <c r="AM6256" s="431"/>
    </row>
    <row r="6257" spans="39:39" ht="10.5" customHeight="1">
      <c r="AM6257" s="431"/>
    </row>
    <row r="6258" spans="39:39" ht="10.5" customHeight="1">
      <c r="AM6258" s="431"/>
    </row>
    <row r="6259" spans="39:39" ht="10.5" customHeight="1">
      <c r="AM6259" s="431"/>
    </row>
    <row r="6260" spans="39:39" ht="10.5" customHeight="1">
      <c r="AM6260" s="431"/>
    </row>
    <row r="6261" spans="39:39" ht="10.5" customHeight="1">
      <c r="AM6261" s="431"/>
    </row>
    <row r="6262" spans="39:39" ht="10.5" customHeight="1">
      <c r="AM6262" s="431"/>
    </row>
    <row r="6263" spans="39:39" ht="10.5" customHeight="1">
      <c r="AM6263" s="431"/>
    </row>
    <row r="6264" spans="39:39" ht="10.5" customHeight="1">
      <c r="AM6264" s="431"/>
    </row>
    <row r="6265" spans="39:39" ht="10.5" customHeight="1">
      <c r="AM6265" s="431"/>
    </row>
    <row r="6266" spans="39:39" ht="10.5" customHeight="1">
      <c r="AM6266" s="431"/>
    </row>
    <row r="6267" spans="39:39" ht="10.5" customHeight="1">
      <c r="AM6267" s="431"/>
    </row>
    <row r="6268" spans="39:39" ht="10.5" customHeight="1">
      <c r="AM6268" s="431"/>
    </row>
    <row r="6269" spans="39:39" ht="10.5" customHeight="1">
      <c r="AM6269" s="431"/>
    </row>
    <row r="6270" spans="39:39" ht="10.5" customHeight="1">
      <c r="AM6270" s="431"/>
    </row>
    <row r="6271" spans="39:39" ht="10.5" customHeight="1">
      <c r="AM6271" s="431"/>
    </row>
    <row r="6272" spans="39:39" ht="10.5" customHeight="1">
      <c r="AM6272" s="431"/>
    </row>
    <row r="6273" spans="39:39" ht="10.5" customHeight="1">
      <c r="AM6273" s="431"/>
    </row>
    <row r="6274" spans="39:39" ht="10.5" customHeight="1">
      <c r="AM6274" s="431"/>
    </row>
    <row r="6275" spans="39:39" ht="10.5" customHeight="1">
      <c r="AM6275" s="431"/>
    </row>
    <row r="6276" spans="39:39" ht="10.5" customHeight="1">
      <c r="AM6276" s="431"/>
    </row>
    <row r="6277" spans="39:39" ht="10.5" customHeight="1">
      <c r="AM6277" s="431"/>
    </row>
    <row r="6278" spans="39:39" ht="10.5" customHeight="1">
      <c r="AM6278" s="431"/>
    </row>
    <row r="6279" spans="39:39" ht="10.5" customHeight="1">
      <c r="AM6279" s="431"/>
    </row>
    <row r="6280" spans="39:39" ht="10.5" customHeight="1">
      <c r="AM6280" s="431"/>
    </row>
    <row r="6281" spans="39:39" ht="10.5" customHeight="1">
      <c r="AM6281" s="431"/>
    </row>
    <row r="6282" spans="39:39" ht="10.5" customHeight="1">
      <c r="AM6282" s="431"/>
    </row>
    <row r="6283" spans="39:39" ht="10.5" customHeight="1">
      <c r="AM6283" s="431"/>
    </row>
    <row r="6284" spans="39:39" ht="10.5" customHeight="1">
      <c r="AM6284" s="431"/>
    </row>
    <row r="6285" spans="39:39" ht="10.5" customHeight="1">
      <c r="AM6285" s="431"/>
    </row>
    <row r="6286" spans="39:39" ht="10.5" customHeight="1">
      <c r="AM6286" s="431"/>
    </row>
    <row r="6287" spans="39:39" ht="10.5" customHeight="1">
      <c r="AM6287" s="431"/>
    </row>
    <row r="6288" spans="39:39" ht="10.5" customHeight="1">
      <c r="AM6288" s="431"/>
    </row>
    <row r="6289" spans="39:39" ht="10.5" customHeight="1">
      <c r="AM6289" s="431"/>
    </row>
    <row r="6290" spans="39:39" ht="10.5" customHeight="1">
      <c r="AM6290" s="431"/>
    </row>
    <row r="6291" spans="39:39" ht="10.5" customHeight="1">
      <c r="AM6291" s="431"/>
    </row>
    <row r="6292" spans="39:39" ht="10.5" customHeight="1">
      <c r="AM6292" s="431"/>
    </row>
    <row r="6293" spans="39:39" ht="10.5" customHeight="1">
      <c r="AM6293" s="431"/>
    </row>
    <row r="6294" spans="39:39" ht="10.5" customHeight="1">
      <c r="AM6294" s="431"/>
    </row>
    <row r="6295" spans="39:39" ht="10.5" customHeight="1">
      <c r="AM6295" s="431"/>
    </row>
    <row r="6296" spans="39:39" ht="10.5" customHeight="1">
      <c r="AM6296" s="431"/>
    </row>
    <row r="6297" spans="39:39" ht="10.5" customHeight="1">
      <c r="AM6297" s="431"/>
    </row>
    <row r="6298" spans="39:39" ht="10.5" customHeight="1">
      <c r="AM6298" s="431"/>
    </row>
    <row r="6299" spans="39:39" ht="10.5" customHeight="1">
      <c r="AM6299" s="431"/>
    </row>
    <row r="6300" spans="39:39" ht="10.5" customHeight="1">
      <c r="AM6300" s="431"/>
    </row>
    <row r="6301" spans="39:39" ht="10.5" customHeight="1">
      <c r="AM6301" s="431"/>
    </row>
    <row r="6302" spans="39:39" ht="10.5" customHeight="1">
      <c r="AM6302" s="431"/>
    </row>
    <row r="6303" spans="39:39" ht="10.5" customHeight="1">
      <c r="AM6303" s="431"/>
    </row>
    <row r="6304" spans="39:39" ht="10.5" customHeight="1">
      <c r="AM6304" s="431"/>
    </row>
    <row r="6305" spans="39:39" ht="10.5" customHeight="1">
      <c r="AM6305" s="431"/>
    </row>
    <row r="6306" spans="39:39" ht="10.5" customHeight="1">
      <c r="AM6306" s="431"/>
    </row>
    <row r="6307" spans="39:39" ht="10.5" customHeight="1">
      <c r="AM6307" s="431"/>
    </row>
    <row r="6308" spans="39:39" ht="10.5" customHeight="1">
      <c r="AM6308" s="431"/>
    </row>
    <row r="6309" spans="39:39" ht="10.5" customHeight="1">
      <c r="AM6309" s="431"/>
    </row>
    <row r="6310" spans="39:39" ht="10.5" customHeight="1">
      <c r="AM6310" s="431"/>
    </row>
    <row r="6311" spans="39:39" ht="10.5" customHeight="1">
      <c r="AM6311" s="431"/>
    </row>
    <row r="6312" spans="39:39" ht="10.5" customHeight="1">
      <c r="AM6312" s="431"/>
    </row>
    <row r="6313" spans="39:39" ht="10.5" customHeight="1">
      <c r="AM6313" s="431"/>
    </row>
    <row r="6314" spans="39:39" ht="10.5" customHeight="1">
      <c r="AM6314" s="431"/>
    </row>
    <row r="6315" spans="39:39" ht="10.5" customHeight="1">
      <c r="AM6315" s="431"/>
    </row>
    <row r="6316" spans="39:39" ht="10.5" customHeight="1">
      <c r="AM6316" s="431"/>
    </row>
    <row r="6317" spans="39:39" ht="10.5" customHeight="1">
      <c r="AM6317" s="431"/>
    </row>
    <row r="6318" spans="39:39" ht="10.5" customHeight="1">
      <c r="AM6318" s="431"/>
    </row>
    <row r="6319" spans="39:39" ht="10.5" customHeight="1">
      <c r="AM6319" s="431"/>
    </row>
    <row r="6320" spans="39:39" ht="10.5" customHeight="1">
      <c r="AM6320" s="431"/>
    </row>
    <row r="6321" spans="39:39" ht="10.5" customHeight="1">
      <c r="AM6321" s="431"/>
    </row>
    <row r="6322" spans="39:39" ht="10.5" customHeight="1">
      <c r="AM6322" s="431"/>
    </row>
    <row r="6323" spans="39:39" ht="10.5" customHeight="1">
      <c r="AM6323" s="431"/>
    </row>
    <row r="6324" spans="39:39" ht="10.5" customHeight="1">
      <c r="AM6324" s="431"/>
    </row>
    <row r="6325" spans="39:39" ht="10.5" customHeight="1">
      <c r="AM6325" s="431"/>
    </row>
    <row r="6326" spans="39:39" ht="10.5" customHeight="1">
      <c r="AM6326" s="431"/>
    </row>
    <row r="6327" spans="39:39" ht="10.5" customHeight="1">
      <c r="AM6327" s="431"/>
    </row>
    <row r="6328" spans="39:39" ht="10.5" customHeight="1">
      <c r="AM6328" s="431"/>
    </row>
    <row r="6329" spans="39:39" ht="10.5" customHeight="1">
      <c r="AM6329" s="431"/>
    </row>
    <row r="6330" spans="39:39" ht="10.5" customHeight="1">
      <c r="AM6330" s="431"/>
    </row>
    <row r="6331" spans="39:39" ht="10.5" customHeight="1">
      <c r="AM6331" s="431"/>
    </row>
    <row r="6332" spans="39:39" ht="10.5" customHeight="1">
      <c r="AM6332" s="431"/>
    </row>
    <row r="6333" spans="39:39" ht="10.5" customHeight="1">
      <c r="AM6333" s="431"/>
    </row>
    <row r="6334" spans="39:39" ht="10.5" customHeight="1">
      <c r="AM6334" s="431"/>
    </row>
    <row r="6335" spans="39:39" ht="10.5" customHeight="1">
      <c r="AM6335" s="431"/>
    </row>
    <row r="6336" spans="39:39" ht="10.5" customHeight="1">
      <c r="AM6336" s="431"/>
    </row>
    <row r="6337" spans="39:39" ht="10.5" customHeight="1">
      <c r="AM6337" s="431"/>
    </row>
    <row r="6338" spans="39:39" ht="10.5" customHeight="1">
      <c r="AM6338" s="431"/>
    </row>
    <row r="6339" spans="39:39" ht="10.5" customHeight="1">
      <c r="AM6339" s="431"/>
    </row>
    <row r="6340" spans="39:39" ht="10.5" customHeight="1">
      <c r="AM6340" s="431"/>
    </row>
    <row r="6341" spans="39:39" ht="10.5" customHeight="1">
      <c r="AM6341" s="431"/>
    </row>
    <row r="6342" spans="39:39" ht="10.5" customHeight="1">
      <c r="AM6342" s="431"/>
    </row>
    <row r="6343" spans="39:39" ht="10.5" customHeight="1">
      <c r="AM6343" s="431"/>
    </row>
    <row r="6344" spans="39:39" ht="10.5" customHeight="1">
      <c r="AM6344" s="431"/>
    </row>
    <row r="6345" spans="39:39" ht="10.5" customHeight="1">
      <c r="AM6345" s="431"/>
    </row>
    <row r="6346" spans="39:39" ht="10.5" customHeight="1">
      <c r="AM6346" s="431"/>
    </row>
    <row r="6347" spans="39:39" ht="10.5" customHeight="1">
      <c r="AM6347" s="431"/>
    </row>
    <row r="6348" spans="39:39" ht="10.5" customHeight="1">
      <c r="AM6348" s="431"/>
    </row>
    <row r="6349" spans="39:39" ht="10.5" customHeight="1">
      <c r="AM6349" s="431"/>
    </row>
    <row r="6350" spans="39:39" ht="10.5" customHeight="1">
      <c r="AM6350" s="431"/>
    </row>
    <row r="6351" spans="39:39" ht="10.5" customHeight="1">
      <c r="AM6351" s="431"/>
    </row>
    <row r="6352" spans="39:39" ht="10.5" customHeight="1">
      <c r="AM6352" s="431"/>
    </row>
    <row r="6353" spans="39:39" ht="10.5" customHeight="1">
      <c r="AM6353" s="431"/>
    </row>
    <row r="6354" spans="39:39" ht="10.5" customHeight="1">
      <c r="AM6354" s="431"/>
    </row>
    <row r="6355" spans="39:39" ht="10.5" customHeight="1">
      <c r="AM6355" s="431"/>
    </row>
    <row r="6356" spans="39:39" ht="10.5" customHeight="1">
      <c r="AM6356" s="431"/>
    </row>
    <row r="6357" spans="39:39" ht="10.5" customHeight="1">
      <c r="AM6357" s="431"/>
    </row>
    <row r="6358" spans="39:39" ht="10.5" customHeight="1">
      <c r="AM6358" s="431"/>
    </row>
    <row r="6359" spans="39:39" ht="10.5" customHeight="1">
      <c r="AM6359" s="431"/>
    </row>
    <row r="6360" spans="39:39" ht="10.5" customHeight="1">
      <c r="AM6360" s="431"/>
    </row>
    <row r="6361" spans="39:39" ht="10.5" customHeight="1">
      <c r="AM6361" s="431"/>
    </row>
    <row r="6362" spans="39:39" ht="10.5" customHeight="1">
      <c r="AM6362" s="431"/>
    </row>
    <row r="6363" spans="39:39" ht="10.5" customHeight="1">
      <c r="AM6363" s="431"/>
    </row>
    <row r="6364" spans="39:39" ht="10.5" customHeight="1">
      <c r="AM6364" s="431"/>
    </row>
    <row r="6365" spans="39:39" ht="10.5" customHeight="1">
      <c r="AM6365" s="431"/>
    </row>
    <row r="6366" spans="39:39" ht="10.5" customHeight="1">
      <c r="AM6366" s="431"/>
    </row>
    <row r="6367" spans="39:39" ht="10.5" customHeight="1">
      <c r="AM6367" s="431"/>
    </row>
    <row r="6368" spans="39:39" ht="10.5" customHeight="1">
      <c r="AM6368" s="431"/>
    </row>
    <row r="6369" spans="39:39" ht="10.5" customHeight="1">
      <c r="AM6369" s="431"/>
    </row>
    <row r="6370" spans="39:39" ht="10.5" customHeight="1">
      <c r="AM6370" s="431"/>
    </row>
    <row r="6371" spans="39:39" ht="10.5" customHeight="1">
      <c r="AM6371" s="431"/>
    </row>
    <row r="6372" spans="39:39" ht="10.5" customHeight="1">
      <c r="AM6372" s="431"/>
    </row>
    <row r="6373" spans="39:39" ht="10.5" customHeight="1">
      <c r="AM6373" s="431"/>
    </row>
    <row r="6374" spans="39:39" ht="10.5" customHeight="1">
      <c r="AM6374" s="431"/>
    </row>
    <row r="6375" spans="39:39" ht="10.5" customHeight="1">
      <c r="AM6375" s="431"/>
    </row>
    <row r="6376" spans="39:39" ht="10.5" customHeight="1">
      <c r="AM6376" s="431"/>
    </row>
    <row r="6377" spans="39:39" ht="10.5" customHeight="1">
      <c r="AM6377" s="431"/>
    </row>
    <row r="6378" spans="39:39" ht="10.5" customHeight="1">
      <c r="AM6378" s="431"/>
    </row>
    <row r="6379" spans="39:39" ht="10.5" customHeight="1">
      <c r="AM6379" s="431"/>
    </row>
    <row r="6380" spans="39:39" ht="10.5" customHeight="1">
      <c r="AM6380" s="431"/>
    </row>
    <row r="6381" spans="39:39" ht="10.5" customHeight="1">
      <c r="AM6381" s="431"/>
    </row>
    <row r="6382" spans="39:39" ht="10.5" customHeight="1">
      <c r="AM6382" s="431"/>
    </row>
    <row r="6383" spans="39:39" ht="10.5" customHeight="1">
      <c r="AM6383" s="431"/>
    </row>
    <row r="6384" spans="39:39" ht="10.5" customHeight="1">
      <c r="AM6384" s="431"/>
    </row>
    <row r="6385" spans="39:39" ht="10.5" customHeight="1">
      <c r="AM6385" s="431"/>
    </row>
    <row r="6386" spans="39:39" ht="10.5" customHeight="1">
      <c r="AM6386" s="431"/>
    </row>
    <row r="6387" spans="39:39" ht="10.5" customHeight="1">
      <c r="AM6387" s="431"/>
    </row>
    <row r="6388" spans="39:39" ht="10.5" customHeight="1">
      <c r="AM6388" s="431"/>
    </row>
    <row r="6389" spans="39:39" ht="10.5" customHeight="1">
      <c r="AM6389" s="431"/>
    </row>
    <row r="6390" spans="39:39" ht="10.5" customHeight="1">
      <c r="AM6390" s="431"/>
    </row>
    <row r="6391" spans="39:39" ht="10.5" customHeight="1">
      <c r="AM6391" s="431"/>
    </row>
    <row r="6392" spans="39:39" ht="10.5" customHeight="1">
      <c r="AM6392" s="431"/>
    </row>
    <row r="6393" spans="39:39" ht="10.5" customHeight="1">
      <c r="AM6393" s="431"/>
    </row>
    <row r="6394" spans="39:39" ht="10.5" customHeight="1">
      <c r="AM6394" s="431"/>
    </row>
    <row r="6395" spans="39:39" ht="10.5" customHeight="1">
      <c r="AM6395" s="431"/>
    </row>
    <row r="6396" spans="39:39" ht="10.5" customHeight="1">
      <c r="AM6396" s="431"/>
    </row>
    <row r="6397" spans="39:39" ht="10.5" customHeight="1">
      <c r="AM6397" s="431"/>
    </row>
    <row r="6398" spans="39:39" ht="10.5" customHeight="1">
      <c r="AM6398" s="431"/>
    </row>
    <row r="6399" spans="39:39" ht="10.5" customHeight="1">
      <c r="AM6399" s="431"/>
    </row>
    <row r="6400" spans="39:39" ht="10.5" customHeight="1">
      <c r="AM6400" s="431"/>
    </row>
    <row r="6401" spans="39:39" ht="10.5" customHeight="1">
      <c r="AM6401" s="431"/>
    </row>
    <row r="6402" spans="39:39" ht="10.5" customHeight="1">
      <c r="AM6402" s="431"/>
    </row>
    <row r="6403" spans="39:39" ht="10.5" customHeight="1">
      <c r="AM6403" s="431"/>
    </row>
    <row r="6404" spans="39:39" ht="10.5" customHeight="1">
      <c r="AM6404" s="431"/>
    </row>
    <row r="6405" spans="39:39" ht="10.5" customHeight="1">
      <c r="AM6405" s="431"/>
    </row>
    <row r="6406" spans="39:39" ht="10.5" customHeight="1">
      <c r="AM6406" s="431"/>
    </row>
    <row r="6407" spans="39:39" ht="10.5" customHeight="1">
      <c r="AM6407" s="431"/>
    </row>
    <row r="6408" spans="39:39" ht="10.5" customHeight="1">
      <c r="AM6408" s="431"/>
    </row>
    <row r="6409" spans="39:39" ht="10.5" customHeight="1">
      <c r="AM6409" s="431"/>
    </row>
    <row r="6410" spans="39:39" ht="10.5" customHeight="1">
      <c r="AM6410" s="431"/>
    </row>
    <row r="6411" spans="39:39" ht="10.5" customHeight="1">
      <c r="AM6411" s="431"/>
    </row>
    <row r="6412" spans="39:39" ht="10.5" customHeight="1">
      <c r="AM6412" s="431"/>
    </row>
    <row r="6413" spans="39:39" ht="10.5" customHeight="1">
      <c r="AM6413" s="431"/>
    </row>
    <row r="6414" spans="39:39" ht="10.5" customHeight="1">
      <c r="AM6414" s="431"/>
    </row>
    <row r="6415" spans="39:39" ht="10.5" customHeight="1">
      <c r="AM6415" s="431"/>
    </row>
    <row r="6416" spans="39:39" ht="10.5" customHeight="1">
      <c r="AM6416" s="431"/>
    </row>
    <row r="6417" spans="39:39" ht="10.5" customHeight="1">
      <c r="AM6417" s="431"/>
    </row>
    <row r="6418" spans="39:39" ht="10.5" customHeight="1">
      <c r="AM6418" s="431"/>
    </row>
    <row r="6419" spans="39:39" ht="10.5" customHeight="1">
      <c r="AM6419" s="431"/>
    </row>
    <row r="6420" spans="39:39" ht="10.5" customHeight="1">
      <c r="AM6420" s="431"/>
    </row>
    <row r="6421" spans="39:39" ht="10.5" customHeight="1">
      <c r="AM6421" s="431"/>
    </row>
    <row r="6422" spans="39:39" ht="10.5" customHeight="1">
      <c r="AM6422" s="431"/>
    </row>
    <row r="6423" spans="39:39" ht="10.5" customHeight="1">
      <c r="AM6423" s="431"/>
    </row>
    <row r="6424" spans="39:39" ht="10.5" customHeight="1">
      <c r="AM6424" s="431"/>
    </row>
    <row r="6425" spans="39:39" ht="10.5" customHeight="1">
      <c r="AM6425" s="431"/>
    </row>
    <row r="6426" spans="39:39" ht="10.5" customHeight="1">
      <c r="AM6426" s="431"/>
    </row>
    <row r="6427" spans="39:39" ht="10.5" customHeight="1">
      <c r="AM6427" s="431"/>
    </row>
    <row r="6428" spans="39:39" ht="10.5" customHeight="1">
      <c r="AM6428" s="431"/>
    </row>
    <row r="6429" spans="39:39" ht="10.5" customHeight="1">
      <c r="AM6429" s="431"/>
    </row>
    <row r="6430" spans="39:39" ht="10.5" customHeight="1">
      <c r="AM6430" s="431"/>
    </row>
    <row r="6431" spans="39:39" ht="10.5" customHeight="1">
      <c r="AM6431" s="431"/>
    </row>
    <row r="6432" spans="39:39" ht="10.5" customHeight="1">
      <c r="AM6432" s="431"/>
    </row>
    <row r="6433" spans="39:39" ht="10.5" customHeight="1">
      <c r="AM6433" s="431"/>
    </row>
    <row r="6434" spans="39:39" ht="10.5" customHeight="1">
      <c r="AM6434" s="431"/>
    </row>
    <row r="6435" spans="39:39" ht="10.5" customHeight="1">
      <c r="AM6435" s="431"/>
    </row>
    <row r="6436" spans="39:39" ht="10.5" customHeight="1">
      <c r="AM6436" s="431"/>
    </row>
    <row r="6437" spans="39:39" ht="10.5" customHeight="1">
      <c r="AM6437" s="431"/>
    </row>
    <row r="6438" spans="39:39" ht="10.5" customHeight="1">
      <c r="AM6438" s="431"/>
    </row>
    <row r="6439" spans="39:39" ht="10.5" customHeight="1">
      <c r="AM6439" s="431"/>
    </row>
    <row r="6440" spans="39:39" ht="10.5" customHeight="1">
      <c r="AM6440" s="431"/>
    </row>
    <row r="6441" spans="39:39" ht="10.5" customHeight="1">
      <c r="AM6441" s="431"/>
    </row>
    <row r="6442" spans="39:39" ht="10.5" customHeight="1">
      <c r="AM6442" s="431"/>
    </row>
    <row r="6443" spans="39:39" ht="10.5" customHeight="1">
      <c r="AM6443" s="431"/>
    </row>
    <row r="6444" spans="39:39" ht="10.5" customHeight="1">
      <c r="AM6444" s="431"/>
    </row>
    <row r="6445" spans="39:39" ht="10.5" customHeight="1">
      <c r="AM6445" s="431"/>
    </row>
    <row r="6446" spans="39:39" ht="10.5" customHeight="1">
      <c r="AM6446" s="431"/>
    </row>
    <row r="6447" spans="39:39" ht="10.5" customHeight="1">
      <c r="AM6447" s="431"/>
    </row>
    <row r="6448" spans="39:39" ht="10.5" customHeight="1">
      <c r="AM6448" s="431"/>
    </row>
    <row r="6449" spans="39:39" ht="10.5" customHeight="1">
      <c r="AM6449" s="431"/>
    </row>
    <row r="6450" spans="39:39" ht="10.5" customHeight="1">
      <c r="AM6450" s="431"/>
    </row>
    <row r="6451" spans="39:39" ht="10.5" customHeight="1">
      <c r="AM6451" s="431"/>
    </row>
    <row r="6452" spans="39:39" ht="10.5" customHeight="1">
      <c r="AM6452" s="431"/>
    </row>
    <row r="6453" spans="39:39" ht="10.5" customHeight="1">
      <c r="AM6453" s="431"/>
    </row>
    <row r="6454" spans="39:39" ht="10.5" customHeight="1">
      <c r="AM6454" s="431"/>
    </row>
    <row r="6455" spans="39:39" ht="10.5" customHeight="1">
      <c r="AM6455" s="431"/>
    </row>
    <row r="6456" spans="39:39" ht="10.5" customHeight="1">
      <c r="AM6456" s="431"/>
    </row>
    <row r="6457" spans="39:39" ht="10.5" customHeight="1">
      <c r="AM6457" s="431"/>
    </row>
    <row r="6458" spans="39:39" ht="10.5" customHeight="1">
      <c r="AM6458" s="431"/>
    </row>
    <row r="6459" spans="39:39" ht="10.5" customHeight="1">
      <c r="AM6459" s="431"/>
    </row>
    <row r="6460" spans="39:39" ht="10.5" customHeight="1">
      <c r="AM6460" s="431"/>
    </row>
    <row r="6461" spans="39:39" ht="10.5" customHeight="1">
      <c r="AM6461" s="431"/>
    </row>
    <row r="6462" spans="39:39" ht="10.5" customHeight="1">
      <c r="AM6462" s="431"/>
    </row>
    <row r="6463" spans="39:39" ht="10.5" customHeight="1">
      <c r="AM6463" s="431"/>
    </row>
    <row r="6464" spans="39:39" ht="10.5" customHeight="1">
      <c r="AM6464" s="431"/>
    </row>
    <row r="6465" spans="39:39" ht="10.5" customHeight="1">
      <c r="AM6465" s="431"/>
    </row>
    <row r="6466" spans="39:39" ht="10.5" customHeight="1">
      <c r="AM6466" s="431"/>
    </row>
    <row r="6467" spans="39:39" ht="10.5" customHeight="1">
      <c r="AM6467" s="431"/>
    </row>
    <row r="6468" spans="39:39" ht="10.5" customHeight="1">
      <c r="AM6468" s="431"/>
    </row>
    <row r="6469" spans="39:39" ht="10.5" customHeight="1">
      <c r="AM6469" s="431"/>
    </row>
    <row r="6470" spans="39:39" ht="10.5" customHeight="1">
      <c r="AM6470" s="431"/>
    </row>
    <row r="6471" spans="39:39" ht="10.5" customHeight="1">
      <c r="AM6471" s="431"/>
    </row>
    <row r="6472" spans="39:39" ht="10.5" customHeight="1">
      <c r="AM6472" s="431"/>
    </row>
    <row r="6473" spans="39:39" ht="10.5" customHeight="1">
      <c r="AM6473" s="431"/>
    </row>
    <row r="6474" spans="39:39" ht="10.5" customHeight="1">
      <c r="AM6474" s="431"/>
    </row>
    <row r="6475" spans="39:39" ht="10.5" customHeight="1">
      <c r="AM6475" s="431"/>
    </row>
    <row r="6476" spans="39:39" ht="10.5" customHeight="1">
      <c r="AM6476" s="431"/>
    </row>
    <row r="6477" spans="39:39" ht="10.5" customHeight="1">
      <c r="AM6477" s="431"/>
    </row>
    <row r="6478" spans="39:39" ht="10.5" customHeight="1">
      <c r="AM6478" s="431"/>
    </row>
    <row r="6479" spans="39:39" ht="10.5" customHeight="1">
      <c r="AM6479" s="431"/>
    </row>
    <row r="6480" spans="39:39" ht="10.5" customHeight="1">
      <c r="AM6480" s="431"/>
    </row>
    <row r="6481" spans="39:39" ht="10.5" customHeight="1">
      <c r="AM6481" s="431"/>
    </row>
    <row r="6482" spans="39:39" ht="10.5" customHeight="1">
      <c r="AM6482" s="431"/>
    </row>
    <row r="6483" spans="39:39" ht="10.5" customHeight="1">
      <c r="AM6483" s="431"/>
    </row>
    <row r="6484" spans="39:39" ht="10.5" customHeight="1">
      <c r="AM6484" s="431"/>
    </row>
    <row r="6485" spans="39:39" ht="10.5" customHeight="1">
      <c r="AM6485" s="431"/>
    </row>
    <row r="6486" spans="39:39" ht="10.5" customHeight="1">
      <c r="AM6486" s="431"/>
    </row>
    <row r="6487" spans="39:39" ht="10.5" customHeight="1">
      <c r="AM6487" s="431"/>
    </row>
    <row r="6488" spans="39:39" ht="10.5" customHeight="1">
      <c r="AM6488" s="431"/>
    </row>
    <row r="6489" spans="39:39" ht="10.5" customHeight="1">
      <c r="AM6489" s="431"/>
    </row>
    <row r="6490" spans="39:39" ht="10.5" customHeight="1">
      <c r="AM6490" s="431"/>
    </row>
    <row r="6491" spans="39:39" ht="10.5" customHeight="1">
      <c r="AM6491" s="431"/>
    </row>
    <row r="6492" spans="39:39" ht="10.5" customHeight="1">
      <c r="AM6492" s="431"/>
    </row>
    <row r="6493" spans="39:39" ht="10.5" customHeight="1">
      <c r="AM6493" s="431"/>
    </row>
    <row r="6494" spans="39:39" ht="10.5" customHeight="1">
      <c r="AM6494" s="431"/>
    </row>
    <row r="6495" spans="39:39" ht="10.5" customHeight="1">
      <c r="AM6495" s="431"/>
    </row>
    <row r="6496" spans="39:39" ht="10.5" customHeight="1">
      <c r="AM6496" s="431"/>
    </row>
    <row r="6497" spans="39:39" ht="10.5" customHeight="1">
      <c r="AM6497" s="431"/>
    </row>
    <row r="6498" spans="39:39" ht="10.5" customHeight="1">
      <c r="AM6498" s="431"/>
    </row>
    <row r="6499" spans="39:39" ht="10.5" customHeight="1">
      <c r="AM6499" s="431"/>
    </row>
    <row r="6500" spans="39:39" ht="10.5" customHeight="1">
      <c r="AM6500" s="431"/>
    </row>
    <row r="6501" spans="39:39" ht="10.5" customHeight="1">
      <c r="AM6501" s="431"/>
    </row>
    <row r="6502" spans="39:39" ht="10.5" customHeight="1">
      <c r="AM6502" s="431"/>
    </row>
    <row r="6503" spans="39:39" ht="10.5" customHeight="1">
      <c r="AM6503" s="431"/>
    </row>
    <row r="6504" spans="39:39" ht="10.5" customHeight="1">
      <c r="AM6504" s="431"/>
    </row>
    <row r="6505" spans="39:39" ht="10.5" customHeight="1">
      <c r="AM6505" s="431"/>
    </row>
    <row r="6506" spans="39:39" ht="10.5" customHeight="1">
      <c r="AM6506" s="431"/>
    </row>
    <row r="6507" spans="39:39" ht="10.5" customHeight="1">
      <c r="AM6507" s="431"/>
    </row>
    <row r="6508" spans="39:39" ht="10.5" customHeight="1">
      <c r="AM6508" s="431"/>
    </row>
    <row r="6509" spans="39:39" ht="10.5" customHeight="1">
      <c r="AM6509" s="431"/>
    </row>
    <row r="6510" spans="39:39" ht="10.5" customHeight="1">
      <c r="AM6510" s="431"/>
    </row>
    <row r="6511" spans="39:39" ht="10.5" customHeight="1">
      <c r="AM6511" s="431"/>
    </row>
    <row r="6512" spans="39:39" ht="10.5" customHeight="1">
      <c r="AM6512" s="431"/>
    </row>
    <row r="6513" spans="39:39" ht="10.5" customHeight="1">
      <c r="AM6513" s="431"/>
    </row>
    <row r="6514" spans="39:39" ht="10.5" customHeight="1">
      <c r="AM6514" s="431"/>
    </row>
    <row r="6515" spans="39:39" ht="10.5" customHeight="1">
      <c r="AM6515" s="431"/>
    </row>
    <row r="6516" spans="39:39" ht="10.5" customHeight="1">
      <c r="AM6516" s="431"/>
    </row>
    <row r="6517" spans="39:39" ht="10.5" customHeight="1">
      <c r="AM6517" s="431"/>
    </row>
    <row r="6518" spans="39:39" ht="10.5" customHeight="1">
      <c r="AM6518" s="431"/>
    </row>
    <row r="6519" spans="39:39" ht="10.5" customHeight="1">
      <c r="AM6519" s="431"/>
    </row>
    <row r="6520" spans="39:39" ht="10.5" customHeight="1">
      <c r="AM6520" s="431"/>
    </row>
    <row r="6521" spans="39:39" ht="10.5" customHeight="1">
      <c r="AM6521" s="431"/>
    </row>
    <row r="6522" spans="39:39" ht="10.5" customHeight="1">
      <c r="AM6522" s="431"/>
    </row>
    <row r="6523" spans="39:39" ht="10.5" customHeight="1">
      <c r="AM6523" s="431"/>
    </row>
    <row r="6524" spans="39:39" ht="10.5" customHeight="1">
      <c r="AM6524" s="431"/>
    </row>
    <row r="6525" spans="39:39" ht="10.5" customHeight="1">
      <c r="AM6525" s="431"/>
    </row>
    <row r="6526" spans="39:39" ht="10.5" customHeight="1">
      <c r="AM6526" s="431"/>
    </row>
    <row r="6527" spans="39:39" ht="10.5" customHeight="1">
      <c r="AM6527" s="431"/>
    </row>
    <row r="6528" spans="39:39" ht="10.5" customHeight="1">
      <c r="AM6528" s="431"/>
    </row>
    <row r="6529" spans="39:39" ht="10.5" customHeight="1">
      <c r="AM6529" s="431"/>
    </row>
    <row r="6530" spans="39:39" ht="10.5" customHeight="1">
      <c r="AM6530" s="431"/>
    </row>
    <row r="6531" spans="39:39" ht="10.5" customHeight="1">
      <c r="AM6531" s="431"/>
    </row>
    <row r="6532" spans="39:39" ht="10.5" customHeight="1">
      <c r="AM6532" s="431"/>
    </row>
    <row r="6533" spans="39:39" ht="10.5" customHeight="1">
      <c r="AM6533" s="431"/>
    </row>
    <row r="6534" spans="39:39" ht="10.5" customHeight="1">
      <c r="AM6534" s="431"/>
    </row>
    <row r="6535" spans="39:39" ht="10.5" customHeight="1">
      <c r="AM6535" s="431"/>
    </row>
    <row r="6536" spans="39:39" ht="10.5" customHeight="1">
      <c r="AM6536" s="431"/>
    </row>
    <row r="6537" spans="39:39" ht="10.5" customHeight="1">
      <c r="AM6537" s="431"/>
    </row>
    <row r="6538" spans="39:39" ht="10.5" customHeight="1">
      <c r="AM6538" s="431"/>
    </row>
    <row r="6539" spans="39:39" ht="10.5" customHeight="1">
      <c r="AM6539" s="431"/>
    </row>
    <row r="6540" spans="39:39" ht="10.5" customHeight="1">
      <c r="AM6540" s="431"/>
    </row>
    <row r="6541" spans="39:39" ht="10.5" customHeight="1">
      <c r="AM6541" s="431"/>
    </row>
    <row r="6542" spans="39:39" ht="10.5" customHeight="1">
      <c r="AM6542" s="431"/>
    </row>
    <row r="6543" spans="39:39" ht="10.5" customHeight="1">
      <c r="AM6543" s="431"/>
    </row>
    <row r="6544" spans="39:39" ht="10.5" customHeight="1">
      <c r="AM6544" s="431"/>
    </row>
    <row r="6545" spans="39:39" ht="10.5" customHeight="1">
      <c r="AM6545" s="431"/>
    </row>
    <row r="6546" spans="39:39" ht="10.5" customHeight="1">
      <c r="AM6546" s="431"/>
    </row>
    <row r="6547" spans="39:39" ht="10.5" customHeight="1">
      <c r="AM6547" s="431"/>
    </row>
    <row r="6548" spans="39:39" ht="10.5" customHeight="1">
      <c r="AM6548" s="431"/>
    </row>
    <row r="6549" spans="39:39" ht="10.5" customHeight="1">
      <c r="AM6549" s="431"/>
    </row>
    <row r="6550" spans="39:39" ht="10.5" customHeight="1">
      <c r="AM6550" s="431"/>
    </row>
    <row r="6551" spans="39:39" ht="10.5" customHeight="1">
      <c r="AM6551" s="431"/>
    </row>
    <row r="6552" spans="39:39" ht="10.5" customHeight="1">
      <c r="AM6552" s="431"/>
    </row>
    <row r="6553" spans="39:39" ht="10.5" customHeight="1">
      <c r="AM6553" s="431"/>
    </row>
    <row r="6554" spans="39:39" ht="10.5" customHeight="1">
      <c r="AM6554" s="431"/>
    </row>
    <row r="6555" spans="39:39" ht="10.5" customHeight="1">
      <c r="AM6555" s="431"/>
    </row>
    <row r="6556" spans="39:39" ht="10.5" customHeight="1">
      <c r="AM6556" s="431"/>
    </row>
    <row r="6557" spans="39:39" ht="10.5" customHeight="1">
      <c r="AM6557" s="431"/>
    </row>
    <row r="6558" spans="39:39" ht="10.5" customHeight="1">
      <c r="AM6558" s="431"/>
    </row>
    <row r="6559" spans="39:39" ht="10.5" customHeight="1">
      <c r="AM6559" s="431"/>
    </row>
    <row r="6560" spans="39:39" ht="10.5" customHeight="1">
      <c r="AM6560" s="431"/>
    </row>
    <row r="6561" spans="39:39" ht="10.5" customHeight="1">
      <c r="AM6561" s="431"/>
    </row>
    <row r="6562" spans="39:39" ht="10.5" customHeight="1">
      <c r="AM6562" s="431"/>
    </row>
    <row r="6563" spans="39:39" ht="10.5" customHeight="1">
      <c r="AM6563" s="431"/>
    </row>
    <row r="6564" spans="39:39" ht="10.5" customHeight="1">
      <c r="AM6564" s="431"/>
    </row>
    <row r="6565" spans="39:39" ht="10.5" customHeight="1">
      <c r="AM6565" s="431"/>
    </row>
    <row r="6566" spans="39:39" ht="10.5" customHeight="1">
      <c r="AM6566" s="431"/>
    </row>
    <row r="6567" spans="39:39" ht="10.5" customHeight="1">
      <c r="AM6567" s="431"/>
    </row>
    <row r="6568" spans="39:39" ht="10.5" customHeight="1">
      <c r="AM6568" s="431"/>
    </row>
    <row r="6569" spans="39:39" ht="10.5" customHeight="1">
      <c r="AM6569" s="431"/>
    </row>
    <row r="6570" spans="39:39" ht="10.5" customHeight="1">
      <c r="AM6570" s="431"/>
    </row>
    <row r="6571" spans="39:39" ht="10.5" customHeight="1">
      <c r="AM6571" s="431"/>
    </row>
    <row r="6572" spans="39:39" ht="10.5" customHeight="1">
      <c r="AM6572" s="431"/>
    </row>
    <row r="6573" spans="39:39" ht="10.5" customHeight="1">
      <c r="AM6573" s="431"/>
    </row>
    <row r="6574" spans="39:39" ht="10.5" customHeight="1">
      <c r="AM6574" s="431"/>
    </row>
    <row r="6575" spans="39:39" ht="10.5" customHeight="1">
      <c r="AM6575" s="431"/>
    </row>
    <row r="6576" spans="39:39" ht="10.5" customHeight="1">
      <c r="AM6576" s="431"/>
    </row>
    <row r="6577" spans="39:39" ht="10.5" customHeight="1">
      <c r="AM6577" s="431"/>
    </row>
    <row r="6578" spans="39:39" ht="10.5" customHeight="1">
      <c r="AM6578" s="431"/>
    </row>
    <row r="6579" spans="39:39" ht="10.5" customHeight="1">
      <c r="AM6579" s="431"/>
    </row>
    <row r="6580" spans="39:39" ht="10.5" customHeight="1">
      <c r="AM6580" s="431"/>
    </row>
    <row r="6581" spans="39:39" ht="10.5" customHeight="1">
      <c r="AM6581" s="431"/>
    </row>
    <row r="6582" spans="39:39" ht="10.5" customHeight="1">
      <c r="AM6582" s="431"/>
    </row>
    <row r="6583" spans="39:39" ht="10.5" customHeight="1">
      <c r="AM6583" s="431"/>
    </row>
    <row r="6584" spans="39:39" ht="10.5" customHeight="1">
      <c r="AM6584" s="431"/>
    </row>
    <row r="6585" spans="39:39" ht="10.5" customHeight="1">
      <c r="AM6585" s="431"/>
    </row>
    <row r="6586" spans="39:39" ht="10.5" customHeight="1">
      <c r="AM6586" s="431"/>
    </row>
    <row r="6587" spans="39:39" ht="10.5" customHeight="1">
      <c r="AM6587" s="431"/>
    </row>
    <row r="6588" spans="39:39" ht="10.5" customHeight="1">
      <c r="AM6588" s="431"/>
    </row>
    <row r="6589" spans="39:39" ht="10.5" customHeight="1">
      <c r="AM6589" s="431"/>
    </row>
    <row r="6590" spans="39:39" ht="10.5" customHeight="1">
      <c r="AM6590" s="431"/>
    </row>
    <row r="6591" spans="39:39" ht="10.5" customHeight="1">
      <c r="AM6591" s="431"/>
    </row>
    <row r="6592" spans="39:39" ht="10.5" customHeight="1">
      <c r="AM6592" s="431"/>
    </row>
    <row r="6593" spans="39:39" ht="10.5" customHeight="1">
      <c r="AM6593" s="431"/>
    </row>
    <row r="6594" spans="39:39" ht="10.5" customHeight="1">
      <c r="AM6594" s="431"/>
    </row>
    <row r="6595" spans="39:39" ht="10.5" customHeight="1">
      <c r="AM6595" s="431"/>
    </row>
    <row r="6596" spans="39:39" ht="10.5" customHeight="1">
      <c r="AM6596" s="431"/>
    </row>
    <row r="6597" spans="39:39" ht="10.5" customHeight="1">
      <c r="AM6597" s="431"/>
    </row>
    <row r="6598" spans="39:39" ht="10.5" customHeight="1">
      <c r="AM6598" s="431"/>
    </row>
    <row r="6599" spans="39:39" ht="10.5" customHeight="1">
      <c r="AM6599" s="431"/>
    </row>
    <row r="6600" spans="39:39" ht="10.5" customHeight="1">
      <c r="AM6600" s="431"/>
    </row>
    <row r="6601" spans="39:39" ht="10.5" customHeight="1">
      <c r="AM6601" s="431"/>
    </row>
    <row r="6602" spans="39:39" ht="10.5" customHeight="1">
      <c r="AM6602" s="431"/>
    </row>
    <row r="6603" spans="39:39" ht="10.5" customHeight="1">
      <c r="AM6603" s="431"/>
    </row>
    <row r="6604" spans="39:39" ht="10.5" customHeight="1">
      <c r="AM6604" s="431"/>
    </row>
    <row r="6605" spans="39:39" ht="10.5" customHeight="1">
      <c r="AM6605" s="431"/>
    </row>
    <row r="6606" spans="39:39" ht="10.5" customHeight="1">
      <c r="AM6606" s="431"/>
    </row>
    <row r="6607" spans="39:39" ht="10.5" customHeight="1">
      <c r="AM6607" s="431"/>
    </row>
    <row r="6608" spans="39:39" ht="10.5" customHeight="1">
      <c r="AM6608" s="431"/>
    </row>
    <row r="6609" spans="39:39" ht="10.5" customHeight="1">
      <c r="AM6609" s="431"/>
    </row>
    <row r="6610" spans="39:39" ht="10.5" customHeight="1">
      <c r="AM6610" s="431"/>
    </row>
    <row r="6611" spans="39:39" ht="10.5" customHeight="1">
      <c r="AM6611" s="431"/>
    </row>
    <row r="6612" spans="39:39" ht="10.5" customHeight="1">
      <c r="AM6612" s="431"/>
    </row>
    <row r="6613" spans="39:39" ht="10.5" customHeight="1">
      <c r="AM6613" s="431"/>
    </row>
    <row r="6614" spans="39:39" ht="10.5" customHeight="1">
      <c r="AM6614" s="431"/>
    </row>
    <row r="6615" spans="39:39" ht="10.5" customHeight="1">
      <c r="AM6615" s="431"/>
    </row>
    <row r="6616" spans="39:39" ht="10.5" customHeight="1">
      <c r="AM6616" s="431"/>
    </row>
    <row r="6617" spans="39:39" ht="10.5" customHeight="1">
      <c r="AM6617" s="431"/>
    </row>
    <row r="6618" spans="39:39" ht="10.5" customHeight="1">
      <c r="AM6618" s="431"/>
    </row>
    <row r="6619" spans="39:39" ht="10.5" customHeight="1">
      <c r="AM6619" s="431"/>
    </row>
    <row r="6620" spans="39:39" ht="10.5" customHeight="1">
      <c r="AM6620" s="431"/>
    </row>
    <row r="6621" spans="39:39" ht="10.5" customHeight="1">
      <c r="AM6621" s="431"/>
    </row>
    <row r="6622" spans="39:39" ht="10.5" customHeight="1">
      <c r="AM6622" s="431"/>
    </row>
    <row r="6623" spans="39:39" ht="10.5" customHeight="1">
      <c r="AM6623" s="431"/>
    </row>
    <row r="6624" spans="39:39" ht="10.5" customHeight="1">
      <c r="AM6624" s="431"/>
    </row>
    <row r="6625" spans="39:39" ht="10.5" customHeight="1">
      <c r="AM6625" s="431"/>
    </row>
    <row r="6626" spans="39:39" ht="10.5" customHeight="1">
      <c r="AM6626" s="431"/>
    </row>
    <row r="6627" spans="39:39" ht="10.5" customHeight="1">
      <c r="AM6627" s="431"/>
    </row>
    <row r="6628" spans="39:39" ht="10.5" customHeight="1">
      <c r="AM6628" s="431"/>
    </row>
    <row r="6629" spans="39:39" ht="10.5" customHeight="1">
      <c r="AM6629" s="431"/>
    </row>
    <row r="6630" spans="39:39" ht="10.5" customHeight="1">
      <c r="AM6630" s="431"/>
    </row>
    <row r="6631" spans="39:39" ht="10.5" customHeight="1">
      <c r="AM6631" s="431"/>
    </row>
    <row r="6632" spans="39:39" ht="10.5" customHeight="1">
      <c r="AM6632" s="431"/>
    </row>
    <row r="6633" spans="39:39" ht="10.5" customHeight="1">
      <c r="AM6633" s="431"/>
    </row>
    <row r="6634" spans="39:39" ht="10.5" customHeight="1">
      <c r="AM6634" s="431"/>
    </row>
    <row r="6635" spans="39:39" ht="10.5" customHeight="1">
      <c r="AM6635" s="431"/>
    </row>
    <row r="6636" spans="39:39" ht="10.5" customHeight="1">
      <c r="AM6636" s="431"/>
    </row>
    <row r="6637" spans="39:39" ht="10.5" customHeight="1">
      <c r="AM6637" s="431"/>
    </row>
    <row r="6638" spans="39:39" ht="10.5" customHeight="1">
      <c r="AM6638" s="431"/>
    </row>
    <row r="6639" spans="39:39" ht="10.5" customHeight="1">
      <c r="AM6639" s="431"/>
    </row>
    <row r="6640" spans="39:39" ht="10.5" customHeight="1">
      <c r="AM6640" s="431"/>
    </row>
    <row r="6641" spans="39:39" ht="10.5" customHeight="1">
      <c r="AM6641" s="431"/>
    </row>
    <row r="6642" spans="39:39" ht="10.5" customHeight="1">
      <c r="AM6642" s="431"/>
    </row>
    <row r="6643" spans="39:39" ht="10.5" customHeight="1">
      <c r="AM6643" s="431"/>
    </row>
    <row r="6644" spans="39:39" ht="10.5" customHeight="1">
      <c r="AM6644" s="431"/>
    </row>
    <row r="6645" spans="39:39" ht="10.5" customHeight="1">
      <c r="AM6645" s="431"/>
    </row>
    <row r="6646" spans="39:39" ht="10.5" customHeight="1">
      <c r="AM6646" s="431"/>
    </row>
    <row r="6647" spans="39:39" ht="10.5" customHeight="1">
      <c r="AM6647" s="431"/>
    </row>
    <row r="6648" spans="39:39" ht="10.5" customHeight="1">
      <c r="AM6648" s="431"/>
    </row>
    <row r="6649" spans="39:39" ht="10.5" customHeight="1">
      <c r="AM6649" s="431"/>
    </row>
    <row r="6650" spans="39:39" ht="10.5" customHeight="1">
      <c r="AM6650" s="431"/>
    </row>
    <row r="6651" spans="39:39" ht="10.5" customHeight="1">
      <c r="AM6651" s="431"/>
    </row>
    <row r="6652" spans="39:39" ht="10.5" customHeight="1">
      <c r="AM6652" s="431"/>
    </row>
    <row r="6653" spans="39:39" ht="10.5" customHeight="1">
      <c r="AM6653" s="431"/>
    </row>
    <row r="6654" spans="39:39" ht="10.5" customHeight="1">
      <c r="AM6654" s="431"/>
    </row>
    <row r="6655" spans="39:39" ht="10.5" customHeight="1">
      <c r="AM6655" s="431"/>
    </row>
    <row r="6656" spans="39:39" ht="10.5" customHeight="1">
      <c r="AM6656" s="431"/>
    </row>
    <row r="6657" spans="39:39" ht="10.5" customHeight="1">
      <c r="AM6657" s="431"/>
    </row>
    <row r="6658" spans="39:39" ht="10.5" customHeight="1">
      <c r="AM6658" s="431"/>
    </row>
    <row r="6659" spans="39:39" ht="10.5" customHeight="1">
      <c r="AM6659" s="431"/>
    </row>
    <row r="6660" spans="39:39" ht="10.5" customHeight="1">
      <c r="AM6660" s="431"/>
    </row>
    <row r="6661" spans="39:39" ht="10.5" customHeight="1">
      <c r="AM6661" s="431"/>
    </row>
    <row r="6662" spans="39:39" ht="10.5" customHeight="1">
      <c r="AM6662" s="431"/>
    </row>
    <row r="6663" spans="39:39" ht="10.5" customHeight="1">
      <c r="AM6663" s="431"/>
    </row>
    <row r="6664" spans="39:39" ht="10.5" customHeight="1">
      <c r="AM6664" s="431"/>
    </row>
    <row r="6665" spans="39:39" ht="10.5" customHeight="1">
      <c r="AM6665" s="431"/>
    </row>
    <row r="6666" spans="39:39" ht="10.5" customHeight="1">
      <c r="AM6666" s="431"/>
    </row>
    <row r="6667" spans="39:39" ht="10.5" customHeight="1">
      <c r="AM6667" s="431"/>
    </row>
    <row r="6668" spans="39:39" ht="10.5" customHeight="1">
      <c r="AM6668" s="431"/>
    </row>
    <row r="6669" spans="39:39" ht="10.5" customHeight="1">
      <c r="AM6669" s="431"/>
    </row>
    <row r="6670" spans="39:39" ht="10.5" customHeight="1">
      <c r="AM6670" s="431"/>
    </row>
    <row r="6671" spans="39:39" ht="10.5" customHeight="1">
      <c r="AM6671" s="431"/>
    </row>
    <row r="6672" spans="39:39" ht="10.5" customHeight="1">
      <c r="AM6672" s="431"/>
    </row>
    <row r="6673" spans="39:39" ht="10.5" customHeight="1">
      <c r="AM6673" s="431"/>
    </row>
    <row r="6674" spans="39:39" ht="10.5" customHeight="1">
      <c r="AM6674" s="431"/>
    </row>
    <row r="6675" spans="39:39" ht="10.5" customHeight="1">
      <c r="AM6675" s="431"/>
    </row>
    <row r="6676" spans="39:39" ht="10.5" customHeight="1">
      <c r="AM6676" s="431"/>
    </row>
    <row r="6677" spans="39:39" ht="10.5" customHeight="1">
      <c r="AM6677" s="431"/>
    </row>
    <row r="6678" spans="39:39" ht="10.5" customHeight="1">
      <c r="AM6678" s="431"/>
    </row>
    <row r="6679" spans="39:39" ht="10.5" customHeight="1">
      <c r="AM6679" s="431"/>
    </row>
    <row r="6680" spans="39:39" ht="10.5" customHeight="1">
      <c r="AM6680" s="431"/>
    </row>
    <row r="6681" spans="39:39" ht="10.5" customHeight="1">
      <c r="AM6681" s="431"/>
    </row>
    <row r="6682" spans="39:39" ht="10.5" customHeight="1">
      <c r="AM6682" s="431"/>
    </row>
    <row r="6683" spans="39:39" ht="10.5" customHeight="1">
      <c r="AM6683" s="431"/>
    </row>
    <row r="6684" spans="39:39" ht="10.5" customHeight="1">
      <c r="AM6684" s="431"/>
    </row>
    <row r="6685" spans="39:39" ht="10.5" customHeight="1">
      <c r="AM6685" s="431"/>
    </row>
    <row r="6686" spans="39:39" ht="10.5" customHeight="1">
      <c r="AM6686" s="431"/>
    </row>
    <row r="6687" spans="39:39" ht="10.5" customHeight="1">
      <c r="AM6687" s="431"/>
    </row>
    <row r="6688" spans="39:39" ht="10.5" customHeight="1">
      <c r="AM6688" s="431"/>
    </row>
    <row r="6689" spans="39:39" ht="10.5" customHeight="1">
      <c r="AM6689" s="431"/>
    </row>
    <row r="6690" spans="39:39" ht="10.5" customHeight="1">
      <c r="AM6690" s="431"/>
    </row>
    <row r="6691" spans="39:39" ht="10.5" customHeight="1">
      <c r="AM6691" s="431"/>
    </row>
    <row r="6692" spans="39:39" ht="10.5" customHeight="1">
      <c r="AM6692" s="431"/>
    </row>
    <row r="6693" spans="39:39" ht="10.5" customHeight="1">
      <c r="AM6693" s="431"/>
    </row>
    <row r="6694" spans="39:39" ht="10.5" customHeight="1">
      <c r="AM6694" s="431"/>
    </row>
    <row r="6695" spans="39:39" ht="10.5" customHeight="1">
      <c r="AM6695" s="431"/>
    </row>
    <row r="6696" spans="39:39" ht="10.5" customHeight="1">
      <c r="AM6696" s="431"/>
    </row>
    <row r="6697" spans="39:39" ht="10.5" customHeight="1">
      <c r="AM6697" s="431"/>
    </row>
    <row r="6698" spans="39:39" ht="10.5" customHeight="1">
      <c r="AM6698" s="431"/>
    </row>
    <row r="6699" spans="39:39" ht="10.5" customHeight="1">
      <c r="AM6699" s="431"/>
    </row>
    <row r="6700" spans="39:39" ht="10.5" customHeight="1">
      <c r="AM6700" s="431"/>
    </row>
    <row r="6701" spans="39:39" ht="10.5" customHeight="1">
      <c r="AM6701" s="431"/>
    </row>
    <row r="6702" spans="39:39" ht="10.5" customHeight="1">
      <c r="AM6702" s="431"/>
    </row>
    <row r="6703" spans="39:39" ht="10.5" customHeight="1">
      <c r="AM6703" s="431"/>
    </row>
    <row r="6704" spans="39:39" ht="10.5" customHeight="1">
      <c r="AM6704" s="431"/>
    </row>
    <row r="6705" spans="39:39" ht="10.5" customHeight="1">
      <c r="AM6705" s="431"/>
    </row>
    <row r="6706" spans="39:39" ht="10.5" customHeight="1">
      <c r="AM6706" s="431"/>
    </row>
    <row r="6707" spans="39:39" ht="10.5" customHeight="1">
      <c r="AM6707" s="431"/>
    </row>
    <row r="6708" spans="39:39" ht="10.5" customHeight="1">
      <c r="AM6708" s="431"/>
    </row>
    <row r="6709" spans="39:39" ht="10.5" customHeight="1">
      <c r="AM6709" s="431"/>
    </row>
    <row r="6710" spans="39:39" ht="10.5" customHeight="1">
      <c r="AM6710" s="431"/>
    </row>
    <row r="6711" spans="39:39" ht="10.5" customHeight="1">
      <c r="AM6711" s="431"/>
    </row>
    <row r="6712" spans="39:39" ht="10.5" customHeight="1">
      <c r="AM6712" s="431"/>
    </row>
    <row r="6713" spans="39:39" ht="10.5" customHeight="1">
      <c r="AM6713" s="431"/>
    </row>
    <row r="6714" spans="39:39" ht="10.5" customHeight="1">
      <c r="AM6714" s="431"/>
    </row>
    <row r="6715" spans="39:39" ht="10.5" customHeight="1">
      <c r="AM6715" s="431"/>
    </row>
    <row r="6716" spans="39:39" ht="10.5" customHeight="1">
      <c r="AM6716" s="431"/>
    </row>
    <row r="6717" spans="39:39" ht="10.5" customHeight="1">
      <c r="AM6717" s="431"/>
    </row>
    <row r="6718" spans="39:39" ht="10.5" customHeight="1">
      <c r="AM6718" s="431"/>
    </row>
    <row r="6719" spans="39:39" ht="10.5" customHeight="1">
      <c r="AM6719" s="431"/>
    </row>
    <row r="6720" spans="39:39" ht="10.5" customHeight="1">
      <c r="AM6720" s="431"/>
    </row>
    <row r="6721" spans="39:39" ht="10.5" customHeight="1">
      <c r="AM6721" s="431"/>
    </row>
    <row r="6722" spans="39:39" ht="10.5" customHeight="1">
      <c r="AM6722" s="431"/>
    </row>
    <row r="6723" spans="39:39" ht="10.5" customHeight="1">
      <c r="AM6723" s="431"/>
    </row>
    <row r="6724" spans="39:39" ht="10.5" customHeight="1">
      <c r="AM6724" s="431"/>
    </row>
    <row r="6725" spans="39:39" ht="10.5" customHeight="1">
      <c r="AM6725" s="431"/>
    </row>
    <row r="6726" spans="39:39" ht="10.5" customHeight="1">
      <c r="AM6726" s="431"/>
    </row>
    <row r="6727" spans="39:39" ht="10.5" customHeight="1">
      <c r="AM6727" s="431"/>
    </row>
    <row r="6728" spans="39:39" ht="10.5" customHeight="1">
      <c r="AM6728" s="431"/>
    </row>
    <row r="6729" spans="39:39" ht="10.5" customHeight="1">
      <c r="AM6729" s="431"/>
    </row>
    <row r="6730" spans="39:39" ht="10.5" customHeight="1">
      <c r="AM6730" s="431"/>
    </row>
    <row r="6731" spans="39:39" ht="10.5" customHeight="1">
      <c r="AM6731" s="431"/>
    </row>
    <row r="6732" spans="39:39" ht="10.5" customHeight="1">
      <c r="AM6732" s="431"/>
    </row>
    <row r="6733" spans="39:39" ht="10.5" customHeight="1">
      <c r="AM6733" s="431"/>
    </row>
    <row r="6734" spans="39:39" ht="10.5" customHeight="1">
      <c r="AM6734" s="431"/>
    </row>
    <row r="6735" spans="39:39" ht="10.5" customHeight="1">
      <c r="AM6735" s="431"/>
    </row>
    <row r="6736" spans="39:39" ht="10.5" customHeight="1">
      <c r="AM6736" s="431"/>
    </row>
    <row r="6737" spans="39:39" ht="10.5" customHeight="1">
      <c r="AM6737" s="431"/>
    </row>
    <row r="6738" spans="39:39" ht="10.5" customHeight="1">
      <c r="AM6738" s="431"/>
    </row>
    <row r="6739" spans="39:39" ht="10.5" customHeight="1">
      <c r="AM6739" s="431"/>
    </row>
    <row r="6740" spans="39:39" ht="10.5" customHeight="1">
      <c r="AM6740" s="431"/>
    </row>
    <row r="6741" spans="39:39" ht="10.5" customHeight="1">
      <c r="AM6741" s="431"/>
    </row>
    <row r="6742" spans="39:39" ht="10.5" customHeight="1">
      <c r="AM6742" s="431"/>
    </row>
    <row r="6743" spans="39:39" ht="10.5" customHeight="1">
      <c r="AM6743" s="431"/>
    </row>
    <row r="6744" spans="39:39" ht="10.5" customHeight="1">
      <c r="AM6744" s="431"/>
    </row>
    <row r="6745" spans="39:39" ht="10.5" customHeight="1">
      <c r="AM6745" s="431"/>
    </row>
    <row r="6746" spans="39:39" ht="10.5" customHeight="1">
      <c r="AM6746" s="431"/>
    </row>
    <row r="6747" spans="39:39" ht="10.5" customHeight="1">
      <c r="AM6747" s="431"/>
    </row>
    <row r="6748" spans="39:39" ht="10.5" customHeight="1">
      <c r="AM6748" s="431"/>
    </row>
    <row r="6749" spans="39:39" ht="10.5" customHeight="1">
      <c r="AM6749" s="431"/>
    </row>
    <row r="6750" spans="39:39" ht="10.5" customHeight="1">
      <c r="AM6750" s="431"/>
    </row>
    <row r="6751" spans="39:39" ht="10.5" customHeight="1">
      <c r="AM6751" s="431"/>
    </row>
    <row r="6752" spans="39:39" ht="10.5" customHeight="1">
      <c r="AM6752" s="431"/>
    </row>
    <row r="6753" spans="39:39" ht="10.5" customHeight="1">
      <c r="AM6753" s="431"/>
    </row>
    <row r="6754" spans="39:39" ht="10.5" customHeight="1">
      <c r="AM6754" s="431"/>
    </row>
    <row r="6755" spans="39:39" ht="10.5" customHeight="1">
      <c r="AM6755" s="431"/>
    </row>
    <row r="6756" spans="39:39" ht="10.5" customHeight="1">
      <c r="AM6756" s="431"/>
    </row>
    <row r="6757" spans="39:39" ht="10.5" customHeight="1">
      <c r="AM6757" s="431"/>
    </row>
    <row r="6758" spans="39:39" ht="10.5" customHeight="1">
      <c r="AM6758" s="431"/>
    </row>
    <row r="6759" spans="39:39" ht="10.5" customHeight="1">
      <c r="AM6759" s="431"/>
    </row>
    <row r="6760" spans="39:39" ht="10.5" customHeight="1">
      <c r="AM6760" s="431"/>
    </row>
    <row r="6761" spans="39:39" ht="10.5" customHeight="1">
      <c r="AM6761" s="431"/>
    </row>
    <row r="6762" spans="39:39" ht="10.5" customHeight="1">
      <c r="AM6762" s="431"/>
    </row>
    <row r="6763" spans="39:39" ht="10.5" customHeight="1">
      <c r="AM6763" s="431"/>
    </row>
    <row r="6764" spans="39:39" ht="10.5" customHeight="1">
      <c r="AM6764" s="431"/>
    </row>
    <row r="6765" spans="39:39" ht="10.5" customHeight="1">
      <c r="AM6765" s="431"/>
    </row>
    <row r="6766" spans="39:39" ht="10.5" customHeight="1">
      <c r="AM6766" s="431"/>
    </row>
    <row r="6767" spans="39:39" ht="10.5" customHeight="1">
      <c r="AM6767" s="431"/>
    </row>
    <row r="6768" spans="39:39" ht="10.5" customHeight="1">
      <c r="AM6768" s="431"/>
    </row>
    <row r="6769" spans="39:39" ht="10.5" customHeight="1">
      <c r="AM6769" s="431"/>
    </row>
    <row r="6770" spans="39:39" ht="10.5" customHeight="1">
      <c r="AM6770" s="431"/>
    </row>
    <row r="6771" spans="39:39" ht="10.5" customHeight="1">
      <c r="AM6771" s="431"/>
    </row>
    <row r="6772" spans="39:39" ht="10.5" customHeight="1">
      <c r="AM6772" s="431"/>
    </row>
    <row r="6773" spans="39:39" ht="10.5" customHeight="1">
      <c r="AM6773" s="431"/>
    </row>
    <row r="6774" spans="39:39" ht="10.5" customHeight="1">
      <c r="AM6774" s="431"/>
    </row>
    <row r="6775" spans="39:39" ht="10.5" customHeight="1">
      <c r="AM6775" s="431"/>
    </row>
    <row r="6776" spans="39:39" ht="10.5" customHeight="1">
      <c r="AM6776" s="431"/>
    </row>
    <row r="6777" spans="39:39" ht="10.5" customHeight="1">
      <c r="AM6777" s="431"/>
    </row>
    <row r="6778" spans="39:39" ht="10.5" customHeight="1">
      <c r="AM6778" s="431"/>
    </row>
    <row r="6779" spans="39:39" ht="10.5" customHeight="1">
      <c r="AM6779" s="431"/>
    </row>
    <row r="6780" spans="39:39" ht="10.5" customHeight="1">
      <c r="AM6780" s="431"/>
    </row>
    <row r="6781" spans="39:39" ht="10.5" customHeight="1">
      <c r="AM6781" s="431"/>
    </row>
    <row r="6782" spans="39:39" ht="10.5" customHeight="1">
      <c r="AM6782" s="431"/>
    </row>
    <row r="6783" spans="39:39" ht="10.5" customHeight="1">
      <c r="AM6783" s="431"/>
    </row>
    <row r="6784" spans="39:39" ht="10.5" customHeight="1">
      <c r="AM6784" s="431"/>
    </row>
    <row r="6785" spans="39:39" ht="10.5" customHeight="1">
      <c r="AM6785" s="431"/>
    </row>
    <row r="6786" spans="39:39" ht="10.5" customHeight="1">
      <c r="AM6786" s="431"/>
    </row>
    <row r="6787" spans="39:39" ht="10.5" customHeight="1">
      <c r="AM6787" s="431"/>
    </row>
    <row r="6788" spans="39:39" ht="10.5" customHeight="1">
      <c r="AM6788" s="431"/>
    </row>
    <row r="6789" spans="39:39" ht="10.5" customHeight="1">
      <c r="AM6789" s="431"/>
    </row>
    <row r="6790" spans="39:39" ht="10.5" customHeight="1">
      <c r="AM6790" s="431"/>
    </row>
    <row r="6791" spans="39:39" ht="10.5" customHeight="1">
      <c r="AM6791" s="431"/>
    </row>
    <row r="6792" spans="39:39" ht="10.5" customHeight="1">
      <c r="AM6792" s="431"/>
    </row>
    <row r="6793" spans="39:39" ht="10.5" customHeight="1">
      <c r="AM6793" s="431"/>
    </row>
    <row r="6794" spans="39:39" ht="10.5" customHeight="1">
      <c r="AM6794" s="431"/>
    </row>
    <row r="6795" spans="39:39" ht="10.5" customHeight="1">
      <c r="AM6795" s="431"/>
    </row>
    <row r="6796" spans="39:39" ht="10.5" customHeight="1">
      <c r="AM6796" s="431"/>
    </row>
    <row r="6797" spans="39:39" ht="10.5" customHeight="1">
      <c r="AM6797" s="431"/>
    </row>
    <row r="6798" spans="39:39" ht="10.5" customHeight="1">
      <c r="AM6798" s="431"/>
    </row>
    <row r="6799" spans="39:39" ht="10.5" customHeight="1">
      <c r="AM6799" s="431"/>
    </row>
    <row r="6800" spans="39:39" ht="10.5" customHeight="1">
      <c r="AM6800" s="431"/>
    </row>
    <row r="6801" spans="39:39" ht="10.5" customHeight="1">
      <c r="AM6801" s="431"/>
    </row>
    <row r="6802" spans="39:39" ht="10.5" customHeight="1">
      <c r="AM6802" s="431"/>
    </row>
    <row r="6803" spans="39:39" ht="10.5" customHeight="1">
      <c r="AM6803" s="431"/>
    </row>
    <row r="6804" spans="39:39" ht="10.5" customHeight="1">
      <c r="AM6804" s="431"/>
    </row>
    <row r="6805" spans="39:39" ht="10.5" customHeight="1">
      <c r="AM6805" s="431"/>
    </row>
    <row r="6806" spans="39:39" ht="10.5" customHeight="1">
      <c r="AM6806" s="431"/>
    </row>
    <row r="6807" spans="39:39" ht="10.5" customHeight="1">
      <c r="AM6807" s="431"/>
    </row>
    <row r="6808" spans="39:39" ht="10.5" customHeight="1">
      <c r="AM6808" s="431"/>
    </row>
    <row r="6809" spans="39:39" ht="10.5" customHeight="1">
      <c r="AM6809" s="431"/>
    </row>
    <row r="6810" spans="39:39" ht="10.5" customHeight="1">
      <c r="AM6810" s="431"/>
    </row>
    <row r="6811" spans="39:39" ht="10.5" customHeight="1">
      <c r="AM6811" s="431"/>
    </row>
    <row r="6812" spans="39:39" ht="10.5" customHeight="1">
      <c r="AM6812" s="431"/>
    </row>
    <row r="6813" spans="39:39" ht="10.5" customHeight="1">
      <c r="AM6813" s="431"/>
    </row>
    <row r="6814" spans="39:39" ht="10.5" customHeight="1">
      <c r="AM6814" s="431"/>
    </row>
    <row r="6815" spans="39:39" ht="10.5" customHeight="1">
      <c r="AM6815" s="431"/>
    </row>
    <row r="6816" spans="39:39" ht="10.5" customHeight="1">
      <c r="AM6816" s="431"/>
    </row>
    <row r="6817" spans="39:39" ht="10.5" customHeight="1">
      <c r="AM6817" s="431"/>
    </row>
    <row r="6818" spans="39:39" ht="10.5" customHeight="1">
      <c r="AM6818" s="431"/>
    </row>
    <row r="6819" spans="39:39" ht="10.5" customHeight="1">
      <c r="AM6819" s="431"/>
    </row>
    <row r="6820" spans="39:39" ht="10.5" customHeight="1">
      <c r="AM6820" s="431"/>
    </row>
    <row r="6821" spans="39:39" ht="10.5" customHeight="1">
      <c r="AM6821" s="431"/>
    </row>
    <row r="6822" spans="39:39" ht="10.5" customHeight="1">
      <c r="AM6822" s="431"/>
    </row>
    <row r="6823" spans="39:39" ht="10.5" customHeight="1">
      <c r="AM6823" s="431"/>
    </row>
    <row r="6824" spans="39:39" ht="10.5" customHeight="1">
      <c r="AM6824" s="431"/>
    </row>
    <row r="6825" spans="39:39" ht="10.5" customHeight="1">
      <c r="AM6825" s="431"/>
    </row>
    <row r="6826" spans="39:39" ht="10.5" customHeight="1">
      <c r="AM6826" s="431"/>
    </row>
    <row r="6827" spans="39:39" ht="10.5" customHeight="1">
      <c r="AM6827" s="431"/>
    </row>
    <row r="6828" spans="39:39" ht="10.5" customHeight="1">
      <c r="AM6828" s="431"/>
    </row>
    <row r="6829" spans="39:39" ht="10.5" customHeight="1">
      <c r="AM6829" s="431"/>
    </row>
    <row r="6830" spans="39:39" ht="10.5" customHeight="1">
      <c r="AM6830" s="431"/>
    </row>
    <row r="6831" spans="39:39" ht="10.5" customHeight="1">
      <c r="AM6831" s="431"/>
    </row>
    <row r="6832" spans="39:39" ht="10.5" customHeight="1">
      <c r="AM6832" s="431"/>
    </row>
    <row r="6833" spans="39:39" ht="10.5" customHeight="1">
      <c r="AM6833" s="431"/>
    </row>
    <row r="6834" spans="39:39" ht="10.5" customHeight="1">
      <c r="AM6834" s="431"/>
    </row>
    <row r="6835" spans="39:39" ht="10.5" customHeight="1">
      <c r="AM6835" s="431"/>
    </row>
    <row r="6836" spans="39:39" ht="10.5" customHeight="1">
      <c r="AM6836" s="431"/>
    </row>
    <row r="6837" spans="39:39" ht="10.5" customHeight="1">
      <c r="AM6837" s="431"/>
    </row>
    <row r="6838" spans="39:39" ht="10.5" customHeight="1">
      <c r="AM6838" s="431"/>
    </row>
    <row r="6839" spans="39:39" ht="10.5" customHeight="1">
      <c r="AM6839" s="431"/>
    </row>
    <row r="6840" spans="39:39" ht="10.5" customHeight="1">
      <c r="AM6840" s="431"/>
    </row>
    <row r="6841" spans="39:39" ht="10.5" customHeight="1">
      <c r="AM6841" s="431"/>
    </row>
    <row r="6842" spans="39:39" ht="10.5" customHeight="1">
      <c r="AM6842" s="431"/>
    </row>
    <row r="6843" spans="39:39" ht="10.5" customHeight="1">
      <c r="AM6843" s="431"/>
    </row>
    <row r="6844" spans="39:39" ht="10.5" customHeight="1">
      <c r="AM6844" s="431"/>
    </row>
    <row r="6845" spans="39:39" ht="10.5" customHeight="1">
      <c r="AM6845" s="431"/>
    </row>
    <row r="6846" spans="39:39" ht="10.5" customHeight="1">
      <c r="AM6846" s="431"/>
    </row>
    <row r="6847" spans="39:39" ht="10.5" customHeight="1">
      <c r="AM6847" s="431"/>
    </row>
    <row r="6848" spans="39:39" ht="10.5" customHeight="1">
      <c r="AM6848" s="431"/>
    </row>
    <row r="6849" spans="39:39" ht="10.5" customHeight="1">
      <c r="AM6849" s="431"/>
    </row>
    <row r="6850" spans="39:39" ht="10.5" customHeight="1">
      <c r="AM6850" s="431"/>
    </row>
    <row r="6851" spans="39:39" ht="10.5" customHeight="1">
      <c r="AM6851" s="431"/>
    </row>
    <row r="6852" spans="39:39" ht="10.5" customHeight="1">
      <c r="AM6852" s="431"/>
    </row>
    <row r="6853" spans="39:39" ht="10.5" customHeight="1">
      <c r="AM6853" s="431"/>
    </row>
    <row r="6854" spans="39:39" ht="10.5" customHeight="1">
      <c r="AM6854" s="431"/>
    </row>
    <row r="6855" spans="39:39" ht="10.5" customHeight="1">
      <c r="AM6855" s="431"/>
    </row>
    <row r="6856" spans="39:39" ht="10.5" customHeight="1">
      <c r="AM6856" s="431"/>
    </row>
    <row r="6857" spans="39:39" ht="10.5" customHeight="1">
      <c r="AM6857" s="431"/>
    </row>
    <row r="6858" spans="39:39" ht="10.5" customHeight="1">
      <c r="AM6858" s="431"/>
    </row>
    <row r="6859" spans="39:39" ht="10.5" customHeight="1">
      <c r="AM6859" s="431"/>
    </row>
    <row r="6860" spans="39:39" ht="10.5" customHeight="1">
      <c r="AM6860" s="431"/>
    </row>
    <row r="6861" spans="39:39" ht="10.5" customHeight="1">
      <c r="AM6861" s="431"/>
    </row>
    <row r="6862" spans="39:39" ht="10.5" customHeight="1">
      <c r="AM6862" s="431"/>
    </row>
    <row r="6863" spans="39:39" ht="10.5" customHeight="1">
      <c r="AM6863" s="431"/>
    </row>
    <row r="6864" spans="39:39" ht="10.5" customHeight="1">
      <c r="AM6864" s="431"/>
    </row>
    <row r="6865" spans="39:39" ht="10.5" customHeight="1">
      <c r="AM6865" s="431"/>
    </row>
    <row r="6866" spans="39:39" ht="10.5" customHeight="1">
      <c r="AM6866" s="431"/>
    </row>
    <row r="6867" spans="39:39" ht="10.5" customHeight="1">
      <c r="AM6867" s="431"/>
    </row>
    <row r="6868" spans="39:39" ht="10.5" customHeight="1">
      <c r="AM6868" s="431"/>
    </row>
    <row r="6869" spans="39:39" ht="10.5" customHeight="1">
      <c r="AM6869" s="431"/>
    </row>
    <row r="6870" spans="39:39" ht="10.5" customHeight="1">
      <c r="AM6870" s="431"/>
    </row>
    <row r="6871" spans="39:39" ht="10.5" customHeight="1">
      <c r="AM6871" s="431"/>
    </row>
    <row r="6872" spans="39:39" ht="10.5" customHeight="1">
      <c r="AM6872" s="431"/>
    </row>
    <row r="6873" spans="39:39" ht="10.5" customHeight="1">
      <c r="AM6873" s="431"/>
    </row>
    <row r="6874" spans="39:39" ht="10.5" customHeight="1">
      <c r="AM6874" s="431"/>
    </row>
    <row r="6875" spans="39:39" ht="10.5" customHeight="1">
      <c r="AM6875" s="431"/>
    </row>
    <row r="6876" spans="39:39" ht="10.5" customHeight="1">
      <c r="AM6876" s="431"/>
    </row>
    <row r="6877" spans="39:39" ht="10.5" customHeight="1">
      <c r="AM6877" s="431"/>
    </row>
    <row r="6878" spans="39:39" ht="10.5" customHeight="1">
      <c r="AM6878" s="431"/>
    </row>
    <row r="6879" spans="39:39" ht="10.5" customHeight="1">
      <c r="AM6879" s="431"/>
    </row>
    <row r="6880" spans="39:39" ht="10.5" customHeight="1">
      <c r="AM6880" s="431"/>
    </row>
    <row r="6881" spans="39:39" ht="10.5" customHeight="1">
      <c r="AM6881" s="431"/>
    </row>
    <row r="6882" spans="39:39" ht="10.5" customHeight="1">
      <c r="AM6882" s="431"/>
    </row>
    <row r="6883" spans="39:39" ht="10.5" customHeight="1">
      <c r="AM6883" s="431"/>
    </row>
    <row r="6884" spans="39:39" ht="10.5" customHeight="1">
      <c r="AM6884" s="431"/>
    </row>
    <row r="6885" spans="39:39" ht="10.5" customHeight="1">
      <c r="AM6885" s="431"/>
    </row>
    <row r="6886" spans="39:39" ht="10.5" customHeight="1">
      <c r="AM6886" s="431"/>
    </row>
    <row r="6887" spans="39:39" ht="10.5" customHeight="1">
      <c r="AM6887" s="431"/>
    </row>
    <row r="6888" spans="39:39" ht="10.5" customHeight="1">
      <c r="AM6888" s="431"/>
    </row>
    <row r="6889" spans="39:39" ht="10.5" customHeight="1">
      <c r="AM6889" s="431"/>
    </row>
    <row r="6890" spans="39:39" ht="10.5" customHeight="1">
      <c r="AM6890" s="431"/>
    </row>
    <row r="6891" spans="39:39" ht="10.5" customHeight="1">
      <c r="AM6891" s="431"/>
    </row>
    <row r="6892" spans="39:39" ht="10.5" customHeight="1">
      <c r="AM6892" s="431"/>
    </row>
    <row r="6893" spans="39:39" ht="10.5" customHeight="1">
      <c r="AM6893" s="431"/>
    </row>
    <row r="6894" spans="39:39" ht="10.5" customHeight="1">
      <c r="AM6894" s="431"/>
    </row>
    <row r="6895" spans="39:39" ht="10.5" customHeight="1">
      <c r="AM6895" s="431"/>
    </row>
    <row r="6896" spans="39:39" ht="10.5" customHeight="1">
      <c r="AM6896" s="431"/>
    </row>
    <row r="6897" spans="39:39" ht="10.5" customHeight="1">
      <c r="AM6897" s="431"/>
    </row>
    <row r="6898" spans="39:39" ht="10.5" customHeight="1">
      <c r="AM6898" s="431"/>
    </row>
    <row r="6899" spans="39:39" ht="10.5" customHeight="1">
      <c r="AM6899" s="431"/>
    </row>
    <row r="6900" spans="39:39" ht="10.5" customHeight="1">
      <c r="AM6900" s="431"/>
    </row>
    <row r="6901" spans="39:39" ht="10.5" customHeight="1">
      <c r="AM6901" s="431"/>
    </row>
    <row r="6902" spans="39:39" ht="10.5" customHeight="1">
      <c r="AM6902" s="431"/>
    </row>
    <row r="6903" spans="39:39" ht="10.5" customHeight="1">
      <c r="AM6903" s="431"/>
    </row>
    <row r="6904" spans="39:39" ht="10.5" customHeight="1">
      <c r="AM6904" s="431"/>
    </row>
    <row r="6905" spans="39:39" ht="10.5" customHeight="1">
      <c r="AM6905" s="431"/>
    </row>
    <row r="6906" spans="39:39" ht="10.5" customHeight="1">
      <c r="AM6906" s="431"/>
    </row>
    <row r="6907" spans="39:39" ht="10.5" customHeight="1">
      <c r="AM6907" s="431"/>
    </row>
    <row r="6908" spans="39:39" ht="10.5" customHeight="1">
      <c r="AM6908" s="431"/>
    </row>
    <row r="6909" spans="39:39" ht="10.5" customHeight="1">
      <c r="AM6909" s="431"/>
    </row>
    <row r="6910" spans="39:39" ht="10.5" customHeight="1">
      <c r="AM6910" s="431"/>
    </row>
    <row r="6911" spans="39:39" ht="10.5" customHeight="1">
      <c r="AM6911" s="431"/>
    </row>
    <row r="6912" spans="39:39" ht="10.5" customHeight="1">
      <c r="AM6912" s="431"/>
    </row>
    <row r="6913" spans="39:39" ht="10.5" customHeight="1">
      <c r="AM6913" s="431"/>
    </row>
    <row r="6914" spans="39:39" ht="10.5" customHeight="1">
      <c r="AM6914" s="431"/>
    </row>
    <row r="6915" spans="39:39" ht="10.5" customHeight="1">
      <c r="AM6915" s="431"/>
    </row>
    <row r="6916" spans="39:39" ht="10.5" customHeight="1">
      <c r="AM6916" s="431"/>
    </row>
    <row r="6917" spans="39:39" ht="10.5" customHeight="1">
      <c r="AM6917" s="431"/>
    </row>
    <row r="6918" spans="39:39" ht="10.5" customHeight="1">
      <c r="AM6918" s="431"/>
    </row>
    <row r="6919" spans="39:39" ht="10.5" customHeight="1">
      <c r="AM6919" s="431"/>
    </row>
    <row r="6920" spans="39:39" ht="10.5" customHeight="1">
      <c r="AM6920" s="431"/>
    </row>
    <row r="6921" spans="39:39" ht="10.5" customHeight="1">
      <c r="AM6921" s="431"/>
    </row>
    <row r="6922" spans="39:39" ht="10.5" customHeight="1">
      <c r="AM6922" s="431"/>
    </row>
    <row r="6923" spans="39:39" ht="10.5" customHeight="1">
      <c r="AM6923" s="431"/>
    </row>
    <row r="6924" spans="39:39" ht="10.5" customHeight="1">
      <c r="AM6924" s="431"/>
    </row>
    <row r="6925" spans="39:39" ht="10.5" customHeight="1">
      <c r="AM6925" s="431"/>
    </row>
    <row r="6926" spans="39:39" ht="10.5" customHeight="1">
      <c r="AM6926" s="431"/>
    </row>
    <row r="6927" spans="39:39" ht="10.5" customHeight="1">
      <c r="AM6927" s="431"/>
    </row>
    <row r="6928" spans="39:39" ht="10.5" customHeight="1">
      <c r="AM6928" s="431"/>
    </row>
    <row r="6929" spans="39:39" ht="10.5" customHeight="1">
      <c r="AM6929" s="431"/>
    </row>
    <row r="6930" spans="39:39" ht="10.5" customHeight="1">
      <c r="AM6930" s="431"/>
    </row>
    <row r="6931" spans="39:39" ht="10.5" customHeight="1">
      <c r="AM6931" s="431"/>
    </row>
    <row r="6932" spans="39:39" ht="10.5" customHeight="1">
      <c r="AM6932" s="431"/>
    </row>
    <row r="6933" spans="39:39" ht="10.5" customHeight="1">
      <c r="AM6933" s="431"/>
    </row>
    <row r="6934" spans="39:39" ht="10.5" customHeight="1">
      <c r="AM6934" s="431"/>
    </row>
    <row r="6935" spans="39:39" ht="10.5" customHeight="1">
      <c r="AM6935" s="431"/>
    </row>
    <row r="6936" spans="39:39" ht="10.5" customHeight="1">
      <c r="AM6936" s="431"/>
    </row>
    <row r="6937" spans="39:39" ht="10.5" customHeight="1">
      <c r="AM6937" s="431"/>
    </row>
    <row r="6938" spans="39:39" ht="10.5" customHeight="1">
      <c r="AM6938" s="431"/>
    </row>
    <row r="6939" spans="39:39" ht="10.5" customHeight="1">
      <c r="AM6939" s="431"/>
    </row>
    <row r="6940" spans="39:39" ht="10.5" customHeight="1">
      <c r="AM6940" s="431"/>
    </row>
    <row r="6941" spans="39:39" ht="10.5" customHeight="1">
      <c r="AM6941" s="431"/>
    </row>
    <row r="6942" spans="39:39" ht="10.5" customHeight="1">
      <c r="AM6942" s="431"/>
    </row>
    <row r="6943" spans="39:39" ht="10.5" customHeight="1">
      <c r="AM6943" s="431"/>
    </row>
    <row r="6944" spans="39:39" ht="10.5" customHeight="1">
      <c r="AM6944" s="431"/>
    </row>
    <row r="6945" spans="39:39" ht="10.5" customHeight="1">
      <c r="AM6945" s="431"/>
    </row>
    <row r="6946" spans="39:39" ht="10.5" customHeight="1">
      <c r="AM6946" s="431"/>
    </row>
    <row r="6947" spans="39:39" ht="10.5" customHeight="1">
      <c r="AM6947" s="431"/>
    </row>
    <row r="6948" spans="39:39" ht="10.5" customHeight="1">
      <c r="AM6948" s="431"/>
    </row>
    <row r="6949" spans="39:39" ht="10.5" customHeight="1">
      <c r="AM6949" s="431"/>
    </row>
    <row r="6950" spans="39:39" ht="10.5" customHeight="1">
      <c r="AM6950" s="431"/>
    </row>
    <row r="6951" spans="39:39" ht="10.5" customHeight="1">
      <c r="AM6951" s="431"/>
    </row>
    <row r="6952" spans="39:39" ht="10.5" customHeight="1">
      <c r="AM6952" s="431"/>
    </row>
    <row r="6953" spans="39:39" ht="10.5" customHeight="1">
      <c r="AM6953" s="431"/>
    </row>
    <row r="6954" spans="39:39" ht="10.5" customHeight="1">
      <c r="AM6954" s="431"/>
    </row>
    <row r="6955" spans="39:39" ht="10.5" customHeight="1">
      <c r="AM6955" s="431"/>
    </row>
    <row r="6956" spans="39:39" ht="10.5" customHeight="1">
      <c r="AM6956" s="431"/>
    </row>
    <row r="6957" spans="39:39" ht="10.5" customHeight="1">
      <c r="AM6957" s="431"/>
    </row>
    <row r="6958" spans="39:39" ht="10.5" customHeight="1">
      <c r="AM6958" s="431"/>
    </row>
    <row r="6959" spans="39:39" ht="10.5" customHeight="1">
      <c r="AM6959" s="431"/>
    </row>
    <row r="6960" spans="39:39" ht="10.5" customHeight="1">
      <c r="AM6960" s="431"/>
    </row>
    <row r="6961" spans="39:39" ht="10.5" customHeight="1">
      <c r="AM6961" s="431"/>
    </row>
    <row r="6962" spans="39:39" ht="10.5" customHeight="1">
      <c r="AM6962" s="431"/>
    </row>
    <row r="6963" spans="39:39" ht="10.5" customHeight="1">
      <c r="AM6963" s="431"/>
    </row>
    <row r="6964" spans="39:39" ht="10.5" customHeight="1">
      <c r="AM6964" s="431"/>
    </row>
    <row r="6965" spans="39:39" ht="10.5" customHeight="1">
      <c r="AM6965" s="431"/>
    </row>
    <row r="6966" spans="39:39" ht="10.5" customHeight="1">
      <c r="AM6966" s="431"/>
    </row>
    <row r="6967" spans="39:39" ht="10.5" customHeight="1">
      <c r="AM6967" s="431"/>
    </row>
    <row r="6968" spans="39:39" ht="10.5" customHeight="1">
      <c r="AM6968" s="431"/>
    </row>
    <row r="6969" spans="39:39" ht="10.5" customHeight="1">
      <c r="AM6969" s="431"/>
    </row>
    <row r="6970" spans="39:39" ht="10.5" customHeight="1">
      <c r="AM6970" s="431"/>
    </row>
    <row r="6971" spans="39:39" ht="10.5" customHeight="1">
      <c r="AM6971" s="431"/>
    </row>
    <row r="6972" spans="39:39" ht="10.5" customHeight="1">
      <c r="AM6972" s="431"/>
    </row>
    <row r="6973" spans="39:39" ht="10.5" customHeight="1">
      <c r="AM6973" s="431"/>
    </row>
    <row r="6974" spans="39:39" ht="10.5" customHeight="1">
      <c r="AM6974" s="431"/>
    </row>
    <row r="6975" spans="39:39" ht="10.5" customHeight="1">
      <c r="AM6975" s="431"/>
    </row>
    <row r="6976" spans="39:39" ht="10.5" customHeight="1">
      <c r="AM6976" s="431"/>
    </row>
    <row r="6977" spans="39:39" ht="10.5" customHeight="1">
      <c r="AM6977" s="431"/>
    </row>
    <row r="6978" spans="39:39" ht="10.5" customHeight="1">
      <c r="AM6978" s="431"/>
    </row>
    <row r="6979" spans="39:39" ht="10.5" customHeight="1">
      <c r="AM6979" s="431"/>
    </row>
    <row r="6980" spans="39:39" ht="10.5" customHeight="1">
      <c r="AM6980" s="431"/>
    </row>
    <row r="6981" spans="39:39" ht="10.5" customHeight="1">
      <c r="AM6981" s="431"/>
    </row>
    <row r="6982" spans="39:39" ht="10.5" customHeight="1">
      <c r="AM6982" s="431"/>
    </row>
    <row r="6983" spans="39:39" ht="10.5" customHeight="1">
      <c r="AM6983" s="431"/>
    </row>
    <row r="6984" spans="39:39" ht="10.5" customHeight="1">
      <c r="AM6984" s="431"/>
    </row>
    <row r="6985" spans="39:39" ht="10.5" customHeight="1">
      <c r="AM6985" s="431"/>
    </row>
    <row r="6986" spans="39:39" ht="10.5" customHeight="1">
      <c r="AM6986" s="431"/>
    </row>
    <row r="6987" spans="39:39" ht="10.5" customHeight="1">
      <c r="AM6987" s="431"/>
    </row>
    <row r="6988" spans="39:39" ht="10.5" customHeight="1">
      <c r="AM6988" s="431"/>
    </row>
    <row r="6989" spans="39:39" ht="10.5" customHeight="1">
      <c r="AM6989" s="431"/>
    </row>
    <row r="6990" spans="39:39" ht="10.5" customHeight="1">
      <c r="AM6990" s="431"/>
    </row>
    <row r="6991" spans="39:39" ht="10.5" customHeight="1">
      <c r="AM6991" s="431"/>
    </row>
    <row r="6992" spans="39:39" ht="10.5" customHeight="1">
      <c r="AM6992" s="431"/>
    </row>
    <row r="6993" spans="39:39" ht="10.5" customHeight="1">
      <c r="AM6993" s="431"/>
    </row>
    <row r="6994" spans="39:39" ht="10.5" customHeight="1">
      <c r="AM6994" s="431"/>
    </row>
    <row r="6995" spans="39:39" ht="10.5" customHeight="1">
      <c r="AM6995" s="431"/>
    </row>
    <row r="6996" spans="39:39" ht="10.5" customHeight="1">
      <c r="AM6996" s="431"/>
    </row>
    <row r="6997" spans="39:39" ht="10.5" customHeight="1">
      <c r="AM6997" s="431"/>
    </row>
    <row r="6998" spans="39:39" ht="10.5" customHeight="1">
      <c r="AM6998" s="431"/>
    </row>
    <row r="6999" spans="39:39" ht="10.5" customHeight="1">
      <c r="AM6999" s="431"/>
    </row>
    <row r="7000" spans="39:39" ht="10.5" customHeight="1">
      <c r="AM7000" s="431"/>
    </row>
    <row r="7001" spans="39:39" ht="10.5" customHeight="1">
      <c r="AM7001" s="431"/>
    </row>
    <row r="7002" spans="39:39" ht="10.5" customHeight="1">
      <c r="AM7002" s="431"/>
    </row>
    <row r="7003" spans="39:39" ht="10.5" customHeight="1">
      <c r="AM7003" s="431"/>
    </row>
    <row r="7004" spans="39:39" ht="10.5" customHeight="1">
      <c r="AM7004" s="431"/>
    </row>
    <row r="7005" spans="39:39" ht="10.5" customHeight="1">
      <c r="AM7005" s="431"/>
    </row>
    <row r="7006" spans="39:39" ht="10.5" customHeight="1">
      <c r="AM7006" s="431"/>
    </row>
    <row r="7007" spans="39:39" ht="10.5" customHeight="1">
      <c r="AM7007" s="431"/>
    </row>
    <row r="7008" spans="39:39" ht="10.5" customHeight="1">
      <c r="AM7008" s="431"/>
    </row>
    <row r="7009" spans="39:39" ht="10.5" customHeight="1">
      <c r="AM7009" s="431"/>
    </row>
    <row r="7010" spans="39:39" ht="10.5" customHeight="1">
      <c r="AM7010" s="431"/>
    </row>
    <row r="7011" spans="39:39" ht="10.5" customHeight="1">
      <c r="AM7011" s="431"/>
    </row>
    <row r="7012" spans="39:39" ht="10.5" customHeight="1">
      <c r="AM7012" s="431"/>
    </row>
    <row r="7013" spans="39:39" ht="10.5" customHeight="1">
      <c r="AM7013" s="431"/>
    </row>
    <row r="7014" spans="39:39" ht="10.5" customHeight="1">
      <c r="AM7014" s="431"/>
    </row>
    <row r="7015" spans="39:39" ht="10.5" customHeight="1">
      <c r="AM7015" s="431"/>
    </row>
    <row r="7016" spans="39:39" ht="10.5" customHeight="1">
      <c r="AM7016" s="431"/>
    </row>
    <row r="7017" spans="39:39" ht="10.5" customHeight="1">
      <c r="AM7017" s="431"/>
    </row>
    <row r="7018" spans="39:39" ht="10.5" customHeight="1">
      <c r="AM7018" s="431"/>
    </row>
    <row r="7019" spans="39:39" ht="10.5" customHeight="1">
      <c r="AM7019" s="431"/>
    </row>
    <row r="7020" spans="39:39" ht="10.5" customHeight="1">
      <c r="AM7020" s="431"/>
    </row>
    <row r="7021" spans="39:39" ht="10.5" customHeight="1">
      <c r="AM7021" s="431"/>
    </row>
    <row r="7022" spans="39:39" ht="10.5" customHeight="1">
      <c r="AM7022" s="431"/>
    </row>
    <row r="7023" spans="39:39" ht="10.5" customHeight="1">
      <c r="AM7023" s="431"/>
    </row>
    <row r="7024" spans="39:39" ht="10.5" customHeight="1">
      <c r="AM7024" s="431"/>
    </row>
    <row r="7025" spans="39:39" ht="10.5" customHeight="1">
      <c r="AM7025" s="431"/>
    </row>
    <row r="7026" spans="39:39" ht="10.5" customHeight="1">
      <c r="AM7026" s="431"/>
    </row>
    <row r="7027" spans="39:39" ht="10.5" customHeight="1">
      <c r="AM7027" s="431"/>
    </row>
    <row r="7028" spans="39:39" ht="10.5" customHeight="1">
      <c r="AM7028" s="431"/>
    </row>
    <row r="7029" spans="39:39" ht="10.5" customHeight="1">
      <c r="AM7029" s="431"/>
    </row>
    <row r="7030" spans="39:39" ht="10.5" customHeight="1">
      <c r="AM7030" s="431"/>
    </row>
    <row r="7031" spans="39:39" ht="10.5" customHeight="1">
      <c r="AM7031" s="431"/>
    </row>
    <row r="7032" spans="39:39" ht="10.5" customHeight="1">
      <c r="AM7032" s="431"/>
    </row>
    <row r="7033" spans="39:39" ht="10.5" customHeight="1">
      <c r="AM7033" s="431"/>
    </row>
    <row r="7034" spans="39:39" ht="10.5" customHeight="1">
      <c r="AM7034" s="431"/>
    </row>
    <row r="7035" spans="39:39" ht="10.5" customHeight="1">
      <c r="AM7035" s="431"/>
    </row>
    <row r="7036" spans="39:39" ht="10.5" customHeight="1">
      <c r="AM7036" s="431"/>
    </row>
    <row r="7037" spans="39:39" ht="10.5" customHeight="1">
      <c r="AM7037" s="431"/>
    </row>
    <row r="7038" spans="39:39" ht="10.5" customHeight="1">
      <c r="AM7038" s="431"/>
    </row>
    <row r="7039" spans="39:39" ht="10.5" customHeight="1">
      <c r="AM7039" s="431"/>
    </row>
    <row r="7040" spans="39:39" ht="10.5" customHeight="1">
      <c r="AM7040" s="431"/>
    </row>
    <row r="7041" spans="39:39" ht="10.5" customHeight="1">
      <c r="AM7041" s="431"/>
    </row>
    <row r="7042" spans="39:39" ht="10.5" customHeight="1">
      <c r="AM7042" s="431"/>
    </row>
    <row r="7043" spans="39:39" ht="10.5" customHeight="1">
      <c r="AM7043" s="431"/>
    </row>
    <row r="7044" spans="39:39" ht="10.5" customHeight="1">
      <c r="AM7044" s="431"/>
    </row>
    <row r="7045" spans="39:39" ht="10.5" customHeight="1">
      <c r="AM7045" s="431"/>
    </row>
    <row r="7046" spans="39:39" ht="10.5" customHeight="1">
      <c r="AM7046" s="431"/>
    </row>
    <row r="7047" spans="39:39" ht="10.5" customHeight="1">
      <c r="AM7047" s="431"/>
    </row>
    <row r="7048" spans="39:39" ht="10.5" customHeight="1">
      <c r="AM7048" s="431"/>
    </row>
    <row r="7049" spans="39:39" ht="10.5" customHeight="1">
      <c r="AM7049" s="431"/>
    </row>
    <row r="7050" spans="39:39" ht="10.5" customHeight="1">
      <c r="AM7050" s="431"/>
    </row>
    <row r="7051" spans="39:39" ht="10.5" customHeight="1">
      <c r="AM7051" s="431"/>
    </row>
    <row r="7052" spans="39:39" ht="10.5" customHeight="1">
      <c r="AM7052" s="431"/>
    </row>
    <row r="7053" spans="39:39" ht="10.5" customHeight="1">
      <c r="AM7053" s="431"/>
    </row>
    <row r="7054" spans="39:39" ht="10.5" customHeight="1">
      <c r="AM7054" s="431"/>
    </row>
    <row r="7055" spans="39:39" ht="10.5" customHeight="1">
      <c r="AM7055" s="431"/>
    </row>
    <row r="7056" spans="39:39" ht="10.5" customHeight="1">
      <c r="AM7056" s="431"/>
    </row>
    <row r="7057" spans="39:39" ht="10.5" customHeight="1">
      <c r="AM7057" s="431"/>
    </row>
    <row r="7058" spans="39:39" ht="10.5" customHeight="1">
      <c r="AM7058" s="431"/>
    </row>
    <row r="7059" spans="39:39" ht="10.5" customHeight="1">
      <c r="AM7059" s="431"/>
    </row>
    <row r="7060" spans="39:39" ht="10.5" customHeight="1">
      <c r="AM7060" s="431"/>
    </row>
    <row r="7061" spans="39:39" ht="10.5" customHeight="1">
      <c r="AM7061" s="431"/>
    </row>
    <row r="7062" spans="39:39" ht="10.5" customHeight="1">
      <c r="AM7062" s="431"/>
    </row>
    <row r="7063" spans="39:39" ht="10.5" customHeight="1">
      <c r="AM7063" s="431"/>
    </row>
    <row r="7064" spans="39:39" ht="10.5" customHeight="1">
      <c r="AM7064" s="431"/>
    </row>
    <row r="7065" spans="39:39" ht="10.5" customHeight="1">
      <c r="AM7065" s="431"/>
    </row>
    <row r="7066" spans="39:39" ht="10.5" customHeight="1">
      <c r="AM7066" s="431"/>
    </row>
    <row r="7067" spans="39:39" ht="10.5" customHeight="1">
      <c r="AM7067" s="431"/>
    </row>
    <row r="7068" spans="39:39" ht="10.5" customHeight="1">
      <c r="AM7068" s="431"/>
    </row>
    <row r="7069" spans="39:39" ht="10.5" customHeight="1">
      <c r="AM7069" s="431"/>
    </row>
    <row r="7070" spans="39:39" ht="10.5" customHeight="1">
      <c r="AM7070" s="431"/>
    </row>
    <row r="7071" spans="39:39" ht="10.5" customHeight="1">
      <c r="AM7071" s="431"/>
    </row>
    <row r="7072" spans="39:39" ht="10.5" customHeight="1">
      <c r="AM7072" s="431"/>
    </row>
    <row r="7073" spans="39:39" ht="10.5" customHeight="1">
      <c r="AM7073" s="431"/>
    </row>
    <row r="7074" spans="39:39" ht="10.5" customHeight="1">
      <c r="AM7074" s="431"/>
    </row>
    <row r="7075" spans="39:39" ht="10.5" customHeight="1">
      <c r="AM7075" s="431"/>
    </row>
    <row r="7076" spans="39:39" ht="10.5" customHeight="1">
      <c r="AM7076" s="431"/>
    </row>
    <row r="7077" spans="39:39" ht="10.5" customHeight="1">
      <c r="AM7077" s="431"/>
    </row>
    <row r="7078" spans="39:39" ht="10.5" customHeight="1">
      <c r="AM7078" s="431"/>
    </row>
    <row r="7079" spans="39:39" ht="10.5" customHeight="1">
      <c r="AM7079" s="431"/>
    </row>
    <row r="7080" spans="39:39" ht="10.5" customHeight="1">
      <c r="AM7080" s="431"/>
    </row>
    <row r="7081" spans="39:39" ht="10.5" customHeight="1">
      <c r="AM7081" s="431"/>
    </row>
    <row r="7082" spans="39:39" ht="10.5" customHeight="1">
      <c r="AM7082" s="431"/>
    </row>
    <row r="7083" spans="39:39" ht="10.5" customHeight="1">
      <c r="AM7083" s="431"/>
    </row>
    <row r="7084" spans="39:39" ht="10.5" customHeight="1">
      <c r="AM7084" s="431"/>
    </row>
    <row r="7085" spans="39:39" ht="10.5" customHeight="1">
      <c r="AM7085" s="431"/>
    </row>
    <row r="7086" spans="39:39" ht="10.5" customHeight="1">
      <c r="AM7086" s="431"/>
    </row>
    <row r="7087" spans="39:39" ht="10.5" customHeight="1">
      <c r="AM7087" s="431"/>
    </row>
    <row r="7088" spans="39:39" ht="10.5" customHeight="1">
      <c r="AM7088" s="431"/>
    </row>
    <row r="7089" spans="39:39" ht="10.5" customHeight="1">
      <c r="AM7089" s="431"/>
    </row>
    <row r="7090" spans="39:39" ht="10.5" customHeight="1">
      <c r="AM7090" s="431"/>
    </row>
    <row r="7091" spans="39:39" ht="10.5" customHeight="1">
      <c r="AM7091" s="431"/>
    </row>
    <row r="7092" spans="39:39" ht="10.5" customHeight="1">
      <c r="AM7092" s="431"/>
    </row>
    <row r="7093" spans="39:39" ht="10.5" customHeight="1">
      <c r="AM7093" s="431"/>
    </row>
    <row r="7094" spans="39:39" ht="10.5" customHeight="1">
      <c r="AM7094" s="431"/>
    </row>
    <row r="7095" spans="39:39" ht="10.5" customHeight="1">
      <c r="AM7095" s="431"/>
    </row>
    <row r="7096" spans="39:39" ht="10.5" customHeight="1">
      <c r="AM7096" s="431"/>
    </row>
    <row r="7097" spans="39:39" ht="10.5" customHeight="1">
      <c r="AM7097" s="431"/>
    </row>
    <row r="7098" spans="39:39" ht="10.5" customHeight="1">
      <c r="AM7098" s="431"/>
    </row>
    <row r="7099" spans="39:39" ht="10.5" customHeight="1">
      <c r="AM7099" s="431"/>
    </row>
    <row r="7100" spans="39:39" ht="10.5" customHeight="1">
      <c r="AM7100" s="431"/>
    </row>
    <row r="7101" spans="39:39" ht="10.5" customHeight="1">
      <c r="AM7101" s="431"/>
    </row>
    <row r="7102" spans="39:39" ht="10.5" customHeight="1">
      <c r="AM7102" s="431"/>
    </row>
    <row r="7103" spans="39:39" ht="10.5" customHeight="1">
      <c r="AM7103" s="431"/>
    </row>
    <row r="7104" spans="39:39" ht="10.5" customHeight="1">
      <c r="AM7104" s="431"/>
    </row>
    <row r="7105" spans="39:39" ht="10.5" customHeight="1">
      <c r="AM7105" s="431"/>
    </row>
    <row r="7106" spans="39:39" ht="10.5" customHeight="1">
      <c r="AM7106" s="431"/>
    </row>
    <row r="7107" spans="39:39" ht="10.5" customHeight="1">
      <c r="AM7107" s="431"/>
    </row>
    <row r="7108" spans="39:39" ht="10.5" customHeight="1">
      <c r="AM7108" s="431"/>
    </row>
    <row r="7109" spans="39:39" ht="10.5" customHeight="1">
      <c r="AM7109" s="431"/>
    </row>
    <row r="7110" spans="39:39" ht="10.5" customHeight="1">
      <c r="AM7110" s="431"/>
    </row>
    <row r="7111" spans="39:39" ht="10.5" customHeight="1">
      <c r="AM7111" s="431"/>
    </row>
    <row r="7112" spans="39:39" ht="10.5" customHeight="1">
      <c r="AM7112" s="431"/>
    </row>
    <row r="7113" spans="39:39" ht="10.5" customHeight="1">
      <c r="AM7113" s="431"/>
    </row>
    <row r="7114" spans="39:39" ht="10.5" customHeight="1">
      <c r="AM7114" s="431"/>
    </row>
    <row r="7115" spans="39:39" ht="10.5" customHeight="1">
      <c r="AM7115" s="431"/>
    </row>
    <row r="7116" spans="39:39" ht="10.5" customHeight="1">
      <c r="AM7116" s="431"/>
    </row>
    <row r="7117" spans="39:39" ht="10.5" customHeight="1">
      <c r="AM7117" s="431"/>
    </row>
    <row r="7118" spans="39:39" ht="10.5" customHeight="1">
      <c r="AM7118" s="431"/>
    </row>
    <row r="7119" spans="39:39" ht="10.5" customHeight="1">
      <c r="AM7119" s="431"/>
    </row>
    <row r="7120" spans="39:39" ht="10.5" customHeight="1">
      <c r="AM7120" s="431"/>
    </row>
    <row r="7121" spans="39:39" ht="10.5" customHeight="1">
      <c r="AM7121" s="431"/>
    </row>
    <row r="7122" spans="39:39" ht="10.5" customHeight="1">
      <c r="AM7122" s="431"/>
    </row>
    <row r="7123" spans="39:39" ht="10.5" customHeight="1">
      <c r="AM7123" s="431"/>
    </row>
    <row r="7124" spans="39:39" ht="10.5" customHeight="1">
      <c r="AM7124" s="431"/>
    </row>
    <row r="7125" spans="39:39" ht="10.5" customHeight="1">
      <c r="AM7125" s="431"/>
    </row>
    <row r="7126" spans="39:39" ht="10.5" customHeight="1">
      <c r="AM7126" s="431"/>
    </row>
    <row r="7127" spans="39:39" ht="10.5" customHeight="1">
      <c r="AM7127" s="431"/>
    </row>
    <row r="7128" spans="39:39" ht="10.5" customHeight="1">
      <c r="AM7128" s="431"/>
    </row>
    <row r="7129" spans="39:39" ht="10.5" customHeight="1">
      <c r="AM7129" s="431"/>
    </row>
    <row r="7130" spans="39:39" ht="10.5" customHeight="1">
      <c r="AM7130" s="431"/>
    </row>
    <row r="7131" spans="39:39" ht="10.5" customHeight="1">
      <c r="AM7131" s="431"/>
    </row>
    <row r="7132" spans="39:39" ht="10.5" customHeight="1">
      <c r="AM7132" s="431"/>
    </row>
    <row r="7133" spans="39:39" ht="10.5" customHeight="1">
      <c r="AM7133" s="431"/>
    </row>
    <row r="7134" spans="39:39" ht="10.5" customHeight="1">
      <c r="AM7134" s="431"/>
    </row>
    <row r="7135" spans="39:39" ht="10.5" customHeight="1">
      <c r="AM7135" s="431"/>
    </row>
    <row r="7136" spans="39:39" ht="10.5" customHeight="1">
      <c r="AM7136" s="431"/>
    </row>
    <row r="7137" spans="39:39" ht="10.5" customHeight="1">
      <c r="AM7137" s="431"/>
    </row>
    <row r="7138" spans="39:39" ht="10.5" customHeight="1">
      <c r="AM7138" s="431"/>
    </row>
    <row r="7139" spans="39:39" ht="10.5" customHeight="1">
      <c r="AM7139" s="431"/>
    </row>
    <row r="7140" spans="39:39" ht="10.5" customHeight="1">
      <c r="AM7140" s="431"/>
    </row>
    <row r="7141" spans="39:39" ht="10.5" customHeight="1">
      <c r="AM7141" s="431"/>
    </row>
    <row r="7142" spans="39:39" ht="10.5" customHeight="1">
      <c r="AM7142" s="431"/>
    </row>
    <row r="7143" spans="39:39" ht="10.5" customHeight="1">
      <c r="AM7143" s="431"/>
    </row>
    <row r="7144" spans="39:39" ht="10.5" customHeight="1">
      <c r="AM7144" s="431"/>
    </row>
    <row r="7145" spans="39:39" ht="10.5" customHeight="1">
      <c r="AM7145" s="431"/>
    </row>
    <row r="7146" spans="39:39" ht="10.5" customHeight="1">
      <c r="AM7146" s="431"/>
    </row>
    <row r="7147" spans="39:39" ht="10.5" customHeight="1">
      <c r="AM7147" s="431"/>
    </row>
    <row r="7148" spans="39:39" ht="10.5" customHeight="1">
      <c r="AM7148" s="431"/>
    </row>
    <row r="7149" spans="39:39" ht="10.5" customHeight="1">
      <c r="AM7149" s="431"/>
    </row>
    <row r="7150" spans="39:39" ht="10.5" customHeight="1">
      <c r="AM7150" s="431"/>
    </row>
    <row r="7151" spans="39:39" ht="10.5" customHeight="1">
      <c r="AM7151" s="431"/>
    </row>
    <row r="7152" spans="39:39" ht="10.5" customHeight="1">
      <c r="AM7152" s="431"/>
    </row>
    <row r="7153" spans="39:39" ht="10.5" customHeight="1">
      <c r="AM7153" s="431"/>
    </row>
    <row r="7154" spans="39:39" ht="10.5" customHeight="1">
      <c r="AM7154" s="431"/>
    </row>
    <row r="7155" spans="39:39" ht="10.5" customHeight="1">
      <c r="AM7155" s="431"/>
    </row>
    <row r="7156" spans="39:39" ht="10.5" customHeight="1">
      <c r="AM7156" s="431"/>
    </row>
    <row r="7157" spans="39:39" ht="10.5" customHeight="1">
      <c r="AM7157" s="431"/>
    </row>
    <row r="7158" spans="39:39" ht="10.5" customHeight="1">
      <c r="AM7158" s="431"/>
    </row>
    <row r="7159" spans="39:39" ht="10.5" customHeight="1">
      <c r="AM7159" s="431"/>
    </row>
    <row r="7160" spans="39:39" ht="10.5" customHeight="1">
      <c r="AM7160" s="431"/>
    </row>
    <row r="7161" spans="39:39" ht="10.5" customHeight="1">
      <c r="AM7161" s="431"/>
    </row>
    <row r="7162" spans="39:39" ht="10.5" customHeight="1">
      <c r="AM7162" s="431"/>
    </row>
    <row r="7163" spans="39:39" ht="10.5" customHeight="1">
      <c r="AM7163" s="431"/>
    </row>
    <row r="7164" spans="39:39" ht="10.5" customHeight="1">
      <c r="AM7164" s="431"/>
    </row>
    <row r="7165" spans="39:39" ht="10.5" customHeight="1">
      <c r="AM7165" s="431"/>
    </row>
    <row r="7166" spans="39:39" ht="10.5" customHeight="1">
      <c r="AM7166" s="431"/>
    </row>
    <row r="7167" spans="39:39" ht="10.5" customHeight="1">
      <c r="AM7167" s="431"/>
    </row>
    <row r="7168" spans="39:39" ht="10.5" customHeight="1">
      <c r="AM7168" s="431"/>
    </row>
    <row r="7169" spans="39:39" ht="10.5" customHeight="1">
      <c r="AM7169" s="431"/>
    </row>
    <row r="7170" spans="39:39" ht="10.5" customHeight="1">
      <c r="AM7170" s="431"/>
    </row>
    <row r="7171" spans="39:39" ht="10.5" customHeight="1">
      <c r="AM7171" s="431"/>
    </row>
    <row r="7172" spans="39:39" ht="10.5" customHeight="1">
      <c r="AM7172" s="431"/>
    </row>
    <row r="7173" spans="39:39" ht="10.5" customHeight="1">
      <c r="AM7173" s="431"/>
    </row>
    <row r="7174" spans="39:39" ht="10.5" customHeight="1">
      <c r="AM7174" s="431"/>
    </row>
    <row r="7175" spans="39:39" ht="10.5" customHeight="1">
      <c r="AM7175" s="431"/>
    </row>
    <row r="7176" spans="39:39" ht="10.5" customHeight="1">
      <c r="AM7176" s="431"/>
    </row>
    <row r="7177" spans="39:39" ht="10.5" customHeight="1">
      <c r="AM7177" s="431"/>
    </row>
    <row r="7178" spans="39:39" ht="10.5" customHeight="1">
      <c r="AM7178" s="431"/>
    </row>
    <row r="7179" spans="39:39" ht="10.5" customHeight="1">
      <c r="AM7179" s="431"/>
    </row>
    <row r="7180" spans="39:39" ht="10.5" customHeight="1">
      <c r="AM7180" s="431"/>
    </row>
    <row r="7181" spans="39:39" ht="10.5" customHeight="1">
      <c r="AM7181" s="431"/>
    </row>
    <row r="7182" spans="39:39" ht="10.5" customHeight="1">
      <c r="AM7182" s="431"/>
    </row>
    <row r="7183" spans="39:39" ht="10.5" customHeight="1">
      <c r="AM7183" s="431"/>
    </row>
    <row r="7184" spans="39:39" ht="10.5" customHeight="1">
      <c r="AM7184" s="431"/>
    </row>
    <row r="7185" spans="39:39" ht="10.5" customHeight="1">
      <c r="AM7185" s="431"/>
    </row>
    <row r="7186" spans="39:39" ht="10.5" customHeight="1">
      <c r="AM7186" s="431"/>
    </row>
    <row r="7187" spans="39:39" ht="10.5" customHeight="1">
      <c r="AM7187" s="431"/>
    </row>
    <row r="7188" spans="39:39" ht="10.5" customHeight="1">
      <c r="AM7188" s="431"/>
    </row>
    <row r="7189" spans="39:39" ht="10.5" customHeight="1">
      <c r="AM7189" s="431"/>
    </row>
    <row r="7190" spans="39:39" ht="10.5" customHeight="1">
      <c r="AM7190" s="431"/>
    </row>
    <row r="7191" spans="39:39" ht="10.5" customHeight="1">
      <c r="AM7191" s="431"/>
    </row>
    <row r="7192" spans="39:39" ht="10.5" customHeight="1">
      <c r="AM7192" s="431"/>
    </row>
    <row r="7193" spans="39:39" ht="10.5" customHeight="1">
      <c r="AM7193" s="431"/>
    </row>
    <row r="7194" spans="39:39" ht="10.5" customHeight="1">
      <c r="AM7194" s="431"/>
    </row>
    <row r="7195" spans="39:39" ht="10.5" customHeight="1">
      <c r="AM7195" s="431"/>
    </row>
    <row r="7196" spans="39:39" ht="10.5" customHeight="1">
      <c r="AM7196" s="431"/>
    </row>
    <row r="7197" spans="39:39" ht="10.5" customHeight="1">
      <c r="AM7197" s="431"/>
    </row>
    <row r="7198" spans="39:39" ht="10.5" customHeight="1">
      <c r="AM7198" s="431"/>
    </row>
    <row r="7199" spans="39:39" ht="10.5" customHeight="1">
      <c r="AM7199" s="431"/>
    </row>
    <row r="7200" spans="39:39" ht="10.5" customHeight="1">
      <c r="AM7200" s="431"/>
    </row>
    <row r="7201" spans="39:39" ht="10.5" customHeight="1">
      <c r="AM7201" s="431"/>
    </row>
    <row r="7202" spans="39:39" ht="10.5" customHeight="1">
      <c r="AM7202" s="431"/>
    </row>
    <row r="7203" spans="39:39" ht="10.5" customHeight="1">
      <c r="AM7203" s="431"/>
    </row>
    <row r="7204" spans="39:39" ht="10.5" customHeight="1">
      <c r="AM7204" s="431"/>
    </row>
    <row r="7205" spans="39:39" ht="10.5" customHeight="1">
      <c r="AM7205" s="431"/>
    </row>
    <row r="7206" spans="39:39" ht="10.5" customHeight="1">
      <c r="AM7206" s="431"/>
    </row>
    <row r="7207" spans="39:39" ht="10.5" customHeight="1">
      <c r="AM7207" s="431"/>
    </row>
    <row r="7208" spans="39:39" ht="10.5" customHeight="1">
      <c r="AM7208" s="431"/>
    </row>
    <row r="7209" spans="39:39" ht="10.5" customHeight="1">
      <c r="AM7209" s="431"/>
    </row>
    <row r="7210" spans="39:39" ht="10.5" customHeight="1">
      <c r="AM7210" s="431"/>
    </row>
    <row r="7211" spans="39:39" ht="10.5" customHeight="1">
      <c r="AM7211" s="431"/>
    </row>
    <row r="7212" spans="39:39" ht="10.5" customHeight="1">
      <c r="AM7212" s="431"/>
    </row>
    <row r="7213" spans="39:39" ht="10.5" customHeight="1">
      <c r="AM7213" s="431"/>
    </row>
    <row r="7214" spans="39:39" ht="10.5" customHeight="1">
      <c r="AM7214" s="431"/>
    </row>
    <row r="7215" spans="39:39" ht="10.5" customHeight="1">
      <c r="AM7215" s="431"/>
    </row>
    <row r="7216" spans="39:39" ht="10.5" customHeight="1">
      <c r="AM7216" s="431"/>
    </row>
    <row r="7217" spans="39:39" ht="10.5" customHeight="1">
      <c r="AM7217" s="431"/>
    </row>
    <row r="7218" spans="39:39" ht="10.5" customHeight="1">
      <c r="AM7218" s="431"/>
    </row>
    <row r="7219" spans="39:39" ht="10.5" customHeight="1">
      <c r="AM7219" s="431"/>
    </row>
    <row r="7220" spans="39:39" ht="10.5" customHeight="1">
      <c r="AM7220" s="431"/>
    </row>
    <row r="7221" spans="39:39" ht="10.5" customHeight="1">
      <c r="AM7221" s="431"/>
    </row>
    <row r="7222" spans="39:39" ht="10.5" customHeight="1">
      <c r="AM7222" s="431"/>
    </row>
    <row r="7223" spans="39:39" ht="10.5" customHeight="1">
      <c r="AM7223" s="431"/>
    </row>
    <row r="7224" spans="39:39" ht="10.5" customHeight="1">
      <c r="AM7224" s="431"/>
    </row>
    <row r="7225" spans="39:39" ht="10.5" customHeight="1">
      <c r="AM7225" s="431"/>
    </row>
    <row r="7226" spans="39:39" ht="10.5" customHeight="1">
      <c r="AM7226" s="431"/>
    </row>
    <row r="7227" spans="39:39" ht="10.5" customHeight="1">
      <c r="AM7227" s="431"/>
    </row>
    <row r="7228" spans="39:39" ht="10.5" customHeight="1">
      <c r="AM7228" s="431"/>
    </row>
    <row r="7229" spans="39:39" ht="10.5" customHeight="1">
      <c r="AM7229" s="431"/>
    </row>
    <row r="7230" spans="39:39" ht="10.5" customHeight="1">
      <c r="AM7230" s="431"/>
    </row>
    <row r="7231" spans="39:39" ht="10.5" customHeight="1">
      <c r="AM7231" s="431"/>
    </row>
    <row r="7232" spans="39:39" ht="10.5" customHeight="1">
      <c r="AM7232" s="431"/>
    </row>
    <row r="7233" spans="39:39" ht="10.5" customHeight="1">
      <c r="AM7233" s="431"/>
    </row>
    <row r="7234" spans="39:39" ht="10.5" customHeight="1">
      <c r="AM7234" s="431"/>
    </row>
    <row r="7235" spans="39:39" ht="10.5" customHeight="1">
      <c r="AM7235" s="431"/>
    </row>
    <row r="7236" spans="39:39" ht="10.5" customHeight="1">
      <c r="AM7236" s="431"/>
    </row>
    <row r="7237" spans="39:39" ht="10.5" customHeight="1">
      <c r="AM7237" s="431"/>
    </row>
    <row r="7238" spans="39:39" ht="10.5" customHeight="1">
      <c r="AM7238" s="431"/>
    </row>
    <row r="7239" spans="39:39" ht="10.5" customHeight="1">
      <c r="AM7239" s="431"/>
    </row>
    <row r="7240" spans="39:39" ht="10.5" customHeight="1">
      <c r="AM7240" s="431"/>
    </row>
    <row r="7241" spans="39:39" ht="10.5" customHeight="1">
      <c r="AM7241" s="431"/>
    </row>
    <row r="7242" spans="39:39" ht="10.5" customHeight="1">
      <c r="AM7242" s="431"/>
    </row>
    <row r="7243" spans="39:39" ht="10.5" customHeight="1">
      <c r="AM7243" s="431"/>
    </row>
    <row r="7244" spans="39:39" ht="10.5" customHeight="1">
      <c r="AM7244" s="431"/>
    </row>
    <row r="7245" spans="39:39" ht="10.5" customHeight="1">
      <c r="AM7245" s="431"/>
    </row>
    <row r="7246" spans="39:39" ht="10.5" customHeight="1">
      <c r="AM7246" s="431"/>
    </row>
    <row r="7247" spans="39:39" ht="10.5" customHeight="1">
      <c r="AM7247" s="431"/>
    </row>
    <row r="7248" spans="39:39" ht="10.5" customHeight="1">
      <c r="AM7248" s="431"/>
    </row>
    <row r="7249" spans="39:39" ht="10.5" customHeight="1">
      <c r="AM7249" s="431"/>
    </row>
    <row r="7250" spans="39:39" ht="10.5" customHeight="1">
      <c r="AM7250" s="431"/>
    </row>
    <row r="7251" spans="39:39" ht="10.5" customHeight="1">
      <c r="AM7251" s="431"/>
    </row>
    <row r="7252" spans="39:39" ht="10.5" customHeight="1">
      <c r="AM7252" s="431"/>
    </row>
    <row r="7253" spans="39:39" ht="10.5" customHeight="1">
      <c r="AM7253" s="431"/>
    </row>
    <row r="7254" spans="39:39" ht="10.5" customHeight="1">
      <c r="AM7254" s="431"/>
    </row>
    <row r="7255" spans="39:39" ht="10.5" customHeight="1">
      <c r="AM7255" s="431"/>
    </row>
    <row r="7256" spans="39:39" ht="10.5" customHeight="1">
      <c r="AM7256" s="431"/>
    </row>
    <row r="7257" spans="39:39" ht="10.5" customHeight="1">
      <c r="AM7257" s="431"/>
    </row>
    <row r="7258" spans="39:39" ht="10.5" customHeight="1">
      <c r="AM7258" s="431"/>
    </row>
    <row r="7259" spans="39:39" ht="10.5" customHeight="1">
      <c r="AM7259" s="431"/>
    </row>
    <row r="7260" spans="39:39" ht="10.5" customHeight="1">
      <c r="AM7260" s="431"/>
    </row>
    <row r="7261" spans="39:39" ht="10.5" customHeight="1">
      <c r="AM7261" s="431"/>
    </row>
    <row r="7262" spans="39:39" ht="10.5" customHeight="1">
      <c r="AM7262" s="431"/>
    </row>
    <row r="7263" spans="39:39" ht="10.5" customHeight="1">
      <c r="AM7263" s="431"/>
    </row>
    <row r="7264" spans="39:39" ht="10.5" customHeight="1">
      <c r="AM7264" s="431"/>
    </row>
    <row r="7265" spans="39:39" ht="10.5" customHeight="1">
      <c r="AM7265" s="431"/>
    </row>
    <row r="7266" spans="39:39" ht="10.5" customHeight="1">
      <c r="AM7266" s="431"/>
    </row>
    <row r="7267" spans="39:39" ht="10.5" customHeight="1">
      <c r="AM7267" s="431"/>
    </row>
    <row r="7268" spans="39:39" ht="10.5" customHeight="1">
      <c r="AM7268" s="431"/>
    </row>
    <row r="7269" spans="39:39" ht="10.5" customHeight="1">
      <c r="AM7269" s="431"/>
    </row>
    <row r="7270" spans="39:39" ht="10.5" customHeight="1">
      <c r="AM7270" s="431"/>
    </row>
    <row r="7271" spans="39:39" ht="10.5" customHeight="1">
      <c r="AM7271" s="431"/>
    </row>
    <row r="7272" spans="39:39" ht="10.5" customHeight="1">
      <c r="AM7272" s="431"/>
    </row>
    <row r="7273" spans="39:39" ht="10.5" customHeight="1">
      <c r="AM7273" s="431"/>
    </row>
    <row r="7274" spans="39:39" ht="10.5" customHeight="1">
      <c r="AM7274" s="431"/>
    </row>
    <row r="7275" spans="39:39" ht="10.5" customHeight="1">
      <c r="AM7275" s="431"/>
    </row>
    <row r="7276" spans="39:39" ht="10.5" customHeight="1">
      <c r="AM7276" s="431"/>
    </row>
    <row r="7277" spans="39:39" ht="10.5" customHeight="1">
      <c r="AM7277" s="431"/>
    </row>
    <row r="7278" spans="39:39" ht="10.5" customHeight="1">
      <c r="AM7278" s="431"/>
    </row>
    <row r="7279" spans="39:39" ht="10.5" customHeight="1">
      <c r="AM7279" s="431"/>
    </row>
    <row r="7280" spans="39:39" ht="10.5" customHeight="1">
      <c r="AM7280" s="431"/>
    </row>
    <row r="7281" spans="39:39" ht="10.5" customHeight="1">
      <c r="AM7281" s="431"/>
    </row>
    <row r="7282" spans="39:39" ht="10.5" customHeight="1">
      <c r="AM7282" s="431"/>
    </row>
    <row r="7283" spans="39:39" ht="10.5" customHeight="1">
      <c r="AM7283" s="431"/>
    </row>
    <row r="7284" spans="39:39" ht="10.5" customHeight="1">
      <c r="AM7284" s="431"/>
    </row>
    <row r="7285" spans="39:39" ht="10.5" customHeight="1">
      <c r="AM7285" s="431"/>
    </row>
    <row r="7286" spans="39:39" ht="10.5" customHeight="1">
      <c r="AM7286" s="431"/>
    </row>
    <row r="7287" spans="39:39" ht="10.5" customHeight="1">
      <c r="AM7287" s="431"/>
    </row>
    <row r="7288" spans="39:39" ht="10.5" customHeight="1">
      <c r="AM7288" s="431"/>
    </row>
    <row r="7289" spans="39:39" ht="10.5" customHeight="1">
      <c r="AM7289" s="431"/>
    </row>
    <row r="7290" spans="39:39" ht="10.5" customHeight="1">
      <c r="AM7290" s="431"/>
    </row>
    <row r="7291" spans="39:39" ht="10.5" customHeight="1">
      <c r="AM7291" s="431"/>
    </row>
    <row r="7292" spans="39:39" ht="10.5" customHeight="1">
      <c r="AM7292" s="431"/>
    </row>
    <row r="7293" spans="39:39" ht="10.5" customHeight="1">
      <c r="AM7293" s="431"/>
    </row>
    <row r="7294" spans="39:39" ht="10.5" customHeight="1">
      <c r="AM7294" s="431"/>
    </row>
    <row r="7295" spans="39:39" ht="10.5" customHeight="1">
      <c r="AM7295" s="431"/>
    </row>
    <row r="7296" spans="39:39" ht="10.5" customHeight="1">
      <c r="AM7296" s="431"/>
    </row>
    <row r="7297" spans="39:39" ht="10.5" customHeight="1">
      <c r="AM7297" s="431"/>
    </row>
    <row r="7298" spans="39:39" ht="10.5" customHeight="1">
      <c r="AM7298" s="431"/>
    </row>
    <row r="7299" spans="39:39" ht="10.5" customHeight="1">
      <c r="AM7299" s="431"/>
    </row>
    <row r="7300" spans="39:39" ht="10.5" customHeight="1">
      <c r="AM7300" s="431"/>
    </row>
    <row r="7301" spans="39:39" ht="10.5" customHeight="1">
      <c r="AM7301" s="431"/>
    </row>
    <row r="7302" spans="39:39" ht="10.5" customHeight="1">
      <c r="AM7302" s="431"/>
    </row>
    <row r="7303" spans="39:39" ht="10.5" customHeight="1">
      <c r="AM7303" s="431"/>
    </row>
    <row r="7304" spans="39:39" ht="10.5" customHeight="1">
      <c r="AM7304" s="431"/>
    </row>
    <row r="7305" spans="39:39" ht="10.5" customHeight="1">
      <c r="AM7305" s="431"/>
    </row>
    <row r="7306" spans="39:39" ht="10.5" customHeight="1">
      <c r="AM7306" s="431"/>
    </row>
    <row r="7307" spans="39:39" ht="10.5" customHeight="1">
      <c r="AM7307" s="431"/>
    </row>
    <row r="7308" spans="39:39" ht="10.5" customHeight="1">
      <c r="AM7308" s="431"/>
    </row>
    <row r="7309" spans="39:39" ht="10.5" customHeight="1">
      <c r="AM7309" s="431"/>
    </row>
    <row r="7310" spans="39:39" ht="10.5" customHeight="1">
      <c r="AM7310" s="431"/>
    </row>
    <row r="7311" spans="39:39" ht="10.5" customHeight="1">
      <c r="AM7311" s="431"/>
    </row>
    <row r="7312" spans="39:39" ht="10.5" customHeight="1">
      <c r="AM7312" s="431"/>
    </row>
    <row r="7313" spans="39:39" ht="10.5" customHeight="1">
      <c r="AM7313" s="431"/>
    </row>
    <row r="7314" spans="39:39" ht="10.5" customHeight="1">
      <c r="AM7314" s="431"/>
    </row>
    <row r="7315" spans="39:39" ht="10.5" customHeight="1">
      <c r="AM7315" s="431"/>
    </row>
    <row r="7316" spans="39:39" ht="10.5" customHeight="1">
      <c r="AM7316" s="431"/>
    </row>
    <row r="7317" spans="39:39" ht="10.5" customHeight="1">
      <c r="AM7317" s="431"/>
    </row>
    <row r="7318" spans="39:39" ht="10.5" customHeight="1">
      <c r="AM7318" s="431"/>
    </row>
    <row r="7319" spans="39:39" ht="10.5" customHeight="1">
      <c r="AM7319" s="431"/>
    </row>
    <row r="7320" spans="39:39" ht="10.5" customHeight="1">
      <c r="AM7320" s="431"/>
    </row>
    <row r="7321" spans="39:39" ht="10.5" customHeight="1">
      <c r="AM7321" s="431"/>
    </row>
    <row r="7322" spans="39:39" ht="10.5" customHeight="1">
      <c r="AM7322" s="431"/>
    </row>
    <row r="7323" spans="39:39" ht="10.5" customHeight="1">
      <c r="AM7323" s="431"/>
    </row>
    <row r="7324" spans="39:39" ht="10.5" customHeight="1">
      <c r="AM7324" s="431"/>
    </row>
    <row r="7325" spans="39:39" ht="10.5" customHeight="1">
      <c r="AM7325" s="431"/>
    </row>
    <row r="7326" spans="39:39" ht="10.5" customHeight="1">
      <c r="AM7326" s="431"/>
    </row>
    <row r="7327" spans="39:39" ht="10.5" customHeight="1">
      <c r="AM7327" s="431"/>
    </row>
    <row r="7328" spans="39:39" ht="10.5" customHeight="1">
      <c r="AM7328" s="431"/>
    </row>
    <row r="7329" spans="39:39" ht="10.5" customHeight="1">
      <c r="AM7329" s="431"/>
    </row>
    <row r="7330" spans="39:39" ht="10.5" customHeight="1">
      <c r="AM7330" s="431"/>
    </row>
    <row r="7331" spans="39:39" ht="10.5" customHeight="1">
      <c r="AM7331" s="431"/>
    </row>
    <row r="7332" spans="39:39" ht="10.5" customHeight="1">
      <c r="AM7332" s="431"/>
    </row>
    <row r="7333" spans="39:39" ht="10.5" customHeight="1">
      <c r="AM7333" s="431"/>
    </row>
    <row r="7334" spans="39:39" ht="10.5" customHeight="1">
      <c r="AM7334" s="431"/>
    </row>
    <row r="7335" spans="39:39" ht="10.5" customHeight="1">
      <c r="AM7335" s="431"/>
    </row>
    <row r="7336" spans="39:39" ht="10.5" customHeight="1">
      <c r="AM7336" s="431"/>
    </row>
    <row r="7337" spans="39:39" ht="10.5" customHeight="1">
      <c r="AM7337" s="431"/>
    </row>
    <row r="7338" spans="39:39" ht="10.5" customHeight="1">
      <c r="AM7338" s="431"/>
    </row>
    <row r="7339" spans="39:39" ht="10.5" customHeight="1">
      <c r="AM7339" s="431"/>
    </row>
    <row r="7340" spans="39:39" ht="10.5" customHeight="1">
      <c r="AM7340" s="431"/>
    </row>
    <row r="7341" spans="39:39" ht="10.5" customHeight="1">
      <c r="AM7341" s="431"/>
    </row>
    <row r="7342" spans="39:39" ht="10.5" customHeight="1">
      <c r="AM7342" s="431"/>
    </row>
    <row r="7343" spans="39:39" ht="10.5" customHeight="1">
      <c r="AM7343" s="431"/>
    </row>
    <row r="7344" spans="39:39" ht="10.5" customHeight="1">
      <c r="AM7344" s="431"/>
    </row>
    <row r="7345" spans="39:39" ht="10.5" customHeight="1">
      <c r="AM7345" s="431"/>
    </row>
    <row r="7346" spans="39:39" ht="10.5" customHeight="1">
      <c r="AM7346" s="431"/>
    </row>
    <row r="7347" spans="39:39" ht="10.5" customHeight="1">
      <c r="AM7347" s="431"/>
    </row>
    <row r="7348" spans="39:39" ht="10.5" customHeight="1">
      <c r="AM7348" s="431"/>
    </row>
    <row r="7349" spans="39:39" ht="10.5" customHeight="1">
      <c r="AM7349" s="431"/>
    </row>
    <row r="7350" spans="39:39" ht="10.5" customHeight="1">
      <c r="AM7350" s="431"/>
    </row>
    <row r="7351" spans="39:39" ht="10.5" customHeight="1">
      <c r="AM7351" s="431"/>
    </row>
    <row r="7352" spans="39:39" ht="10.5" customHeight="1">
      <c r="AM7352" s="431"/>
    </row>
    <row r="7353" spans="39:39" ht="10.5" customHeight="1">
      <c r="AM7353" s="431"/>
    </row>
    <row r="7354" spans="39:39" ht="10.5" customHeight="1">
      <c r="AM7354" s="431"/>
    </row>
    <row r="7355" spans="39:39" ht="10.5" customHeight="1">
      <c r="AM7355" s="431"/>
    </row>
    <row r="7356" spans="39:39" ht="10.5" customHeight="1">
      <c r="AM7356" s="431"/>
    </row>
    <row r="7357" spans="39:39" ht="10.5" customHeight="1">
      <c r="AM7357" s="431"/>
    </row>
    <row r="7358" spans="39:39" ht="10.5" customHeight="1">
      <c r="AM7358" s="431"/>
    </row>
    <row r="7359" spans="39:39" ht="10.5" customHeight="1">
      <c r="AM7359" s="431"/>
    </row>
    <row r="7360" spans="39:39" ht="10.5" customHeight="1">
      <c r="AM7360" s="431"/>
    </row>
    <row r="7361" spans="39:39" ht="10.5" customHeight="1">
      <c r="AM7361" s="431"/>
    </row>
    <row r="7362" spans="39:39" ht="10.5" customHeight="1">
      <c r="AM7362" s="431"/>
    </row>
    <row r="7363" spans="39:39" ht="10.5" customHeight="1">
      <c r="AM7363" s="431"/>
    </row>
    <row r="7364" spans="39:39" ht="10.5" customHeight="1">
      <c r="AM7364" s="431"/>
    </row>
    <row r="7365" spans="39:39" ht="10.5" customHeight="1">
      <c r="AM7365" s="431"/>
    </row>
    <row r="7366" spans="39:39" ht="10.5" customHeight="1">
      <c r="AM7366" s="431"/>
    </row>
    <row r="7367" spans="39:39" ht="10.5" customHeight="1">
      <c r="AM7367" s="431"/>
    </row>
    <row r="7368" spans="39:39" ht="10.5" customHeight="1">
      <c r="AM7368" s="431"/>
    </row>
    <row r="7369" spans="39:39" ht="10.5" customHeight="1">
      <c r="AM7369" s="431"/>
    </row>
    <row r="7370" spans="39:39" ht="10.5" customHeight="1">
      <c r="AM7370" s="431"/>
    </row>
    <row r="7371" spans="39:39" ht="10.5" customHeight="1">
      <c r="AM7371" s="431"/>
    </row>
    <row r="7372" spans="39:39" ht="10.5" customHeight="1">
      <c r="AM7372" s="431"/>
    </row>
    <row r="7373" spans="39:39" ht="10.5" customHeight="1">
      <c r="AM7373" s="431"/>
    </row>
    <row r="7374" spans="39:39" ht="10.5" customHeight="1">
      <c r="AM7374" s="431"/>
    </row>
    <row r="7375" spans="39:39" ht="10.5" customHeight="1">
      <c r="AM7375" s="431"/>
    </row>
    <row r="7376" spans="39:39" ht="10.5" customHeight="1">
      <c r="AM7376" s="431"/>
    </row>
    <row r="7377" spans="39:39" ht="10.5" customHeight="1">
      <c r="AM7377" s="431"/>
    </row>
    <row r="7378" spans="39:39" ht="10.5" customHeight="1">
      <c r="AM7378" s="431"/>
    </row>
    <row r="7379" spans="39:39" ht="10.5" customHeight="1">
      <c r="AM7379" s="431"/>
    </row>
    <row r="7380" spans="39:39" ht="10.5" customHeight="1">
      <c r="AM7380" s="431"/>
    </row>
    <row r="7381" spans="39:39" ht="10.5" customHeight="1">
      <c r="AM7381" s="431"/>
    </row>
    <row r="7382" spans="39:39" ht="10.5" customHeight="1">
      <c r="AM7382" s="431"/>
    </row>
    <row r="7383" spans="39:39" ht="10.5" customHeight="1">
      <c r="AM7383" s="431"/>
    </row>
    <row r="7384" spans="39:39" ht="10.5" customHeight="1">
      <c r="AM7384" s="431"/>
    </row>
    <row r="7385" spans="39:39" ht="10.5" customHeight="1">
      <c r="AM7385" s="431"/>
    </row>
    <row r="7386" spans="39:39" ht="10.5" customHeight="1">
      <c r="AM7386" s="431"/>
    </row>
    <row r="7387" spans="39:39" ht="10.5" customHeight="1">
      <c r="AM7387" s="431"/>
    </row>
    <row r="7388" spans="39:39" ht="10.5" customHeight="1">
      <c r="AM7388" s="431"/>
    </row>
    <row r="7389" spans="39:39" ht="10.5" customHeight="1">
      <c r="AM7389" s="431"/>
    </row>
    <row r="7390" spans="39:39" ht="10.5" customHeight="1">
      <c r="AM7390" s="431"/>
    </row>
    <row r="7391" spans="39:39" ht="10.5" customHeight="1">
      <c r="AM7391" s="431"/>
    </row>
    <row r="7392" spans="39:39" ht="10.5" customHeight="1">
      <c r="AM7392" s="431"/>
    </row>
    <row r="7393" spans="39:39" ht="10.5" customHeight="1">
      <c r="AM7393" s="431"/>
    </row>
    <row r="7394" spans="39:39" ht="10.5" customHeight="1">
      <c r="AM7394" s="431"/>
    </row>
    <row r="7395" spans="39:39" ht="10.5" customHeight="1">
      <c r="AM7395" s="431"/>
    </row>
    <row r="7396" spans="39:39" ht="10.5" customHeight="1">
      <c r="AM7396" s="431"/>
    </row>
    <row r="7397" spans="39:39" ht="10.5" customHeight="1">
      <c r="AM7397" s="431"/>
    </row>
    <row r="7398" spans="39:39" ht="10.5" customHeight="1">
      <c r="AM7398" s="431"/>
    </row>
    <row r="7399" spans="39:39" ht="10.5" customHeight="1">
      <c r="AM7399" s="431"/>
    </row>
    <row r="7400" spans="39:39" ht="10.5" customHeight="1">
      <c r="AM7400" s="431"/>
    </row>
    <row r="7401" spans="39:39" ht="10.5" customHeight="1">
      <c r="AM7401" s="431"/>
    </row>
    <row r="7402" spans="39:39" ht="10.5" customHeight="1">
      <c r="AM7402" s="431"/>
    </row>
    <row r="7403" spans="39:39" ht="10.5" customHeight="1">
      <c r="AM7403" s="431"/>
    </row>
    <row r="7404" spans="39:39" ht="10.5" customHeight="1">
      <c r="AM7404" s="431"/>
    </row>
    <row r="7405" spans="39:39" ht="10.5" customHeight="1">
      <c r="AM7405" s="431"/>
    </row>
    <row r="7406" spans="39:39" ht="10.5" customHeight="1">
      <c r="AM7406" s="431"/>
    </row>
    <row r="7407" spans="39:39" ht="10.5" customHeight="1">
      <c r="AM7407" s="431"/>
    </row>
    <row r="7408" spans="39:39" ht="10.5" customHeight="1">
      <c r="AM7408" s="431"/>
    </row>
    <row r="7409" spans="39:39" ht="10.5" customHeight="1">
      <c r="AM7409" s="431"/>
    </row>
    <row r="7410" spans="39:39" ht="10.5" customHeight="1">
      <c r="AM7410" s="431"/>
    </row>
    <row r="7411" spans="39:39" ht="10.5" customHeight="1">
      <c r="AM7411" s="431"/>
    </row>
    <row r="7412" spans="39:39" ht="10.5" customHeight="1">
      <c r="AM7412" s="431"/>
    </row>
    <row r="7413" spans="39:39" ht="10.5" customHeight="1">
      <c r="AM7413" s="431"/>
    </row>
    <row r="7414" spans="39:39" ht="10.5" customHeight="1">
      <c r="AM7414" s="431"/>
    </row>
    <row r="7415" spans="39:39" ht="10.5" customHeight="1">
      <c r="AM7415" s="431"/>
    </row>
    <row r="7416" spans="39:39" ht="10.5" customHeight="1">
      <c r="AM7416" s="431"/>
    </row>
    <row r="7417" spans="39:39" ht="10.5" customHeight="1">
      <c r="AM7417" s="431"/>
    </row>
    <row r="7418" spans="39:39" ht="10.5" customHeight="1">
      <c r="AM7418" s="431"/>
    </row>
    <row r="7419" spans="39:39" ht="10.5" customHeight="1">
      <c r="AM7419" s="431"/>
    </row>
    <row r="7420" spans="39:39" ht="10.5" customHeight="1">
      <c r="AM7420" s="431"/>
    </row>
    <row r="7421" spans="39:39" ht="10.5" customHeight="1">
      <c r="AM7421" s="431"/>
    </row>
    <row r="7422" spans="39:39" ht="10.5" customHeight="1">
      <c r="AM7422" s="431"/>
    </row>
    <row r="7423" spans="39:39" ht="10.5" customHeight="1">
      <c r="AM7423" s="431"/>
    </row>
    <row r="7424" spans="39:39" ht="10.5" customHeight="1">
      <c r="AM7424" s="431"/>
    </row>
    <row r="7425" spans="39:39" ht="10.5" customHeight="1">
      <c r="AM7425" s="431"/>
    </row>
    <row r="7426" spans="39:39" ht="10.5" customHeight="1">
      <c r="AM7426" s="431"/>
    </row>
    <row r="7427" spans="39:39" ht="10.5" customHeight="1">
      <c r="AM7427" s="431"/>
    </row>
    <row r="7428" spans="39:39" ht="10.5" customHeight="1">
      <c r="AM7428" s="431"/>
    </row>
    <row r="7429" spans="39:39" ht="10.5" customHeight="1">
      <c r="AM7429" s="431"/>
    </row>
    <row r="7430" spans="39:39" ht="10.5" customHeight="1">
      <c r="AM7430" s="431"/>
    </row>
    <row r="7431" spans="39:39" ht="10.5" customHeight="1">
      <c r="AM7431" s="431"/>
    </row>
    <row r="7432" spans="39:39" ht="10.5" customHeight="1">
      <c r="AM7432" s="431"/>
    </row>
    <row r="7433" spans="39:39" ht="10.5" customHeight="1">
      <c r="AM7433" s="431"/>
    </row>
    <row r="7434" spans="39:39" ht="10.5" customHeight="1">
      <c r="AM7434" s="431"/>
    </row>
    <row r="7435" spans="39:39" ht="10.5" customHeight="1">
      <c r="AM7435" s="431"/>
    </row>
    <row r="7436" spans="39:39" ht="10.5" customHeight="1">
      <c r="AM7436" s="431"/>
    </row>
    <row r="7437" spans="39:39" ht="10.5" customHeight="1">
      <c r="AM7437" s="431"/>
    </row>
    <row r="7438" spans="39:39" ht="10.5" customHeight="1">
      <c r="AM7438" s="431"/>
    </row>
    <row r="7439" spans="39:39" ht="10.5" customHeight="1">
      <c r="AM7439" s="431"/>
    </row>
    <row r="7440" spans="39:39" ht="10.5" customHeight="1">
      <c r="AM7440" s="431"/>
    </row>
    <row r="7441" spans="39:39" ht="10.5" customHeight="1">
      <c r="AM7441" s="431"/>
    </row>
    <row r="7442" spans="39:39" ht="10.5" customHeight="1">
      <c r="AM7442" s="431"/>
    </row>
    <row r="7443" spans="39:39" ht="10.5" customHeight="1">
      <c r="AM7443" s="431"/>
    </row>
    <row r="7444" spans="39:39" ht="10.5" customHeight="1">
      <c r="AM7444" s="431"/>
    </row>
    <row r="7445" spans="39:39" ht="10.5" customHeight="1">
      <c r="AM7445" s="431"/>
    </row>
    <row r="7446" spans="39:39" ht="10.5" customHeight="1">
      <c r="AM7446" s="431"/>
    </row>
    <row r="7447" spans="39:39" ht="10.5" customHeight="1">
      <c r="AM7447" s="431"/>
    </row>
    <row r="7448" spans="39:39" ht="10.5" customHeight="1">
      <c r="AM7448" s="431"/>
    </row>
    <row r="7449" spans="39:39" ht="10.5" customHeight="1">
      <c r="AM7449" s="431"/>
    </row>
    <row r="7450" spans="39:39" ht="10.5" customHeight="1">
      <c r="AM7450" s="431"/>
    </row>
    <row r="7451" spans="39:39" ht="10.5" customHeight="1">
      <c r="AM7451" s="431"/>
    </row>
    <row r="7452" spans="39:39" ht="10.5" customHeight="1">
      <c r="AM7452" s="431"/>
    </row>
    <row r="7453" spans="39:39" ht="10.5" customHeight="1">
      <c r="AM7453" s="431"/>
    </row>
    <row r="7454" spans="39:39" ht="10.5" customHeight="1">
      <c r="AM7454" s="431"/>
    </row>
    <row r="7455" spans="39:39" ht="10.5" customHeight="1">
      <c r="AM7455" s="431"/>
    </row>
    <row r="7456" spans="39:39" ht="10.5" customHeight="1">
      <c r="AM7456" s="431"/>
    </row>
    <row r="7457" spans="39:39" ht="10.5" customHeight="1">
      <c r="AM7457" s="431"/>
    </row>
    <row r="7458" spans="39:39" ht="10.5" customHeight="1">
      <c r="AM7458" s="431"/>
    </row>
    <row r="7459" spans="39:39" ht="10.5" customHeight="1">
      <c r="AM7459" s="431"/>
    </row>
    <row r="7460" spans="39:39" ht="10.5" customHeight="1">
      <c r="AM7460" s="431"/>
    </row>
    <row r="7461" spans="39:39" ht="10.5" customHeight="1">
      <c r="AM7461" s="431"/>
    </row>
    <row r="7462" spans="39:39" ht="10.5" customHeight="1">
      <c r="AM7462" s="431"/>
    </row>
    <row r="7463" spans="39:39" ht="10.5" customHeight="1">
      <c r="AM7463" s="431"/>
    </row>
    <row r="7464" spans="39:39" ht="10.5" customHeight="1">
      <c r="AM7464" s="431"/>
    </row>
    <row r="7465" spans="39:39" ht="10.5" customHeight="1">
      <c r="AM7465" s="431"/>
    </row>
    <row r="7466" spans="39:39" ht="10.5" customHeight="1">
      <c r="AM7466" s="431"/>
    </row>
    <row r="7467" spans="39:39" ht="10.5" customHeight="1">
      <c r="AM7467" s="431"/>
    </row>
    <row r="7468" spans="39:39" ht="10.5" customHeight="1">
      <c r="AM7468" s="431"/>
    </row>
    <row r="7469" spans="39:39" ht="10.5" customHeight="1">
      <c r="AM7469" s="431"/>
    </row>
    <row r="7470" spans="39:39" ht="10.5" customHeight="1">
      <c r="AM7470" s="431"/>
    </row>
    <row r="7471" spans="39:39" ht="10.5" customHeight="1">
      <c r="AM7471" s="431"/>
    </row>
    <row r="7472" spans="39:39" ht="10.5" customHeight="1">
      <c r="AM7472" s="431"/>
    </row>
    <row r="7473" spans="39:39" ht="10.5" customHeight="1">
      <c r="AM7473" s="431"/>
    </row>
    <row r="7474" spans="39:39" ht="10.5" customHeight="1">
      <c r="AM7474" s="431"/>
    </row>
    <row r="7475" spans="39:39" ht="10.5" customHeight="1">
      <c r="AM7475" s="431"/>
    </row>
    <row r="7476" spans="39:39" ht="10.5" customHeight="1">
      <c r="AM7476" s="431"/>
    </row>
    <row r="7477" spans="39:39" ht="10.5" customHeight="1">
      <c r="AM7477" s="431"/>
    </row>
    <row r="7478" spans="39:39" ht="10.5" customHeight="1">
      <c r="AM7478" s="431"/>
    </row>
    <row r="7479" spans="39:39" ht="10.5" customHeight="1">
      <c r="AM7479" s="431"/>
    </row>
    <row r="7480" spans="39:39" ht="10.5" customHeight="1">
      <c r="AM7480" s="431"/>
    </row>
    <row r="7481" spans="39:39" ht="10.5" customHeight="1">
      <c r="AM7481" s="431"/>
    </row>
    <row r="7482" spans="39:39" ht="10.5" customHeight="1">
      <c r="AM7482" s="431"/>
    </row>
    <row r="7483" spans="39:39" ht="10.5" customHeight="1">
      <c r="AM7483" s="431"/>
    </row>
    <row r="7484" spans="39:39" ht="10.5" customHeight="1">
      <c r="AM7484" s="431"/>
    </row>
    <row r="7485" spans="39:39" ht="10.5" customHeight="1">
      <c r="AM7485" s="431"/>
    </row>
    <row r="7486" spans="39:39" ht="10.5" customHeight="1">
      <c r="AM7486" s="431"/>
    </row>
    <row r="7487" spans="39:39" ht="10.5" customHeight="1">
      <c r="AM7487" s="431"/>
    </row>
    <row r="7488" spans="39:39" ht="10.5" customHeight="1">
      <c r="AM7488" s="431"/>
    </row>
    <row r="7489" spans="39:39" ht="10.5" customHeight="1">
      <c r="AM7489" s="431"/>
    </row>
    <row r="7490" spans="39:39" ht="10.5" customHeight="1">
      <c r="AM7490" s="431"/>
    </row>
    <row r="7491" spans="39:39" ht="10.5" customHeight="1">
      <c r="AM7491" s="431"/>
    </row>
    <row r="7492" spans="39:39" ht="10.5" customHeight="1">
      <c r="AM7492" s="431"/>
    </row>
    <row r="7493" spans="39:39" ht="10.5" customHeight="1">
      <c r="AM7493" s="431"/>
    </row>
    <row r="7494" spans="39:39" ht="10.5" customHeight="1">
      <c r="AM7494" s="431"/>
    </row>
    <row r="7495" spans="39:39" ht="10.5" customHeight="1">
      <c r="AM7495" s="431"/>
    </row>
    <row r="7496" spans="39:39" ht="10.5" customHeight="1">
      <c r="AM7496" s="431"/>
    </row>
    <row r="7497" spans="39:39" ht="10.5" customHeight="1">
      <c r="AM7497" s="431"/>
    </row>
    <row r="7498" spans="39:39" ht="10.5" customHeight="1">
      <c r="AM7498" s="431"/>
    </row>
    <row r="7499" spans="39:39" ht="10.5" customHeight="1">
      <c r="AM7499" s="431"/>
    </row>
    <row r="7500" spans="39:39" ht="10.5" customHeight="1">
      <c r="AM7500" s="431"/>
    </row>
    <row r="7501" spans="39:39" ht="10.5" customHeight="1">
      <c r="AM7501" s="431"/>
    </row>
    <row r="7502" spans="39:39" ht="10.5" customHeight="1">
      <c r="AM7502" s="431"/>
    </row>
    <row r="7503" spans="39:39" ht="10.5" customHeight="1">
      <c r="AM7503" s="431"/>
    </row>
    <row r="7504" spans="39:39" ht="10.5" customHeight="1">
      <c r="AM7504" s="431"/>
    </row>
    <row r="7505" spans="39:39" ht="10.5" customHeight="1">
      <c r="AM7505" s="431"/>
    </row>
    <row r="7506" spans="39:39" ht="10.5" customHeight="1">
      <c r="AM7506" s="431"/>
    </row>
    <row r="7507" spans="39:39" ht="10.5" customHeight="1">
      <c r="AM7507" s="431"/>
    </row>
    <row r="7508" spans="39:39" ht="10.5" customHeight="1">
      <c r="AM7508" s="431"/>
    </row>
    <row r="7509" spans="39:39" ht="10.5" customHeight="1">
      <c r="AM7509" s="431"/>
    </row>
    <row r="7510" spans="39:39" ht="10.5" customHeight="1">
      <c r="AM7510" s="431"/>
    </row>
    <row r="7511" spans="39:39" ht="10.5" customHeight="1">
      <c r="AM7511" s="431"/>
    </row>
    <row r="7512" spans="39:39" ht="10.5" customHeight="1">
      <c r="AM7512" s="431"/>
    </row>
    <row r="7513" spans="39:39" ht="10.5" customHeight="1">
      <c r="AM7513" s="431"/>
    </row>
    <row r="7514" spans="39:39" ht="10.5" customHeight="1">
      <c r="AM7514" s="431"/>
    </row>
    <row r="7515" spans="39:39" ht="10.5" customHeight="1">
      <c r="AM7515" s="431"/>
    </row>
    <row r="7516" spans="39:39" ht="10.5" customHeight="1">
      <c r="AM7516" s="431"/>
    </row>
    <row r="7517" spans="39:39" ht="10.5" customHeight="1">
      <c r="AM7517" s="431"/>
    </row>
    <row r="7518" spans="39:39" ht="10.5" customHeight="1">
      <c r="AM7518" s="431"/>
    </row>
    <row r="7519" spans="39:39" ht="10.5" customHeight="1">
      <c r="AM7519" s="431"/>
    </row>
    <row r="7520" spans="39:39" ht="10.5" customHeight="1">
      <c r="AM7520" s="431"/>
    </row>
    <row r="7521" spans="39:39" ht="10.5" customHeight="1">
      <c r="AM7521" s="431"/>
    </row>
    <row r="7522" spans="39:39" ht="10.5" customHeight="1">
      <c r="AM7522" s="431"/>
    </row>
    <row r="7523" spans="39:39" ht="10.5" customHeight="1">
      <c r="AM7523" s="431"/>
    </row>
    <row r="7524" spans="39:39" ht="10.5" customHeight="1">
      <c r="AM7524" s="431"/>
    </row>
    <row r="7525" spans="39:39" ht="10.5" customHeight="1">
      <c r="AM7525" s="431"/>
    </row>
    <row r="7526" spans="39:39" ht="10.5" customHeight="1">
      <c r="AM7526" s="431"/>
    </row>
    <row r="7527" spans="39:39" ht="10.5" customHeight="1">
      <c r="AM7527" s="431"/>
    </row>
    <row r="7528" spans="39:39" ht="10.5" customHeight="1">
      <c r="AM7528" s="431"/>
    </row>
    <row r="7529" spans="39:39" ht="10.5" customHeight="1">
      <c r="AM7529" s="431"/>
    </row>
    <row r="7530" spans="39:39" ht="10.5" customHeight="1">
      <c r="AM7530" s="431"/>
    </row>
    <row r="7531" spans="39:39" ht="10.5" customHeight="1">
      <c r="AM7531" s="431"/>
    </row>
    <row r="7532" spans="39:39" ht="10.5" customHeight="1">
      <c r="AM7532" s="431"/>
    </row>
    <row r="7533" spans="39:39" ht="10.5" customHeight="1">
      <c r="AM7533" s="431"/>
    </row>
    <row r="7534" spans="39:39" ht="10.5" customHeight="1">
      <c r="AM7534" s="431"/>
    </row>
    <row r="7535" spans="39:39" ht="10.5" customHeight="1">
      <c r="AM7535" s="431"/>
    </row>
    <row r="7536" spans="39:39" ht="10.5" customHeight="1">
      <c r="AM7536" s="431"/>
    </row>
    <row r="7537" spans="39:39" ht="10.5" customHeight="1">
      <c r="AM7537" s="431"/>
    </row>
    <row r="7538" spans="39:39" ht="10.5" customHeight="1">
      <c r="AM7538" s="431"/>
    </row>
    <row r="7539" spans="39:39" ht="10.5" customHeight="1">
      <c r="AM7539" s="431"/>
    </row>
    <row r="7540" spans="39:39" ht="10.5" customHeight="1">
      <c r="AM7540" s="431"/>
    </row>
    <row r="7541" spans="39:39" ht="10.5" customHeight="1">
      <c r="AM7541" s="431"/>
    </row>
    <row r="7542" spans="39:39" ht="10.5" customHeight="1">
      <c r="AM7542" s="431"/>
    </row>
    <row r="7543" spans="39:39" ht="10.5" customHeight="1">
      <c r="AM7543" s="431"/>
    </row>
    <row r="7544" spans="39:39" ht="10.5" customHeight="1">
      <c r="AM7544" s="431"/>
    </row>
    <row r="7545" spans="39:39" ht="10.5" customHeight="1">
      <c r="AM7545" s="431"/>
    </row>
    <row r="7546" spans="39:39" ht="10.5" customHeight="1">
      <c r="AM7546" s="431"/>
    </row>
    <row r="7547" spans="39:39" ht="10.5" customHeight="1">
      <c r="AM7547" s="431"/>
    </row>
    <row r="7548" spans="39:39" ht="10.5" customHeight="1">
      <c r="AM7548" s="431"/>
    </row>
    <row r="7549" spans="39:39" ht="10.5" customHeight="1">
      <c r="AM7549" s="431"/>
    </row>
    <row r="7550" spans="39:39" ht="10.5" customHeight="1">
      <c r="AM7550" s="431"/>
    </row>
    <row r="7551" spans="39:39" ht="10.5" customHeight="1">
      <c r="AM7551" s="431"/>
    </row>
    <row r="7552" spans="39:39" ht="10.5" customHeight="1">
      <c r="AM7552" s="431"/>
    </row>
    <row r="7553" spans="39:39" ht="10.5" customHeight="1">
      <c r="AM7553" s="431"/>
    </row>
    <row r="7554" spans="39:39" ht="10.5" customHeight="1">
      <c r="AM7554" s="431"/>
    </row>
    <row r="7555" spans="39:39" ht="10.5" customHeight="1">
      <c r="AM7555" s="431"/>
    </row>
    <row r="7556" spans="39:39" ht="10.5" customHeight="1">
      <c r="AM7556" s="431"/>
    </row>
    <row r="7557" spans="39:39" ht="10.5" customHeight="1">
      <c r="AM7557" s="431"/>
    </row>
    <row r="7558" spans="39:39" ht="10.5" customHeight="1">
      <c r="AM7558" s="431"/>
    </row>
    <row r="7559" spans="39:39" ht="10.5" customHeight="1">
      <c r="AM7559" s="431"/>
    </row>
    <row r="7560" spans="39:39" ht="10.5" customHeight="1">
      <c r="AM7560" s="431"/>
    </row>
    <row r="7561" spans="39:39" ht="10.5" customHeight="1">
      <c r="AM7561" s="431"/>
    </row>
    <row r="7562" spans="39:39" ht="10.5" customHeight="1">
      <c r="AM7562" s="431"/>
    </row>
    <row r="7563" spans="39:39" ht="10.5" customHeight="1">
      <c r="AM7563" s="431"/>
    </row>
    <row r="7564" spans="39:39" ht="10.5" customHeight="1">
      <c r="AM7564" s="431"/>
    </row>
    <row r="7565" spans="39:39" ht="10.5" customHeight="1">
      <c r="AM7565" s="431"/>
    </row>
    <row r="7566" spans="39:39" ht="10.5" customHeight="1">
      <c r="AM7566" s="431"/>
    </row>
    <row r="7567" spans="39:39" ht="10.5" customHeight="1">
      <c r="AM7567" s="431"/>
    </row>
    <row r="7568" spans="39:39" ht="10.5" customHeight="1">
      <c r="AM7568" s="431"/>
    </row>
    <row r="7569" spans="39:39" ht="10.5" customHeight="1">
      <c r="AM7569" s="431"/>
    </row>
    <row r="7570" spans="39:39" ht="10.5" customHeight="1">
      <c r="AM7570" s="431"/>
    </row>
    <row r="7571" spans="39:39" ht="10.5" customHeight="1">
      <c r="AM7571" s="431"/>
    </row>
    <row r="7572" spans="39:39" ht="10.5" customHeight="1">
      <c r="AM7572" s="431"/>
    </row>
    <row r="7573" spans="39:39" ht="10.5" customHeight="1">
      <c r="AM7573" s="431"/>
    </row>
    <row r="7574" spans="39:39" ht="10.5" customHeight="1">
      <c r="AM7574" s="431"/>
    </row>
    <row r="7575" spans="39:39" ht="10.5" customHeight="1">
      <c r="AM7575" s="431"/>
    </row>
    <row r="7576" spans="39:39" ht="10.5" customHeight="1">
      <c r="AM7576" s="431"/>
    </row>
    <row r="7577" spans="39:39" ht="10.5" customHeight="1">
      <c r="AM7577" s="431"/>
    </row>
    <row r="7578" spans="39:39" ht="10.5" customHeight="1">
      <c r="AM7578" s="431"/>
    </row>
    <row r="7579" spans="39:39" ht="10.5" customHeight="1">
      <c r="AM7579" s="431"/>
    </row>
    <row r="7580" spans="39:39" ht="10.5" customHeight="1">
      <c r="AM7580" s="431"/>
    </row>
    <row r="7581" spans="39:39" ht="10.5" customHeight="1">
      <c r="AM7581" s="431"/>
    </row>
    <row r="7582" spans="39:39" ht="10.5" customHeight="1">
      <c r="AM7582" s="431"/>
    </row>
    <row r="7583" spans="39:39" ht="10.5" customHeight="1">
      <c r="AM7583" s="431"/>
    </row>
    <row r="7584" spans="39:39" ht="10.5" customHeight="1">
      <c r="AM7584" s="431"/>
    </row>
    <row r="7585" spans="39:39" ht="10.5" customHeight="1">
      <c r="AM7585" s="431"/>
    </row>
    <row r="7586" spans="39:39" ht="10.5" customHeight="1">
      <c r="AM7586" s="431"/>
    </row>
    <row r="7587" spans="39:39" ht="10.5" customHeight="1">
      <c r="AM7587" s="431"/>
    </row>
    <row r="7588" spans="39:39" ht="10.5" customHeight="1">
      <c r="AM7588" s="431"/>
    </row>
    <row r="7589" spans="39:39" ht="10.5" customHeight="1">
      <c r="AM7589" s="431"/>
    </row>
    <row r="7590" spans="39:39" ht="10.5" customHeight="1">
      <c r="AM7590" s="431"/>
    </row>
    <row r="7591" spans="39:39" ht="10.5" customHeight="1">
      <c r="AM7591" s="431"/>
    </row>
    <row r="7592" spans="39:39" ht="10.5" customHeight="1">
      <c r="AM7592" s="431"/>
    </row>
    <row r="7593" spans="39:39" ht="10.5" customHeight="1">
      <c r="AM7593" s="431"/>
    </row>
    <row r="7594" spans="39:39" ht="10.5" customHeight="1">
      <c r="AM7594" s="431"/>
    </row>
    <row r="7595" spans="39:39" ht="10.5" customHeight="1">
      <c r="AM7595" s="431"/>
    </row>
    <row r="7596" spans="39:39" ht="10.5" customHeight="1">
      <c r="AM7596" s="431"/>
    </row>
    <row r="7597" spans="39:39" ht="10.5" customHeight="1">
      <c r="AM7597" s="431"/>
    </row>
    <row r="7598" spans="39:39" ht="10.5" customHeight="1">
      <c r="AM7598" s="431"/>
    </row>
    <row r="7599" spans="39:39" ht="10.5" customHeight="1">
      <c r="AM7599" s="431"/>
    </row>
    <row r="7600" spans="39:39" ht="10.5" customHeight="1">
      <c r="AM7600" s="431"/>
    </row>
    <row r="7601" spans="39:39" ht="10.5" customHeight="1">
      <c r="AM7601" s="431"/>
    </row>
    <row r="7602" spans="39:39" ht="10.5" customHeight="1">
      <c r="AM7602" s="431"/>
    </row>
    <row r="7603" spans="39:39" ht="10.5" customHeight="1">
      <c r="AM7603" s="431"/>
    </row>
    <row r="7604" spans="39:39" ht="10.5" customHeight="1">
      <c r="AM7604" s="431"/>
    </row>
    <row r="7605" spans="39:39" ht="10.5" customHeight="1">
      <c r="AM7605" s="431"/>
    </row>
    <row r="7606" spans="39:39" ht="10.5" customHeight="1">
      <c r="AM7606" s="431"/>
    </row>
    <row r="7607" spans="39:39" ht="10.5" customHeight="1">
      <c r="AM7607" s="431"/>
    </row>
    <row r="7608" spans="39:39" ht="10.5" customHeight="1">
      <c r="AM7608" s="431"/>
    </row>
    <row r="7609" spans="39:39" ht="10.5" customHeight="1">
      <c r="AM7609" s="431"/>
    </row>
    <row r="7610" spans="39:39" ht="10.5" customHeight="1">
      <c r="AM7610" s="431"/>
    </row>
    <row r="7611" spans="39:39" ht="10.5" customHeight="1">
      <c r="AM7611" s="431"/>
    </row>
    <row r="7612" spans="39:39" ht="10.5" customHeight="1">
      <c r="AM7612" s="431"/>
    </row>
    <row r="7613" spans="39:39" ht="10.5" customHeight="1">
      <c r="AM7613" s="431"/>
    </row>
    <row r="7614" spans="39:39" ht="10.5" customHeight="1">
      <c r="AM7614" s="431"/>
    </row>
    <row r="7615" spans="39:39" ht="10.5" customHeight="1">
      <c r="AM7615" s="431"/>
    </row>
    <row r="7616" spans="39:39" ht="10.5" customHeight="1">
      <c r="AM7616" s="431"/>
    </row>
    <row r="7617" spans="39:39" ht="10.5" customHeight="1">
      <c r="AM7617" s="431"/>
    </row>
    <row r="7618" spans="39:39" ht="10.5" customHeight="1">
      <c r="AM7618" s="431"/>
    </row>
    <row r="7619" spans="39:39" ht="10.5" customHeight="1">
      <c r="AM7619" s="431"/>
    </row>
    <row r="7620" spans="39:39" ht="10.5" customHeight="1">
      <c r="AM7620" s="431"/>
    </row>
    <row r="7621" spans="39:39" ht="10.5" customHeight="1">
      <c r="AM7621" s="431"/>
    </row>
    <row r="7622" spans="39:39" ht="10.5" customHeight="1">
      <c r="AM7622" s="431"/>
    </row>
    <row r="7623" spans="39:39" ht="10.5" customHeight="1">
      <c r="AM7623" s="431"/>
    </row>
    <row r="7624" spans="39:39" ht="10.5" customHeight="1">
      <c r="AM7624" s="431"/>
    </row>
    <row r="7625" spans="39:39" ht="10.5" customHeight="1">
      <c r="AM7625" s="431"/>
    </row>
    <row r="7626" spans="39:39" ht="10.5" customHeight="1">
      <c r="AM7626" s="431"/>
    </row>
    <row r="7627" spans="39:39" ht="10.5" customHeight="1">
      <c r="AM7627" s="431"/>
    </row>
    <row r="7628" spans="39:39" ht="10.5" customHeight="1">
      <c r="AM7628" s="431"/>
    </row>
    <row r="7629" spans="39:39" ht="10.5" customHeight="1">
      <c r="AM7629" s="431"/>
    </row>
    <row r="7630" spans="39:39" ht="10.5" customHeight="1">
      <c r="AM7630" s="431"/>
    </row>
    <row r="7631" spans="39:39" ht="10.5" customHeight="1">
      <c r="AM7631" s="431"/>
    </row>
    <row r="7632" spans="39:39" ht="10.5" customHeight="1">
      <c r="AM7632" s="431"/>
    </row>
    <row r="7633" spans="39:39" ht="10.5" customHeight="1">
      <c r="AM7633" s="431"/>
    </row>
    <row r="7634" spans="39:39" ht="10.5" customHeight="1">
      <c r="AM7634" s="431"/>
    </row>
    <row r="7635" spans="39:39" ht="10.5" customHeight="1">
      <c r="AM7635" s="431"/>
    </row>
    <row r="7636" spans="39:39" ht="10.5" customHeight="1">
      <c r="AM7636" s="431"/>
    </row>
    <row r="7637" spans="39:39" ht="10.5" customHeight="1">
      <c r="AM7637" s="431"/>
    </row>
    <row r="7638" spans="39:39" ht="10.5" customHeight="1">
      <c r="AM7638" s="431"/>
    </row>
    <row r="7639" spans="39:39" ht="10.5" customHeight="1">
      <c r="AM7639" s="431"/>
    </row>
    <row r="7640" spans="39:39" ht="10.5" customHeight="1">
      <c r="AM7640" s="431"/>
    </row>
    <row r="7641" spans="39:39" ht="10.5" customHeight="1">
      <c r="AM7641" s="431"/>
    </row>
    <row r="7642" spans="39:39" ht="10.5" customHeight="1">
      <c r="AM7642" s="431"/>
    </row>
    <row r="7643" spans="39:39" ht="10.5" customHeight="1">
      <c r="AM7643" s="431"/>
    </row>
    <row r="7644" spans="39:39" ht="10.5" customHeight="1">
      <c r="AM7644" s="431"/>
    </row>
    <row r="7645" spans="39:39" ht="10.5" customHeight="1">
      <c r="AM7645" s="431"/>
    </row>
    <row r="7646" spans="39:39" ht="10.5" customHeight="1">
      <c r="AM7646" s="431"/>
    </row>
    <row r="7647" spans="39:39" ht="10.5" customHeight="1">
      <c r="AM7647" s="431"/>
    </row>
    <row r="7648" spans="39:39" ht="10.5" customHeight="1">
      <c r="AM7648" s="431"/>
    </row>
    <row r="7649" spans="39:39" ht="10.5" customHeight="1">
      <c r="AM7649" s="431"/>
    </row>
    <row r="7650" spans="39:39" ht="10.5" customHeight="1">
      <c r="AM7650" s="431"/>
    </row>
    <row r="7651" spans="39:39" ht="10.5" customHeight="1">
      <c r="AM7651" s="431"/>
    </row>
    <row r="7652" spans="39:39" ht="10.5" customHeight="1">
      <c r="AM7652" s="431"/>
    </row>
    <row r="7653" spans="39:39" ht="10.5" customHeight="1">
      <c r="AM7653" s="431"/>
    </row>
    <row r="7654" spans="39:39" ht="10.5" customHeight="1">
      <c r="AM7654" s="431"/>
    </row>
    <row r="7655" spans="39:39" ht="10.5" customHeight="1">
      <c r="AM7655" s="431"/>
    </row>
    <row r="7656" spans="39:39" ht="10.5" customHeight="1">
      <c r="AM7656" s="431"/>
    </row>
    <row r="7657" spans="39:39" ht="10.5" customHeight="1">
      <c r="AM7657" s="431"/>
    </row>
    <row r="7658" spans="39:39" ht="10.5" customHeight="1">
      <c r="AM7658" s="431"/>
    </row>
    <row r="7659" spans="39:39" ht="10.5" customHeight="1">
      <c r="AM7659" s="431"/>
    </row>
    <row r="7660" spans="39:39" ht="10.5" customHeight="1">
      <c r="AM7660" s="431"/>
    </row>
    <row r="7661" spans="39:39" ht="10.5" customHeight="1">
      <c r="AM7661" s="431"/>
    </row>
    <row r="7662" spans="39:39" ht="10.5" customHeight="1">
      <c r="AM7662" s="431"/>
    </row>
    <row r="7663" spans="39:39" ht="10.5" customHeight="1">
      <c r="AM7663" s="431"/>
    </row>
    <row r="7664" spans="39:39" ht="10.5" customHeight="1">
      <c r="AM7664" s="431"/>
    </row>
    <row r="7665" spans="39:39" ht="10.5" customHeight="1">
      <c r="AM7665" s="431"/>
    </row>
    <row r="7666" spans="39:39" ht="10.5" customHeight="1">
      <c r="AM7666" s="431"/>
    </row>
    <row r="7667" spans="39:39" ht="10.5" customHeight="1">
      <c r="AM7667" s="431"/>
    </row>
    <row r="7668" spans="39:39" ht="10.5" customHeight="1">
      <c r="AM7668" s="431"/>
    </row>
    <row r="7669" spans="39:39" ht="10.5" customHeight="1">
      <c r="AM7669" s="431"/>
    </row>
    <row r="7670" spans="39:39" ht="10.5" customHeight="1">
      <c r="AM7670" s="431"/>
    </row>
    <row r="7671" spans="39:39" ht="10.5" customHeight="1">
      <c r="AM7671" s="431"/>
    </row>
    <row r="7672" spans="39:39" ht="10.5" customHeight="1">
      <c r="AM7672" s="431"/>
    </row>
    <row r="7673" spans="39:39" ht="10.5" customHeight="1">
      <c r="AM7673" s="431"/>
    </row>
    <row r="7674" spans="39:39" ht="10.5" customHeight="1">
      <c r="AM7674" s="431"/>
    </row>
    <row r="7675" spans="39:39" ht="10.5" customHeight="1">
      <c r="AM7675" s="431"/>
    </row>
    <row r="7676" spans="39:39" ht="10.5" customHeight="1">
      <c r="AM7676" s="431"/>
    </row>
    <row r="7677" spans="39:39" ht="10.5" customHeight="1">
      <c r="AM7677" s="431"/>
    </row>
    <row r="7678" spans="39:39" ht="10.5" customHeight="1">
      <c r="AM7678" s="431"/>
    </row>
    <row r="7679" spans="39:39" ht="10.5" customHeight="1">
      <c r="AM7679" s="431"/>
    </row>
    <row r="7680" spans="39:39" ht="10.5" customHeight="1">
      <c r="AM7680" s="431"/>
    </row>
    <row r="7681" spans="39:39" ht="10.5" customHeight="1">
      <c r="AM7681" s="431"/>
    </row>
    <row r="7682" spans="39:39" ht="10.5" customHeight="1">
      <c r="AM7682" s="431"/>
    </row>
    <row r="7683" spans="39:39" ht="10.5" customHeight="1">
      <c r="AM7683" s="431"/>
    </row>
    <row r="7684" spans="39:39" ht="10.5" customHeight="1">
      <c r="AM7684" s="431"/>
    </row>
    <row r="7685" spans="39:39" ht="10.5" customHeight="1">
      <c r="AM7685" s="431"/>
    </row>
    <row r="7686" spans="39:39" ht="10.5" customHeight="1">
      <c r="AM7686" s="431"/>
    </row>
    <row r="7687" spans="39:39" ht="10.5" customHeight="1">
      <c r="AM7687" s="431"/>
    </row>
    <row r="7688" spans="39:39" ht="10.5" customHeight="1">
      <c r="AM7688" s="431"/>
    </row>
    <row r="7689" spans="39:39" ht="10.5" customHeight="1">
      <c r="AM7689" s="431"/>
    </row>
    <row r="7690" spans="39:39" ht="10.5" customHeight="1">
      <c r="AM7690" s="431"/>
    </row>
    <row r="7691" spans="39:39" ht="10.5" customHeight="1">
      <c r="AM7691" s="431"/>
    </row>
    <row r="7692" spans="39:39" ht="10.5" customHeight="1">
      <c r="AM7692" s="431"/>
    </row>
    <row r="7693" spans="39:39" ht="10.5" customHeight="1">
      <c r="AM7693" s="431"/>
    </row>
    <row r="7694" spans="39:39" ht="10.5" customHeight="1">
      <c r="AM7694" s="431"/>
    </row>
    <row r="7695" spans="39:39" ht="10.5" customHeight="1">
      <c r="AM7695" s="431"/>
    </row>
    <row r="7696" spans="39:39" ht="10.5" customHeight="1">
      <c r="AM7696" s="431"/>
    </row>
    <row r="7697" spans="39:39" ht="10.5" customHeight="1">
      <c r="AM7697" s="431"/>
    </row>
    <row r="7698" spans="39:39" ht="10.5" customHeight="1">
      <c r="AM7698" s="431"/>
    </row>
    <row r="7699" spans="39:39" ht="10.5" customHeight="1">
      <c r="AM7699" s="431"/>
    </row>
    <row r="7700" spans="39:39" ht="10.5" customHeight="1">
      <c r="AM7700" s="431"/>
    </row>
    <row r="7701" spans="39:39" ht="10.5" customHeight="1">
      <c r="AM7701" s="431"/>
    </row>
    <row r="7702" spans="39:39" ht="10.5" customHeight="1">
      <c r="AM7702" s="431"/>
    </row>
    <row r="7703" spans="39:39" ht="10.5" customHeight="1">
      <c r="AM7703" s="431"/>
    </row>
    <row r="7704" spans="39:39" ht="10.5" customHeight="1">
      <c r="AM7704" s="431"/>
    </row>
    <row r="7705" spans="39:39" ht="10.5" customHeight="1">
      <c r="AM7705" s="431"/>
    </row>
    <row r="7706" spans="39:39" ht="10.5" customHeight="1">
      <c r="AM7706" s="431"/>
    </row>
    <row r="7707" spans="39:39" ht="10.5" customHeight="1">
      <c r="AM7707" s="431"/>
    </row>
    <row r="7708" spans="39:39" ht="10.5" customHeight="1">
      <c r="AM7708" s="431"/>
    </row>
    <row r="7709" spans="39:39" ht="10.5" customHeight="1">
      <c r="AM7709" s="431"/>
    </row>
    <row r="7710" spans="39:39" ht="10.5" customHeight="1">
      <c r="AM7710" s="431"/>
    </row>
    <row r="7711" spans="39:39" ht="10.5" customHeight="1">
      <c r="AM7711" s="431"/>
    </row>
    <row r="7712" spans="39:39" ht="10.5" customHeight="1">
      <c r="AM7712" s="431"/>
    </row>
    <row r="7713" spans="39:39" ht="10.5" customHeight="1">
      <c r="AM7713" s="431"/>
    </row>
    <row r="7714" spans="39:39" ht="10.5" customHeight="1">
      <c r="AM7714" s="431"/>
    </row>
    <row r="7715" spans="39:39" ht="10.5" customHeight="1">
      <c r="AM7715" s="431"/>
    </row>
    <row r="7716" spans="39:39" ht="10.5" customHeight="1">
      <c r="AM7716" s="431"/>
    </row>
    <row r="7717" spans="39:39" ht="10.5" customHeight="1">
      <c r="AM7717" s="431"/>
    </row>
    <row r="7718" spans="39:39" ht="10.5" customHeight="1">
      <c r="AM7718" s="431"/>
    </row>
    <row r="7719" spans="39:39" ht="10.5" customHeight="1">
      <c r="AM7719" s="431"/>
    </row>
    <row r="7720" spans="39:39" ht="10.5" customHeight="1">
      <c r="AM7720" s="431"/>
    </row>
    <row r="7721" spans="39:39" ht="10.5" customHeight="1">
      <c r="AM7721" s="431"/>
    </row>
    <row r="7722" spans="39:39" ht="10.5" customHeight="1">
      <c r="AM7722" s="431"/>
    </row>
    <row r="7723" spans="39:39" ht="10.5" customHeight="1">
      <c r="AM7723" s="431"/>
    </row>
    <row r="7724" spans="39:39" ht="10.5" customHeight="1">
      <c r="AM7724" s="431"/>
    </row>
    <row r="7725" spans="39:39" ht="10.5" customHeight="1">
      <c r="AM7725" s="431"/>
    </row>
    <row r="7726" spans="39:39" ht="10.5" customHeight="1">
      <c r="AM7726" s="431"/>
    </row>
    <row r="7727" spans="39:39" ht="10.5" customHeight="1">
      <c r="AM7727" s="431"/>
    </row>
    <row r="7728" spans="39:39" ht="10.5" customHeight="1">
      <c r="AM7728" s="431"/>
    </row>
    <row r="7729" spans="39:39" ht="10.5" customHeight="1">
      <c r="AM7729" s="431"/>
    </row>
    <row r="7730" spans="39:39" ht="10.5" customHeight="1">
      <c r="AM7730" s="431"/>
    </row>
    <row r="7731" spans="39:39" ht="10.5" customHeight="1">
      <c r="AM7731" s="431"/>
    </row>
    <row r="7732" spans="39:39" ht="10.5" customHeight="1">
      <c r="AM7732" s="431"/>
    </row>
    <row r="7733" spans="39:39" ht="10.5" customHeight="1">
      <c r="AM7733" s="431"/>
    </row>
    <row r="7734" spans="39:39" ht="10.5" customHeight="1">
      <c r="AM7734" s="431"/>
    </row>
    <row r="7735" spans="39:39" ht="10.5" customHeight="1">
      <c r="AM7735" s="431"/>
    </row>
    <row r="7736" spans="39:39" ht="10.5" customHeight="1">
      <c r="AM7736" s="431"/>
    </row>
    <row r="7737" spans="39:39" ht="10.5" customHeight="1">
      <c r="AM7737" s="431"/>
    </row>
    <row r="7738" spans="39:39" ht="10.5" customHeight="1">
      <c r="AM7738" s="431"/>
    </row>
    <row r="7739" spans="39:39" ht="10.5" customHeight="1">
      <c r="AM7739" s="431"/>
    </row>
    <row r="7740" spans="39:39" ht="10.5" customHeight="1">
      <c r="AM7740" s="431"/>
    </row>
    <row r="7741" spans="39:39" ht="10.5" customHeight="1">
      <c r="AM7741" s="431"/>
    </row>
    <row r="7742" spans="39:39" ht="10.5" customHeight="1">
      <c r="AM7742" s="431"/>
    </row>
    <row r="7743" spans="39:39" ht="10.5" customHeight="1">
      <c r="AM7743" s="431"/>
    </row>
    <row r="7744" spans="39:39" ht="10.5" customHeight="1">
      <c r="AM7744" s="431"/>
    </row>
    <row r="7745" spans="39:39" ht="10.5" customHeight="1">
      <c r="AM7745" s="431"/>
    </row>
    <row r="7746" spans="39:39" ht="10.5" customHeight="1">
      <c r="AM7746" s="431"/>
    </row>
    <row r="7747" spans="39:39" ht="10.5" customHeight="1">
      <c r="AM7747" s="431"/>
    </row>
    <row r="7748" spans="39:39" ht="10.5" customHeight="1">
      <c r="AM7748" s="431"/>
    </row>
    <row r="7749" spans="39:39" ht="10.5" customHeight="1">
      <c r="AM7749" s="431"/>
    </row>
    <row r="7750" spans="39:39" ht="10.5" customHeight="1">
      <c r="AM7750" s="431"/>
    </row>
    <row r="7751" spans="39:39" ht="10.5" customHeight="1">
      <c r="AM7751" s="431"/>
    </row>
    <row r="7752" spans="39:39" ht="10.5" customHeight="1">
      <c r="AM7752" s="431"/>
    </row>
    <row r="7753" spans="39:39" ht="10.5" customHeight="1">
      <c r="AM7753" s="431"/>
    </row>
    <row r="7754" spans="39:39" ht="10.5" customHeight="1">
      <c r="AM7754" s="431"/>
    </row>
    <row r="7755" spans="39:39" ht="10.5" customHeight="1">
      <c r="AM7755" s="431"/>
    </row>
    <row r="7756" spans="39:39" ht="10.5" customHeight="1">
      <c r="AM7756" s="431"/>
    </row>
    <row r="7757" spans="39:39" ht="10.5" customHeight="1">
      <c r="AM7757" s="431"/>
    </row>
    <row r="7758" spans="39:39" ht="10.5" customHeight="1">
      <c r="AM7758" s="431"/>
    </row>
    <row r="7759" spans="39:39" ht="10.5" customHeight="1">
      <c r="AM7759" s="431"/>
    </row>
    <row r="7760" spans="39:39" ht="10.5" customHeight="1">
      <c r="AM7760" s="431"/>
    </row>
    <row r="7761" spans="39:39" ht="10.5" customHeight="1">
      <c r="AM7761" s="431"/>
    </row>
    <row r="7762" spans="39:39" ht="10.5" customHeight="1">
      <c r="AM7762" s="431"/>
    </row>
    <row r="7763" spans="39:39" ht="10.5" customHeight="1">
      <c r="AM7763" s="431"/>
    </row>
    <row r="7764" spans="39:39" ht="10.5" customHeight="1">
      <c r="AM7764" s="431"/>
    </row>
    <row r="7765" spans="39:39" ht="10.5" customHeight="1">
      <c r="AM7765" s="431"/>
    </row>
    <row r="7766" spans="39:39" ht="10.5" customHeight="1">
      <c r="AM7766" s="431"/>
    </row>
    <row r="7767" spans="39:39" ht="10.5" customHeight="1">
      <c r="AM7767" s="431"/>
    </row>
    <row r="7768" spans="39:39" ht="10.5" customHeight="1">
      <c r="AM7768" s="431"/>
    </row>
    <row r="7769" spans="39:39" ht="10.5" customHeight="1">
      <c r="AM7769" s="431"/>
    </row>
    <row r="7770" spans="39:39" ht="10.5" customHeight="1">
      <c r="AM7770" s="431"/>
    </row>
    <row r="7771" spans="39:39" ht="10.5" customHeight="1">
      <c r="AM7771" s="431"/>
    </row>
    <row r="7772" spans="39:39" ht="10.5" customHeight="1">
      <c r="AM7772" s="431"/>
    </row>
    <row r="7773" spans="39:39" ht="10.5" customHeight="1">
      <c r="AM7773" s="431"/>
    </row>
    <row r="7774" spans="39:39" ht="10.5" customHeight="1">
      <c r="AM7774" s="431"/>
    </row>
    <row r="7775" spans="39:39" ht="10.5" customHeight="1">
      <c r="AM7775" s="431"/>
    </row>
    <row r="7776" spans="39:39" ht="10.5" customHeight="1">
      <c r="AM7776" s="431"/>
    </row>
    <row r="7777" spans="39:39" ht="10.5" customHeight="1">
      <c r="AM7777" s="431"/>
    </row>
    <row r="7778" spans="39:39" ht="10.5" customHeight="1">
      <c r="AM7778" s="431"/>
    </row>
    <row r="7779" spans="39:39" ht="10.5" customHeight="1">
      <c r="AM7779" s="431"/>
    </row>
    <row r="7780" spans="39:39" ht="10.5" customHeight="1">
      <c r="AM7780" s="431"/>
    </row>
    <row r="7781" spans="39:39" ht="10.5" customHeight="1">
      <c r="AM7781" s="431"/>
    </row>
    <row r="7782" spans="39:39" ht="10.5" customHeight="1">
      <c r="AM7782" s="431"/>
    </row>
    <row r="7783" spans="39:39" ht="10.5" customHeight="1">
      <c r="AM7783" s="431"/>
    </row>
    <row r="7784" spans="39:39" ht="10.5" customHeight="1">
      <c r="AM7784" s="431"/>
    </row>
    <row r="7785" spans="39:39" ht="10.5" customHeight="1">
      <c r="AM7785" s="431"/>
    </row>
    <row r="7786" spans="39:39" ht="10.5" customHeight="1">
      <c r="AM7786" s="431"/>
    </row>
    <row r="7787" spans="39:39" ht="10.5" customHeight="1">
      <c r="AM7787" s="431"/>
    </row>
    <row r="7788" spans="39:39" ht="10.5" customHeight="1">
      <c r="AM7788" s="431"/>
    </row>
    <row r="7789" spans="39:39" ht="10.5" customHeight="1">
      <c r="AM7789" s="431"/>
    </row>
    <row r="7790" spans="39:39" ht="10.5" customHeight="1">
      <c r="AM7790" s="431"/>
    </row>
    <row r="7791" spans="39:39" ht="10.5" customHeight="1">
      <c r="AM7791" s="431"/>
    </row>
    <row r="7792" spans="39:39" ht="10.5" customHeight="1">
      <c r="AM7792" s="431"/>
    </row>
    <row r="7793" spans="39:39" ht="10.5" customHeight="1">
      <c r="AM7793" s="431"/>
    </row>
    <row r="7794" spans="39:39" ht="10.5" customHeight="1">
      <c r="AM7794" s="431"/>
    </row>
    <row r="7795" spans="39:39" ht="10.5" customHeight="1">
      <c r="AM7795" s="431"/>
    </row>
    <row r="7796" spans="39:39" ht="10.5" customHeight="1">
      <c r="AM7796" s="431"/>
    </row>
    <row r="7797" spans="39:39" ht="10.5" customHeight="1">
      <c r="AM7797" s="431"/>
    </row>
    <row r="7798" spans="39:39" ht="10.5" customHeight="1">
      <c r="AM7798" s="431"/>
    </row>
    <row r="7799" spans="39:39" ht="10.5" customHeight="1">
      <c r="AM7799" s="431"/>
    </row>
    <row r="7800" spans="39:39" ht="10.5" customHeight="1">
      <c r="AM7800" s="431"/>
    </row>
    <row r="7801" spans="39:39" ht="10.5" customHeight="1">
      <c r="AM7801" s="431"/>
    </row>
    <row r="7802" spans="39:39" ht="10.5" customHeight="1">
      <c r="AM7802" s="431"/>
    </row>
    <row r="7803" spans="39:39" ht="10.5" customHeight="1">
      <c r="AM7803" s="431"/>
    </row>
    <row r="7804" spans="39:39" ht="10.5" customHeight="1">
      <c r="AM7804" s="431"/>
    </row>
    <row r="7805" spans="39:39" ht="10.5" customHeight="1">
      <c r="AM7805" s="431"/>
    </row>
    <row r="7806" spans="39:39" ht="10.5" customHeight="1">
      <c r="AM7806" s="431"/>
    </row>
    <row r="7807" spans="39:39" ht="10.5" customHeight="1">
      <c r="AM7807" s="431"/>
    </row>
    <row r="7808" spans="39:39" ht="10.5" customHeight="1">
      <c r="AM7808" s="431"/>
    </row>
    <row r="7809" spans="39:39" ht="10.5" customHeight="1">
      <c r="AM7809" s="431"/>
    </row>
    <row r="7810" spans="39:39" ht="10.5" customHeight="1">
      <c r="AM7810" s="431"/>
    </row>
    <row r="7811" spans="39:39" ht="10.5" customHeight="1">
      <c r="AM7811" s="431"/>
    </row>
    <row r="7812" spans="39:39" ht="10.5" customHeight="1">
      <c r="AM7812" s="431"/>
    </row>
    <row r="7813" spans="39:39" ht="10.5" customHeight="1">
      <c r="AM7813" s="431"/>
    </row>
    <row r="7814" spans="39:39" ht="10.5" customHeight="1">
      <c r="AM7814" s="431"/>
    </row>
    <row r="7815" spans="39:39" ht="10.5" customHeight="1">
      <c r="AM7815" s="431"/>
    </row>
    <row r="7816" spans="39:39" ht="10.5" customHeight="1">
      <c r="AM7816" s="431"/>
    </row>
    <row r="7817" spans="39:39" ht="10.5" customHeight="1">
      <c r="AM7817" s="431"/>
    </row>
    <row r="7818" spans="39:39" ht="10.5" customHeight="1">
      <c r="AM7818" s="431"/>
    </row>
    <row r="7819" spans="39:39" ht="10.5" customHeight="1">
      <c r="AM7819" s="431"/>
    </row>
    <row r="7820" spans="39:39" ht="10.5" customHeight="1">
      <c r="AM7820" s="431"/>
    </row>
    <row r="7821" spans="39:39" ht="10.5" customHeight="1">
      <c r="AM7821" s="431"/>
    </row>
    <row r="7822" spans="39:39" ht="10.5" customHeight="1">
      <c r="AM7822" s="431"/>
    </row>
    <row r="7823" spans="39:39" ht="10.5" customHeight="1">
      <c r="AM7823" s="431"/>
    </row>
    <row r="7824" spans="39:39" ht="10.5" customHeight="1">
      <c r="AM7824" s="431"/>
    </row>
    <row r="7825" spans="39:39" ht="10.5" customHeight="1">
      <c r="AM7825" s="431"/>
    </row>
    <row r="7826" spans="39:39" ht="10.5" customHeight="1">
      <c r="AM7826" s="431"/>
    </row>
    <row r="7827" spans="39:39" ht="10.5" customHeight="1">
      <c r="AM7827" s="431"/>
    </row>
    <row r="7828" spans="39:39" ht="10.5" customHeight="1">
      <c r="AM7828" s="431"/>
    </row>
    <row r="7829" spans="39:39" ht="10.5" customHeight="1">
      <c r="AM7829" s="431"/>
    </row>
    <row r="7830" spans="39:39" ht="10.5" customHeight="1">
      <c r="AM7830" s="431"/>
    </row>
    <row r="7831" spans="39:39" ht="10.5" customHeight="1">
      <c r="AM7831" s="431"/>
    </row>
    <row r="7832" spans="39:39" ht="10.5" customHeight="1">
      <c r="AM7832" s="431"/>
    </row>
    <row r="7833" spans="39:39" ht="10.5" customHeight="1">
      <c r="AM7833" s="431"/>
    </row>
    <row r="7834" spans="39:39" ht="10.5" customHeight="1">
      <c r="AM7834" s="431"/>
    </row>
    <row r="7835" spans="39:39" ht="10.5" customHeight="1">
      <c r="AM7835" s="431"/>
    </row>
    <row r="7836" spans="39:39" ht="10.5" customHeight="1">
      <c r="AM7836" s="431"/>
    </row>
    <row r="7837" spans="39:39" ht="10.5" customHeight="1">
      <c r="AM7837" s="431"/>
    </row>
    <row r="7838" spans="39:39" ht="10.5" customHeight="1">
      <c r="AM7838" s="431"/>
    </row>
    <row r="7839" spans="39:39" ht="10.5" customHeight="1">
      <c r="AM7839" s="431"/>
    </row>
    <row r="7840" spans="39:39" ht="10.5" customHeight="1">
      <c r="AM7840" s="431"/>
    </row>
    <row r="7841" spans="39:39" ht="10.5" customHeight="1">
      <c r="AM7841" s="431"/>
    </row>
    <row r="7842" spans="39:39" ht="10.5" customHeight="1">
      <c r="AM7842" s="431"/>
    </row>
    <row r="7843" spans="39:39" ht="10.5" customHeight="1">
      <c r="AM7843" s="431"/>
    </row>
    <row r="7844" spans="39:39" ht="10.5" customHeight="1">
      <c r="AM7844" s="431"/>
    </row>
    <row r="7845" spans="39:39" ht="10.5" customHeight="1">
      <c r="AM7845" s="431"/>
    </row>
    <row r="7846" spans="39:39" ht="10.5" customHeight="1">
      <c r="AM7846" s="431"/>
    </row>
    <row r="7847" spans="39:39" ht="10.5" customHeight="1">
      <c r="AM7847" s="431"/>
    </row>
    <row r="7848" spans="39:39" ht="10.5" customHeight="1">
      <c r="AM7848" s="431"/>
    </row>
    <row r="7849" spans="39:39" ht="10.5" customHeight="1">
      <c r="AM7849" s="431"/>
    </row>
    <row r="7850" spans="39:39" ht="10.5" customHeight="1">
      <c r="AM7850" s="431"/>
    </row>
    <row r="7851" spans="39:39" ht="10.5" customHeight="1">
      <c r="AM7851" s="431"/>
    </row>
    <row r="7852" spans="39:39" ht="10.5" customHeight="1">
      <c r="AM7852" s="431"/>
    </row>
    <row r="7853" spans="39:39" ht="10.5" customHeight="1">
      <c r="AM7853" s="431"/>
    </row>
    <row r="7854" spans="39:39" ht="10.5" customHeight="1">
      <c r="AM7854" s="431"/>
    </row>
    <row r="7855" spans="39:39" ht="10.5" customHeight="1">
      <c r="AM7855" s="431"/>
    </row>
    <row r="7856" spans="39:39" ht="10.5" customHeight="1">
      <c r="AM7856" s="431"/>
    </row>
    <row r="7857" spans="39:39" ht="10.5" customHeight="1">
      <c r="AM7857" s="431"/>
    </row>
    <row r="7858" spans="39:39" ht="10.5" customHeight="1">
      <c r="AM7858" s="431"/>
    </row>
    <row r="7859" spans="39:39" ht="10.5" customHeight="1">
      <c r="AM7859" s="431"/>
    </row>
    <row r="7860" spans="39:39" ht="10.5" customHeight="1">
      <c r="AM7860" s="431"/>
    </row>
    <row r="7861" spans="39:39" ht="10.5" customHeight="1">
      <c r="AM7861" s="431"/>
    </row>
    <row r="7862" spans="39:39" ht="10.5" customHeight="1">
      <c r="AM7862" s="431"/>
    </row>
    <row r="7863" spans="39:39" ht="10.5" customHeight="1">
      <c r="AM7863" s="431"/>
    </row>
    <row r="7864" spans="39:39" ht="10.5" customHeight="1">
      <c r="AM7864" s="431"/>
    </row>
    <row r="7865" spans="39:39" ht="10.5" customHeight="1">
      <c r="AM7865" s="431"/>
    </row>
    <row r="7866" spans="39:39" ht="10.5" customHeight="1">
      <c r="AM7866" s="431"/>
    </row>
    <row r="7867" spans="39:39" ht="10.5" customHeight="1">
      <c r="AM7867" s="431"/>
    </row>
    <row r="7868" spans="39:39" ht="10.5" customHeight="1">
      <c r="AM7868" s="431"/>
    </row>
    <row r="7869" spans="39:39" ht="10.5" customHeight="1">
      <c r="AM7869" s="431"/>
    </row>
    <row r="7870" spans="39:39" ht="10.5" customHeight="1">
      <c r="AM7870" s="431"/>
    </row>
    <row r="7871" spans="39:39" ht="10.5" customHeight="1">
      <c r="AM7871" s="431"/>
    </row>
    <row r="7872" spans="39:39" ht="10.5" customHeight="1">
      <c r="AM7872" s="431"/>
    </row>
    <row r="7873" spans="39:39" ht="10.5" customHeight="1">
      <c r="AM7873" s="431"/>
    </row>
    <row r="7874" spans="39:39" ht="10.5" customHeight="1">
      <c r="AM7874" s="431"/>
    </row>
    <row r="7875" spans="39:39" ht="10.5" customHeight="1">
      <c r="AM7875" s="431"/>
    </row>
    <row r="7876" spans="39:39" ht="10.5" customHeight="1">
      <c r="AM7876" s="431"/>
    </row>
    <row r="7877" spans="39:39" ht="10.5" customHeight="1">
      <c r="AM7877" s="431"/>
    </row>
    <row r="7878" spans="39:39" ht="10.5" customHeight="1">
      <c r="AM7878" s="431"/>
    </row>
    <row r="7879" spans="39:39" ht="10.5" customHeight="1">
      <c r="AM7879" s="431"/>
    </row>
    <row r="7880" spans="39:39" ht="10.5" customHeight="1">
      <c r="AM7880" s="431"/>
    </row>
    <row r="7881" spans="39:39" ht="10.5" customHeight="1">
      <c r="AM7881" s="431"/>
    </row>
    <row r="7882" spans="39:39" ht="10.5" customHeight="1">
      <c r="AM7882" s="431"/>
    </row>
    <row r="7883" spans="39:39" ht="10.5" customHeight="1">
      <c r="AM7883" s="431"/>
    </row>
    <row r="7884" spans="39:39" ht="10.5" customHeight="1">
      <c r="AM7884" s="431"/>
    </row>
    <row r="7885" spans="39:39" ht="10.5" customHeight="1">
      <c r="AM7885" s="431"/>
    </row>
    <row r="7886" spans="39:39" ht="10.5" customHeight="1">
      <c r="AM7886" s="431"/>
    </row>
    <row r="7887" spans="39:39" ht="10.5" customHeight="1">
      <c r="AM7887" s="431"/>
    </row>
    <row r="7888" spans="39:39" ht="10.5" customHeight="1">
      <c r="AM7888" s="431"/>
    </row>
    <row r="7889" spans="39:39" ht="10.5" customHeight="1">
      <c r="AM7889" s="431"/>
    </row>
    <row r="7890" spans="39:39" ht="10.5" customHeight="1">
      <c r="AM7890" s="431"/>
    </row>
    <row r="7891" spans="39:39" ht="10.5" customHeight="1">
      <c r="AM7891" s="431"/>
    </row>
    <row r="7892" spans="39:39" ht="10.5" customHeight="1">
      <c r="AM7892" s="431"/>
    </row>
    <row r="7893" spans="39:39" ht="10.5" customHeight="1">
      <c r="AM7893" s="431"/>
    </row>
    <row r="7894" spans="39:39" ht="10.5" customHeight="1">
      <c r="AM7894" s="431"/>
    </row>
    <row r="7895" spans="39:39" ht="10.5" customHeight="1">
      <c r="AM7895" s="431"/>
    </row>
    <row r="7896" spans="39:39" ht="10.5" customHeight="1">
      <c r="AM7896" s="431"/>
    </row>
    <row r="7897" spans="39:39" ht="10.5" customHeight="1">
      <c r="AM7897" s="431"/>
    </row>
    <row r="7898" spans="39:39" ht="10.5" customHeight="1">
      <c r="AM7898" s="431"/>
    </row>
    <row r="7899" spans="39:39" ht="10.5" customHeight="1">
      <c r="AM7899" s="431"/>
    </row>
    <row r="7900" spans="39:39" ht="10.5" customHeight="1">
      <c r="AM7900" s="431"/>
    </row>
    <row r="7901" spans="39:39" ht="10.5" customHeight="1">
      <c r="AM7901" s="431"/>
    </row>
    <row r="7902" spans="39:39" ht="10.5" customHeight="1">
      <c r="AM7902" s="431"/>
    </row>
    <row r="7903" spans="39:39" ht="10.5" customHeight="1">
      <c r="AM7903" s="431"/>
    </row>
    <row r="7904" spans="39:39" ht="10.5" customHeight="1">
      <c r="AM7904" s="431"/>
    </row>
    <row r="7905" spans="39:39" ht="10.5" customHeight="1">
      <c r="AM7905" s="431"/>
    </row>
    <row r="7906" spans="39:39" ht="10.5" customHeight="1">
      <c r="AM7906" s="431"/>
    </row>
    <row r="7907" spans="39:39" ht="10.5" customHeight="1">
      <c r="AM7907" s="431"/>
    </row>
    <row r="7908" spans="39:39" ht="10.5" customHeight="1">
      <c r="AM7908" s="431"/>
    </row>
    <row r="7909" spans="39:39" ht="10.5" customHeight="1">
      <c r="AM7909" s="431"/>
    </row>
    <row r="7910" spans="39:39" ht="10.5" customHeight="1">
      <c r="AM7910" s="431"/>
    </row>
    <row r="7911" spans="39:39" ht="10.5" customHeight="1">
      <c r="AM7911" s="431"/>
    </row>
    <row r="7912" spans="39:39" ht="10.5" customHeight="1">
      <c r="AM7912" s="431"/>
    </row>
    <row r="7913" spans="39:39" ht="10.5" customHeight="1">
      <c r="AM7913" s="431"/>
    </row>
    <row r="7914" spans="39:39" ht="10.5" customHeight="1">
      <c r="AM7914" s="431"/>
    </row>
    <row r="7915" spans="39:39" ht="10.5" customHeight="1">
      <c r="AM7915" s="431"/>
    </row>
    <row r="7916" spans="39:39" ht="10.5" customHeight="1">
      <c r="AM7916" s="431"/>
    </row>
    <row r="7917" spans="39:39" ht="10.5" customHeight="1">
      <c r="AM7917" s="431"/>
    </row>
    <row r="7918" spans="39:39" ht="10.5" customHeight="1">
      <c r="AM7918" s="431"/>
    </row>
    <row r="7919" spans="39:39" ht="10.5" customHeight="1">
      <c r="AM7919" s="431"/>
    </row>
    <row r="7920" spans="39:39" ht="10.5" customHeight="1">
      <c r="AM7920" s="431"/>
    </row>
    <row r="7921" spans="39:39" ht="10.5" customHeight="1">
      <c r="AM7921" s="431"/>
    </row>
    <row r="7922" spans="39:39" ht="10.5" customHeight="1">
      <c r="AM7922" s="431"/>
    </row>
    <row r="7923" spans="39:39" ht="10.5" customHeight="1">
      <c r="AM7923" s="431"/>
    </row>
    <row r="7924" spans="39:39" ht="10.5" customHeight="1">
      <c r="AM7924" s="431"/>
    </row>
    <row r="7925" spans="39:39" ht="10.5" customHeight="1">
      <c r="AM7925" s="431"/>
    </row>
    <row r="7926" spans="39:39" ht="10.5" customHeight="1">
      <c r="AM7926" s="431"/>
    </row>
    <row r="7927" spans="39:39" ht="10.5" customHeight="1">
      <c r="AM7927" s="431"/>
    </row>
    <row r="7928" spans="39:39" ht="10.5" customHeight="1">
      <c r="AM7928" s="431"/>
    </row>
    <row r="7929" spans="39:39" ht="10.5" customHeight="1">
      <c r="AM7929" s="431"/>
    </row>
    <row r="7930" spans="39:39" ht="10.5" customHeight="1">
      <c r="AM7930" s="431"/>
    </row>
    <row r="7931" spans="39:39" ht="10.5" customHeight="1">
      <c r="AM7931" s="431"/>
    </row>
    <row r="7932" spans="39:39" ht="10.5" customHeight="1">
      <c r="AM7932" s="431"/>
    </row>
    <row r="7933" spans="39:39" ht="10.5" customHeight="1">
      <c r="AM7933" s="431"/>
    </row>
    <row r="7934" spans="39:39" ht="10.5" customHeight="1">
      <c r="AM7934" s="431"/>
    </row>
    <row r="7935" spans="39:39" ht="10.5" customHeight="1">
      <c r="AM7935" s="431"/>
    </row>
    <row r="7936" spans="39:39" ht="10.5" customHeight="1">
      <c r="AM7936" s="431"/>
    </row>
    <row r="7937" spans="39:39" ht="10.5" customHeight="1">
      <c r="AM7937" s="431"/>
    </row>
    <row r="7938" spans="39:39" ht="10.5" customHeight="1">
      <c r="AM7938" s="431"/>
    </row>
    <row r="7939" spans="39:39" ht="10.5" customHeight="1">
      <c r="AM7939" s="431"/>
    </row>
    <row r="7940" spans="39:39" ht="10.5" customHeight="1">
      <c r="AM7940" s="431"/>
    </row>
    <row r="7941" spans="39:39" ht="10.5" customHeight="1">
      <c r="AM7941" s="431"/>
    </row>
    <row r="7942" spans="39:39" ht="10.5" customHeight="1">
      <c r="AM7942" s="431"/>
    </row>
    <row r="7943" spans="39:39" ht="10.5" customHeight="1">
      <c r="AM7943" s="431"/>
    </row>
    <row r="7944" spans="39:39" ht="10.5" customHeight="1">
      <c r="AM7944" s="431"/>
    </row>
    <row r="7945" spans="39:39" ht="10.5" customHeight="1">
      <c r="AM7945" s="431"/>
    </row>
    <row r="7946" spans="39:39" ht="10.5" customHeight="1">
      <c r="AM7946" s="431"/>
    </row>
    <row r="7947" spans="39:39" ht="10.5" customHeight="1">
      <c r="AM7947" s="431"/>
    </row>
    <row r="7948" spans="39:39" ht="10.5" customHeight="1">
      <c r="AM7948" s="431"/>
    </row>
    <row r="7949" spans="39:39" ht="10.5" customHeight="1">
      <c r="AM7949" s="431"/>
    </row>
    <row r="7950" spans="39:39" ht="10.5" customHeight="1">
      <c r="AM7950" s="431"/>
    </row>
    <row r="7951" spans="39:39" ht="10.5" customHeight="1">
      <c r="AM7951" s="431"/>
    </row>
    <row r="7952" spans="39:39" ht="10.5" customHeight="1">
      <c r="AM7952" s="431"/>
    </row>
    <row r="7953" spans="39:39" ht="10.5" customHeight="1">
      <c r="AM7953" s="431"/>
    </row>
    <row r="7954" spans="39:39" ht="10.5" customHeight="1">
      <c r="AM7954" s="431"/>
    </row>
    <row r="7955" spans="39:39" ht="10.5" customHeight="1">
      <c r="AM7955" s="431"/>
    </row>
    <row r="7956" spans="39:39" ht="10.5" customHeight="1">
      <c r="AM7956" s="431"/>
    </row>
    <row r="7957" spans="39:39" ht="10.5" customHeight="1">
      <c r="AM7957" s="431"/>
    </row>
    <row r="7958" spans="39:39" ht="10.5" customHeight="1">
      <c r="AM7958" s="431"/>
    </row>
    <row r="7959" spans="39:39" ht="10.5" customHeight="1">
      <c r="AM7959" s="431"/>
    </row>
    <row r="7960" spans="39:39" ht="10.5" customHeight="1">
      <c r="AM7960" s="431"/>
    </row>
    <row r="7961" spans="39:39" ht="10.5" customHeight="1">
      <c r="AM7961" s="431"/>
    </row>
    <row r="7962" spans="39:39" ht="10.5" customHeight="1">
      <c r="AM7962" s="431"/>
    </row>
    <row r="7963" spans="39:39" ht="10.5" customHeight="1">
      <c r="AM7963" s="431"/>
    </row>
    <row r="7964" spans="39:39" ht="10.5" customHeight="1">
      <c r="AM7964" s="431"/>
    </row>
    <row r="7965" spans="39:39" ht="10.5" customHeight="1">
      <c r="AM7965" s="431"/>
    </row>
    <row r="7966" spans="39:39" ht="10.5" customHeight="1">
      <c r="AM7966" s="431"/>
    </row>
    <row r="7967" spans="39:39" ht="10.5" customHeight="1">
      <c r="AM7967" s="431"/>
    </row>
    <row r="7968" spans="39:39" ht="10.5" customHeight="1">
      <c r="AM7968" s="431"/>
    </row>
    <row r="7969" spans="39:39" ht="10.5" customHeight="1">
      <c r="AM7969" s="431"/>
    </row>
    <row r="7970" spans="39:39" ht="10.5" customHeight="1">
      <c r="AM7970" s="431"/>
    </row>
    <row r="7971" spans="39:39" ht="10.5" customHeight="1">
      <c r="AM7971" s="431"/>
    </row>
    <row r="7972" spans="39:39" ht="10.5" customHeight="1">
      <c r="AM7972" s="431"/>
    </row>
    <row r="7973" spans="39:39" ht="10.5" customHeight="1">
      <c r="AM7973" s="431"/>
    </row>
    <row r="7974" spans="39:39" ht="10.5" customHeight="1">
      <c r="AM7974" s="431"/>
    </row>
    <row r="7975" spans="39:39" ht="10.5" customHeight="1">
      <c r="AM7975" s="431"/>
    </row>
    <row r="7976" spans="39:39" ht="10.5" customHeight="1">
      <c r="AM7976" s="431"/>
    </row>
    <row r="7977" spans="39:39" ht="10.5" customHeight="1">
      <c r="AM7977" s="431"/>
    </row>
    <row r="7978" spans="39:39" ht="10.5" customHeight="1">
      <c r="AM7978" s="431"/>
    </row>
    <row r="7979" spans="39:39" ht="10.5" customHeight="1">
      <c r="AM7979" s="431"/>
    </row>
    <row r="7980" spans="39:39" ht="10.5" customHeight="1">
      <c r="AM7980" s="431"/>
    </row>
    <row r="7981" spans="39:39" ht="10.5" customHeight="1">
      <c r="AM7981" s="431"/>
    </row>
    <row r="7982" spans="39:39" ht="10.5" customHeight="1">
      <c r="AM7982" s="431"/>
    </row>
    <row r="7983" spans="39:39" ht="10.5" customHeight="1">
      <c r="AM7983" s="431"/>
    </row>
    <row r="7984" spans="39:39" ht="10.5" customHeight="1">
      <c r="AM7984" s="431"/>
    </row>
    <row r="7985" spans="39:39" ht="10.5" customHeight="1">
      <c r="AM7985" s="431"/>
    </row>
    <row r="7986" spans="39:39" ht="10.5" customHeight="1">
      <c r="AM7986" s="431"/>
    </row>
    <row r="7987" spans="39:39" ht="10.5" customHeight="1">
      <c r="AM7987" s="431"/>
    </row>
    <row r="7988" spans="39:39" ht="10.5" customHeight="1">
      <c r="AM7988" s="431"/>
    </row>
    <row r="7989" spans="39:39" ht="10.5" customHeight="1">
      <c r="AM7989" s="431"/>
    </row>
    <row r="7990" spans="39:39" ht="10.5" customHeight="1">
      <c r="AM7990" s="431"/>
    </row>
    <row r="7991" spans="39:39" ht="10.5" customHeight="1">
      <c r="AM7991" s="431"/>
    </row>
    <row r="7992" spans="39:39" ht="10.5" customHeight="1">
      <c r="AM7992" s="431"/>
    </row>
    <row r="7993" spans="39:39" ht="10.5" customHeight="1">
      <c r="AM7993" s="431"/>
    </row>
    <row r="7994" spans="39:39" ht="10.5" customHeight="1">
      <c r="AM7994" s="431"/>
    </row>
    <row r="7995" spans="39:39" ht="10.5" customHeight="1">
      <c r="AM7995" s="431"/>
    </row>
    <row r="7996" spans="39:39" ht="10.5" customHeight="1">
      <c r="AM7996" s="431"/>
    </row>
    <row r="7997" spans="39:39" ht="10.5" customHeight="1">
      <c r="AM7997" s="431"/>
    </row>
    <row r="7998" spans="39:39" ht="10.5" customHeight="1">
      <c r="AM7998" s="431"/>
    </row>
    <row r="7999" spans="39:39" ht="10.5" customHeight="1">
      <c r="AM7999" s="431"/>
    </row>
    <row r="8000" spans="39:39" ht="10.5" customHeight="1">
      <c r="AM8000" s="431"/>
    </row>
    <row r="8001" spans="39:39" ht="10.5" customHeight="1">
      <c r="AM8001" s="431"/>
    </row>
    <row r="8002" spans="39:39" ht="10.5" customHeight="1">
      <c r="AM8002" s="431"/>
    </row>
    <row r="8003" spans="39:39" ht="10.5" customHeight="1">
      <c r="AM8003" s="431"/>
    </row>
    <row r="8004" spans="39:39" ht="10.5" customHeight="1">
      <c r="AM8004" s="431"/>
    </row>
    <row r="8005" spans="39:39" ht="10.5" customHeight="1">
      <c r="AM8005" s="431"/>
    </row>
    <row r="8006" spans="39:39" ht="10.5" customHeight="1">
      <c r="AM8006" s="431"/>
    </row>
    <row r="8007" spans="39:39" ht="10.5" customHeight="1">
      <c r="AM8007" s="431"/>
    </row>
    <row r="8008" spans="39:39" ht="10.5" customHeight="1">
      <c r="AM8008" s="431"/>
    </row>
    <row r="8009" spans="39:39" ht="10.5" customHeight="1">
      <c r="AM8009" s="431"/>
    </row>
    <row r="8010" spans="39:39" ht="10.5" customHeight="1">
      <c r="AM8010" s="431"/>
    </row>
    <row r="8011" spans="39:39" ht="10.5" customHeight="1">
      <c r="AM8011" s="431"/>
    </row>
    <row r="8012" spans="39:39" ht="10.5" customHeight="1">
      <c r="AM8012" s="431"/>
    </row>
    <row r="8013" spans="39:39" ht="10.5" customHeight="1">
      <c r="AM8013" s="431"/>
    </row>
    <row r="8014" spans="39:39" ht="10.5" customHeight="1">
      <c r="AM8014" s="431"/>
    </row>
    <row r="8015" spans="39:39" ht="10.5" customHeight="1">
      <c r="AM8015" s="431"/>
    </row>
    <row r="8016" spans="39:39" ht="10.5" customHeight="1">
      <c r="AM8016" s="431"/>
    </row>
    <row r="8017" spans="39:39" ht="10.5" customHeight="1">
      <c r="AM8017" s="431"/>
    </row>
    <row r="8018" spans="39:39" ht="10.5" customHeight="1">
      <c r="AM8018" s="431"/>
    </row>
    <row r="8019" spans="39:39" ht="10.5" customHeight="1">
      <c r="AM8019" s="431"/>
    </row>
    <row r="8020" spans="39:39" ht="10.5" customHeight="1">
      <c r="AM8020" s="431"/>
    </row>
    <row r="8021" spans="39:39" ht="10.5" customHeight="1">
      <c r="AM8021" s="431"/>
    </row>
    <row r="8022" spans="39:39" ht="10.5" customHeight="1">
      <c r="AM8022" s="431"/>
    </row>
    <row r="8023" spans="39:39" ht="10.5" customHeight="1">
      <c r="AM8023" s="431"/>
    </row>
    <row r="8024" spans="39:39" ht="10.5" customHeight="1">
      <c r="AM8024" s="431"/>
    </row>
    <row r="8025" spans="39:39" ht="10.5" customHeight="1">
      <c r="AM8025" s="431"/>
    </row>
    <row r="8026" spans="39:39" ht="10.5" customHeight="1">
      <c r="AM8026" s="431"/>
    </row>
    <row r="8027" spans="39:39" ht="10.5" customHeight="1">
      <c r="AM8027" s="431"/>
    </row>
    <row r="8028" spans="39:39" ht="10.5" customHeight="1">
      <c r="AM8028" s="431"/>
    </row>
    <row r="8029" spans="39:39" ht="10.5" customHeight="1">
      <c r="AM8029" s="431"/>
    </row>
    <row r="8030" spans="39:39" ht="10.5" customHeight="1">
      <c r="AM8030" s="431"/>
    </row>
    <row r="8031" spans="39:39" ht="10.5" customHeight="1">
      <c r="AM8031" s="431"/>
    </row>
    <row r="8032" spans="39:39" ht="10.5" customHeight="1">
      <c r="AM8032" s="431"/>
    </row>
    <row r="8033" spans="39:39" ht="10.5" customHeight="1">
      <c r="AM8033" s="431"/>
    </row>
    <row r="8034" spans="39:39" ht="10.5" customHeight="1">
      <c r="AM8034" s="431"/>
    </row>
    <row r="8035" spans="39:39" ht="10.5" customHeight="1">
      <c r="AM8035" s="431"/>
    </row>
    <row r="8036" spans="39:39" ht="10.5" customHeight="1">
      <c r="AM8036" s="431"/>
    </row>
    <row r="8037" spans="39:39" ht="10.5" customHeight="1">
      <c r="AM8037" s="431"/>
    </row>
    <row r="8038" spans="39:39" ht="10.5" customHeight="1">
      <c r="AM8038" s="431"/>
    </row>
    <row r="8039" spans="39:39" ht="10.5" customHeight="1">
      <c r="AM8039" s="431"/>
    </row>
    <row r="8040" spans="39:39" ht="10.5" customHeight="1">
      <c r="AM8040" s="431"/>
    </row>
    <row r="8041" spans="39:39" ht="10.5" customHeight="1">
      <c r="AM8041" s="431"/>
    </row>
    <row r="8042" spans="39:39" ht="10.5" customHeight="1">
      <c r="AM8042" s="431"/>
    </row>
    <row r="8043" spans="39:39" ht="10.5" customHeight="1">
      <c r="AM8043" s="431"/>
    </row>
    <row r="8044" spans="39:39" ht="10.5" customHeight="1">
      <c r="AM8044" s="431"/>
    </row>
    <row r="8045" spans="39:39" ht="10.5" customHeight="1">
      <c r="AM8045" s="431"/>
    </row>
    <row r="8046" spans="39:39" ht="10.5" customHeight="1">
      <c r="AM8046" s="431"/>
    </row>
    <row r="8047" spans="39:39" ht="10.5" customHeight="1">
      <c r="AM8047" s="431"/>
    </row>
    <row r="8048" spans="39:39" ht="10.5" customHeight="1">
      <c r="AM8048" s="431"/>
    </row>
    <row r="8049" spans="39:39" ht="10.5" customHeight="1">
      <c r="AM8049" s="431"/>
    </row>
    <row r="8050" spans="39:39" ht="10.5" customHeight="1">
      <c r="AM8050" s="431"/>
    </row>
    <row r="8051" spans="39:39" ht="10.5" customHeight="1">
      <c r="AM8051" s="431"/>
    </row>
    <row r="8052" spans="39:39" ht="10.5" customHeight="1">
      <c r="AM8052" s="431"/>
    </row>
    <row r="8053" spans="39:39" ht="10.5" customHeight="1">
      <c r="AM8053" s="431"/>
    </row>
    <row r="8054" spans="39:39" ht="10.5" customHeight="1">
      <c r="AM8054" s="431"/>
    </row>
    <row r="8055" spans="39:39" ht="10.5" customHeight="1">
      <c r="AM8055" s="431"/>
    </row>
    <row r="8056" spans="39:39" ht="10.5" customHeight="1">
      <c r="AM8056" s="431"/>
    </row>
    <row r="8057" spans="39:39" ht="10.5" customHeight="1">
      <c r="AM8057" s="431"/>
    </row>
    <row r="8058" spans="39:39" ht="10.5" customHeight="1">
      <c r="AM8058" s="431"/>
    </row>
    <row r="8059" spans="39:39" ht="10.5" customHeight="1">
      <c r="AM8059" s="431"/>
    </row>
    <row r="8060" spans="39:39" ht="10.5" customHeight="1">
      <c r="AM8060" s="431"/>
    </row>
    <row r="8061" spans="39:39" ht="10.5" customHeight="1">
      <c r="AM8061" s="431"/>
    </row>
    <row r="8062" spans="39:39" ht="10.5" customHeight="1">
      <c r="AM8062" s="431"/>
    </row>
    <row r="8063" spans="39:39" ht="10.5" customHeight="1">
      <c r="AM8063" s="431"/>
    </row>
    <row r="8064" spans="39:39" ht="10.5" customHeight="1">
      <c r="AM8064" s="431"/>
    </row>
    <row r="8065" spans="39:39" ht="10.5" customHeight="1">
      <c r="AM8065" s="431"/>
    </row>
    <row r="8066" spans="39:39" ht="10.5" customHeight="1">
      <c r="AM8066" s="431"/>
    </row>
    <row r="8067" spans="39:39" ht="10.5" customHeight="1">
      <c r="AM8067" s="431"/>
    </row>
    <row r="8068" spans="39:39" ht="10.5" customHeight="1">
      <c r="AM8068" s="431"/>
    </row>
    <row r="8069" spans="39:39" ht="10.5" customHeight="1">
      <c r="AM8069" s="431"/>
    </row>
    <row r="8070" spans="39:39" ht="10.5" customHeight="1">
      <c r="AM8070" s="431"/>
    </row>
    <row r="8071" spans="39:39" ht="10.5" customHeight="1">
      <c r="AM8071" s="431"/>
    </row>
    <row r="8072" spans="39:39" ht="10.5" customHeight="1">
      <c r="AM8072" s="431"/>
    </row>
    <row r="8073" spans="39:39" ht="10.5" customHeight="1">
      <c r="AM8073" s="431"/>
    </row>
    <row r="8074" spans="39:39" ht="10.5" customHeight="1">
      <c r="AM8074" s="431"/>
    </row>
    <row r="8075" spans="39:39" ht="10.5" customHeight="1">
      <c r="AM8075" s="431"/>
    </row>
    <row r="8076" spans="39:39" ht="10.5" customHeight="1">
      <c r="AM8076" s="431"/>
    </row>
    <row r="8077" spans="39:39" ht="10.5" customHeight="1">
      <c r="AM8077" s="431"/>
    </row>
    <row r="8078" spans="39:39" ht="10.5" customHeight="1">
      <c r="AM8078" s="431"/>
    </row>
    <row r="8079" spans="39:39" ht="10.5" customHeight="1">
      <c r="AM8079" s="431"/>
    </row>
    <row r="8080" spans="39:39" ht="10.5" customHeight="1">
      <c r="AM8080" s="431"/>
    </row>
    <row r="8081" spans="39:39" ht="10.5" customHeight="1">
      <c r="AM8081" s="431"/>
    </row>
    <row r="8082" spans="39:39" ht="10.5" customHeight="1">
      <c r="AM8082" s="431"/>
    </row>
    <row r="8083" spans="39:39" ht="10.5" customHeight="1">
      <c r="AM8083" s="431"/>
    </row>
    <row r="8084" spans="39:39" ht="10.5" customHeight="1">
      <c r="AM8084" s="431"/>
    </row>
    <row r="8085" spans="39:39" ht="10.5" customHeight="1">
      <c r="AM8085" s="431"/>
    </row>
    <row r="8086" spans="39:39" ht="10.5" customHeight="1">
      <c r="AM8086" s="431"/>
    </row>
    <row r="8087" spans="39:39" ht="10.5" customHeight="1">
      <c r="AM8087" s="431"/>
    </row>
    <row r="8088" spans="39:39" ht="10.5" customHeight="1">
      <c r="AM8088" s="431"/>
    </row>
    <row r="8089" spans="39:39" ht="10.5" customHeight="1">
      <c r="AM8089" s="431"/>
    </row>
    <row r="8090" spans="39:39" ht="10.5" customHeight="1">
      <c r="AM8090" s="431"/>
    </row>
    <row r="8091" spans="39:39" ht="10.5" customHeight="1">
      <c r="AM8091" s="431"/>
    </row>
    <row r="8092" spans="39:39" ht="10.5" customHeight="1">
      <c r="AM8092" s="431"/>
    </row>
    <row r="8093" spans="39:39" ht="10.5" customHeight="1">
      <c r="AM8093" s="431"/>
    </row>
    <row r="8094" spans="39:39" ht="10.5" customHeight="1">
      <c r="AM8094" s="431"/>
    </row>
    <row r="8095" spans="39:39" ht="10.5" customHeight="1">
      <c r="AM8095" s="431"/>
    </row>
    <row r="8096" spans="39:39" ht="10.5" customHeight="1">
      <c r="AM8096" s="431"/>
    </row>
    <row r="8097" spans="39:39" ht="10.5" customHeight="1">
      <c r="AM8097" s="431"/>
    </row>
    <row r="8098" spans="39:39" ht="10.5" customHeight="1">
      <c r="AM8098" s="431"/>
    </row>
    <row r="8099" spans="39:39" ht="10.5" customHeight="1">
      <c r="AM8099" s="431"/>
    </row>
    <row r="8100" spans="39:39" ht="10.5" customHeight="1">
      <c r="AM8100" s="431"/>
    </row>
    <row r="8101" spans="39:39" ht="10.5" customHeight="1">
      <c r="AM8101" s="431"/>
    </row>
    <row r="8102" spans="39:39" ht="10.5" customHeight="1">
      <c r="AM8102" s="431"/>
    </row>
    <row r="8103" spans="39:39" ht="10.5" customHeight="1">
      <c r="AM8103" s="431"/>
    </row>
    <row r="8104" spans="39:39" ht="10.5" customHeight="1">
      <c r="AM8104" s="431"/>
    </row>
    <row r="8105" spans="39:39" ht="10.5" customHeight="1">
      <c r="AM8105" s="431"/>
    </row>
    <row r="8106" spans="39:39" ht="10.5" customHeight="1">
      <c r="AM8106" s="431"/>
    </row>
    <row r="8107" spans="39:39" ht="10.5" customHeight="1">
      <c r="AM8107" s="431"/>
    </row>
    <row r="8108" spans="39:39" ht="10.5" customHeight="1">
      <c r="AM8108" s="431"/>
    </row>
    <row r="8109" spans="39:39" ht="10.5" customHeight="1">
      <c r="AM8109" s="431"/>
    </row>
    <row r="8110" spans="39:39" ht="10.5" customHeight="1">
      <c r="AM8110" s="431"/>
    </row>
    <row r="8111" spans="39:39" ht="10.5" customHeight="1">
      <c r="AM8111" s="431"/>
    </row>
    <row r="8112" spans="39:39" ht="10.5" customHeight="1">
      <c r="AM8112" s="431"/>
    </row>
    <row r="8113" spans="39:39" ht="10.5" customHeight="1">
      <c r="AM8113" s="431"/>
    </row>
    <row r="8114" spans="39:39" ht="10.5" customHeight="1">
      <c r="AM8114" s="431"/>
    </row>
    <row r="8115" spans="39:39" ht="10.5" customHeight="1">
      <c r="AM8115" s="431"/>
    </row>
    <row r="8116" spans="39:39" ht="10.5" customHeight="1">
      <c r="AM8116" s="431"/>
    </row>
    <row r="8117" spans="39:39" ht="10.5" customHeight="1">
      <c r="AM8117" s="431"/>
    </row>
    <row r="8118" spans="39:39" ht="10.5" customHeight="1">
      <c r="AM8118" s="431"/>
    </row>
    <row r="8119" spans="39:39" ht="10.5" customHeight="1">
      <c r="AM8119" s="431"/>
    </row>
    <row r="8120" spans="39:39" ht="10.5" customHeight="1">
      <c r="AM8120" s="431"/>
    </row>
    <row r="8121" spans="39:39" ht="10.5" customHeight="1">
      <c r="AM8121" s="431"/>
    </row>
    <row r="8122" spans="39:39" ht="10.5" customHeight="1">
      <c r="AM8122" s="431"/>
    </row>
    <row r="8123" spans="39:39" ht="10.5" customHeight="1">
      <c r="AM8123" s="431"/>
    </row>
    <row r="8124" spans="39:39" ht="10.5" customHeight="1">
      <c r="AM8124" s="431"/>
    </row>
    <row r="8125" spans="39:39" ht="10.5" customHeight="1">
      <c r="AM8125" s="431"/>
    </row>
    <row r="8126" spans="39:39" ht="10.5" customHeight="1">
      <c r="AM8126" s="431"/>
    </row>
    <row r="8127" spans="39:39" ht="10.5" customHeight="1">
      <c r="AM8127" s="431"/>
    </row>
    <row r="8128" spans="39:39" ht="10.5" customHeight="1">
      <c r="AM8128" s="431"/>
    </row>
    <row r="8129" spans="39:39" ht="10.5" customHeight="1">
      <c r="AM8129" s="431"/>
    </row>
    <row r="8130" spans="39:39" ht="10.5" customHeight="1">
      <c r="AM8130" s="431"/>
    </row>
    <row r="8131" spans="39:39" ht="10.5" customHeight="1">
      <c r="AM8131" s="431"/>
    </row>
    <row r="8132" spans="39:39" ht="10.5" customHeight="1">
      <c r="AM8132" s="431"/>
    </row>
    <row r="8133" spans="39:39" ht="10.5" customHeight="1">
      <c r="AM8133" s="431"/>
    </row>
    <row r="8134" spans="39:39" ht="10.5" customHeight="1">
      <c r="AM8134" s="431"/>
    </row>
    <row r="8135" spans="39:39" ht="10.5" customHeight="1">
      <c r="AM8135" s="431"/>
    </row>
    <row r="8136" spans="39:39" ht="10.5" customHeight="1">
      <c r="AM8136" s="431"/>
    </row>
    <row r="8137" spans="39:39" ht="10.5" customHeight="1">
      <c r="AM8137" s="431"/>
    </row>
    <row r="8138" spans="39:39" ht="10.5" customHeight="1">
      <c r="AM8138" s="431"/>
    </row>
    <row r="8139" spans="39:39" ht="10.5" customHeight="1">
      <c r="AM8139" s="431"/>
    </row>
    <row r="8140" spans="39:39" ht="10.5" customHeight="1">
      <c r="AM8140" s="431"/>
    </row>
    <row r="8141" spans="39:39" ht="10.5" customHeight="1">
      <c r="AM8141" s="431"/>
    </row>
    <row r="8142" spans="39:39" ht="10.5" customHeight="1">
      <c r="AM8142" s="431"/>
    </row>
    <row r="8143" spans="39:39" ht="10.5" customHeight="1">
      <c r="AM8143" s="431"/>
    </row>
    <row r="8144" spans="39:39" ht="10.5" customHeight="1">
      <c r="AM8144" s="431"/>
    </row>
    <row r="8145" spans="39:39" ht="10.5" customHeight="1">
      <c r="AM8145" s="431"/>
    </row>
    <row r="8146" spans="39:39" ht="10.5" customHeight="1">
      <c r="AM8146" s="431"/>
    </row>
    <row r="8147" spans="39:39" ht="10.5" customHeight="1">
      <c r="AM8147" s="431"/>
    </row>
    <row r="8148" spans="39:39" ht="10.5" customHeight="1">
      <c r="AM8148" s="431"/>
    </row>
    <row r="8149" spans="39:39" ht="10.5" customHeight="1">
      <c r="AM8149" s="431"/>
    </row>
    <row r="8150" spans="39:39" ht="10.5" customHeight="1">
      <c r="AM8150" s="431"/>
    </row>
    <row r="8151" spans="39:39" ht="10.5" customHeight="1">
      <c r="AM8151" s="431"/>
    </row>
    <row r="8152" spans="39:39" ht="10.5" customHeight="1">
      <c r="AM8152" s="431"/>
    </row>
    <row r="8153" spans="39:39" ht="10.5" customHeight="1">
      <c r="AM8153" s="431"/>
    </row>
    <row r="8154" spans="39:39" ht="10.5" customHeight="1">
      <c r="AM8154" s="431"/>
    </row>
    <row r="8155" spans="39:39" ht="10.5" customHeight="1">
      <c r="AM8155" s="431"/>
    </row>
    <row r="8156" spans="39:39" ht="10.5" customHeight="1">
      <c r="AM8156" s="431"/>
    </row>
    <row r="8157" spans="39:39" ht="10.5" customHeight="1">
      <c r="AM8157" s="431"/>
    </row>
    <row r="8158" spans="39:39" ht="10.5" customHeight="1">
      <c r="AM8158" s="431"/>
    </row>
    <row r="8159" spans="39:39" ht="10.5" customHeight="1">
      <c r="AM8159" s="431"/>
    </row>
    <row r="8160" spans="39:39" ht="10.5" customHeight="1">
      <c r="AM8160" s="431"/>
    </row>
    <row r="8161" spans="39:39" ht="10.5" customHeight="1">
      <c r="AM8161" s="431"/>
    </row>
    <row r="8162" spans="39:39" ht="10.5" customHeight="1">
      <c r="AM8162" s="431"/>
    </row>
    <row r="8163" spans="39:39" ht="10.5" customHeight="1">
      <c r="AM8163" s="431"/>
    </row>
    <row r="8164" spans="39:39" ht="10.5" customHeight="1">
      <c r="AM8164" s="431"/>
    </row>
    <row r="8165" spans="39:39" ht="10.5" customHeight="1">
      <c r="AM8165" s="431"/>
    </row>
    <row r="8166" spans="39:39" ht="10.5" customHeight="1">
      <c r="AM8166" s="431"/>
    </row>
    <row r="8167" spans="39:39" ht="10.5" customHeight="1">
      <c r="AM8167" s="431"/>
    </row>
    <row r="8168" spans="39:39" ht="10.5" customHeight="1">
      <c r="AM8168" s="431"/>
    </row>
    <row r="8169" spans="39:39" ht="10.5" customHeight="1">
      <c r="AM8169" s="431"/>
    </row>
    <row r="8170" spans="39:39" ht="10.5" customHeight="1">
      <c r="AM8170" s="431"/>
    </row>
    <row r="8171" spans="39:39" ht="10.5" customHeight="1">
      <c r="AM8171" s="431"/>
    </row>
    <row r="8172" spans="39:39" ht="10.5" customHeight="1">
      <c r="AM8172" s="431"/>
    </row>
    <row r="8173" spans="39:39" ht="10.5" customHeight="1">
      <c r="AM8173" s="431"/>
    </row>
    <row r="8174" spans="39:39" ht="10.5" customHeight="1">
      <c r="AM8174" s="431"/>
    </row>
    <row r="8175" spans="39:39" ht="10.5" customHeight="1">
      <c r="AM8175" s="431"/>
    </row>
    <row r="8176" spans="39:39" ht="10.5" customHeight="1">
      <c r="AM8176" s="431"/>
    </row>
    <row r="8177" spans="39:39" ht="10.5" customHeight="1">
      <c r="AM8177" s="431"/>
    </row>
    <row r="8178" spans="39:39" ht="10.5" customHeight="1">
      <c r="AM8178" s="431"/>
    </row>
    <row r="8179" spans="39:39" ht="10.5" customHeight="1">
      <c r="AM8179" s="431"/>
    </row>
    <row r="8180" spans="39:39" ht="10.5" customHeight="1">
      <c r="AM8180" s="431"/>
    </row>
    <row r="8181" spans="39:39" ht="10.5" customHeight="1">
      <c r="AM8181" s="431"/>
    </row>
    <row r="8182" spans="39:39" ht="10.5" customHeight="1">
      <c r="AM8182" s="431"/>
    </row>
    <row r="8183" spans="39:39" ht="10.5" customHeight="1">
      <c r="AM8183" s="431"/>
    </row>
    <row r="8184" spans="39:39" ht="10.5" customHeight="1">
      <c r="AM8184" s="431"/>
    </row>
    <row r="8185" spans="39:39" ht="10.5" customHeight="1">
      <c r="AM8185" s="431"/>
    </row>
    <row r="8186" spans="39:39" ht="10.5" customHeight="1">
      <c r="AM8186" s="431"/>
    </row>
    <row r="8187" spans="39:39" ht="10.5" customHeight="1">
      <c r="AM8187" s="431"/>
    </row>
    <row r="8188" spans="39:39" ht="10.5" customHeight="1">
      <c r="AM8188" s="431"/>
    </row>
    <row r="8189" spans="39:39" ht="10.5" customHeight="1">
      <c r="AM8189" s="431"/>
    </row>
    <row r="8190" spans="39:39" ht="10.5" customHeight="1">
      <c r="AM8190" s="431"/>
    </row>
    <row r="8191" spans="39:39" ht="10.5" customHeight="1">
      <c r="AM8191" s="431"/>
    </row>
    <row r="8192" spans="39:39" ht="10.5" customHeight="1">
      <c r="AM8192" s="431"/>
    </row>
    <row r="8193" spans="39:39" ht="10.5" customHeight="1">
      <c r="AM8193" s="431"/>
    </row>
    <row r="8194" spans="39:39" ht="10.5" customHeight="1">
      <c r="AM8194" s="431"/>
    </row>
    <row r="8195" spans="39:39" ht="10.5" customHeight="1">
      <c r="AM8195" s="431"/>
    </row>
    <row r="8196" spans="39:39" ht="10.5" customHeight="1">
      <c r="AM8196" s="431"/>
    </row>
    <row r="8197" spans="39:39" ht="10.5" customHeight="1">
      <c r="AM8197" s="431"/>
    </row>
    <row r="8198" spans="39:39" ht="10.5" customHeight="1">
      <c r="AM8198" s="431"/>
    </row>
    <row r="8199" spans="39:39" ht="10.5" customHeight="1">
      <c r="AM8199" s="431"/>
    </row>
    <row r="8200" spans="39:39" ht="10.5" customHeight="1">
      <c r="AM8200" s="431"/>
    </row>
    <row r="8201" spans="39:39" ht="10.5" customHeight="1">
      <c r="AM8201" s="431"/>
    </row>
    <row r="8202" spans="39:39" ht="10.5" customHeight="1">
      <c r="AM8202" s="431"/>
    </row>
    <row r="8203" spans="39:39" ht="10.5" customHeight="1">
      <c r="AM8203" s="431"/>
    </row>
    <row r="8204" spans="39:39" ht="10.5" customHeight="1">
      <c r="AM8204" s="431"/>
    </row>
    <row r="8205" spans="39:39" ht="10.5" customHeight="1">
      <c r="AM8205" s="431"/>
    </row>
    <row r="8206" spans="39:39" ht="10.5" customHeight="1">
      <c r="AM8206" s="431"/>
    </row>
    <row r="8207" spans="39:39" ht="10.5" customHeight="1">
      <c r="AM8207" s="431"/>
    </row>
    <row r="8208" spans="39:39" ht="10.5" customHeight="1">
      <c r="AM8208" s="431"/>
    </row>
    <row r="8209" spans="39:39" ht="10.5" customHeight="1">
      <c r="AM8209" s="431"/>
    </row>
    <row r="8210" spans="39:39" ht="10.5" customHeight="1">
      <c r="AM8210" s="431"/>
    </row>
    <row r="8211" spans="39:39" ht="10.5" customHeight="1">
      <c r="AM8211" s="431"/>
    </row>
    <row r="8212" spans="39:39" ht="10.5" customHeight="1">
      <c r="AM8212" s="431"/>
    </row>
    <row r="8213" spans="39:39" ht="10.5" customHeight="1">
      <c r="AM8213" s="431"/>
    </row>
    <row r="8214" spans="39:39" ht="10.5" customHeight="1">
      <c r="AM8214" s="431"/>
    </row>
    <row r="8215" spans="39:39" ht="10.5" customHeight="1">
      <c r="AM8215" s="431"/>
    </row>
    <row r="8216" spans="39:39" ht="10.5" customHeight="1">
      <c r="AM8216" s="431"/>
    </row>
    <row r="8217" spans="39:39" ht="10.5" customHeight="1">
      <c r="AM8217" s="431"/>
    </row>
    <row r="8218" spans="39:39" ht="10.5" customHeight="1">
      <c r="AM8218" s="431"/>
    </row>
    <row r="8219" spans="39:39" ht="10.5" customHeight="1">
      <c r="AM8219" s="431"/>
    </row>
    <row r="8220" spans="39:39" ht="10.5" customHeight="1">
      <c r="AM8220" s="431"/>
    </row>
    <row r="8221" spans="39:39" ht="10.5" customHeight="1">
      <c r="AM8221" s="431"/>
    </row>
    <row r="8222" spans="39:39" ht="10.5" customHeight="1">
      <c r="AM8222" s="431"/>
    </row>
    <row r="8223" spans="39:39" ht="10.5" customHeight="1">
      <c r="AM8223" s="431"/>
    </row>
    <row r="8224" spans="39:39" ht="10.5" customHeight="1">
      <c r="AM8224" s="431"/>
    </row>
    <row r="8225" spans="39:39" ht="10.5" customHeight="1">
      <c r="AM8225" s="431"/>
    </row>
    <row r="8226" spans="39:39" ht="10.5" customHeight="1">
      <c r="AM8226" s="431"/>
    </row>
    <row r="8227" spans="39:39" ht="10.5" customHeight="1">
      <c r="AM8227" s="431"/>
    </row>
    <row r="8228" spans="39:39" ht="10.5" customHeight="1">
      <c r="AM8228" s="431"/>
    </row>
    <row r="8229" spans="39:39" ht="10.5" customHeight="1">
      <c r="AM8229" s="431"/>
    </row>
    <row r="8230" spans="39:39" ht="10.5" customHeight="1">
      <c r="AM8230" s="431"/>
    </row>
    <row r="8231" spans="39:39" ht="10.5" customHeight="1">
      <c r="AM8231" s="431"/>
    </row>
    <row r="8232" spans="39:39" ht="10.5" customHeight="1">
      <c r="AM8232" s="431"/>
    </row>
    <row r="8233" spans="39:39" ht="10.5" customHeight="1">
      <c r="AM8233" s="431"/>
    </row>
    <row r="8234" spans="39:39" ht="10.5" customHeight="1">
      <c r="AM8234" s="431"/>
    </row>
    <row r="8235" spans="39:39" ht="10.5" customHeight="1">
      <c r="AM8235" s="431"/>
    </row>
    <row r="8236" spans="39:39" ht="10.5" customHeight="1">
      <c r="AM8236" s="431"/>
    </row>
    <row r="8237" spans="39:39" ht="10.5" customHeight="1">
      <c r="AM8237" s="431"/>
    </row>
    <row r="8238" spans="39:39" ht="10.5" customHeight="1">
      <c r="AM8238" s="431"/>
    </row>
    <row r="8239" spans="39:39" ht="10.5" customHeight="1">
      <c r="AM8239" s="431"/>
    </row>
    <row r="8240" spans="39:39" ht="10.5" customHeight="1">
      <c r="AM8240" s="431"/>
    </row>
    <row r="8241" spans="39:39" ht="10.5" customHeight="1">
      <c r="AM8241" s="431"/>
    </row>
    <row r="8242" spans="39:39" ht="10.5" customHeight="1">
      <c r="AM8242" s="431"/>
    </row>
    <row r="8243" spans="39:39" ht="10.5" customHeight="1">
      <c r="AM8243" s="431"/>
    </row>
    <row r="8244" spans="39:39" ht="10.5" customHeight="1">
      <c r="AM8244" s="431"/>
    </row>
    <row r="8245" spans="39:39" ht="10.5" customHeight="1">
      <c r="AM8245" s="431"/>
    </row>
    <row r="8246" spans="39:39" ht="10.5" customHeight="1">
      <c r="AM8246" s="431"/>
    </row>
    <row r="8247" spans="39:39" ht="10.5" customHeight="1">
      <c r="AM8247" s="431"/>
    </row>
    <row r="8248" spans="39:39" ht="10.5" customHeight="1">
      <c r="AM8248" s="431"/>
    </row>
    <row r="8249" spans="39:39" ht="10.5" customHeight="1">
      <c r="AM8249" s="431"/>
    </row>
    <row r="8250" spans="39:39" ht="10.5" customHeight="1">
      <c r="AM8250" s="431"/>
    </row>
    <row r="8251" spans="39:39" ht="10.5" customHeight="1">
      <c r="AM8251" s="431"/>
    </row>
    <row r="8252" spans="39:39" ht="10.5" customHeight="1">
      <c r="AM8252" s="431"/>
    </row>
    <row r="8253" spans="39:39" ht="10.5" customHeight="1">
      <c r="AM8253" s="431"/>
    </row>
    <row r="8254" spans="39:39" ht="10.5" customHeight="1">
      <c r="AM8254" s="431"/>
    </row>
    <row r="8255" spans="39:39" ht="10.5" customHeight="1">
      <c r="AM8255" s="431"/>
    </row>
    <row r="8256" spans="39:39" ht="10.5" customHeight="1">
      <c r="AM8256" s="431"/>
    </row>
    <row r="8257" spans="39:39" ht="10.5" customHeight="1">
      <c r="AM8257" s="431"/>
    </row>
    <row r="8258" spans="39:39" ht="10.5" customHeight="1">
      <c r="AM8258" s="431"/>
    </row>
    <row r="8259" spans="39:39" ht="10.5" customHeight="1">
      <c r="AM8259" s="431"/>
    </row>
    <row r="8260" spans="39:39" ht="10.5" customHeight="1">
      <c r="AM8260" s="431"/>
    </row>
    <row r="8261" spans="39:39" ht="10.5" customHeight="1">
      <c r="AM8261" s="431"/>
    </row>
    <row r="8262" spans="39:39" ht="10.5" customHeight="1">
      <c r="AM8262" s="431"/>
    </row>
    <row r="8263" spans="39:39" ht="10.5" customHeight="1">
      <c r="AM8263" s="431"/>
    </row>
    <row r="8264" spans="39:39" ht="10.5" customHeight="1">
      <c r="AM8264" s="431"/>
    </row>
    <row r="8265" spans="39:39" ht="10.5" customHeight="1">
      <c r="AM8265" s="431"/>
    </row>
    <row r="8266" spans="39:39" ht="10.5" customHeight="1">
      <c r="AM8266" s="431"/>
    </row>
    <row r="8267" spans="39:39" ht="10.5" customHeight="1">
      <c r="AM8267" s="431"/>
    </row>
    <row r="8268" spans="39:39" ht="10.5" customHeight="1">
      <c r="AM8268" s="431"/>
    </row>
    <row r="8269" spans="39:39" ht="10.5" customHeight="1">
      <c r="AM8269" s="431"/>
    </row>
    <row r="8270" spans="39:39" ht="10.5" customHeight="1">
      <c r="AM8270" s="431"/>
    </row>
    <row r="8271" spans="39:39" ht="10.5" customHeight="1">
      <c r="AM8271" s="431"/>
    </row>
    <row r="8272" spans="39:39" ht="10.5" customHeight="1">
      <c r="AM8272" s="431"/>
    </row>
    <row r="8273" spans="39:39" ht="10.5" customHeight="1">
      <c r="AM8273" s="431"/>
    </row>
    <row r="8274" spans="39:39" ht="10.5" customHeight="1">
      <c r="AM8274" s="431"/>
    </row>
    <row r="8275" spans="39:39" ht="10.5" customHeight="1">
      <c r="AM8275" s="431"/>
    </row>
    <row r="8276" spans="39:39" ht="10.5" customHeight="1">
      <c r="AM8276" s="431"/>
    </row>
    <row r="8277" spans="39:39" ht="10.5" customHeight="1">
      <c r="AM8277" s="431"/>
    </row>
    <row r="8278" spans="39:39" ht="10.5" customHeight="1">
      <c r="AM8278" s="431"/>
    </row>
    <row r="8279" spans="39:39" ht="10.5" customHeight="1">
      <c r="AM8279" s="431"/>
    </row>
    <row r="8280" spans="39:39" ht="10.5" customHeight="1">
      <c r="AM8280" s="431"/>
    </row>
    <row r="8281" spans="39:39" ht="10.5" customHeight="1">
      <c r="AM8281" s="431"/>
    </row>
    <row r="8282" spans="39:39" ht="10.5" customHeight="1">
      <c r="AM8282" s="431"/>
    </row>
    <row r="8283" spans="39:39" ht="10.5" customHeight="1">
      <c r="AM8283" s="431"/>
    </row>
    <row r="8284" spans="39:39" ht="10.5" customHeight="1">
      <c r="AM8284" s="431"/>
    </row>
    <row r="8285" spans="39:39" ht="10.5" customHeight="1">
      <c r="AM8285" s="431"/>
    </row>
    <row r="8286" spans="39:39" ht="10.5" customHeight="1">
      <c r="AM8286" s="431"/>
    </row>
    <row r="8287" spans="39:39" ht="10.5" customHeight="1">
      <c r="AM8287" s="431"/>
    </row>
    <row r="8288" spans="39:39" ht="10.5" customHeight="1">
      <c r="AM8288" s="431"/>
    </row>
    <row r="8289" spans="39:39" ht="10.5" customHeight="1">
      <c r="AM8289" s="431"/>
    </row>
    <row r="8290" spans="39:39" ht="10.5" customHeight="1">
      <c r="AM8290" s="431"/>
    </row>
    <row r="8291" spans="39:39" ht="10.5" customHeight="1">
      <c r="AM8291" s="431"/>
    </row>
    <row r="8292" spans="39:39" ht="10.5" customHeight="1">
      <c r="AM8292" s="431"/>
    </row>
    <row r="8293" spans="39:39" ht="10.5" customHeight="1">
      <c r="AM8293" s="431"/>
    </row>
    <row r="8294" spans="39:39" ht="10.5" customHeight="1">
      <c r="AM8294" s="431"/>
    </row>
    <row r="8295" spans="39:39" ht="10.5" customHeight="1">
      <c r="AM8295" s="431"/>
    </row>
    <row r="8296" spans="39:39" ht="10.5" customHeight="1">
      <c r="AM8296" s="431"/>
    </row>
    <row r="8297" spans="39:39" ht="10.5" customHeight="1">
      <c r="AM8297" s="431"/>
    </row>
    <row r="8298" spans="39:39" ht="10.5" customHeight="1">
      <c r="AM8298" s="431"/>
    </row>
    <row r="8299" spans="39:39" ht="10.5" customHeight="1">
      <c r="AM8299" s="431"/>
    </row>
    <row r="8300" spans="39:39" ht="10.5" customHeight="1">
      <c r="AM8300" s="431"/>
    </row>
    <row r="8301" spans="39:39" ht="10.5" customHeight="1">
      <c r="AM8301" s="431"/>
    </row>
    <row r="8302" spans="39:39" ht="10.5" customHeight="1">
      <c r="AM8302" s="431"/>
    </row>
    <row r="8303" spans="39:39" ht="10.5" customHeight="1">
      <c r="AM8303" s="431"/>
    </row>
    <row r="8304" spans="39:39" ht="10.5" customHeight="1">
      <c r="AM8304" s="431"/>
    </row>
    <row r="8305" spans="39:39" ht="10.5" customHeight="1">
      <c r="AM8305" s="431"/>
    </row>
    <row r="8306" spans="39:39" ht="10.5" customHeight="1">
      <c r="AM8306" s="431"/>
    </row>
    <row r="8307" spans="39:39" ht="10.5" customHeight="1">
      <c r="AM8307" s="431"/>
    </row>
    <row r="8308" spans="39:39" ht="10.5" customHeight="1">
      <c r="AM8308" s="431"/>
    </row>
    <row r="8309" spans="39:39" ht="10.5" customHeight="1">
      <c r="AM8309" s="431"/>
    </row>
    <row r="8310" spans="39:39" ht="10.5" customHeight="1">
      <c r="AM8310" s="431"/>
    </row>
    <row r="8311" spans="39:39" ht="10.5" customHeight="1">
      <c r="AM8311" s="431"/>
    </row>
    <row r="8312" spans="39:39" ht="10.5" customHeight="1">
      <c r="AM8312" s="431"/>
    </row>
    <row r="8313" spans="39:39" ht="10.5" customHeight="1">
      <c r="AM8313" s="431"/>
    </row>
    <row r="8314" spans="39:39" ht="10.5" customHeight="1">
      <c r="AM8314" s="431"/>
    </row>
    <row r="8315" spans="39:39" ht="10.5" customHeight="1">
      <c r="AM8315" s="431"/>
    </row>
    <row r="8316" spans="39:39" ht="10.5" customHeight="1">
      <c r="AM8316" s="431"/>
    </row>
    <row r="8317" spans="39:39" ht="10.5" customHeight="1">
      <c r="AM8317" s="431"/>
    </row>
    <row r="8318" spans="39:39" ht="10.5" customHeight="1">
      <c r="AM8318" s="431"/>
    </row>
    <row r="8319" spans="39:39" ht="10.5" customHeight="1">
      <c r="AM8319" s="431"/>
    </row>
    <row r="8320" spans="39:39" ht="10.5" customHeight="1">
      <c r="AM8320" s="431"/>
    </row>
    <row r="8321" spans="39:39" ht="10.5" customHeight="1">
      <c r="AM8321" s="431"/>
    </row>
    <row r="8322" spans="39:39" ht="10.5" customHeight="1">
      <c r="AM8322" s="431"/>
    </row>
    <row r="8323" spans="39:39" ht="10.5" customHeight="1">
      <c r="AM8323" s="431"/>
    </row>
    <row r="8324" spans="39:39" ht="10.5" customHeight="1">
      <c r="AM8324" s="431"/>
    </row>
    <row r="8325" spans="39:39" ht="10.5" customHeight="1">
      <c r="AM8325" s="431"/>
    </row>
    <row r="8326" spans="39:39" ht="10.5" customHeight="1">
      <c r="AM8326" s="431"/>
    </row>
    <row r="8327" spans="39:39" ht="10.5" customHeight="1">
      <c r="AM8327" s="431"/>
    </row>
    <row r="8328" spans="39:39" ht="10.5" customHeight="1">
      <c r="AM8328" s="431"/>
    </row>
    <row r="8329" spans="39:39" ht="10.5" customHeight="1">
      <c r="AM8329" s="431"/>
    </row>
    <row r="8330" spans="39:39" ht="10.5" customHeight="1">
      <c r="AM8330" s="431"/>
    </row>
    <row r="8331" spans="39:39" ht="10.5" customHeight="1">
      <c r="AM8331" s="431"/>
    </row>
    <row r="8332" spans="39:39" ht="10.5" customHeight="1">
      <c r="AM8332" s="431"/>
    </row>
    <row r="8333" spans="39:39" ht="10.5" customHeight="1">
      <c r="AM8333" s="431"/>
    </row>
    <row r="8334" spans="39:39" ht="10.5" customHeight="1">
      <c r="AM8334" s="431"/>
    </row>
    <row r="8335" spans="39:39" ht="10.5" customHeight="1">
      <c r="AM8335" s="431"/>
    </row>
    <row r="8336" spans="39:39" ht="10.5" customHeight="1">
      <c r="AM8336" s="431"/>
    </row>
    <row r="8337" spans="39:39" ht="10.5" customHeight="1">
      <c r="AM8337" s="431"/>
    </row>
    <row r="8338" spans="39:39" ht="10.5" customHeight="1">
      <c r="AM8338" s="431"/>
    </row>
    <row r="8339" spans="39:39" ht="10.5" customHeight="1">
      <c r="AM8339" s="431"/>
    </row>
    <row r="8340" spans="39:39" ht="10.5" customHeight="1">
      <c r="AM8340" s="431"/>
    </row>
    <row r="8341" spans="39:39" ht="10.5" customHeight="1">
      <c r="AM8341" s="431"/>
    </row>
    <row r="8342" spans="39:39" ht="10.5" customHeight="1">
      <c r="AM8342" s="431"/>
    </row>
    <row r="8343" spans="39:39" ht="10.5" customHeight="1">
      <c r="AM8343" s="431"/>
    </row>
    <row r="8344" spans="39:39" ht="10.5" customHeight="1">
      <c r="AM8344" s="431"/>
    </row>
    <row r="8345" spans="39:39" ht="10.5" customHeight="1">
      <c r="AM8345" s="431"/>
    </row>
    <row r="8346" spans="39:39" ht="10.5" customHeight="1">
      <c r="AM8346" s="431"/>
    </row>
    <row r="8347" spans="39:39" ht="10.5" customHeight="1">
      <c r="AM8347" s="431"/>
    </row>
    <row r="8348" spans="39:39" ht="10.5" customHeight="1">
      <c r="AM8348" s="431"/>
    </row>
    <row r="8349" spans="39:39" ht="10.5" customHeight="1">
      <c r="AM8349" s="431"/>
    </row>
    <row r="8350" spans="39:39" ht="10.5" customHeight="1">
      <c r="AM8350" s="431"/>
    </row>
    <row r="8351" spans="39:39" ht="10.5" customHeight="1">
      <c r="AM8351" s="431"/>
    </row>
    <row r="8352" spans="39:39" ht="10.5" customHeight="1">
      <c r="AM8352" s="431"/>
    </row>
    <row r="8353" spans="39:39" ht="10.5" customHeight="1">
      <c r="AM8353" s="431"/>
    </row>
    <row r="8354" spans="39:39" ht="10.5" customHeight="1">
      <c r="AM8354" s="431"/>
    </row>
    <row r="8355" spans="39:39" ht="10.5" customHeight="1">
      <c r="AM8355" s="431"/>
    </row>
    <row r="8356" spans="39:39" ht="10.5" customHeight="1">
      <c r="AM8356" s="431"/>
    </row>
    <row r="8357" spans="39:39" ht="10.5" customHeight="1">
      <c r="AM8357" s="431"/>
    </row>
    <row r="8358" spans="39:39" ht="10.5" customHeight="1">
      <c r="AM8358" s="431"/>
    </row>
    <row r="8359" spans="39:39" ht="10.5" customHeight="1">
      <c r="AM8359" s="431"/>
    </row>
    <row r="8360" spans="39:39" ht="10.5" customHeight="1">
      <c r="AM8360" s="431"/>
    </row>
    <row r="8361" spans="39:39" ht="10.5" customHeight="1">
      <c r="AM8361" s="431"/>
    </row>
    <row r="8362" spans="39:39" ht="10.5" customHeight="1">
      <c r="AM8362" s="431"/>
    </row>
    <row r="8363" spans="39:39" ht="10.5" customHeight="1">
      <c r="AM8363" s="431"/>
    </row>
    <row r="8364" spans="39:39" ht="10.5" customHeight="1">
      <c r="AM8364" s="431"/>
    </row>
    <row r="8365" spans="39:39" ht="10.5" customHeight="1">
      <c r="AM8365" s="431"/>
    </row>
    <row r="8366" spans="39:39" ht="10.5" customHeight="1">
      <c r="AM8366" s="431"/>
    </row>
    <row r="8367" spans="39:39" ht="10.5" customHeight="1">
      <c r="AM8367" s="431"/>
    </row>
    <row r="8368" spans="39:39" ht="10.5" customHeight="1">
      <c r="AM8368" s="431"/>
    </row>
    <row r="8369" spans="39:39" ht="10.5" customHeight="1">
      <c r="AM8369" s="431"/>
    </row>
    <row r="8370" spans="39:39" ht="10.5" customHeight="1">
      <c r="AM8370" s="431"/>
    </row>
    <row r="8371" spans="39:39" ht="10.5" customHeight="1">
      <c r="AM8371" s="431"/>
    </row>
    <row r="8372" spans="39:39" ht="10.5" customHeight="1">
      <c r="AM8372" s="431"/>
    </row>
    <row r="8373" spans="39:39" ht="10.5" customHeight="1">
      <c r="AM8373" s="431"/>
    </row>
    <row r="8374" spans="39:39" ht="10.5" customHeight="1">
      <c r="AM8374" s="431"/>
    </row>
    <row r="8375" spans="39:39" ht="10.5" customHeight="1">
      <c r="AM8375" s="431"/>
    </row>
    <row r="8376" spans="39:39" ht="10.5" customHeight="1">
      <c r="AM8376" s="431"/>
    </row>
    <row r="8377" spans="39:39" ht="10.5" customHeight="1">
      <c r="AM8377" s="431"/>
    </row>
    <row r="8378" spans="39:39" ht="10.5" customHeight="1">
      <c r="AM8378" s="431"/>
    </row>
    <row r="8379" spans="39:39" ht="10.5" customHeight="1">
      <c r="AM8379" s="431"/>
    </row>
    <row r="8380" spans="39:39" ht="10.5" customHeight="1">
      <c r="AM8380" s="431"/>
    </row>
    <row r="8381" spans="39:39" ht="10.5" customHeight="1">
      <c r="AM8381" s="431"/>
    </row>
    <row r="8382" spans="39:39" ht="10.5" customHeight="1">
      <c r="AM8382" s="431"/>
    </row>
    <row r="8383" spans="39:39" ht="10.5" customHeight="1">
      <c r="AM8383" s="431"/>
    </row>
    <row r="8384" spans="39:39" ht="10.5" customHeight="1">
      <c r="AM8384" s="431"/>
    </row>
    <row r="8385" spans="39:39" ht="10.5" customHeight="1">
      <c r="AM8385" s="431"/>
    </row>
    <row r="8386" spans="39:39" ht="10.5" customHeight="1">
      <c r="AM8386" s="431"/>
    </row>
    <row r="8387" spans="39:39" ht="10.5" customHeight="1">
      <c r="AM8387" s="431"/>
    </row>
    <row r="8388" spans="39:39" ht="10.5" customHeight="1">
      <c r="AM8388" s="431"/>
    </row>
    <row r="8389" spans="39:39" ht="10.5" customHeight="1">
      <c r="AM8389" s="431"/>
    </row>
    <row r="8390" spans="39:39" ht="10.5" customHeight="1">
      <c r="AM8390" s="431"/>
    </row>
    <row r="8391" spans="39:39" ht="10.5" customHeight="1">
      <c r="AM8391" s="431"/>
    </row>
    <row r="8392" spans="39:39" ht="10.5" customHeight="1">
      <c r="AM8392" s="431"/>
    </row>
    <row r="8393" spans="39:39" ht="10.5" customHeight="1">
      <c r="AM8393" s="431"/>
    </row>
    <row r="8394" spans="39:39" ht="10.5" customHeight="1">
      <c r="AM8394" s="431"/>
    </row>
    <row r="8395" spans="39:39" ht="10.5" customHeight="1">
      <c r="AM8395" s="431"/>
    </row>
    <row r="8396" spans="39:39" ht="10.5" customHeight="1">
      <c r="AM8396" s="431"/>
    </row>
    <row r="8397" spans="39:39" ht="10.5" customHeight="1">
      <c r="AM8397" s="431"/>
    </row>
    <row r="8398" spans="39:39" ht="10.5" customHeight="1">
      <c r="AM8398" s="431"/>
    </row>
    <row r="8399" spans="39:39" ht="10.5" customHeight="1">
      <c r="AM8399" s="431"/>
    </row>
    <row r="8400" spans="39:39" ht="10.5" customHeight="1">
      <c r="AM8400" s="431"/>
    </row>
    <row r="8401" spans="39:39" ht="10.5" customHeight="1">
      <c r="AM8401" s="431"/>
    </row>
    <row r="8402" spans="39:39" ht="10.5" customHeight="1">
      <c r="AM8402" s="431"/>
    </row>
    <row r="8403" spans="39:39" ht="10.5" customHeight="1">
      <c r="AM8403" s="431"/>
    </row>
    <row r="8404" spans="39:39" ht="10.5" customHeight="1">
      <c r="AM8404" s="431"/>
    </row>
    <row r="8405" spans="39:39" ht="10.5" customHeight="1">
      <c r="AM8405" s="431"/>
    </row>
    <row r="8406" spans="39:39" ht="10.5" customHeight="1">
      <c r="AM8406" s="431"/>
    </row>
    <row r="8407" spans="39:39" ht="10.5" customHeight="1">
      <c r="AM8407" s="431"/>
    </row>
    <row r="8408" spans="39:39" ht="10.5" customHeight="1">
      <c r="AM8408" s="431"/>
    </row>
    <row r="8409" spans="39:39" ht="10.5" customHeight="1">
      <c r="AM8409" s="431"/>
    </row>
    <row r="8410" spans="39:39" ht="10.5" customHeight="1">
      <c r="AM8410" s="431"/>
    </row>
    <row r="8411" spans="39:39" ht="10.5" customHeight="1">
      <c r="AM8411" s="431"/>
    </row>
    <row r="8412" spans="39:39" ht="10.5" customHeight="1">
      <c r="AM8412" s="431"/>
    </row>
    <row r="8413" spans="39:39" ht="10.5" customHeight="1">
      <c r="AM8413" s="431"/>
    </row>
    <row r="8414" spans="39:39" ht="10.5" customHeight="1">
      <c r="AM8414" s="431"/>
    </row>
    <row r="8415" spans="39:39" ht="10.5" customHeight="1">
      <c r="AM8415" s="431"/>
    </row>
    <row r="8416" spans="39:39" ht="10.5" customHeight="1">
      <c r="AM8416" s="431"/>
    </row>
    <row r="8417" spans="39:39" ht="10.5" customHeight="1">
      <c r="AM8417" s="431"/>
    </row>
    <row r="8418" spans="39:39" ht="10.5" customHeight="1">
      <c r="AM8418" s="431"/>
    </row>
    <row r="8419" spans="39:39" ht="10.5" customHeight="1">
      <c r="AM8419" s="431"/>
    </row>
    <row r="8420" spans="39:39" ht="10.5" customHeight="1">
      <c r="AM8420" s="431"/>
    </row>
    <row r="8421" spans="39:39" ht="10.5" customHeight="1">
      <c r="AM8421" s="431"/>
    </row>
    <row r="8422" spans="39:39" ht="10.5" customHeight="1">
      <c r="AM8422" s="431"/>
    </row>
    <row r="8423" spans="39:39" ht="10.5" customHeight="1">
      <c r="AM8423" s="431"/>
    </row>
    <row r="8424" spans="39:39" ht="10.5" customHeight="1">
      <c r="AM8424" s="431"/>
    </row>
    <row r="8425" spans="39:39" ht="10.5" customHeight="1">
      <c r="AM8425" s="431"/>
    </row>
    <row r="8426" spans="39:39" ht="10.5" customHeight="1">
      <c r="AM8426" s="431"/>
    </row>
    <row r="8427" spans="39:39" ht="10.5" customHeight="1">
      <c r="AM8427" s="431"/>
    </row>
    <row r="8428" spans="39:39" ht="10.5" customHeight="1">
      <c r="AM8428" s="431"/>
    </row>
    <row r="8429" spans="39:39" ht="10.5" customHeight="1">
      <c r="AM8429" s="431"/>
    </row>
    <row r="8430" spans="39:39" ht="10.5" customHeight="1">
      <c r="AM8430" s="431"/>
    </row>
    <row r="8431" spans="39:39" ht="10.5" customHeight="1">
      <c r="AM8431" s="431"/>
    </row>
    <row r="8432" spans="39:39" ht="10.5" customHeight="1">
      <c r="AM8432" s="431"/>
    </row>
    <row r="8433" spans="39:39" ht="10.5" customHeight="1">
      <c r="AM8433" s="431"/>
    </row>
    <row r="8434" spans="39:39" ht="10.5" customHeight="1">
      <c r="AM8434" s="431"/>
    </row>
    <row r="8435" spans="39:39" ht="10.5" customHeight="1">
      <c r="AM8435" s="431"/>
    </row>
    <row r="8436" spans="39:39" ht="10.5" customHeight="1">
      <c r="AM8436" s="431"/>
    </row>
    <row r="8437" spans="39:39" ht="10.5" customHeight="1">
      <c r="AM8437" s="431"/>
    </row>
    <row r="8438" spans="39:39" ht="10.5" customHeight="1">
      <c r="AM8438" s="431"/>
    </row>
    <row r="8439" spans="39:39" ht="10.5" customHeight="1">
      <c r="AM8439" s="431"/>
    </row>
    <row r="8440" spans="39:39" ht="10.5" customHeight="1">
      <c r="AM8440" s="431"/>
    </row>
    <row r="8441" spans="39:39" ht="10.5" customHeight="1">
      <c r="AM8441" s="431"/>
    </row>
    <row r="8442" spans="39:39" ht="10.5" customHeight="1">
      <c r="AM8442" s="431"/>
    </row>
    <row r="8443" spans="39:39" ht="10.5" customHeight="1">
      <c r="AM8443" s="431"/>
    </row>
    <row r="8444" spans="39:39" ht="10.5" customHeight="1">
      <c r="AM8444" s="431"/>
    </row>
    <row r="8445" spans="39:39" ht="10.5" customHeight="1">
      <c r="AM8445" s="431"/>
    </row>
    <row r="8446" spans="39:39" ht="10.5" customHeight="1">
      <c r="AM8446" s="431"/>
    </row>
    <row r="8447" spans="39:39" ht="10.5" customHeight="1">
      <c r="AM8447" s="431"/>
    </row>
    <row r="8448" spans="39:39" ht="10.5" customHeight="1">
      <c r="AM8448" s="431"/>
    </row>
    <row r="8449" spans="39:39" ht="10.5" customHeight="1">
      <c r="AM8449" s="431"/>
    </row>
    <row r="8450" spans="39:39" ht="10.5" customHeight="1">
      <c r="AM8450" s="431"/>
    </row>
    <row r="8451" spans="39:39" ht="10.5" customHeight="1">
      <c r="AM8451" s="431"/>
    </row>
    <row r="8452" spans="39:39" ht="10.5" customHeight="1">
      <c r="AM8452" s="431"/>
    </row>
    <row r="8453" spans="39:39" ht="10.5" customHeight="1">
      <c r="AM8453" s="431"/>
    </row>
    <row r="8454" spans="39:39" ht="10.5" customHeight="1">
      <c r="AM8454" s="431"/>
    </row>
    <row r="8455" spans="39:39" ht="10.5" customHeight="1">
      <c r="AM8455" s="431"/>
    </row>
    <row r="8456" spans="39:39" ht="10.5" customHeight="1">
      <c r="AM8456" s="431"/>
    </row>
    <row r="8457" spans="39:39" ht="10.5" customHeight="1">
      <c r="AM8457" s="431"/>
    </row>
    <row r="8458" spans="39:39" ht="10.5" customHeight="1">
      <c r="AM8458" s="431"/>
    </row>
    <row r="8459" spans="39:39" ht="10.5" customHeight="1">
      <c r="AM8459" s="431"/>
    </row>
    <row r="8460" spans="39:39" ht="10.5" customHeight="1">
      <c r="AM8460" s="431"/>
    </row>
    <row r="8461" spans="39:39" ht="10.5" customHeight="1">
      <c r="AM8461" s="431"/>
    </row>
    <row r="8462" spans="39:39" ht="10.5" customHeight="1">
      <c r="AM8462" s="431"/>
    </row>
    <row r="8463" spans="39:39" ht="10.5" customHeight="1">
      <c r="AM8463" s="431"/>
    </row>
    <row r="8464" spans="39:39" ht="10.5" customHeight="1">
      <c r="AM8464" s="431"/>
    </row>
    <row r="8465" spans="39:39" ht="10.5" customHeight="1">
      <c r="AM8465" s="431"/>
    </row>
    <row r="8466" spans="39:39" ht="10.5" customHeight="1">
      <c r="AM8466" s="431"/>
    </row>
    <row r="8467" spans="39:39" ht="10.5" customHeight="1">
      <c r="AM8467" s="431"/>
    </row>
    <row r="8468" spans="39:39" ht="10.5" customHeight="1">
      <c r="AM8468" s="431"/>
    </row>
    <row r="8469" spans="39:39" ht="10.5" customHeight="1">
      <c r="AM8469" s="431"/>
    </row>
    <row r="8470" spans="39:39" ht="10.5" customHeight="1">
      <c r="AM8470" s="431"/>
    </row>
    <row r="8471" spans="39:39" ht="10.5" customHeight="1">
      <c r="AM8471" s="431"/>
    </row>
    <row r="8472" spans="39:39" ht="10.5" customHeight="1">
      <c r="AM8472" s="431"/>
    </row>
    <row r="8473" spans="39:39" ht="10.5" customHeight="1">
      <c r="AM8473" s="431"/>
    </row>
    <row r="8474" spans="39:39" ht="10.5" customHeight="1">
      <c r="AM8474" s="431"/>
    </row>
    <row r="8475" spans="39:39" ht="10.5" customHeight="1">
      <c r="AM8475" s="431"/>
    </row>
    <row r="8476" spans="39:39" ht="10.5" customHeight="1">
      <c r="AM8476" s="431"/>
    </row>
    <row r="8477" spans="39:39" ht="10.5" customHeight="1">
      <c r="AM8477" s="431"/>
    </row>
    <row r="8478" spans="39:39" ht="10.5" customHeight="1">
      <c r="AM8478" s="431"/>
    </row>
    <row r="8479" spans="39:39" ht="10.5" customHeight="1">
      <c r="AM8479" s="431"/>
    </row>
    <row r="8480" spans="39:39" ht="10.5" customHeight="1">
      <c r="AM8480" s="431"/>
    </row>
    <row r="8481" spans="39:39" ht="10.5" customHeight="1">
      <c r="AM8481" s="431"/>
    </row>
    <row r="8482" spans="39:39" ht="10.5" customHeight="1">
      <c r="AM8482" s="431"/>
    </row>
    <row r="8483" spans="39:39" ht="10.5" customHeight="1">
      <c r="AM8483" s="431"/>
    </row>
    <row r="8484" spans="39:39" ht="10.5" customHeight="1">
      <c r="AM8484" s="431"/>
    </row>
    <row r="8485" spans="39:39" ht="10.5" customHeight="1">
      <c r="AM8485" s="431"/>
    </row>
    <row r="8486" spans="39:39" ht="10.5" customHeight="1">
      <c r="AM8486" s="431"/>
    </row>
    <row r="8487" spans="39:39" ht="10.5" customHeight="1">
      <c r="AM8487" s="431"/>
    </row>
    <row r="8488" spans="39:39" ht="10.5" customHeight="1">
      <c r="AM8488" s="431"/>
    </row>
    <row r="8489" spans="39:39" ht="10.5" customHeight="1">
      <c r="AM8489" s="431"/>
    </row>
    <row r="8490" spans="39:39" ht="10.5" customHeight="1">
      <c r="AM8490" s="431"/>
    </row>
    <row r="8491" spans="39:39" ht="10.5" customHeight="1">
      <c r="AM8491" s="431"/>
    </row>
    <row r="8492" spans="39:39" ht="10.5" customHeight="1">
      <c r="AM8492" s="431"/>
    </row>
    <row r="8493" spans="39:39" ht="10.5" customHeight="1">
      <c r="AM8493" s="431"/>
    </row>
    <row r="8494" spans="39:39" ht="10.5" customHeight="1">
      <c r="AM8494" s="431"/>
    </row>
    <row r="8495" spans="39:39" ht="10.5" customHeight="1">
      <c r="AM8495" s="431"/>
    </row>
    <row r="8496" spans="39:39" ht="10.5" customHeight="1">
      <c r="AM8496" s="431"/>
    </row>
    <row r="8497" spans="39:39" ht="10.5" customHeight="1">
      <c r="AM8497" s="431"/>
    </row>
    <row r="8498" spans="39:39" ht="10.5" customHeight="1">
      <c r="AM8498" s="431"/>
    </row>
    <row r="8499" spans="39:39" ht="10.5" customHeight="1">
      <c r="AM8499" s="431"/>
    </row>
    <row r="8500" spans="39:39" ht="10.5" customHeight="1">
      <c r="AM8500" s="431"/>
    </row>
    <row r="8501" spans="39:39" ht="10.5" customHeight="1">
      <c r="AM8501" s="431"/>
    </row>
    <row r="8502" spans="39:39" ht="10.5" customHeight="1">
      <c r="AM8502" s="431"/>
    </row>
    <row r="8503" spans="39:39" ht="10.5" customHeight="1">
      <c r="AM8503" s="431"/>
    </row>
    <row r="8504" spans="39:39" ht="10.5" customHeight="1">
      <c r="AM8504" s="431"/>
    </row>
    <row r="8505" spans="39:39" ht="10.5" customHeight="1">
      <c r="AM8505" s="431"/>
    </row>
    <row r="8506" spans="39:39" ht="10.5" customHeight="1">
      <c r="AM8506" s="431"/>
    </row>
    <row r="8507" spans="39:39" ht="10.5" customHeight="1">
      <c r="AM8507" s="431"/>
    </row>
    <row r="8508" spans="39:39" ht="10.5" customHeight="1">
      <c r="AM8508" s="431"/>
    </row>
    <row r="8509" spans="39:39" ht="10.5" customHeight="1">
      <c r="AM8509" s="431"/>
    </row>
    <row r="8510" spans="39:39" ht="10.5" customHeight="1">
      <c r="AM8510" s="431"/>
    </row>
    <row r="8511" spans="39:39" ht="10.5" customHeight="1">
      <c r="AM8511" s="431"/>
    </row>
    <row r="8512" spans="39:39" ht="10.5" customHeight="1">
      <c r="AM8512" s="431"/>
    </row>
    <row r="8513" spans="39:39" ht="10.5" customHeight="1">
      <c r="AM8513" s="431"/>
    </row>
    <row r="8514" spans="39:39" ht="10.5" customHeight="1">
      <c r="AM8514" s="431"/>
    </row>
    <row r="8515" spans="39:39" ht="10.5" customHeight="1">
      <c r="AM8515" s="431"/>
    </row>
    <row r="8516" spans="39:39" ht="10.5" customHeight="1">
      <c r="AM8516" s="431"/>
    </row>
    <row r="8517" spans="39:39" ht="10.5" customHeight="1">
      <c r="AM8517" s="431"/>
    </row>
    <row r="8518" spans="39:39" ht="10.5" customHeight="1">
      <c r="AM8518" s="431"/>
    </row>
    <row r="8519" spans="39:39" ht="10.5" customHeight="1">
      <c r="AM8519" s="431"/>
    </row>
    <row r="8520" spans="39:39" ht="10.5" customHeight="1">
      <c r="AM8520" s="431"/>
    </row>
    <row r="8521" spans="39:39" ht="10.5" customHeight="1">
      <c r="AM8521" s="431"/>
    </row>
    <row r="8522" spans="39:39" ht="10.5" customHeight="1">
      <c r="AM8522" s="431"/>
    </row>
    <row r="8523" spans="39:39" ht="10.5" customHeight="1">
      <c r="AM8523" s="431"/>
    </row>
    <row r="8524" spans="39:39" ht="10.5" customHeight="1">
      <c r="AM8524" s="431"/>
    </row>
    <row r="8525" spans="39:39" ht="10.5" customHeight="1">
      <c r="AM8525" s="431"/>
    </row>
    <row r="8526" spans="39:39" ht="10.5" customHeight="1">
      <c r="AM8526" s="431"/>
    </row>
    <row r="8527" spans="39:39" ht="10.5" customHeight="1">
      <c r="AM8527" s="431"/>
    </row>
    <row r="8528" spans="39:39" ht="10.5" customHeight="1">
      <c r="AM8528" s="431"/>
    </row>
    <row r="8529" spans="39:39" ht="10.5" customHeight="1">
      <c r="AM8529" s="431"/>
    </row>
    <row r="8530" spans="39:39" ht="10.5" customHeight="1">
      <c r="AM8530" s="431"/>
    </row>
    <row r="8531" spans="39:39" ht="10.5" customHeight="1">
      <c r="AM8531" s="431"/>
    </row>
    <row r="8532" spans="39:39" ht="10.5" customHeight="1">
      <c r="AM8532" s="431"/>
    </row>
    <row r="8533" spans="39:39" ht="10.5" customHeight="1">
      <c r="AM8533" s="431"/>
    </row>
    <row r="8534" spans="39:39" ht="10.5" customHeight="1">
      <c r="AM8534" s="431"/>
    </row>
    <row r="8535" spans="39:39" ht="10.5" customHeight="1">
      <c r="AM8535" s="431"/>
    </row>
    <row r="8536" spans="39:39" ht="10.5" customHeight="1">
      <c r="AM8536" s="431"/>
    </row>
    <row r="8537" spans="39:39" ht="10.5" customHeight="1">
      <c r="AM8537" s="431"/>
    </row>
    <row r="8538" spans="39:39" ht="10.5" customHeight="1">
      <c r="AM8538" s="431"/>
    </row>
    <row r="8539" spans="39:39" ht="10.5" customHeight="1">
      <c r="AM8539" s="431"/>
    </row>
    <row r="8540" spans="39:39" ht="10.5" customHeight="1">
      <c r="AM8540" s="431"/>
    </row>
    <row r="8541" spans="39:39" ht="10.5" customHeight="1">
      <c r="AM8541" s="431"/>
    </row>
    <row r="8542" spans="39:39" ht="10.5" customHeight="1">
      <c r="AM8542" s="431"/>
    </row>
    <row r="8543" spans="39:39" ht="10.5" customHeight="1">
      <c r="AM8543" s="431"/>
    </row>
    <row r="8544" spans="39:39" ht="10.5" customHeight="1">
      <c r="AM8544" s="431"/>
    </row>
    <row r="8545" spans="39:39" ht="10.5" customHeight="1">
      <c r="AM8545" s="431"/>
    </row>
    <row r="8546" spans="39:39" ht="10.5" customHeight="1">
      <c r="AM8546" s="431"/>
    </row>
    <row r="8547" spans="39:39" ht="10.5" customHeight="1">
      <c r="AM8547" s="431"/>
    </row>
    <row r="8548" spans="39:39" ht="10.5" customHeight="1">
      <c r="AM8548" s="431"/>
    </row>
    <row r="8549" spans="39:39" ht="10.5" customHeight="1">
      <c r="AM8549" s="431"/>
    </row>
    <row r="8550" spans="39:39" ht="10.5" customHeight="1">
      <c r="AM8550" s="431"/>
    </row>
    <row r="8551" spans="39:39" ht="10.5" customHeight="1">
      <c r="AM8551" s="431"/>
    </row>
    <row r="8552" spans="39:39" ht="10.5" customHeight="1">
      <c r="AM8552" s="431"/>
    </row>
    <row r="8553" spans="39:39" ht="10.5" customHeight="1">
      <c r="AM8553" s="431"/>
    </row>
    <row r="8554" spans="39:39" ht="10.5" customHeight="1">
      <c r="AM8554" s="431"/>
    </row>
    <row r="8555" spans="39:39" ht="10.5" customHeight="1">
      <c r="AM8555" s="431"/>
    </row>
    <row r="8556" spans="39:39" ht="10.5" customHeight="1">
      <c r="AM8556" s="431"/>
    </row>
    <row r="8557" spans="39:39" ht="10.5" customHeight="1">
      <c r="AM8557" s="431"/>
    </row>
    <row r="8558" spans="39:39" ht="10.5" customHeight="1">
      <c r="AM8558" s="431"/>
    </row>
    <row r="8559" spans="39:39" ht="10.5" customHeight="1">
      <c r="AM8559" s="431"/>
    </row>
    <row r="8560" spans="39:39" ht="10.5" customHeight="1">
      <c r="AM8560" s="431"/>
    </row>
    <row r="8561" spans="39:39" ht="10.5" customHeight="1">
      <c r="AM8561" s="431"/>
    </row>
    <row r="8562" spans="39:39" ht="10.5" customHeight="1">
      <c r="AM8562" s="431"/>
    </row>
    <row r="8563" spans="39:39" ht="10.5" customHeight="1">
      <c r="AM8563" s="431"/>
    </row>
    <row r="8564" spans="39:39" ht="10.5" customHeight="1">
      <c r="AM8564" s="431"/>
    </row>
    <row r="8565" spans="39:39" ht="10.5" customHeight="1">
      <c r="AM8565" s="431"/>
    </row>
    <row r="8566" spans="39:39" ht="10.5" customHeight="1">
      <c r="AM8566" s="431"/>
    </row>
    <row r="8567" spans="39:39" ht="10.5" customHeight="1">
      <c r="AM8567" s="431"/>
    </row>
    <row r="8568" spans="39:39" ht="10.5" customHeight="1">
      <c r="AM8568" s="431"/>
    </row>
    <row r="8569" spans="39:39" ht="10.5" customHeight="1">
      <c r="AM8569" s="431"/>
    </row>
    <row r="8570" spans="39:39" ht="10.5" customHeight="1">
      <c r="AM8570" s="431"/>
    </row>
    <row r="8571" spans="39:39" ht="10.5" customHeight="1">
      <c r="AM8571" s="431"/>
    </row>
    <row r="8572" spans="39:39" ht="10.5" customHeight="1">
      <c r="AM8572" s="431"/>
    </row>
    <row r="8573" spans="39:39" ht="10.5" customHeight="1">
      <c r="AM8573" s="431"/>
    </row>
    <row r="8574" spans="39:39" ht="10.5" customHeight="1">
      <c r="AM8574" s="431"/>
    </row>
    <row r="8575" spans="39:39" ht="10.5" customHeight="1">
      <c r="AM8575" s="431"/>
    </row>
    <row r="8576" spans="39:39" ht="10.5" customHeight="1">
      <c r="AM8576" s="431"/>
    </row>
    <row r="8577" spans="39:39" ht="10.5" customHeight="1">
      <c r="AM8577" s="431"/>
    </row>
    <row r="8578" spans="39:39" ht="10.5" customHeight="1">
      <c r="AM8578" s="431"/>
    </row>
    <row r="8579" spans="39:39" ht="10.5" customHeight="1">
      <c r="AM8579" s="431"/>
    </row>
    <row r="8580" spans="39:39" ht="10.5" customHeight="1">
      <c r="AM8580" s="431"/>
    </row>
    <row r="8581" spans="39:39" ht="10.5" customHeight="1">
      <c r="AM8581" s="431"/>
    </row>
    <row r="8582" spans="39:39" ht="10.5" customHeight="1">
      <c r="AM8582" s="431"/>
    </row>
    <row r="8583" spans="39:39" ht="10.5" customHeight="1">
      <c r="AM8583" s="431"/>
    </row>
    <row r="8584" spans="39:39" ht="10.5" customHeight="1">
      <c r="AM8584" s="431"/>
    </row>
    <row r="8585" spans="39:39" ht="10.5" customHeight="1">
      <c r="AM8585" s="431"/>
    </row>
    <row r="8586" spans="39:39" ht="10.5" customHeight="1">
      <c r="AM8586" s="431"/>
    </row>
    <row r="8587" spans="39:39" ht="10.5" customHeight="1">
      <c r="AM8587" s="431"/>
    </row>
    <row r="8588" spans="39:39" ht="10.5" customHeight="1">
      <c r="AM8588" s="431"/>
    </row>
    <row r="8589" spans="39:39" ht="10.5" customHeight="1">
      <c r="AM8589" s="431"/>
    </row>
    <row r="8590" spans="39:39" ht="10.5" customHeight="1">
      <c r="AM8590" s="431"/>
    </row>
    <row r="8591" spans="39:39" ht="10.5" customHeight="1">
      <c r="AM8591" s="431"/>
    </row>
    <row r="8592" spans="39:39" ht="10.5" customHeight="1">
      <c r="AM8592" s="431"/>
    </row>
    <row r="8593" spans="39:39" ht="10.5" customHeight="1">
      <c r="AM8593" s="431"/>
    </row>
    <row r="8594" spans="39:39" ht="10.5" customHeight="1">
      <c r="AM8594" s="431"/>
    </row>
    <row r="8595" spans="39:39" ht="10.5" customHeight="1">
      <c r="AM8595" s="431"/>
    </row>
    <row r="8596" spans="39:39" ht="10.5" customHeight="1">
      <c r="AM8596" s="431"/>
    </row>
    <row r="8597" spans="39:39" ht="10.5" customHeight="1">
      <c r="AM8597" s="431"/>
    </row>
    <row r="8598" spans="39:39" ht="10.5" customHeight="1">
      <c r="AM8598" s="431"/>
    </row>
    <row r="8599" spans="39:39" ht="10.5" customHeight="1">
      <c r="AM8599" s="431"/>
    </row>
    <row r="8600" spans="39:39" ht="10.5" customHeight="1">
      <c r="AM8600" s="431"/>
    </row>
    <row r="8601" spans="39:39" ht="10.5" customHeight="1">
      <c r="AM8601" s="431"/>
    </row>
    <row r="8602" spans="39:39" ht="10.5" customHeight="1">
      <c r="AM8602" s="431"/>
    </row>
    <row r="8603" spans="39:39" ht="10.5" customHeight="1">
      <c r="AM8603" s="431"/>
    </row>
    <row r="8604" spans="39:39" ht="10.5" customHeight="1">
      <c r="AM8604" s="431"/>
    </row>
    <row r="8605" spans="39:39" ht="10.5" customHeight="1">
      <c r="AM8605" s="431"/>
    </row>
    <row r="8606" spans="39:39" ht="10.5" customHeight="1">
      <c r="AM8606" s="431"/>
    </row>
    <row r="8607" spans="39:39" ht="10.5" customHeight="1">
      <c r="AM8607" s="431"/>
    </row>
    <row r="8608" spans="39:39" ht="10.5" customHeight="1">
      <c r="AM8608" s="431"/>
    </row>
    <row r="8609" spans="39:39" ht="10.5" customHeight="1">
      <c r="AM8609" s="431"/>
    </row>
    <row r="8610" spans="39:39" ht="10.5" customHeight="1">
      <c r="AM8610" s="431"/>
    </row>
    <row r="8611" spans="39:39" ht="10.5" customHeight="1">
      <c r="AM8611" s="431"/>
    </row>
    <row r="8612" spans="39:39" ht="10.5" customHeight="1">
      <c r="AM8612" s="431"/>
    </row>
    <row r="8613" spans="39:39" ht="10.5" customHeight="1">
      <c r="AM8613" s="431"/>
    </row>
    <row r="8614" spans="39:39" ht="10.5" customHeight="1">
      <c r="AM8614" s="431"/>
    </row>
    <row r="8615" spans="39:39" ht="10.5" customHeight="1">
      <c r="AM8615" s="431"/>
    </row>
    <row r="8616" spans="39:39" ht="10.5" customHeight="1">
      <c r="AM8616" s="431"/>
    </row>
    <row r="8617" spans="39:39" ht="10.5" customHeight="1">
      <c r="AM8617" s="431"/>
    </row>
    <row r="8618" spans="39:39" ht="10.5" customHeight="1">
      <c r="AM8618" s="431"/>
    </row>
    <row r="8619" spans="39:39" ht="10.5" customHeight="1">
      <c r="AM8619" s="431"/>
    </row>
    <row r="8620" spans="39:39" ht="10.5" customHeight="1">
      <c r="AM8620" s="431"/>
    </row>
    <row r="8621" spans="39:39" ht="10.5" customHeight="1">
      <c r="AM8621" s="431"/>
    </row>
    <row r="8622" spans="39:39" ht="10.5" customHeight="1">
      <c r="AM8622" s="431"/>
    </row>
    <row r="8623" spans="39:39" ht="10.5" customHeight="1">
      <c r="AM8623" s="431"/>
    </row>
    <row r="8624" spans="39:39" ht="10.5" customHeight="1">
      <c r="AM8624" s="431"/>
    </row>
    <row r="8625" spans="39:39" ht="10.5" customHeight="1">
      <c r="AM8625" s="431"/>
    </row>
    <row r="8626" spans="39:39" ht="10.5" customHeight="1">
      <c r="AM8626" s="431"/>
    </row>
    <row r="8627" spans="39:39" ht="10.5" customHeight="1">
      <c r="AM8627" s="431"/>
    </row>
    <row r="8628" spans="39:39" ht="10.5" customHeight="1">
      <c r="AM8628" s="431"/>
    </row>
    <row r="8629" spans="39:39" ht="10.5" customHeight="1">
      <c r="AM8629" s="431"/>
    </row>
    <row r="8630" spans="39:39" ht="10.5" customHeight="1">
      <c r="AM8630" s="431"/>
    </row>
    <row r="8631" spans="39:39" ht="10.5" customHeight="1">
      <c r="AM8631" s="431"/>
    </row>
    <row r="8632" spans="39:39" ht="10.5" customHeight="1">
      <c r="AM8632" s="431"/>
    </row>
    <row r="8633" spans="39:39" ht="10.5" customHeight="1">
      <c r="AM8633" s="431"/>
    </row>
    <row r="8634" spans="39:39" ht="10.5" customHeight="1">
      <c r="AM8634" s="431"/>
    </row>
    <row r="8635" spans="39:39" ht="10.5" customHeight="1">
      <c r="AM8635" s="431"/>
    </row>
    <row r="8636" spans="39:39" ht="10.5" customHeight="1">
      <c r="AM8636" s="431"/>
    </row>
    <row r="8637" spans="39:39" ht="10.5" customHeight="1">
      <c r="AM8637" s="431"/>
    </row>
    <row r="8638" spans="39:39" ht="10.5" customHeight="1">
      <c r="AM8638" s="431"/>
    </row>
    <row r="8639" spans="39:39" ht="10.5" customHeight="1">
      <c r="AM8639" s="431"/>
    </row>
    <row r="8640" spans="39:39" ht="10.5" customHeight="1">
      <c r="AM8640" s="431"/>
    </row>
    <row r="8641" spans="39:39" ht="10.5" customHeight="1">
      <c r="AM8641" s="431"/>
    </row>
    <row r="8642" spans="39:39" ht="10.5" customHeight="1">
      <c r="AM8642" s="431"/>
    </row>
    <row r="8643" spans="39:39" ht="10.5" customHeight="1">
      <c r="AM8643" s="431"/>
    </row>
    <row r="8644" spans="39:39" ht="10.5" customHeight="1">
      <c r="AM8644" s="431"/>
    </row>
    <row r="8645" spans="39:39" ht="10.5" customHeight="1">
      <c r="AM8645" s="431"/>
    </row>
    <row r="8646" spans="39:39" ht="10.5" customHeight="1">
      <c r="AM8646" s="431"/>
    </row>
    <row r="8647" spans="39:39" ht="10.5" customHeight="1">
      <c r="AM8647" s="431"/>
    </row>
    <row r="8648" spans="39:39" ht="10.5" customHeight="1">
      <c r="AM8648" s="431"/>
    </row>
    <row r="8649" spans="39:39" ht="10.5" customHeight="1">
      <c r="AM8649" s="431"/>
    </row>
    <row r="8650" spans="39:39" ht="10.5" customHeight="1">
      <c r="AM8650" s="431"/>
    </row>
    <row r="8651" spans="39:39" ht="10.5" customHeight="1">
      <c r="AM8651" s="431"/>
    </row>
    <row r="8652" spans="39:39" ht="10.5" customHeight="1">
      <c r="AM8652" s="431"/>
    </row>
    <row r="8653" spans="39:39" ht="10.5" customHeight="1">
      <c r="AM8653" s="431"/>
    </row>
    <row r="8654" spans="39:39" ht="10.5" customHeight="1">
      <c r="AM8654" s="431"/>
    </row>
    <row r="8655" spans="39:39" ht="10.5" customHeight="1">
      <c r="AM8655" s="431"/>
    </row>
    <row r="8656" spans="39:39" ht="10.5" customHeight="1">
      <c r="AM8656" s="431"/>
    </row>
    <row r="8657" spans="39:39" ht="10.5" customHeight="1">
      <c r="AM8657" s="431"/>
    </row>
    <row r="8658" spans="39:39" ht="10.5" customHeight="1">
      <c r="AM8658" s="431"/>
    </row>
    <row r="8659" spans="39:39" ht="10.5" customHeight="1">
      <c r="AM8659" s="431"/>
    </row>
    <row r="8660" spans="39:39" ht="10.5" customHeight="1">
      <c r="AM8660" s="431"/>
    </row>
    <row r="8661" spans="39:39" ht="10.5" customHeight="1">
      <c r="AM8661" s="431"/>
    </row>
    <row r="8662" spans="39:39" ht="10.5" customHeight="1">
      <c r="AM8662" s="431"/>
    </row>
    <row r="8663" spans="39:39" ht="10.5" customHeight="1">
      <c r="AM8663" s="431"/>
    </row>
    <row r="8664" spans="39:39" ht="10.5" customHeight="1">
      <c r="AM8664" s="431"/>
    </row>
    <row r="8665" spans="39:39" ht="10.5" customHeight="1">
      <c r="AM8665" s="431"/>
    </row>
    <row r="8666" spans="39:39" ht="10.5" customHeight="1">
      <c r="AM8666" s="431"/>
    </row>
    <row r="8667" spans="39:39" ht="10.5" customHeight="1">
      <c r="AM8667" s="431"/>
    </row>
    <row r="8668" spans="39:39" ht="10.5" customHeight="1">
      <c r="AM8668" s="431"/>
    </row>
    <row r="8669" spans="39:39" ht="10.5" customHeight="1">
      <c r="AM8669" s="431"/>
    </row>
    <row r="8670" spans="39:39" ht="10.5" customHeight="1">
      <c r="AM8670" s="431"/>
    </row>
    <row r="8671" spans="39:39" ht="10.5" customHeight="1">
      <c r="AM8671" s="431"/>
    </row>
    <row r="8672" spans="39:39" ht="10.5" customHeight="1">
      <c r="AM8672" s="431"/>
    </row>
    <row r="8673" spans="39:39" ht="10.5" customHeight="1">
      <c r="AM8673" s="431"/>
    </row>
    <row r="8674" spans="39:39" ht="10.5" customHeight="1">
      <c r="AM8674" s="431"/>
    </row>
    <row r="8675" spans="39:39" ht="10.5" customHeight="1">
      <c r="AM8675" s="431"/>
    </row>
    <row r="8676" spans="39:39" ht="10.5" customHeight="1">
      <c r="AM8676" s="431"/>
    </row>
    <row r="8677" spans="39:39" ht="10.5" customHeight="1">
      <c r="AM8677" s="431"/>
    </row>
    <row r="8678" spans="39:39" ht="10.5" customHeight="1">
      <c r="AM8678" s="431"/>
    </row>
    <row r="8679" spans="39:39" ht="10.5" customHeight="1">
      <c r="AM8679" s="431"/>
    </row>
    <row r="8680" spans="39:39" ht="10.5" customHeight="1">
      <c r="AM8680" s="431"/>
    </row>
    <row r="8681" spans="39:39" ht="10.5" customHeight="1">
      <c r="AM8681" s="431"/>
    </row>
    <row r="8682" spans="39:39" ht="10.5" customHeight="1">
      <c r="AM8682" s="431"/>
    </row>
    <row r="8683" spans="39:39" ht="10.5" customHeight="1">
      <c r="AM8683" s="431"/>
    </row>
    <row r="8684" spans="39:39" ht="10.5" customHeight="1">
      <c r="AM8684" s="431"/>
    </row>
    <row r="8685" spans="39:39" ht="10.5" customHeight="1">
      <c r="AM8685" s="431"/>
    </row>
    <row r="8686" spans="39:39" ht="10.5" customHeight="1">
      <c r="AM8686" s="431"/>
    </row>
    <row r="8687" spans="39:39" ht="10.5" customHeight="1">
      <c r="AM8687" s="431"/>
    </row>
    <row r="8688" spans="39:39" ht="10.5" customHeight="1">
      <c r="AM8688" s="431"/>
    </row>
    <row r="8689" spans="39:39" ht="10.5" customHeight="1">
      <c r="AM8689" s="431"/>
    </row>
    <row r="8690" spans="39:39" ht="10.5" customHeight="1">
      <c r="AM8690" s="431"/>
    </row>
    <row r="8691" spans="39:39" ht="10.5" customHeight="1">
      <c r="AM8691" s="431"/>
    </row>
    <row r="8692" spans="39:39" ht="10.5" customHeight="1">
      <c r="AM8692" s="431"/>
    </row>
    <row r="8693" spans="39:39" ht="10.5" customHeight="1">
      <c r="AM8693" s="431"/>
    </row>
    <row r="8694" spans="39:39" ht="10.5" customHeight="1">
      <c r="AM8694" s="431"/>
    </row>
    <row r="8695" spans="39:39" ht="10.5" customHeight="1">
      <c r="AM8695" s="431"/>
    </row>
    <row r="8696" spans="39:39" ht="10.5" customHeight="1">
      <c r="AM8696" s="431"/>
    </row>
    <row r="8697" spans="39:39" ht="10.5" customHeight="1">
      <c r="AM8697" s="431"/>
    </row>
    <row r="8698" spans="39:39" ht="10.5" customHeight="1">
      <c r="AM8698" s="431"/>
    </row>
    <row r="8699" spans="39:39" ht="10.5" customHeight="1">
      <c r="AM8699" s="431"/>
    </row>
    <row r="8700" spans="39:39" ht="10.5" customHeight="1">
      <c r="AM8700" s="431"/>
    </row>
    <row r="8701" spans="39:39" ht="10.5" customHeight="1">
      <c r="AM8701" s="431"/>
    </row>
    <row r="8702" spans="39:39" ht="10.5" customHeight="1">
      <c r="AM8702" s="431"/>
    </row>
    <row r="8703" spans="39:39" ht="10.5" customHeight="1">
      <c r="AM8703" s="431"/>
    </row>
    <row r="8704" spans="39:39" ht="10.5" customHeight="1">
      <c r="AM8704" s="431"/>
    </row>
    <row r="8705" spans="39:39" ht="10.5" customHeight="1">
      <c r="AM8705" s="431"/>
    </row>
    <row r="8706" spans="39:39" ht="10.5" customHeight="1">
      <c r="AM8706" s="431"/>
    </row>
    <row r="8707" spans="39:39" ht="10.5" customHeight="1">
      <c r="AM8707" s="431"/>
    </row>
    <row r="8708" spans="39:39" ht="10.5" customHeight="1">
      <c r="AM8708" s="431"/>
    </row>
    <row r="8709" spans="39:39" ht="10.5" customHeight="1">
      <c r="AM8709" s="431"/>
    </row>
    <row r="8710" spans="39:39" ht="10.5" customHeight="1">
      <c r="AM8710" s="431"/>
    </row>
    <row r="8711" spans="39:39" ht="10.5" customHeight="1">
      <c r="AM8711" s="431"/>
    </row>
    <row r="8712" spans="39:39" ht="10.5" customHeight="1">
      <c r="AM8712" s="431"/>
    </row>
    <row r="8713" spans="39:39" ht="10.5" customHeight="1">
      <c r="AM8713" s="431"/>
    </row>
    <row r="8714" spans="39:39" ht="10.5" customHeight="1">
      <c r="AM8714" s="431"/>
    </row>
    <row r="8715" spans="39:39" ht="10.5" customHeight="1">
      <c r="AM8715" s="431"/>
    </row>
    <row r="8716" spans="39:39" ht="10.5" customHeight="1">
      <c r="AM8716" s="431"/>
    </row>
    <row r="8717" spans="39:39" ht="10.5" customHeight="1">
      <c r="AM8717" s="431"/>
    </row>
    <row r="8718" spans="39:39" ht="10.5" customHeight="1">
      <c r="AM8718" s="431"/>
    </row>
    <row r="8719" spans="39:39" ht="10.5" customHeight="1">
      <c r="AM8719" s="431"/>
    </row>
    <row r="8720" spans="39:39" ht="10.5" customHeight="1">
      <c r="AM8720" s="431"/>
    </row>
    <row r="8721" spans="39:39" ht="10.5" customHeight="1">
      <c r="AM8721" s="431"/>
    </row>
    <row r="8722" spans="39:39" ht="10.5" customHeight="1">
      <c r="AM8722" s="431"/>
    </row>
    <row r="8723" spans="39:39" ht="10.5" customHeight="1">
      <c r="AM8723" s="431"/>
    </row>
    <row r="8724" spans="39:39" ht="10.5" customHeight="1">
      <c r="AM8724" s="431"/>
    </row>
    <row r="8725" spans="39:39" ht="10.5" customHeight="1">
      <c r="AM8725" s="431"/>
    </row>
    <row r="8726" spans="39:39" ht="10.5" customHeight="1">
      <c r="AM8726" s="431"/>
    </row>
    <row r="8727" spans="39:39" ht="10.5" customHeight="1">
      <c r="AM8727" s="431"/>
    </row>
    <row r="8728" spans="39:39" ht="10.5" customHeight="1">
      <c r="AM8728" s="431"/>
    </row>
    <row r="8729" spans="39:39" ht="10.5" customHeight="1">
      <c r="AM8729" s="431"/>
    </row>
    <row r="8730" spans="39:39" ht="10.5" customHeight="1">
      <c r="AM8730" s="431"/>
    </row>
    <row r="8731" spans="39:39" ht="10.5" customHeight="1">
      <c r="AM8731" s="431"/>
    </row>
    <row r="8732" spans="39:39" ht="10.5" customHeight="1">
      <c r="AM8732" s="431"/>
    </row>
    <row r="8733" spans="39:39" ht="10.5" customHeight="1">
      <c r="AM8733" s="431"/>
    </row>
    <row r="8734" spans="39:39" ht="10.5" customHeight="1">
      <c r="AM8734" s="431"/>
    </row>
    <row r="8735" spans="39:39" ht="10.5" customHeight="1">
      <c r="AM8735" s="431"/>
    </row>
    <row r="8736" spans="39:39" ht="10.5" customHeight="1">
      <c r="AM8736" s="431"/>
    </row>
    <row r="8737" spans="39:39" ht="10.5" customHeight="1">
      <c r="AM8737" s="431"/>
    </row>
    <row r="8738" spans="39:39" ht="10.5" customHeight="1">
      <c r="AM8738" s="431"/>
    </row>
    <row r="8739" spans="39:39" ht="10.5" customHeight="1">
      <c r="AM8739" s="431"/>
    </row>
    <row r="8740" spans="39:39" ht="10.5" customHeight="1">
      <c r="AM8740" s="431"/>
    </row>
    <row r="8741" spans="39:39" ht="10.5" customHeight="1">
      <c r="AM8741" s="431"/>
    </row>
    <row r="8742" spans="39:39" ht="10.5" customHeight="1">
      <c r="AM8742" s="431"/>
    </row>
    <row r="8743" spans="39:39" ht="10.5" customHeight="1">
      <c r="AM8743" s="431"/>
    </row>
    <row r="8744" spans="39:39" ht="10.5" customHeight="1">
      <c r="AM8744" s="431"/>
    </row>
    <row r="8745" spans="39:39" ht="10.5" customHeight="1">
      <c r="AM8745" s="431"/>
    </row>
    <row r="8746" spans="39:39" ht="10.5" customHeight="1">
      <c r="AM8746" s="431"/>
    </row>
    <row r="8747" spans="39:39" ht="10.5" customHeight="1">
      <c r="AM8747" s="431"/>
    </row>
    <row r="8748" spans="39:39" ht="10.5" customHeight="1">
      <c r="AM8748" s="431"/>
    </row>
    <row r="8749" spans="39:39" ht="10.5" customHeight="1">
      <c r="AM8749" s="431"/>
    </row>
    <row r="8750" spans="39:39" ht="10.5" customHeight="1">
      <c r="AM8750" s="431"/>
    </row>
    <row r="8751" spans="39:39" ht="10.5" customHeight="1">
      <c r="AM8751" s="431"/>
    </row>
    <row r="8752" spans="39:39" ht="10.5" customHeight="1">
      <c r="AM8752" s="431"/>
    </row>
    <row r="8753" spans="39:39" ht="10.5" customHeight="1">
      <c r="AM8753" s="431"/>
    </row>
    <row r="8754" spans="39:39" ht="10.5" customHeight="1">
      <c r="AM8754" s="431"/>
    </row>
    <row r="8755" spans="39:39" ht="10.5" customHeight="1">
      <c r="AM8755" s="431"/>
    </row>
    <row r="8756" spans="39:39" ht="10.5" customHeight="1">
      <c r="AM8756" s="431"/>
    </row>
    <row r="8757" spans="39:39" ht="10.5" customHeight="1">
      <c r="AM8757" s="431"/>
    </row>
    <row r="8758" spans="39:39" ht="10.5" customHeight="1">
      <c r="AM8758" s="431"/>
    </row>
    <row r="8759" spans="39:39" ht="10.5" customHeight="1">
      <c r="AM8759" s="431"/>
    </row>
    <row r="8760" spans="39:39" ht="10.5" customHeight="1">
      <c r="AM8760" s="431"/>
    </row>
    <row r="8761" spans="39:39" ht="10.5" customHeight="1">
      <c r="AM8761" s="431"/>
    </row>
    <row r="8762" spans="39:39" ht="10.5" customHeight="1">
      <c r="AM8762" s="431"/>
    </row>
    <row r="8763" spans="39:39" ht="10.5" customHeight="1">
      <c r="AM8763" s="431"/>
    </row>
    <row r="8764" spans="39:39" ht="10.5" customHeight="1">
      <c r="AM8764" s="431"/>
    </row>
    <row r="8765" spans="39:39" ht="10.5" customHeight="1">
      <c r="AM8765" s="431"/>
    </row>
    <row r="8766" spans="39:39" ht="10.5" customHeight="1">
      <c r="AM8766" s="431"/>
    </row>
    <row r="8767" spans="39:39" ht="10.5" customHeight="1">
      <c r="AM8767" s="431"/>
    </row>
    <row r="8768" spans="39:39" ht="10.5" customHeight="1">
      <c r="AM8768" s="431"/>
    </row>
    <row r="8769" spans="39:39" ht="10.5" customHeight="1">
      <c r="AM8769" s="431"/>
    </row>
    <row r="8770" spans="39:39" ht="10.5" customHeight="1">
      <c r="AM8770" s="431"/>
    </row>
    <row r="8771" spans="39:39" ht="10.5" customHeight="1">
      <c r="AM8771" s="431"/>
    </row>
    <row r="8772" spans="39:39" ht="10.5" customHeight="1">
      <c r="AM8772" s="431"/>
    </row>
    <row r="8773" spans="39:39" ht="10.5" customHeight="1">
      <c r="AM8773" s="431"/>
    </row>
    <row r="8774" spans="39:39" ht="10.5" customHeight="1">
      <c r="AM8774" s="431"/>
    </row>
    <row r="8775" spans="39:39" ht="10.5" customHeight="1">
      <c r="AM8775" s="431"/>
    </row>
    <row r="8776" spans="39:39" ht="10.5" customHeight="1">
      <c r="AM8776" s="431"/>
    </row>
    <row r="8777" spans="39:39" ht="10.5" customHeight="1">
      <c r="AM8777" s="431"/>
    </row>
    <row r="8778" spans="39:39" ht="10.5" customHeight="1">
      <c r="AM8778" s="431"/>
    </row>
    <row r="8779" spans="39:39" ht="10.5" customHeight="1">
      <c r="AM8779" s="431"/>
    </row>
    <row r="8780" spans="39:39" ht="10.5" customHeight="1">
      <c r="AM8780" s="431"/>
    </row>
    <row r="8781" spans="39:39" ht="10.5" customHeight="1">
      <c r="AM8781" s="431"/>
    </row>
    <row r="8782" spans="39:39" ht="10.5" customHeight="1">
      <c r="AM8782" s="431"/>
    </row>
    <row r="8783" spans="39:39" ht="10.5" customHeight="1">
      <c r="AM8783" s="431"/>
    </row>
    <row r="8784" spans="39:39" ht="10.5" customHeight="1">
      <c r="AM8784" s="431"/>
    </row>
    <row r="8785" spans="39:39" ht="10.5" customHeight="1">
      <c r="AM8785" s="431"/>
    </row>
    <row r="8786" spans="39:39" ht="10.5" customHeight="1">
      <c r="AM8786" s="431"/>
    </row>
    <row r="8787" spans="39:39" ht="10.5" customHeight="1">
      <c r="AM8787" s="431"/>
    </row>
    <row r="8788" spans="39:39" ht="10.5" customHeight="1">
      <c r="AM8788" s="431"/>
    </row>
    <row r="8789" spans="39:39" ht="10.5" customHeight="1">
      <c r="AM8789" s="431"/>
    </row>
    <row r="8790" spans="39:39" ht="10.5" customHeight="1">
      <c r="AM8790" s="431"/>
    </row>
    <row r="8791" spans="39:39" ht="10.5" customHeight="1">
      <c r="AM8791" s="431"/>
    </row>
    <row r="8792" spans="39:39" ht="10.5" customHeight="1">
      <c r="AM8792" s="431"/>
    </row>
    <row r="8793" spans="39:39" ht="10.5" customHeight="1">
      <c r="AM8793" s="431"/>
    </row>
    <row r="8794" spans="39:39" ht="10.5" customHeight="1">
      <c r="AM8794" s="431"/>
    </row>
    <row r="8795" spans="39:39" ht="10.5" customHeight="1">
      <c r="AM8795" s="431"/>
    </row>
    <row r="8796" spans="39:39" ht="10.5" customHeight="1">
      <c r="AM8796" s="431"/>
    </row>
    <row r="8797" spans="39:39" ht="10.5" customHeight="1">
      <c r="AM8797" s="431"/>
    </row>
    <row r="8798" spans="39:39" ht="10.5" customHeight="1">
      <c r="AM8798" s="431"/>
    </row>
    <row r="8799" spans="39:39" ht="10.5" customHeight="1">
      <c r="AM8799" s="431"/>
    </row>
    <row r="8800" spans="39:39" ht="10.5" customHeight="1">
      <c r="AM8800" s="431"/>
    </row>
    <row r="8801" spans="39:39" ht="10.5" customHeight="1">
      <c r="AM8801" s="431"/>
    </row>
    <row r="8802" spans="39:39" ht="10.5" customHeight="1">
      <c r="AM8802" s="431"/>
    </row>
    <row r="8803" spans="39:39" ht="10.5" customHeight="1">
      <c r="AM8803" s="431"/>
    </row>
    <row r="8804" spans="39:39" ht="10.5" customHeight="1">
      <c r="AM8804" s="431"/>
    </row>
    <row r="8805" spans="39:39" ht="10.5" customHeight="1">
      <c r="AM8805" s="431"/>
    </row>
    <row r="8806" spans="39:39" ht="10.5" customHeight="1">
      <c r="AM8806" s="431"/>
    </row>
    <row r="8807" spans="39:39" ht="10.5" customHeight="1">
      <c r="AM8807" s="431"/>
    </row>
    <row r="8808" spans="39:39" ht="10.5" customHeight="1">
      <c r="AM8808" s="431"/>
    </row>
    <row r="8809" spans="39:39" ht="10.5" customHeight="1">
      <c r="AM8809" s="431"/>
    </row>
    <row r="8810" spans="39:39" ht="10.5" customHeight="1">
      <c r="AM8810" s="431"/>
    </row>
    <row r="8811" spans="39:39" ht="10.5" customHeight="1">
      <c r="AM8811" s="431"/>
    </row>
    <row r="8812" spans="39:39" ht="10.5" customHeight="1">
      <c r="AM8812" s="431"/>
    </row>
    <row r="8813" spans="39:39" ht="10.5" customHeight="1">
      <c r="AM8813" s="431"/>
    </row>
    <row r="8814" spans="39:39" ht="10.5" customHeight="1">
      <c r="AM8814" s="431"/>
    </row>
    <row r="8815" spans="39:39" ht="10.5" customHeight="1">
      <c r="AM8815" s="431"/>
    </row>
    <row r="8816" spans="39:39" ht="10.5" customHeight="1">
      <c r="AM8816" s="431"/>
    </row>
    <row r="8817" spans="39:39" ht="10.5" customHeight="1">
      <c r="AM8817" s="431"/>
    </row>
    <row r="8818" spans="39:39" ht="10.5" customHeight="1">
      <c r="AM8818" s="431"/>
    </row>
    <row r="8819" spans="39:39" ht="10.5" customHeight="1">
      <c r="AM8819" s="431"/>
    </row>
    <row r="8820" spans="39:39" ht="10.5" customHeight="1">
      <c r="AM8820" s="431"/>
    </row>
    <row r="8821" spans="39:39" ht="10.5" customHeight="1">
      <c r="AM8821" s="431"/>
    </row>
    <row r="8822" spans="39:39" ht="10.5" customHeight="1">
      <c r="AM8822" s="431"/>
    </row>
    <row r="8823" spans="39:39" ht="10.5" customHeight="1">
      <c r="AM8823" s="431"/>
    </row>
    <row r="8824" spans="39:39" ht="10.5" customHeight="1">
      <c r="AM8824" s="431"/>
    </row>
    <row r="8825" spans="39:39" ht="10.5" customHeight="1">
      <c r="AM8825" s="431"/>
    </row>
    <row r="8826" spans="39:39" ht="10.5" customHeight="1">
      <c r="AM8826" s="431"/>
    </row>
    <row r="8827" spans="39:39" ht="10.5" customHeight="1">
      <c r="AM8827" s="431"/>
    </row>
    <row r="8828" spans="39:39" ht="10.5" customHeight="1">
      <c r="AM8828" s="431"/>
    </row>
    <row r="8829" spans="39:39" ht="10.5" customHeight="1">
      <c r="AM8829" s="431"/>
    </row>
    <row r="8830" spans="39:39" ht="10.5" customHeight="1">
      <c r="AM8830" s="431"/>
    </row>
    <row r="8831" spans="39:39" ht="10.5" customHeight="1">
      <c r="AM8831" s="431"/>
    </row>
    <row r="8832" spans="39:39" ht="10.5" customHeight="1">
      <c r="AM8832" s="431"/>
    </row>
    <row r="8833" spans="39:39" ht="10.5" customHeight="1">
      <c r="AM8833" s="431"/>
    </row>
    <row r="8834" spans="39:39" ht="10.5" customHeight="1">
      <c r="AM8834" s="431"/>
    </row>
    <row r="8835" spans="39:39" ht="10.5" customHeight="1">
      <c r="AM8835" s="431"/>
    </row>
    <row r="8836" spans="39:39" ht="10.5" customHeight="1">
      <c r="AM8836" s="431"/>
    </row>
    <row r="8837" spans="39:39" ht="10.5" customHeight="1">
      <c r="AM8837" s="431"/>
    </row>
    <row r="8838" spans="39:39" ht="10.5" customHeight="1">
      <c r="AM8838" s="431"/>
    </row>
    <row r="8839" spans="39:39" ht="10.5" customHeight="1">
      <c r="AM8839" s="431"/>
    </row>
    <row r="8840" spans="39:39" ht="10.5" customHeight="1">
      <c r="AM8840" s="431"/>
    </row>
    <row r="8841" spans="39:39" ht="10.5" customHeight="1">
      <c r="AM8841" s="431"/>
    </row>
    <row r="8842" spans="39:39" ht="10.5" customHeight="1">
      <c r="AM8842" s="431"/>
    </row>
    <row r="8843" spans="39:39" ht="10.5" customHeight="1">
      <c r="AM8843" s="431"/>
    </row>
    <row r="8844" spans="39:39" ht="10.5" customHeight="1">
      <c r="AM8844" s="431"/>
    </row>
    <row r="8845" spans="39:39" ht="10.5" customHeight="1">
      <c r="AM8845" s="431"/>
    </row>
    <row r="8846" spans="39:39" ht="10.5" customHeight="1">
      <c r="AM8846" s="431"/>
    </row>
    <row r="8847" spans="39:39" ht="10.5" customHeight="1">
      <c r="AM8847" s="431"/>
    </row>
    <row r="8848" spans="39:39" ht="10.5" customHeight="1">
      <c r="AM8848" s="431"/>
    </row>
    <row r="8849" spans="39:39" ht="10.5" customHeight="1">
      <c r="AM8849" s="431"/>
    </row>
    <row r="8850" spans="39:39" ht="10.5" customHeight="1">
      <c r="AM8850" s="431"/>
    </row>
    <row r="8851" spans="39:39" ht="10.5" customHeight="1">
      <c r="AM8851" s="431"/>
    </row>
    <row r="8852" spans="39:39" ht="10.5" customHeight="1">
      <c r="AM8852" s="431"/>
    </row>
    <row r="8853" spans="39:39" ht="10.5" customHeight="1">
      <c r="AM8853" s="431"/>
    </row>
    <row r="8854" spans="39:39" ht="10.5" customHeight="1">
      <c r="AM8854" s="431"/>
    </row>
    <row r="8855" spans="39:39" ht="10.5" customHeight="1">
      <c r="AM8855" s="431"/>
    </row>
    <row r="8856" spans="39:39" ht="10.5" customHeight="1">
      <c r="AM8856" s="431"/>
    </row>
    <row r="8857" spans="39:39" ht="10.5" customHeight="1">
      <c r="AM8857" s="431"/>
    </row>
    <row r="8858" spans="39:39" ht="10.5" customHeight="1">
      <c r="AM8858" s="431"/>
    </row>
    <row r="8859" spans="39:39" ht="10.5" customHeight="1">
      <c r="AM8859" s="431"/>
    </row>
    <row r="8860" spans="39:39" ht="10.5" customHeight="1">
      <c r="AM8860" s="431"/>
    </row>
    <row r="8861" spans="39:39" ht="10.5" customHeight="1">
      <c r="AM8861" s="431"/>
    </row>
    <row r="8862" spans="39:39" ht="10.5" customHeight="1">
      <c r="AM8862" s="431"/>
    </row>
    <row r="8863" spans="39:39" ht="10.5" customHeight="1">
      <c r="AM8863" s="431"/>
    </row>
    <row r="8864" spans="39:39" ht="10.5" customHeight="1">
      <c r="AM8864" s="431"/>
    </row>
    <row r="8865" spans="39:39" ht="10.5" customHeight="1">
      <c r="AM8865" s="431"/>
    </row>
    <row r="8866" spans="39:39" ht="10.5" customHeight="1">
      <c r="AM8866" s="431"/>
    </row>
    <row r="8867" spans="39:39" ht="10.5" customHeight="1">
      <c r="AM8867" s="431"/>
    </row>
    <row r="8868" spans="39:39" ht="10.5" customHeight="1">
      <c r="AM8868" s="431"/>
    </row>
    <row r="8869" spans="39:39" ht="10.5" customHeight="1">
      <c r="AM8869" s="431"/>
    </row>
    <row r="8870" spans="39:39" ht="10.5" customHeight="1">
      <c r="AM8870" s="431"/>
    </row>
    <row r="8871" spans="39:39" ht="10.5" customHeight="1">
      <c r="AM8871" s="431"/>
    </row>
    <row r="8872" spans="39:39" ht="10.5" customHeight="1">
      <c r="AM8872" s="431"/>
    </row>
    <row r="8873" spans="39:39" ht="10.5" customHeight="1">
      <c r="AM8873" s="431"/>
    </row>
    <row r="8874" spans="39:39" ht="10.5" customHeight="1">
      <c r="AM8874" s="431"/>
    </row>
    <row r="8875" spans="39:39" ht="10.5" customHeight="1">
      <c r="AM8875" s="431"/>
    </row>
    <row r="8876" spans="39:39" ht="10.5" customHeight="1">
      <c r="AM8876" s="431"/>
    </row>
    <row r="8877" spans="39:39" ht="10.5" customHeight="1">
      <c r="AM8877" s="431"/>
    </row>
    <row r="8878" spans="39:39" ht="10.5" customHeight="1">
      <c r="AM8878" s="431"/>
    </row>
    <row r="8879" spans="39:39" ht="10.5" customHeight="1">
      <c r="AM8879" s="431"/>
    </row>
    <row r="8880" spans="39:39" ht="10.5" customHeight="1">
      <c r="AM8880" s="431"/>
    </row>
    <row r="8881" spans="39:39" ht="10.5" customHeight="1">
      <c r="AM8881" s="431"/>
    </row>
    <row r="8882" spans="39:39" ht="10.5" customHeight="1">
      <c r="AM8882" s="431"/>
    </row>
    <row r="8883" spans="39:39" ht="10.5" customHeight="1">
      <c r="AM8883" s="431"/>
    </row>
    <row r="8884" spans="39:39" ht="10.5" customHeight="1">
      <c r="AM8884" s="431"/>
    </row>
    <row r="8885" spans="39:39" ht="10.5" customHeight="1">
      <c r="AM8885" s="431"/>
    </row>
    <row r="8886" spans="39:39" ht="10.5" customHeight="1">
      <c r="AM8886" s="431"/>
    </row>
    <row r="8887" spans="39:39" ht="10.5" customHeight="1">
      <c r="AM8887" s="431"/>
    </row>
    <row r="8888" spans="39:39" ht="10.5" customHeight="1">
      <c r="AM8888" s="431"/>
    </row>
    <row r="8889" spans="39:39" ht="10.5" customHeight="1">
      <c r="AM8889" s="431"/>
    </row>
    <row r="8890" spans="39:39" ht="10.5" customHeight="1">
      <c r="AM8890" s="431"/>
    </row>
    <row r="8891" spans="39:39" ht="10.5" customHeight="1">
      <c r="AM8891" s="431"/>
    </row>
    <row r="8892" spans="39:39" ht="10.5" customHeight="1">
      <c r="AM8892" s="431"/>
    </row>
    <row r="8893" spans="39:39" ht="10.5" customHeight="1">
      <c r="AM8893" s="431"/>
    </row>
    <row r="8894" spans="39:39" ht="10.5" customHeight="1">
      <c r="AM8894" s="431"/>
    </row>
    <row r="8895" spans="39:39" ht="10.5" customHeight="1">
      <c r="AM8895" s="431"/>
    </row>
    <row r="8896" spans="39:39" ht="10.5" customHeight="1">
      <c r="AM8896" s="431"/>
    </row>
    <row r="8897" spans="39:39" ht="10.5" customHeight="1">
      <c r="AM8897" s="431"/>
    </row>
    <row r="8898" spans="39:39" ht="10.5" customHeight="1">
      <c r="AM8898" s="431"/>
    </row>
    <row r="8899" spans="39:39" ht="10.5" customHeight="1">
      <c r="AM8899" s="431"/>
    </row>
    <row r="8900" spans="39:39" ht="10.5" customHeight="1">
      <c r="AM8900" s="431"/>
    </row>
    <row r="8901" spans="39:39" ht="10.5" customHeight="1">
      <c r="AM8901" s="431"/>
    </row>
    <row r="8902" spans="39:39" ht="10.5" customHeight="1">
      <c r="AM8902" s="431"/>
    </row>
    <row r="8903" spans="39:39" ht="10.5" customHeight="1">
      <c r="AM8903" s="431"/>
    </row>
    <row r="8904" spans="39:39" ht="10.5" customHeight="1">
      <c r="AM8904" s="431"/>
    </row>
    <row r="8905" spans="39:39" ht="10.5" customHeight="1">
      <c r="AM8905" s="431"/>
    </row>
    <row r="8906" spans="39:39" ht="10.5" customHeight="1">
      <c r="AM8906" s="431"/>
    </row>
    <row r="8907" spans="39:39" ht="10.5" customHeight="1">
      <c r="AM8907" s="431"/>
    </row>
    <row r="8908" spans="39:39" ht="10.5" customHeight="1">
      <c r="AM8908" s="431"/>
    </row>
    <row r="8909" spans="39:39" ht="10.5" customHeight="1">
      <c r="AM8909" s="431"/>
    </row>
    <row r="8910" spans="39:39" ht="10.5" customHeight="1">
      <c r="AM8910" s="431"/>
    </row>
    <row r="8911" spans="39:39" ht="10.5" customHeight="1">
      <c r="AM8911" s="431"/>
    </row>
    <row r="8912" spans="39:39" ht="10.5" customHeight="1">
      <c r="AM8912" s="431"/>
    </row>
    <row r="8913" spans="39:39" ht="10.5" customHeight="1">
      <c r="AM8913" s="431"/>
    </row>
    <row r="8914" spans="39:39" ht="10.5" customHeight="1">
      <c r="AM8914" s="431"/>
    </row>
    <row r="8915" spans="39:39" ht="10.5" customHeight="1">
      <c r="AM8915" s="431"/>
    </row>
    <row r="8916" spans="39:39" ht="10.5" customHeight="1">
      <c r="AM8916" s="431"/>
    </row>
    <row r="8917" spans="39:39" ht="10.5" customHeight="1">
      <c r="AM8917" s="431"/>
    </row>
    <row r="8918" spans="39:39" ht="10.5" customHeight="1">
      <c r="AM8918" s="431"/>
    </row>
    <row r="8919" spans="39:39" ht="10.5" customHeight="1">
      <c r="AM8919" s="431"/>
    </row>
    <row r="8920" spans="39:39" ht="10.5" customHeight="1">
      <c r="AM8920" s="431"/>
    </row>
    <row r="8921" spans="39:39" ht="10.5" customHeight="1">
      <c r="AM8921" s="431"/>
    </row>
    <row r="8922" spans="39:39" ht="10.5" customHeight="1">
      <c r="AM8922" s="431"/>
    </row>
    <row r="8923" spans="39:39" ht="10.5" customHeight="1">
      <c r="AM8923" s="431"/>
    </row>
    <row r="8924" spans="39:39" ht="10.5" customHeight="1">
      <c r="AM8924" s="431"/>
    </row>
    <row r="8925" spans="39:39" ht="10.5" customHeight="1">
      <c r="AM8925" s="431"/>
    </row>
    <row r="8926" spans="39:39" ht="10.5" customHeight="1">
      <c r="AM8926" s="431"/>
    </row>
    <row r="8927" spans="39:39" ht="10.5" customHeight="1">
      <c r="AM8927" s="431"/>
    </row>
    <row r="8928" spans="39:39" ht="10.5" customHeight="1">
      <c r="AM8928" s="431"/>
    </row>
    <row r="8929" spans="39:39" ht="10.5" customHeight="1">
      <c r="AM8929" s="431"/>
    </row>
    <row r="8930" spans="39:39" ht="10.5" customHeight="1">
      <c r="AM8930" s="431"/>
    </row>
    <row r="8931" spans="39:39" ht="10.5" customHeight="1">
      <c r="AM8931" s="431"/>
    </row>
    <row r="8932" spans="39:39" ht="10.5" customHeight="1">
      <c r="AM8932" s="431"/>
    </row>
    <row r="8933" spans="39:39" ht="10.5" customHeight="1">
      <c r="AM8933" s="431"/>
    </row>
    <row r="8934" spans="39:39" ht="10.5" customHeight="1">
      <c r="AM8934" s="431"/>
    </row>
    <row r="8935" spans="39:39" ht="10.5" customHeight="1">
      <c r="AM8935" s="431"/>
    </row>
    <row r="8936" spans="39:39" ht="10.5" customHeight="1">
      <c r="AM8936" s="431"/>
    </row>
    <row r="8937" spans="39:39" ht="10.5" customHeight="1">
      <c r="AM8937" s="431"/>
    </row>
    <row r="8938" spans="39:39" ht="10.5" customHeight="1">
      <c r="AM8938" s="431"/>
    </row>
    <row r="8939" spans="39:39" ht="10.5" customHeight="1">
      <c r="AM8939" s="431"/>
    </row>
    <row r="8940" spans="39:39" ht="10.5" customHeight="1">
      <c r="AM8940" s="431"/>
    </row>
    <row r="8941" spans="39:39" ht="10.5" customHeight="1">
      <c r="AM8941" s="431"/>
    </row>
    <row r="8942" spans="39:39" ht="10.5" customHeight="1">
      <c r="AM8942" s="431"/>
    </row>
    <row r="8943" spans="39:39" ht="10.5" customHeight="1">
      <c r="AM8943" s="431"/>
    </row>
    <row r="8944" spans="39:39" ht="10.5" customHeight="1">
      <c r="AM8944" s="431"/>
    </row>
    <row r="8945" spans="39:39" ht="10.5" customHeight="1">
      <c r="AM8945" s="431"/>
    </row>
    <row r="8946" spans="39:39" ht="10.5" customHeight="1">
      <c r="AM8946" s="431"/>
    </row>
    <row r="8947" spans="39:39" ht="10.5" customHeight="1">
      <c r="AM8947" s="431"/>
    </row>
    <row r="8948" spans="39:39" ht="10.5" customHeight="1">
      <c r="AM8948" s="431"/>
    </row>
    <row r="8949" spans="39:39" ht="10.5" customHeight="1">
      <c r="AM8949" s="431"/>
    </row>
    <row r="8950" spans="39:39" ht="10.5" customHeight="1">
      <c r="AM8950" s="431"/>
    </row>
    <row r="8951" spans="39:39" ht="10.5" customHeight="1">
      <c r="AM8951" s="431"/>
    </row>
    <row r="8952" spans="39:39" ht="10.5" customHeight="1">
      <c r="AM8952" s="431"/>
    </row>
    <row r="8953" spans="39:39" ht="10.5" customHeight="1">
      <c r="AM8953" s="431"/>
    </row>
    <row r="8954" spans="39:39" ht="10.5" customHeight="1">
      <c r="AM8954" s="431"/>
    </row>
    <row r="8955" spans="39:39" ht="10.5" customHeight="1">
      <c r="AM8955" s="431"/>
    </row>
    <row r="8956" spans="39:39" ht="10.5" customHeight="1">
      <c r="AM8956" s="431"/>
    </row>
    <row r="8957" spans="39:39" ht="10.5" customHeight="1">
      <c r="AM8957" s="431"/>
    </row>
    <row r="8958" spans="39:39" ht="10.5" customHeight="1">
      <c r="AM8958" s="431"/>
    </row>
    <row r="8959" spans="39:39" ht="10.5" customHeight="1">
      <c r="AM8959" s="431"/>
    </row>
    <row r="8960" spans="39:39" ht="10.5" customHeight="1">
      <c r="AM8960" s="431"/>
    </row>
    <row r="8961" spans="39:39" ht="10.5" customHeight="1">
      <c r="AM8961" s="431"/>
    </row>
    <row r="8962" spans="39:39" ht="10.5" customHeight="1">
      <c r="AM8962" s="431"/>
    </row>
    <row r="8963" spans="39:39" ht="10.5" customHeight="1">
      <c r="AM8963" s="431"/>
    </row>
    <row r="8964" spans="39:39" ht="10.5" customHeight="1">
      <c r="AM8964" s="431"/>
    </row>
    <row r="8965" spans="39:39" ht="10.5" customHeight="1">
      <c r="AM8965" s="431"/>
    </row>
    <row r="8966" spans="39:39" ht="10.5" customHeight="1">
      <c r="AM8966" s="431"/>
    </row>
    <row r="8967" spans="39:39" ht="10.5" customHeight="1">
      <c r="AM8967" s="431"/>
    </row>
    <row r="8968" spans="39:39" ht="10.5" customHeight="1">
      <c r="AM8968" s="431"/>
    </row>
    <row r="8969" spans="39:39" ht="10.5" customHeight="1">
      <c r="AM8969" s="431"/>
    </row>
    <row r="8970" spans="39:39" ht="10.5" customHeight="1">
      <c r="AM8970" s="431"/>
    </row>
    <row r="8971" spans="39:39" ht="10.5" customHeight="1">
      <c r="AM8971" s="431"/>
    </row>
    <row r="8972" spans="39:39" ht="10.5" customHeight="1">
      <c r="AM8972" s="431"/>
    </row>
    <row r="8973" spans="39:39" ht="10.5" customHeight="1">
      <c r="AM8973" s="431"/>
    </row>
    <row r="8974" spans="39:39" ht="10.5" customHeight="1">
      <c r="AM8974" s="431"/>
    </row>
    <row r="8975" spans="39:39" ht="10.5" customHeight="1">
      <c r="AM8975" s="431"/>
    </row>
    <row r="8976" spans="39:39" ht="10.5" customHeight="1">
      <c r="AM8976" s="431"/>
    </row>
    <row r="8977" spans="39:39" ht="10.5" customHeight="1">
      <c r="AM8977" s="431"/>
    </row>
    <row r="8978" spans="39:39" ht="10.5" customHeight="1">
      <c r="AM8978" s="431"/>
    </row>
    <row r="8979" spans="39:39" ht="10.5" customHeight="1">
      <c r="AM8979" s="431"/>
    </row>
    <row r="8980" spans="39:39" ht="10.5" customHeight="1">
      <c r="AM8980" s="431"/>
    </row>
    <row r="8981" spans="39:39" ht="10.5" customHeight="1">
      <c r="AM8981" s="431"/>
    </row>
    <row r="8982" spans="39:39" ht="10.5" customHeight="1">
      <c r="AM8982" s="431"/>
    </row>
    <row r="8983" spans="39:39" ht="10.5" customHeight="1">
      <c r="AM8983" s="431"/>
    </row>
    <row r="8984" spans="39:39" ht="10.5" customHeight="1">
      <c r="AM8984" s="431"/>
    </row>
    <row r="8985" spans="39:39" ht="10.5" customHeight="1">
      <c r="AM8985" s="431"/>
    </row>
    <row r="8986" spans="39:39" ht="10.5" customHeight="1">
      <c r="AM8986" s="431"/>
    </row>
    <row r="8987" spans="39:39" ht="10.5" customHeight="1">
      <c r="AM8987" s="431"/>
    </row>
    <row r="8988" spans="39:39" ht="10.5" customHeight="1">
      <c r="AM8988" s="431"/>
    </row>
    <row r="8989" spans="39:39" ht="10.5" customHeight="1">
      <c r="AM8989" s="431"/>
    </row>
    <row r="8990" spans="39:39" ht="10.5" customHeight="1">
      <c r="AM8990" s="431"/>
    </row>
    <row r="8991" spans="39:39" ht="10.5" customHeight="1">
      <c r="AM8991" s="431"/>
    </row>
    <row r="8992" spans="39:39" ht="10.5" customHeight="1">
      <c r="AM8992" s="431"/>
    </row>
    <row r="8993" spans="39:39" ht="10.5" customHeight="1">
      <c r="AM8993" s="431"/>
    </row>
    <row r="8994" spans="39:39" ht="10.5" customHeight="1">
      <c r="AM8994" s="431"/>
    </row>
    <row r="8995" spans="39:39" ht="10.5" customHeight="1">
      <c r="AM8995" s="431"/>
    </row>
    <row r="8996" spans="39:39" ht="10.5" customHeight="1">
      <c r="AM8996" s="431"/>
    </row>
    <row r="8997" spans="39:39" ht="10.5" customHeight="1">
      <c r="AM8997" s="431"/>
    </row>
    <row r="8998" spans="39:39" ht="10.5" customHeight="1">
      <c r="AM8998" s="431"/>
    </row>
    <row r="8999" spans="39:39" ht="10.5" customHeight="1">
      <c r="AM8999" s="431"/>
    </row>
    <row r="9000" spans="39:39" ht="10.5" customHeight="1">
      <c r="AM9000" s="431"/>
    </row>
    <row r="9001" spans="39:39" ht="10.5" customHeight="1">
      <c r="AM9001" s="431"/>
    </row>
    <row r="9002" spans="39:39" ht="10.5" customHeight="1">
      <c r="AM9002" s="431"/>
    </row>
    <row r="9003" spans="39:39" ht="10.5" customHeight="1">
      <c r="AM9003" s="431"/>
    </row>
    <row r="9004" spans="39:39" ht="10.5" customHeight="1">
      <c r="AM9004" s="431"/>
    </row>
    <row r="9005" spans="39:39" ht="10.5" customHeight="1">
      <c r="AM9005" s="431"/>
    </row>
    <row r="9006" spans="39:39" ht="10.5" customHeight="1">
      <c r="AM9006" s="431"/>
    </row>
    <row r="9007" spans="39:39" ht="10.5" customHeight="1">
      <c r="AM9007" s="431"/>
    </row>
    <row r="9008" spans="39:39" ht="10.5" customHeight="1">
      <c r="AM9008" s="431"/>
    </row>
    <row r="9009" spans="39:39" ht="10.5" customHeight="1">
      <c r="AM9009" s="431"/>
    </row>
    <row r="9010" spans="39:39" ht="10.5" customHeight="1">
      <c r="AM9010" s="431"/>
    </row>
    <row r="9011" spans="39:39" ht="10.5" customHeight="1">
      <c r="AM9011" s="431"/>
    </row>
    <row r="9012" spans="39:39" ht="10.5" customHeight="1">
      <c r="AM9012" s="431"/>
    </row>
    <row r="9013" spans="39:39" ht="10.5" customHeight="1">
      <c r="AM9013" s="431"/>
    </row>
    <row r="9014" spans="39:39" ht="10.5" customHeight="1">
      <c r="AM9014" s="431"/>
    </row>
    <row r="9015" spans="39:39" ht="10.5" customHeight="1">
      <c r="AM9015" s="431"/>
    </row>
    <row r="9016" spans="39:39" ht="10.5" customHeight="1">
      <c r="AM9016" s="431"/>
    </row>
    <row r="9017" spans="39:39" ht="10.5" customHeight="1">
      <c r="AM9017" s="431"/>
    </row>
    <row r="9018" spans="39:39" ht="10.5" customHeight="1">
      <c r="AM9018" s="431"/>
    </row>
    <row r="9019" spans="39:39" ht="10.5" customHeight="1">
      <c r="AM9019" s="431"/>
    </row>
    <row r="9020" spans="39:39" ht="10.5" customHeight="1">
      <c r="AM9020" s="431"/>
    </row>
    <row r="9021" spans="39:39" ht="10.5" customHeight="1">
      <c r="AM9021" s="431"/>
    </row>
    <row r="9022" spans="39:39" ht="10.5" customHeight="1">
      <c r="AM9022" s="431"/>
    </row>
    <row r="9023" spans="39:39" ht="10.5" customHeight="1">
      <c r="AM9023" s="431"/>
    </row>
    <row r="9024" spans="39:39" ht="10.5" customHeight="1">
      <c r="AM9024" s="431"/>
    </row>
    <row r="9025" spans="39:39" ht="10.5" customHeight="1">
      <c r="AM9025" s="431"/>
    </row>
    <row r="9026" spans="39:39" ht="10.5" customHeight="1">
      <c r="AM9026" s="431"/>
    </row>
    <row r="9027" spans="39:39" ht="10.5" customHeight="1">
      <c r="AM9027" s="431"/>
    </row>
    <row r="9028" spans="39:39" ht="10.5" customHeight="1">
      <c r="AM9028" s="431"/>
    </row>
    <row r="9029" spans="39:39" ht="10.5" customHeight="1">
      <c r="AM9029" s="431"/>
    </row>
    <row r="9030" spans="39:39" ht="10.5" customHeight="1">
      <c r="AM9030" s="431"/>
    </row>
    <row r="9031" spans="39:39" ht="10.5" customHeight="1">
      <c r="AM9031" s="431"/>
    </row>
    <row r="9032" spans="39:39" ht="10.5" customHeight="1">
      <c r="AM9032" s="431"/>
    </row>
    <row r="9033" spans="39:39" ht="10.5" customHeight="1">
      <c r="AM9033" s="431"/>
    </row>
    <row r="9034" spans="39:39" ht="10.5" customHeight="1">
      <c r="AM9034" s="431"/>
    </row>
    <row r="9035" spans="39:39" ht="10.5" customHeight="1">
      <c r="AM9035" s="431"/>
    </row>
    <row r="9036" spans="39:39" ht="10.5" customHeight="1">
      <c r="AM9036" s="431"/>
    </row>
    <row r="9037" spans="39:39" ht="10.5" customHeight="1">
      <c r="AM9037" s="431"/>
    </row>
    <row r="9038" spans="39:39" ht="10.5" customHeight="1">
      <c r="AM9038" s="431"/>
    </row>
    <row r="9039" spans="39:39" ht="10.5" customHeight="1">
      <c r="AM9039" s="431"/>
    </row>
    <row r="9040" spans="39:39" ht="10.5" customHeight="1">
      <c r="AM9040" s="431"/>
    </row>
    <row r="9041" spans="39:39" ht="10.5" customHeight="1">
      <c r="AM9041" s="431"/>
    </row>
    <row r="9042" spans="39:39" ht="10.5" customHeight="1">
      <c r="AM9042" s="431"/>
    </row>
    <row r="9043" spans="39:39" ht="10.5" customHeight="1">
      <c r="AM9043" s="431"/>
    </row>
    <row r="9044" spans="39:39" ht="10.5" customHeight="1">
      <c r="AM9044" s="431"/>
    </row>
    <row r="9045" spans="39:39" ht="10.5" customHeight="1">
      <c r="AM9045" s="431"/>
    </row>
    <row r="9046" spans="39:39" ht="10.5" customHeight="1">
      <c r="AM9046" s="431"/>
    </row>
    <row r="9047" spans="39:39" ht="10.5" customHeight="1">
      <c r="AM9047" s="431"/>
    </row>
    <row r="9048" spans="39:39" ht="10.5" customHeight="1">
      <c r="AM9048" s="431"/>
    </row>
    <row r="9049" spans="39:39" ht="10.5" customHeight="1">
      <c r="AM9049" s="431"/>
    </row>
    <row r="9050" spans="39:39" ht="10.5" customHeight="1">
      <c r="AM9050" s="431"/>
    </row>
    <row r="9051" spans="39:39" ht="10.5" customHeight="1">
      <c r="AM9051" s="431"/>
    </row>
    <row r="9052" spans="39:39" ht="10.5" customHeight="1">
      <c r="AM9052" s="431"/>
    </row>
    <row r="9053" spans="39:39" ht="10.5" customHeight="1">
      <c r="AM9053" s="431"/>
    </row>
    <row r="9054" spans="39:39" ht="10.5" customHeight="1">
      <c r="AM9054" s="431"/>
    </row>
    <row r="9055" spans="39:39" ht="10.5" customHeight="1">
      <c r="AM9055" s="431"/>
    </row>
    <row r="9056" spans="39:39" ht="10.5" customHeight="1">
      <c r="AM9056" s="431"/>
    </row>
    <row r="9057" spans="39:39" ht="10.5" customHeight="1">
      <c r="AM9057" s="431"/>
    </row>
    <row r="9058" spans="39:39" ht="10.5" customHeight="1">
      <c r="AM9058" s="431"/>
    </row>
    <row r="9059" spans="39:39" ht="10.5" customHeight="1">
      <c r="AM9059" s="431"/>
    </row>
    <row r="9060" spans="39:39" ht="10.5" customHeight="1">
      <c r="AM9060" s="431"/>
    </row>
    <row r="9061" spans="39:39" ht="10.5" customHeight="1">
      <c r="AM9061" s="431"/>
    </row>
    <row r="9062" spans="39:39" ht="10.5" customHeight="1">
      <c r="AM9062" s="431"/>
    </row>
    <row r="9063" spans="39:39" ht="10.5" customHeight="1">
      <c r="AM9063" s="431"/>
    </row>
    <row r="9064" spans="39:39" ht="10.5" customHeight="1">
      <c r="AM9064" s="431"/>
    </row>
    <row r="9065" spans="39:39" ht="10.5" customHeight="1">
      <c r="AM9065" s="431"/>
    </row>
    <row r="9066" spans="39:39" ht="10.5" customHeight="1">
      <c r="AM9066" s="431"/>
    </row>
    <row r="9067" spans="39:39" ht="10.5" customHeight="1">
      <c r="AM9067" s="431"/>
    </row>
    <row r="9068" spans="39:39" ht="10.5" customHeight="1">
      <c r="AM9068" s="431"/>
    </row>
    <row r="9069" spans="39:39" ht="10.5" customHeight="1">
      <c r="AM9069" s="431"/>
    </row>
    <row r="9070" spans="39:39" ht="10.5" customHeight="1">
      <c r="AM9070" s="431"/>
    </row>
    <row r="9071" spans="39:39" ht="10.5" customHeight="1">
      <c r="AM9071" s="431"/>
    </row>
    <row r="9072" spans="39:39" ht="10.5" customHeight="1">
      <c r="AM9072" s="431"/>
    </row>
    <row r="9073" spans="39:39" ht="10.5" customHeight="1">
      <c r="AM9073" s="431"/>
    </row>
    <row r="9074" spans="39:39" ht="10.5" customHeight="1">
      <c r="AM9074" s="431"/>
    </row>
    <row r="9075" spans="39:39" ht="10.5" customHeight="1">
      <c r="AM9075" s="431"/>
    </row>
    <row r="9076" spans="39:39" ht="10.5" customHeight="1">
      <c r="AM9076" s="431"/>
    </row>
    <row r="9077" spans="39:39" ht="10.5" customHeight="1">
      <c r="AM9077" s="431"/>
    </row>
    <row r="9078" spans="39:39" ht="10.5" customHeight="1">
      <c r="AM9078" s="431"/>
    </row>
    <row r="9079" spans="39:39" ht="10.5" customHeight="1">
      <c r="AM9079" s="431"/>
    </row>
    <row r="9080" spans="39:39" ht="10.5" customHeight="1">
      <c r="AM9080" s="431"/>
    </row>
    <row r="9081" spans="39:39" ht="10.5" customHeight="1">
      <c r="AM9081" s="431"/>
    </row>
    <row r="9082" spans="39:39" ht="10.5" customHeight="1">
      <c r="AM9082" s="431"/>
    </row>
    <row r="9083" spans="39:39" ht="10.5" customHeight="1">
      <c r="AM9083" s="431"/>
    </row>
    <row r="9084" spans="39:39" ht="10.5" customHeight="1">
      <c r="AM9084" s="431"/>
    </row>
    <row r="9085" spans="39:39" ht="10.5" customHeight="1">
      <c r="AM9085" s="431"/>
    </row>
    <row r="9086" spans="39:39" ht="10.5" customHeight="1">
      <c r="AM9086" s="431"/>
    </row>
    <row r="9087" spans="39:39" ht="10.5" customHeight="1">
      <c r="AM9087" s="431"/>
    </row>
    <row r="9088" spans="39:39" ht="10.5" customHeight="1">
      <c r="AM9088" s="431"/>
    </row>
    <row r="9089" spans="39:39" ht="10.5" customHeight="1">
      <c r="AM9089" s="431"/>
    </row>
    <row r="9090" spans="39:39" ht="10.5" customHeight="1">
      <c r="AM9090" s="431"/>
    </row>
    <row r="9091" spans="39:39" ht="10.5" customHeight="1">
      <c r="AM9091" s="431"/>
    </row>
    <row r="9092" spans="39:39" ht="10.5" customHeight="1">
      <c r="AM9092" s="431"/>
    </row>
    <row r="9093" spans="39:39" ht="10.5" customHeight="1">
      <c r="AM9093" s="431"/>
    </row>
    <row r="9094" spans="39:39" ht="10.5" customHeight="1">
      <c r="AM9094" s="431"/>
    </row>
    <row r="9095" spans="39:39" ht="10.5" customHeight="1">
      <c r="AM9095" s="431"/>
    </row>
    <row r="9096" spans="39:39" ht="10.5" customHeight="1">
      <c r="AM9096" s="431"/>
    </row>
    <row r="9097" spans="39:39" ht="10.5" customHeight="1">
      <c r="AM9097" s="431"/>
    </row>
    <row r="9098" spans="39:39" ht="10.5" customHeight="1">
      <c r="AM9098" s="431"/>
    </row>
    <row r="9099" spans="39:39" ht="10.5" customHeight="1">
      <c r="AM9099" s="431"/>
    </row>
    <row r="9100" spans="39:39" ht="10.5" customHeight="1">
      <c r="AM9100" s="431"/>
    </row>
    <row r="9101" spans="39:39" ht="10.5" customHeight="1">
      <c r="AM9101" s="431"/>
    </row>
    <row r="9102" spans="39:39" ht="10.5" customHeight="1">
      <c r="AM9102" s="431"/>
    </row>
    <row r="9103" spans="39:39" ht="10.5" customHeight="1">
      <c r="AM9103" s="431"/>
    </row>
    <row r="9104" spans="39:39" ht="10.5" customHeight="1">
      <c r="AM9104" s="431"/>
    </row>
    <row r="9105" spans="39:39" ht="10.5" customHeight="1">
      <c r="AM9105" s="431"/>
    </row>
    <row r="9106" spans="39:39" ht="10.5" customHeight="1">
      <c r="AM9106" s="431"/>
    </row>
    <row r="9107" spans="39:39" ht="10.5" customHeight="1">
      <c r="AM9107" s="431"/>
    </row>
    <row r="9108" spans="39:39" ht="10.5" customHeight="1">
      <c r="AM9108" s="431"/>
    </row>
    <row r="9109" spans="39:39" ht="10.5" customHeight="1">
      <c r="AM9109" s="431"/>
    </row>
    <row r="9110" spans="39:39" ht="10.5" customHeight="1">
      <c r="AM9110" s="431"/>
    </row>
    <row r="9111" spans="39:39" ht="10.5" customHeight="1">
      <c r="AM9111" s="431"/>
    </row>
    <row r="9112" spans="39:39" ht="10.5" customHeight="1">
      <c r="AM9112" s="431"/>
    </row>
    <row r="9113" spans="39:39" ht="10.5" customHeight="1">
      <c r="AM9113" s="431"/>
    </row>
    <row r="9114" spans="39:39" ht="10.5" customHeight="1">
      <c r="AM9114" s="431"/>
    </row>
    <row r="9115" spans="39:39" ht="10.5" customHeight="1">
      <c r="AM9115" s="431"/>
    </row>
    <row r="9116" spans="39:39" ht="10.5" customHeight="1">
      <c r="AM9116" s="431"/>
    </row>
    <row r="9117" spans="39:39" ht="10.5" customHeight="1">
      <c r="AM9117" s="431"/>
    </row>
    <row r="9118" spans="39:39" ht="10.5" customHeight="1">
      <c r="AM9118" s="431"/>
    </row>
    <row r="9119" spans="39:39" ht="10.5" customHeight="1">
      <c r="AM9119" s="431"/>
    </row>
    <row r="9120" spans="39:39" ht="10.5" customHeight="1">
      <c r="AM9120" s="431"/>
    </row>
    <row r="9121" spans="39:39" ht="10.5" customHeight="1">
      <c r="AM9121" s="431"/>
    </row>
    <row r="9122" spans="39:39" ht="10.5" customHeight="1">
      <c r="AM9122" s="431"/>
    </row>
    <row r="9123" spans="39:39" ht="10.5" customHeight="1">
      <c r="AM9123" s="431"/>
    </row>
    <row r="9124" spans="39:39" ht="10.5" customHeight="1">
      <c r="AM9124" s="431"/>
    </row>
    <row r="9125" spans="39:39" ht="10.5" customHeight="1">
      <c r="AM9125" s="431"/>
    </row>
    <row r="9126" spans="39:39" ht="10.5" customHeight="1">
      <c r="AM9126" s="431"/>
    </row>
    <row r="9127" spans="39:39" ht="10.5" customHeight="1">
      <c r="AM9127" s="431"/>
    </row>
    <row r="9128" spans="39:39" ht="10.5" customHeight="1">
      <c r="AM9128" s="431"/>
    </row>
    <row r="9129" spans="39:39" ht="10.5" customHeight="1">
      <c r="AM9129" s="431"/>
    </row>
    <row r="9130" spans="39:39" ht="10.5" customHeight="1">
      <c r="AM9130" s="431"/>
    </row>
    <row r="9131" spans="39:39" ht="10.5" customHeight="1">
      <c r="AM9131" s="431"/>
    </row>
    <row r="9132" spans="39:39" ht="10.5" customHeight="1">
      <c r="AM9132" s="431"/>
    </row>
    <row r="9133" spans="39:39" ht="10.5" customHeight="1">
      <c r="AM9133" s="431"/>
    </row>
    <row r="9134" spans="39:39" ht="10.5" customHeight="1">
      <c r="AM9134" s="431"/>
    </row>
    <row r="9135" spans="39:39" ht="10.5" customHeight="1">
      <c r="AM9135" s="431"/>
    </row>
    <row r="9136" spans="39:39" ht="10.5" customHeight="1">
      <c r="AM9136" s="431"/>
    </row>
    <row r="9137" spans="39:39" ht="10.5" customHeight="1">
      <c r="AM9137" s="431"/>
    </row>
    <row r="9138" spans="39:39" ht="10.5" customHeight="1">
      <c r="AM9138" s="431"/>
    </row>
    <row r="9139" spans="39:39" ht="10.5" customHeight="1">
      <c r="AM9139" s="431"/>
    </row>
    <row r="9140" spans="39:39" ht="10.5" customHeight="1">
      <c r="AM9140" s="431"/>
    </row>
    <row r="9141" spans="39:39" ht="10.5" customHeight="1">
      <c r="AM9141" s="431"/>
    </row>
    <row r="9142" spans="39:39" ht="10.5" customHeight="1">
      <c r="AM9142" s="431"/>
    </row>
    <row r="9143" spans="39:39" ht="10.5" customHeight="1">
      <c r="AM9143" s="431"/>
    </row>
    <row r="9144" spans="39:39" ht="10.5" customHeight="1">
      <c r="AM9144" s="431"/>
    </row>
    <row r="9145" spans="39:39" ht="10.5" customHeight="1">
      <c r="AM9145" s="431"/>
    </row>
    <row r="9146" spans="39:39" ht="10.5" customHeight="1">
      <c r="AM9146" s="431"/>
    </row>
    <row r="9147" spans="39:39" ht="10.5" customHeight="1">
      <c r="AM9147" s="431"/>
    </row>
    <row r="9148" spans="39:39" ht="10.5" customHeight="1">
      <c r="AM9148" s="431"/>
    </row>
    <row r="9149" spans="39:39" ht="10.5" customHeight="1">
      <c r="AM9149" s="431"/>
    </row>
    <row r="9150" spans="39:39" ht="10.5" customHeight="1">
      <c r="AM9150" s="431"/>
    </row>
    <row r="9151" spans="39:39" ht="10.5" customHeight="1">
      <c r="AM9151" s="431"/>
    </row>
    <row r="9152" spans="39:39" ht="10.5" customHeight="1">
      <c r="AM9152" s="431"/>
    </row>
    <row r="9153" spans="39:39" ht="10.5" customHeight="1">
      <c r="AM9153" s="431"/>
    </row>
    <row r="9154" spans="39:39" ht="10.5" customHeight="1">
      <c r="AM9154" s="431"/>
    </row>
    <row r="9155" spans="39:39" ht="10.5" customHeight="1">
      <c r="AM9155" s="431"/>
    </row>
    <row r="9156" spans="39:39" ht="10.5" customHeight="1">
      <c r="AM9156" s="431"/>
    </row>
    <row r="9157" spans="39:39" ht="10.5" customHeight="1">
      <c r="AM9157" s="431"/>
    </row>
    <row r="9158" spans="39:39" ht="10.5" customHeight="1">
      <c r="AM9158" s="431"/>
    </row>
    <row r="9159" spans="39:39" ht="10.5" customHeight="1">
      <c r="AM9159" s="431"/>
    </row>
    <row r="9160" spans="39:39" ht="10.5" customHeight="1">
      <c r="AM9160" s="431"/>
    </row>
    <row r="9161" spans="39:39" ht="10.5" customHeight="1">
      <c r="AM9161" s="431"/>
    </row>
    <row r="9162" spans="39:39" ht="10.5" customHeight="1">
      <c r="AM9162" s="431"/>
    </row>
    <row r="9163" spans="39:39" ht="10.5" customHeight="1">
      <c r="AM9163" s="431"/>
    </row>
    <row r="9164" spans="39:39" ht="10.5" customHeight="1">
      <c r="AM9164" s="431"/>
    </row>
    <row r="9165" spans="39:39" ht="10.5" customHeight="1">
      <c r="AM9165" s="431"/>
    </row>
    <row r="9166" spans="39:39" ht="10.5" customHeight="1">
      <c r="AM9166" s="431"/>
    </row>
    <row r="9167" spans="39:39" ht="10.5" customHeight="1">
      <c r="AM9167" s="431"/>
    </row>
    <row r="9168" spans="39:39" ht="10.5" customHeight="1">
      <c r="AM9168" s="431"/>
    </row>
    <row r="9169" spans="39:39" ht="10.5" customHeight="1">
      <c r="AM9169" s="431"/>
    </row>
    <row r="9170" spans="39:39" ht="10.5" customHeight="1">
      <c r="AM9170" s="431"/>
    </row>
    <row r="9171" spans="39:39" ht="10.5" customHeight="1">
      <c r="AM9171" s="431"/>
    </row>
    <row r="9172" spans="39:39" ht="10.5" customHeight="1">
      <c r="AM9172" s="431"/>
    </row>
    <row r="9173" spans="39:39" ht="10.5" customHeight="1">
      <c r="AM9173" s="431"/>
    </row>
    <row r="9174" spans="39:39" ht="10.5" customHeight="1">
      <c r="AM9174" s="431"/>
    </row>
    <row r="9175" spans="39:39" ht="10.5" customHeight="1">
      <c r="AM9175" s="431"/>
    </row>
    <row r="9176" spans="39:39" ht="10.5" customHeight="1">
      <c r="AM9176" s="431"/>
    </row>
    <row r="9177" spans="39:39" ht="10.5" customHeight="1">
      <c r="AM9177" s="431"/>
    </row>
    <row r="9178" spans="39:39" ht="10.5" customHeight="1">
      <c r="AM9178" s="431"/>
    </row>
    <row r="9179" spans="39:39" ht="10.5" customHeight="1">
      <c r="AM9179" s="431"/>
    </row>
    <row r="9180" spans="39:39" ht="10.5" customHeight="1">
      <c r="AM9180" s="431"/>
    </row>
    <row r="9181" spans="39:39" ht="10.5" customHeight="1">
      <c r="AM9181" s="431"/>
    </row>
    <row r="9182" spans="39:39" ht="10.5" customHeight="1">
      <c r="AM9182" s="431"/>
    </row>
    <row r="9183" spans="39:39" ht="10.5" customHeight="1">
      <c r="AM9183" s="431"/>
    </row>
    <row r="9184" spans="39:39" ht="10.5" customHeight="1">
      <c r="AM9184" s="431"/>
    </row>
    <row r="9185" spans="39:39" ht="10.5" customHeight="1">
      <c r="AM9185" s="431"/>
    </row>
    <row r="9186" spans="39:39" ht="10.5" customHeight="1">
      <c r="AM9186" s="431"/>
    </row>
    <row r="9187" spans="39:39" ht="10.5" customHeight="1">
      <c r="AM9187" s="431"/>
    </row>
    <row r="9188" spans="39:39" ht="10.5" customHeight="1">
      <c r="AM9188" s="431"/>
    </row>
    <row r="9189" spans="39:39" ht="10.5" customHeight="1">
      <c r="AM9189" s="431"/>
    </row>
    <row r="9190" spans="39:39" ht="10.5" customHeight="1">
      <c r="AM9190" s="431"/>
    </row>
    <row r="9191" spans="39:39" ht="10.5" customHeight="1">
      <c r="AM9191" s="431"/>
    </row>
    <row r="9192" spans="39:39" ht="10.5" customHeight="1">
      <c r="AM9192" s="431"/>
    </row>
    <row r="9193" spans="39:39" ht="10.5" customHeight="1">
      <c r="AM9193" s="431"/>
    </row>
    <row r="9194" spans="39:39" ht="10.5" customHeight="1">
      <c r="AM9194" s="431"/>
    </row>
    <row r="9195" spans="39:39" ht="10.5" customHeight="1">
      <c r="AM9195" s="431"/>
    </row>
    <row r="9196" spans="39:39" ht="10.5" customHeight="1">
      <c r="AM9196" s="431"/>
    </row>
    <row r="9197" spans="39:39" ht="10.5" customHeight="1">
      <c r="AM9197" s="431"/>
    </row>
    <row r="9198" spans="39:39" ht="10.5" customHeight="1">
      <c r="AM9198" s="431"/>
    </row>
    <row r="9199" spans="39:39" ht="10.5" customHeight="1">
      <c r="AM9199" s="431"/>
    </row>
    <row r="9200" spans="39:39" ht="10.5" customHeight="1">
      <c r="AM9200" s="431"/>
    </row>
    <row r="9201" spans="39:39" ht="10.5" customHeight="1">
      <c r="AM9201" s="431"/>
    </row>
    <row r="9202" spans="39:39" ht="10.5" customHeight="1">
      <c r="AM9202" s="431"/>
    </row>
    <row r="9203" spans="39:39" ht="10.5" customHeight="1">
      <c r="AM9203" s="431"/>
    </row>
    <row r="9204" spans="39:39" ht="10.5" customHeight="1">
      <c r="AM9204" s="431"/>
    </row>
    <row r="9205" spans="39:39" ht="10.5" customHeight="1">
      <c r="AM9205" s="431"/>
    </row>
    <row r="9206" spans="39:39" ht="10.5" customHeight="1">
      <c r="AM9206" s="431"/>
    </row>
    <row r="9207" spans="39:39" ht="10.5" customHeight="1">
      <c r="AM9207" s="431"/>
    </row>
    <row r="9208" spans="39:39" ht="10.5" customHeight="1">
      <c r="AM9208" s="431"/>
    </row>
    <row r="9209" spans="39:39" ht="10.5" customHeight="1">
      <c r="AM9209" s="431"/>
    </row>
    <row r="9210" spans="39:39" ht="10.5" customHeight="1">
      <c r="AM9210" s="431"/>
    </row>
    <row r="9211" spans="39:39" ht="10.5" customHeight="1">
      <c r="AM9211" s="431"/>
    </row>
    <row r="9212" spans="39:39" ht="10.5" customHeight="1">
      <c r="AM9212" s="431"/>
    </row>
    <row r="9213" spans="39:39" ht="10.5" customHeight="1">
      <c r="AM9213" s="431"/>
    </row>
    <row r="9214" spans="39:39" ht="10.5" customHeight="1">
      <c r="AM9214" s="431"/>
    </row>
    <row r="9215" spans="39:39" ht="10.5" customHeight="1">
      <c r="AM9215" s="431"/>
    </row>
    <row r="9216" spans="39:39" ht="10.5" customHeight="1">
      <c r="AM9216" s="431"/>
    </row>
    <row r="9217" spans="39:39" ht="10.5" customHeight="1">
      <c r="AM9217" s="431"/>
    </row>
    <row r="9218" spans="39:39" ht="10.5" customHeight="1">
      <c r="AM9218" s="431"/>
    </row>
    <row r="9219" spans="39:39" ht="10.5" customHeight="1">
      <c r="AM9219" s="431"/>
    </row>
    <row r="9220" spans="39:39" ht="10.5" customHeight="1">
      <c r="AM9220" s="431"/>
    </row>
    <row r="9221" spans="39:39" ht="10.5" customHeight="1">
      <c r="AM9221" s="431"/>
    </row>
    <row r="9222" spans="39:39" ht="10.5" customHeight="1">
      <c r="AM9222" s="431"/>
    </row>
    <row r="9223" spans="39:39" ht="10.5" customHeight="1">
      <c r="AM9223" s="431"/>
    </row>
    <row r="9224" spans="39:39" ht="10.5" customHeight="1">
      <c r="AM9224" s="431"/>
    </row>
    <row r="9225" spans="39:39" ht="10.5" customHeight="1">
      <c r="AM9225" s="431"/>
    </row>
    <row r="9226" spans="39:39" ht="10.5" customHeight="1">
      <c r="AM9226" s="431"/>
    </row>
    <row r="9227" spans="39:39" ht="10.5" customHeight="1">
      <c r="AM9227" s="431"/>
    </row>
    <row r="9228" spans="39:39" ht="10.5" customHeight="1">
      <c r="AM9228" s="431"/>
    </row>
    <row r="9229" spans="39:39" ht="10.5" customHeight="1">
      <c r="AM9229" s="431"/>
    </row>
    <row r="9230" spans="39:39" ht="10.5" customHeight="1">
      <c r="AM9230" s="431"/>
    </row>
    <row r="9231" spans="39:39" ht="10.5" customHeight="1">
      <c r="AM9231" s="431"/>
    </row>
    <row r="9232" spans="39:39" ht="10.5" customHeight="1">
      <c r="AM9232" s="431"/>
    </row>
    <row r="9233" spans="39:39" ht="10.5" customHeight="1">
      <c r="AM9233" s="431"/>
    </row>
    <row r="9234" spans="39:39" ht="10.5" customHeight="1">
      <c r="AM9234" s="431"/>
    </row>
    <row r="9235" spans="39:39" ht="10.5" customHeight="1">
      <c r="AM9235" s="431"/>
    </row>
    <row r="9236" spans="39:39" ht="10.5" customHeight="1">
      <c r="AM9236" s="431"/>
    </row>
    <row r="9237" spans="39:39" ht="10.5" customHeight="1">
      <c r="AM9237" s="431"/>
    </row>
    <row r="9238" spans="39:39" ht="10.5" customHeight="1">
      <c r="AM9238" s="431"/>
    </row>
    <row r="9239" spans="39:39" ht="10.5" customHeight="1">
      <c r="AM9239" s="431"/>
    </row>
    <row r="9240" spans="39:39" ht="10.5" customHeight="1">
      <c r="AM9240" s="431"/>
    </row>
    <row r="9241" spans="39:39" ht="10.5" customHeight="1">
      <c r="AM9241" s="431"/>
    </row>
    <row r="9242" spans="39:39" ht="10.5" customHeight="1">
      <c r="AM9242" s="431"/>
    </row>
    <row r="9243" spans="39:39" ht="10.5" customHeight="1">
      <c r="AM9243" s="431"/>
    </row>
    <row r="9244" spans="39:39" ht="10.5" customHeight="1">
      <c r="AM9244" s="431"/>
    </row>
    <row r="9245" spans="39:39" ht="10.5" customHeight="1">
      <c r="AM9245" s="431"/>
    </row>
    <row r="9246" spans="39:39" ht="10.5" customHeight="1">
      <c r="AM9246" s="431"/>
    </row>
    <row r="9247" spans="39:39" ht="10.5" customHeight="1">
      <c r="AM9247" s="431"/>
    </row>
    <row r="9248" spans="39:39" ht="10.5" customHeight="1">
      <c r="AM9248" s="431"/>
    </row>
    <row r="9249" spans="39:39" ht="10.5" customHeight="1">
      <c r="AM9249" s="431"/>
    </row>
    <row r="9250" spans="39:39" ht="10.5" customHeight="1">
      <c r="AM9250" s="431"/>
    </row>
    <row r="9251" spans="39:39" ht="10.5" customHeight="1">
      <c r="AM9251" s="431"/>
    </row>
    <row r="9252" spans="39:39" ht="10.5" customHeight="1">
      <c r="AM9252" s="431"/>
    </row>
    <row r="9253" spans="39:39" ht="10.5" customHeight="1">
      <c r="AM9253" s="431"/>
    </row>
    <row r="9254" spans="39:39" ht="10.5" customHeight="1">
      <c r="AM9254" s="431"/>
    </row>
    <row r="9255" spans="39:39" ht="10.5" customHeight="1">
      <c r="AM9255" s="431"/>
    </row>
    <row r="9256" spans="39:39" ht="10.5" customHeight="1">
      <c r="AM9256" s="431"/>
    </row>
    <row r="9257" spans="39:39" ht="10.5" customHeight="1">
      <c r="AM9257" s="431"/>
    </row>
    <row r="9258" spans="39:39" ht="10.5" customHeight="1">
      <c r="AM9258" s="431"/>
    </row>
    <row r="9259" spans="39:39" ht="10.5" customHeight="1">
      <c r="AM9259" s="431"/>
    </row>
    <row r="9260" spans="39:39" ht="10.5" customHeight="1">
      <c r="AM9260" s="431"/>
    </row>
    <row r="9261" spans="39:39" ht="10.5" customHeight="1">
      <c r="AM9261" s="431"/>
    </row>
    <row r="9262" spans="39:39" ht="10.5" customHeight="1">
      <c r="AM9262" s="431"/>
    </row>
    <row r="9263" spans="39:39" ht="10.5" customHeight="1">
      <c r="AM9263" s="431"/>
    </row>
    <row r="9264" spans="39:39" ht="10.5" customHeight="1">
      <c r="AM9264" s="431"/>
    </row>
    <row r="9265" spans="39:39" ht="10.5" customHeight="1">
      <c r="AM9265" s="431"/>
    </row>
    <row r="9266" spans="39:39" ht="10.5" customHeight="1">
      <c r="AM9266" s="431"/>
    </row>
    <row r="9267" spans="39:39" ht="10.5" customHeight="1">
      <c r="AM9267" s="431"/>
    </row>
    <row r="9268" spans="39:39" ht="10.5" customHeight="1">
      <c r="AM9268" s="431"/>
    </row>
    <row r="9269" spans="39:39" ht="10.5" customHeight="1">
      <c r="AM9269" s="431"/>
    </row>
    <row r="9270" spans="39:39" ht="10.5" customHeight="1">
      <c r="AM9270" s="431"/>
    </row>
    <row r="9271" spans="39:39" ht="10.5" customHeight="1">
      <c r="AM9271" s="431"/>
    </row>
    <row r="9272" spans="39:39" ht="10.5" customHeight="1">
      <c r="AM9272" s="431"/>
    </row>
    <row r="9273" spans="39:39" ht="10.5" customHeight="1">
      <c r="AM9273" s="431"/>
    </row>
    <row r="9274" spans="39:39" ht="10.5" customHeight="1">
      <c r="AM9274" s="431"/>
    </row>
    <row r="9275" spans="39:39" ht="10.5" customHeight="1">
      <c r="AM9275" s="431"/>
    </row>
    <row r="9276" spans="39:39" ht="10.5" customHeight="1">
      <c r="AM9276" s="431"/>
    </row>
    <row r="9277" spans="39:39" ht="10.5" customHeight="1">
      <c r="AM9277" s="431"/>
    </row>
    <row r="9278" spans="39:39" ht="10.5" customHeight="1">
      <c r="AM9278" s="431"/>
    </row>
    <row r="9279" spans="39:39" ht="10.5" customHeight="1">
      <c r="AM9279" s="431"/>
    </row>
    <row r="9280" spans="39:39" ht="10.5" customHeight="1">
      <c r="AM9280" s="431"/>
    </row>
    <row r="9281" spans="39:39" ht="10.5" customHeight="1">
      <c r="AM9281" s="431"/>
    </row>
    <row r="9282" spans="39:39" ht="10.5" customHeight="1">
      <c r="AM9282" s="431"/>
    </row>
    <row r="9283" spans="39:39" ht="10.5" customHeight="1">
      <c r="AM9283" s="431"/>
    </row>
    <row r="9284" spans="39:39" ht="10.5" customHeight="1">
      <c r="AM9284" s="431"/>
    </row>
    <row r="9285" spans="39:39" ht="10.5" customHeight="1">
      <c r="AM9285" s="431"/>
    </row>
    <row r="9286" spans="39:39" ht="10.5" customHeight="1">
      <c r="AM9286" s="431"/>
    </row>
    <row r="9287" spans="39:39" ht="10.5" customHeight="1">
      <c r="AM9287" s="431"/>
    </row>
    <row r="9288" spans="39:39" ht="10.5" customHeight="1">
      <c r="AM9288" s="431"/>
    </row>
    <row r="9289" spans="39:39" ht="10.5" customHeight="1">
      <c r="AM9289" s="431"/>
    </row>
    <row r="9290" spans="39:39" ht="10.5" customHeight="1">
      <c r="AM9290" s="431"/>
    </row>
    <row r="9291" spans="39:39" ht="10.5" customHeight="1">
      <c r="AM9291" s="431"/>
    </row>
    <row r="9292" spans="39:39" ht="10.5" customHeight="1">
      <c r="AM9292" s="431"/>
    </row>
    <row r="9293" spans="39:39" ht="10.5" customHeight="1">
      <c r="AM9293" s="431"/>
    </row>
    <row r="9294" spans="39:39" ht="10.5" customHeight="1">
      <c r="AM9294" s="431"/>
    </row>
    <row r="9295" spans="39:39" ht="10.5" customHeight="1">
      <c r="AM9295" s="431"/>
    </row>
    <row r="9296" spans="39:39" ht="10.5" customHeight="1">
      <c r="AM9296" s="431"/>
    </row>
    <row r="9297" spans="39:39" ht="10.5" customHeight="1">
      <c r="AM9297" s="431"/>
    </row>
    <row r="9298" spans="39:39" ht="10.5" customHeight="1">
      <c r="AM9298" s="431"/>
    </row>
    <row r="9299" spans="39:39" ht="10.5" customHeight="1">
      <c r="AM9299" s="431"/>
    </row>
    <row r="9300" spans="39:39" ht="10.5" customHeight="1">
      <c r="AM9300" s="431"/>
    </row>
    <row r="9301" spans="39:39" ht="10.5" customHeight="1">
      <c r="AM9301" s="431"/>
    </row>
    <row r="9302" spans="39:39" ht="10.5" customHeight="1">
      <c r="AM9302" s="431"/>
    </row>
    <row r="9303" spans="39:39" ht="10.5" customHeight="1">
      <c r="AM9303" s="431"/>
    </row>
    <row r="9304" spans="39:39" ht="10.5" customHeight="1">
      <c r="AM9304" s="431"/>
    </row>
    <row r="9305" spans="39:39" ht="10.5" customHeight="1">
      <c r="AM9305" s="431"/>
    </row>
    <row r="9306" spans="39:39" ht="10.5" customHeight="1">
      <c r="AM9306" s="431"/>
    </row>
    <row r="9307" spans="39:39" ht="10.5" customHeight="1">
      <c r="AM9307" s="431"/>
    </row>
    <row r="9308" spans="39:39" ht="10.5" customHeight="1">
      <c r="AM9308" s="431"/>
    </row>
    <row r="9309" spans="39:39" ht="10.5" customHeight="1">
      <c r="AM9309" s="431"/>
    </row>
    <row r="9310" spans="39:39" ht="10.5" customHeight="1">
      <c r="AM9310" s="431"/>
    </row>
    <row r="9311" spans="39:39" ht="10.5" customHeight="1">
      <c r="AM9311" s="431"/>
    </row>
    <row r="9312" spans="39:39" ht="10.5" customHeight="1">
      <c r="AM9312" s="431"/>
    </row>
    <row r="9313" spans="39:39" ht="10.5" customHeight="1">
      <c r="AM9313" s="431"/>
    </row>
    <row r="9314" spans="39:39" ht="10.5" customHeight="1">
      <c r="AM9314" s="431"/>
    </row>
    <row r="9315" spans="39:39" ht="10.5" customHeight="1">
      <c r="AM9315" s="431"/>
    </row>
    <row r="9316" spans="39:39" ht="10.5" customHeight="1">
      <c r="AM9316" s="431"/>
    </row>
    <row r="9317" spans="39:39" ht="10.5" customHeight="1">
      <c r="AM9317" s="431"/>
    </row>
    <row r="9318" spans="39:39" ht="10.5" customHeight="1">
      <c r="AM9318" s="431"/>
    </row>
    <row r="9319" spans="39:39" ht="10.5" customHeight="1">
      <c r="AM9319" s="431"/>
    </row>
    <row r="9320" spans="39:39" ht="10.5" customHeight="1">
      <c r="AM9320" s="431"/>
    </row>
    <row r="9321" spans="39:39" ht="10.5" customHeight="1">
      <c r="AM9321" s="431"/>
    </row>
    <row r="9322" spans="39:39" ht="10.5" customHeight="1">
      <c r="AM9322" s="431"/>
    </row>
    <row r="9323" spans="39:39" ht="10.5" customHeight="1">
      <c r="AM9323" s="431"/>
    </row>
    <row r="9324" spans="39:39" ht="10.5" customHeight="1">
      <c r="AM9324" s="431"/>
    </row>
    <row r="9325" spans="39:39" ht="10.5" customHeight="1">
      <c r="AM9325" s="431"/>
    </row>
    <row r="9326" spans="39:39" ht="10.5" customHeight="1">
      <c r="AM9326" s="431"/>
    </row>
    <row r="9327" spans="39:39" ht="10.5" customHeight="1">
      <c r="AM9327" s="431"/>
    </row>
    <row r="9328" spans="39:39" ht="10.5" customHeight="1">
      <c r="AM9328" s="431"/>
    </row>
    <row r="9329" spans="39:39" ht="10.5" customHeight="1">
      <c r="AM9329" s="431"/>
    </row>
    <row r="9330" spans="39:39" ht="10.5" customHeight="1">
      <c r="AM9330" s="431"/>
    </row>
    <row r="9331" spans="39:39" ht="10.5" customHeight="1">
      <c r="AM9331" s="431"/>
    </row>
    <row r="9332" spans="39:39" ht="10.5" customHeight="1">
      <c r="AM9332" s="431"/>
    </row>
    <row r="9333" spans="39:39" ht="10.5" customHeight="1">
      <c r="AM9333" s="431"/>
    </row>
    <row r="9334" spans="39:39" ht="10.5" customHeight="1">
      <c r="AM9334" s="431"/>
    </row>
    <row r="9335" spans="39:39" ht="10.5" customHeight="1">
      <c r="AM9335" s="431"/>
    </row>
    <row r="9336" spans="39:39" ht="10.5" customHeight="1">
      <c r="AM9336" s="431"/>
    </row>
    <row r="9337" spans="39:39" ht="10.5" customHeight="1">
      <c r="AM9337" s="431"/>
    </row>
    <row r="9338" spans="39:39" ht="10.5" customHeight="1">
      <c r="AM9338" s="431"/>
    </row>
    <row r="9339" spans="39:39" ht="10.5" customHeight="1">
      <c r="AM9339" s="431"/>
    </row>
    <row r="9340" spans="39:39" ht="10.5" customHeight="1">
      <c r="AM9340" s="431"/>
    </row>
    <row r="9341" spans="39:39" ht="10.5" customHeight="1">
      <c r="AM9341" s="431"/>
    </row>
    <row r="9342" spans="39:39" ht="10.5" customHeight="1">
      <c r="AM9342" s="431"/>
    </row>
    <row r="9343" spans="39:39" ht="10.5" customHeight="1">
      <c r="AM9343" s="431"/>
    </row>
    <row r="9344" spans="39:39" ht="10.5" customHeight="1">
      <c r="AM9344" s="431"/>
    </row>
    <row r="9345" spans="39:39" ht="10.5" customHeight="1">
      <c r="AM9345" s="431"/>
    </row>
    <row r="9346" spans="39:39" ht="10.5" customHeight="1">
      <c r="AM9346" s="431"/>
    </row>
    <row r="9347" spans="39:39" ht="10.5" customHeight="1">
      <c r="AM9347" s="431"/>
    </row>
    <row r="9348" spans="39:39" ht="10.5" customHeight="1">
      <c r="AM9348" s="431"/>
    </row>
    <row r="9349" spans="39:39" ht="10.5" customHeight="1">
      <c r="AM9349" s="431"/>
    </row>
    <row r="9350" spans="39:39" ht="10.5" customHeight="1">
      <c r="AM9350" s="431"/>
    </row>
    <row r="9351" spans="39:39" ht="10.5" customHeight="1">
      <c r="AM9351" s="431"/>
    </row>
    <row r="9352" spans="39:39" ht="10.5" customHeight="1">
      <c r="AM9352" s="431"/>
    </row>
    <row r="9353" spans="39:39" ht="10.5" customHeight="1">
      <c r="AM9353" s="431"/>
    </row>
    <row r="9354" spans="39:39" ht="10.5" customHeight="1">
      <c r="AM9354" s="431"/>
    </row>
    <row r="9355" spans="39:39" ht="10.5" customHeight="1">
      <c r="AM9355" s="431"/>
    </row>
    <row r="9356" spans="39:39" ht="10.5" customHeight="1">
      <c r="AM9356" s="431"/>
    </row>
    <row r="9357" spans="39:39" ht="10.5" customHeight="1">
      <c r="AM9357" s="431"/>
    </row>
    <row r="9358" spans="39:39" ht="10.5" customHeight="1">
      <c r="AM9358" s="431"/>
    </row>
    <row r="9359" spans="39:39" ht="10.5" customHeight="1">
      <c r="AM9359" s="431"/>
    </row>
    <row r="9360" spans="39:39" ht="10.5" customHeight="1">
      <c r="AM9360" s="431"/>
    </row>
    <row r="9361" spans="39:39" ht="10.5" customHeight="1">
      <c r="AM9361" s="431"/>
    </row>
    <row r="9362" spans="39:39" ht="10.5" customHeight="1">
      <c r="AM9362" s="431"/>
    </row>
    <row r="9363" spans="39:39" ht="10.5" customHeight="1">
      <c r="AM9363" s="431"/>
    </row>
    <row r="9364" spans="39:39" ht="10.5" customHeight="1">
      <c r="AM9364" s="431"/>
    </row>
    <row r="9365" spans="39:39" ht="10.5" customHeight="1">
      <c r="AM9365" s="431"/>
    </row>
    <row r="9366" spans="39:39" ht="10.5" customHeight="1">
      <c r="AM9366" s="431"/>
    </row>
    <row r="9367" spans="39:39" ht="10.5" customHeight="1">
      <c r="AM9367" s="431"/>
    </row>
    <row r="9368" spans="39:39" ht="10.5" customHeight="1">
      <c r="AM9368" s="431"/>
    </row>
    <row r="9369" spans="39:39" ht="10.5" customHeight="1">
      <c r="AM9369" s="431"/>
    </row>
    <row r="9370" spans="39:39" ht="10.5" customHeight="1">
      <c r="AM9370" s="431"/>
    </row>
    <row r="9371" spans="39:39" ht="10.5" customHeight="1">
      <c r="AM9371" s="431"/>
    </row>
    <row r="9372" spans="39:39" ht="10.5" customHeight="1">
      <c r="AM9372" s="431"/>
    </row>
    <row r="9373" spans="39:39" ht="10.5" customHeight="1">
      <c r="AM9373" s="431"/>
    </row>
    <row r="9374" spans="39:39" ht="10.5" customHeight="1">
      <c r="AM9374" s="431"/>
    </row>
    <row r="9375" spans="39:39" ht="10.5" customHeight="1">
      <c r="AM9375" s="431"/>
    </row>
    <row r="9376" spans="39:39" ht="10.5" customHeight="1">
      <c r="AM9376" s="431"/>
    </row>
    <row r="9377" spans="39:39" ht="10.5" customHeight="1">
      <c r="AM9377" s="431"/>
    </row>
    <row r="9378" spans="39:39" ht="10.5" customHeight="1">
      <c r="AM9378" s="431"/>
    </row>
    <row r="9379" spans="39:39" ht="10.5" customHeight="1">
      <c r="AM9379" s="431"/>
    </row>
    <row r="9380" spans="39:39" ht="10.5" customHeight="1">
      <c r="AM9380" s="431"/>
    </row>
    <row r="9381" spans="39:39" ht="10.5" customHeight="1">
      <c r="AM9381" s="431"/>
    </row>
    <row r="9382" spans="39:39" ht="10.5" customHeight="1">
      <c r="AM9382" s="431"/>
    </row>
    <row r="9383" spans="39:39" ht="10.5" customHeight="1">
      <c r="AM9383" s="431"/>
    </row>
    <row r="9384" spans="39:39" ht="10.5" customHeight="1">
      <c r="AM9384" s="431"/>
    </row>
    <row r="9385" spans="39:39" ht="10.5" customHeight="1">
      <c r="AM9385" s="431"/>
    </row>
    <row r="9386" spans="39:39" ht="10.5" customHeight="1">
      <c r="AM9386" s="431"/>
    </row>
    <row r="9387" spans="39:39" ht="10.5" customHeight="1">
      <c r="AM9387" s="431"/>
    </row>
    <row r="9388" spans="39:39" ht="10.5" customHeight="1">
      <c r="AM9388" s="431"/>
    </row>
    <row r="9389" spans="39:39" ht="10.5" customHeight="1">
      <c r="AM9389" s="431"/>
    </row>
    <row r="9390" spans="39:39" ht="10.5" customHeight="1">
      <c r="AM9390" s="431"/>
    </row>
    <row r="9391" spans="39:39" ht="10.5" customHeight="1">
      <c r="AM9391" s="431"/>
    </row>
    <row r="9392" spans="39:39" ht="10.5" customHeight="1">
      <c r="AM9392" s="431"/>
    </row>
    <row r="9393" spans="39:39" ht="10.5" customHeight="1">
      <c r="AM9393" s="431"/>
    </row>
    <row r="9394" spans="39:39" ht="10.5" customHeight="1">
      <c r="AM9394" s="431"/>
    </row>
    <row r="9395" spans="39:39" ht="10.5" customHeight="1">
      <c r="AM9395" s="431"/>
    </row>
    <row r="9396" spans="39:39" ht="10.5" customHeight="1">
      <c r="AM9396" s="431"/>
    </row>
    <row r="9397" spans="39:39" ht="10.5" customHeight="1">
      <c r="AM9397" s="431"/>
    </row>
    <row r="9398" spans="39:39" ht="10.5" customHeight="1">
      <c r="AM9398" s="431"/>
    </row>
    <row r="9399" spans="39:39" ht="10.5" customHeight="1">
      <c r="AM9399" s="431"/>
    </row>
    <row r="9400" spans="39:39" ht="10.5" customHeight="1">
      <c r="AM9400" s="431"/>
    </row>
    <row r="9401" spans="39:39" ht="10.5" customHeight="1">
      <c r="AM9401" s="431"/>
    </row>
    <row r="9402" spans="39:39" ht="10.5" customHeight="1">
      <c r="AM9402" s="431"/>
    </row>
    <row r="9403" spans="39:39" ht="10.5" customHeight="1">
      <c r="AM9403" s="431"/>
    </row>
    <row r="9404" spans="39:39" ht="10.5" customHeight="1">
      <c r="AM9404" s="431"/>
    </row>
    <row r="9405" spans="39:39" ht="10.5" customHeight="1">
      <c r="AM9405" s="431"/>
    </row>
    <row r="9406" spans="39:39" ht="10.5" customHeight="1">
      <c r="AM9406" s="431"/>
    </row>
    <row r="9407" spans="39:39" ht="10.5" customHeight="1">
      <c r="AM9407" s="431"/>
    </row>
    <row r="9408" spans="39:39" ht="10.5" customHeight="1">
      <c r="AM9408" s="431"/>
    </row>
    <row r="9409" spans="39:39" ht="10.5" customHeight="1">
      <c r="AM9409" s="431"/>
    </row>
    <row r="9410" spans="39:39" ht="10.5" customHeight="1">
      <c r="AM9410" s="431"/>
    </row>
    <row r="9411" spans="39:39" ht="10.5" customHeight="1">
      <c r="AM9411" s="431"/>
    </row>
    <row r="9412" spans="39:39" ht="10.5" customHeight="1">
      <c r="AM9412" s="431"/>
    </row>
    <row r="9413" spans="39:39" ht="10.5" customHeight="1">
      <c r="AM9413" s="431"/>
    </row>
    <row r="9414" spans="39:39" ht="10.5" customHeight="1">
      <c r="AM9414" s="431"/>
    </row>
    <row r="9415" spans="39:39" ht="10.5" customHeight="1">
      <c r="AM9415" s="431"/>
    </row>
    <row r="9416" spans="39:39" ht="10.5" customHeight="1">
      <c r="AM9416" s="431"/>
    </row>
    <row r="9417" spans="39:39" ht="10.5" customHeight="1">
      <c r="AM9417" s="431"/>
    </row>
    <row r="9418" spans="39:39" ht="10.5" customHeight="1">
      <c r="AM9418" s="431"/>
    </row>
    <row r="9419" spans="39:39" ht="10.5" customHeight="1">
      <c r="AM9419" s="431"/>
    </row>
    <row r="9420" spans="39:39" ht="10.5" customHeight="1">
      <c r="AM9420" s="431"/>
    </row>
    <row r="9421" spans="39:39" ht="10.5" customHeight="1">
      <c r="AM9421" s="431"/>
    </row>
    <row r="9422" spans="39:39" ht="10.5" customHeight="1">
      <c r="AM9422" s="431"/>
    </row>
    <row r="9423" spans="39:39" ht="10.5" customHeight="1">
      <c r="AM9423" s="431"/>
    </row>
    <row r="9424" spans="39:39" ht="10.5" customHeight="1">
      <c r="AM9424" s="431"/>
    </row>
    <row r="9425" spans="39:39" ht="10.5" customHeight="1">
      <c r="AM9425" s="431"/>
    </row>
    <row r="9426" spans="39:39" ht="10.5" customHeight="1">
      <c r="AM9426" s="431"/>
    </row>
    <row r="9427" spans="39:39" ht="10.5" customHeight="1">
      <c r="AM9427" s="431"/>
    </row>
    <row r="9428" spans="39:39" ht="10.5" customHeight="1">
      <c r="AM9428" s="431"/>
    </row>
    <row r="9429" spans="39:39" ht="10.5" customHeight="1">
      <c r="AM9429" s="431"/>
    </row>
    <row r="9430" spans="39:39" ht="10.5" customHeight="1">
      <c r="AM9430" s="431"/>
    </row>
    <row r="9431" spans="39:39" ht="10.5" customHeight="1">
      <c r="AM9431" s="431"/>
    </row>
    <row r="9432" spans="39:39" ht="10.5" customHeight="1">
      <c r="AM9432" s="431"/>
    </row>
    <row r="9433" spans="39:39" ht="10.5" customHeight="1">
      <c r="AM9433" s="431"/>
    </row>
    <row r="9434" spans="39:39" ht="10.5" customHeight="1">
      <c r="AM9434" s="431"/>
    </row>
    <row r="9435" spans="39:39" ht="10.5" customHeight="1">
      <c r="AM9435" s="431"/>
    </row>
    <row r="9436" spans="39:39" ht="10.5" customHeight="1">
      <c r="AM9436" s="431"/>
    </row>
    <row r="9437" spans="39:39" ht="10.5" customHeight="1">
      <c r="AM9437" s="431"/>
    </row>
    <row r="9438" spans="39:39" ht="10.5" customHeight="1">
      <c r="AM9438" s="431"/>
    </row>
    <row r="9439" spans="39:39" ht="10.5" customHeight="1">
      <c r="AM9439" s="431"/>
    </row>
    <row r="9440" spans="39:39" ht="10.5" customHeight="1">
      <c r="AM9440" s="431"/>
    </row>
    <row r="9441" spans="39:39" ht="10.5" customHeight="1">
      <c r="AM9441" s="431"/>
    </row>
    <row r="9442" spans="39:39" ht="10.5" customHeight="1">
      <c r="AM9442" s="431"/>
    </row>
    <row r="9443" spans="39:39" ht="10.5" customHeight="1">
      <c r="AM9443" s="431"/>
    </row>
    <row r="9444" spans="39:39" ht="10.5" customHeight="1">
      <c r="AM9444" s="431"/>
    </row>
    <row r="9445" spans="39:39" ht="10.5" customHeight="1">
      <c r="AM9445" s="431"/>
    </row>
    <row r="9446" spans="39:39" ht="10.5" customHeight="1">
      <c r="AM9446" s="431"/>
    </row>
    <row r="9447" spans="39:39" ht="10.5" customHeight="1">
      <c r="AM9447" s="431"/>
    </row>
    <row r="9448" spans="39:39" ht="10.5" customHeight="1">
      <c r="AM9448" s="431"/>
    </row>
    <row r="9449" spans="39:39" ht="10.5" customHeight="1">
      <c r="AM9449" s="431"/>
    </row>
    <row r="9450" spans="39:39" ht="10.5" customHeight="1">
      <c r="AM9450" s="431"/>
    </row>
    <row r="9451" spans="39:39" ht="10.5" customHeight="1">
      <c r="AM9451" s="431"/>
    </row>
    <row r="9452" spans="39:39" ht="10.5" customHeight="1">
      <c r="AM9452" s="431"/>
    </row>
    <row r="9453" spans="39:39" ht="10.5" customHeight="1">
      <c r="AM9453" s="431"/>
    </row>
    <row r="9454" spans="39:39" ht="10.5" customHeight="1">
      <c r="AM9454" s="431"/>
    </row>
    <row r="9455" spans="39:39" ht="10.5" customHeight="1">
      <c r="AM9455" s="431"/>
    </row>
    <row r="9456" spans="39:39" ht="10.5" customHeight="1">
      <c r="AM9456" s="431"/>
    </row>
    <row r="9457" spans="39:39" ht="10.5" customHeight="1">
      <c r="AM9457" s="431"/>
    </row>
    <row r="9458" spans="39:39" ht="10.5" customHeight="1">
      <c r="AM9458" s="431"/>
    </row>
    <row r="9459" spans="39:39" ht="10.5" customHeight="1">
      <c r="AM9459" s="431"/>
    </row>
    <row r="9460" spans="39:39" ht="10.5" customHeight="1">
      <c r="AM9460" s="431"/>
    </row>
    <row r="9461" spans="39:39" ht="10.5" customHeight="1">
      <c r="AM9461" s="431"/>
    </row>
    <row r="9462" spans="39:39" ht="10.5" customHeight="1">
      <c r="AM9462" s="431"/>
    </row>
    <row r="9463" spans="39:39" ht="10.5" customHeight="1">
      <c r="AM9463" s="431"/>
    </row>
    <row r="9464" spans="39:39" ht="10.5" customHeight="1">
      <c r="AM9464" s="431"/>
    </row>
    <row r="9465" spans="39:39" ht="10.5" customHeight="1">
      <c r="AM9465" s="431"/>
    </row>
    <row r="9466" spans="39:39" ht="10.5" customHeight="1">
      <c r="AM9466" s="431"/>
    </row>
    <row r="9467" spans="39:39" ht="10.5" customHeight="1">
      <c r="AM9467" s="431"/>
    </row>
    <row r="9468" spans="39:39" ht="10.5" customHeight="1">
      <c r="AM9468" s="431"/>
    </row>
    <row r="9469" spans="39:39" ht="10.5" customHeight="1">
      <c r="AM9469" s="431"/>
    </row>
    <row r="9470" spans="39:39" ht="10.5" customHeight="1">
      <c r="AM9470" s="431"/>
    </row>
    <row r="9471" spans="39:39" ht="10.5" customHeight="1">
      <c r="AM9471" s="431"/>
    </row>
    <row r="9472" spans="39:39" ht="10.5" customHeight="1">
      <c r="AM9472" s="431"/>
    </row>
    <row r="9473" spans="39:39" ht="10.5" customHeight="1">
      <c r="AM9473" s="431"/>
    </row>
    <row r="9474" spans="39:39" ht="10.5" customHeight="1">
      <c r="AM9474" s="431"/>
    </row>
    <row r="9475" spans="39:39" ht="10.5" customHeight="1">
      <c r="AM9475" s="431"/>
    </row>
    <row r="9476" spans="39:39" ht="10.5" customHeight="1">
      <c r="AM9476" s="431"/>
    </row>
    <row r="9477" spans="39:39" ht="10.5" customHeight="1">
      <c r="AM9477" s="431"/>
    </row>
    <row r="9478" spans="39:39" ht="10.5" customHeight="1">
      <c r="AM9478" s="431"/>
    </row>
    <row r="9479" spans="39:39" ht="10.5" customHeight="1">
      <c r="AM9479" s="431"/>
    </row>
    <row r="9480" spans="39:39" ht="10.5" customHeight="1">
      <c r="AM9480" s="431"/>
    </row>
    <row r="9481" spans="39:39" ht="10.5" customHeight="1">
      <c r="AM9481" s="431"/>
    </row>
    <row r="9482" spans="39:39" ht="10.5" customHeight="1">
      <c r="AM9482" s="431"/>
    </row>
    <row r="9483" spans="39:39" ht="10.5" customHeight="1">
      <c r="AM9483" s="431"/>
    </row>
    <row r="9484" spans="39:39" ht="10.5" customHeight="1">
      <c r="AM9484" s="431"/>
    </row>
    <row r="9485" spans="39:39" ht="10.5" customHeight="1">
      <c r="AM9485" s="431"/>
    </row>
    <row r="9486" spans="39:39" ht="10.5" customHeight="1">
      <c r="AM9486" s="431"/>
    </row>
    <row r="9487" spans="39:39" ht="10.5" customHeight="1">
      <c r="AM9487" s="431"/>
    </row>
    <row r="9488" spans="39:39" ht="10.5" customHeight="1">
      <c r="AM9488" s="431"/>
    </row>
    <row r="9489" spans="39:39" ht="10.5" customHeight="1">
      <c r="AM9489" s="431"/>
    </row>
    <row r="9490" spans="39:39" ht="10.5" customHeight="1">
      <c r="AM9490" s="431"/>
    </row>
    <row r="9491" spans="39:39" ht="10.5" customHeight="1">
      <c r="AM9491" s="431"/>
    </row>
    <row r="9492" spans="39:39" ht="10.5" customHeight="1">
      <c r="AM9492" s="431"/>
    </row>
    <row r="9493" spans="39:39" ht="10.5" customHeight="1">
      <c r="AM9493" s="431"/>
    </row>
    <row r="9494" spans="39:39" ht="10.5" customHeight="1">
      <c r="AM9494" s="431"/>
    </row>
    <row r="9495" spans="39:39" ht="10.5" customHeight="1">
      <c r="AM9495" s="431"/>
    </row>
    <row r="9496" spans="39:39" ht="10.5" customHeight="1">
      <c r="AM9496" s="431"/>
    </row>
    <row r="9497" spans="39:39" ht="10.5" customHeight="1">
      <c r="AM9497" s="431"/>
    </row>
    <row r="9498" spans="39:39" ht="10.5" customHeight="1">
      <c r="AM9498" s="431"/>
    </row>
    <row r="9499" spans="39:39" ht="10.5" customHeight="1">
      <c r="AM9499" s="431"/>
    </row>
    <row r="9500" spans="39:39" ht="10.5" customHeight="1">
      <c r="AM9500" s="431"/>
    </row>
    <row r="9501" spans="39:39" ht="10.5" customHeight="1">
      <c r="AM9501" s="431"/>
    </row>
    <row r="9502" spans="39:39" ht="10.5" customHeight="1">
      <c r="AM9502" s="431"/>
    </row>
    <row r="9503" spans="39:39" ht="10.5" customHeight="1">
      <c r="AM9503" s="431"/>
    </row>
    <row r="9504" spans="39:39" ht="10.5" customHeight="1">
      <c r="AM9504" s="431"/>
    </row>
    <row r="9505" spans="39:39" ht="10.5" customHeight="1">
      <c r="AM9505" s="431"/>
    </row>
    <row r="9506" spans="39:39" ht="10.5" customHeight="1">
      <c r="AM9506" s="431"/>
    </row>
    <row r="9507" spans="39:39" ht="10.5" customHeight="1">
      <c r="AM9507" s="431"/>
    </row>
    <row r="9508" spans="39:39" ht="10.5" customHeight="1">
      <c r="AM9508" s="431"/>
    </row>
    <row r="9509" spans="39:39" ht="10.5" customHeight="1">
      <c r="AM9509" s="431"/>
    </row>
    <row r="9510" spans="39:39" ht="10.5" customHeight="1">
      <c r="AM9510" s="431"/>
    </row>
    <row r="9511" spans="39:39" ht="10.5" customHeight="1">
      <c r="AM9511" s="431"/>
    </row>
    <row r="9512" spans="39:39" ht="10.5" customHeight="1">
      <c r="AM9512" s="431"/>
    </row>
    <row r="9513" spans="39:39" ht="10.5" customHeight="1">
      <c r="AM9513" s="431"/>
    </row>
    <row r="9514" spans="39:39" ht="10.5" customHeight="1">
      <c r="AM9514" s="431"/>
    </row>
    <row r="9515" spans="39:39" ht="10.5" customHeight="1">
      <c r="AM9515" s="431"/>
    </row>
    <row r="9516" spans="39:39" ht="10.5" customHeight="1">
      <c r="AM9516" s="431"/>
    </row>
    <row r="9517" spans="39:39" ht="10.5" customHeight="1">
      <c r="AM9517" s="431"/>
    </row>
    <row r="9518" spans="39:39" ht="10.5" customHeight="1">
      <c r="AM9518" s="431"/>
    </row>
    <row r="9519" spans="39:39" ht="10.5" customHeight="1">
      <c r="AM9519" s="431"/>
    </row>
    <row r="9520" spans="39:39" ht="10.5" customHeight="1">
      <c r="AM9520" s="431"/>
    </row>
    <row r="9521" spans="39:39" ht="10.5" customHeight="1">
      <c r="AM9521" s="431"/>
    </row>
    <row r="9522" spans="39:39" ht="10.5" customHeight="1">
      <c r="AM9522" s="431"/>
    </row>
    <row r="9523" spans="39:39" ht="10.5" customHeight="1">
      <c r="AM9523" s="431"/>
    </row>
    <row r="9524" spans="39:39" ht="10.5" customHeight="1">
      <c r="AM9524" s="431"/>
    </row>
    <row r="9525" spans="39:39" ht="10.5" customHeight="1">
      <c r="AM9525" s="431"/>
    </row>
    <row r="9526" spans="39:39" ht="10.5" customHeight="1">
      <c r="AM9526" s="431"/>
    </row>
    <row r="9527" spans="39:39" ht="10.5" customHeight="1">
      <c r="AM9527" s="431"/>
    </row>
    <row r="9528" spans="39:39" ht="10.5" customHeight="1">
      <c r="AM9528" s="431"/>
    </row>
    <row r="9529" spans="39:39" ht="10.5" customHeight="1">
      <c r="AM9529" s="431"/>
    </row>
    <row r="9530" spans="39:39" ht="10.5" customHeight="1">
      <c r="AM9530" s="431"/>
    </row>
    <row r="9531" spans="39:39" ht="10.5" customHeight="1">
      <c r="AM9531" s="431"/>
    </row>
    <row r="9532" spans="39:39" ht="10.5" customHeight="1">
      <c r="AM9532" s="431"/>
    </row>
    <row r="9533" spans="39:39" ht="10.5" customHeight="1">
      <c r="AM9533" s="431"/>
    </row>
    <row r="9534" spans="39:39" ht="10.5" customHeight="1">
      <c r="AM9534" s="431"/>
    </row>
    <row r="9535" spans="39:39" ht="10.5" customHeight="1">
      <c r="AM9535" s="431"/>
    </row>
    <row r="9536" spans="39:39" ht="10.5" customHeight="1">
      <c r="AM9536" s="431"/>
    </row>
    <row r="9537" spans="39:39" ht="10.5" customHeight="1">
      <c r="AM9537" s="431"/>
    </row>
    <row r="9538" spans="39:39" ht="10.5" customHeight="1">
      <c r="AM9538" s="431"/>
    </row>
    <row r="9539" spans="39:39" ht="10.5" customHeight="1">
      <c r="AM9539" s="431"/>
    </row>
    <row r="9540" spans="39:39" ht="10.5" customHeight="1">
      <c r="AM9540" s="431"/>
    </row>
    <row r="9541" spans="39:39" ht="10.5" customHeight="1">
      <c r="AM9541" s="431"/>
    </row>
    <row r="9542" spans="39:39" ht="10.5" customHeight="1">
      <c r="AM9542" s="431"/>
    </row>
    <row r="9543" spans="39:39" ht="10.5" customHeight="1">
      <c r="AM9543" s="431"/>
    </row>
    <row r="9544" spans="39:39" ht="10.5" customHeight="1">
      <c r="AM9544" s="431"/>
    </row>
    <row r="9545" spans="39:39" ht="10.5" customHeight="1">
      <c r="AM9545" s="431"/>
    </row>
    <row r="9546" spans="39:39" ht="10.5" customHeight="1">
      <c r="AM9546" s="431"/>
    </row>
    <row r="9547" spans="39:39" ht="10.5" customHeight="1">
      <c r="AM9547" s="431"/>
    </row>
    <row r="9548" spans="39:39" ht="10.5" customHeight="1">
      <c r="AM9548" s="431"/>
    </row>
    <row r="9549" spans="39:39" ht="10.5" customHeight="1">
      <c r="AM9549" s="431"/>
    </row>
    <row r="9550" spans="39:39" ht="10.5" customHeight="1">
      <c r="AM9550" s="431"/>
    </row>
    <row r="9551" spans="39:39" ht="10.5" customHeight="1">
      <c r="AM9551" s="431"/>
    </row>
    <row r="9552" spans="39:39" ht="10.5" customHeight="1">
      <c r="AM9552" s="431"/>
    </row>
    <row r="9553" spans="39:39" ht="10.5" customHeight="1">
      <c r="AM9553" s="431"/>
    </row>
    <row r="9554" spans="39:39" ht="10.5" customHeight="1">
      <c r="AM9554" s="431"/>
    </row>
    <row r="9555" spans="39:39" ht="10.5" customHeight="1">
      <c r="AM9555" s="431"/>
    </row>
    <row r="9556" spans="39:39" ht="10.5" customHeight="1">
      <c r="AM9556" s="431"/>
    </row>
    <row r="9557" spans="39:39" ht="10.5" customHeight="1">
      <c r="AM9557" s="431"/>
    </row>
    <row r="9558" spans="39:39" ht="10.5" customHeight="1">
      <c r="AM9558" s="431"/>
    </row>
    <row r="9559" spans="39:39" ht="10.5" customHeight="1">
      <c r="AM9559" s="431"/>
    </row>
    <row r="9560" spans="39:39" ht="10.5" customHeight="1">
      <c r="AM9560" s="431"/>
    </row>
    <row r="9561" spans="39:39" ht="10.5" customHeight="1">
      <c r="AM9561" s="431"/>
    </row>
    <row r="9562" spans="39:39" ht="10.5" customHeight="1">
      <c r="AM9562" s="431"/>
    </row>
    <row r="9563" spans="39:39" ht="10.5" customHeight="1">
      <c r="AM9563" s="431"/>
    </row>
    <row r="9564" spans="39:39" ht="10.5" customHeight="1">
      <c r="AM9564" s="431"/>
    </row>
    <row r="9565" spans="39:39" ht="10.5" customHeight="1">
      <c r="AM9565" s="431"/>
    </row>
    <row r="9566" spans="39:39" ht="10.5" customHeight="1">
      <c r="AM9566" s="431"/>
    </row>
    <row r="9567" spans="39:39" ht="10.5" customHeight="1">
      <c r="AM9567" s="431"/>
    </row>
    <row r="9568" spans="39:39" ht="10.5" customHeight="1">
      <c r="AM9568" s="431"/>
    </row>
    <row r="9569" spans="39:39" ht="10.5" customHeight="1">
      <c r="AM9569" s="431"/>
    </row>
    <row r="9570" spans="39:39" ht="10.5" customHeight="1">
      <c r="AM9570" s="431"/>
    </row>
    <row r="9571" spans="39:39" ht="10.5" customHeight="1">
      <c r="AM9571" s="431"/>
    </row>
    <row r="9572" spans="39:39" ht="10.5" customHeight="1">
      <c r="AM9572" s="431"/>
    </row>
    <row r="9573" spans="39:39" ht="10.5" customHeight="1">
      <c r="AM9573" s="431"/>
    </row>
    <row r="9574" spans="39:39" ht="10.5" customHeight="1">
      <c r="AM9574" s="431"/>
    </row>
    <row r="9575" spans="39:39" ht="10.5" customHeight="1">
      <c r="AM9575" s="431"/>
    </row>
    <row r="9576" spans="39:39" ht="10.5" customHeight="1">
      <c r="AM9576" s="431"/>
    </row>
    <row r="9577" spans="39:39" ht="10.5" customHeight="1">
      <c r="AM9577" s="431"/>
    </row>
    <row r="9578" spans="39:39" ht="10.5" customHeight="1">
      <c r="AM9578" s="431"/>
    </row>
    <row r="9579" spans="39:39" ht="10.5" customHeight="1">
      <c r="AM9579" s="431"/>
    </row>
    <row r="9580" spans="39:39" ht="10.5" customHeight="1">
      <c r="AM9580" s="431"/>
    </row>
    <row r="9581" spans="39:39" ht="10.5" customHeight="1">
      <c r="AM9581" s="431"/>
    </row>
    <row r="9582" spans="39:39" ht="10.5" customHeight="1">
      <c r="AM9582" s="431"/>
    </row>
    <row r="9583" spans="39:39" ht="10.5" customHeight="1">
      <c r="AM9583" s="431"/>
    </row>
    <row r="9584" spans="39:39" ht="10.5" customHeight="1">
      <c r="AM9584" s="431"/>
    </row>
    <row r="9585" spans="39:39" ht="10.5" customHeight="1">
      <c r="AM9585" s="431"/>
    </row>
    <row r="9586" spans="39:39" ht="10.5" customHeight="1">
      <c r="AM9586" s="431"/>
    </row>
    <row r="9587" spans="39:39" ht="10.5" customHeight="1">
      <c r="AM9587" s="431"/>
    </row>
    <row r="9588" spans="39:39" ht="10.5" customHeight="1">
      <c r="AM9588" s="431"/>
    </row>
    <row r="9589" spans="39:39" ht="10.5" customHeight="1">
      <c r="AM9589" s="431"/>
    </row>
    <row r="9590" spans="39:39" ht="10.5" customHeight="1">
      <c r="AM9590" s="431"/>
    </row>
    <row r="9591" spans="39:39" ht="10.5" customHeight="1">
      <c r="AM9591" s="431"/>
    </row>
    <row r="9592" spans="39:39" ht="10.5" customHeight="1">
      <c r="AM9592" s="431"/>
    </row>
    <row r="9593" spans="39:39" ht="10.5" customHeight="1">
      <c r="AM9593" s="431"/>
    </row>
    <row r="9594" spans="39:39" ht="10.5" customHeight="1">
      <c r="AM9594" s="431"/>
    </row>
    <row r="9595" spans="39:39" ht="10.5" customHeight="1">
      <c r="AM9595" s="431"/>
    </row>
    <row r="9596" spans="39:39" ht="10.5" customHeight="1">
      <c r="AM9596" s="431"/>
    </row>
    <row r="9597" spans="39:39" ht="10.5" customHeight="1">
      <c r="AM9597" s="431"/>
    </row>
    <row r="9598" spans="39:39" ht="10.5" customHeight="1">
      <c r="AM9598" s="431"/>
    </row>
    <row r="9599" spans="39:39" ht="10.5" customHeight="1">
      <c r="AM9599" s="431"/>
    </row>
    <row r="9600" spans="39:39" ht="10.5" customHeight="1">
      <c r="AM9600" s="431"/>
    </row>
    <row r="9601" spans="39:39" ht="10.5" customHeight="1">
      <c r="AM9601" s="431"/>
    </row>
    <row r="9602" spans="39:39" ht="10.5" customHeight="1">
      <c r="AM9602" s="431"/>
    </row>
    <row r="9603" spans="39:39" ht="10.5" customHeight="1">
      <c r="AM9603" s="431"/>
    </row>
    <row r="9604" spans="39:39" ht="10.5" customHeight="1">
      <c r="AM9604" s="431"/>
    </row>
    <row r="9605" spans="39:39" ht="10.5" customHeight="1">
      <c r="AM9605" s="431"/>
    </row>
    <row r="9606" spans="39:39" ht="10.5" customHeight="1">
      <c r="AM9606" s="431"/>
    </row>
    <row r="9607" spans="39:39" ht="10.5" customHeight="1">
      <c r="AM9607" s="431"/>
    </row>
    <row r="9608" spans="39:39" ht="10.5" customHeight="1">
      <c r="AM9608" s="431"/>
    </row>
    <row r="9609" spans="39:39" ht="10.5" customHeight="1">
      <c r="AM9609" s="431"/>
    </row>
    <row r="9610" spans="39:39" ht="10.5" customHeight="1">
      <c r="AM9610" s="431"/>
    </row>
    <row r="9611" spans="39:39" ht="10.5" customHeight="1">
      <c r="AM9611" s="431"/>
    </row>
    <row r="9612" spans="39:39" ht="10.5" customHeight="1">
      <c r="AM9612" s="431"/>
    </row>
    <row r="9613" spans="39:39" ht="10.5" customHeight="1">
      <c r="AM9613" s="431"/>
    </row>
    <row r="9614" spans="39:39" ht="10.5" customHeight="1">
      <c r="AM9614" s="431"/>
    </row>
    <row r="9615" spans="39:39" ht="10.5" customHeight="1">
      <c r="AM9615" s="431"/>
    </row>
    <row r="9616" spans="39:39" ht="10.5" customHeight="1">
      <c r="AM9616" s="431"/>
    </row>
    <row r="9617" spans="39:39" ht="10.5" customHeight="1">
      <c r="AM9617" s="431"/>
    </row>
    <row r="9618" spans="39:39" ht="10.5" customHeight="1">
      <c r="AM9618" s="431"/>
    </row>
    <row r="9619" spans="39:39" ht="10.5" customHeight="1">
      <c r="AM9619" s="431"/>
    </row>
    <row r="9620" spans="39:39" ht="10.5" customHeight="1">
      <c r="AM9620" s="431"/>
    </row>
    <row r="9621" spans="39:39" ht="10.5" customHeight="1">
      <c r="AM9621" s="431"/>
    </row>
    <row r="9622" spans="39:39" ht="10.5" customHeight="1">
      <c r="AM9622" s="431"/>
    </row>
    <row r="9623" spans="39:39" ht="10.5" customHeight="1">
      <c r="AM9623" s="431"/>
    </row>
    <row r="9624" spans="39:39" ht="10.5" customHeight="1">
      <c r="AM9624" s="431"/>
    </row>
    <row r="9625" spans="39:39" ht="10.5" customHeight="1">
      <c r="AM9625" s="431"/>
    </row>
    <row r="9626" spans="39:39" ht="10.5" customHeight="1">
      <c r="AM9626" s="431"/>
    </row>
    <row r="9627" spans="39:39" ht="10.5" customHeight="1">
      <c r="AM9627" s="431"/>
    </row>
    <row r="9628" spans="39:39" ht="10.5" customHeight="1">
      <c r="AM9628" s="431"/>
    </row>
    <row r="9629" spans="39:39" ht="10.5" customHeight="1">
      <c r="AM9629" s="431"/>
    </row>
    <row r="9630" spans="39:39" ht="10.5" customHeight="1">
      <c r="AM9630" s="431"/>
    </row>
    <row r="9631" spans="39:39" ht="10.5" customHeight="1">
      <c r="AM9631" s="431"/>
    </row>
    <row r="9632" spans="39:39" ht="10.5" customHeight="1">
      <c r="AM9632" s="431"/>
    </row>
    <row r="9633" spans="39:39" ht="10.5" customHeight="1">
      <c r="AM9633" s="431"/>
    </row>
    <row r="9634" spans="39:39" ht="10.5" customHeight="1">
      <c r="AM9634" s="431"/>
    </row>
    <row r="9635" spans="39:39" ht="10.5" customHeight="1">
      <c r="AM9635" s="431"/>
    </row>
    <row r="9636" spans="39:39" ht="10.5" customHeight="1">
      <c r="AM9636" s="431"/>
    </row>
    <row r="9637" spans="39:39" ht="10.5" customHeight="1">
      <c r="AM9637" s="431"/>
    </row>
    <row r="9638" spans="39:39" ht="10.5" customHeight="1">
      <c r="AM9638" s="431"/>
    </row>
    <row r="9639" spans="39:39" ht="10.5" customHeight="1">
      <c r="AM9639" s="431"/>
    </row>
    <row r="9640" spans="39:39" ht="10.5" customHeight="1">
      <c r="AM9640" s="431"/>
    </row>
    <row r="9641" spans="39:39" ht="10.5" customHeight="1">
      <c r="AM9641" s="431"/>
    </row>
    <row r="9642" spans="39:39" ht="10.5" customHeight="1">
      <c r="AM9642" s="431"/>
    </row>
    <row r="9643" spans="39:39" ht="10.5" customHeight="1">
      <c r="AM9643" s="431"/>
    </row>
    <row r="9644" spans="39:39" ht="10.5" customHeight="1">
      <c r="AM9644" s="431"/>
    </row>
    <row r="9645" spans="39:39" ht="10.5" customHeight="1">
      <c r="AM9645" s="431"/>
    </row>
    <row r="9646" spans="39:39" ht="10.5" customHeight="1">
      <c r="AM9646" s="431"/>
    </row>
    <row r="9647" spans="39:39" ht="10.5" customHeight="1">
      <c r="AM9647" s="431"/>
    </row>
    <row r="9648" spans="39:39" ht="10.5" customHeight="1">
      <c r="AM9648" s="431"/>
    </row>
    <row r="9649" spans="39:39" ht="10.5" customHeight="1">
      <c r="AM9649" s="431"/>
    </row>
    <row r="9650" spans="39:39" ht="10.5" customHeight="1">
      <c r="AM9650" s="431"/>
    </row>
    <row r="9651" spans="39:39" ht="10.5" customHeight="1">
      <c r="AM9651" s="431"/>
    </row>
    <row r="9652" spans="39:39" ht="10.5" customHeight="1">
      <c r="AM9652" s="431"/>
    </row>
    <row r="9653" spans="39:39" ht="10.5" customHeight="1">
      <c r="AM9653" s="431"/>
    </row>
    <row r="9654" spans="39:39" ht="10.5" customHeight="1">
      <c r="AM9654" s="431"/>
    </row>
    <row r="9655" spans="39:39" ht="10.5" customHeight="1">
      <c r="AM9655" s="431"/>
    </row>
    <row r="9656" spans="39:39" ht="10.5" customHeight="1">
      <c r="AM9656" s="431"/>
    </row>
    <row r="9657" spans="39:39" ht="10.5" customHeight="1">
      <c r="AM9657" s="431"/>
    </row>
    <row r="9658" spans="39:39" ht="10.5" customHeight="1">
      <c r="AM9658" s="431"/>
    </row>
    <row r="9659" spans="39:39" ht="10.5" customHeight="1">
      <c r="AM9659" s="431"/>
    </row>
    <row r="9660" spans="39:39" ht="10.5" customHeight="1">
      <c r="AM9660" s="431"/>
    </row>
    <row r="9661" spans="39:39" ht="10.5" customHeight="1">
      <c r="AM9661" s="431"/>
    </row>
    <row r="9662" spans="39:39" ht="10.5" customHeight="1">
      <c r="AM9662" s="431"/>
    </row>
    <row r="9663" spans="39:39" ht="10.5" customHeight="1">
      <c r="AM9663" s="431"/>
    </row>
    <row r="9664" spans="39:39" ht="10.5" customHeight="1">
      <c r="AM9664" s="431"/>
    </row>
    <row r="9665" spans="39:39" ht="10.5" customHeight="1">
      <c r="AM9665" s="431"/>
    </row>
    <row r="9666" spans="39:39" ht="10.5" customHeight="1">
      <c r="AM9666" s="431"/>
    </row>
    <row r="9667" spans="39:39" ht="10.5" customHeight="1">
      <c r="AM9667" s="431"/>
    </row>
    <row r="9668" spans="39:39" ht="10.5" customHeight="1">
      <c r="AM9668" s="431"/>
    </row>
    <row r="9669" spans="39:39" ht="10.5" customHeight="1">
      <c r="AM9669" s="431"/>
    </row>
    <row r="9670" spans="39:39" ht="10.5" customHeight="1">
      <c r="AM9670" s="431"/>
    </row>
    <row r="9671" spans="39:39" ht="10.5" customHeight="1">
      <c r="AM9671" s="431"/>
    </row>
    <row r="9672" spans="39:39" ht="10.5" customHeight="1">
      <c r="AM9672" s="431"/>
    </row>
    <row r="9673" spans="39:39" ht="10.5" customHeight="1">
      <c r="AM9673" s="431"/>
    </row>
    <row r="9674" spans="39:39" ht="10.5" customHeight="1">
      <c r="AM9674" s="431"/>
    </row>
    <row r="9675" spans="39:39" ht="10.5" customHeight="1">
      <c r="AM9675" s="431"/>
    </row>
    <row r="9676" spans="39:39" ht="10.5" customHeight="1">
      <c r="AM9676" s="431"/>
    </row>
    <row r="9677" spans="39:39" ht="10.5" customHeight="1">
      <c r="AM9677" s="431"/>
    </row>
    <row r="9678" spans="39:39" ht="10.5" customHeight="1">
      <c r="AM9678" s="431"/>
    </row>
    <row r="9679" spans="39:39" ht="10.5" customHeight="1">
      <c r="AM9679" s="431"/>
    </row>
    <row r="9680" spans="39:39" ht="10.5" customHeight="1">
      <c r="AM9680" s="431"/>
    </row>
    <row r="9681" spans="39:39" ht="10.5" customHeight="1">
      <c r="AM9681" s="431"/>
    </row>
    <row r="9682" spans="39:39" ht="10.5" customHeight="1">
      <c r="AM9682" s="431"/>
    </row>
    <row r="9683" spans="39:39" ht="10.5" customHeight="1">
      <c r="AM9683" s="431"/>
    </row>
    <row r="9684" spans="39:39" ht="10.5" customHeight="1">
      <c r="AM9684" s="431"/>
    </row>
    <row r="9685" spans="39:39" ht="10.5" customHeight="1">
      <c r="AM9685" s="431"/>
    </row>
    <row r="9686" spans="39:39" ht="10.5" customHeight="1">
      <c r="AM9686" s="431"/>
    </row>
    <row r="9687" spans="39:39" ht="10.5" customHeight="1">
      <c r="AM9687" s="431"/>
    </row>
    <row r="9688" spans="39:39" ht="10.5" customHeight="1">
      <c r="AM9688" s="431"/>
    </row>
    <row r="9689" spans="39:39" ht="10.5" customHeight="1">
      <c r="AM9689" s="431"/>
    </row>
    <row r="9690" spans="39:39" ht="10.5" customHeight="1">
      <c r="AM9690" s="431"/>
    </row>
    <row r="9691" spans="39:39" ht="10.5" customHeight="1">
      <c r="AM9691" s="431"/>
    </row>
    <row r="9692" spans="39:39" ht="10.5" customHeight="1">
      <c r="AM9692" s="431"/>
    </row>
    <row r="9693" spans="39:39" ht="10.5" customHeight="1">
      <c r="AM9693" s="431"/>
    </row>
    <row r="9694" spans="39:39" ht="10.5" customHeight="1">
      <c r="AM9694" s="431"/>
    </row>
    <row r="9695" spans="39:39" ht="10.5" customHeight="1">
      <c r="AM9695" s="431"/>
    </row>
    <row r="9696" spans="39:39" ht="10.5" customHeight="1">
      <c r="AM9696" s="431"/>
    </row>
    <row r="9697" spans="39:39" ht="10.5" customHeight="1">
      <c r="AM9697" s="431"/>
    </row>
    <row r="9698" spans="39:39" ht="10.5" customHeight="1">
      <c r="AM9698" s="431"/>
    </row>
    <row r="9699" spans="39:39" ht="10.5" customHeight="1">
      <c r="AM9699" s="431"/>
    </row>
    <row r="9700" spans="39:39" ht="10.5" customHeight="1">
      <c r="AM9700" s="431"/>
    </row>
    <row r="9701" spans="39:39" ht="10.5" customHeight="1">
      <c r="AM9701" s="431"/>
    </row>
    <row r="9702" spans="39:39" ht="10.5" customHeight="1">
      <c r="AM9702" s="431"/>
    </row>
    <row r="9703" spans="39:39" ht="10.5" customHeight="1">
      <c r="AM9703" s="431"/>
    </row>
    <row r="9704" spans="39:39" ht="10.5" customHeight="1">
      <c r="AM9704" s="431"/>
    </row>
    <row r="9705" spans="39:39" ht="10.5" customHeight="1">
      <c r="AM9705" s="431"/>
    </row>
    <row r="9706" spans="39:39" ht="10.5" customHeight="1">
      <c r="AM9706" s="431"/>
    </row>
    <row r="9707" spans="39:39" ht="10.5" customHeight="1">
      <c r="AM9707" s="431"/>
    </row>
    <row r="9708" spans="39:39" ht="10.5" customHeight="1">
      <c r="AM9708" s="431"/>
    </row>
    <row r="9709" spans="39:39" ht="10.5" customHeight="1">
      <c r="AM9709" s="431"/>
    </row>
    <row r="9710" spans="39:39" ht="10.5" customHeight="1">
      <c r="AM9710" s="431"/>
    </row>
    <row r="9711" spans="39:39" ht="10.5" customHeight="1">
      <c r="AM9711" s="431"/>
    </row>
    <row r="9712" spans="39:39" ht="10.5" customHeight="1">
      <c r="AM9712" s="431"/>
    </row>
    <row r="9713" spans="39:39" ht="10.5" customHeight="1">
      <c r="AM9713" s="431"/>
    </row>
    <row r="9714" spans="39:39" ht="10.5" customHeight="1">
      <c r="AM9714" s="431"/>
    </row>
    <row r="9715" spans="39:39" ht="10.5" customHeight="1">
      <c r="AM9715" s="431"/>
    </row>
    <row r="9716" spans="39:39" ht="10.5" customHeight="1">
      <c r="AM9716" s="431"/>
    </row>
    <row r="9717" spans="39:39" ht="10.5" customHeight="1">
      <c r="AM9717" s="431"/>
    </row>
    <row r="9718" spans="39:39" ht="10.5" customHeight="1">
      <c r="AM9718" s="431"/>
    </row>
    <row r="9719" spans="39:39" ht="10.5" customHeight="1">
      <c r="AM9719" s="431"/>
    </row>
    <row r="9720" spans="39:39" ht="10.5" customHeight="1">
      <c r="AM9720" s="431"/>
    </row>
    <row r="9721" spans="39:39" ht="10.5" customHeight="1">
      <c r="AM9721" s="431"/>
    </row>
    <row r="9722" spans="39:39" ht="10.5" customHeight="1">
      <c r="AM9722" s="431"/>
    </row>
    <row r="9723" spans="39:39" ht="10.5" customHeight="1">
      <c r="AM9723" s="431"/>
    </row>
    <row r="9724" spans="39:39" ht="10.5" customHeight="1">
      <c r="AM9724" s="431"/>
    </row>
    <row r="9725" spans="39:39" ht="10.5" customHeight="1">
      <c r="AM9725" s="431"/>
    </row>
    <row r="9726" spans="39:39" ht="10.5" customHeight="1">
      <c r="AM9726" s="431"/>
    </row>
    <row r="9727" spans="39:39" ht="10.5" customHeight="1">
      <c r="AM9727" s="431"/>
    </row>
    <row r="9728" spans="39:39" ht="10.5" customHeight="1">
      <c r="AM9728" s="431"/>
    </row>
    <row r="9729" spans="39:39" ht="10.5" customHeight="1">
      <c r="AM9729" s="431"/>
    </row>
    <row r="9730" spans="39:39" ht="10.5" customHeight="1">
      <c r="AM9730" s="431"/>
    </row>
    <row r="9731" spans="39:39" ht="10.5" customHeight="1">
      <c r="AM9731" s="431"/>
    </row>
    <row r="9732" spans="39:39" ht="10.5" customHeight="1">
      <c r="AM9732" s="431"/>
    </row>
    <row r="9733" spans="39:39" ht="10.5" customHeight="1">
      <c r="AM9733" s="431"/>
    </row>
    <row r="9734" spans="39:39" ht="10.5" customHeight="1">
      <c r="AM9734" s="431"/>
    </row>
    <row r="9735" spans="39:39" ht="10.5" customHeight="1">
      <c r="AM9735" s="431"/>
    </row>
    <row r="9736" spans="39:39" ht="10.5" customHeight="1">
      <c r="AM9736" s="431"/>
    </row>
    <row r="9737" spans="39:39" ht="10.5" customHeight="1">
      <c r="AM9737" s="431"/>
    </row>
    <row r="9738" spans="39:39" ht="10.5" customHeight="1">
      <c r="AM9738" s="431"/>
    </row>
    <row r="9739" spans="39:39" ht="10.5" customHeight="1">
      <c r="AM9739" s="431"/>
    </row>
    <row r="9740" spans="39:39" ht="10.5" customHeight="1">
      <c r="AM9740" s="431"/>
    </row>
    <row r="9741" spans="39:39" ht="10.5" customHeight="1">
      <c r="AM9741" s="431"/>
    </row>
    <row r="9742" spans="39:39" ht="10.5" customHeight="1">
      <c r="AM9742" s="431"/>
    </row>
    <row r="9743" spans="39:39" ht="10.5" customHeight="1">
      <c r="AM9743" s="431"/>
    </row>
    <row r="9744" spans="39:39" ht="10.5" customHeight="1">
      <c r="AM9744" s="431"/>
    </row>
    <row r="9745" spans="39:39" ht="10.5" customHeight="1">
      <c r="AM9745" s="431"/>
    </row>
    <row r="9746" spans="39:39" ht="10.5" customHeight="1">
      <c r="AM9746" s="431"/>
    </row>
    <row r="9747" spans="39:39" ht="10.5" customHeight="1">
      <c r="AM9747" s="431"/>
    </row>
    <row r="9748" spans="39:39" ht="10.5" customHeight="1">
      <c r="AM9748" s="431"/>
    </row>
    <row r="9749" spans="39:39" ht="10.5" customHeight="1">
      <c r="AM9749" s="431"/>
    </row>
    <row r="9750" spans="39:39" ht="10.5" customHeight="1">
      <c r="AM9750" s="431"/>
    </row>
    <row r="9751" spans="39:39" ht="10.5" customHeight="1">
      <c r="AM9751" s="431"/>
    </row>
    <row r="9752" spans="39:39" ht="10.5" customHeight="1">
      <c r="AM9752" s="431"/>
    </row>
    <row r="9753" spans="39:39" ht="10.5" customHeight="1">
      <c r="AM9753" s="431"/>
    </row>
    <row r="9754" spans="39:39" ht="10.5" customHeight="1">
      <c r="AM9754" s="431"/>
    </row>
    <row r="9755" spans="39:39" ht="10.5" customHeight="1">
      <c r="AM9755" s="431"/>
    </row>
    <row r="9756" spans="39:39" ht="10.5" customHeight="1">
      <c r="AM9756" s="431"/>
    </row>
    <row r="9757" spans="39:39" ht="10.5" customHeight="1">
      <c r="AM9757" s="431"/>
    </row>
    <row r="9758" spans="39:39" ht="10.5" customHeight="1">
      <c r="AM9758" s="431"/>
    </row>
    <row r="9759" spans="39:39" ht="10.5" customHeight="1">
      <c r="AM9759" s="431"/>
    </row>
    <row r="9760" spans="39:39" ht="10.5" customHeight="1">
      <c r="AM9760" s="431"/>
    </row>
    <row r="9761" spans="39:39" ht="10.5" customHeight="1">
      <c r="AM9761" s="431"/>
    </row>
    <row r="9762" spans="39:39" ht="10.5" customHeight="1">
      <c r="AM9762" s="431"/>
    </row>
    <row r="9763" spans="39:39" ht="10.5" customHeight="1">
      <c r="AM9763" s="431"/>
    </row>
    <row r="9764" spans="39:39" ht="10.5" customHeight="1">
      <c r="AM9764" s="431"/>
    </row>
    <row r="9765" spans="39:39" ht="10.5" customHeight="1">
      <c r="AM9765" s="431"/>
    </row>
    <row r="9766" spans="39:39" ht="10.5" customHeight="1">
      <c r="AM9766" s="431"/>
    </row>
    <row r="9767" spans="39:39" ht="10.5" customHeight="1">
      <c r="AM9767" s="431"/>
    </row>
    <row r="9768" spans="39:39" ht="10.5" customHeight="1">
      <c r="AM9768" s="431"/>
    </row>
    <row r="9769" spans="39:39" ht="10.5" customHeight="1">
      <c r="AM9769" s="431"/>
    </row>
    <row r="9770" spans="39:39" ht="10.5" customHeight="1">
      <c r="AM9770" s="431"/>
    </row>
    <row r="9771" spans="39:39" ht="10.5" customHeight="1">
      <c r="AM9771" s="431"/>
    </row>
    <row r="9772" spans="39:39" ht="10.5" customHeight="1">
      <c r="AM9772" s="431"/>
    </row>
    <row r="9773" spans="39:39" ht="10.5" customHeight="1">
      <c r="AM9773" s="431"/>
    </row>
    <row r="9774" spans="39:39" ht="10.5" customHeight="1">
      <c r="AM9774" s="431"/>
    </row>
    <row r="9775" spans="39:39" ht="10.5" customHeight="1">
      <c r="AM9775" s="431"/>
    </row>
    <row r="9776" spans="39:39" ht="10.5" customHeight="1">
      <c r="AM9776" s="431"/>
    </row>
    <row r="9777" spans="39:39" ht="10.5" customHeight="1">
      <c r="AM9777" s="431"/>
    </row>
    <row r="9778" spans="39:39" ht="10.5" customHeight="1">
      <c r="AM9778" s="431"/>
    </row>
    <row r="9779" spans="39:39" ht="10.5" customHeight="1">
      <c r="AM9779" s="431"/>
    </row>
    <row r="9780" spans="39:39" ht="10.5" customHeight="1">
      <c r="AM9780" s="431"/>
    </row>
    <row r="9781" spans="39:39" ht="10.5" customHeight="1">
      <c r="AM9781" s="431"/>
    </row>
    <row r="9782" spans="39:39" ht="10.5" customHeight="1">
      <c r="AM9782" s="431"/>
    </row>
    <row r="9783" spans="39:39" ht="10.5" customHeight="1">
      <c r="AM9783" s="431"/>
    </row>
    <row r="9784" spans="39:39" ht="10.5" customHeight="1">
      <c r="AM9784" s="431"/>
    </row>
    <row r="9785" spans="39:39" ht="10.5" customHeight="1">
      <c r="AM9785" s="431"/>
    </row>
    <row r="9786" spans="39:39" ht="10.5" customHeight="1">
      <c r="AM9786" s="431"/>
    </row>
    <row r="9787" spans="39:39" ht="10.5" customHeight="1">
      <c r="AM9787" s="431"/>
    </row>
    <row r="9788" spans="39:39" ht="10.5" customHeight="1">
      <c r="AM9788" s="431"/>
    </row>
    <row r="9789" spans="39:39" ht="10.5" customHeight="1">
      <c r="AM9789" s="431"/>
    </row>
    <row r="9790" spans="39:39" ht="10.5" customHeight="1">
      <c r="AM9790" s="431"/>
    </row>
    <row r="9791" spans="39:39" ht="10.5" customHeight="1">
      <c r="AM9791" s="431"/>
    </row>
    <row r="9792" spans="39:39" ht="10.5" customHeight="1">
      <c r="AM9792" s="431"/>
    </row>
    <row r="9793" spans="39:39" ht="10.5" customHeight="1">
      <c r="AM9793" s="431"/>
    </row>
    <row r="9794" spans="39:39" ht="10.5" customHeight="1">
      <c r="AM9794" s="431"/>
    </row>
    <row r="9795" spans="39:39" ht="10.5" customHeight="1">
      <c r="AM9795" s="431"/>
    </row>
    <row r="9796" spans="39:39" ht="10.5" customHeight="1">
      <c r="AM9796" s="431"/>
    </row>
    <row r="9797" spans="39:39" ht="10.5" customHeight="1">
      <c r="AM9797" s="431"/>
    </row>
    <row r="9798" spans="39:39" ht="10.5" customHeight="1">
      <c r="AM9798" s="431"/>
    </row>
    <row r="9799" spans="39:39" ht="10.5" customHeight="1">
      <c r="AM9799" s="431"/>
    </row>
    <row r="9800" spans="39:39" ht="10.5" customHeight="1">
      <c r="AM9800" s="431"/>
    </row>
    <row r="9801" spans="39:39" ht="10.5" customHeight="1">
      <c r="AM9801" s="431"/>
    </row>
    <row r="9802" spans="39:39" ht="10.5" customHeight="1">
      <c r="AM9802" s="431"/>
    </row>
    <row r="9803" spans="39:39" ht="10.5" customHeight="1">
      <c r="AM9803" s="431"/>
    </row>
    <row r="9804" spans="39:39" ht="10.5" customHeight="1">
      <c r="AM9804" s="431"/>
    </row>
    <row r="9805" spans="39:39" ht="10.5" customHeight="1">
      <c r="AM9805" s="431"/>
    </row>
    <row r="9806" spans="39:39" ht="10.5" customHeight="1">
      <c r="AM9806" s="431"/>
    </row>
    <row r="9807" spans="39:39" ht="10.5" customHeight="1">
      <c r="AM9807" s="431"/>
    </row>
    <row r="9808" spans="39:39" ht="10.5" customHeight="1">
      <c r="AM9808" s="431"/>
    </row>
    <row r="9809" spans="39:39" ht="10.5" customHeight="1">
      <c r="AM9809" s="431"/>
    </row>
    <row r="9810" spans="39:39" ht="10.5" customHeight="1">
      <c r="AM9810" s="431"/>
    </row>
    <row r="9811" spans="39:39" ht="10.5" customHeight="1">
      <c r="AM9811" s="431"/>
    </row>
    <row r="9812" spans="39:39" ht="10.5" customHeight="1">
      <c r="AM9812" s="431"/>
    </row>
    <row r="9813" spans="39:39" ht="10.5" customHeight="1">
      <c r="AM9813" s="431"/>
    </row>
    <row r="9814" spans="39:39" ht="10.5" customHeight="1">
      <c r="AM9814" s="431"/>
    </row>
    <row r="9815" spans="39:39" ht="10.5" customHeight="1">
      <c r="AM9815" s="431"/>
    </row>
    <row r="9816" spans="39:39" ht="10.5" customHeight="1">
      <c r="AM9816" s="431"/>
    </row>
    <row r="9817" spans="39:39" ht="10.5" customHeight="1">
      <c r="AM9817" s="431"/>
    </row>
    <row r="9818" spans="39:39" ht="10.5" customHeight="1">
      <c r="AM9818" s="431"/>
    </row>
    <row r="9819" spans="39:39" ht="10.5" customHeight="1">
      <c r="AM9819" s="431"/>
    </row>
    <row r="9820" spans="39:39" ht="10.5" customHeight="1">
      <c r="AM9820" s="431"/>
    </row>
    <row r="9821" spans="39:39" ht="10.5" customHeight="1">
      <c r="AM9821" s="431"/>
    </row>
    <row r="9822" spans="39:39" ht="10.5" customHeight="1">
      <c r="AM9822" s="431"/>
    </row>
    <row r="9823" spans="39:39" ht="10.5" customHeight="1">
      <c r="AM9823" s="431"/>
    </row>
    <row r="9824" spans="39:39" ht="10.5" customHeight="1">
      <c r="AM9824" s="431"/>
    </row>
    <row r="9825" spans="39:39" ht="10.5" customHeight="1">
      <c r="AM9825" s="431"/>
    </row>
    <row r="9826" spans="39:39" ht="10.5" customHeight="1">
      <c r="AM9826" s="431"/>
    </row>
    <row r="9827" spans="39:39" ht="10.5" customHeight="1">
      <c r="AM9827" s="431"/>
    </row>
    <row r="9828" spans="39:39" ht="10.5" customHeight="1">
      <c r="AM9828" s="431"/>
    </row>
    <row r="9829" spans="39:39" ht="10.5" customHeight="1">
      <c r="AM9829" s="431"/>
    </row>
    <row r="9830" spans="39:39" ht="10.5" customHeight="1">
      <c r="AM9830" s="431"/>
    </row>
    <row r="9831" spans="39:39" ht="10.5" customHeight="1">
      <c r="AM9831" s="431"/>
    </row>
    <row r="9832" spans="39:39" ht="10.5" customHeight="1">
      <c r="AM9832" s="431"/>
    </row>
    <row r="9833" spans="39:39" ht="10.5" customHeight="1">
      <c r="AM9833" s="431"/>
    </row>
    <row r="9834" spans="39:39" ht="10.5" customHeight="1">
      <c r="AM9834" s="431"/>
    </row>
    <row r="9835" spans="39:39" ht="10.5" customHeight="1">
      <c r="AM9835" s="431"/>
    </row>
    <row r="9836" spans="39:39" ht="10.5" customHeight="1">
      <c r="AM9836" s="431"/>
    </row>
    <row r="9837" spans="39:39" ht="10.5" customHeight="1">
      <c r="AM9837" s="431"/>
    </row>
    <row r="9838" spans="39:39" ht="10.5" customHeight="1">
      <c r="AM9838" s="431"/>
    </row>
    <row r="9839" spans="39:39" ht="10.5" customHeight="1">
      <c r="AM9839" s="431"/>
    </row>
    <row r="9840" spans="39:39" ht="10.5" customHeight="1">
      <c r="AM9840" s="431"/>
    </row>
    <row r="9841" spans="39:39" ht="10.5" customHeight="1">
      <c r="AM9841" s="431"/>
    </row>
    <row r="9842" spans="39:39" ht="10.5" customHeight="1">
      <c r="AM9842" s="431"/>
    </row>
    <row r="9843" spans="39:39" ht="10.5" customHeight="1">
      <c r="AM9843" s="431"/>
    </row>
    <row r="9844" spans="39:39" ht="10.5" customHeight="1">
      <c r="AM9844" s="431"/>
    </row>
    <row r="9845" spans="39:39" ht="10.5" customHeight="1">
      <c r="AM9845" s="431"/>
    </row>
    <row r="9846" spans="39:39" ht="10.5" customHeight="1">
      <c r="AM9846" s="431"/>
    </row>
    <row r="9847" spans="39:39" ht="10.5" customHeight="1">
      <c r="AM9847" s="431"/>
    </row>
    <row r="9848" spans="39:39" ht="10.5" customHeight="1">
      <c r="AM9848" s="431"/>
    </row>
    <row r="9849" spans="39:39" ht="10.5" customHeight="1">
      <c r="AM9849" s="431"/>
    </row>
    <row r="9850" spans="39:39" ht="10.5" customHeight="1">
      <c r="AM9850" s="431"/>
    </row>
    <row r="9851" spans="39:39" ht="10.5" customHeight="1">
      <c r="AM9851" s="431"/>
    </row>
    <row r="9852" spans="39:39" ht="10.5" customHeight="1">
      <c r="AM9852" s="431"/>
    </row>
    <row r="9853" spans="39:39" ht="10.5" customHeight="1">
      <c r="AM9853" s="431"/>
    </row>
    <row r="9854" spans="39:39" ht="10.5" customHeight="1">
      <c r="AM9854" s="431"/>
    </row>
    <row r="9855" spans="39:39" ht="10.5" customHeight="1">
      <c r="AM9855" s="431"/>
    </row>
    <row r="9856" spans="39:39" ht="10.5" customHeight="1">
      <c r="AM9856" s="431"/>
    </row>
    <row r="9857" spans="39:39" ht="10.5" customHeight="1">
      <c r="AM9857" s="431"/>
    </row>
    <row r="9858" spans="39:39" ht="10.5" customHeight="1">
      <c r="AM9858" s="431"/>
    </row>
    <row r="9859" spans="39:39" ht="10.5" customHeight="1">
      <c r="AM9859" s="431"/>
    </row>
    <row r="9860" spans="39:39" ht="10.5" customHeight="1">
      <c r="AM9860" s="431"/>
    </row>
    <row r="9861" spans="39:39" ht="10.5" customHeight="1">
      <c r="AM9861" s="431"/>
    </row>
    <row r="9862" spans="39:39" ht="10.5" customHeight="1">
      <c r="AM9862" s="431"/>
    </row>
    <row r="9863" spans="39:39" ht="10.5" customHeight="1">
      <c r="AM9863" s="431"/>
    </row>
    <row r="9864" spans="39:39" ht="10.5" customHeight="1">
      <c r="AM9864" s="431"/>
    </row>
    <row r="9865" spans="39:39" ht="10.5" customHeight="1">
      <c r="AM9865" s="431"/>
    </row>
    <row r="9866" spans="39:39" ht="10.5" customHeight="1">
      <c r="AM9866" s="431"/>
    </row>
    <row r="9867" spans="39:39" ht="10.5" customHeight="1">
      <c r="AM9867" s="431"/>
    </row>
    <row r="9868" spans="39:39" ht="10.5" customHeight="1">
      <c r="AM9868" s="431"/>
    </row>
    <row r="9869" spans="39:39" ht="10.5" customHeight="1">
      <c r="AM9869" s="431"/>
    </row>
    <row r="9870" spans="39:39" ht="10.5" customHeight="1">
      <c r="AM9870" s="431"/>
    </row>
    <row r="9871" spans="39:39" ht="10.5" customHeight="1">
      <c r="AM9871" s="431"/>
    </row>
    <row r="9872" spans="39:39" ht="10.5" customHeight="1">
      <c r="AM9872" s="431"/>
    </row>
    <row r="9873" spans="39:39" ht="10.5" customHeight="1">
      <c r="AM9873" s="431"/>
    </row>
    <row r="9874" spans="39:39" ht="10.5" customHeight="1">
      <c r="AM9874" s="431"/>
    </row>
    <row r="9875" spans="39:39" ht="10.5" customHeight="1">
      <c r="AM9875" s="431"/>
    </row>
    <row r="9876" spans="39:39" ht="10.5" customHeight="1">
      <c r="AM9876" s="431"/>
    </row>
    <row r="9877" spans="39:39" ht="10.5" customHeight="1">
      <c r="AM9877" s="431"/>
    </row>
    <row r="9878" spans="39:39" ht="10.5" customHeight="1">
      <c r="AM9878" s="431"/>
    </row>
    <row r="9879" spans="39:39" ht="10.5" customHeight="1">
      <c r="AM9879" s="431"/>
    </row>
    <row r="9880" spans="39:39" ht="10.5" customHeight="1">
      <c r="AM9880" s="431"/>
    </row>
    <row r="9881" spans="39:39" ht="10.5" customHeight="1">
      <c r="AM9881" s="431"/>
    </row>
    <row r="9882" spans="39:39" ht="10.5" customHeight="1">
      <c r="AM9882" s="431"/>
    </row>
    <row r="9883" spans="39:39" ht="10.5" customHeight="1">
      <c r="AM9883" s="431"/>
    </row>
    <row r="9884" spans="39:39" ht="10.5" customHeight="1">
      <c r="AM9884" s="431"/>
    </row>
    <row r="9885" spans="39:39" ht="10.5" customHeight="1">
      <c r="AM9885" s="431"/>
    </row>
    <row r="9886" spans="39:39" ht="10.5" customHeight="1">
      <c r="AM9886" s="431"/>
    </row>
    <row r="9887" spans="39:39" ht="10.5" customHeight="1">
      <c r="AM9887" s="431"/>
    </row>
    <row r="9888" spans="39:39" ht="10.5" customHeight="1">
      <c r="AM9888" s="431"/>
    </row>
    <row r="9889" spans="39:39" ht="10.5" customHeight="1">
      <c r="AM9889" s="431"/>
    </row>
    <row r="9890" spans="39:39" ht="10.5" customHeight="1">
      <c r="AM9890" s="431"/>
    </row>
    <row r="9891" spans="39:39" ht="10.5" customHeight="1">
      <c r="AM9891" s="431"/>
    </row>
    <row r="9892" spans="39:39" ht="10.5" customHeight="1">
      <c r="AM9892" s="431"/>
    </row>
    <row r="9893" spans="39:39" ht="10.5" customHeight="1">
      <c r="AM9893" s="431"/>
    </row>
    <row r="9894" spans="39:39" ht="10.5" customHeight="1">
      <c r="AM9894" s="431"/>
    </row>
    <row r="9895" spans="39:39" ht="10.5" customHeight="1">
      <c r="AM9895" s="431"/>
    </row>
    <row r="9896" spans="39:39" ht="10.5" customHeight="1">
      <c r="AM9896" s="431"/>
    </row>
    <row r="9897" spans="39:39" ht="10.5" customHeight="1">
      <c r="AM9897" s="431"/>
    </row>
    <row r="9898" spans="39:39" ht="10.5" customHeight="1">
      <c r="AM9898" s="431"/>
    </row>
    <row r="9899" spans="39:39" ht="10.5" customHeight="1">
      <c r="AM9899" s="431"/>
    </row>
    <row r="9900" spans="39:39" ht="10.5" customHeight="1">
      <c r="AM9900" s="431"/>
    </row>
    <row r="9901" spans="39:39" ht="10.5" customHeight="1">
      <c r="AM9901" s="431"/>
    </row>
    <row r="9902" spans="39:39" ht="10.5" customHeight="1">
      <c r="AM9902" s="431"/>
    </row>
    <row r="9903" spans="39:39" ht="10.5" customHeight="1">
      <c r="AM9903" s="431"/>
    </row>
    <row r="9904" spans="39:39" ht="10.5" customHeight="1">
      <c r="AM9904" s="431"/>
    </row>
    <row r="9905" spans="39:39" ht="10.5" customHeight="1">
      <c r="AM9905" s="431"/>
    </row>
    <row r="9906" spans="39:39" ht="10.5" customHeight="1">
      <c r="AM9906" s="431"/>
    </row>
    <row r="9907" spans="39:39" ht="10.5" customHeight="1">
      <c r="AM9907" s="431"/>
    </row>
    <row r="9908" spans="39:39" ht="10.5" customHeight="1">
      <c r="AM9908" s="431"/>
    </row>
    <row r="9909" spans="39:39" ht="10.5" customHeight="1">
      <c r="AM9909" s="431"/>
    </row>
    <row r="9910" spans="39:39" ht="10.5" customHeight="1">
      <c r="AM9910" s="431"/>
    </row>
    <row r="9911" spans="39:39" ht="10.5" customHeight="1">
      <c r="AM9911" s="431"/>
    </row>
    <row r="9912" spans="39:39" ht="10.5" customHeight="1">
      <c r="AM9912" s="431"/>
    </row>
    <row r="9913" spans="39:39" ht="10.5" customHeight="1">
      <c r="AM9913" s="431"/>
    </row>
    <row r="9914" spans="39:39" ht="10.5" customHeight="1">
      <c r="AM9914" s="431"/>
    </row>
    <row r="9915" spans="39:39" ht="10.5" customHeight="1">
      <c r="AM9915" s="431"/>
    </row>
    <row r="9916" spans="39:39" ht="10.5" customHeight="1">
      <c r="AM9916" s="431"/>
    </row>
    <row r="9917" spans="39:39" ht="10.5" customHeight="1">
      <c r="AM9917" s="431"/>
    </row>
    <row r="9918" spans="39:39" ht="10.5" customHeight="1">
      <c r="AM9918" s="431"/>
    </row>
    <row r="9919" spans="39:39" ht="10.5" customHeight="1">
      <c r="AM9919" s="431"/>
    </row>
    <row r="9920" spans="39:39" ht="10.5" customHeight="1">
      <c r="AM9920" s="431"/>
    </row>
    <row r="9921" spans="39:39" ht="10.5" customHeight="1">
      <c r="AM9921" s="431"/>
    </row>
    <row r="9922" spans="39:39" ht="10.5" customHeight="1">
      <c r="AM9922" s="431"/>
    </row>
    <row r="9923" spans="39:39" ht="10.5" customHeight="1">
      <c r="AM9923" s="431"/>
    </row>
    <row r="9924" spans="39:39" ht="10.5" customHeight="1">
      <c r="AM9924" s="431"/>
    </row>
    <row r="9925" spans="39:39" ht="10.5" customHeight="1">
      <c r="AM9925" s="431"/>
    </row>
    <row r="9926" spans="39:39" ht="10.5" customHeight="1">
      <c r="AM9926" s="431"/>
    </row>
    <row r="9927" spans="39:39" ht="10.5" customHeight="1">
      <c r="AM9927" s="431"/>
    </row>
    <row r="9928" spans="39:39" ht="10.5" customHeight="1">
      <c r="AM9928" s="431"/>
    </row>
    <row r="9929" spans="39:39" ht="10.5" customHeight="1">
      <c r="AM9929" s="431"/>
    </row>
    <row r="9930" spans="39:39" ht="10.5" customHeight="1">
      <c r="AM9930" s="431"/>
    </row>
    <row r="9931" spans="39:39" ht="10.5" customHeight="1">
      <c r="AM9931" s="431"/>
    </row>
    <row r="9932" spans="39:39" ht="10.5" customHeight="1">
      <c r="AM9932" s="431"/>
    </row>
    <row r="9933" spans="39:39" ht="10.5" customHeight="1">
      <c r="AM9933" s="431"/>
    </row>
    <row r="9934" spans="39:39" ht="10.5" customHeight="1">
      <c r="AM9934" s="431"/>
    </row>
    <row r="9935" spans="39:39" ht="10.5" customHeight="1">
      <c r="AM9935" s="431"/>
    </row>
    <row r="9936" spans="39:39" ht="10.5" customHeight="1">
      <c r="AM9936" s="431"/>
    </row>
    <row r="9937" spans="39:39" ht="10.5" customHeight="1">
      <c r="AM9937" s="431"/>
    </row>
    <row r="9938" spans="39:39" ht="10.5" customHeight="1">
      <c r="AM9938" s="431"/>
    </row>
    <row r="9939" spans="39:39" ht="10.5" customHeight="1">
      <c r="AM9939" s="431"/>
    </row>
    <row r="9940" spans="39:39" ht="10.5" customHeight="1">
      <c r="AM9940" s="431"/>
    </row>
    <row r="9941" spans="39:39" ht="10.5" customHeight="1">
      <c r="AM9941" s="431"/>
    </row>
    <row r="9942" spans="39:39" ht="10.5" customHeight="1">
      <c r="AM9942" s="431"/>
    </row>
    <row r="9943" spans="39:39" ht="10.5" customHeight="1">
      <c r="AM9943" s="431"/>
    </row>
    <row r="9944" spans="39:39" ht="10.5" customHeight="1">
      <c r="AM9944" s="431"/>
    </row>
    <row r="9945" spans="39:39" ht="10.5" customHeight="1">
      <c r="AM9945" s="431"/>
    </row>
    <row r="9946" spans="39:39" ht="10.5" customHeight="1">
      <c r="AM9946" s="431"/>
    </row>
    <row r="9947" spans="39:39" ht="10.5" customHeight="1">
      <c r="AM9947" s="431"/>
    </row>
    <row r="9948" spans="39:39" ht="10.5" customHeight="1">
      <c r="AM9948" s="431"/>
    </row>
    <row r="9949" spans="39:39" ht="10.5" customHeight="1">
      <c r="AM9949" s="431"/>
    </row>
    <row r="9950" spans="39:39" ht="10.5" customHeight="1">
      <c r="AM9950" s="431"/>
    </row>
    <row r="9951" spans="39:39" ht="10.5" customHeight="1">
      <c r="AM9951" s="431"/>
    </row>
    <row r="9952" spans="39:39" ht="10.5" customHeight="1">
      <c r="AM9952" s="431"/>
    </row>
    <row r="9953" spans="39:39" ht="10.5" customHeight="1">
      <c r="AM9953" s="431"/>
    </row>
    <row r="9954" spans="39:39" ht="10.5" customHeight="1">
      <c r="AM9954" s="431"/>
    </row>
    <row r="9955" spans="39:39" ht="10.5" customHeight="1">
      <c r="AM9955" s="431"/>
    </row>
    <row r="9956" spans="39:39" ht="10.5" customHeight="1">
      <c r="AM9956" s="431"/>
    </row>
    <row r="9957" spans="39:39" ht="10.5" customHeight="1">
      <c r="AM9957" s="431"/>
    </row>
    <row r="9958" spans="39:39" ht="10.5" customHeight="1">
      <c r="AM9958" s="431"/>
    </row>
    <row r="9959" spans="39:39" ht="10.5" customHeight="1">
      <c r="AM9959" s="431"/>
    </row>
    <row r="9960" spans="39:39" ht="10.5" customHeight="1">
      <c r="AM9960" s="431"/>
    </row>
    <row r="9961" spans="39:39" ht="10.5" customHeight="1">
      <c r="AM9961" s="431"/>
    </row>
    <row r="9962" spans="39:39" ht="10.5" customHeight="1">
      <c r="AM9962" s="431"/>
    </row>
    <row r="9963" spans="39:39" ht="10.5" customHeight="1">
      <c r="AM9963" s="431"/>
    </row>
    <row r="9964" spans="39:39" ht="10.5" customHeight="1">
      <c r="AM9964" s="431"/>
    </row>
    <row r="9965" spans="39:39" ht="10.5" customHeight="1">
      <c r="AM9965" s="431"/>
    </row>
    <row r="9966" spans="39:39" ht="10.5" customHeight="1">
      <c r="AM9966" s="431"/>
    </row>
    <row r="9967" spans="39:39" ht="10.5" customHeight="1">
      <c r="AM9967" s="431"/>
    </row>
    <row r="9968" spans="39:39" ht="10.5" customHeight="1">
      <c r="AM9968" s="431"/>
    </row>
    <row r="9969" spans="39:39" ht="10.5" customHeight="1">
      <c r="AM9969" s="431"/>
    </row>
    <row r="9970" spans="39:39" ht="10.5" customHeight="1">
      <c r="AM9970" s="431"/>
    </row>
    <row r="9971" spans="39:39" ht="10.5" customHeight="1">
      <c r="AM9971" s="431"/>
    </row>
    <row r="9972" spans="39:39" ht="10.5" customHeight="1">
      <c r="AM9972" s="431"/>
    </row>
    <row r="9973" spans="39:39" ht="10.5" customHeight="1">
      <c r="AM9973" s="431"/>
    </row>
    <row r="9974" spans="39:39" ht="10.5" customHeight="1">
      <c r="AM9974" s="431"/>
    </row>
    <row r="9975" spans="39:39" ht="10.5" customHeight="1">
      <c r="AM9975" s="431"/>
    </row>
    <row r="9976" spans="39:39" ht="10.5" customHeight="1">
      <c r="AM9976" s="431"/>
    </row>
    <row r="9977" spans="39:39" ht="10.5" customHeight="1">
      <c r="AM9977" s="431"/>
    </row>
    <row r="9978" spans="39:39" ht="10.5" customHeight="1">
      <c r="AM9978" s="431"/>
    </row>
    <row r="9979" spans="39:39" ht="10.5" customHeight="1">
      <c r="AM9979" s="431"/>
    </row>
    <row r="9980" spans="39:39" ht="10.5" customHeight="1">
      <c r="AM9980" s="431"/>
    </row>
    <row r="9981" spans="39:39" ht="10.5" customHeight="1">
      <c r="AM9981" s="431"/>
    </row>
    <row r="9982" spans="39:39" ht="10.5" customHeight="1">
      <c r="AM9982" s="431"/>
    </row>
    <row r="9983" spans="39:39" ht="10.5" customHeight="1">
      <c r="AM9983" s="431"/>
    </row>
    <row r="9984" spans="39:39" ht="10.5" customHeight="1">
      <c r="AM9984" s="431"/>
    </row>
    <row r="9985" spans="39:39" ht="10.5" customHeight="1">
      <c r="AM9985" s="431"/>
    </row>
    <row r="9986" spans="39:39" ht="10.5" customHeight="1">
      <c r="AM9986" s="431"/>
    </row>
    <row r="9987" spans="39:39" ht="10.5" customHeight="1">
      <c r="AM9987" s="431"/>
    </row>
    <row r="9988" spans="39:39" ht="10.5" customHeight="1">
      <c r="AM9988" s="431"/>
    </row>
    <row r="9989" spans="39:39" ht="10.5" customHeight="1">
      <c r="AM9989" s="431"/>
    </row>
    <row r="9990" spans="39:39" ht="10.5" customHeight="1">
      <c r="AM9990" s="431"/>
    </row>
    <row r="9991" spans="39:39" ht="10.5" customHeight="1">
      <c r="AM9991" s="431"/>
    </row>
    <row r="9992" spans="39:39" ht="10.5" customHeight="1">
      <c r="AM9992" s="431"/>
    </row>
    <row r="9993" spans="39:39" ht="10.5" customHeight="1">
      <c r="AM9993" s="431"/>
    </row>
    <row r="9994" spans="39:39" ht="10.5" customHeight="1">
      <c r="AM9994" s="431"/>
    </row>
    <row r="9995" spans="39:39" ht="10.5" customHeight="1">
      <c r="AM9995" s="431"/>
    </row>
    <row r="9996" spans="39:39" ht="10.5" customHeight="1">
      <c r="AM9996" s="431"/>
    </row>
    <row r="9997" spans="39:39" ht="10.5" customHeight="1">
      <c r="AM9997" s="431"/>
    </row>
    <row r="9998" spans="39:39" ht="10.5" customHeight="1">
      <c r="AM9998" s="431"/>
    </row>
    <row r="9999" spans="39:39" ht="10.5" customHeight="1">
      <c r="AM9999" s="431"/>
    </row>
    <row r="10000" spans="39:39" ht="10.5" customHeight="1">
      <c r="AM10000" s="431"/>
    </row>
    <row r="10001" spans="39:39" ht="10.5" customHeight="1">
      <c r="AM10001" s="431"/>
    </row>
    <row r="10002" spans="39:39" ht="10.5" customHeight="1">
      <c r="AM10002" s="431"/>
    </row>
    <row r="10003" spans="39:39" ht="10.5" customHeight="1">
      <c r="AM10003" s="431"/>
    </row>
    <row r="10004" spans="39:39" ht="10.5" customHeight="1">
      <c r="AM10004" s="431"/>
    </row>
    <row r="10005" spans="39:39" ht="10.5" customHeight="1">
      <c r="AM10005" s="431"/>
    </row>
    <row r="10006" spans="39:39" ht="10.5" customHeight="1">
      <c r="AM10006" s="431"/>
    </row>
    <row r="10007" spans="39:39" ht="10.5" customHeight="1">
      <c r="AM10007" s="431"/>
    </row>
    <row r="10008" spans="39:39" ht="10.5" customHeight="1">
      <c r="AM10008" s="431"/>
    </row>
    <row r="10009" spans="39:39" ht="10.5" customHeight="1">
      <c r="AM10009" s="431"/>
    </row>
    <row r="10010" spans="39:39" ht="10.5" customHeight="1">
      <c r="AM10010" s="431"/>
    </row>
    <row r="10011" spans="39:39" ht="10.5" customHeight="1">
      <c r="AM10011" s="431"/>
    </row>
    <row r="10012" spans="39:39" ht="10.5" customHeight="1">
      <c r="AM10012" s="431"/>
    </row>
    <row r="10013" spans="39:39" ht="10.5" customHeight="1">
      <c r="AM10013" s="431"/>
    </row>
    <row r="10014" spans="39:39" ht="10.5" customHeight="1">
      <c r="AM10014" s="431"/>
    </row>
    <row r="10015" spans="39:39" ht="10.5" customHeight="1">
      <c r="AM10015" s="431"/>
    </row>
    <row r="10016" spans="39:39" ht="10.5" customHeight="1">
      <c r="AM10016" s="431"/>
    </row>
    <row r="10017" spans="39:39" ht="10.5" customHeight="1">
      <c r="AM10017" s="431"/>
    </row>
    <row r="10018" spans="39:39" ht="10.5" customHeight="1">
      <c r="AM10018" s="431"/>
    </row>
    <row r="10019" spans="39:39" ht="10.5" customHeight="1">
      <c r="AM10019" s="431"/>
    </row>
    <row r="10020" spans="39:39" ht="10.5" customHeight="1">
      <c r="AM10020" s="431"/>
    </row>
    <row r="10021" spans="39:39" ht="10.5" customHeight="1">
      <c r="AM10021" s="431"/>
    </row>
    <row r="10022" spans="39:39" ht="10.5" customHeight="1">
      <c r="AM10022" s="431"/>
    </row>
    <row r="10023" spans="39:39" ht="10.5" customHeight="1">
      <c r="AM10023" s="431"/>
    </row>
    <row r="10024" spans="39:39" ht="10.5" customHeight="1">
      <c r="AM10024" s="431"/>
    </row>
    <row r="10025" spans="39:39" ht="10.5" customHeight="1">
      <c r="AM10025" s="431"/>
    </row>
    <row r="10026" spans="39:39" ht="10.5" customHeight="1">
      <c r="AM10026" s="431"/>
    </row>
    <row r="10027" spans="39:39" ht="10.5" customHeight="1">
      <c r="AM10027" s="431"/>
    </row>
    <row r="10028" spans="39:39" ht="10.5" customHeight="1">
      <c r="AM10028" s="431"/>
    </row>
    <row r="10029" spans="39:39" ht="10.5" customHeight="1">
      <c r="AM10029" s="431"/>
    </row>
    <row r="10030" spans="39:39" ht="10.5" customHeight="1">
      <c r="AM10030" s="431"/>
    </row>
    <row r="10031" spans="39:39" ht="10.5" customHeight="1">
      <c r="AM10031" s="431"/>
    </row>
    <row r="10032" spans="39:39" ht="10.5" customHeight="1">
      <c r="AM10032" s="431"/>
    </row>
    <row r="10033" spans="39:39" ht="10.5" customHeight="1">
      <c r="AM10033" s="431"/>
    </row>
    <row r="10034" spans="39:39" ht="10.5" customHeight="1">
      <c r="AM10034" s="431"/>
    </row>
    <row r="10035" spans="39:39" ht="10.5" customHeight="1">
      <c r="AM10035" s="431"/>
    </row>
    <row r="10036" spans="39:39" ht="10.5" customHeight="1">
      <c r="AM10036" s="431"/>
    </row>
    <row r="10037" spans="39:39" ht="10.5" customHeight="1">
      <c r="AM10037" s="431"/>
    </row>
    <row r="10038" spans="39:39" ht="10.5" customHeight="1">
      <c r="AM10038" s="431"/>
    </row>
    <row r="10039" spans="39:39" ht="10.5" customHeight="1">
      <c r="AM10039" s="431"/>
    </row>
    <row r="10040" spans="39:39" ht="10.5" customHeight="1">
      <c r="AM10040" s="431"/>
    </row>
    <row r="10041" spans="39:39" ht="10.5" customHeight="1">
      <c r="AM10041" s="431"/>
    </row>
    <row r="10042" spans="39:39" ht="10.5" customHeight="1">
      <c r="AM10042" s="431"/>
    </row>
    <row r="10043" spans="39:39" ht="10.5" customHeight="1">
      <c r="AM10043" s="431"/>
    </row>
    <row r="10044" spans="39:39" ht="10.5" customHeight="1">
      <c r="AM10044" s="431"/>
    </row>
    <row r="10045" spans="39:39" ht="10.5" customHeight="1">
      <c r="AM10045" s="431"/>
    </row>
    <row r="10046" spans="39:39" ht="10.5" customHeight="1">
      <c r="AM10046" s="431"/>
    </row>
    <row r="10047" spans="39:39" ht="10.5" customHeight="1">
      <c r="AM10047" s="431"/>
    </row>
    <row r="10048" spans="39:39" ht="10.5" customHeight="1">
      <c r="AM10048" s="431"/>
    </row>
    <row r="10049" spans="39:39" ht="10.5" customHeight="1">
      <c r="AM10049" s="431"/>
    </row>
    <row r="10050" spans="39:39" ht="10.5" customHeight="1">
      <c r="AM10050" s="431"/>
    </row>
    <row r="10051" spans="39:39" ht="10.5" customHeight="1">
      <c r="AM10051" s="431"/>
    </row>
    <row r="10052" spans="39:39" ht="10.5" customHeight="1">
      <c r="AM10052" s="431"/>
    </row>
    <row r="10053" spans="39:39" ht="10.5" customHeight="1">
      <c r="AM10053" s="431"/>
    </row>
    <row r="10054" spans="39:39" ht="10.5" customHeight="1">
      <c r="AM10054" s="431"/>
    </row>
    <row r="10055" spans="39:39" ht="10.5" customHeight="1">
      <c r="AM10055" s="431"/>
    </row>
    <row r="10056" spans="39:39" ht="10.5" customHeight="1">
      <c r="AM10056" s="431"/>
    </row>
    <row r="10057" spans="39:39" ht="10.5" customHeight="1">
      <c r="AM10057" s="431"/>
    </row>
    <row r="10058" spans="39:39" ht="10.5" customHeight="1">
      <c r="AM10058" s="431"/>
    </row>
    <row r="10059" spans="39:39" ht="10.5" customHeight="1">
      <c r="AM10059" s="431"/>
    </row>
    <row r="10060" spans="39:39" ht="10.5" customHeight="1">
      <c r="AM10060" s="431"/>
    </row>
    <row r="10061" spans="39:39" ht="10.5" customHeight="1">
      <c r="AM10061" s="431"/>
    </row>
    <row r="10062" spans="39:39" ht="10.5" customHeight="1">
      <c r="AM10062" s="431"/>
    </row>
    <row r="10063" spans="39:39" ht="10.5" customHeight="1">
      <c r="AM10063" s="431"/>
    </row>
    <row r="10064" spans="39:39" ht="10.5" customHeight="1">
      <c r="AM10064" s="431"/>
    </row>
    <row r="10065" spans="39:39" ht="10.5" customHeight="1">
      <c r="AM10065" s="431"/>
    </row>
    <row r="10066" spans="39:39" ht="10.5" customHeight="1">
      <c r="AM10066" s="431"/>
    </row>
    <row r="10067" spans="39:39" ht="10.5" customHeight="1">
      <c r="AM10067" s="431"/>
    </row>
    <row r="10068" spans="39:39" ht="10.5" customHeight="1">
      <c r="AM10068" s="431"/>
    </row>
    <row r="10069" spans="39:39" ht="10.5" customHeight="1">
      <c r="AM10069" s="431"/>
    </row>
    <row r="10070" spans="39:39" ht="10.5" customHeight="1">
      <c r="AM10070" s="431"/>
    </row>
    <row r="10071" spans="39:39" ht="10.5" customHeight="1">
      <c r="AM10071" s="431"/>
    </row>
    <row r="10072" spans="39:39" ht="10.5" customHeight="1">
      <c r="AM10072" s="431"/>
    </row>
    <row r="10073" spans="39:39" ht="10.5" customHeight="1">
      <c r="AM10073" s="431"/>
    </row>
    <row r="10074" spans="39:39" ht="10.5" customHeight="1">
      <c r="AM10074" s="431"/>
    </row>
    <row r="10075" spans="39:39" ht="10.5" customHeight="1">
      <c r="AM10075" s="431"/>
    </row>
    <row r="10076" spans="39:39" ht="10.5" customHeight="1">
      <c r="AM10076" s="431"/>
    </row>
    <row r="10077" spans="39:39" ht="10.5" customHeight="1">
      <c r="AM10077" s="431"/>
    </row>
    <row r="10078" spans="39:39" ht="10.5" customHeight="1">
      <c r="AM10078" s="431"/>
    </row>
    <row r="10079" spans="39:39" ht="10.5" customHeight="1">
      <c r="AM10079" s="431"/>
    </row>
    <row r="10080" spans="39:39" ht="10.5" customHeight="1">
      <c r="AM10080" s="431"/>
    </row>
    <row r="10081" spans="39:39" ht="10.5" customHeight="1">
      <c r="AM10081" s="431"/>
    </row>
    <row r="10082" spans="39:39" ht="10.5" customHeight="1">
      <c r="AM10082" s="431"/>
    </row>
    <row r="10083" spans="39:39" ht="10.5" customHeight="1">
      <c r="AM10083" s="431"/>
    </row>
    <row r="10084" spans="39:39" ht="10.5" customHeight="1">
      <c r="AM10084" s="431"/>
    </row>
    <row r="10085" spans="39:39" ht="10.5" customHeight="1">
      <c r="AM10085" s="431"/>
    </row>
    <row r="10086" spans="39:39" ht="10.5" customHeight="1">
      <c r="AM10086" s="431"/>
    </row>
    <row r="10087" spans="39:39" ht="10.5" customHeight="1">
      <c r="AM10087" s="431"/>
    </row>
    <row r="10088" spans="39:39" ht="10.5" customHeight="1">
      <c r="AM10088" s="431"/>
    </row>
    <row r="10089" spans="39:39" ht="10.5" customHeight="1">
      <c r="AM10089" s="431"/>
    </row>
    <row r="10090" spans="39:39" ht="10.5" customHeight="1">
      <c r="AM10090" s="431"/>
    </row>
    <row r="10091" spans="39:39" ht="10.5" customHeight="1">
      <c r="AM10091" s="431"/>
    </row>
    <row r="10092" spans="39:39" ht="10.5" customHeight="1">
      <c r="AM10092" s="431"/>
    </row>
    <row r="10093" spans="39:39" ht="10.5" customHeight="1">
      <c r="AM10093" s="431"/>
    </row>
    <row r="10094" spans="39:39" ht="10.5" customHeight="1">
      <c r="AM10094" s="431"/>
    </row>
    <row r="10095" spans="39:39" ht="10.5" customHeight="1">
      <c r="AM10095" s="431"/>
    </row>
    <row r="10096" spans="39:39" ht="10.5" customHeight="1">
      <c r="AM10096" s="431"/>
    </row>
    <row r="10097" spans="39:39" ht="10.5" customHeight="1">
      <c r="AM10097" s="431"/>
    </row>
    <row r="10098" spans="39:39" ht="10.5" customHeight="1">
      <c r="AM10098" s="431"/>
    </row>
    <row r="10099" spans="39:39" ht="10.5" customHeight="1">
      <c r="AM10099" s="431"/>
    </row>
    <row r="10100" spans="39:39" ht="10.5" customHeight="1">
      <c r="AM10100" s="431"/>
    </row>
    <row r="10101" spans="39:39" ht="10.5" customHeight="1">
      <c r="AM10101" s="431"/>
    </row>
    <row r="10102" spans="39:39" ht="10.5" customHeight="1">
      <c r="AM10102" s="431"/>
    </row>
    <row r="10103" spans="39:39" ht="10.5" customHeight="1">
      <c r="AM10103" s="431"/>
    </row>
    <row r="10104" spans="39:39" ht="10.5" customHeight="1">
      <c r="AM10104" s="431"/>
    </row>
    <row r="10105" spans="39:39" ht="10.5" customHeight="1">
      <c r="AM10105" s="431"/>
    </row>
    <row r="10106" spans="39:39" ht="10.5" customHeight="1">
      <c r="AM10106" s="431"/>
    </row>
    <row r="10107" spans="39:39" ht="10.5" customHeight="1">
      <c r="AM10107" s="431"/>
    </row>
    <row r="10108" spans="39:39" ht="10.5" customHeight="1">
      <c r="AM10108" s="431"/>
    </row>
    <row r="10109" spans="39:39" ht="10.5" customHeight="1">
      <c r="AM10109" s="431"/>
    </row>
    <row r="10110" spans="39:39" ht="10.5" customHeight="1">
      <c r="AM10110" s="431"/>
    </row>
    <row r="10111" spans="39:39" ht="10.5" customHeight="1">
      <c r="AM10111" s="431"/>
    </row>
    <row r="10112" spans="39:39" ht="10.5" customHeight="1">
      <c r="AM10112" s="431"/>
    </row>
    <row r="10113" spans="39:39" ht="10.5" customHeight="1">
      <c r="AM10113" s="431"/>
    </row>
    <row r="10114" spans="39:39" ht="10.5" customHeight="1">
      <c r="AM10114" s="431"/>
    </row>
    <row r="10115" spans="39:39" ht="10.5" customHeight="1">
      <c r="AM10115" s="431"/>
    </row>
    <row r="10116" spans="39:39" ht="10.5" customHeight="1">
      <c r="AM10116" s="431"/>
    </row>
    <row r="10117" spans="39:39" ht="10.5" customHeight="1">
      <c r="AM10117" s="431"/>
    </row>
    <row r="10118" spans="39:39" ht="10.5" customHeight="1">
      <c r="AM10118" s="431"/>
    </row>
    <row r="10119" spans="39:39" ht="10.5" customHeight="1">
      <c r="AM10119" s="431"/>
    </row>
    <row r="10120" spans="39:39" ht="10.5" customHeight="1">
      <c r="AM10120" s="431"/>
    </row>
    <row r="10121" spans="39:39" ht="10.5" customHeight="1">
      <c r="AM10121" s="431"/>
    </row>
    <row r="10122" spans="39:39" ht="10.5" customHeight="1">
      <c r="AM10122" s="431"/>
    </row>
    <row r="10123" spans="39:39" ht="10.5" customHeight="1">
      <c r="AM10123" s="431"/>
    </row>
    <row r="10124" spans="39:39" ht="10.5" customHeight="1">
      <c r="AM10124" s="431"/>
    </row>
    <row r="10125" spans="39:39" ht="10.5" customHeight="1">
      <c r="AM10125" s="431"/>
    </row>
    <row r="10126" spans="39:39" ht="10.5" customHeight="1">
      <c r="AM10126" s="431"/>
    </row>
    <row r="10127" spans="39:39" ht="10.5" customHeight="1">
      <c r="AM10127" s="431"/>
    </row>
    <row r="10128" spans="39:39" ht="10.5" customHeight="1">
      <c r="AM10128" s="431"/>
    </row>
    <row r="10129" spans="39:39" ht="10.5" customHeight="1">
      <c r="AM10129" s="431"/>
    </row>
    <row r="10130" spans="39:39" ht="10.5" customHeight="1">
      <c r="AM10130" s="431"/>
    </row>
    <row r="10131" spans="39:39" ht="10.5" customHeight="1">
      <c r="AM10131" s="431"/>
    </row>
    <row r="10132" spans="39:39" ht="10.5" customHeight="1">
      <c r="AM10132" s="431"/>
    </row>
    <row r="10133" spans="39:39" ht="10.5" customHeight="1">
      <c r="AM10133" s="431"/>
    </row>
    <row r="10134" spans="39:39" ht="10.5" customHeight="1">
      <c r="AM10134" s="431"/>
    </row>
    <row r="10135" spans="39:39" ht="10.5" customHeight="1">
      <c r="AM10135" s="431"/>
    </row>
    <row r="10136" spans="39:39" ht="10.5" customHeight="1">
      <c r="AM10136" s="431"/>
    </row>
    <row r="10137" spans="39:39" ht="10.5" customHeight="1">
      <c r="AM10137" s="431"/>
    </row>
    <row r="10138" spans="39:39" ht="10.5" customHeight="1">
      <c r="AM10138" s="431"/>
    </row>
    <row r="10139" spans="39:39" ht="10.5" customHeight="1">
      <c r="AM10139" s="431"/>
    </row>
    <row r="10140" spans="39:39" ht="10.5" customHeight="1">
      <c r="AM10140" s="431"/>
    </row>
    <row r="10141" spans="39:39" ht="10.5" customHeight="1">
      <c r="AM10141" s="431"/>
    </row>
    <row r="10142" spans="39:39" ht="10.5" customHeight="1">
      <c r="AM10142" s="431"/>
    </row>
    <row r="10143" spans="39:39" ht="10.5" customHeight="1">
      <c r="AM10143" s="431"/>
    </row>
    <row r="10144" spans="39:39" ht="10.5" customHeight="1">
      <c r="AM10144" s="431"/>
    </row>
    <row r="10145" spans="39:39" ht="10.5" customHeight="1">
      <c r="AM10145" s="431"/>
    </row>
    <row r="10146" spans="39:39" ht="10.5" customHeight="1">
      <c r="AM10146" s="431"/>
    </row>
    <row r="10147" spans="39:39" ht="10.5" customHeight="1">
      <c r="AM10147" s="431"/>
    </row>
    <row r="10148" spans="39:39" ht="10.5" customHeight="1">
      <c r="AM10148" s="431"/>
    </row>
    <row r="10149" spans="39:39" ht="10.5" customHeight="1">
      <c r="AM10149" s="431"/>
    </row>
    <row r="10150" spans="39:39" ht="10.5" customHeight="1">
      <c r="AM10150" s="431"/>
    </row>
    <row r="10151" spans="39:39" ht="10.5" customHeight="1">
      <c r="AM10151" s="431"/>
    </row>
    <row r="10152" spans="39:39" ht="10.5" customHeight="1">
      <c r="AM10152" s="431"/>
    </row>
    <row r="10153" spans="39:39" ht="10.5" customHeight="1">
      <c r="AM10153" s="431"/>
    </row>
    <row r="10154" spans="39:39" ht="10.5" customHeight="1">
      <c r="AM10154" s="431"/>
    </row>
    <row r="10155" spans="39:39" ht="10.5" customHeight="1">
      <c r="AM10155" s="431"/>
    </row>
    <row r="10156" spans="39:39" ht="10.5" customHeight="1">
      <c r="AM10156" s="431"/>
    </row>
    <row r="10157" spans="39:39" ht="10.5" customHeight="1">
      <c r="AM10157" s="431"/>
    </row>
    <row r="10158" spans="39:39" ht="10.5" customHeight="1">
      <c r="AM10158" s="431"/>
    </row>
    <row r="10159" spans="39:39" ht="10.5" customHeight="1">
      <c r="AM10159" s="431"/>
    </row>
    <row r="10160" spans="39:39" ht="10.5" customHeight="1">
      <c r="AM10160" s="431"/>
    </row>
    <row r="10161" spans="39:39" ht="10.5" customHeight="1">
      <c r="AM10161" s="431"/>
    </row>
    <row r="10162" spans="39:39" ht="10.5" customHeight="1">
      <c r="AM10162" s="431"/>
    </row>
    <row r="10163" spans="39:39" ht="10.5" customHeight="1">
      <c r="AM10163" s="431"/>
    </row>
    <row r="10164" spans="39:39" ht="10.5" customHeight="1">
      <c r="AM10164" s="431"/>
    </row>
    <row r="10165" spans="39:39" ht="10.5" customHeight="1">
      <c r="AM10165" s="431"/>
    </row>
    <row r="10166" spans="39:39" ht="10.5" customHeight="1">
      <c r="AM10166" s="431"/>
    </row>
    <row r="10167" spans="39:39" ht="10.5" customHeight="1">
      <c r="AM10167" s="431"/>
    </row>
    <row r="10168" spans="39:39" ht="10.5" customHeight="1">
      <c r="AM10168" s="431"/>
    </row>
    <row r="10169" spans="39:39" ht="10.5" customHeight="1">
      <c r="AM10169" s="431"/>
    </row>
    <row r="10170" spans="39:39" ht="10.5" customHeight="1">
      <c r="AM10170" s="431"/>
    </row>
    <row r="10171" spans="39:39" ht="10.5" customHeight="1">
      <c r="AM10171" s="431"/>
    </row>
    <row r="10172" spans="39:39" ht="10.5" customHeight="1">
      <c r="AM10172" s="431"/>
    </row>
    <row r="10173" spans="39:39" ht="10.5" customHeight="1">
      <c r="AM10173" s="431"/>
    </row>
    <row r="10174" spans="39:39" ht="10.5" customHeight="1">
      <c r="AM10174" s="431"/>
    </row>
    <row r="10175" spans="39:39" ht="10.5" customHeight="1">
      <c r="AM10175" s="431"/>
    </row>
    <row r="10176" spans="39:39" ht="10.5" customHeight="1">
      <c r="AM10176" s="431"/>
    </row>
    <row r="10177" spans="39:39" ht="10.5" customHeight="1">
      <c r="AM10177" s="431"/>
    </row>
    <row r="10178" spans="39:39" ht="10.5" customHeight="1">
      <c r="AM10178" s="431"/>
    </row>
    <row r="10179" spans="39:39" ht="10.5" customHeight="1">
      <c r="AM10179" s="431"/>
    </row>
    <row r="10180" spans="39:39" ht="10.5" customHeight="1">
      <c r="AM10180" s="431"/>
    </row>
    <row r="10181" spans="39:39" ht="10.5" customHeight="1">
      <c r="AM10181" s="431"/>
    </row>
    <row r="10182" spans="39:39" ht="10.5" customHeight="1">
      <c r="AM10182" s="431"/>
    </row>
    <row r="10183" spans="39:39" ht="10.5" customHeight="1">
      <c r="AM10183" s="431"/>
    </row>
    <row r="10184" spans="39:39" ht="10.5" customHeight="1">
      <c r="AM10184" s="431"/>
    </row>
    <row r="10185" spans="39:39" ht="10.5" customHeight="1">
      <c r="AM10185" s="431"/>
    </row>
    <row r="10186" spans="39:39" ht="10.5" customHeight="1">
      <c r="AM10186" s="431"/>
    </row>
    <row r="10187" spans="39:39" ht="10.5" customHeight="1">
      <c r="AM10187" s="431"/>
    </row>
    <row r="10188" spans="39:39" ht="10.5" customHeight="1">
      <c r="AM10188" s="431"/>
    </row>
    <row r="10189" spans="39:39" ht="10.5" customHeight="1">
      <c r="AM10189" s="431"/>
    </row>
    <row r="10190" spans="39:39" ht="10.5" customHeight="1">
      <c r="AM10190" s="431"/>
    </row>
    <row r="10191" spans="39:39" ht="10.5" customHeight="1">
      <c r="AM10191" s="431"/>
    </row>
    <row r="10192" spans="39:39" ht="10.5" customHeight="1">
      <c r="AM10192" s="431"/>
    </row>
    <row r="10193" spans="39:39" ht="10.5" customHeight="1">
      <c r="AM10193" s="431"/>
    </row>
    <row r="10194" spans="39:39" ht="10.5" customHeight="1">
      <c r="AM10194" s="431"/>
    </row>
    <row r="10195" spans="39:39" ht="10.5" customHeight="1">
      <c r="AM10195" s="431"/>
    </row>
    <row r="10196" spans="39:39" ht="10.5" customHeight="1">
      <c r="AM10196" s="431"/>
    </row>
    <row r="10197" spans="39:39" ht="10.5" customHeight="1">
      <c r="AM10197" s="431"/>
    </row>
    <row r="10198" spans="39:39" ht="10.5" customHeight="1">
      <c r="AM10198" s="431"/>
    </row>
    <row r="10199" spans="39:39" ht="10.5" customHeight="1">
      <c r="AM10199" s="431"/>
    </row>
    <row r="10200" spans="39:39" ht="10.5" customHeight="1">
      <c r="AM10200" s="431"/>
    </row>
    <row r="10201" spans="39:39" ht="10.5" customHeight="1">
      <c r="AM10201" s="431"/>
    </row>
    <row r="10202" spans="39:39" ht="10.5" customHeight="1">
      <c r="AM10202" s="431"/>
    </row>
    <row r="10203" spans="39:39" ht="10.5" customHeight="1">
      <c r="AM10203" s="431"/>
    </row>
    <row r="10204" spans="39:39" ht="10.5" customHeight="1">
      <c r="AM10204" s="431"/>
    </row>
    <row r="10205" spans="39:39" ht="10.5" customHeight="1">
      <c r="AM10205" s="431"/>
    </row>
    <row r="10206" spans="39:39" ht="10.5" customHeight="1">
      <c r="AM10206" s="431"/>
    </row>
    <row r="10207" spans="39:39" ht="10.5" customHeight="1">
      <c r="AM10207" s="431"/>
    </row>
    <row r="10208" spans="39:39" ht="10.5" customHeight="1">
      <c r="AM10208" s="431"/>
    </row>
    <row r="10209" spans="39:39" ht="10.5" customHeight="1">
      <c r="AM10209" s="431"/>
    </row>
    <row r="10210" spans="39:39" ht="10.5" customHeight="1">
      <c r="AM10210" s="431"/>
    </row>
    <row r="10211" spans="39:39" ht="10.5" customHeight="1">
      <c r="AM10211" s="431"/>
    </row>
    <row r="10212" spans="39:39" ht="10.5" customHeight="1">
      <c r="AM10212" s="431"/>
    </row>
    <row r="10213" spans="39:39" ht="10.5" customHeight="1">
      <c r="AM10213" s="431"/>
    </row>
    <row r="10214" spans="39:39" ht="10.5" customHeight="1">
      <c r="AM10214" s="431"/>
    </row>
    <row r="10215" spans="39:39" ht="10.5" customHeight="1">
      <c r="AM10215" s="431"/>
    </row>
    <row r="10216" spans="39:39" ht="10.5" customHeight="1">
      <c r="AM10216" s="431"/>
    </row>
    <row r="10217" spans="39:39" ht="10.5" customHeight="1">
      <c r="AM10217" s="431"/>
    </row>
    <row r="10218" spans="39:39" ht="10.5" customHeight="1">
      <c r="AM10218" s="431"/>
    </row>
    <row r="10219" spans="39:39" ht="10.5" customHeight="1">
      <c r="AM10219" s="431"/>
    </row>
    <row r="10220" spans="39:39" ht="10.5" customHeight="1">
      <c r="AM10220" s="431"/>
    </row>
    <row r="10221" spans="39:39" ht="10.5" customHeight="1">
      <c r="AM10221" s="431"/>
    </row>
    <row r="10222" spans="39:39" ht="10.5" customHeight="1">
      <c r="AM10222" s="431"/>
    </row>
    <row r="10223" spans="39:39" ht="10.5" customHeight="1">
      <c r="AM10223" s="431"/>
    </row>
    <row r="10224" spans="39:39" ht="10.5" customHeight="1">
      <c r="AM10224" s="431"/>
    </row>
    <row r="10225" spans="39:39" ht="10.5" customHeight="1">
      <c r="AM10225" s="431"/>
    </row>
    <row r="10226" spans="39:39" ht="10.5" customHeight="1">
      <c r="AM10226" s="431"/>
    </row>
    <row r="10227" spans="39:39" ht="10.5" customHeight="1">
      <c r="AM10227" s="431"/>
    </row>
    <row r="10228" spans="39:39" ht="10.5" customHeight="1">
      <c r="AM10228" s="431"/>
    </row>
    <row r="10229" spans="39:39" ht="10.5" customHeight="1">
      <c r="AM10229" s="431"/>
    </row>
    <row r="10230" spans="39:39" ht="10.5" customHeight="1">
      <c r="AM10230" s="431"/>
    </row>
    <row r="10231" spans="39:39" ht="10.5" customHeight="1">
      <c r="AM10231" s="431"/>
    </row>
    <row r="10232" spans="39:39" ht="10.5" customHeight="1">
      <c r="AM10232" s="431"/>
    </row>
    <row r="10233" spans="39:39" ht="10.5" customHeight="1">
      <c r="AM10233" s="431"/>
    </row>
    <row r="10234" spans="39:39" ht="10.5" customHeight="1">
      <c r="AM10234" s="431"/>
    </row>
    <row r="10235" spans="39:39" ht="10.5" customHeight="1">
      <c r="AM10235" s="431"/>
    </row>
    <row r="10236" spans="39:39" ht="10.5" customHeight="1">
      <c r="AM10236" s="431"/>
    </row>
    <row r="10237" spans="39:39" ht="10.5" customHeight="1">
      <c r="AM10237" s="431"/>
    </row>
    <row r="10238" spans="39:39" ht="10.5" customHeight="1">
      <c r="AM10238" s="431"/>
    </row>
    <row r="10239" spans="39:39" ht="10.5" customHeight="1">
      <c r="AM10239" s="431"/>
    </row>
    <row r="10240" spans="39:39" ht="10.5" customHeight="1">
      <c r="AM10240" s="431"/>
    </row>
    <row r="10241" spans="39:39" ht="10.5" customHeight="1">
      <c r="AM10241" s="431"/>
    </row>
    <row r="10242" spans="39:39" ht="10.5" customHeight="1">
      <c r="AM10242" s="431"/>
    </row>
    <row r="10243" spans="39:39" ht="10.5" customHeight="1">
      <c r="AM10243" s="431"/>
    </row>
    <row r="10244" spans="39:39" ht="10.5" customHeight="1">
      <c r="AM10244" s="431"/>
    </row>
    <row r="10245" spans="39:39" ht="10.5" customHeight="1">
      <c r="AM10245" s="431"/>
    </row>
    <row r="10246" spans="39:39" ht="10.5" customHeight="1">
      <c r="AM10246" s="431"/>
    </row>
    <row r="10247" spans="39:39" ht="10.5" customHeight="1">
      <c r="AM10247" s="431"/>
    </row>
    <row r="10248" spans="39:39" ht="10.5" customHeight="1">
      <c r="AM10248" s="431"/>
    </row>
    <row r="10249" spans="39:39" ht="10.5" customHeight="1">
      <c r="AM10249" s="431"/>
    </row>
    <row r="10250" spans="39:39" ht="10.5" customHeight="1">
      <c r="AM10250" s="431"/>
    </row>
    <row r="10251" spans="39:39" ht="10.5" customHeight="1">
      <c r="AM10251" s="431"/>
    </row>
    <row r="10252" spans="39:39" ht="10.5" customHeight="1">
      <c r="AM10252" s="431"/>
    </row>
    <row r="10253" spans="39:39" ht="10.5" customHeight="1">
      <c r="AM10253" s="431"/>
    </row>
    <row r="10254" spans="39:39" ht="10.5" customHeight="1">
      <c r="AM10254" s="431"/>
    </row>
    <row r="10255" spans="39:39" ht="10.5" customHeight="1">
      <c r="AM10255" s="431"/>
    </row>
    <row r="10256" spans="39:39" ht="10.5" customHeight="1">
      <c r="AM10256" s="431"/>
    </row>
    <row r="10257" spans="39:39" ht="10.5" customHeight="1">
      <c r="AM10257" s="431"/>
    </row>
    <row r="10258" spans="39:39" ht="10.5" customHeight="1">
      <c r="AM10258" s="431"/>
    </row>
    <row r="10259" spans="39:39" ht="10.5" customHeight="1">
      <c r="AM10259" s="431"/>
    </row>
    <row r="10260" spans="39:39" ht="10.5" customHeight="1">
      <c r="AM10260" s="431"/>
    </row>
    <row r="10261" spans="39:39" ht="10.5" customHeight="1">
      <c r="AM10261" s="431"/>
    </row>
    <row r="10262" spans="39:39" ht="10.5" customHeight="1">
      <c r="AM10262" s="431"/>
    </row>
    <row r="10263" spans="39:39" ht="10.5" customHeight="1">
      <c r="AM10263" s="431"/>
    </row>
    <row r="10264" spans="39:39" ht="10.5" customHeight="1">
      <c r="AM10264" s="431"/>
    </row>
    <row r="10265" spans="39:39" ht="10.5" customHeight="1">
      <c r="AM10265" s="431"/>
    </row>
    <row r="10266" spans="39:39" ht="10.5" customHeight="1">
      <c r="AM10266" s="431"/>
    </row>
    <row r="10267" spans="39:39" ht="10.5" customHeight="1">
      <c r="AM10267" s="431"/>
    </row>
    <row r="10268" spans="39:39" ht="10.5" customHeight="1">
      <c r="AM10268" s="431"/>
    </row>
    <row r="10269" spans="39:39" ht="10.5" customHeight="1">
      <c r="AM10269" s="431"/>
    </row>
    <row r="10270" spans="39:39" ht="10.5" customHeight="1">
      <c r="AM10270" s="431"/>
    </row>
    <row r="10271" spans="39:39" ht="10.5" customHeight="1">
      <c r="AM10271" s="431"/>
    </row>
    <row r="10272" spans="39:39" ht="10.5" customHeight="1">
      <c r="AM10272" s="431"/>
    </row>
    <row r="10273" spans="39:39" ht="10.5" customHeight="1">
      <c r="AM10273" s="431"/>
    </row>
    <row r="10274" spans="39:39" ht="10.5" customHeight="1">
      <c r="AM10274" s="431"/>
    </row>
    <row r="10275" spans="39:39" ht="10.5" customHeight="1">
      <c r="AM10275" s="431"/>
    </row>
    <row r="10276" spans="39:39" ht="10.5" customHeight="1">
      <c r="AM10276" s="431"/>
    </row>
    <row r="10277" spans="39:39" ht="10.5" customHeight="1">
      <c r="AM10277" s="431"/>
    </row>
    <row r="10278" spans="39:39" ht="10.5" customHeight="1">
      <c r="AM10278" s="431"/>
    </row>
    <row r="10279" spans="39:39" ht="10.5" customHeight="1">
      <c r="AM10279" s="431"/>
    </row>
    <row r="10280" spans="39:39" ht="10.5" customHeight="1">
      <c r="AM10280" s="431"/>
    </row>
    <row r="10281" spans="39:39" ht="10.5" customHeight="1">
      <c r="AM10281" s="431"/>
    </row>
    <row r="10282" spans="39:39" ht="10.5" customHeight="1">
      <c r="AM10282" s="431"/>
    </row>
    <row r="10283" spans="39:39" ht="10.5" customHeight="1">
      <c r="AM10283" s="431"/>
    </row>
    <row r="10284" spans="39:39" ht="10.5" customHeight="1">
      <c r="AM10284" s="431"/>
    </row>
    <row r="10285" spans="39:39" ht="10.5" customHeight="1">
      <c r="AM10285" s="431"/>
    </row>
    <row r="10286" spans="39:39" ht="10.5" customHeight="1">
      <c r="AM10286" s="431"/>
    </row>
    <row r="10287" spans="39:39" ht="10.5" customHeight="1">
      <c r="AM10287" s="431"/>
    </row>
    <row r="10288" spans="39:39" ht="10.5" customHeight="1">
      <c r="AM10288" s="431"/>
    </row>
    <row r="10289" spans="39:39" ht="10.5" customHeight="1">
      <c r="AM10289" s="431"/>
    </row>
    <row r="10290" spans="39:39" ht="10.5" customHeight="1">
      <c r="AM10290" s="431"/>
    </row>
    <row r="10291" spans="39:39" ht="10.5" customHeight="1">
      <c r="AM10291" s="431"/>
    </row>
    <row r="10292" spans="39:39" ht="10.5" customHeight="1">
      <c r="AM10292" s="431"/>
    </row>
    <row r="10293" spans="39:39" ht="10.5" customHeight="1">
      <c r="AM10293" s="431"/>
    </row>
    <row r="10294" spans="39:39" ht="10.5" customHeight="1">
      <c r="AM10294" s="431"/>
    </row>
    <row r="10295" spans="39:39" ht="10.5" customHeight="1">
      <c r="AM10295" s="431"/>
    </row>
    <row r="10296" spans="39:39" ht="10.5" customHeight="1">
      <c r="AM10296" s="431"/>
    </row>
    <row r="10297" spans="39:39" ht="10.5" customHeight="1">
      <c r="AM10297" s="431"/>
    </row>
    <row r="10298" spans="39:39" ht="10.5" customHeight="1">
      <c r="AM10298" s="431"/>
    </row>
    <row r="10299" spans="39:39" ht="10.5" customHeight="1">
      <c r="AM10299" s="431"/>
    </row>
    <row r="10300" spans="39:39" ht="10.5" customHeight="1">
      <c r="AM10300" s="431"/>
    </row>
    <row r="10301" spans="39:39" ht="10.5" customHeight="1">
      <c r="AM10301" s="431"/>
    </row>
    <row r="10302" spans="39:39" ht="10.5" customHeight="1">
      <c r="AM10302" s="431"/>
    </row>
    <row r="10303" spans="39:39" ht="10.5" customHeight="1">
      <c r="AM10303" s="431"/>
    </row>
    <row r="10304" spans="39:39" ht="10.5" customHeight="1">
      <c r="AM10304" s="431"/>
    </row>
    <row r="10305" spans="39:39" ht="10.5" customHeight="1">
      <c r="AM10305" s="431"/>
    </row>
    <row r="10306" spans="39:39" ht="10.5" customHeight="1">
      <c r="AM10306" s="431"/>
    </row>
    <row r="10307" spans="39:39" ht="10.5" customHeight="1">
      <c r="AM10307" s="431"/>
    </row>
    <row r="10308" spans="39:39" ht="10.5" customHeight="1">
      <c r="AM10308" s="431"/>
    </row>
    <row r="10309" spans="39:39" ht="10.5" customHeight="1">
      <c r="AM10309" s="431"/>
    </row>
    <row r="10310" spans="39:39" ht="10.5" customHeight="1">
      <c r="AM10310" s="431"/>
    </row>
    <row r="10311" spans="39:39" ht="10.5" customHeight="1">
      <c r="AM10311" s="431"/>
    </row>
    <row r="10312" spans="39:39" ht="10.5" customHeight="1">
      <c r="AM10312" s="431"/>
    </row>
    <row r="10313" spans="39:39" ht="10.5" customHeight="1">
      <c r="AM10313" s="431"/>
    </row>
    <row r="10314" spans="39:39" ht="10.5" customHeight="1">
      <c r="AM10314" s="431"/>
    </row>
    <row r="10315" spans="39:39" ht="10.5" customHeight="1">
      <c r="AM10315" s="431"/>
    </row>
    <row r="10316" spans="39:39" ht="10.5" customHeight="1">
      <c r="AM10316" s="431"/>
    </row>
    <row r="10317" spans="39:39" ht="10.5" customHeight="1">
      <c r="AM10317" s="431"/>
    </row>
    <row r="10318" spans="39:39" ht="10.5" customHeight="1">
      <c r="AM10318" s="431"/>
    </row>
    <row r="10319" spans="39:39" ht="10.5" customHeight="1">
      <c r="AM10319" s="431"/>
    </row>
    <row r="10320" spans="39:39" ht="10.5" customHeight="1">
      <c r="AM10320" s="431"/>
    </row>
    <row r="10321" spans="39:39" ht="10.5" customHeight="1">
      <c r="AM10321" s="431"/>
    </row>
    <row r="10322" spans="39:39" ht="10.5" customHeight="1">
      <c r="AM10322" s="431"/>
    </row>
    <row r="10323" spans="39:39" ht="10.5" customHeight="1">
      <c r="AM10323" s="431"/>
    </row>
    <row r="10324" spans="39:39" ht="10.5" customHeight="1">
      <c r="AM10324" s="431"/>
    </row>
    <row r="10325" spans="39:39" ht="10.5" customHeight="1">
      <c r="AM10325" s="431"/>
    </row>
    <row r="10326" spans="39:39" ht="10.5" customHeight="1">
      <c r="AM10326" s="431"/>
    </row>
    <row r="10327" spans="39:39" ht="10.5" customHeight="1">
      <c r="AM10327" s="431"/>
    </row>
    <row r="10328" spans="39:39" ht="10.5" customHeight="1">
      <c r="AM10328" s="431"/>
    </row>
    <row r="10329" spans="39:39" ht="10.5" customHeight="1">
      <c r="AM10329" s="431"/>
    </row>
    <row r="10330" spans="39:39" ht="10.5" customHeight="1">
      <c r="AM10330" s="431"/>
    </row>
    <row r="10331" spans="39:39" ht="10.5" customHeight="1">
      <c r="AM10331" s="431"/>
    </row>
    <row r="10332" spans="39:39" ht="10.5" customHeight="1">
      <c r="AM10332" s="431"/>
    </row>
    <row r="10333" spans="39:39" ht="10.5" customHeight="1">
      <c r="AM10333" s="431"/>
    </row>
    <row r="10334" spans="39:39" ht="10.5" customHeight="1">
      <c r="AM10334" s="431"/>
    </row>
    <row r="10335" spans="39:39" ht="10.5" customHeight="1">
      <c r="AM10335" s="431"/>
    </row>
    <row r="10336" spans="39:39" ht="10.5" customHeight="1">
      <c r="AM10336" s="431"/>
    </row>
    <row r="10337" spans="39:39" ht="10.5" customHeight="1">
      <c r="AM10337" s="431"/>
    </row>
    <row r="10338" spans="39:39" ht="10.5" customHeight="1">
      <c r="AM10338" s="431"/>
    </row>
    <row r="10339" spans="39:39" ht="10.5" customHeight="1">
      <c r="AM10339" s="431"/>
    </row>
    <row r="10340" spans="39:39" ht="10.5" customHeight="1">
      <c r="AM10340" s="431"/>
    </row>
    <row r="10341" spans="39:39" ht="10.5" customHeight="1">
      <c r="AM10341" s="431"/>
    </row>
    <row r="10342" spans="39:39" ht="10.5" customHeight="1">
      <c r="AM10342" s="431"/>
    </row>
    <row r="10343" spans="39:39" ht="10.5" customHeight="1">
      <c r="AM10343" s="431"/>
    </row>
    <row r="10344" spans="39:39" ht="10.5" customHeight="1">
      <c r="AM10344" s="431"/>
    </row>
    <row r="10345" spans="39:39" ht="10.5" customHeight="1">
      <c r="AM10345" s="431"/>
    </row>
    <row r="10346" spans="39:39" ht="10.5" customHeight="1">
      <c r="AM10346" s="431"/>
    </row>
    <row r="10347" spans="39:39" ht="10.5" customHeight="1">
      <c r="AM10347" s="431"/>
    </row>
    <row r="10348" spans="39:39" ht="10.5" customHeight="1">
      <c r="AM10348" s="431"/>
    </row>
    <row r="10349" spans="39:39" ht="10.5" customHeight="1">
      <c r="AM10349" s="431"/>
    </row>
    <row r="10350" spans="39:39" ht="10.5" customHeight="1">
      <c r="AM10350" s="431"/>
    </row>
    <row r="10351" spans="39:39" ht="10.5" customHeight="1">
      <c r="AM10351" s="431"/>
    </row>
    <row r="10352" spans="39:39" ht="10.5" customHeight="1">
      <c r="AM10352" s="431"/>
    </row>
    <row r="10353" spans="39:39" ht="10.5" customHeight="1">
      <c r="AM10353" s="431"/>
    </row>
    <row r="10354" spans="39:39" ht="10.5" customHeight="1">
      <c r="AM10354" s="431"/>
    </row>
    <row r="10355" spans="39:39" ht="10.5" customHeight="1">
      <c r="AM10355" s="431"/>
    </row>
    <row r="10356" spans="39:39" ht="10.5" customHeight="1">
      <c r="AM10356" s="431"/>
    </row>
    <row r="10357" spans="39:39" ht="10.5" customHeight="1">
      <c r="AM10357" s="431"/>
    </row>
    <row r="10358" spans="39:39" ht="10.5" customHeight="1">
      <c r="AM10358" s="431"/>
    </row>
    <row r="10359" spans="39:39" ht="10.5" customHeight="1">
      <c r="AM10359" s="431"/>
    </row>
    <row r="10360" spans="39:39" ht="10.5" customHeight="1">
      <c r="AM10360" s="431"/>
    </row>
    <row r="10361" spans="39:39" ht="10.5" customHeight="1">
      <c r="AM10361" s="431"/>
    </row>
    <row r="10362" spans="39:39" ht="10.5" customHeight="1">
      <c r="AM10362" s="431"/>
    </row>
    <row r="10363" spans="39:39" ht="10.5" customHeight="1">
      <c r="AM10363" s="431"/>
    </row>
    <row r="10364" spans="39:39" ht="10.5" customHeight="1">
      <c r="AM10364" s="431"/>
    </row>
    <row r="10365" spans="39:39" ht="10.5" customHeight="1">
      <c r="AM10365" s="431"/>
    </row>
    <row r="10366" spans="39:39" ht="10.5" customHeight="1">
      <c r="AM10366" s="431"/>
    </row>
    <row r="10367" spans="39:39" ht="10.5" customHeight="1">
      <c r="AM10367" s="431"/>
    </row>
    <row r="10368" spans="39:39" ht="10.5" customHeight="1">
      <c r="AM10368" s="431"/>
    </row>
    <row r="10369" spans="39:39" ht="10.5" customHeight="1">
      <c r="AM10369" s="431"/>
    </row>
    <row r="10370" spans="39:39" ht="10.5" customHeight="1">
      <c r="AM10370" s="431"/>
    </row>
    <row r="10371" spans="39:39" ht="10.5" customHeight="1">
      <c r="AM10371" s="431"/>
    </row>
    <row r="10372" spans="39:39" ht="10.5" customHeight="1">
      <c r="AM10372" s="431"/>
    </row>
    <row r="10373" spans="39:39" ht="10.5" customHeight="1">
      <c r="AM10373" s="431"/>
    </row>
    <row r="10374" spans="39:39" ht="10.5" customHeight="1">
      <c r="AM10374" s="431"/>
    </row>
    <row r="10375" spans="39:39" ht="10.5" customHeight="1">
      <c r="AM10375" s="431"/>
    </row>
    <row r="10376" spans="39:39" ht="10.5" customHeight="1">
      <c r="AM10376" s="431"/>
    </row>
    <row r="10377" spans="39:39" ht="10.5" customHeight="1">
      <c r="AM10377" s="431"/>
    </row>
    <row r="10378" spans="39:39" ht="10.5" customHeight="1">
      <c r="AM10378" s="431"/>
    </row>
    <row r="10379" spans="39:39" ht="10.5" customHeight="1">
      <c r="AM10379" s="431"/>
    </row>
    <row r="10380" spans="39:39" ht="10.5" customHeight="1">
      <c r="AM10380" s="431"/>
    </row>
    <row r="10381" spans="39:39" ht="10.5" customHeight="1">
      <c r="AM10381" s="431"/>
    </row>
    <row r="10382" spans="39:39" ht="10.5" customHeight="1">
      <c r="AM10382" s="431"/>
    </row>
    <row r="10383" spans="39:39" ht="10.5" customHeight="1">
      <c r="AM10383" s="431"/>
    </row>
    <row r="10384" spans="39:39" ht="10.5" customHeight="1">
      <c r="AM10384" s="431"/>
    </row>
    <row r="10385" spans="39:39" ht="10.5" customHeight="1">
      <c r="AM10385" s="431"/>
    </row>
    <row r="10386" spans="39:39" ht="10.5" customHeight="1">
      <c r="AM10386" s="431"/>
    </row>
    <row r="10387" spans="39:39" ht="10.5" customHeight="1">
      <c r="AM10387" s="431"/>
    </row>
    <row r="10388" spans="39:39" ht="10.5" customHeight="1">
      <c r="AM10388" s="431"/>
    </row>
    <row r="10389" spans="39:39" ht="10.5" customHeight="1">
      <c r="AM10389" s="431"/>
    </row>
    <row r="10390" spans="39:39" ht="10.5" customHeight="1">
      <c r="AM10390" s="431"/>
    </row>
    <row r="10391" spans="39:39" ht="10.5" customHeight="1">
      <c r="AM10391" s="431"/>
    </row>
    <row r="10392" spans="39:39" ht="10.5" customHeight="1">
      <c r="AM10392" s="431"/>
    </row>
    <row r="10393" spans="39:39" ht="10.5" customHeight="1">
      <c r="AM10393" s="431"/>
    </row>
    <row r="10394" spans="39:39" ht="10.5" customHeight="1">
      <c r="AM10394" s="431"/>
    </row>
    <row r="10395" spans="39:39" ht="10.5" customHeight="1">
      <c r="AM10395" s="431"/>
    </row>
    <row r="10396" spans="39:39" ht="10.5" customHeight="1">
      <c r="AM10396" s="431"/>
    </row>
    <row r="10397" spans="39:39" ht="10.5" customHeight="1">
      <c r="AM10397" s="431"/>
    </row>
    <row r="10398" spans="39:39" ht="10.5" customHeight="1">
      <c r="AM10398" s="431"/>
    </row>
    <row r="10399" spans="39:39" ht="10.5" customHeight="1">
      <c r="AM10399" s="431"/>
    </row>
    <row r="10400" spans="39:39" ht="10.5" customHeight="1">
      <c r="AM10400" s="431"/>
    </row>
    <row r="10401" spans="39:39" ht="10.5" customHeight="1">
      <c r="AM10401" s="431"/>
    </row>
    <row r="10402" spans="39:39" ht="10.5" customHeight="1">
      <c r="AM10402" s="431"/>
    </row>
    <row r="10403" spans="39:39" ht="10.5" customHeight="1">
      <c r="AM10403" s="431"/>
    </row>
    <row r="10404" spans="39:39" ht="10.5" customHeight="1">
      <c r="AM10404" s="431"/>
    </row>
    <row r="10405" spans="39:39" ht="10.5" customHeight="1">
      <c r="AM10405" s="431"/>
    </row>
    <row r="10406" spans="39:39" ht="10.5" customHeight="1">
      <c r="AM10406" s="431"/>
    </row>
    <row r="10407" spans="39:39" ht="10.5" customHeight="1">
      <c r="AM10407" s="431"/>
    </row>
    <row r="10408" spans="39:39" ht="10.5" customHeight="1">
      <c r="AM10408" s="431"/>
    </row>
    <row r="10409" spans="39:39" ht="10.5" customHeight="1">
      <c r="AM10409" s="431"/>
    </row>
    <row r="10410" spans="39:39" ht="10.5" customHeight="1">
      <c r="AM10410" s="431"/>
    </row>
    <row r="10411" spans="39:39" ht="10.5" customHeight="1">
      <c r="AM10411" s="431"/>
    </row>
    <row r="10412" spans="39:39" ht="10.5" customHeight="1">
      <c r="AM10412" s="431"/>
    </row>
    <row r="10413" spans="39:39" ht="10.5" customHeight="1">
      <c r="AM10413" s="431"/>
    </row>
    <row r="10414" spans="39:39" ht="10.5" customHeight="1">
      <c r="AM10414" s="431"/>
    </row>
    <row r="10415" spans="39:39" ht="10.5" customHeight="1">
      <c r="AM10415" s="431"/>
    </row>
    <row r="10416" spans="39:39" ht="10.5" customHeight="1">
      <c r="AM10416" s="431"/>
    </row>
    <row r="10417" spans="39:39" ht="10.5" customHeight="1">
      <c r="AM10417" s="431"/>
    </row>
    <row r="10418" spans="39:39" ht="10.5" customHeight="1">
      <c r="AM10418" s="431"/>
    </row>
    <row r="10419" spans="39:39" ht="10.5" customHeight="1">
      <c r="AM10419" s="431"/>
    </row>
    <row r="10420" spans="39:39" ht="10.5" customHeight="1">
      <c r="AM10420" s="431"/>
    </row>
    <row r="10421" spans="39:39" ht="10.5" customHeight="1">
      <c r="AM10421" s="431"/>
    </row>
    <row r="10422" spans="39:39" ht="10.5" customHeight="1">
      <c r="AM10422" s="431"/>
    </row>
    <row r="10423" spans="39:39" ht="10.5" customHeight="1">
      <c r="AM10423" s="431"/>
    </row>
    <row r="10424" spans="39:39" ht="10.5" customHeight="1">
      <c r="AM10424" s="431"/>
    </row>
    <row r="10425" spans="39:39" ht="10.5" customHeight="1">
      <c r="AM10425" s="431"/>
    </row>
    <row r="10426" spans="39:39" ht="10.5" customHeight="1">
      <c r="AM10426" s="431"/>
    </row>
    <row r="10427" spans="39:39" ht="10.5" customHeight="1">
      <c r="AM10427" s="431"/>
    </row>
    <row r="10428" spans="39:39" ht="10.5" customHeight="1">
      <c r="AM10428" s="431"/>
    </row>
    <row r="10429" spans="39:39" ht="10.5" customHeight="1">
      <c r="AM10429" s="431"/>
    </row>
    <row r="10430" spans="39:39" ht="10.5" customHeight="1">
      <c r="AM10430" s="431"/>
    </row>
    <row r="10431" spans="39:39" ht="10.5" customHeight="1">
      <c r="AM10431" s="431"/>
    </row>
    <row r="10432" spans="39:39" ht="10.5" customHeight="1">
      <c r="AM10432" s="431"/>
    </row>
    <row r="10433" spans="39:39" ht="10.5" customHeight="1">
      <c r="AM10433" s="431"/>
    </row>
    <row r="10434" spans="39:39" ht="10.5" customHeight="1">
      <c r="AM10434" s="431"/>
    </row>
    <row r="10435" spans="39:39" ht="10.5" customHeight="1">
      <c r="AM10435" s="431"/>
    </row>
    <row r="10436" spans="39:39" ht="10.5" customHeight="1">
      <c r="AM10436" s="431"/>
    </row>
    <row r="10437" spans="39:39" ht="10.5" customHeight="1">
      <c r="AM10437" s="431"/>
    </row>
    <row r="10438" spans="39:39" ht="10.5" customHeight="1">
      <c r="AM10438" s="431"/>
    </row>
    <row r="10439" spans="39:39" ht="10.5" customHeight="1">
      <c r="AM10439" s="431"/>
    </row>
    <row r="10440" spans="39:39" ht="10.5" customHeight="1">
      <c r="AM10440" s="431"/>
    </row>
    <row r="10441" spans="39:39" ht="10.5" customHeight="1">
      <c r="AM10441" s="431"/>
    </row>
    <row r="10442" spans="39:39" ht="10.5" customHeight="1">
      <c r="AM10442" s="431"/>
    </row>
    <row r="10443" spans="39:39" ht="10.5" customHeight="1">
      <c r="AM10443" s="431"/>
    </row>
    <row r="10444" spans="39:39" ht="10.5" customHeight="1">
      <c r="AM10444" s="431"/>
    </row>
    <row r="10445" spans="39:39" ht="10.5" customHeight="1">
      <c r="AM10445" s="431"/>
    </row>
    <row r="10446" spans="39:39" ht="10.5" customHeight="1">
      <c r="AM10446" s="431"/>
    </row>
    <row r="10447" spans="39:39" ht="10.5" customHeight="1">
      <c r="AM10447" s="431"/>
    </row>
    <row r="10448" spans="39:39" ht="10.5" customHeight="1">
      <c r="AM10448" s="431"/>
    </row>
    <row r="10449" spans="39:39" ht="10.5" customHeight="1">
      <c r="AM10449" s="431"/>
    </row>
    <row r="10450" spans="39:39" ht="10.5" customHeight="1">
      <c r="AM10450" s="431"/>
    </row>
    <row r="10451" spans="39:39" ht="10.5" customHeight="1">
      <c r="AM10451" s="431"/>
    </row>
    <row r="10452" spans="39:39" ht="10.5" customHeight="1">
      <c r="AM10452" s="431"/>
    </row>
    <row r="10453" spans="39:39" ht="10.5" customHeight="1">
      <c r="AM10453" s="431"/>
    </row>
    <row r="10454" spans="39:39" ht="10.5" customHeight="1">
      <c r="AM10454" s="431"/>
    </row>
    <row r="10455" spans="39:39" ht="10.5" customHeight="1">
      <c r="AM10455" s="431"/>
    </row>
    <row r="10456" spans="39:39" ht="10.5" customHeight="1">
      <c r="AM10456" s="431"/>
    </row>
    <row r="10457" spans="39:39" ht="10.5" customHeight="1">
      <c r="AM10457" s="431"/>
    </row>
    <row r="10458" spans="39:39" ht="10.5" customHeight="1">
      <c r="AM10458" s="431"/>
    </row>
    <row r="10459" spans="39:39" ht="10.5" customHeight="1">
      <c r="AM10459" s="431"/>
    </row>
    <row r="10460" spans="39:39" ht="10.5" customHeight="1">
      <c r="AM10460" s="431"/>
    </row>
    <row r="10461" spans="39:39" ht="10.5" customHeight="1">
      <c r="AM10461" s="431"/>
    </row>
    <row r="10462" spans="39:39" ht="10.5" customHeight="1">
      <c r="AM10462" s="431"/>
    </row>
    <row r="10463" spans="39:39" ht="10.5" customHeight="1">
      <c r="AM10463" s="431"/>
    </row>
    <row r="10464" spans="39:39" ht="10.5" customHeight="1">
      <c r="AM10464" s="431"/>
    </row>
    <row r="10465" spans="39:39" ht="10.5" customHeight="1">
      <c r="AM10465" s="431"/>
    </row>
    <row r="10466" spans="39:39" ht="10.5" customHeight="1">
      <c r="AM10466" s="431"/>
    </row>
    <row r="10467" spans="39:39" ht="10.5" customHeight="1">
      <c r="AM10467" s="431"/>
    </row>
    <row r="10468" spans="39:39" ht="10.5" customHeight="1">
      <c r="AM10468" s="431"/>
    </row>
    <row r="10469" spans="39:39" ht="10.5" customHeight="1">
      <c r="AM10469" s="431"/>
    </row>
    <row r="10470" spans="39:39" ht="10.5" customHeight="1">
      <c r="AM10470" s="431"/>
    </row>
    <row r="10471" spans="39:39" ht="10.5" customHeight="1">
      <c r="AM10471" s="431"/>
    </row>
    <row r="10472" spans="39:39" ht="10.5" customHeight="1">
      <c r="AM10472" s="431"/>
    </row>
    <row r="10473" spans="39:39" ht="10.5" customHeight="1">
      <c r="AM10473" s="431"/>
    </row>
    <row r="10474" spans="39:39" ht="10.5" customHeight="1">
      <c r="AM10474" s="431"/>
    </row>
    <row r="10475" spans="39:39" ht="10.5" customHeight="1">
      <c r="AM10475" s="431"/>
    </row>
    <row r="10476" spans="39:39" ht="10.5" customHeight="1">
      <c r="AM10476" s="431"/>
    </row>
    <row r="10477" spans="39:39" ht="10.5" customHeight="1">
      <c r="AM10477" s="431"/>
    </row>
    <row r="10478" spans="39:39" ht="10.5" customHeight="1">
      <c r="AM10478" s="431"/>
    </row>
    <row r="10479" spans="39:39" ht="10.5" customHeight="1">
      <c r="AM10479" s="431"/>
    </row>
    <row r="10480" spans="39:39" ht="10.5" customHeight="1">
      <c r="AM10480" s="431"/>
    </row>
    <row r="10481" spans="39:39" ht="10.5" customHeight="1">
      <c r="AM10481" s="431"/>
    </row>
    <row r="10482" spans="39:39" ht="10.5" customHeight="1">
      <c r="AM10482" s="431"/>
    </row>
    <row r="10483" spans="39:39" ht="10.5" customHeight="1">
      <c r="AM10483" s="431"/>
    </row>
    <row r="10484" spans="39:39" ht="10.5" customHeight="1">
      <c r="AM10484" s="431"/>
    </row>
    <row r="10485" spans="39:39" ht="10.5" customHeight="1">
      <c r="AM10485" s="431"/>
    </row>
    <row r="10486" spans="39:39" ht="10.5" customHeight="1">
      <c r="AM10486" s="431"/>
    </row>
    <row r="10487" spans="39:39" ht="10.5" customHeight="1">
      <c r="AM10487" s="431"/>
    </row>
    <row r="10488" spans="39:39" ht="10.5" customHeight="1">
      <c r="AM10488" s="431"/>
    </row>
    <row r="10489" spans="39:39" ht="10.5" customHeight="1">
      <c r="AM10489" s="431"/>
    </row>
    <row r="10490" spans="39:39" ht="10.5" customHeight="1">
      <c r="AM10490" s="431"/>
    </row>
    <row r="10491" spans="39:39" ht="10.5" customHeight="1">
      <c r="AM10491" s="431"/>
    </row>
    <row r="10492" spans="39:39" ht="10.5" customHeight="1">
      <c r="AM10492" s="431"/>
    </row>
    <row r="10493" spans="39:39" ht="10.5" customHeight="1">
      <c r="AM10493" s="431"/>
    </row>
    <row r="10494" spans="39:39" ht="10.5" customHeight="1">
      <c r="AM10494" s="431"/>
    </row>
    <row r="10495" spans="39:39" ht="10.5" customHeight="1">
      <c r="AM10495" s="431"/>
    </row>
    <row r="10496" spans="39:39" ht="10.5" customHeight="1">
      <c r="AM10496" s="431"/>
    </row>
    <row r="10497" spans="39:39" ht="10.5" customHeight="1">
      <c r="AM10497" s="431"/>
    </row>
    <row r="10498" spans="39:39" ht="10.5" customHeight="1">
      <c r="AM10498" s="431"/>
    </row>
    <row r="10499" spans="39:39" ht="10.5" customHeight="1">
      <c r="AM10499" s="431"/>
    </row>
    <row r="10500" spans="39:39" ht="10.5" customHeight="1">
      <c r="AM10500" s="431"/>
    </row>
    <row r="10501" spans="39:39" ht="10.5" customHeight="1">
      <c r="AM10501" s="431"/>
    </row>
    <row r="10502" spans="39:39" ht="10.5" customHeight="1">
      <c r="AM10502" s="431"/>
    </row>
    <row r="10503" spans="39:39" ht="10.5" customHeight="1">
      <c r="AM10503" s="431"/>
    </row>
    <row r="10504" spans="39:39" ht="10.5" customHeight="1">
      <c r="AM10504" s="431"/>
    </row>
    <row r="10505" spans="39:39" ht="10.5" customHeight="1">
      <c r="AM10505" s="431"/>
    </row>
    <row r="10506" spans="39:39" ht="10.5" customHeight="1">
      <c r="AM10506" s="431"/>
    </row>
    <row r="10507" spans="39:39" ht="10.5" customHeight="1">
      <c r="AM10507" s="431"/>
    </row>
    <row r="10508" spans="39:39" ht="10.5" customHeight="1">
      <c r="AM10508" s="431"/>
    </row>
    <row r="10509" spans="39:39" ht="10.5" customHeight="1">
      <c r="AM10509" s="431"/>
    </row>
    <row r="10510" spans="39:39" ht="10.5" customHeight="1">
      <c r="AM10510" s="431"/>
    </row>
    <row r="10511" spans="39:39" ht="10.5" customHeight="1">
      <c r="AM10511" s="431"/>
    </row>
    <row r="10512" spans="39:39" ht="10.5" customHeight="1">
      <c r="AM10512" s="431"/>
    </row>
    <row r="10513" spans="39:39" ht="10.5" customHeight="1">
      <c r="AM10513" s="431"/>
    </row>
    <row r="10514" spans="39:39" ht="10.5" customHeight="1">
      <c r="AM10514" s="431"/>
    </row>
    <row r="10515" spans="39:39" ht="10.5" customHeight="1">
      <c r="AM10515" s="431"/>
    </row>
    <row r="10516" spans="39:39" ht="10.5" customHeight="1">
      <c r="AM10516" s="431"/>
    </row>
    <row r="10517" spans="39:39" ht="10.5" customHeight="1">
      <c r="AM10517" s="431"/>
    </row>
    <row r="10518" spans="39:39" ht="10.5" customHeight="1">
      <c r="AM10518" s="431"/>
    </row>
    <row r="10519" spans="39:39" ht="10.5" customHeight="1">
      <c r="AM10519" s="431"/>
    </row>
    <row r="10520" spans="39:39" ht="10.5" customHeight="1">
      <c r="AM10520" s="431"/>
    </row>
    <row r="10521" spans="39:39" ht="10.5" customHeight="1">
      <c r="AM10521" s="431"/>
    </row>
    <row r="10522" spans="39:39" ht="10.5" customHeight="1">
      <c r="AM10522" s="431"/>
    </row>
    <row r="10523" spans="39:39" ht="10.5" customHeight="1">
      <c r="AM10523" s="431"/>
    </row>
    <row r="10524" spans="39:39" ht="10.5" customHeight="1">
      <c r="AM10524" s="431"/>
    </row>
    <row r="10525" spans="39:39" ht="10.5" customHeight="1">
      <c r="AM10525" s="431"/>
    </row>
    <row r="10526" spans="39:39" ht="10.5" customHeight="1">
      <c r="AM10526" s="431"/>
    </row>
    <row r="10527" spans="39:39" ht="10.5" customHeight="1">
      <c r="AM10527" s="431"/>
    </row>
    <row r="10528" spans="39:39" ht="10.5" customHeight="1">
      <c r="AM10528" s="431"/>
    </row>
    <row r="10529" spans="39:39" ht="10.5" customHeight="1">
      <c r="AM10529" s="431"/>
    </row>
    <row r="10530" spans="39:39" ht="10.5" customHeight="1">
      <c r="AM10530" s="431"/>
    </row>
    <row r="10531" spans="39:39" ht="10.5" customHeight="1">
      <c r="AM10531" s="431"/>
    </row>
    <row r="10532" spans="39:39" ht="10.5" customHeight="1">
      <c r="AM10532" s="431"/>
    </row>
    <row r="10533" spans="39:39" ht="10.5" customHeight="1">
      <c r="AM10533" s="431"/>
    </row>
    <row r="10534" spans="39:39" ht="10.5" customHeight="1">
      <c r="AM10534" s="431"/>
    </row>
    <row r="10535" spans="39:39" ht="10.5" customHeight="1">
      <c r="AM10535" s="431"/>
    </row>
    <row r="10536" spans="39:39" ht="10.5" customHeight="1">
      <c r="AM10536" s="431"/>
    </row>
    <row r="10537" spans="39:39" ht="10.5" customHeight="1">
      <c r="AM10537" s="431"/>
    </row>
    <row r="10538" spans="39:39" ht="10.5" customHeight="1">
      <c r="AM10538" s="431"/>
    </row>
    <row r="10539" spans="39:39" ht="10.5" customHeight="1">
      <c r="AM10539" s="431"/>
    </row>
    <row r="10540" spans="39:39" ht="10.5" customHeight="1">
      <c r="AM10540" s="431"/>
    </row>
    <row r="10541" spans="39:39" ht="10.5" customHeight="1">
      <c r="AM10541" s="431"/>
    </row>
    <row r="10542" spans="39:39" ht="10.5" customHeight="1">
      <c r="AM10542" s="431"/>
    </row>
    <row r="10543" spans="39:39" ht="10.5" customHeight="1">
      <c r="AM10543" s="431"/>
    </row>
    <row r="10544" spans="39:39" ht="10.5" customHeight="1">
      <c r="AM10544" s="431"/>
    </row>
    <row r="10545" spans="39:39" ht="10.5" customHeight="1">
      <c r="AM10545" s="431"/>
    </row>
    <row r="10546" spans="39:39" ht="10.5" customHeight="1">
      <c r="AM10546" s="431"/>
    </row>
    <row r="10547" spans="39:39" ht="10.5" customHeight="1">
      <c r="AM10547" s="431"/>
    </row>
    <row r="10548" spans="39:39" ht="10.5" customHeight="1">
      <c r="AM10548" s="431"/>
    </row>
    <row r="10549" spans="39:39" ht="10.5" customHeight="1">
      <c r="AM10549" s="431"/>
    </row>
    <row r="10550" spans="39:39" ht="10.5" customHeight="1">
      <c r="AM10550" s="431"/>
    </row>
    <row r="10551" spans="39:39" ht="10.5" customHeight="1">
      <c r="AM10551" s="431"/>
    </row>
    <row r="10552" spans="39:39" ht="10.5" customHeight="1">
      <c r="AM10552" s="431"/>
    </row>
    <row r="10553" spans="39:39" ht="10.5" customHeight="1">
      <c r="AM10553" s="431"/>
    </row>
    <row r="10554" spans="39:39" ht="10.5" customHeight="1">
      <c r="AM10554" s="431"/>
    </row>
    <row r="10555" spans="39:39" ht="10.5" customHeight="1">
      <c r="AM10555" s="431"/>
    </row>
    <row r="10556" spans="39:39" ht="10.5" customHeight="1">
      <c r="AM10556" s="431"/>
    </row>
    <row r="10557" spans="39:39" ht="10.5" customHeight="1">
      <c r="AM10557" s="431"/>
    </row>
    <row r="10558" spans="39:39" ht="10.5" customHeight="1">
      <c r="AM10558" s="431"/>
    </row>
    <row r="10559" spans="39:39" ht="10.5" customHeight="1">
      <c r="AM10559" s="431"/>
    </row>
    <row r="10560" spans="39:39" ht="10.5" customHeight="1">
      <c r="AM10560" s="431"/>
    </row>
    <row r="10561" spans="39:39" ht="10.5" customHeight="1">
      <c r="AM10561" s="431"/>
    </row>
    <row r="10562" spans="39:39" ht="10.5" customHeight="1">
      <c r="AM10562" s="431"/>
    </row>
    <row r="10563" spans="39:39" ht="10.5" customHeight="1">
      <c r="AM10563" s="431"/>
    </row>
    <row r="10564" spans="39:39" ht="10.5" customHeight="1">
      <c r="AM10564" s="431"/>
    </row>
    <row r="10565" spans="39:39" ht="10.5" customHeight="1">
      <c r="AM10565" s="431"/>
    </row>
    <row r="10566" spans="39:39" ht="10.5" customHeight="1">
      <c r="AM10566" s="431"/>
    </row>
    <row r="10567" spans="39:39" ht="10.5" customHeight="1">
      <c r="AM10567" s="431"/>
    </row>
    <row r="10568" spans="39:39" ht="10.5" customHeight="1">
      <c r="AM10568" s="431"/>
    </row>
    <row r="10569" spans="39:39" ht="10.5" customHeight="1">
      <c r="AM10569" s="431"/>
    </row>
    <row r="10570" spans="39:39" ht="10.5" customHeight="1">
      <c r="AM10570" s="431"/>
    </row>
    <row r="10571" spans="39:39" ht="10.5" customHeight="1">
      <c r="AM10571" s="431"/>
    </row>
    <row r="10572" spans="39:39" ht="10.5" customHeight="1">
      <c r="AM10572" s="431"/>
    </row>
    <row r="10573" spans="39:39" ht="10.5" customHeight="1">
      <c r="AM10573" s="431"/>
    </row>
    <row r="10574" spans="39:39" ht="10.5" customHeight="1">
      <c r="AM10574" s="431"/>
    </row>
    <row r="10575" spans="39:39" ht="10.5" customHeight="1">
      <c r="AM10575" s="431"/>
    </row>
    <row r="10576" spans="39:39" ht="10.5" customHeight="1">
      <c r="AM10576" s="431"/>
    </row>
    <row r="10577" spans="39:39" ht="10.5" customHeight="1">
      <c r="AM10577" s="431"/>
    </row>
    <row r="10578" spans="39:39" ht="10.5" customHeight="1">
      <c r="AM10578" s="431"/>
    </row>
    <row r="10579" spans="39:39" ht="10.5" customHeight="1">
      <c r="AM10579" s="431"/>
    </row>
    <row r="10580" spans="39:39" ht="10.5" customHeight="1">
      <c r="AM10580" s="431"/>
    </row>
    <row r="10581" spans="39:39" ht="10.5" customHeight="1">
      <c r="AM10581" s="431"/>
    </row>
    <row r="10582" spans="39:39" ht="10.5" customHeight="1">
      <c r="AM10582" s="431"/>
    </row>
    <row r="10583" spans="39:39" ht="10.5" customHeight="1">
      <c r="AM10583" s="431"/>
    </row>
    <row r="10584" spans="39:39" ht="10.5" customHeight="1">
      <c r="AM10584" s="431"/>
    </row>
    <row r="10585" spans="39:39" ht="10.5" customHeight="1">
      <c r="AM10585" s="431"/>
    </row>
    <row r="10586" spans="39:39" ht="10.5" customHeight="1">
      <c r="AM10586" s="431"/>
    </row>
    <row r="10587" spans="39:39" ht="10.5" customHeight="1">
      <c r="AM10587" s="431"/>
    </row>
    <row r="10588" spans="39:39" ht="10.5" customHeight="1">
      <c r="AM10588" s="431"/>
    </row>
    <row r="10589" spans="39:39" ht="10.5" customHeight="1">
      <c r="AM10589" s="431"/>
    </row>
    <row r="10590" spans="39:39" ht="10.5" customHeight="1">
      <c r="AM10590" s="431"/>
    </row>
    <row r="10591" spans="39:39" ht="10.5" customHeight="1">
      <c r="AM10591" s="431"/>
    </row>
    <row r="10592" spans="39:39" ht="10.5" customHeight="1">
      <c r="AM10592" s="431"/>
    </row>
    <row r="10593" spans="39:39" ht="10.5" customHeight="1">
      <c r="AM10593" s="431"/>
    </row>
    <row r="10594" spans="39:39" ht="10.5" customHeight="1">
      <c r="AM10594" s="431"/>
    </row>
    <row r="10595" spans="39:39" ht="10.5" customHeight="1">
      <c r="AM10595" s="431"/>
    </row>
    <row r="10596" spans="39:39" ht="10.5" customHeight="1">
      <c r="AM10596" s="431"/>
    </row>
    <row r="10597" spans="39:39" ht="10.5" customHeight="1">
      <c r="AM10597" s="431"/>
    </row>
    <row r="10598" spans="39:39" ht="10.5" customHeight="1">
      <c r="AM10598" s="431"/>
    </row>
    <row r="10599" spans="39:39" ht="10.5" customHeight="1">
      <c r="AM10599" s="431"/>
    </row>
    <row r="10600" spans="39:39" ht="10.5" customHeight="1">
      <c r="AM10600" s="431"/>
    </row>
    <row r="10601" spans="39:39" ht="10.5" customHeight="1">
      <c r="AM10601" s="431"/>
    </row>
    <row r="10602" spans="39:39" ht="10.5" customHeight="1">
      <c r="AM10602" s="431"/>
    </row>
    <row r="10603" spans="39:39" ht="10.5" customHeight="1">
      <c r="AM10603" s="431"/>
    </row>
    <row r="10604" spans="39:39" ht="10.5" customHeight="1">
      <c r="AM10604" s="431"/>
    </row>
    <row r="10605" spans="39:39" ht="10.5" customHeight="1">
      <c r="AM10605" s="431"/>
    </row>
    <row r="10606" spans="39:39" ht="10.5" customHeight="1">
      <c r="AM10606" s="431"/>
    </row>
    <row r="10607" spans="39:39" ht="10.5" customHeight="1">
      <c r="AM10607" s="431"/>
    </row>
    <row r="10608" spans="39:39" ht="10.5" customHeight="1">
      <c r="AM10608" s="431"/>
    </row>
    <row r="10609" spans="39:39" ht="10.5" customHeight="1">
      <c r="AM10609" s="431"/>
    </row>
    <row r="10610" spans="39:39" ht="10.5" customHeight="1">
      <c r="AM10610" s="431"/>
    </row>
    <row r="10611" spans="39:39" ht="10.5" customHeight="1">
      <c r="AM10611" s="431"/>
    </row>
    <row r="10612" spans="39:39" ht="10.5" customHeight="1">
      <c r="AM10612" s="431"/>
    </row>
    <row r="10613" spans="39:39" ht="10.5" customHeight="1">
      <c r="AM10613" s="431"/>
    </row>
    <row r="10614" spans="39:39" ht="10.5" customHeight="1">
      <c r="AM10614" s="431"/>
    </row>
    <row r="10615" spans="39:39" ht="10.5" customHeight="1">
      <c r="AM10615" s="431"/>
    </row>
    <row r="10616" spans="39:39" ht="10.5" customHeight="1">
      <c r="AM10616" s="431"/>
    </row>
    <row r="10617" spans="39:39" ht="10.5" customHeight="1">
      <c r="AM10617" s="431"/>
    </row>
    <row r="10618" spans="39:39" ht="10.5" customHeight="1">
      <c r="AM10618" s="431"/>
    </row>
    <row r="10619" spans="39:39" ht="10.5" customHeight="1">
      <c r="AM10619" s="431"/>
    </row>
    <row r="10620" spans="39:39" ht="10.5" customHeight="1">
      <c r="AM10620" s="431"/>
    </row>
    <row r="10621" spans="39:39" ht="10.5" customHeight="1">
      <c r="AM10621" s="431"/>
    </row>
    <row r="10622" spans="39:39" ht="10.5" customHeight="1">
      <c r="AM10622" s="431"/>
    </row>
    <row r="10623" spans="39:39" ht="10.5" customHeight="1">
      <c r="AM10623" s="431"/>
    </row>
    <row r="10624" spans="39:39" ht="10.5" customHeight="1">
      <c r="AM10624" s="431"/>
    </row>
    <row r="10625" spans="39:39" ht="10.5" customHeight="1">
      <c r="AM10625" s="431"/>
    </row>
    <row r="10626" spans="39:39" ht="10.5" customHeight="1">
      <c r="AM10626" s="431"/>
    </row>
    <row r="10627" spans="39:39" ht="10.5" customHeight="1">
      <c r="AM10627" s="431"/>
    </row>
    <row r="10628" spans="39:39" ht="10.5" customHeight="1">
      <c r="AM10628" s="431"/>
    </row>
    <row r="10629" spans="39:39" ht="10.5" customHeight="1">
      <c r="AM10629" s="431"/>
    </row>
    <row r="10630" spans="39:39" ht="10.5" customHeight="1">
      <c r="AM10630" s="431"/>
    </row>
    <row r="10631" spans="39:39" ht="10.5" customHeight="1">
      <c r="AM10631" s="431"/>
    </row>
    <row r="10632" spans="39:39" ht="10.5" customHeight="1">
      <c r="AM10632" s="431"/>
    </row>
    <row r="10633" spans="39:39" ht="10.5" customHeight="1">
      <c r="AM10633" s="431"/>
    </row>
    <row r="10634" spans="39:39" ht="10.5" customHeight="1">
      <c r="AM10634" s="431"/>
    </row>
    <row r="10635" spans="39:39" ht="10.5" customHeight="1">
      <c r="AM10635" s="431"/>
    </row>
    <row r="10636" spans="39:39" ht="10.5" customHeight="1">
      <c r="AM10636" s="431"/>
    </row>
    <row r="10637" spans="39:39" ht="10.5" customHeight="1">
      <c r="AM10637" s="431"/>
    </row>
    <row r="10638" spans="39:39" ht="10.5" customHeight="1">
      <c r="AM10638" s="431"/>
    </row>
    <row r="10639" spans="39:39" ht="10.5" customHeight="1">
      <c r="AM10639" s="431"/>
    </row>
    <row r="10640" spans="39:39" ht="10.5" customHeight="1">
      <c r="AM10640" s="431"/>
    </row>
    <row r="10641" spans="39:39" ht="10.5" customHeight="1">
      <c r="AM10641" s="431"/>
    </row>
    <row r="10642" spans="39:39" ht="10.5" customHeight="1">
      <c r="AM10642" s="431"/>
    </row>
    <row r="10643" spans="39:39" ht="10.5" customHeight="1">
      <c r="AM10643" s="431"/>
    </row>
    <row r="10644" spans="39:39" ht="10.5" customHeight="1">
      <c r="AM10644" s="431"/>
    </row>
    <row r="10645" spans="39:39" ht="10.5" customHeight="1">
      <c r="AM10645" s="431"/>
    </row>
    <row r="10646" spans="39:39" ht="10.5" customHeight="1">
      <c r="AM10646" s="431"/>
    </row>
    <row r="10647" spans="39:39" ht="10.5" customHeight="1">
      <c r="AM10647" s="431"/>
    </row>
    <row r="10648" spans="39:39" ht="10.5" customHeight="1">
      <c r="AM10648" s="431"/>
    </row>
    <row r="10649" spans="39:39" ht="10.5" customHeight="1">
      <c r="AM10649" s="431"/>
    </row>
    <row r="10650" spans="39:39" ht="10.5" customHeight="1">
      <c r="AM10650" s="431"/>
    </row>
    <row r="10651" spans="39:39" ht="10.5" customHeight="1">
      <c r="AM10651" s="431"/>
    </row>
    <row r="10652" spans="39:39" ht="10.5" customHeight="1">
      <c r="AM10652" s="431"/>
    </row>
    <row r="10653" spans="39:39" ht="10.5" customHeight="1">
      <c r="AM10653" s="431"/>
    </row>
    <row r="10654" spans="39:39" ht="10.5" customHeight="1">
      <c r="AM10654" s="431"/>
    </row>
    <row r="10655" spans="39:39" ht="10.5" customHeight="1">
      <c r="AM10655" s="431"/>
    </row>
    <row r="10656" spans="39:39" ht="10.5" customHeight="1">
      <c r="AM10656" s="431"/>
    </row>
    <row r="10657" spans="39:39" ht="10.5" customHeight="1">
      <c r="AM10657" s="431"/>
    </row>
    <row r="10658" spans="39:39" ht="10.5" customHeight="1">
      <c r="AM10658" s="431"/>
    </row>
    <row r="10659" spans="39:39" ht="10.5" customHeight="1">
      <c r="AM10659" s="431"/>
    </row>
    <row r="10660" spans="39:39" ht="10.5" customHeight="1">
      <c r="AM10660" s="431"/>
    </row>
    <row r="10661" spans="39:39" ht="10.5" customHeight="1">
      <c r="AM10661" s="431"/>
    </row>
    <row r="10662" spans="39:39" ht="10.5" customHeight="1">
      <c r="AM10662" s="431"/>
    </row>
    <row r="10663" spans="39:39" ht="10.5" customHeight="1">
      <c r="AM10663" s="431"/>
    </row>
    <row r="10664" spans="39:39" ht="10.5" customHeight="1">
      <c r="AM10664" s="431"/>
    </row>
    <row r="10665" spans="39:39" ht="10.5" customHeight="1">
      <c r="AM10665" s="431"/>
    </row>
    <row r="10666" spans="39:39" ht="10.5" customHeight="1">
      <c r="AM10666" s="431"/>
    </row>
    <row r="10667" spans="39:39" ht="10.5" customHeight="1">
      <c r="AM10667" s="431"/>
    </row>
    <row r="10668" spans="39:39" ht="10.5" customHeight="1">
      <c r="AM10668" s="431"/>
    </row>
    <row r="10669" spans="39:39" ht="10.5" customHeight="1">
      <c r="AM10669" s="431"/>
    </row>
    <row r="10670" spans="39:39" ht="10.5" customHeight="1">
      <c r="AM10670" s="431"/>
    </row>
    <row r="10671" spans="39:39" ht="10.5" customHeight="1">
      <c r="AM10671" s="431"/>
    </row>
    <row r="10672" spans="39:39" ht="10.5" customHeight="1">
      <c r="AM10672" s="431"/>
    </row>
    <row r="10673" spans="39:39" ht="10.5" customHeight="1">
      <c r="AM10673" s="431"/>
    </row>
    <row r="10674" spans="39:39" ht="10.5" customHeight="1">
      <c r="AM10674" s="431"/>
    </row>
    <row r="10675" spans="39:39" ht="10.5" customHeight="1">
      <c r="AM10675" s="431"/>
    </row>
    <row r="10676" spans="39:39" ht="10.5" customHeight="1">
      <c r="AM10676" s="431"/>
    </row>
    <row r="10677" spans="39:39" ht="10.5" customHeight="1">
      <c r="AM10677" s="431"/>
    </row>
    <row r="10678" spans="39:39" ht="10.5" customHeight="1">
      <c r="AM10678" s="431"/>
    </row>
    <row r="10679" spans="39:39" ht="10.5" customHeight="1">
      <c r="AM10679" s="431"/>
    </row>
    <row r="10680" spans="39:39" ht="10.5" customHeight="1">
      <c r="AM10680" s="431"/>
    </row>
    <row r="10681" spans="39:39" ht="10.5" customHeight="1">
      <c r="AM10681" s="431"/>
    </row>
    <row r="10682" spans="39:39" ht="10.5" customHeight="1">
      <c r="AM10682" s="431"/>
    </row>
    <row r="10683" spans="39:39" ht="10.5" customHeight="1">
      <c r="AM10683" s="431"/>
    </row>
    <row r="10684" spans="39:39" ht="10.5" customHeight="1">
      <c r="AM10684" s="431"/>
    </row>
    <row r="10685" spans="39:39" ht="10.5" customHeight="1">
      <c r="AM10685" s="431"/>
    </row>
    <row r="10686" spans="39:39" ht="10.5" customHeight="1">
      <c r="AM10686" s="431"/>
    </row>
    <row r="10687" spans="39:39" ht="10.5" customHeight="1">
      <c r="AM10687" s="431"/>
    </row>
    <row r="10688" spans="39:39" ht="10.5" customHeight="1">
      <c r="AM10688" s="431"/>
    </row>
    <row r="10689" spans="39:39" ht="10.5" customHeight="1">
      <c r="AM10689" s="431"/>
    </row>
    <row r="10690" spans="39:39" ht="10.5" customHeight="1">
      <c r="AM10690" s="431"/>
    </row>
    <row r="10691" spans="39:39" ht="10.5" customHeight="1">
      <c r="AM10691" s="431"/>
    </row>
    <row r="10692" spans="39:39" ht="10.5" customHeight="1">
      <c r="AM10692" s="431"/>
    </row>
    <row r="10693" spans="39:39" ht="10.5" customHeight="1">
      <c r="AM10693" s="431"/>
    </row>
    <row r="10694" spans="39:39" ht="10.5" customHeight="1">
      <c r="AM10694" s="431"/>
    </row>
    <row r="10695" spans="39:39" ht="10.5" customHeight="1">
      <c r="AM10695" s="431"/>
    </row>
    <row r="10696" spans="39:39" ht="10.5" customHeight="1">
      <c r="AM10696" s="431"/>
    </row>
    <row r="10697" spans="39:39" ht="10.5" customHeight="1">
      <c r="AM10697" s="431"/>
    </row>
    <row r="10698" spans="39:39" ht="10.5" customHeight="1">
      <c r="AM10698" s="431"/>
    </row>
    <row r="10699" spans="39:39" ht="10.5" customHeight="1">
      <c r="AM10699" s="431"/>
    </row>
    <row r="10700" spans="39:39" ht="10.5" customHeight="1">
      <c r="AM10700" s="431"/>
    </row>
    <row r="10701" spans="39:39" ht="10.5" customHeight="1">
      <c r="AM10701" s="431"/>
    </row>
    <row r="10702" spans="39:39" ht="10.5" customHeight="1">
      <c r="AM10702" s="431"/>
    </row>
    <row r="10703" spans="39:39" ht="10.5" customHeight="1">
      <c r="AM10703" s="431"/>
    </row>
    <row r="10704" spans="39:39" ht="10.5" customHeight="1">
      <c r="AM10704" s="431"/>
    </row>
    <row r="10705" spans="39:39" ht="10.5" customHeight="1">
      <c r="AM10705" s="431"/>
    </row>
    <row r="10706" spans="39:39" ht="10.5" customHeight="1">
      <c r="AM10706" s="431"/>
    </row>
    <row r="10707" spans="39:39" ht="10.5" customHeight="1">
      <c r="AM10707" s="431"/>
    </row>
    <row r="10708" spans="39:39" ht="10.5" customHeight="1">
      <c r="AM10708" s="431"/>
    </row>
    <row r="10709" spans="39:39" ht="10.5" customHeight="1">
      <c r="AM10709" s="431"/>
    </row>
    <row r="10710" spans="39:39" ht="10.5" customHeight="1">
      <c r="AM10710" s="431"/>
    </row>
    <row r="10711" spans="39:39" ht="10.5" customHeight="1">
      <c r="AM10711" s="431"/>
    </row>
    <row r="10712" spans="39:39" ht="10.5" customHeight="1">
      <c r="AM10712" s="431"/>
    </row>
    <row r="10713" spans="39:39" ht="10.5" customHeight="1">
      <c r="AM10713" s="431"/>
    </row>
    <row r="10714" spans="39:39" ht="10.5" customHeight="1">
      <c r="AM10714" s="431"/>
    </row>
    <row r="10715" spans="39:39" ht="10.5" customHeight="1">
      <c r="AM10715" s="431"/>
    </row>
    <row r="10716" spans="39:39" ht="10.5" customHeight="1">
      <c r="AM10716" s="431"/>
    </row>
    <row r="10717" spans="39:39" ht="10.5" customHeight="1">
      <c r="AM10717" s="431"/>
    </row>
    <row r="10718" spans="39:39" ht="10.5" customHeight="1">
      <c r="AM10718" s="431"/>
    </row>
    <row r="10719" spans="39:39" ht="10.5" customHeight="1">
      <c r="AM10719" s="431"/>
    </row>
    <row r="10720" spans="39:39" ht="10.5" customHeight="1">
      <c r="AM10720" s="431"/>
    </row>
    <row r="10721" spans="39:39" ht="10.5" customHeight="1">
      <c r="AM10721" s="431"/>
    </row>
    <row r="10722" spans="39:39" ht="10.5" customHeight="1">
      <c r="AM10722" s="431"/>
    </row>
    <row r="10723" spans="39:39" ht="10.5" customHeight="1">
      <c r="AM10723" s="431"/>
    </row>
    <row r="10724" spans="39:39" ht="10.5" customHeight="1">
      <c r="AM10724" s="431"/>
    </row>
    <row r="10725" spans="39:39" ht="10.5" customHeight="1">
      <c r="AM10725" s="431"/>
    </row>
    <row r="10726" spans="39:39" ht="10.5" customHeight="1">
      <c r="AM10726" s="431"/>
    </row>
    <row r="10727" spans="39:39" ht="10.5" customHeight="1">
      <c r="AM10727" s="431"/>
    </row>
    <row r="10728" spans="39:39" ht="10.5" customHeight="1">
      <c r="AM10728" s="431"/>
    </row>
    <row r="10729" spans="39:39" ht="10.5" customHeight="1">
      <c r="AM10729" s="431"/>
    </row>
    <row r="10730" spans="39:39" ht="10.5" customHeight="1">
      <c r="AM10730" s="431"/>
    </row>
    <row r="10731" spans="39:39" ht="10.5" customHeight="1">
      <c r="AM10731" s="431"/>
    </row>
    <row r="10732" spans="39:39" ht="10.5" customHeight="1">
      <c r="AM10732" s="431"/>
    </row>
    <row r="10733" spans="39:39" ht="10.5" customHeight="1">
      <c r="AM10733" s="431"/>
    </row>
    <row r="10734" spans="39:39" ht="10.5" customHeight="1">
      <c r="AM10734" s="431"/>
    </row>
    <row r="10735" spans="39:39" ht="10.5" customHeight="1">
      <c r="AM10735" s="431"/>
    </row>
    <row r="10736" spans="39:39" ht="10.5" customHeight="1">
      <c r="AM10736" s="431"/>
    </row>
    <row r="10737" spans="39:39" ht="10.5" customHeight="1">
      <c r="AM10737" s="431"/>
    </row>
    <row r="10738" spans="39:39" ht="10.5" customHeight="1">
      <c r="AM10738" s="431"/>
    </row>
    <row r="10739" spans="39:39" ht="10.5" customHeight="1">
      <c r="AM10739" s="431"/>
    </row>
    <row r="10740" spans="39:39" ht="10.5" customHeight="1">
      <c r="AM10740" s="431"/>
    </row>
    <row r="10741" spans="39:39" ht="10.5" customHeight="1">
      <c r="AM10741" s="431"/>
    </row>
    <row r="10742" spans="39:39" ht="10.5" customHeight="1">
      <c r="AM10742" s="431"/>
    </row>
    <row r="10743" spans="39:39" ht="10.5" customHeight="1">
      <c r="AM10743" s="431"/>
    </row>
    <row r="10744" spans="39:39" ht="10.5" customHeight="1">
      <c r="AM10744" s="431"/>
    </row>
    <row r="10745" spans="39:39" ht="10.5" customHeight="1">
      <c r="AM10745" s="431"/>
    </row>
    <row r="10746" spans="39:39" ht="10.5" customHeight="1">
      <c r="AM10746" s="431"/>
    </row>
    <row r="10747" spans="39:39" ht="10.5" customHeight="1">
      <c r="AM10747" s="431"/>
    </row>
    <row r="10748" spans="39:39" ht="10.5" customHeight="1">
      <c r="AM10748" s="431"/>
    </row>
    <row r="10749" spans="39:39" ht="10.5" customHeight="1">
      <c r="AM10749" s="431"/>
    </row>
    <row r="10750" spans="39:39" ht="10.5" customHeight="1">
      <c r="AM10750" s="431"/>
    </row>
    <row r="10751" spans="39:39" ht="10.5" customHeight="1">
      <c r="AM10751" s="431"/>
    </row>
    <row r="10752" spans="39:39" ht="10.5" customHeight="1">
      <c r="AM10752" s="431"/>
    </row>
    <row r="10753" spans="39:39" ht="10.5" customHeight="1">
      <c r="AM10753" s="431"/>
    </row>
    <row r="10754" spans="39:39" ht="10.5" customHeight="1">
      <c r="AM10754" s="431"/>
    </row>
    <row r="10755" spans="39:39" ht="10.5" customHeight="1">
      <c r="AM10755" s="431"/>
    </row>
    <row r="10756" spans="39:39" ht="10.5" customHeight="1">
      <c r="AM10756" s="431"/>
    </row>
    <row r="10757" spans="39:39" ht="10.5" customHeight="1">
      <c r="AM10757" s="431"/>
    </row>
    <row r="10758" spans="39:39" ht="10.5" customHeight="1">
      <c r="AM10758" s="431"/>
    </row>
    <row r="10759" spans="39:39" ht="10.5" customHeight="1">
      <c r="AM10759" s="431"/>
    </row>
    <row r="10760" spans="39:39" ht="10.5" customHeight="1">
      <c r="AM10760" s="431"/>
    </row>
    <row r="10761" spans="39:39" ht="10.5" customHeight="1">
      <c r="AM10761" s="431"/>
    </row>
    <row r="10762" spans="39:39" ht="10.5" customHeight="1">
      <c r="AM10762" s="431"/>
    </row>
    <row r="10763" spans="39:39" ht="10.5" customHeight="1">
      <c r="AM10763" s="431"/>
    </row>
    <row r="10764" spans="39:39" ht="10.5" customHeight="1">
      <c r="AM10764" s="431"/>
    </row>
    <row r="10765" spans="39:39" ht="10.5" customHeight="1">
      <c r="AM10765" s="431"/>
    </row>
    <row r="10766" spans="39:39" ht="10.5" customHeight="1">
      <c r="AM10766" s="431"/>
    </row>
    <row r="10767" spans="39:39" ht="10.5" customHeight="1">
      <c r="AM10767" s="431"/>
    </row>
    <row r="10768" spans="39:39" ht="10.5" customHeight="1">
      <c r="AM10768" s="431"/>
    </row>
    <row r="10769" spans="39:39" ht="10.5" customHeight="1">
      <c r="AM10769" s="431"/>
    </row>
    <row r="10770" spans="39:39" ht="10.5" customHeight="1">
      <c r="AM10770" s="431"/>
    </row>
    <row r="10771" spans="39:39" ht="10.5" customHeight="1">
      <c r="AM10771" s="431"/>
    </row>
    <row r="10772" spans="39:39" ht="10.5" customHeight="1">
      <c r="AM10772" s="431"/>
    </row>
    <row r="10773" spans="39:39" ht="10.5" customHeight="1">
      <c r="AM10773" s="431"/>
    </row>
    <row r="10774" spans="39:39" ht="10.5" customHeight="1">
      <c r="AM10774" s="431"/>
    </row>
    <row r="10775" spans="39:39" ht="10.5" customHeight="1">
      <c r="AM10775" s="431"/>
    </row>
    <row r="10776" spans="39:39" ht="10.5" customHeight="1">
      <c r="AM10776" s="431"/>
    </row>
    <row r="10777" spans="39:39" ht="10.5" customHeight="1">
      <c r="AM10777" s="431"/>
    </row>
    <row r="10778" spans="39:39" ht="10.5" customHeight="1">
      <c r="AM10778" s="431"/>
    </row>
    <row r="10779" spans="39:39" ht="10.5" customHeight="1">
      <c r="AM10779" s="431"/>
    </row>
    <row r="10780" spans="39:39" ht="10.5" customHeight="1">
      <c r="AM10780" s="431"/>
    </row>
    <row r="10781" spans="39:39" ht="10.5" customHeight="1">
      <c r="AM10781" s="431"/>
    </row>
    <row r="10782" spans="39:39" ht="10.5" customHeight="1">
      <c r="AM10782" s="431"/>
    </row>
    <row r="10783" spans="39:39" ht="10.5" customHeight="1">
      <c r="AM10783" s="431"/>
    </row>
    <row r="10784" spans="39:39" ht="10.5" customHeight="1">
      <c r="AM10784" s="431"/>
    </row>
    <row r="10785" spans="39:39" ht="10.5" customHeight="1">
      <c r="AM10785" s="431"/>
    </row>
    <row r="10786" spans="39:39" ht="10.5" customHeight="1">
      <c r="AM10786" s="431"/>
    </row>
    <row r="10787" spans="39:39" ht="10.5" customHeight="1">
      <c r="AM10787" s="431"/>
    </row>
    <row r="10788" spans="39:39" ht="10.5" customHeight="1">
      <c r="AM10788" s="431"/>
    </row>
    <row r="10789" spans="39:39" ht="10.5" customHeight="1">
      <c r="AM10789" s="431"/>
    </row>
    <row r="10790" spans="39:39" ht="10.5" customHeight="1">
      <c r="AM10790" s="431"/>
    </row>
    <row r="10791" spans="39:39" ht="10.5" customHeight="1">
      <c r="AM10791" s="431"/>
    </row>
    <row r="10792" spans="39:39" ht="10.5" customHeight="1">
      <c r="AM10792" s="431"/>
    </row>
    <row r="10793" spans="39:39" ht="10.5" customHeight="1">
      <c r="AM10793" s="431"/>
    </row>
    <row r="10794" spans="39:39" ht="10.5" customHeight="1">
      <c r="AM10794" s="431"/>
    </row>
    <row r="10795" spans="39:39" ht="10.5" customHeight="1">
      <c r="AM10795" s="431"/>
    </row>
    <row r="10796" spans="39:39" ht="10.5" customHeight="1">
      <c r="AM10796" s="431"/>
    </row>
    <row r="10797" spans="39:39" ht="10.5" customHeight="1">
      <c r="AM10797" s="431"/>
    </row>
    <row r="10798" spans="39:39" ht="10.5" customHeight="1">
      <c r="AM10798" s="431"/>
    </row>
    <row r="10799" spans="39:39" ht="10.5" customHeight="1">
      <c r="AM10799" s="431"/>
    </row>
    <row r="10800" spans="39:39" ht="10.5" customHeight="1">
      <c r="AM10800" s="431"/>
    </row>
    <row r="10801" spans="39:39" ht="10.5" customHeight="1">
      <c r="AM10801" s="431"/>
    </row>
    <row r="10802" spans="39:39" ht="10.5" customHeight="1">
      <c r="AM10802" s="431"/>
    </row>
    <row r="10803" spans="39:39" ht="10.5" customHeight="1">
      <c r="AM10803" s="431"/>
    </row>
    <row r="10804" spans="39:39" ht="10.5" customHeight="1">
      <c r="AM10804" s="431"/>
    </row>
    <row r="10805" spans="39:39" ht="10.5" customHeight="1">
      <c r="AM10805" s="431"/>
    </row>
    <row r="10806" spans="39:39" ht="10.5" customHeight="1">
      <c r="AM10806" s="431"/>
    </row>
    <row r="10807" spans="39:39" ht="10.5" customHeight="1">
      <c r="AM10807" s="431"/>
    </row>
    <row r="10808" spans="39:39" ht="10.5" customHeight="1">
      <c r="AM10808" s="431"/>
    </row>
    <row r="10809" spans="39:39" ht="10.5" customHeight="1">
      <c r="AM10809" s="431"/>
    </row>
    <row r="10810" spans="39:39" ht="10.5" customHeight="1">
      <c r="AM10810" s="431"/>
    </row>
    <row r="10811" spans="39:39" ht="10.5" customHeight="1">
      <c r="AM10811" s="431"/>
    </row>
    <row r="10812" spans="39:39" ht="10.5" customHeight="1">
      <c r="AM10812" s="431"/>
    </row>
    <row r="10813" spans="39:39" ht="10.5" customHeight="1">
      <c r="AM10813" s="431"/>
    </row>
    <row r="10814" spans="39:39" ht="10.5" customHeight="1">
      <c r="AM10814" s="431"/>
    </row>
    <row r="10815" spans="39:39" ht="10.5" customHeight="1">
      <c r="AM10815" s="431"/>
    </row>
    <row r="10816" spans="39:39" ht="10.5" customHeight="1">
      <c r="AM10816" s="431"/>
    </row>
    <row r="10817" spans="39:39" ht="10.5" customHeight="1">
      <c r="AM10817" s="431"/>
    </row>
    <row r="10818" spans="39:39" ht="10.5" customHeight="1">
      <c r="AM10818" s="431"/>
    </row>
    <row r="10819" spans="39:39" ht="10.5" customHeight="1">
      <c r="AM10819" s="431"/>
    </row>
    <row r="10820" spans="39:39" ht="10.5" customHeight="1">
      <c r="AM10820" s="431"/>
    </row>
    <row r="10821" spans="39:39" ht="10.5" customHeight="1">
      <c r="AM10821" s="431"/>
    </row>
    <row r="10822" spans="39:39" ht="10.5" customHeight="1">
      <c r="AM10822" s="431"/>
    </row>
    <row r="10823" spans="39:39" ht="10.5" customHeight="1">
      <c r="AM10823" s="431"/>
    </row>
    <row r="10824" spans="39:39" ht="10.5" customHeight="1">
      <c r="AM10824" s="431"/>
    </row>
    <row r="10825" spans="39:39" ht="10.5" customHeight="1">
      <c r="AM10825" s="431"/>
    </row>
    <row r="10826" spans="39:39" ht="10.5" customHeight="1">
      <c r="AM10826" s="431"/>
    </row>
    <row r="10827" spans="39:39" ht="10.5" customHeight="1">
      <c r="AM10827" s="431"/>
    </row>
    <row r="10828" spans="39:39" ht="10.5" customHeight="1">
      <c r="AM10828" s="431"/>
    </row>
    <row r="10829" spans="39:39" ht="10.5" customHeight="1">
      <c r="AM10829" s="431"/>
    </row>
    <row r="10830" spans="39:39" ht="10.5" customHeight="1">
      <c r="AM10830" s="431"/>
    </row>
    <row r="10831" spans="39:39" ht="10.5" customHeight="1">
      <c r="AM10831" s="431"/>
    </row>
    <row r="10832" spans="39:39" ht="10.5" customHeight="1">
      <c r="AM10832" s="431"/>
    </row>
    <row r="10833" spans="39:39" ht="10.5" customHeight="1">
      <c r="AM10833" s="431"/>
    </row>
    <row r="10834" spans="39:39" ht="10.5" customHeight="1">
      <c r="AM10834" s="431"/>
    </row>
    <row r="10835" spans="39:39" ht="10.5" customHeight="1">
      <c r="AM10835" s="431"/>
    </row>
    <row r="10836" spans="39:39" ht="10.5" customHeight="1">
      <c r="AM10836" s="431"/>
    </row>
    <row r="10837" spans="39:39" ht="10.5" customHeight="1">
      <c r="AM10837" s="431"/>
    </row>
    <row r="10838" spans="39:39" ht="10.5" customHeight="1">
      <c r="AM10838" s="431"/>
    </row>
    <row r="10839" spans="39:39" ht="10.5" customHeight="1">
      <c r="AM10839" s="431"/>
    </row>
    <row r="10840" spans="39:39" ht="10.5" customHeight="1">
      <c r="AM10840" s="431"/>
    </row>
    <row r="10841" spans="39:39" ht="10.5" customHeight="1">
      <c r="AM10841" s="431"/>
    </row>
    <row r="10842" spans="39:39" ht="10.5" customHeight="1">
      <c r="AM10842" s="431"/>
    </row>
    <row r="10843" spans="39:39" ht="10.5" customHeight="1">
      <c r="AM10843" s="431"/>
    </row>
    <row r="10844" spans="39:39" ht="10.5" customHeight="1">
      <c r="AM10844" s="431"/>
    </row>
    <row r="10845" spans="39:39" ht="10.5" customHeight="1">
      <c r="AM10845" s="431"/>
    </row>
    <row r="10846" spans="39:39" ht="10.5" customHeight="1">
      <c r="AM10846" s="431"/>
    </row>
    <row r="10847" spans="39:39" ht="10.5" customHeight="1">
      <c r="AM10847" s="431"/>
    </row>
    <row r="10848" spans="39:39" ht="10.5" customHeight="1">
      <c r="AM10848" s="431"/>
    </row>
    <row r="10849" spans="39:39" ht="10.5" customHeight="1">
      <c r="AM10849" s="431"/>
    </row>
    <row r="10850" spans="39:39" ht="10.5" customHeight="1">
      <c r="AM10850" s="431"/>
    </row>
    <row r="10851" spans="39:39" ht="10.5" customHeight="1">
      <c r="AM10851" s="431"/>
    </row>
    <row r="10852" spans="39:39" ht="10.5" customHeight="1">
      <c r="AM10852" s="431"/>
    </row>
    <row r="10853" spans="39:39" ht="10.5" customHeight="1">
      <c r="AM10853" s="431"/>
    </row>
    <row r="10854" spans="39:39" ht="10.5" customHeight="1">
      <c r="AM10854" s="431"/>
    </row>
    <row r="10855" spans="39:39" ht="10.5" customHeight="1">
      <c r="AM10855" s="431"/>
    </row>
    <row r="10856" spans="39:39" ht="10.5" customHeight="1">
      <c r="AM10856" s="431"/>
    </row>
    <row r="10857" spans="39:39" ht="10.5" customHeight="1">
      <c r="AM10857" s="431"/>
    </row>
    <row r="10858" spans="39:39" ht="10.5" customHeight="1">
      <c r="AM10858" s="431"/>
    </row>
    <row r="10859" spans="39:39" ht="10.5" customHeight="1">
      <c r="AM10859" s="431"/>
    </row>
    <row r="10860" spans="39:39" ht="10.5" customHeight="1">
      <c r="AM10860" s="431"/>
    </row>
    <row r="10861" spans="39:39" ht="10.5" customHeight="1">
      <c r="AM10861" s="431"/>
    </row>
    <row r="10862" spans="39:39" ht="10.5" customHeight="1">
      <c r="AM10862" s="431"/>
    </row>
    <row r="10863" spans="39:39" ht="10.5" customHeight="1">
      <c r="AM10863" s="431"/>
    </row>
    <row r="10864" spans="39:39" ht="10.5" customHeight="1">
      <c r="AM10864" s="431"/>
    </row>
    <row r="10865" spans="39:39" ht="10.5" customHeight="1">
      <c r="AM10865" s="431"/>
    </row>
    <row r="10866" spans="39:39" ht="10.5" customHeight="1">
      <c r="AM10866" s="431"/>
    </row>
    <row r="10867" spans="39:39" ht="10.5" customHeight="1">
      <c r="AM10867" s="431"/>
    </row>
    <row r="10868" spans="39:39" ht="10.5" customHeight="1">
      <c r="AM10868" s="431"/>
    </row>
    <row r="10869" spans="39:39" ht="10.5" customHeight="1">
      <c r="AM10869" s="431"/>
    </row>
    <row r="10870" spans="39:39" ht="10.5" customHeight="1">
      <c r="AM10870" s="431"/>
    </row>
    <row r="10871" spans="39:39" ht="10.5" customHeight="1">
      <c r="AM10871" s="431"/>
    </row>
    <row r="10872" spans="39:39" ht="10.5" customHeight="1">
      <c r="AM10872" s="431"/>
    </row>
    <row r="10873" spans="39:39" ht="10.5" customHeight="1">
      <c r="AM10873" s="431"/>
    </row>
    <row r="10874" spans="39:39" ht="10.5" customHeight="1">
      <c r="AM10874" s="431"/>
    </row>
    <row r="10875" spans="39:39" ht="10.5" customHeight="1">
      <c r="AM10875" s="431"/>
    </row>
    <row r="10876" spans="39:39" ht="10.5" customHeight="1">
      <c r="AM10876" s="431"/>
    </row>
    <row r="10877" spans="39:39" ht="10.5" customHeight="1">
      <c r="AM10877" s="431"/>
    </row>
    <row r="10878" spans="39:39" ht="10.5" customHeight="1">
      <c r="AM10878" s="431"/>
    </row>
    <row r="10879" spans="39:39" ht="10.5" customHeight="1">
      <c r="AM10879" s="431"/>
    </row>
    <row r="10880" spans="39:39" ht="10.5" customHeight="1">
      <c r="AM10880" s="431"/>
    </row>
    <row r="10881" spans="39:39" ht="10.5" customHeight="1">
      <c r="AM10881" s="431"/>
    </row>
    <row r="10882" spans="39:39" ht="10.5" customHeight="1">
      <c r="AM10882" s="431"/>
    </row>
    <row r="10883" spans="39:39" ht="10.5" customHeight="1">
      <c r="AM10883" s="431"/>
    </row>
    <row r="10884" spans="39:39" ht="10.5" customHeight="1">
      <c r="AM10884" s="431"/>
    </row>
    <row r="10885" spans="39:39" ht="10.5" customHeight="1">
      <c r="AM10885" s="431"/>
    </row>
    <row r="10886" spans="39:39" ht="10.5" customHeight="1">
      <c r="AM10886" s="431"/>
    </row>
    <row r="10887" spans="39:39" ht="10.5" customHeight="1">
      <c r="AM10887" s="431"/>
    </row>
    <row r="10888" spans="39:39" ht="10.5" customHeight="1">
      <c r="AM10888" s="431"/>
    </row>
    <row r="10889" spans="39:39" ht="10.5" customHeight="1">
      <c r="AM10889" s="431"/>
    </row>
    <row r="10890" spans="39:39" ht="10.5" customHeight="1">
      <c r="AM10890" s="431"/>
    </row>
    <row r="10891" spans="39:39" ht="10.5" customHeight="1">
      <c r="AM10891" s="431"/>
    </row>
    <row r="10892" spans="39:39" ht="10.5" customHeight="1">
      <c r="AM10892" s="431"/>
    </row>
    <row r="10893" spans="39:39" ht="10.5" customHeight="1">
      <c r="AM10893" s="431"/>
    </row>
    <row r="10894" spans="39:39" ht="10.5" customHeight="1">
      <c r="AM10894" s="431"/>
    </row>
    <row r="10895" spans="39:39" ht="10.5" customHeight="1">
      <c r="AM10895" s="431"/>
    </row>
    <row r="10896" spans="39:39" ht="10.5" customHeight="1">
      <c r="AM10896" s="431"/>
    </row>
    <row r="10897" spans="39:39" ht="10.5" customHeight="1">
      <c r="AM10897" s="431"/>
    </row>
    <row r="10898" spans="39:39" ht="10.5" customHeight="1">
      <c r="AM10898" s="431"/>
    </row>
    <row r="10899" spans="39:39" ht="10.5" customHeight="1">
      <c r="AM10899" s="431"/>
    </row>
    <row r="10900" spans="39:39" ht="10.5" customHeight="1">
      <c r="AM10900" s="431"/>
    </row>
    <row r="10901" spans="39:39" ht="10.5" customHeight="1">
      <c r="AM10901" s="431"/>
    </row>
    <row r="10902" spans="39:39" ht="10.5" customHeight="1">
      <c r="AM10902" s="431"/>
    </row>
    <row r="10903" spans="39:39" ht="10.5" customHeight="1">
      <c r="AM10903" s="431"/>
    </row>
    <row r="10904" spans="39:39" ht="10.5" customHeight="1">
      <c r="AM10904" s="431"/>
    </row>
    <row r="10905" spans="39:39" ht="10.5" customHeight="1">
      <c r="AM10905" s="431"/>
    </row>
    <row r="10906" spans="39:39" ht="10.5" customHeight="1">
      <c r="AM10906" s="431"/>
    </row>
    <row r="10907" spans="39:39" ht="10.5" customHeight="1">
      <c r="AM10907" s="431"/>
    </row>
    <row r="10908" spans="39:39" ht="10.5" customHeight="1">
      <c r="AM10908" s="431"/>
    </row>
    <row r="10909" spans="39:39" ht="10.5" customHeight="1">
      <c r="AM10909" s="431"/>
    </row>
    <row r="10910" spans="39:39" ht="10.5" customHeight="1">
      <c r="AM10910" s="431"/>
    </row>
    <row r="10911" spans="39:39" ht="10.5" customHeight="1">
      <c r="AM10911" s="431"/>
    </row>
    <row r="10912" spans="39:39" ht="10.5" customHeight="1">
      <c r="AM10912" s="431"/>
    </row>
    <row r="10913" spans="39:39" ht="10.5" customHeight="1">
      <c r="AM10913" s="431"/>
    </row>
    <row r="10914" spans="39:39" ht="10.5" customHeight="1">
      <c r="AM10914" s="431"/>
    </row>
    <row r="10915" spans="39:39" ht="10.5" customHeight="1">
      <c r="AM10915" s="431"/>
    </row>
    <row r="10916" spans="39:39" ht="10.5" customHeight="1">
      <c r="AM10916" s="431"/>
    </row>
    <row r="10917" spans="39:39" ht="10.5" customHeight="1">
      <c r="AM10917" s="431"/>
    </row>
    <row r="10918" spans="39:39" ht="10.5" customHeight="1">
      <c r="AM10918" s="431"/>
    </row>
    <row r="10919" spans="39:39" ht="10.5" customHeight="1">
      <c r="AM10919" s="431"/>
    </row>
    <row r="10920" spans="39:39" ht="10.5" customHeight="1">
      <c r="AM10920" s="431"/>
    </row>
    <row r="10921" spans="39:39" ht="10.5" customHeight="1">
      <c r="AM10921" s="431"/>
    </row>
    <row r="10922" spans="39:39" ht="10.5" customHeight="1">
      <c r="AM10922" s="431"/>
    </row>
    <row r="10923" spans="39:39" ht="10.5" customHeight="1">
      <c r="AM10923" s="431"/>
    </row>
    <row r="10924" spans="39:39" ht="10.5" customHeight="1">
      <c r="AM10924" s="431"/>
    </row>
    <row r="10925" spans="39:39" ht="10.5" customHeight="1">
      <c r="AM10925" s="431"/>
    </row>
    <row r="10926" spans="39:39" ht="10.5" customHeight="1">
      <c r="AM10926" s="431"/>
    </row>
    <row r="10927" spans="39:39" ht="10.5" customHeight="1">
      <c r="AM10927" s="431"/>
    </row>
    <row r="10928" spans="39:39" ht="10.5" customHeight="1">
      <c r="AM10928" s="431"/>
    </row>
    <row r="10929" spans="39:39" ht="10.5" customHeight="1">
      <c r="AM10929" s="431"/>
    </row>
    <row r="10930" spans="39:39" ht="10.5" customHeight="1">
      <c r="AM10930" s="431"/>
    </row>
    <row r="10931" spans="39:39" ht="10.5" customHeight="1">
      <c r="AM10931" s="431"/>
    </row>
    <row r="10932" spans="39:39" ht="10.5" customHeight="1">
      <c r="AM10932" s="431"/>
    </row>
    <row r="10933" spans="39:39" ht="10.5" customHeight="1">
      <c r="AM10933" s="431"/>
    </row>
    <row r="10934" spans="39:39" ht="10.5" customHeight="1">
      <c r="AM10934" s="431"/>
    </row>
    <row r="10935" spans="39:39" ht="10.5" customHeight="1">
      <c r="AM10935" s="431"/>
    </row>
    <row r="10936" spans="39:39" ht="10.5" customHeight="1">
      <c r="AM10936" s="431"/>
    </row>
    <row r="10937" spans="39:39" ht="10.5" customHeight="1">
      <c r="AM10937" s="431"/>
    </row>
    <row r="10938" spans="39:39" ht="10.5" customHeight="1">
      <c r="AM10938" s="431"/>
    </row>
    <row r="10939" spans="39:39" ht="10.5" customHeight="1">
      <c r="AM10939" s="431"/>
    </row>
    <row r="10940" spans="39:39" ht="10.5" customHeight="1">
      <c r="AM10940" s="431"/>
    </row>
    <row r="10941" spans="39:39" ht="10.5" customHeight="1">
      <c r="AM10941" s="431"/>
    </row>
    <row r="10942" spans="39:39" ht="10.5" customHeight="1">
      <c r="AM10942" s="431"/>
    </row>
    <row r="10943" spans="39:39" ht="10.5" customHeight="1">
      <c r="AM10943" s="431"/>
    </row>
    <row r="10944" spans="39:39" ht="10.5" customHeight="1">
      <c r="AM10944" s="431"/>
    </row>
    <row r="10945" spans="39:39" ht="10.5" customHeight="1">
      <c r="AM10945" s="431"/>
    </row>
    <row r="10946" spans="39:39" ht="10.5" customHeight="1">
      <c r="AM10946" s="431"/>
    </row>
    <row r="10947" spans="39:39" ht="10.5" customHeight="1">
      <c r="AM10947" s="431"/>
    </row>
    <row r="10948" spans="39:39" ht="10.5" customHeight="1">
      <c r="AM10948" s="431"/>
    </row>
    <row r="10949" spans="39:39" ht="10.5" customHeight="1">
      <c r="AM10949" s="431"/>
    </row>
    <row r="10950" spans="39:39" ht="10.5" customHeight="1">
      <c r="AM10950" s="431"/>
    </row>
    <row r="10951" spans="39:39" ht="10.5" customHeight="1">
      <c r="AM10951" s="431"/>
    </row>
    <row r="10952" spans="39:39" ht="10.5" customHeight="1">
      <c r="AM10952" s="431"/>
    </row>
    <row r="10953" spans="39:39" ht="10.5" customHeight="1">
      <c r="AM10953" s="431"/>
    </row>
    <row r="10954" spans="39:39" ht="10.5" customHeight="1">
      <c r="AM10954" s="431"/>
    </row>
    <row r="10955" spans="39:39" ht="10.5" customHeight="1">
      <c r="AM10955" s="431"/>
    </row>
    <row r="10956" spans="39:39" ht="10.5" customHeight="1">
      <c r="AM10956" s="431"/>
    </row>
    <row r="10957" spans="39:39" ht="10.5" customHeight="1">
      <c r="AM10957" s="431"/>
    </row>
    <row r="10958" spans="39:39" ht="10.5" customHeight="1">
      <c r="AM10958" s="431"/>
    </row>
    <row r="10959" spans="39:39" ht="10.5" customHeight="1">
      <c r="AM10959" s="431"/>
    </row>
    <row r="10960" spans="39:39" ht="10.5" customHeight="1">
      <c r="AM10960" s="431"/>
    </row>
    <row r="10961" spans="39:39" ht="10.5" customHeight="1">
      <c r="AM10961" s="431"/>
    </row>
    <row r="10962" spans="39:39" ht="10.5" customHeight="1">
      <c r="AM10962" s="431"/>
    </row>
    <row r="10963" spans="39:39" ht="10.5" customHeight="1">
      <c r="AM10963" s="431"/>
    </row>
    <row r="10964" spans="39:39" ht="10.5" customHeight="1">
      <c r="AM10964" s="431"/>
    </row>
    <row r="10965" spans="39:39" ht="10.5" customHeight="1">
      <c r="AM10965" s="431"/>
    </row>
    <row r="10966" spans="39:39" ht="10.5" customHeight="1">
      <c r="AM10966" s="431"/>
    </row>
    <row r="10967" spans="39:39" ht="10.5" customHeight="1">
      <c r="AM10967" s="431"/>
    </row>
    <row r="10968" spans="39:39" ht="10.5" customHeight="1">
      <c r="AM10968" s="431"/>
    </row>
    <row r="10969" spans="39:39" ht="10.5" customHeight="1">
      <c r="AM10969" s="431"/>
    </row>
    <row r="10970" spans="39:39" ht="10.5" customHeight="1">
      <c r="AM10970" s="431"/>
    </row>
    <row r="10971" spans="39:39" ht="10.5" customHeight="1">
      <c r="AM10971" s="431"/>
    </row>
    <row r="10972" spans="39:39" ht="10.5" customHeight="1">
      <c r="AM10972" s="431"/>
    </row>
    <row r="10973" spans="39:39" ht="10.5" customHeight="1">
      <c r="AM10973" s="431"/>
    </row>
    <row r="10974" spans="39:39" ht="10.5" customHeight="1">
      <c r="AM10974" s="431"/>
    </row>
    <row r="10975" spans="39:39" ht="10.5" customHeight="1">
      <c r="AM10975" s="431"/>
    </row>
    <row r="10976" spans="39:39" ht="10.5" customHeight="1">
      <c r="AM10976" s="431"/>
    </row>
    <row r="10977" spans="39:39" ht="10.5" customHeight="1">
      <c r="AM10977" s="431"/>
    </row>
    <row r="10978" spans="39:39" ht="10.5" customHeight="1">
      <c r="AM10978" s="431"/>
    </row>
    <row r="10979" spans="39:39" ht="10.5" customHeight="1">
      <c r="AM10979" s="431"/>
    </row>
    <row r="10980" spans="39:39" ht="10.5" customHeight="1">
      <c r="AM10980" s="431"/>
    </row>
    <row r="10981" spans="39:39" ht="10.5" customHeight="1">
      <c r="AM10981" s="431"/>
    </row>
    <row r="10982" spans="39:39" ht="10.5" customHeight="1">
      <c r="AM10982" s="431"/>
    </row>
    <row r="10983" spans="39:39" ht="10.5" customHeight="1">
      <c r="AM10983" s="431"/>
    </row>
    <row r="10984" spans="39:39" ht="10.5" customHeight="1">
      <c r="AM10984" s="431"/>
    </row>
    <row r="10985" spans="39:39" ht="10.5" customHeight="1">
      <c r="AM10985" s="431"/>
    </row>
    <row r="10986" spans="39:39" ht="10.5" customHeight="1">
      <c r="AM10986" s="431"/>
    </row>
    <row r="10987" spans="39:39" ht="10.5" customHeight="1">
      <c r="AM10987" s="431"/>
    </row>
    <row r="10988" spans="39:39" ht="10.5" customHeight="1">
      <c r="AM10988" s="431"/>
    </row>
    <row r="10989" spans="39:39" ht="10.5" customHeight="1">
      <c r="AM10989" s="431"/>
    </row>
    <row r="10990" spans="39:39" ht="10.5" customHeight="1">
      <c r="AM10990" s="431"/>
    </row>
    <row r="10991" spans="39:39" ht="10.5" customHeight="1">
      <c r="AM10991" s="431"/>
    </row>
    <row r="10992" spans="39:39" ht="10.5" customHeight="1">
      <c r="AM10992" s="431"/>
    </row>
    <row r="10993" spans="39:39" ht="10.5" customHeight="1">
      <c r="AM10993" s="431"/>
    </row>
    <row r="10994" spans="39:39" ht="10.5" customHeight="1">
      <c r="AM10994" s="431"/>
    </row>
    <row r="10995" spans="39:39" ht="10.5" customHeight="1">
      <c r="AM10995" s="431"/>
    </row>
    <row r="10996" spans="39:39" ht="10.5" customHeight="1">
      <c r="AM10996" s="431"/>
    </row>
    <row r="10997" spans="39:39" ht="10.5" customHeight="1">
      <c r="AM10997" s="431"/>
    </row>
    <row r="10998" spans="39:39" ht="10.5" customHeight="1">
      <c r="AM10998" s="431"/>
    </row>
    <row r="10999" spans="39:39" ht="10.5" customHeight="1">
      <c r="AM10999" s="431"/>
    </row>
    <row r="11000" spans="39:39" ht="10.5" customHeight="1">
      <c r="AM11000" s="431"/>
    </row>
    <row r="11001" spans="39:39" ht="10.5" customHeight="1">
      <c r="AM11001" s="431"/>
    </row>
    <row r="11002" spans="39:39" ht="10.5" customHeight="1">
      <c r="AM11002" s="431"/>
    </row>
    <row r="11003" spans="39:39" ht="10.5" customHeight="1">
      <c r="AM11003" s="431"/>
    </row>
    <row r="11004" spans="39:39" ht="10.5" customHeight="1">
      <c r="AM11004" s="431"/>
    </row>
    <row r="11005" spans="39:39" ht="10.5" customHeight="1">
      <c r="AM11005" s="431"/>
    </row>
    <row r="11006" spans="39:39" ht="10.5" customHeight="1">
      <c r="AM11006" s="431"/>
    </row>
    <row r="11007" spans="39:39" ht="10.5" customHeight="1">
      <c r="AM11007" s="431"/>
    </row>
    <row r="11008" spans="39:39" ht="10.5" customHeight="1">
      <c r="AM11008" s="431"/>
    </row>
    <row r="11009" spans="39:39" ht="10.5" customHeight="1">
      <c r="AM11009" s="431"/>
    </row>
    <row r="11010" spans="39:39" ht="10.5" customHeight="1">
      <c r="AM11010" s="431"/>
    </row>
    <row r="11011" spans="39:39" ht="10.5" customHeight="1">
      <c r="AM11011" s="431"/>
    </row>
    <row r="11012" spans="39:39" ht="10.5" customHeight="1">
      <c r="AM11012" s="431"/>
    </row>
    <row r="11013" spans="39:39" ht="10.5" customHeight="1">
      <c r="AM11013" s="431"/>
    </row>
    <row r="11014" spans="39:39" ht="10.5" customHeight="1">
      <c r="AM11014" s="431"/>
    </row>
    <row r="11015" spans="39:39" ht="10.5" customHeight="1">
      <c r="AM11015" s="431"/>
    </row>
    <row r="11016" spans="39:39" ht="10.5" customHeight="1">
      <c r="AM11016" s="431"/>
    </row>
    <row r="11017" spans="39:39" ht="10.5" customHeight="1">
      <c r="AM11017" s="431"/>
    </row>
    <row r="11018" spans="39:39" ht="10.5" customHeight="1">
      <c r="AM11018" s="431"/>
    </row>
    <row r="11019" spans="39:39" ht="10.5" customHeight="1">
      <c r="AM11019" s="431"/>
    </row>
    <row r="11020" spans="39:39" ht="10.5" customHeight="1">
      <c r="AM11020" s="431"/>
    </row>
    <row r="11021" spans="39:39" ht="10.5" customHeight="1">
      <c r="AM11021" s="431"/>
    </row>
    <row r="11022" spans="39:39" ht="10.5" customHeight="1">
      <c r="AM11022" s="431"/>
    </row>
    <row r="11023" spans="39:39" ht="10.5" customHeight="1">
      <c r="AM11023" s="431"/>
    </row>
    <row r="11024" spans="39:39" ht="10.5" customHeight="1">
      <c r="AM11024" s="431"/>
    </row>
    <row r="11025" spans="39:39" ht="10.5" customHeight="1">
      <c r="AM11025" s="431"/>
    </row>
    <row r="11026" spans="39:39" ht="10.5" customHeight="1">
      <c r="AM11026" s="431"/>
    </row>
    <row r="11027" spans="39:39" ht="10.5" customHeight="1">
      <c r="AM11027" s="431"/>
    </row>
    <row r="11028" spans="39:39" ht="10.5" customHeight="1">
      <c r="AM11028" s="431"/>
    </row>
    <row r="11029" spans="39:39" ht="10.5" customHeight="1">
      <c r="AM11029" s="431"/>
    </row>
    <row r="11030" spans="39:39" ht="10.5" customHeight="1">
      <c r="AM11030" s="431"/>
    </row>
    <row r="11031" spans="39:39" ht="10.5" customHeight="1">
      <c r="AM11031" s="431"/>
    </row>
    <row r="11032" spans="39:39" ht="10.5" customHeight="1">
      <c r="AM11032" s="431"/>
    </row>
    <row r="11033" spans="39:39" ht="10.5" customHeight="1">
      <c r="AM11033" s="431"/>
    </row>
    <row r="11034" spans="39:39" ht="10.5" customHeight="1">
      <c r="AM11034" s="431"/>
    </row>
    <row r="11035" spans="39:39" ht="10.5" customHeight="1">
      <c r="AM11035" s="431"/>
    </row>
    <row r="11036" spans="39:39" ht="10.5" customHeight="1">
      <c r="AM11036" s="431"/>
    </row>
    <row r="11037" spans="39:39" ht="10.5" customHeight="1">
      <c r="AM11037" s="431"/>
    </row>
    <row r="11038" spans="39:39" ht="10.5" customHeight="1">
      <c r="AM11038" s="431"/>
    </row>
    <row r="11039" spans="39:39" ht="10.5" customHeight="1">
      <c r="AM11039" s="431"/>
    </row>
    <row r="11040" spans="39:39" ht="10.5" customHeight="1">
      <c r="AM11040" s="431"/>
    </row>
    <row r="11041" spans="39:39" ht="10.5" customHeight="1">
      <c r="AM11041" s="431"/>
    </row>
    <row r="11042" spans="39:39" ht="10.5" customHeight="1">
      <c r="AM11042" s="431"/>
    </row>
    <row r="11043" spans="39:39" ht="10.5" customHeight="1">
      <c r="AM11043" s="431"/>
    </row>
    <row r="11044" spans="39:39" ht="10.5" customHeight="1">
      <c r="AM11044" s="431"/>
    </row>
    <row r="11045" spans="39:39" ht="10.5" customHeight="1">
      <c r="AM11045" s="431"/>
    </row>
    <row r="11046" spans="39:39" ht="10.5" customHeight="1">
      <c r="AM11046" s="431"/>
    </row>
    <row r="11047" spans="39:39" ht="10.5" customHeight="1">
      <c r="AM11047" s="431"/>
    </row>
    <row r="11048" spans="39:39" ht="10.5" customHeight="1">
      <c r="AM11048" s="431"/>
    </row>
    <row r="11049" spans="39:39" ht="10.5" customHeight="1">
      <c r="AM11049" s="431"/>
    </row>
    <row r="11050" spans="39:39" ht="10.5" customHeight="1">
      <c r="AM11050" s="431"/>
    </row>
    <row r="11051" spans="39:39" ht="10.5" customHeight="1">
      <c r="AM11051" s="431"/>
    </row>
    <row r="11052" spans="39:39" ht="10.5" customHeight="1">
      <c r="AM11052" s="431"/>
    </row>
    <row r="11053" spans="39:39" ht="10.5" customHeight="1">
      <c r="AM11053" s="431"/>
    </row>
    <row r="11054" spans="39:39" ht="10.5" customHeight="1">
      <c r="AM11054" s="431"/>
    </row>
    <row r="11055" spans="39:39" ht="10.5" customHeight="1">
      <c r="AM11055" s="431"/>
    </row>
    <row r="11056" spans="39:39" ht="10.5" customHeight="1">
      <c r="AM11056" s="431"/>
    </row>
    <row r="11057" spans="39:39" ht="10.5" customHeight="1">
      <c r="AM11057" s="431"/>
    </row>
    <row r="11058" spans="39:39" ht="10.5" customHeight="1">
      <c r="AM11058" s="431"/>
    </row>
    <row r="11059" spans="39:39" ht="10.5" customHeight="1">
      <c r="AM11059" s="431"/>
    </row>
    <row r="11060" spans="39:39" ht="10.5" customHeight="1">
      <c r="AM11060" s="431"/>
    </row>
    <row r="11061" spans="39:39" ht="10.5" customHeight="1">
      <c r="AM11061" s="431"/>
    </row>
    <row r="11062" spans="39:39" ht="10.5" customHeight="1">
      <c r="AM11062" s="431"/>
    </row>
    <row r="11063" spans="39:39" ht="10.5" customHeight="1">
      <c r="AM11063" s="431"/>
    </row>
    <row r="11064" spans="39:39" ht="10.5" customHeight="1">
      <c r="AM11064" s="431"/>
    </row>
    <row r="11065" spans="39:39" ht="10.5" customHeight="1">
      <c r="AM11065" s="431"/>
    </row>
    <row r="11066" spans="39:39" ht="10.5" customHeight="1">
      <c r="AM11066" s="431"/>
    </row>
    <row r="11067" spans="39:39" ht="10.5" customHeight="1">
      <c r="AM11067" s="431"/>
    </row>
    <row r="11068" spans="39:39" ht="10.5" customHeight="1">
      <c r="AM11068" s="431"/>
    </row>
    <row r="11069" spans="39:39" ht="10.5" customHeight="1">
      <c r="AM11069" s="431"/>
    </row>
    <row r="11070" spans="39:39" ht="10.5" customHeight="1">
      <c r="AM11070" s="431"/>
    </row>
    <row r="11071" spans="39:39" ht="10.5" customHeight="1">
      <c r="AM11071" s="431"/>
    </row>
    <row r="11072" spans="39:39" ht="10.5" customHeight="1">
      <c r="AM11072" s="431"/>
    </row>
    <row r="11073" spans="39:39" ht="10.5" customHeight="1">
      <c r="AM11073" s="431"/>
    </row>
    <row r="11074" spans="39:39" ht="10.5" customHeight="1">
      <c r="AM11074" s="431"/>
    </row>
    <row r="11075" spans="39:39" ht="10.5" customHeight="1">
      <c r="AM11075" s="431"/>
    </row>
    <row r="11076" spans="39:39" ht="10.5" customHeight="1">
      <c r="AM11076" s="431"/>
    </row>
    <row r="11077" spans="39:39" ht="10.5" customHeight="1">
      <c r="AM11077" s="431"/>
    </row>
    <row r="11078" spans="39:39" ht="10.5" customHeight="1">
      <c r="AM11078" s="431"/>
    </row>
    <row r="11079" spans="39:39" ht="10.5" customHeight="1">
      <c r="AM11079" s="431"/>
    </row>
    <row r="11080" spans="39:39" ht="10.5" customHeight="1">
      <c r="AM11080" s="431"/>
    </row>
    <row r="11081" spans="39:39" ht="10.5" customHeight="1">
      <c r="AM11081" s="431"/>
    </row>
    <row r="11082" spans="39:39" ht="10.5" customHeight="1">
      <c r="AM11082" s="431"/>
    </row>
    <row r="11083" spans="39:39" ht="10.5" customHeight="1">
      <c r="AM11083" s="431"/>
    </row>
    <row r="11084" spans="39:39" ht="10.5" customHeight="1">
      <c r="AM11084" s="431"/>
    </row>
    <row r="11085" spans="39:39" ht="10.5" customHeight="1">
      <c r="AM11085" s="431"/>
    </row>
    <row r="11086" spans="39:39" ht="10.5" customHeight="1">
      <c r="AM11086" s="431"/>
    </row>
    <row r="11087" spans="39:39" ht="10.5" customHeight="1">
      <c r="AM11087" s="431"/>
    </row>
    <row r="11088" spans="39:39" ht="10.5" customHeight="1">
      <c r="AM11088" s="431"/>
    </row>
    <row r="11089" spans="39:39" ht="10.5" customHeight="1">
      <c r="AM11089" s="431"/>
    </row>
    <row r="11090" spans="39:39" ht="10.5" customHeight="1">
      <c r="AM11090" s="431"/>
    </row>
    <row r="11091" spans="39:39" ht="10.5" customHeight="1">
      <c r="AM11091" s="431"/>
    </row>
    <row r="11092" spans="39:39" ht="10.5" customHeight="1">
      <c r="AM11092" s="431"/>
    </row>
    <row r="11093" spans="39:39" ht="10.5" customHeight="1">
      <c r="AM11093" s="431"/>
    </row>
    <row r="11094" spans="39:39" ht="10.5" customHeight="1">
      <c r="AM11094" s="431"/>
    </row>
    <row r="11095" spans="39:39" ht="10.5" customHeight="1">
      <c r="AM11095" s="431"/>
    </row>
    <row r="11096" spans="39:39" ht="10.5" customHeight="1">
      <c r="AM11096" s="431"/>
    </row>
    <row r="11097" spans="39:39" ht="10.5" customHeight="1">
      <c r="AM11097" s="431"/>
    </row>
    <row r="11098" spans="39:39" ht="10.5" customHeight="1">
      <c r="AM11098" s="431"/>
    </row>
    <row r="11099" spans="39:39" ht="10.5" customHeight="1">
      <c r="AM11099" s="431"/>
    </row>
    <row r="11100" spans="39:39" ht="10.5" customHeight="1">
      <c r="AM11100" s="431"/>
    </row>
    <row r="11101" spans="39:39" ht="10.5" customHeight="1">
      <c r="AM11101" s="431"/>
    </row>
    <row r="11102" spans="39:39" ht="10.5" customHeight="1">
      <c r="AM11102" s="431"/>
    </row>
    <row r="11103" spans="39:39" ht="10.5" customHeight="1">
      <c r="AM11103" s="431"/>
    </row>
    <row r="11104" spans="39:39" ht="10.5" customHeight="1">
      <c r="AM11104" s="431"/>
    </row>
    <row r="11105" spans="39:39" ht="10.5" customHeight="1">
      <c r="AM11105" s="431"/>
    </row>
    <row r="11106" spans="39:39" ht="10.5" customHeight="1">
      <c r="AM11106" s="431"/>
    </row>
    <row r="11107" spans="39:39" ht="10.5" customHeight="1">
      <c r="AM11107" s="431"/>
    </row>
    <row r="11108" spans="39:39" ht="10.5" customHeight="1">
      <c r="AM11108" s="431"/>
    </row>
    <row r="11109" spans="39:39" ht="10.5" customHeight="1">
      <c r="AM11109" s="431"/>
    </row>
    <row r="11110" spans="39:39" ht="10.5" customHeight="1">
      <c r="AM11110" s="431"/>
    </row>
    <row r="11111" spans="39:39" ht="10.5" customHeight="1">
      <c r="AM11111" s="431"/>
    </row>
    <row r="11112" spans="39:39" ht="10.5" customHeight="1">
      <c r="AM11112" s="431"/>
    </row>
    <row r="11113" spans="39:39" ht="10.5" customHeight="1">
      <c r="AM11113" s="431"/>
    </row>
    <row r="11114" spans="39:39" ht="10.5" customHeight="1">
      <c r="AM11114" s="431"/>
    </row>
    <row r="11115" spans="39:39" ht="10.5" customHeight="1">
      <c r="AM11115" s="431"/>
    </row>
    <row r="11116" spans="39:39" ht="10.5" customHeight="1">
      <c r="AM11116" s="431"/>
    </row>
    <row r="11117" spans="39:39" ht="10.5" customHeight="1">
      <c r="AM11117" s="431"/>
    </row>
    <row r="11118" spans="39:39" ht="10.5" customHeight="1">
      <c r="AM11118" s="431"/>
    </row>
    <row r="11119" spans="39:39" ht="10.5" customHeight="1">
      <c r="AM11119" s="431"/>
    </row>
    <row r="11120" spans="39:39" ht="10.5" customHeight="1">
      <c r="AM11120" s="431"/>
    </row>
    <row r="11121" spans="39:39" ht="10.5" customHeight="1">
      <c r="AM11121" s="431"/>
    </row>
    <row r="11122" spans="39:39" ht="10.5" customHeight="1">
      <c r="AM11122" s="431"/>
    </row>
    <row r="11123" spans="39:39" ht="10.5" customHeight="1">
      <c r="AM11123" s="431"/>
    </row>
    <row r="11124" spans="39:39" ht="10.5" customHeight="1">
      <c r="AM11124" s="431"/>
    </row>
    <row r="11125" spans="39:39" ht="10.5" customHeight="1">
      <c r="AM11125" s="431"/>
    </row>
    <row r="11126" spans="39:39" ht="10.5" customHeight="1">
      <c r="AM11126" s="431"/>
    </row>
    <row r="11127" spans="39:39" ht="10.5" customHeight="1">
      <c r="AM11127" s="431"/>
    </row>
    <row r="11128" spans="39:39" ht="10.5" customHeight="1">
      <c r="AM11128" s="431"/>
    </row>
    <row r="11129" spans="39:39" ht="10.5" customHeight="1">
      <c r="AM11129" s="431"/>
    </row>
    <row r="11130" spans="39:39" ht="10.5" customHeight="1">
      <c r="AM11130" s="431"/>
    </row>
    <row r="11131" spans="39:39" ht="10.5" customHeight="1">
      <c r="AM11131" s="431"/>
    </row>
    <row r="11132" spans="39:39" ht="10.5" customHeight="1">
      <c r="AM11132" s="431"/>
    </row>
    <row r="11133" spans="39:39" ht="10.5" customHeight="1">
      <c r="AM11133" s="431"/>
    </row>
    <row r="11134" spans="39:39" ht="10.5" customHeight="1">
      <c r="AM11134" s="431"/>
    </row>
    <row r="11135" spans="39:39" ht="10.5" customHeight="1">
      <c r="AM11135" s="431"/>
    </row>
    <row r="11136" spans="39:39" ht="10.5" customHeight="1">
      <c r="AM11136" s="431"/>
    </row>
    <row r="11137" spans="39:39" ht="10.5" customHeight="1">
      <c r="AM11137" s="431"/>
    </row>
    <row r="11138" spans="39:39" ht="10.5" customHeight="1">
      <c r="AM11138" s="431"/>
    </row>
    <row r="11139" spans="39:39" ht="10.5" customHeight="1">
      <c r="AM11139" s="431"/>
    </row>
    <row r="11140" spans="39:39" ht="10.5" customHeight="1">
      <c r="AM11140" s="431"/>
    </row>
    <row r="11141" spans="39:39" ht="10.5" customHeight="1">
      <c r="AM11141" s="431"/>
    </row>
    <row r="11142" spans="39:39" ht="10.5" customHeight="1">
      <c r="AM11142" s="431"/>
    </row>
    <row r="11143" spans="39:39" ht="10.5" customHeight="1">
      <c r="AM11143" s="431"/>
    </row>
    <row r="11144" spans="39:39" ht="10.5" customHeight="1">
      <c r="AM11144" s="431"/>
    </row>
    <row r="11145" spans="39:39" ht="10.5" customHeight="1">
      <c r="AM11145" s="431"/>
    </row>
    <row r="11146" spans="39:39" ht="10.5" customHeight="1">
      <c r="AM11146" s="431"/>
    </row>
    <row r="11147" spans="39:39" ht="10.5" customHeight="1">
      <c r="AM11147" s="431"/>
    </row>
    <row r="11148" spans="39:39" ht="10.5" customHeight="1">
      <c r="AM11148" s="431"/>
    </row>
    <row r="11149" spans="39:39" ht="10.5" customHeight="1">
      <c r="AM11149" s="431"/>
    </row>
    <row r="11150" spans="39:39" ht="10.5" customHeight="1">
      <c r="AM11150" s="431"/>
    </row>
    <row r="11151" spans="39:39" ht="10.5" customHeight="1">
      <c r="AM11151" s="431"/>
    </row>
    <row r="11152" spans="39:39" ht="10.5" customHeight="1">
      <c r="AM11152" s="431"/>
    </row>
    <row r="11153" spans="39:39" ht="10.5" customHeight="1">
      <c r="AM11153" s="431"/>
    </row>
    <row r="11154" spans="39:39" ht="10.5" customHeight="1">
      <c r="AM11154" s="431"/>
    </row>
    <row r="11155" spans="39:39" ht="10.5" customHeight="1">
      <c r="AM11155" s="431"/>
    </row>
    <row r="11156" spans="39:39" ht="10.5" customHeight="1">
      <c r="AM11156" s="431"/>
    </row>
    <row r="11157" spans="39:39" ht="10.5" customHeight="1">
      <c r="AM11157" s="431"/>
    </row>
    <row r="11158" spans="39:39" ht="10.5" customHeight="1">
      <c r="AM11158" s="431"/>
    </row>
    <row r="11159" spans="39:39" ht="10.5" customHeight="1">
      <c r="AM11159" s="431"/>
    </row>
    <row r="11160" spans="39:39" ht="10.5" customHeight="1">
      <c r="AM11160" s="431"/>
    </row>
    <row r="11161" spans="39:39" ht="10.5" customHeight="1">
      <c r="AM11161" s="431"/>
    </row>
    <row r="11162" spans="39:39" ht="10.5" customHeight="1">
      <c r="AM11162" s="431"/>
    </row>
    <row r="11163" spans="39:39" ht="10.5" customHeight="1">
      <c r="AM11163" s="431"/>
    </row>
    <row r="11164" spans="39:39" ht="10.5" customHeight="1">
      <c r="AM11164" s="431"/>
    </row>
    <row r="11165" spans="39:39" ht="10.5" customHeight="1">
      <c r="AM11165" s="431"/>
    </row>
    <row r="11166" spans="39:39" ht="10.5" customHeight="1">
      <c r="AM11166" s="431"/>
    </row>
    <row r="11167" spans="39:39" ht="10.5" customHeight="1">
      <c r="AM11167" s="431"/>
    </row>
    <row r="11168" spans="39:39" ht="10.5" customHeight="1">
      <c r="AM11168" s="431"/>
    </row>
    <row r="11169" spans="39:39" ht="10.5" customHeight="1">
      <c r="AM11169" s="431"/>
    </row>
    <row r="11170" spans="39:39" ht="10.5" customHeight="1">
      <c r="AM11170" s="431"/>
    </row>
    <row r="11171" spans="39:39" ht="10.5" customHeight="1">
      <c r="AM11171" s="431"/>
    </row>
    <row r="11172" spans="39:39" ht="10.5" customHeight="1">
      <c r="AM11172" s="431"/>
    </row>
    <row r="11173" spans="39:39" ht="10.5" customHeight="1">
      <c r="AM11173" s="431"/>
    </row>
    <row r="11174" spans="39:39" ht="10.5" customHeight="1">
      <c r="AM11174" s="431"/>
    </row>
    <row r="11175" spans="39:39" ht="10.5" customHeight="1">
      <c r="AM11175" s="431"/>
    </row>
    <row r="11176" spans="39:39" ht="10.5" customHeight="1">
      <c r="AM11176" s="431"/>
    </row>
    <row r="11177" spans="39:39" ht="10.5" customHeight="1">
      <c r="AM11177" s="431"/>
    </row>
    <row r="11178" spans="39:39" ht="10.5" customHeight="1">
      <c r="AM11178" s="431"/>
    </row>
    <row r="11179" spans="39:39" ht="10.5" customHeight="1">
      <c r="AM11179" s="431"/>
    </row>
    <row r="11180" spans="39:39" ht="10.5" customHeight="1">
      <c r="AM11180" s="431"/>
    </row>
    <row r="11181" spans="39:39" ht="10.5" customHeight="1">
      <c r="AM11181" s="431"/>
    </row>
    <row r="11182" spans="39:39" ht="10.5" customHeight="1">
      <c r="AM11182" s="431"/>
    </row>
    <row r="11183" spans="39:39" ht="10.5" customHeight="1">
      <c r="AM11183" s="431"/>
    </row>
    <row r="11184" spans="39:39" ht="10.5" customHeight="1">
      <c r="AM11184" s="431"/>
    </row>
    <row r="11185" spans="39:39" ht="10.5" customHeight="1">
      <c r="AM11185" s="431"/>
    </row>
    <row r="11186" spans="39:39" ht="10.5" customHeight="1">
      <c r="AM11186" s="431"/>
    </row>
    <row r="11187" spans="39:39" ht="10.5" customHeight="1">
      <c r="AM11187" s="431"/>
    </row>
    <row r="11188" spans="39:39" ht="10.5" customHeight="1">
      <c r="AM11188" s="431"/>
    </row>
    <row r="11189" spans="39:39" ht="10.5" customHeight="1">
      <c r="AM11189" s="431"/>
    </row>
    <row r="11190" spans="39:39" ht="10.5" customHeight="1">
      <c r="AM11190" s="431"/>
    </row>
    <row r="11191" spans="39:39" ht="10.5" customHeight="1">
      <c r="AM11191" s="431"/>
    </row>
    <row r="11192" spans="39:39" ht="10.5" customHeight="1">
      <c r="AM11192" s="431"/>
    </row>
    <row r="11193" spans="39:39" ht="10.5" customHeight="1">
      <c r="AM11193" s="431"/>
    </row>
    <row r="11194" spans="39:39" ht="10.5" customHeight="1">
      <c r="AM11194" s="431"/>
    </row>
    <row r="11195" spans="39:39" ht="10.5" customHeight="1">
      <c r="AM11195" s="431"/>
    </row>
    <row r="11196" spans="39:39" ht="10.5" customHeight="1">
      <c r="AM11196" s="431"/>
    </row>
    <row r="11197" spans="39:39" ht="10.5" customHeight="1">
      <c r="AM11197" s="431"/>
    </row>
    <row r="11198" spans="39:39" ht="10.5" customHeight="1">
      <c r="AM11198" s="431"/>
    </row>
    <row r="11199" spans="39:39" ht="10.5" customHeight="1">
      <c r="AM11199" s="431"/>
    </row>
    <row r="11200" spans="39:39" ht="10.5" customHeight="1">
      <c r="AM11200" s="431"/>
    </row>
    <row r="11201" spans="39:39" ht="10.5" customHeight="1">
      <c r="AM11201" s="431"/>
    </row>
    <row r="11202" spans="39:39" ht="10.5" customHeight="1">
      <c r="AM11202" s="431"/>
    </row>
    <row r="11203" spans="39:39" ht="10.5" customHeight="1">
      <c r="AM11203" s="431"/>
    </row>
    <row r="11204" spans="39:39" ht="10.5" customHeight="1">
      <c r="AM11204" s="431"/>
    </row>
    <row r="11205" spans="39:39" ht="10.5" customHeight="1">
      <c r="AM11205" s="431"/>
    </row>
    <row r="11206" spans="39:39" ht="10.5" customHeight="1">
      <c r="AM11206" s="431"/>
    </row>
    <row r="11207" spans="39:39" ht="10.5" customHeight="1">
      <c r="AM11207" s="431"/>
    </row>
    <row r="11208" spans="39:39" ht="10.5" customHeight="1">
      <c r="AM11208" s="431"/>
    </row>
    <row r="11209" spans="39:39" ht="10.5" customHeight="1">
      <c r="AM11209" s="431"/>
    </row>
    <row r="11210" spans="39:39" ht="10.5" customHeight="1">
      <c r="AM11210" s="431"/>
    </row>
    <row r="11211" spans="39:39" ht="10.5" customHeight="1">
      <c r="AM11211" s="431"/>
    </row>
    <row r="11212" spans="39:39" ht="10.5" customHeight="1">
      <c r="AM11212" s="431"/>
    </row>
    <row r="11213" spans="39:39" ht="10.5" customHeight="1">
      <c r="AM11213" s="431"/>
    </row>
    <row r="11214" spans="39:39" ht="10.5" customHeight="1">
      <c r="AM11214" s="431"/>
    </row>
    <row r="11215" spans="39:39" ht="10.5" customHeight="1">
      <c r="AM11215" s="431"/>
    </row>
    <row r="11216" spans="39:39" ht="10.5" customHeight="1">
      <c r="AM11216" s="431"/>
    </row>
    <row r="11217" spans="39:39" ht="10.5" customHeight="1">
      <c r="AM11217" s="431"/>
    </row>
    <row r="11218" spans="39:39" ht="10.5" customHeight="1">
      <c r="AM11218" s="431"/>
    </row>
    <row r="11219" spans="39:39" ht="10.5" customHeight="1">
      <c r="AM11219" s="431"/>
    </row>
    <row r="11220" spans="39:39" ht="10.5" customHeight="1">
      <c r="AM11220" s="431"/>
    </row>
    <row r="11221" spans="39:39" ht="10.5" customHeight="1">
      <c r="AM11221" s="431"/>
    </row>
    <row r="11222" spans="39:39" ht="10.5" customHeight="1">
      <c r="AM11222" s="431"/>
    </row>
    <row r="11223" spans="39:39" ht="10.5" customHeight="1">
      <c r="AM11223" s="431"/>
    </row>
    <row r="11224" spans="39:39" ht="10.5" customHeight="1">
      <c r="AM11224" s="431"/>
    </row>
    <row r="11225" spans="39:39" ht="10.5" customHeight="1">
      <c r="AM11225" s="431"/>
    </row>
    <row r="11226" spans="39:39" ht="10.5" customHeight="1">
      <c r="AM11226" s="431"/>
    </row>
    <row r="11227" spans="39:39" ht="10.5" customHeight="1">
      <c r="AM11227" s="431"/>
    </row>
    <row r="11228" spans="39:39" ht="10.5" customHeight="1">
      <c r="AM11228" s="431"/>
    </row>
    <row r="11229" spans="39:39" ht="10.5" customHeight="1">
      <c r="AM11229" s="431"/>
    </row>
    <row r="11230" spans="39:39" ht="10.5" customHeight="1">
      <c r="AM11230" s="431"/>
    </row>
    <row r="11231" spans="39:39" ht="10.5" customHeight="1">
      <c r="AM11231" s="431"/>
    </row>
    <row r="11232" spans="39:39" ht="10.5" customHeight="1">
      <c r="AM11232" s="431"/>
    </row>
    <row r="11233" spans="39:39" ht="10.5" customHeight="1">
      <c r="AM11233" s="431"/>
    </row>
    <row r="11234" spans="39:39" ht="10.5" customHeight="1">
      <c r="AM11234" s="431"/>
    </row>
    <row r="11235" spans="39:39" ht="10.5" customHeight="1">
      <c r="AM11235" s="431"/>
    </row>
    <row r="11236" spans="39:39" ht="10.5" customHeight="1">
      <c r="AM11236" s="431"/>
    </row>
    <row r="11237" spans="39:39" ht="10.5" customHeight="1">
      <c r="AM11237" s="431"/>
    </row>
    <row r="11238" spans="39:39" ht="10.5" customHeight="1">
      <c r="AM11238" s="431"/>
    </row>
    <row r="11239" spans="39:39" ht="10.5" customHeight="1">
      <c r="AM11239" s="431"/>
    </row>
    <row r="11240" spans="39:39" ht="10.5" customHeight="1">
      <c r="AM11240" s="431"/>
    </row>
    <row r="11241" spans="39:39" ht="10.5" customHeight="1">
      <c r="AM11241" s="431"/>
    </row>
    <row r="11242" spans="39:39" ht="10.5" customHeight="1">
      <c r="AM11242" s="431"/>
    </row>
    <row r="11243" spans="39:39" ht="10.5" customHeight="1">
      <c r="AM11243" s="431"/>
    </row>
    <row r="11244" spans="39:39" ht="10.5" customHeight="1">
      <c r="AM11244" s="431"/>
    </row>
    <row r="11245" spans="39:39" ht="10.5" customHeight="1">
      <c r="AM11245" s="431"/>
    </row>
    <row r="11246" spans="39:39" ht="10.5" customHeight="1">
      <c r="AM11246" s="431"/>
    </row>
    <row r="11247" spans="39:39" ht="10.5" customHeight="1">
      <c r="AM11247" s="431"/>
    </row>
    <row r="11248" spans="39:39" ht="10.5" customHeight="1">
      <c r="AM11248" s="431"/>
    </row>
    <row r="11249" spans="39:39" ht="10.5" customHeight="1">
      <c r="AM11249" s="431"/>
    </row>
    <row r="11250" spans="39:39" ht="10.5" customHeight="1">
      <c r="AM11250" s="431"/>
    </row>
    <row r="11251" spans="39:39" ht="10.5" customHeight="1">
      <c r="AM11251" s="431"/>
    </row>
    <row r="11252" spans="39:39" ht="10.5" customHeight="1">
      <c r="AM11252" s="431"/>
    </row>
    <row r="11253" spans="39:39" ht="10.5" customHeight="1">
      <c r="AM11253" s="431"/>
    </row>
    <row r="11254" spans="39:39" ht="10.5" customHeight="1">
      <c r="AM11254" s="431"/>
    </row>
    <row r="11255" spans="39:39" ht="10.5" customHeight="1">
      <c r="AM11255" s="431"/>
    </row>
    <row r="11256" spans="39:39" ht="10.5" customHeight="1">
      <c r="AM11256" s="431"/>
    </row>
    <row r="11257" spans="39:39" ht="10.5" customHeight="1">
      <c r="AM11257" s="431"/>
    </row>
    <row r="11258" spans="39:39" ht="10.5" customHeight="1">
      <c r="AM11258" s="431"/>
    </row>
    <row r="11259" spans="39:39" ht="10.5" customHeight="1">
      <c r="AM11259" s="431"/>
    </row>
    <row r="11260" spans="39:39" ht="10.5" customHeight="1">
      <c r="AM11260" s="431"/>
    </row>
    <row r="11261" spans="39:39" ht="10.5" customHeight="1">
      <c r="AM11261" s="431"/>
    </row>
    <row r="11262" spans="39:39" ht="10.5" customHeight="1">
      <c r="AM11262" s="431"/>
    </row>
    <row r="11263" spans="39:39" ht="10.5" customHeight="1">
      <c r="AM11263" s="431"/>
    </row>
    <row r="11264" spans="39:39" ht="10.5" customHeight="1">
      <c r="AM11264" s="431"/>
    </row>
    <row r="11265" spans="39:39" ht="10.5" customHeight="1">
      <c r="AM11265" s="431"/>
    </row>
    <row r="11266" spans="39:39" ht="10.5" customHeight="1">
      <c r="AM11266" s="431"/>
    </row>
    <row r="11267" spans="39:39" ht="10.5" customHeight="1">
      <c r="AM11267" s="431"/>
    </row>
    <row r="11268" spans="39:39" ht="10.5" customHeight="1">
      <c r="AM11268" s="431"/>
    </row>
    <row r="11269" spans="39:39" ht="10.5" customHeight="1">
      <c r="AM11269" s="431"/>
    </row>
    <row r="11270" spans="39:39" ht="10.5" customHeight="1">
      <c r="AM11270" s="431"/>
    </row>
    <row r="11271" spans="39:39" ht="10.5" customHeight="1">
      <c r="AM11271" s="431"/>
    </row>
    <row r="11272" spans="39:39" ht="10.5" customHeight="1">
      <c r="AM11272" s="431"/>
    </row>
    <row r="11273" spans="39:39" ht="10.5" customHeight="1">
      <c r="AM11273" s="431"/>
    </row>
    <row r="11274" spans="39:39" ht="10.5" customHeight="1">
      <c r="AM11274" s="431"/>
    </row>
    <row r="11275" spans="39:39" ht="10.5" customHeight="1">
      <c r="AM11275" s="431"/>
    </row>
    <row r="11276" spans="39:39" ht="10.5" customHeight="1">
      <c r="AM11276" s="431"/>
    </row>
    <row r="11277" spans="39:39" ht="10.5" customHeight="1">
      <c r="AM11277" s="431"/>
    </row>
    <row r="11278" spans="39:39" ht="10.5" customHeight="1">
      <c r="AM11278" s="431"/>
    </row>
    <row r="11279" spans="39:39" ht="10.5" customHeight="1">
      <c r="AM11279" s="431"/>
    </row>
    <row r="11280" spans="39:39" ht="10.5" customHeight="1">
      <c r="AM11280" s="431"/>
    </row>
    <row r="11281" spans="39:39" ht="10.5" customHeight="1">
      <c r="AM11281" s="431"/>
    </row>
    <row r="11282" spans="39:39" ht="10.5" customHeight="1">
      <c r="AM11282" s="431"/>
    </row>
    <row r="11283" spans="39:39" ht="10.5" customHeight="1">
      <c r="AM11283" s="431"/>
    </row>
    <row r="11284" spans="39:39" ht="10.5" customHeight="1">
      <c r="AM11284" s="431"/>
    </row>
    <row r="11285" spans="39:39" ht="10.5" customHeight="1">
      <c r="AM11285" s="431"/>
    </row>
    <row r="11286" spans="39:39" ht="10.5" customHeight="1">
      <c r="AM11286" s="431"/>
    </row>
    <row r="11287" spans="39:39" ht="10.5" customHeight="1">
      <c r="AM11287" s="431"/>
    </row>
    <row r="11288" spans="39:39" ht="10.5" customHeight="1">
      <c r="AM11288" s="431"/>
    </row>
    <row r="11289" spans="39:39" ht="10.5" customHeight="1">
      <c r="AM11289" s="431"/>
    </row>
    <row r="11290" spans="39:39" ht="10.5" customHeight="1">
      <c r="AM11290" s="431"/>
    </row>
    <row r="11291" spans="39:39" ht="10.5" customHeight="1">
      <c r="AM11291" s="431"/>
    </row>
    <row r="11292" spans="39:39" ht="10.5" customHeight="1">
      <c r="AM11292" s="431"/>
    </row>
    <row r="11293" spans="39:39" ht="10.5" customHeight="1">
      <c r="AM11293" s="431"/>
    </row>
    <row r="11294" spans="39:39" ht="10.5" customHeight="1">
      <c r="AM11294" s="431"/>
    </row>
    <row r="11295" spans="39:39" ht="10.5" customHeight="1">
      <c r="AM11295" s="431"/>
    </row>
    <row r="11296" spans="39:39" ht="10.5" customHeight="1">
      <c r="AM11296" s="431"/>
    </row>
    <row r="11297" spans="39:39" ht="10.5" customHeight="1">
      <c r="AM11297" s="431"/>
    </row>
    <row r="11298" spans="39:39" ht="10.5" customHeight="1">
      <c r="AM11298" s="431"/>
    </row>
    <row r="11299" spans="39:39" ht="10.5" customHeight="1">
      <c r="AM11299" s="431"/>
    </row>
    <row r="11300" spans="39:39" ht="10.5" customHeight="1">
      <c r="AM11300" s="431"/>
    </row>
    <row r="11301" spans="39:39" ht="10.5" customHeight="1">
      <c r="AM11301" s="431"/>
    </row>
    <row r="11302" spans="39:39" ht="10.5" customHeight="1">
      <c r="AM11302" s="431"/>
    </row>
    <row r="11303" spans="39:39" ht="10.5" customHeight="1">
      <c r="AM11303" s="431"/>
    </row>
    <row r="11304" spans="39:39" ht="10.5" customHeight="1">
      <c r="AM11304" s="431"/>
    </row>
    <row r="11305" spans="39:39" ht="10.5" customHeight="1">
      <c r="AM11305" s="431"/>
    </row>
    <row r="11306" spans="39:39" ht="10.5" customHeight="1">
      <c r="AM11306" s="431"/>
    </row>
    <row r="11307" spans="39:39" ht="10.5" customHeight="1">
      <c r="AM11307" s="431"/>
    </row>
    <row r="11308" spans="39:39" ht="10.5" customHeight="1">
      <c r="AM11308" s="431"/>
    </row>
    <row r="11309" spans="39:39" ht="10.5" customHeight="1">
      <c r="AM11309" s="431"/>
    </row>
    <row r="11310" spans="39:39" ht="10.5" customHeight="1">
      <c r="AM11310" s="431"/>
    </row>
    <row r="11311" spans="39:39" ht="10.5" customHeight="1">
      <c r="AM11311" s="431"/>
    </row>
    <row r="11312" spans="39:39" ht="10.5" customHeight="1">
      <c r="AM11312" s="431"/>
    </row>
    <row r="11313" spans="39:39" ht="10.5" customHeight="1">
      <c r="AM11313" s="431"/>
    </row>
    <row r="11314" spans="39:39" ht="10.5" customHeight="1">
      <c r="AM11314" s="431"/>
    </row>
    <row r="11315" spans="39:39" ht="10.5" customHeight="1">
      <c r="AM11315" s="431"/>
    </row>
    <row r="11316" spans="39:39" ht="10.5" customHeight="1">
      <c r="AM11316" s="431"/>
    </row>
    <row r="11317" spans="39:39" ht="10.5" customHeight="1">
      <c r="AM11317" s="431"/>
    </row>
    <row r="11318" spans="39:39" ht="10.5" customHeight="1">
      <c r="AM11318" s="431"/>
    </row>
    <row r="11319" spans="39:39" ht="10.5" customHeight="1">
      <c r="AM11319" s="431"/>
    </row>
    <row r="11320" spans="39:39" ht="10.5" customHeight="1">
      <c r="AM11320" s="431"/>
    </row>
    <row r="11321" spans="39:39" ht="10.5" customHeight="1">
      <c r="AM11321" s="431"/>
    </row>
    <row r="11322" spans="39:39" ht="10.5" customHeight="1">
      <c r="AM11322" s="431"/>
    </row>
    <row r="11323" spans="39:39" ht="10.5" customHeight="1">
      <c r="AM11323" s="431"/>
    </row>
    <row r="11324" spans="39:39" ht="10.5" customHeight="1">
      <c r="AM11324" s="431"/>
    </row>
    <row r="11325" spans="39:39" ht="10.5" customHeight="1">
      <c r="AM11325" s="431"/>
    </row>
    <row r="11326" spans="39:39" ht="10.5" customHeight="1">
      <c r="AM11326" s="431"/>
    </row>
    <row r="11327" spans="39:39" ht="10.5" customHeight="1">
      <c r="AM11327" s="431"/>
    </row>
    <row r="11328" spans="39:39" ht="10.5" customHeight="1">
      <c r="AM11328" s="431"/>
    </row>
    <row r="11329" spans="39:39" ht="10.5" customHeight="1">
      <c r="AM11329" s="431"/>
    </row>
    <row r="11330" spans="39:39" ht="10.5" customHeight="1">
      <c r="AM11330" s="431"/>
    </row>
    <row r="11331" spans="39:39" ht="10.5" customHeight="1">
      <c r="AM11331" s="431"/>
    </row>
    <row r="11332" spans="39:39" ht="10.5" customHeight="1">
      <c r="AM11332" s="431"/>
    </row>
    <row r="11333" spans="39:39" ht="10.5" customHeight="1">
      <c r="AM11333" s="431"/>
    </row>
    <row r="11334" spans="39:39" ht="10.5" customHeight="1">
      <c r="AM11334" s="431"/>
    </row>
    <row r="11335" spans="39:39" ht="10.5" customHeight="1">
      <c r="AM11335" s="431"/>
    </row>
    <row r="11336" spans="39:39" ht="10.5" customHeight="1">
      <c r="AM11336" s="431"/>
    </row>
    <row r="11337" spans="39:39" ht="10.5" customHeight="1">
      <c r="AM11337" s="431"/>
    </row>
    <row r="11338" spans="39:39" ht="10.5" customHeight="1">
      <c r="AM11338" s="431"/>
    </row>
    <row r="11339" spans="39:39" ht="10.5" customHeight="1">
      <c r="AM11339" s="431"/>
    </row>
    <row r="11340" spans="39:39" ht="10.5" customHeight="1">
      <c r="AM11340" s="431"/>
    </row>
    <row r="11341" spans="39:39" ht="10.5" customHeight="1">
      <c r="AM11341" s="431"/>
    </row>
    <row r="11342" spans="39:39" ht="10.5" customHeight="1">
      <c r="AM11342" s="431"/>
    </row>
    <row r="11343" spans="39:39" ht="10.5" customHeight="1">
      <c r="AM11343" s="431"/>
    </row>
    <row r="11344" spans="39:39" ht="10.5" customHeight="1">
      <c r="AM11344" s="431"/>
    </row>
    <row r="11345" spans="39:39" ht="10.5" customHeight="1">
      <c r="AM11345" s="431"/>
    </row>
    <row r="11346" spans="39:39" ht="10.5" customHeight="1">
      <c r="AM11346" s="431"/>
    </row>
    <row r="11347" spans="39:39" ht="10.5" customHeight="1">
      <c r="AM11347" s="431"/>
    </row>
    <row r="11348" spans="39:39" ht="10.5" customHeight="1">
      <c r="AM11348" s="431"/>
    </row>
    <row r="11349" spans="39:39" ht="10.5" customHeight="1">
      <c r="AM11349" s="431"/>
    </row>
    <row r="11350" spans="39:39" ht="10.5" customHeight="1">
      <c r="AM11350" s="431"/>
    </row>
    <row r="11351" spans="39:39" ht="10.5" customHeight="1">
      <c r="AM11351" s="431"/>
    </row>
    <row r="11352" spans="39:39" ht="10.5" customHeight="1">
      <c r="AM11352" s="431"/>
    </row>
    <row r="11353" spans="39:39" ht="10.5" customHeight="1">
      <c r="AM11353" s="431"/>
    </row>
    <row r="11354" spans="39:39" ht="10.5" customHeight="1">
      <c r="AM11354" s="431"/>
    </row>
    <row r="11355" spans="39:39" ht="10.5" customHeight="1">
      <c r="AM11355" s="431"/>
    </row>
    <row r="11356" spans="39:39" ht="10.5" customHeight="1">
      <c r="AM11356" s="431"/>
    </row>
    <row r="11357" spans="39:39" ht="10.5" customHeight="1">
      <c r="AM11357" s="431"/>
    </row>
    <row r="11358" spans="39:39" ht="10.5" customHeight="1">
      <c r="AM11358" s="431"/>
    </row>
    <row r="11359" spans="39:39" ht="10.5" customHeight="1">
      <c r="AM11359" s="431"/>
    </row>
    <row r="11360" spans="39:39" ht="10.5" customHeight="1">
      <c r="AM11360" s="431"/>
    </row>
    <row r="11361" spans="39:39" ht="10.5" customHeight="1">
      <c r="AM11361" s="431"/>
    </row>
    <row r="11362" spans="39:39" ht="10.5" customHeight="1">
      <c r="AM11362" s="431"/>
    </row>
    <row r="11363" spans="39:39" ht="10.5" customHeight="1">
      <c r="AM11363" s="431"/>
    </row>
    <row r="11364" spans="39:39" ht="10.5" customHeight="1">
      <c r="AM11364" s="431"/>
    </row>
    <row r="11365" spans="39:39" ht="10.5" customHeight="1">
      <c r="AM11365" s="431"/>
    </row>
    <row r="11366" spans="39:39" ht="10.5" customHeight="1">
      <c r="AM11366" s="431"/>
    </row>
    <row r="11367" spans="39:39" ht="10.5" customHeight="1">
      <c r="AM11367" s="431"/>
    </row>
    <row r="11368" spans="39:39" ht="10.5" customHeight="1">
      <c r="AM11368" s="431"/>
    </row>
    <row r="11369" spans="39:39" ht="10.5" customHeight="1">
      <c r="AM11369" s="431"/>
    </row>
    <row r="11370" spans="39:39" ht="10.5" customHeight="1">
      <c r="AM11370" s="431"/>
    </row>
    <row r="11371" spans="39:39" ht="10.5" customHeight="1">
      <c r="AM11371" s="431"/>
    </row>
    <row r="11372" spans="39:39" ht="10.5" customHeight="1">
      <c r="AM11372" s="431"/>
    </row>
    <row r="11373" spans="39:39" ht="10.5" customHeight="1">
      <c r="AM11373" s="431"/>
    </row>
    <row r="11374" spans="39:39" ht="10.5" customHeight="1">
      <c r="AM11374" s="431"/>
    </row>
    <row r="11375" spans="39:39" ht="10.5" customHeight="1">
      <c r="AM11375" s="431"/>
    </row>
    <row r="11376" spans="39:39" ht="10.5" customHeight="1">
      <c r="AM11376" s="431"/>
    </row>
    <row r="11377" spans="39:39" ht="10.5" customHeight="1">
      <c r="AM11377" s="431"/>
    </row>
    <row r="11378" spans="39:39" ht="10.5" customHeight="1">
      <c r="AM11378" s="431"/>
    </row>
    <row r="11379" spans="39:39" ht="10.5" customHeight="1">
      <c r="AM11379" s="431"/>
    </row>
    <row r="11380" spans="39:39" ht="10.5" customHeight="1">
      <c r="AM11380" s="431"/>
    </row>
    <row r="11381" spans="39:39" ht="10.5" customHeight="1">
      <c r="AM11381" s="431"/>
    </row>
    <row r="11382" spans="39:39" ht="10.5" customHeight="1">
      <c r="AM11382" s="431"/>
    </row>
    <row r="11383" spans="39:39" ht="10.5" customHeight="1">
      <c r="AM11383" s="431"/>
    </row>
    <row r="11384" spans="39:39" ht="10.5" customHeight="1">
      <c r="AM11384" s="431"/>
    </row>
    <row r="11385" spans="39:39" ht="10.5" customHeight="1">
      <c r="AM11385" s="431"/>
    </row>
    <row r="11386" spans="39:39" ht="10.5" customHeight="1">
      <c r="AM11386" s="431"/>
    </row>
    <row r="11387" spans="39:39" ht="10.5" customHeight="1">
      <c r="AM11387" s="431"/>
    </row>
    <row r="11388" spans="39:39" ht="10.5" customHeight="1">
      <c r="AM11388" s="431"/>
    </row>
    <row r="11389" spans="39:39" ht="10.5" customHeight="1">
      <c r="AM11389" s="431"/>
    </row>
    <row r="11390" spans="39:39" ht="10.5" customHeight="1">
      <c r="AM11390" s="431"/>
    </row>
    <row r="11391" spans="39:39" ht="10.5" customHeight="1">
      <c r="AM11391" s="431"/>
    </row>
    <row r="11392" spans="39:39" ht="10.5" customHeight="1">
      <c r="AM11392" s="431"/>
    </row>
    <row r="11393" spans="39:39" ht="10.5" customHeight="1">
      <c r="AM11393" s="431"/>
    </row>
    <row r="11394" spans="39:39" ht="10.5" customHeight="1">
      <c r="AM11394" s="431"/>
    </row>
    <row r="11395" spans="39:39" ht="10.5" customHeight="1">
      <c r="AM11395" s="431"/>
    </row>
    <row r="11396" spans="39:39" ht="10.5" customHeight="1">
      <c r="AM11396" s="431"/>
    </row>
    <row r="11397" spans="39:39" ht="10.5" customHeight="1">
      <c r="AM11397" s="431"/>
    </row>
    <row r="11398" spans="39:39" ht="10.5" customHeight="1">
      <c r="AM11398" s="431"/>
    </row>
    <row r="11399" spans="39:39" ht="10.5" customHeight="1">
      <c r="AM11399" s="431"/>
    </row>
    <row r="11400" spans="39:39" ht="10.5" customHeight="1">
      <c r="AM11400" s="431"/>
    </row>
    <row r="11401" spans="39:39" ht="10.5" customHeight="1">
      <c r="AM11401" s="431"/>
    </row>
    <row r="11402" spans="39:39" ht="10.5" customHeight="1">
      <c r="AM11402" s="431"/>
    </row>
    <row r="11403" spans="39:39" ht="10.5" customHeight="1">
      <c r="AM11403" s="431"/>
    </row>
    <row r="11404" spans="39:39" ht="10.5" customHeight="1">
      <c r="AM11404" s="431"/>
    </row>
    <row r="11405" spans="39:39" ht="10.5" customHeight="1">
      <c r="AM11405" s="431"/>
    </row>
    <row r="11406" spans="39:39" ht="10.5" customHeight="1">
      <c r="AM11406" s="431"/>
    </row>
    <row r="11407" spans="39:39" ht="10.5" customHeight="1">
      <c r="AM11407" s="431"/>
    </row>
    <row r="11408" spans="39:39" ht="10.5" customHeight="1">
      <c r="AM11408" s="431"/>
    </row>
    <row r="11409" spans="39:39" ht="10.5" customHeight="1">
      <c r="AM11409" s="431"/>
    </row>
    <row r="11410" spans="39:39" ht="10.5" customHeight="1">
      <c r="AM11410" s="431"/>
    </row>
    <row r="11411" spans="39:39" ht="10.5" customHeight="1">
      <c r="AM11411" s="431"/>
    </row>
    <row r="11412" spans="39:39" ht="10.5" customHeight="1">
      <c r="AM11412" s="431"/>
    </row>
    <row r="11413" spans="39:39" ht="10.5" customHeight="1">
      <c r="AM11413" s="431"/>
    </row>
    <row r="11414" spans="39:39" ht="10.5" customHeight="1">
      <c r="AM11414" s="431"/>
    </row>
    <row r="11415" spans="39:39" ht="10.5" customHeight="1">
      <c r="AM11415" s="431"/>
    </row>
    <row r="11416" spans="39:39" ht="10.5" customHeight="1">
      <c r="AM11416" s="431"/>
    </row>
    <row r="11417" spans="39:39" ht="10.5" customHeight="1">
      <c r="AM11417" s="431"/>
    </row>
    <row r="11418" spans="39:39" ht="10.5" customHeight="1">
      <c r="AM11418" s="431"/>
    </row>
    <row r="11419" spans="39:39" ht="10.5" customHeight="1">
      <c r="AM11419" s="431"/>
    </row>
    <row r="11420" spans="39:39" ht="10.5" customHeight="1">
      <c r="AM11420" s="431"/>
    </row>
    <row r="11421" spans="39:39" ht="10.5" customHeight="1">
      <c r="AM11421" s="431"/>
    </row>
    <row r="11422" spans="39:39" ht="10.5" customHeight="1">
      <c r="AM11422" s="431"/>
    </row>
    <row r="11423" spans="39:39" ht="10.5" customHeight="1">
      <c r="AM11423" s="431"/>
    </row>
    <row r="11424" spans="39:39" ht="10.5" customHeight="1">
      <c r="AM11424" s="431"/>
    </row>
    <row r="11425" spans="39:39" ht="10.5" customHeight="1">
      <c r="AM11425" s="431"/>
    </row>
    <row r="11426" spans="39:39" ht="10.5" customHeight="1">
      <c r="AM11426" s="431"/>
    </row>
    <row r="11427" spans="39:39" ht="10.5" customHeight="1">
      <c r="AM11427" s="431"/>
    </row>
    <row r="11428" spans="39:39" ht="10.5" customHeight="1">
      <c r="AM11428" s="431"/>
    </row>
    <row r="11429" spans="39:39" ht="10.5" customHeight="1">
      <c r="AM11429" s="431"/>
    </row>
    <row r="11430" spans="39:39" ht="10.5" customHeight="1">
      <c r="AM11430" s="431"/>
    </row>
    <row r="11431" spans="39:39" ht="10.5" customHeight="1">
      <c r="AM11431" s="431"/>
    </row>
    <row r="11432" spans="39:39" ht="10.5" customHeight="1">
      <c r="AM11432" s="431"/>
    </row>
    <row r="11433" spans="39:39" ht="10.5" customHeight="1">
      <c r="AM11433" s="431"/>
    </row>
    <row r="11434" spans="39:39" ht="10.5" customHeight="1">
      <c r="AM11434" s="431"/>
    </row>
    <row r="11435" spans="39:39" ht="10.5" customHeight="1">
      <c r="AM11435" s="431"/>
    </row>
    <row r="11436" spans="39:39" ht="10.5" customHeight="1">
      <c r="AM11436" s="431"/>
    </row>
    <row r="11437" spans="39:39" ht="10.5" customHeight="1">
      <c r="AM11437" s="431"/>
    </row>
    <row r="11438" spans="39:39" ht="10.5" customHeight="1">
      <c r="AM11438" s="431"/>
    </row>
    <row r="11439" spans="39:39" ht="10.5" customHeight="1">
      <c r="AM11439" s="431"/>
    </row>
    <row r="11440" spans="39:39" ht="10.5" customHeight="1">
      <c r="AM11440" s="431"/>
    </row>
    <row r="11441" spans="39:39" ht="10.5" customHeight="1">
      <c r="AM11441" s="431"/>
    </row>
    <row r="11442" spans="39:39" ht="10.5" customHeight="1">
      <c r="AM11442" s="431"/>
    </row>
    <row r="11443" spans="39:39" ht="10.5" customHeight="1">
      <c r="AM11443" s="431"/>
    </row>
    <row r="11444" spans="39:39" ht="10.5" customHeight="1">
      <c r="AM11444" s="431"/>
    </row>
    <row r="11445" spans="39:39" ht="10.5" customHeight="1">
      <c r="AM11445" s="431"/>
    </row>
    <row r="11446" spans="39:39" ht="10.5" customHeight="1">
      <c r="AM11446" s="431"/>
    </row>
    <row r="11447" spans="39:39" ht="10.5" customHeight="1">
      <c r="AM11447" s="431"/>
    </row>
    <row r="11448" spans="39:39" ht="10.5" customHeight="1">
      <c r="AM11448" s="431"/>
    </row>
    <row r="11449" spans="39:39" ht="10.5" customHeight="1">
      <c r="AM11449" s="431"/>
    </row>
    <row r="11450" spans="39:39" ht="10.5" customHeight="1">
      <c r="AM11450" s="431"/>
    </row>
    <row r="11451" spans="39:39" ht="10.5" customHeight="1">
      <c r="AM11451" s="431"/>
    </row>
    <row r="11452" spans="39:39" ht="10.5" customHeight="1">
      <c r="AM11452" s="431"/>
    </row>
    <row r="11453" spans="39:39" ht="10.5" customHeight="1">
      <c r="AM11453" s="431"/>
    </row>
    <row r="11454" spans="39:39" ht="10.5" customHeight="1">
      <c r="AM11454" s="431"/>
    </row>
    <row r="11455" spans="39:39" ht="10.5" customHeight="1">
      <c r="AM11455" s="431"/>
    </row>
    <row r="11456" spans="39:39" ht="10.5" customHeight="1">
      <c r="AM11456" s="431"/>
    </row>
    <row r="11457" spans="39:39" ht="10.5" customHeight="1">
      <c r="AM11457" s="431"/>
    </row>
    <row r="11458" spans="39:39" ht="10.5" customHeight="1">
      <c r="AM11458" s="431"/>
    </row>
    <row r="11459" spans="39:39" ht="10.5" customHeight="1">
      <c r="AM11459" s="431"/>
    </row>
    <row r="11460" spans="39:39" ht="10.5" customHeight="1">
      <c r="AM11460" s="431"/>
    </row>
    <row r="11461" spans="39:39" ht="10.5" customHeight="1">
      <c r="AM11461" s="431"/>
    </row>
    <row r="11462" spans="39:39" ht="10.5" customHeight="1">
      <c r="AM11462" s="431"/>
    </row>
    <row r="11463" spans="39:39" ht="10.5" customHeight="1">
      <c r="AM11463" s="431"/>
    </row>
    <row r="11464" spans="39:39" ht="10.5" customHeight="1">
      <c r="AM11464" s="431"/>
    </row>
    <row r="11465" spans="39:39" ht="10.5" customHeight="1">
      <c r="AM11465" s="431"/>
    </row>
    <row r="11466" spans="39:39" ht="10.5" customHeight="1">
      <c r="AM11466" s="431"/>
    </row>
    <row r="11467" spans="39:39" ht="10.5" customHeight="1">
      <c r="AM11467" s="431"/>
    </row>
    <row r="11468" spans="39:39" ht="10.5" customHeight="1">
      <c r="AM11468" s="431"/>
    </row>
    <row r="11469" spans="39:39" ht="10.5" customHeight="1">
      <c r="AM11469" s="431"/>
    </row>
    <row r="11470" spans="39:39" ht="10.5" customHeight="1">
      <c r="AM11470" s="431"/>
    </row>
    <row r="11471" spans="39:39" ht="10.5" customHeight="1">
      <c r="AM11471" s="431"/>
    </row>
    <row r="11472" spans="39:39" ht="10.5" customHeight="1">
      <c r="AM11472" s="431"/>
    </row>
    <row r="11473" spans="39:39" ht="10.5" customHeight="1">
      <c r="AM11473" s="431"/>
    </row>
    <row r="11474" spans="39:39" ht="10.5" customHeight="1">
      <c r="AM11474" s="431"/>
    </row>
    <row r="11475" spans="39:39" ht="10.5" customHeight="1">
      <c r="AM11475" s="431"/>
    </row>
    <row r="11476" spans="39:39" ht="10.5" customHeight="1">
      <c r="AM11476" s="431"/>
    </row>
    <row r="11477" spans="39:39" ht="10.5" customHeight="1">
      <c r="AM11477" s="431"/>
    </row>
    <row r="11478" spans="39:39" ht="10.5" customHeight="1">
      <c r="AM11478" s="431"/>
    </row>
    <row r="11479" spans="39:39" ht="10.5" customHeight="1">
      <c r="AM11479" s="431"/>
    </row>
    <row r="11480" spans="39:39" ht="10.5" customHeight="1">
      <c r="AM11480" s="431"/>
    </row>
    <row r="11481" spans="39:39" ht="10.5" customHeight="1">
      <c r="AM11481" s="431"/>
    </row>
    <row r="11482" spans="39:39" ht="10.5" customHeight="1">
      <c r="AM11482" s="431"/>
    </row>
    <row r="11483" spans="39:39" ht="10.5" customHeight="1">
      <c r="AM11483" s="431"/>
    </row>
    <row r="11484" spans="39:39" ht="10.5" customHeight="1">
      <c r="AM11484" s="431"/>
    </row>
    <row r="11485" spans="39:39" ht="10.5" customHeight="1">
      <c r="AM11485" s="431"/>
    </row>
    <row r="11486" spans="39:39" ht="10.5" customHeight="1">
      <c r="AM11486" s="431"/>
    </row>
    <row r="11487" spans="39:39" ht="10.5" customHeight="1">
      <c r="AM11487" s="431"/>
    </row>
    <row r="11488" spans="39:39" ht="10.5" customHeight="1">
      <c r="AM11488" s="431"/>
    </row>
    <row r="11489" spans="39:39" ht="10.5" customHeight="1">
      <c r="AM11489" s="431"/>
    </row>
    <row r="11490" spans="39:39" ht="10.5" customHeight="1">
      <c r="AM11490" s="431"/>
    </row>
    <row r="11491" spans="39:39" ht="10.5" customHeight="1">
      <c r="AM11491" s="431"/>
    </row>
    <row r="11492" spans="39:39" ht="10.5" customHeight="1">
      <c r="AM11492" s="431"/>
    </row>
    <row r="11493" spans="39:39" ht="10.5" customHeight="1">
      <c r="AM11493" s="431"/>
    </row>
    <row r="11494" spans="39:39" ht="10.5" customHeight="1">
      <c r="AM11494" s="431"/>
    </row>
    <row r="11495" spans="39:39" ht="10.5" customHeight="1">
      <c r="AM11495" s="431"/>
    </row>
    <row r="11496" spans="39:39" ht="10.5" customHeight="1">
      <c r="AM11496" s="431"/>
    </row>
    <row r="11497" spans="39:39" ht="10.5" customHeight="1">
      <c r="AM11497" s="431"/>
    </row>
    <row r="11498" spans="39:39" ht="10.5" customHeight="1">
      <c r="AM11498" s="431"/>
    </row>
    <row r="11499" spans="39:39" ht="10.5" customHeight="1">
      <c r="AM11499" s="431"/>
    </row>
    <row r="11500" spans="39:39" ht="10.5" customHeight="1">
      <c r="AM11500" s="431"/>
    </row>
    <row r="11501" spans="39:39" ht="10.5" customHeight="1">
      <c r="AM11501" s="431"/>
    </row>
    <row r="11502" spans="39:39" ht="10.5" customHeight="1">
      <c r="AM11502" s="431"/>
    </row>
    <row r="11503" spans="39:39" ht="10.5" customHeight="1">
      <c r="AM11503" s="431"/>
    </row>
    <row r="11504" spans="39:39" ht="10.5" customHeight="1">
      <c r="AM11504" s="431"/>
    </row>
    <row r="11505" spans="39:39" ht="10.5" customHeight="1">
      <c r="AM11505" s="431"/>
    </row>
    <row r="11506" spans="39:39" ht="10.5" customHeight="1">
      <c r="AM11506" s="431"/>
    </row>
    <row r="11507" spans="39:39" ht="10.5" customHeight="1">
      <c r="AM11507" s="431"/>
    </row>
    <row r="11508" spans="39:39" ht="10.5" customHeight="1">
      <c r="AM11508" s="431"/>
    </row>
    <row r="11509" spans="39:39" ht="10.5" customHeight="1">
      <c r="AM11509" s="431"/>
    </row>
    <row r="11510" spans="39:39" ht="10.5" customHeight="1">
      <c r="AM11510" s="431"/>
    </row>
    <row r="11511" spans="39:39" ht="10.5" customHeight="1">
      <c r="AM11511" s="431"/>
    </row>
    <row r="11512" spans="39:39" ht="10.5" customHeight="1">
      <c r="AM11512" s="431"/>
    </row>
    <row r="11513" spans="39:39" ht="10.5" customHeight="1">
      <c r="AM11513" s="431"/>
    </row>
    <row r="11514" spans="39:39" ht="10.5" customHeight="1">
      <c r="AM11514" s="431"/>
    </row>
    <row r="11515" spans="39:39" ht="10.5" customHeight="1">
      <c r="AM11515" s="431"/>
    </row>
    <row r="11516" spans="39:39" ht="10.5" customHeight="1">
      <c r="AM11516" s="431"/>
    </row>
    <row r="11517" spans="39:39" ht="10.5" customHeight="1">
      <c r="AM11517" s="431"/>
    </row>
    <row r="11518" spans="39:39" ht="10.5" customHeight="1">
      <c r="AM11518" s="431"/>
    </row>
    <row r="11519" spans="39:39" ht="10.5" customHeight="1">
      <c r="AM11519" s="431"/>
    </row>
    <row r="11520" spans="39:39" ht="10.5" customHeight="1">
      <c r="AM11520" s="431"/>
    </row>
    <row r="11521" spans="39:39" ht="10.5" customHeight="1">
      <c r="AM11521" s="431"/>
    </row>
    <row r="11522" spans="39:39" ht="10.5" customHeight="1">
      <c r="AM11522" s="431"/>
    </row>
    <row r="11523" spans="39:39" ht="10.5" customHeight="1">
      <c r="AM11523" s="431"/>
    </row>
    <row r="11524" spans="39:39" ht="10.5" customHeight="1">
      <c r="AM11524" s="431"/>
    </row>
    <row r="11525" spans="39:39" ht="10.5" customHeight="1">
      <c r="AM11525" s="431"/>
    </row>
    <row r="11526" spans="39:39" ht="10.5" customHeight="1">
      <c r="AM11526" s="431"/>
    </row>
    <row r="11527" spans="39:39" ht="10.5" customHeight="1">
      <c r="AM11527" s="431"/>
    </row>
    <row r="11528" spans="39:39" ht="10.5" customHeight="1">
      <c r="AM11528" s="431"/>
    </row>
    <row r="11529" spans="39:39" ht="10.5" customHeight="1">
      <c r="AM11529" s="431"/>
    </row>
    <row r="11530" spans="39:39" ht="10.5" customHeight="1">
      <c r="AM11530" s="431"/>
    </row>
    <row r="11531" spans="39:39" ht="10.5" customHeight="1">
      <c r="AM11531" s="431"/>
    </row>
    <row r="11532" spans="39:39" ht="10.5" customHeight="1">
      <c r="AM11532" s="431"/>
    </row>
    <row r="11533" spans="39:39" ht="10.5" customHeight="1">
      <c r="AM11533" s="431"/>
    </row>
    <row r="11534" spans="39:39" ht="10.5" customHeight="1">
      <c r="AM11534" s="431"/>
    </row>
    <row r="11535" spans="39:39" ht="10.5" customHeight="1">
      <c r="AM11535" s="431"/>
    </row>
    <row r="11536" spans="39:39" ht="10.5" customHeight="1">
      <c r="AM11536" s="431"/>
    </row>
    <row r="11537" spans="39:39" ht="10.5" customHeight="1">
      <c r="AM11537" s="431"/>
    </row>
    <row r="11538" spans="39:39" ht="10.5" customHeight="1">
      <c r="AM11538" s="431"/>
    </row>
    <row r="11539" spans="39:39" ht="10.5" customHeight="1">
      <c r="AM11539" s="431"/>
    </row>
    <row r="11540" spans="39:39" ht="10.5" customHeight="1">
      <c r="AM11540" s="431"/>
    </row>
    <row r="11541" spans="39:39" ht="10.5" customHeight="1">
      <c r="AM11541" s="431"/>
    </row>
    <row r="11542" spans="39:39" ht="10.5" customHeight="1">
      <c r="AM11542" s="431"/>
    </row>
    <row r="11543" spans="39:39" ht="10.5" customHeight="1">
      <c r="AM11543" s="431"/>
    </row>
    <row r="11544" spans="39:39" ht="10.5" customHeight="1">
      <c r="AM11544" s="431"/>
    </row>
    <row r="11545" spans="39:39" ht="10.5" customHeight="1">
      <c r="AM11545" s="431"/>
    </row>
    <row r="11546" spans="39:39" ht="10.5" customHeight="1">
      <c r="AM11546" s="431"/>
    </row>
    <row r="11547" spans="39:39" ht="10.5" customHeight="1">
      <c r="AM11547" s="431"/>
    </row>
    <row r="11548" spans="39:39" ht="10.5" customHeight="1">
      <c r="AM11548" s="431"/>
    </row>
    <row r="11549" spans="39:39" ht="10.5" customHeight="1">
      <c r="AM11549" s="431"/>
    </row>
    <row r="11550" spans="39:39" ht="10.5" customHeight="1">
      <c r="AM11550" s="431"/>
    </row>
    <row r="11551" spans="39:39" ht="10.5" customHeight="1">
      <c r="AM11551" s="431"/>
    </row>
    <row r="11552" spans="39:39" ht="10.5" customHeight="1">
      <c r="AM11552" s="431"/>
    </row>
    <row r="11553" spans="39:39" ht="10.5" customHeight="1">
      <c r="AM11553" s="431"/>
    </row>
    <row r="11554" spans="39:39" ht="10.5" customHeight="1">
      <c r="AM11554" s="431"/>
    </row>
    <row r="11555" spans="39:39" ht="10.5" customHeight="1">
      <c r="AM11555" s="431"/>
    </row>
    <row r="11556" spans="39:39" ht="10.5" customHeight="1">
      <c r="AM11556" s="431"/>
    </row>
    <row r="11557" spans="39:39" ht="10.5" customHeight="1">
      <c r="AM11557" s="431"/>
    </row>
    <row r="11558" spans="39:39" ht="10.5" customHeight="1">
      <c r="AM11558" s="431"/>
    </row>
    <row r="11559" spans="39:39" ht="10.5" customHeight="1">
      <c r="AM11559" s="431"/>
    </row>
    <row r="11560" spans="39:39" ht="10.5" customHeight="1">
      <c r="AM11560" s="431"/>
    </row>
    <row r="11561" spans="39:39" ht="10.5" customHeight="1">
      <c r="AM11561" s="431"/>
    </row>
    <row r="11562" spans="39:39" ht="10.5" customHeight="1">
      <c r="AM11562" s="431"/>
    </row>
    <row r="11563" spans="39:39" ht="10.5" customHeight="1">
      <c r="AM11563" s="431"/>
    </row>
    <row r="11564" spans="39:39" ht="10.5" customHeight="1">
      <c r="AM11564" s="431"/>
    </row>
    <row r="11565" spans="39:39" ht="10.5" customHeight="1">
      <c r="AM11565" s="431"/>
    </row>
    <row r="11566" spans="39:39" ht="10.5" customHeight="1">
      <c r="AM11566" s="431"/>
    </row>
    <row r="11567" spans="39:39" ht="10.5" customHeight="1">
      <c r="AM11567" s="431"/>
    </row>
    <row r="11568" spans="39:39" ht="10.5" customHeight="1">
      <c r="AM11568" s="431"/>
    </row>
    <row r="11569" spans="39:39" ht="10.5" customHeight="1">
      <c r="AM11569" s="431"/>
    </row>
    <row r="11570" spans="39:39" ht="10.5" customHeight="1">
      <c r="AM11570" s="431"/>
    </row>
    <row r="11571" spans="39:39" ht="10.5" customHeight="1">
      <c r="AM11571" s="431"/>
    </row>
    <row r="11572" spans="39:39" ht="10.5" customHeight="1">
      <c r="AM11572" s="431"/>
    </row>
    <row r="11573" spans="39:39" ht="10.5" customHeight="1">
      <c r="AM11573" s="431"/>
    </row>
    <row r="11574" spans="39:39" ht="10.5" customHeight="1">
      <c r="AM11574" s="431"/>
    </row>
    <row r="11575" spans="39:39" ht="10.5" customHeight="1">
      <c r="AM11575" s="431"/>
    </row>
    <row r="11576" spans="39:39" ht="10.5" customHeight="1">
      <c r="AM11576" s="431"/>
    </row>
    <row r="11577" spans="39:39" ht="10.5" customHeight="1">
      <c r="AM11577" s="431"/>
    </row>
    <row r="11578" spans="39:39" ht="10.5" customHeight="1">
      <c r="AM11578" s="431"/>
    </row>
    <row r="11579" spans="39:39" ht="10.5" customHeight="1">
      <c r="AM11579" s="431"/>
    </row>
    <row r="11580" spans="39:39" ht="10.5" customHeight="1">
      <c r="AM11580" s="431"/>
    </row>
    <row r="11581" spans="39:39" ht="10.5" customHeight="1">
      <c r="AM11581" s="431"/>
    </row>
    <row r="11582" spans="39:39" ht="10.5" customHeight="1">
      <c r="AM11582" s="431"/>
    </row>
    <row r="11583" spans="39:39" ht="10.5" customHeight="1">
      <c r="AM11583" s="431"/>
    </row>
    <row r="11584" spans="39:39" ht="10.5" customHeight="1">
      <c r="AM11584" s="431"/>
    </row>
    <row r="11585" spans="39:39" ht="10.5" customHeight="1">
      <c r="AM11585" s="431"/>
    </row>
    <row r="11586" spans="39:39" ht="10.5" customHeight="1">
      <c r="AM11586" s="431"/>
    </row>
    <row r="11587" spans="39:39" ht="10.5" customHeight="1">
      <c r="AM11587" s="431"/>
    </row>
    <row r="11588" spans="39:39" ht="10.5" customHeight="1">
      <c r="AM11588" s="431"/>
    </row>
    <row r="11589" spans="39:39" ht="10.5" customHeight="1">
      <c r="AM11589" s="431"/>
    </row>
    <row r="11590" spans="39:39" ht="10.5" customHeight="1">
      <c r="AM11590" s="431"/>
    </row>
    <row r="11591" spans="39:39" ht="10.5" customHeight="1">
      <c r="AM11591" s="431"/>
    </row>
    <row r="11592" spans="39:39" ht="10.5" customHeight="1">
      <c r="AM11592" s="431"/>
    </row>
    <row r="11593" spans="39:39" ht="10.5" customHeight="1">
      <c r="AM11593" s="431"/>
    </row>
    <row r="11594" spans="39:39" ht="10.5" customHeight="1">
      <c r="AM11594" s="431"/>
    </row>
    <row r="11595" spans="39:39" ht="10.5" customHeight="1">
      <c r="AM11595" s="431"/>
    </row>
    <row r="11596" spans="39:39" ht="10.5" customHeight="1">
      <c r="AM11596" s="431"/>
    </row>
    <row r="11597" spans="39:39" ht="10.5" customHeight="1">
      <c r="AM11597" s="431"/>
    </row>
    <row r="11598" spans="39:39" ht="10.5" customHeight="1">
      <c r="AM11598" s="431"/>
    </row>
    <row r="11599" spans="39:39" ht="10.5" customHeight="1">
      <c r="AM11599" s="431"/>
    </row>
    <row r="11600" spans="39:39" ht="10.5" customHeight="1">
      <c r="AM11600" s="431"/>
    </row>
    <row r="11601" spans="39:39" ht="10.5" customHeight="1">
      <c r="AM11601" s="431"/>
    </row>
    <row r="11602" spans="39:39" ht="10.5" customHeight="1">
      <c r="AM11602" s="431"/>
    </row>
    <row r="11603" spans="39:39" ht="10.5" customHeight="1">
      <c r="AM11603" s="431"/>
    </row>
    <row r="11604" spans="39:39" ht="10.5" customHeight="1">
      <c r="AM11604" s="431"/>
    </row>
    <row r="11605" spans="39:39" ht="10.5" customHeight="1">
      <c r="AM11605" s="431"/>
    </row>
    <row r="11606" spans="39:39" ht="10.5" customHeight="1">
      <c r="AM11606" s="431"/>
    </row>
    <row r="11607" spans="39:39" ht="10.5" customHeight="1">
      <c r="AM11607" s="431"/>
    </row>
    <row r="11608" spans="39:39" ht="10.5" customHeight="1">
      <c r="AM11608" s="431"/>
    </row>
    <row r="11609" spans="39:39" ht="10.5" customHeight="1">
      <c r="AM11609" s="431"/>
    </row>
    <row r="11610" spans="39:39" ht="10.5" customHeight="1">
      <c r="AM11610" s="431"/>
    </row>
    <row r="11611" spans="39:39" ht="10.5" customHeight="1">
      <c r="AM11611" s="431"/>
    </row>
    <row r="11612" spans="39:39" ht="10.5" customHeight="1">
      <c r="AM11612" s="431"/>
    </row>
    <row r="11613" spans="39:39" ht="10.5" customHeight="1">
      <c r="AM11613" s="431"/>
    </row>
    <row r="11614" spans="39:39" ht="10.5" customHeight="1">
      <c r="AM11614" s="431"/>
    </row>
    <row r="11615" spans="39:39" ht="10.5" customHeight="1">
      <c r="AM11615" s="431"/>
    </row>
    <row r="11616" spans="39:39" ht="10.5" customHeight="1">
      <c r="AM11616" s="431"/>
    </row>
    <row r="11617" spans="39:39" ht="10.5" customHeight="1">
      <c r="AM11617" s="431"/>
    </row>
    <row r="11618" spans="39:39" ht="10.5" customHeight="1">
      <c r="AM11618" s="431"/>
    </row>
    <row r="11619" spans="39:39" ht="10.5" customHeight="1">
      <c r="AM11619" s="431"/>
    </row>
    <row r="11620" spans="39:39" ht="10.5" customHeight="1">
      <c r="AM11620" s="431"/>
    </row>
    <row r="11621" spans="39:39" ht="10.5" customHeight="1">
      <c r="AM11621" s="431"/>
    </row>
    <row r="11622" spans="39:39" ht="10.5" customHeight="1">
      <c r="AM11622" s="431"/>
    </row>
    <row r="11623" spans="39:39" ht="10.5" customHeight="1">
      <c r="AM11623" s="431"/>
    </row>
    <row r="11624" spans="39:39" ht="10.5" customHeight="1">
      <c r="AM11624" s="431"/>
    </row>
    <row r="11625" spans="39:39" ht="10.5" customHeight="1">
      <c r="AM11625" s="431"/>
    </row>
    <row r="11626" spans="39:39" ht="10.5" customHeight="1">
      <c r="AM11626" s="431"/>
    </row>
    <row r="11627" spans="39:39" ht="10.5" customHeight="1">
      <c r="AM11627" s="431"/>
    </row>
    <row r="11628" spans="39:39" ht="10.5" customHeight="1">
      <c r="AM11628" s="431"/>
    </row>
    <row r="11629" spans="39:39" ht="10.5" customHeight="1">
      <c r="AM11629" s="431"/>
    </row>
    <row r="11630" spans="39:39" ht="10.5" customHeight="1">
      <c r="AM11630" s="431"/>
    </row>
    <row r="11631" spans="39:39" ht="10.5" customHeight="1">
      <c r="AM11631" s="431"/>
    </row>
    <row r="11632" spans="39:39" ht="10.5" customHeight="1">
      <c r="AM11632" s="431"/>
    </row>
    <row r="11633" spans="39:39" ht="10.5" customHeight="1">
      <c r="AM11633" s="431"/>
    </row>
    <row r="11634" spans="39:39" ht="10.5" customHeight="1">
      <c r="AM11634" s="431"/>
    </row>
    <row r="11635" spans="39:39" ht="10.5" customHeight="1">
      <c r="AM11635" s="431"/>
    </row>
    <row r="11636" spans="39:39" ht="10.5" customHeight="1">
      <c r="AM11636" s="431"/>
    </row>
    <row r="11637" spans="39:39" ht="10.5" customHeight="1">
      <c r="AM11637" s="431"/>
    </row>
    <row r="11638" spans="39:39" ht="10.5" customHeight="1">
      <c r="AM11638" s="431"/>
    </row>
    <row r="11639" spans="39:39" ht="10.5" customHeight="1">
      <c r="AM11639" s="431"/>
    </row>
    <row r="11640" spans="39:39" ht="10.5" customHeight="1">
      <c r="AM11640" s="431"/>
    </row>
    <row r="11641" spans="39:39" ht="10.5" customHeight="1">
      <c r="AM11641" s="431"/>
    </row>
    <row r="11642" spans="39:39" ht="10.5" customHeight="1">
      <c r="AM11642" s="431"/>
    </row>
    <row r="11643" spans="39:39" ht="10.5" customHeight="1">
      <c r="AM11643" s="431"/>
    </row>
    <row r="11644" spans="39:39" ht="10.5" customHeight="1">
      <c r="AM11644" s="431"/>
    </row>
    <row r="11645" spans="39:39" ht="10.5" customHeight="1">
      <c r="AM11645" s="431"/>
    </row>
    <row r="11646" spans="39:39" ht="10.5" customHeight="1">
      <c r="AM11646" s="431"/>
    </row>
    <row r="11647" spans="39:39" ht="10.5" customHeight="1">
      <c r="AM11647" s="431"/>
    </row>
    <row r="11648" spans="39:39" ht="10.5" customHeight="1">
      <c r="AM11648" s="431"/>
    </row>
    <row r="11649" spans="39:39" ht="10.5" customHeight="1">
      <c r="AM11649" s="431"/>
    </row>
    <row r="11650" spans="39:39" ht="10.5" customHeight="1">
      <c r="AM11650" s="431"/>
    </row>
    <row r="11651" spans="39:39" ht="10.5" customHeight="1">
      <c r="AM11651" s="431"/>
    </row>
    <row r="11652" spans="39:39" ht="10.5" customHeight="1">
      <c r="AM11652" s="431"/>
    </row>
    <row r="11653" spans="39:39" ht="10.5" customHeight="1">
      <c r="AM11653" s="431"/>
    </row>
    <row r="11654" spans="39:39" ht="10.5" customHeight="1">
      <c r="AM11654" s="431"/>
    </row>
    <row r="11655" spans="39:39" ht="10.5" customHeight="1">
      <c r="AM11655" s="431"/>
    </row>
    <row r="11656" spans="39:39" ht="10.5" customHeight="1">
      <c r="AM11656" s="431"/>
    </row>
    <row r="11657" spans="39:39" ht="10.5" customHeight="1">
      <c r="AM11657" s="431"/>
    </row>
    <row r="11658" spans="39:39" ht="10.5" customHeight="1">
      <c r="AM11658" s="431"/>
    </row>
    <row r="11659" spans="39:39" ht="10.5" customHeight="1">
      <c r="AM11659" s="431"/>
    </row>
    <row r="11660" spans="39:39" ht="10.5" customHeight="1">
      <c r="AM11660" s="431"/>
    </row>
    <row r="11661" spans="39:39" ht="10.5" customHeight="1">
      <c r="AM11661" s="431"/>
    </row>
    <row r="11662" spans="39:39" ht="10.5" customHeight="1">
      <c r="AM11662" s="431"/>
    </row>
    <row r="11663" spans="39:39" ht="10.5" customHeight="1">
      <c r="AM11663" s="431"/>
    </row>
    <row r="11664" spans="39:39" ht="10.5" customHeight="1">
      <c r="AM11664" s="431"/>
    </row>
    <row r="11665" spans="39:39" ht="10.5" customHeight="1">
      <c r="AM11665" s="431"/>
    </row>
    <row r="11666" spans="39:39" ht="10.5" customHeight="1">
      <c r="AM11666" s="431"/>
    </row>
    <row r="11667" spans="39:39" ht="10.5" customHeight="1">
      <c r="AM11667" s="431"/>
    </row>
    <row r="11668" spans="39:39" ht="10.5" customHeight="1">
      <c r="AM11668" s="431"/>
    </row>
    <row r="11669" spans="39:39" ht="10.5" customHeight="1">
      <c r="AM11669" s="431"/>
    </row>
    <row r="11670" spans="39:39" ht="10.5" customHeight="1">
      <c r="AM11670" s="431"/>
    </row>
    <row r="11671" spans="39:39" ht="10.5" customHeight="1">
      <c r="AM11671" s="431"/>
    </row>
    <row r="11672" spans="39:39" ht="10.5" customHeight="1">
      <c r="AM11672" s="431"/>
    </row>
    <row r="11673" spans="39:39" ht="10.5" customHeight="1">
      <c r="AM11673" s="431"/>
    </row>
    <row r="11674" spans="39:39" ht="10.5" customHeight="1">
      <c r="AM11674" s="431"/>
    </row>
    <row r="11675" spans="39:39" ht="10.5" customHeight="1">
      <c r="AM11675" s="431"/>
    </row>
    <row r="11676" spans="39:39" ht="10.5" customHeight="1">
      <c r="AM11676" s="431"/>
    </row>
    <row r="11677" spans="39:39" ht="10.5" customHeight="1">
      <c r="AM11677" s="431"/>
    </row>
    <row r="11678" spans="39:39" ht="10.5" customHeight="1">
      <c r="AM11678" s="431"/>
    </row>
    <row r="11679" spans="39:39" ht="10.5" customHeight="1">
      <c r="AM11679" s="431"/>
    </row>
    <row r="11680" spans="39:39" ht="10.5" customHeight="1">
      <c r="AM11680" s="431"/>
    </row>
    <row r="11681" spans="39:39" ht="10.5" customHeight="1">
      <c r="AM11681" s="431"/>
    </row>
    <row r="11682" spans="39:39" ht="10.5" customHeight="1">
      <c r="AM11682" s="431"/>
    </row>
    <row r="11683" spans="39:39" ht="10.5" customHeight="1">
      <c r="AM11683" s="431"/>
    </row>
    <row r="11684" spans="39:39" ht="10.5" customHeight="1">
      <c r="AM11684" s="431"/>
    </row>
    <row r="11685" spans="39:39" ht="10.5" customHeight="1">
      <c r="AM11685" s="431"/>
    </row>
    <row r="11686" spans="39:39" ht="10.5" customHeight="1">
      <c r="AM11686" s="431"/>
    </row>
    <row r="11687" spans="39:39" ht="10.5" customHeight="1">
      <c r="AM11687" s="431"/>
    </row>
    <row r="11688" spans="39:39" ht="10.5" customHeight="1">
      <c r="AM11688" s="431"/>
    </row>
    <row r="11689" spans="39:39" ht="10.5" customHeight="1">
      <c r="AM11689" s="431"/>
    </row>
    <row r="11690" spans="39:39" ht="10.5" customHeight="1">
      <c r="AM11690" s="431"/>
    </row>
    <row r="11691" spans="39:39" ht="10.5" customHeight="1">
      <c r="AM11691" s="431"/>
    </row>
    <row r="11692" spans="39:39" ht="10.5" customHeight="1">
      <c r="AM11692" s="431"/>
    </row>
    <row r="11693" spans="39:39" ht="10.5" customHeight="1">
      <c r="AM11693" s="431"/>
    </row>
    <row r="11694" spans="39:39" ht="10.5" customHeight="1">
      <c r="AM11694" s="431"/>
    </row>
    <row r="11695" spans="39:39" ht="10.5" customHeight="1">
      <c r="AM11695" s="431"/>
    </row>
    <row r="11696" spans="39:39" ht="10.5" customHeight="1">
      <c r="AM11696" s="431"/>
    </row>
    <row r="11697" spans="39:39" ht="10.5" customHeight="1">
      <c r="AM11697" s="431"/>
    </row>
    <row r="11698" spans="39:39" ht="10.5" customHeight="1">
      <c r="AM11698" s="431"/>
    </row>
    <row r="11699" spans="39:39" ht="10.5" customHeight="1">
      <c r="AM11699" s="431"/>
    </row>
    <row r="11700" spans="39:39" ht="10.5" customHeight="1">
      <c r="AM11700" s="431"/>
    </row>
    <row r="11701" spans="39:39" ht="10.5" customHeight="1">
      <c r="AM11701" s="431"/>
    </row>
    <row r="11702" spans="39:39" ht="10.5" customHeight="1">
      <c r="AM11702" s="431"/>
    </row>
    <row r="11703" spans="39:39" ht="10.5" customHeight="1">
      <c r="AM11703" s="431"/>
    </row>
    <row r="11704" spans="39:39" ht="10.5" customHeight="1">
      <c r="AM11704" s="431"/>
    </row>
    <row r="11705" spans="39:39" ht="10.5" customHeight="1">
      <c r="AM11705" s="431"/>
    </row>
    <row r="11706" spans="39:39" ht="10.5" customHeight="1">
      <c r="AM11706" s="431"/>
    </row>
    <row r="11707" spans="39:39" ht="10.5" customHeight="1">
      <c r="AM11707" s="431"/>
    </row>
    <row r="11708" spans="39:39" ht="10.5" customHeight="1">
      <c r="AM11708" s="431"/>
    </row>
    <row r="11709" spans="39:39" ht="10.5" customHeight="1">
      <c r="AM11709" s="431"/>
    </row>
    <row r="11710" spans="39:39" ht="10.5" customHeight="1">
      <c r="AM11710" s="431"/>
    </row>
    <row r="11711" spans="39:39" ht="10.5" customHeight="1">
      <c r="AM11711" s="431"/>
    </row>
    <row r="11712" spans="39:39" ht="10.5" customHeight="1">
      <c r="AM11712" s="431"/>
    </row>
    <row r="11713" spans="39:39" ht="10.5" customHeight="1">
      <c r="AM11713" s="431"/>
    </row>
    <row r="11714" spans="39:39" ht="10.5" customHeight="1">
      <c r="AM11714" s="431"/>
    </row>
    <row r="11715" spans="39:39" ht="10.5" customHeight="1">
      <c r="AM11715" s="431"/>
    </row>
    <row r="11716" spans="39:39" ht="10.5" customHeight="1">
      <c r="AM11716" s="431"/>
    </row>
    <row r="11717" spans="39:39" ht="10.5" customHeight="1">
      <c r="AM11717" s="431"/>
    </row>
    <row r="11718" spans="39:39" ht="10.5" customHeight="1">
      <c r="AM11718" s="431"/>
    </row>
    <row r="11719" spans="39:39" ht="10.5" customHeight="1">
      <c r="AM11719" s="431"/>
    </row>
    <row r="11720" spans="39:39" ht="10.5" customHeight="1">
      <c r="AM11720" s="431"/>
    </row>
    <row r="11721" spans="39:39" ht="10.5" customHeight="1">
      <c r="AM11721" s="431"/>
    </row>
    <row r="11722" spans="39:39" ht="10.5" customHeight="1">
      <c r="AM11722" s="431"/>
    </row>
    <row r="11723" spans="39:39" ht="10.5" customHeight="1">
      <c r="AM11723" s="431"/>
    </row>
    <row r="11724" spans="39:39" ht="10.5" customHeight="1">
      <c r="AM11724" s="431"/>
    </row>
    <row r="11725" spans="39:39" ht="10.5" customHeight="1">
      <c r="AM11725" s="431"/>
    </row>
    <row r="11726" spans="39:39" ht="10.5" customHeight="1">
      <c r="AM11726" s="431"/>
    </row>
    <row r="11727" spans="39:39" ht="10.5" customHeight="1">
      <c r="AM11727" s="431"/>
    </row>
    <row r="11728" spans="39:39" ht="10.5" customHeight="1">
      <c r="AM11728" s="431"/>
    </row>
    <row r="11729" spans="39:39" ht="10.5" customHeight="1">
      <c r="AM11729" s="431"/>
    </row>
    <row r="11730" spans="39:39" ht="10.5" customHeight="1">
      <c r="AM11730" s="431"/>
    </row>
    <row r="11731" spans="39:39" ht="10.5" customHeight="1">
      <c r="AM11731" s="431"/>
    </row>
    <row r="11732" spans="39:39" ht="10.5" customHeight="1">
      <c r="AM11732" s="431"/>
    </row>
    <row r="11733" spans="39:39" ht="10.5" customHeight="1">
      <c r="AM11733" s="431"/>
    </row>
    <row r="11734" spans="39:39" ht="10.5" customHeight="1">
      <c r="AM11734" s="431"/>
    </row>
    <row r="11735" spans="39:39" ht="10.5" customHeight="1">
      <c r="AM11735" s="431"/>
    </row>
    <row r="11736" spans="39:39" ht="10.5" customHeight="1">
      <c r="AM11736" s="431"/>
    </row>
    <row r="11737" spans="39:39" ht="10.5" customHeight="1">
      <c r="AM11737" s="431"/>
    </row>
    <row r="11738" spans="39:39" ht="10.5" customHeight="1">
      <c r="AM11738" s="431"/>
    </row>
    <row r="11739" spans="39:39" ht="10.5" customHeight="1">
      <c r="AM11739" s="431"/>
    </row>
    <row r="11740" spans="39:39" ht="10.5" customHeight="1">
      <c r="AM11740" s="431"/>
    </row>
    <row r="11741" spans="39:39" ht="10.5" customHeight="1">
      <c r="AM11741" s="431"/>
    </row>
    <row r="11742" spans="39:39" ht="10.5" customHeight="1">
      <c r="AM11742" s="431"/>
    </row>
    <row r="11743" spans="39:39" ht="10.5" customHeight="1">
      <c r="AM11743" s="431"/>
    </row>
    <row r="11744" spans="39:39" ht="10.5" customHeight="1">
      <c r="AM11744" s="431"/>
    </row>
    <row r="11745" spans="39:39" ht="10.5" customHeight="1">
      <c r="AM11745" s="431"/>
    </row>
    <row r="11746" spans="39:39" ht="10.5" customHeight="1">
      <c r="AM11746" s="431"/>
    </row>
    <row r="11747" spans="39:39" ht="10.5" customHeight="1">
      <c r="AM11747" s="431"/>
    </row>
    <row r="11748" spans="39:39" ht="10.5" customHeight="1">
      <c r="AM11748" s="431"/>
    </row>
    <row r="11749" spans="39:39" ht="10.5" customHeight="1">
      <c r="AM11749" s="431"/>
    </row>
    <row r="11750" spans="39:39" ht="10.5" customHeight="1">
      <c r="AM11750" s="431"/>
    </row>
    <row r="11751" spans="39:39" ht="10.5" customHeight="1">
      <c r="AM11751" s="431"/>
    </row>
    <row r="11752" spans="39:39" ht="10.5" customHeight="1">
      <c r="AM11752" s="431"/>
    </row>
    <row r="11753" spans="39:39" ht="10.5" customHeight="1">
      <c r="AM11753" s="431"/>
    </row>
    <row r="11754" spans="39:39" ht="10.5" customHeight="1">
      <c r="AM11754" s="431"/>
    </row>
    <row r="11755" spans="39:39" ht="10.5" customHeight="1">
      <c r="AM11755" s="431"/>
    </row>
    <row r="11756" spans="39:39" ht="10.5" customHeight="1">
      <c r="AM11756" s="431"/>
    </row>
    <row r="11757" spans="39:39" ht="10.5" customHeight="1">
      <c r="AM11757" s="431"/>
    </row>
    <row r="11758" spans="39:39" ht="10.5" customHeight="1">
      <c r="AM11758" s="431"/>
    </row>
    <row r="11759" spans="39:39" ht="10.5" customHeight="1">
      <c r="AM11759" s="431"/>
    </row>
    <row r="11760" spans="39:39" ht="10.5" customHeight="1">
      <c r="AM11760" s="431"/>
    </row>
    <row r="11761" spans="39:39" ht="10.5" customHeight="1">
      <c r="AM11761" s="431"/>
    </row>
    <row r="11762" spans="39:39" ht="10.5" customHeight="1">
      <c r="AM11762" s="431"/>
    </row>
    <row r="11763" spans="39:39" ht="10.5" customHeight="1">
      <c r="AM11763" s="431"/>
    </row>
    <row r="11764" spans="39:39" ht="10.5" customHeight="1">
      <c r="AM11764" s="431"/>
    </row>
    <row r="11765" spans="39:39" ht="10.5" customHeight="1">
      <c r="AM11765" s="431"/>
    </row>
    <row r="11766" spans="39:39" ht="10.5" customHeight="1">
      <c r="AM11766" s="431"/>
    </row>
    <row r="11767" spans="39:39" ht="10.5" customHeight="1">
      <c r="AM11767" s="431"/>
    </row>
    <row r="11768" spans="39:39" ht="10.5" customHeight="1">
      <c r="AM11768" s="431"/>
    </row>
    <row r="11769" spans="39:39" ht="10.5" customHeight="1">
      <c r="AM11769" s="431"/>
    </row>
    <row r="11770" spans="39:39" ht="10.5" customHeight="1">
      <c r="AM11770" s="431"/>
    </row>
    <row r="11771" spans="39:39" ht="10.5" customHeight="1">
      <c r="AM11771" s="431"/>
    </row>
    <row r="11772" spans="39:39" ht="10.5" customHeight="1">
      <c r="AM11772" s="431"/>
    </row>
    <row r="11773" spans="39:39" ht="10.5" customHeight="1">
      <c r="AM11773" s="431"/>
    </row>
    <row r="11774" spans="39:39" ht="10.5" customHeight="1">
      <c r="AM11774" s="431"/>
    </row>
    <row r="11775" spans="39:39" ht="10.5" customHeight="1">
      <c r="AM11775" s="431"/>
    </row>
    <row r="11776" spans="39:39" ht="10.5" customHeight="1">
      <c r="AM11776" s="431"/>
    </row>
    <row r="11777" spans="39:39" ht="10.5" customHeight="1">
      <c r="AM11777" s="431"/>
    </row>
    <row r="11778" spans="39:39" ht="10.5" customHeight="1">
      <c r="AM11778" s="431"/>
    </row>
    <row r="11779" spans="39:39" ht="10.5" customHeight="1">
      <c r="AM11779" s="431"/>
    </row>
    <row r="11780" spans="39:39" ht="10.5" customHeight="1">
      <c r="AM11780" s="431"/>
    </row>
    <row r="11781" spans="39:39" ht="10.5" customHeight="1">
      <c r="AM11781" s="431"/>
    </row>
    <row r="11782" spans="39:39" ht="10.5" customHeight="1">
      <c r="AM11782" s="431"/>
    </row>
    <row r="11783" spans="39:39" ht="10.5" customHeight="1">
      <c r="AM11783" s="431"/>
    </row>
    <row r="11784" spans="39:39" ht="10.5" customHeight="1">
      <c r="AM11784" s="431"/>
    </row>
    <row r="11785" spans="39:39" ht="10.5" customHeight="1">
      <c r="AM11785" s="431"/>
    </row>
    <row r="11786" spans="39:39" ht="10.5" customHeight="1">
      <c r="AM11786" s="431"/>
    </row>
    <row r="11787" spans="39:39" ht="10.5" customHeight="1">
      <c r="AM11787" s="431"/>
    </row>
    <row r="11788" spans="39:39" ht="10.5" customHeight="1">
      <c r="AM11788" s="431"/>
    </row>
    <row r="11789" spans="39:39" ht="10.5" customHeight="1">
      <c r="AM11789" s="431"/>
    </row>
    <row r="11790" spans="39:39" ht="10.5" customHeight="1">
      <c r="AM11790" s="431"/>
    </row>
    <row r="11791" spans="39:39" ht="10.5" customHeight="1">
      <c r="AM11791" s="431"/>
    </row>
    <row r="11792" spans="39:39" ht="10.5" customHeight="1">
      <c r="AM11792" s="431"/>
    </row>
    <row r="11793" spans="39:39" ht="10.5" customHeight="1">
      <c r="AM11793" s="431"/>
    </row>
    <row r="11794" spans="39:39" ht="10.5" customHeight="1">
      <c r="AM11794" s="431"/>
    </row>
    <row r="11795" spans="39:39" ht="10.5" customHeight="1">
      <c r="AM11795" s="431"/>
    </row>
    <row r="11796" spans="39:39" ht="10.5" customHeight="1">
      <c r="AM11796" s="431"/>
    </row>
    <row r="11797" spans="39:39" ht="10.5" customHeight="1">
      <c r="AM11797" s="431"/>
    </row>
    <row r="11798" spans="39:39" ht="10.5" customHeight="1">
      <c r="AM11798" s="431"/>
    </row>
    <row r="11799" spans="39:39" ht="10.5" customHeight="1">
      <c r="AM11799" s="431"/>
    </row>
    <row r="11800" spans="39:39" ht="10.5" customHeight="1">
      <c r="AM11800" s="431"/>
    </row>
    <row r="11801" spans="39:39" ht="10.5" customHeight="1">
      <c r="AM11801" s="431"/>
    </row>
    <row r="11802" spans="39:39" ht="10.5" customHeight="1">
      <c r="AM11802" s="431"/>
    </row>
    <row r="11803" spans="39:39" ht="10.5" customHeight="1">
      <c r="AM11803" s="431"/>
    </row>
    <row r="11804" spans="39:39" ht="10.5" customHeight="1">
      <c r="AM11804" s="431"/>
    </row>
    <row r="11805" spans="39:39" ht="10.5" customHeight="1">
      <c r="AM11805" s="431"/>
    </row>
    <row r="11806" spans="39:39" ht="10.5" customHeight="1">
      <c r="AM11806" s="431"/>
    </row>
    <row r="11807" spans="39:39" ht="10.5" customHeight="1">
      <c r="AM11807" s="431"/>
    </row>
    <row r="11808" spans="39:39" ht="10.5" customHeight="1">
      <c r="AM11808" s="431"/>
    </row>
    <row r="11809" spans="39:39" ht="10.5" customHeight="1">
      <c r="AM11809" s="431"/>
    </row>
    <row r="11810" spans="39:39" ht="10.5" customHeight="1">
      <c r="AM11810" s="431"/>
    </row>
    <row r="11811" spans="39:39" ht="10.5" customHeight="1">
      <c r="AM11811" s="431"/>
    </row>
    <row r="11812" spans="39:39" ht="10.5" customHeight="1">
      <c r="AM11812" s="431"/>
    </row>
    <row r="11813" spans="39:39" ht="10.5" customHeight="1">
      <c r="AM11813" s="431"/>
    </row>
    <row r="11814" spans="39:39" ht="10.5" customHeight="1">
      <c r="AM11814" s="431"/>
    </row>
    <row r="11815" spans="39:39" ht="10.5" customHeight="1">
      <c r="AM11815" s="431"/>
    </row>
    <row r="11816" spans="39:39" ht="10.5" customHeight="1">
      <c r="AM11816" s="431"/>
    </row>
    <row r="11817" spans="39:39" ht="10.5" customHeight="1">
      <c r="AM11817" s="431"/>
    </row>
    <row r="11818" spans="39:39" ht="10.5" customHeight="1">
      <c r="AM11818" s="431"/>
    </row>
    <row r="11819" spans="39:39" ht="10.5" customHeight="1">
      <c r="AM11819" s="431"/>
    </row>
    <row r="11820" spans="39:39" ht="10.5" customHeight="1">
      <c r="AM11820" s="431"/>
    </row>
    <row r="11821" spans="39:39" ht="10.5" customHeight="1">
      <c r="AM11821" s="431"/>
    </row>
    <row r="11822" spans="39:39" ht="10.5" customHeight="1">
      <c r="AM11822" s="431"/>
    </row>
    <row r="11823" spans="39:39" ht="10.5" customHeight="1">
      <c r="AM11823" s="431"/>
    </row>
    <row r="11824" spans="39:39" ht="10.5" customHeight="1">
      <c r="AM11824" s="431"/>
    </row>
    <row r="11825" spans="39:39" ht="10.5" customHeight="1">
      <c r="AM11825" s="431"/>
    </row>
    <row r="11826" spans="39:39" ht="10.5" customHeight="1">
      <c r="AM11826" s="431"/>
    </row>
    <row r="11827" spans="39:39" ht="10.5" customHeight="1">
      <c r="AM11827" s="431"/>
    </row>
    <row r="11828" spans="39:39" ht="10.5" customHeight="1">
      <c r="AM11828" s="431"/>
    </row>
    <row r="11829" spans="39:39" ht="10.5" customHeight="1">
      <c r="AM11829" s="431"/>
    </row>
    <row r="11830" spans="39:39" ht="10.5" customHeight="1">
      <c r="AM11830" s="431"/>
    </row>
    <row r="11831" spans="39:39" ht="10.5" customHeight="1">
      <c r="AM11831" s="431"/>
    </row>
    <row r="11832" spans="39:39" ht="10.5" customHeight="1">
      <c r="AM11832" s="431"/>
    </row>
    <row r="11833" spans="39:39" ht="10.5" customHeight="1">
      <c r="AM11833" s="431"/>
    </row>
    <row r="11834" spans="39:39" ht="10.5" customHeight="1">
      <c r="AM11834" s="431"/>
    </row>
    <row r="11835" spans="39:39" ht="10.5" customHeight="1">
      <c r="AM11835" s="431"/>
    </row>
    <row r="11836" spans="39:39" ht="10.5" customHeight="1">
      <c r="AM11836" s="431"/>
    </row>
    <row r="11837" spans="39:39" ht="10.5" customHeight="1">
      <c r="AM11837" s="431"/>
    </row>
    <row r="11838" spans="39:39" ht="10.5" customHeight="1">
      <c r="AM11838" s="431"/>
    </row>
    <row r="11839" spans="39:39" ht="10.5" customHeight="1">
      <c r="AM11839" s="431"/>
    </row>
    <row r="11840" spans="39:39" ht="10.5" customHeight="1">
      <c r="AM11840" s="431"/>
    </row>
    <row r="11841" spans="39:39" ht="10.5" customHeight="1">
      <c r="AM11841" s="431"/>
    </row>
    <row r="11842" spans="39:39" ht="10.5" customHeight="1">
      <c r="AM11842" s="431"/>
    </row>
    <row r="11843" spans="39:39" ht="10.5" customHeight="1">
      <c r="AM11843" s="431"/>
    </row>
    <row r="11844" spans="39:39" ht="10.5" customHeight="1">
      <c r="AM11844" s="431"/>
    </row>
    <row r="11845" spans="39:39" ht="10.5" customHeight="1">
      <c r="AM11845" s="431"/>
    </row>
    <row r="11846" spans="39:39" ht="10.5" customHeight="1">
      <c r="AM11846" s="431"/>
    </row>
    <row r="11847" spans="39:39" ht="10.5" customHeight="1">
      <c r="AM11847" s="431"/>
    </row>
    <row r="11848" spans="39:39" ht="10.5" customHeight="1">
      <c r="AM11848" s="431"/>
    </row>
    <row r="11849" spans="39:39" ht="10.5" customHeight="1">
      <c r="AM11849" s="431"/>
    </row>
    <row r="11850" spans="39:39" ht="10.5" customHeight="1">
      <c r="AM11850" s="431"/>
    </row>
    <row r="11851" spans="39:39" ht="10.5" customHeight="1">
      <c r="AM11851" s="431"/>
    </row>
    <row r="11852" spans="39:39" ht="10.5" customHeight="1">
      <c r="AM11852" s="431"/>
    </row>
    <row r="11853" spans="39:39" ht="10.5" customHeight="1">
      <c r="AM11853" s="431"/>
    </row>
    <row r="11854" spans="39:39" ht="10.5" customHeight="1">
      <c r="AM11854" s="431"/>
    </row>
    <row r="11855" spans="39:39" ht="10.5" customHeight="1">
      <c r="AM11855" s="431"/>
    </row>
    <row r="11856" spans="39:39" ht="10.5" customHeight="1">
      <c r="AM11856" s="431"/>
    </row>
    <row r="11857" spans="39:39" ht="10.5" customHeight="1">
      <c r="AM11857" s="431"/>
    </row>
    <row r="11858" spans="39:39" ht="10.5" customHeight="1">
      <c r="AM11858" s="431"/>
    </row>
    <row r="11859" spans="39:39" ht="10.5" customHeight="1">
      <c r="AM11859" s="431"/>
    </row>
    <row r="11860" spans="39:39" ht="10.5" customHeight="1">
      <c r="AM11860" s="431"/>
    </row>
    <row r="11861" spans="39:39" ht="10.5" customHeight="1">
      <c r="AM11861" s="431"/>
    </row>
    <row r="11862" spans="39:39" ht="10.5" customHeight="1">
      <c r="AM11862" s="431"/>
    </row>
    <row r="11863" spans="39:39" ht="10.5" customHeight="1">
      <c r="AM11863" s="431"/>
    </row>
    <row r="11864" spans="39:39" ht="10.5" customHeight="1">
      <c r="AM11864" s="431"/>
    </row>
    <row r="11865" spans="39:39" ht="10.5" customHeight="1">
      <c r="AM11865" s="431"/>
    </row>
    <row r="11866" spans="39:39" ht="10.5" customHeight="1">
      <c r="AM11866" s="431"/>
    </row>
    <row r="11867" spans="39:39" ht="10.5" customHeight="1">
      <c r="AM11867" s="431"/>
    </row>
    <row r="11868" spans="39:39" ht="10.5" customHeight="1">
      <c r="AM11868" s="431"/>
    </row>
    <row r="11869" spans="39:39" ht="10.5" customHeight="1">
      <c r="AM11869" s="431"/>
    </row>
    <row r="11870" spans="39:39" ht="10.5" customHeight="1">
      <c r="AM11870" s="431"/>
    </row>
    <row r="11871" spans="39:39" ht="10.5" customHeight="1">
      <c r="AM11871" s="431"/>
    </row>
    <row r="11872" spans="39:39" ht="10.5" customHeight="1">
      <c r="AM11872" s="431"/>
    </row>
    <row r="11873" spans="39:39" ht="10.5" customHeight="1">
      <c r="AM11873" s="431"/>
    </row>
    <row r="11874" spans="39:39" ht="10.5" customHeight="1">
      <c r="AM11874" s="431"/>
    </row>
    <row r="11875" spans="39:39" ht="10.5" customHeight="1">
      <c r="AM11875" s="431"/>
    </row>
    <row r="11876" spans="39:39" ht="10.5" customHeight="1">
      <c r="AM11876" s="431"/>
    </row>
    <row r="11877" spans="39:39" ht="10.5" customHeight="1">
      <c r="AM11877" s="431"/>
    </row>
    <row r="11878" spans="39:39" ht="10.5" customHeight="1">
      <c r="AM11878" s="431"/>
    </row>
    <row r="11879" spans="39:39" ht="10.5" customHeight="1">
      <c r="AM11879" s="431"/>
    </row>
    <row r="11880" spans="39:39" ht="10.5" customHeight="1">
      <c r="AM11880" s="431"/>
    </row>
    <row r="11881" spans="39:39" ht="10.5" customHeight="1">
      <c r="AM11881" s="431"/>
    </row>
    <row r="11882" spans="39:39" ht="10.5" customHeight="1">
      <c r="AM11882" s="431"/>
    </row>
    <row r="11883" spans="39:39" ht="10.5" customHeight="1">
      <c r="AM11883" s="431"/>
    </row>
    <row r="11884" spans="39:39" ht="10.5" customHeight="1">
      <c r="AM11884" s="431"/>
    </row>
    <row r="11885" spans="39:39" ht="10.5" customHeight="1">
      <c r="AM11885" s="431"/>
    </row>
    <row r="11886" spans="39:39" ht="10.5" customHeight="1">
      <c r="AM11886" s="431"/>
    </row>
    <row r="11887" spans="39:39" ht="10.5" customHeight="1">
      <c r="AM11887" s="431"/>
    </row>
    <row r="11888" spans="39:39" ht="10.5" customHeight="1">
      <c r="AM11888" s="431"/>
    </row>
    <row r="11889" spans="39:39" ht="10.5" customHeight="1">
      <c r="AM11889" s="431"/>
    </row>
    <row r="11890" spans="39:39" ht="10.5" customHeight="1">
      <c r="AM11890" s="431"/>
    </row>
    <row r="11891" spans="39:39" ht="10.5" customHeight="1">
      <c r="AM11891" s="431"/>
    </row>
    <row r="11892" spans="39:39" ht="10.5" customHeight="1">
      <c r="AM11892" s="431"/>
    </row>
    <row r="11893" spans="39:39" ht="10.5" customHeight="1">
      <c r="AM11893" s="431"/>
    </row>
    <row r="11894" spans="39:39" ht="10.5" customHeight="1">
      <c r="AM11894" s="431"/>
    </row>
    <row r="11895" spans="39:39" ht="10.5" customHeight="1">
      <c r="AM11895" s="431"/>
    </row>
    <row r="11896" spans="39:39" ht="10.5" customHeight="1">
      <c r="AM11896" s="431"/>
    </row>
    <row r="11897" spans="39:39" ht="10.5" customHeight="1">
      <c r="AM11897" s="431"/>
    </row>
    <row r="11898" spans="39:39" ht="10.5" customHeight="1">
      <c r="AM11898" s="431"/>
    </row>
    <row r="11899" spans="39:39" ht="10.5" customHeight="1">
      <c r="AM11899" s="431"/>
    </row>
    <row r="11900" spans="39:39" ht="10.5" customHeight="1">
      <c r="AM11900" s="431"/>
    </row>
    <row r="11901" spans="39:39" ht="10.5" customHeight="1">
      <c r="AM11901" s="431"/>
    </row>
    <row r="11902" spans="39:39" ht="10.5" customHeight="1">
      <c r="AM11902" s="431"/>
    </row>
    <row r="11903" spans="39:39" ht="10.5" customHeight="1">
      <c r="AM11903" s="431"/>
    </row>
    <row r="11904" spans="39:39" ht="10.5" customHeight="1">
      <c r="AM11904" s="431"/>
    </row>
    <row r="11905" spans="39:39" ht="10.5" customHeight="1">
      <c r="AM11905" s="431"/>
    </row>
    <row r="11906" spans="39:39" ht="10.5" customHeight="1">
      <c r="AM11906" s="431"/>
    </row>
    <row r="11907" spans="39:39" ht="10.5" customHeight="1">
      <c r="AM11907" s="431"/>
    </row>
    <row r="11908" spans="39:39" ht="10.5" customHeight="1">
      <c r="AM11908" s="431"/>
    </row>
    <row r="11909" spans="39:39" ht="10.5" customHeight="1">
      <c r="AM11909" s="431"/>
    </row>
    <row r="11910" spans="39:39" ht="10.5" customHeight="1">
      <c r="AM11910" s="431"/>
    </row>
    <row r="11911" spans="39:39" ht="10.5" customHeight="1">
      <c r="AM11911" s="431"/>
    </row>
    <row r="11912" spans="39:39" ht="10.5" customHeight="1">
      <c r="AM11912" s="431"/>
    </row>
    <row r="11913" spans="39:39" ht="10.5" customHeight="1">
      <c r="AM11913" s="431"/>
    </row>
    <row r="11914" spans="39:39" ht="10.5" customHeight="1">
      <c r="AM11914" s="431"/>
    </row>
    <row r="11915" spans="39:39" ht="10.5" customHeight="1">
      <c r="AM11915" s="431"/>
    </row>
    <row r="11916" spans="39:39" ht="10.5" customHeight="1">
      <c r="AM11916" s="431"/>
    </row>
    <row r="11917" spans="39:39" ht="10.5" customHeight="1">
      <c r="AM11917" s="431"/>
    </row>
    <row r="11918" spans="39:39" ht="10.5" customHeight="1">
      <c r="AM11918" s="431"/>
    </row>
    <row r="11919" spans="39:39" ht="10.5" customHeight="1">
      <c r="AM11919" s="431"/>
    </row>
    <row r="11920" spans="39:39" ht="10.5" customHeight="1">
      <c r="AM11920" s="431"/>
    </row>
    <row r="11921" spans="39:39" ht="10.5" customHeight="1">
      <c r="AM11921" s="431"/>
    </row>
    <row r="11922" spans="39:39" ht="10.5" customHeight="1">
      <c r="AM11922" s="431"/>
    </row>
    <row r="11923" spans="39:39" ht="10.5" customHeight="1">
      <c r="AM11923" s="431"/>
    </row>
    <row r="11924" spans="39:39" ht="10.5" customHeight="1">
      <c r="AM11924" s="431"/>
    </row>
    <row r="11925" spans="39:39" ht="10.5" customHeight="1">
      <c r="AM11925" s="431"/>
    </row>
    <row r="11926" spans="39:39" ht="10.5" customHeight="1">
      <c r="AM11926" s="431"/>
    </row>
    <row r="11927" spans="39:39" ht="10.5" customHeight="1">
      <c r="AM11927" s="431"/>
    </row>
    <row r="11928" spans="39:39" ht="10.5" customHeight="1">
      <c r="AM11928" s="431"/>
    </row>
    <row r="11929" spans="39:39" ht="10.5" customHeight="1">
      <c r="AM11929" s="431"/>
    </row>
    <row r="11930" spans="39:39" ht="10.5" customHeight="1">
      <c r="AM11930" s="431"/>
    </row>
    <row r="11931" spans="39:39" ht="10.5" customHeight="1">
      <c r="AM11931" s="431"/>
    </row>
    <row r="11932" spans="39:39" ht="10.5" customHeight="1">
      <c r="AM11932" s="431"/>
    </row>
    <row r="11933" spans="39:39" ht="10.5" customHeight="1">
      <c r="AM11933" s="431"/>
    </row>
    <row r="11934" spans="39:39" ht="10.5" customHeight="1">
      <c r="AM11934" s="431"/>
    </row>
    <row r="11935" spans="39:39" ht="10.5" customHeight="1">
      <c r="AM11935" s="431"/>
    </row>
    <row r="11936" spans="39:39" ht="10.5" customHeight="1">
      <c r="AM11936" s="431"/>
    </row>
    <row r="11937" spans="39:39" ht="10.5" customHeight="1">
      <c r="AM11937" s="431"/>
    </row>
    <row r="11938" spans="39:39" ht="10.5" customHeight="1">
      <c r="AM11938" s="431"/>
    </row>
    <row r="11939" spans="39:39" ht="10.5" customHeight="1">
      <c r="AM11939" s="431"/>
    </row>
    <row r="11940" spans="39:39" ht="10.5" customHeight="1">
      <c r="AM11940" s="431"/>
    </row>
    <row r="11941" spans="39:39" ht="10.5" customHeight="1">
      <c r="AM11941" s="431"/>
    </row>
    <row r="11942" spans="39:39" ht="10.5" customHeight="1">
      <c r="AM11942" s="431"/>
    </row>
    <row r="11943" spans="39:39" ht="10.5" customHeight="1">
      <c r="AM11943" s="431"/>
    </row>
    <row r="11944" spans="39:39" ht="10.5" customHeight="1">
      <c r="AM11944" s="431"/>
    </row>
    <row r="11945" spans="39:39" ht="10.5" customHeight="1">
      <c r="AM11945" s="431"/>
    </row>
    <row r="11946" spans="39:39" ht="10.5" customHeight="1">
      <c r="AM11946" s="431"/>
    </row>
    <row r="11947" spans="39:39" ht="10.5" customHeight="1">
      <c r="AM11947" s="431"/>
    </row>
    <row r="11948" spans="39:39" ht="10.5" customHeight="1">
      <c r="AM11948" s="431"/>
    </row>
    <row r="11949" spans="39:39" ht="10.5" customHeight="1">
      <c r="AM11949" s="431"/>
    </row>
    <row r="11950" spans="39:39" ht="10.5" customHeight="1">
      <c r="AM11950" s="431"/>
    </row>
    <row r="11951" spans="39:39" ht="10.5" customHeight="1">
      <c r="AM11951" s="431"/>
    </row>
    <row r="11952" spans="39:39" ht="10.5" customHeight="1">
      <c r="AM11952" s="431"/>
    </row>
    <row r="11953" spans="39:39" ht="10.5" customHeight="1">
      <c r="AM11953" s="431"/>
    </row>
    <row r="11954" spans="39:39" ht="10.5" customHeight="1">
      <c r="AM11954" s="431"/>
    </row>
    <row r="11955" spans="39:39" ht="10.5" customHeight="1">
      <c r="AM11955" s="431"/>
    </row>
    <row r="11956" spans="39:39" ht="10.5" customHeight="1">
      <c r="AM11956" s="431"/>
    </row>
    <row r="11957" spans="39:39" ht="10.5" customHeight="1">
      <c r="AM11957" s="431"/>
    </row>
    <row r="11958" spans="39:39" ht="10.5" customHeight="1">
      <c r="AM11958" s="431"/>
    </row>
    <row r="11959" spans="39:39" ht="10.5" customHeight="1">
      <c r="AM11959" s="431"/>
    </row>
    <row r="11960" spans="39:39" ht="10.5" customHeight="1">
      <c r="AM11960" s="431"/>
    </row>
    <row r="11961" spans="39:39" ht="10.5" customHeight="1">
      <c r="AM11961" s="431"/>
    </row>
    <row r="11962" spans="39:39" ht="10.5" customHeight="1">
      <c r="AM11962" s="431"/>
    </row>
    <row r="11963" spans="39:39" ht="10.5" customHeight="1">
      <c r="AM11963" s="431"/>
    </row>
    <row r="11964" spans="39:39" ht="10.5" customHeight="1">
      <c r="AM11964" s="431"/>
    </row>
    <row r="11965" spans="39:39" ht="10.5" customHeight="1">
      <c r="AM11965" s="431"/>
    </row>
    <row r="11966" spans="39:39" ht="10.5" customHeight="1">
      <c r="AM11966" s="431"/>
    </row>
    <row r="11967" spans="39:39" ht="10.5" customHeight="1">
      <c r="AM11967" s="431"/>
    </row>
    <row r="11968" spans="39:39" ht="10.5" customHeight="1">
      <c r="AM11968" s="431"/>
    </row>
    <row r="11969" spans="39:39" ht="10.5" customHeight="1">
      <c r="AM11969" s="431"/>
    </row>
    <row r="11970" spans="39:39" ht="10.5" customHeight="1">
      <c r="AM11970" s="431"/>
    </row>
    <row r="11971" spans="39:39" ht="10.5" customHeight="1">
      <c r="AM11971" s="431"/>
    </row>
    <row r="11972" spans="39:39" ht="10.5" customHeight="1">
      <c r="AM11972" s="431"/>
    </row>
    <row r="11973" spans="39:39" ht="10.5" customHeight="1">
      <c r="AM11973" s="431"/>
    </row>
    <row r="11974" spans="39:39" ht="10.5" customHeight="1">
      <c r="AM11974" s="431"/>
    </row>
    <row r="11975" spans="39:39" ht="10.5" customHeight="1">
      <c r="AM11975" s="431"/>
    </row>
    <row r="11976" spans="39:39" ht="10.5" customHeight="1">
      <c r="AM11976" s="431"/>
    </row>
    <row r="11977" spans="39:39" ht="10.5" customHeight="1">
      <c r="AM11977" s="431"/>
    </row>
    <row r="11978" spans="39:39" ht="10.5" customHeight="1">
      <c r="AM11978" s="431"/>
    </row>
    <row r="11979" spans="39:39" ht="10.5" customHeight="1">
      <c r="AM11979" s="431"/>
    </row>
    <row r="11980" spans="39:39" ht="10.5" customHeight="1">
      <c r="AM11980" s="431"/>
    </row>
    <row r="11981" spans="39:39" ht="10.5" customHeight="1">
      <c r="AM11981" s="431"/>
    </row>
    <row r="11982" spans="39:39" ht="10.5" customHeight="1">
      <c r="AM11982" s="431"/>
    </row>
    <row r="11983" spans="39:39" ht="10.5" customHeight="1">
      <c r="AM11983" s="431"/>
    </row>
    <row r="11984" spans="39:39" ht="10.5" customHeight="1">
      <c r="AM11984" s="431"/>
    </row>
    <row r="11985" spans="39:39" ht="10.5" customHeight="1">
      <c r="AM11985" s="431"/>
    </row>
    <row r="11986" spans="39:39" ht="10.5" customHeight="1">
      <c r="AM11986" s="431"/>
    </row>
    <row r="11987" spans="39:39" ht="10.5" customHeight="1">
      <c r="AM11987" s="431"/>
    </row>
    <row r="11988" spans="39:39" ht="10.5" customHeight="1">
      <c r="AM11988" s="431"/>
    </row>
    <row r="11989" spans="39:39" ht="10.5" customHeight="1">
      <c r="AM11989" s="431"/>
    </row>
    <row r="11990" spans="39:39" ht="10.5" customHeight="1">
      <c r="AM11990" s="431"/>
    </row>
    <row r="11991" spans="39:39" ht="10.5" customHeight="1">
      <c r="AM11991" s="431"/>
    </row>
    <row r="11992" spans="39:39" ht="10.5" customHeight="1">
      <c r="AM11992" s="431"/>
    </row>
    <row r="11993" spans="39:39" ht="10.5" customHeight="1">
      <c r="AM11993" s="431"/>
    </row>
    <row r="11994" spans="39:39" ht="10.5" customHeight="1">
      <c r="AM11994" s="431"/>
    </row>
    <row r="11995" spans="39:39" ht="10.5" customHeight="1">
      <c r="AM11995" s="431"/>
    </row>
    <row r="11996" spans="39:39" ht="10.5" customHeight="1">
      <c r="AM11996" s="431"/>
    </row>
    <row r="11997" spans="39:39" ht="10.5" customHeight="1">
      <c r="AM11997" s="431"/>
    </row>
    <row r="11998" spans="39:39" ht="10.5" customHeight="1">
      <c r="AM11998" s="431"/>
    </row>
    <row r="11999" spans="39:39" ht="10.5" customHeight="1">
      <c r="AM11999" s="431"/>
    </row>
    <row r="12000" spans="39:39" ht="10.5" customHeight="1">
      <c r="AM12000" s="431"/>
    </row>
    <row r="12001" spans="39:39" ht="10.5" customHeight="1">
      <c r="AM12001" s="431"/>
    </row>
    <row r="12002" spans="39:39" ht="10.5" customHeight="1">
      <c r="AM12002" s="431"/>
    </row>
    <row r="12003" spans="39:39" ht="10.5" customHeight="1">
      <c r="AM12003" s="431"/>
    </row>
    <row r="12004" spans="39:39" ht="10.5" customHeight="1">
      <c r="AM12004" s="431"/>
    </row>
    <row r="12005" spans="39:39" ht="10.5" customHeight="1">
      <c r="AM12005" s="431"/>
    </row>
    <row r="12006" spans="39:39" ht="10.5" customHeight="1">
      <c r="AM12006" s="431"/>
    </row>
    <row r="12007" spans="39:39" ht="10.5" customHeight="1">
      <c r="AM12007" s="431"/>
    </row>
    <row r="12008" spans="39:39" ht="10.5" customHeight="1">
      <c r="AM12008" s="431"/>
    </row>
    <row r="12009" spans="39:39" ht="10.5" customHeight="1">
      <c r="AM12009" s="431"/>
    </row>
    <row r="12010" spans="39:39" ht="10.5" customHeight="1">
      <c r="AM12010" s="431"/>
    </row>
    <row r="12011" spans="39:39" ht="10.5" customHeight="1">
      <c r="AM12011" s="431"/>
    </row>
    <row r="12012" spans="39:39" ht="10.5" customHeight="1">
      <c r="AM12012" s="431"/>
    </row>
    <row r="12013" spans="39:39" ht="10.5" customHeight="1">
      <c r="AM12013" s="431"/>
    </row>
    <row r="12014" spans="39:39" ht="10.5" customHeight="1">
      <c r="AM12014" s="431"/>
    </row>
    <row r="12015" spans="39:39" ht="10.5" customHeight="1">
      <c r="AM12015" s="431"/>
    </row>
    <row r="12016" spans="39:39" ht="10.5" customHeight="1">
      <c r="AM12016" s="431"/>
    </row>
    <row r="12017" spans="39:39" ht="10.5" customHeight="1">
      <c r="AM12017" s="431"/>
    </row>
    <row r="12018" spans="39:39" ht="10.5" customHeight="1">
      <c r="AM12018" s="431"/>
    </row>
    <row r="12019" spans="39:39" ht="10.5" customHeight="1">
      <c r="AM12019" s="431"/>
    </row>
    <row r="12020" spans="39:39" ht="10.5" customHeight="1">
      <c r="AM12020" s="431"/>
    </row>
    <row r="12021" spans="39:39" ht="10.5" customHeight="1">
      <c r="AM12021" s="431"/>
    </row>
    <row r="12022" spans="39:39" ht="10.5" customHeight="1">
      <c r="AM12022" s="431"/>
    </row>
    <row r="12023" spans="39:39" ht="10.5" customHeight="1">
      <c r="AM12023" s="431"/>
    </row>
    <row r="12024" spans="39:39" ht="10.5" customHeight="1">
      <c r="AM12024" s="431"/>
    </row>
    <row r="12025" spans="39:39" ht="10.5" customHeight="1">
      <c r="AM12025" s="431"/>
    </row>
    <row r="12026" spans="39:39" ht="10.5" customHeight="1">
      <c r="AM12026" s="431"/>
    </row>
    <row r="12027" spans="39:39" ht="10.5" customHeight="1">
      <c r="AM12027" s="431"/>
    </row>
    <row r="12028" spans="39:39" ht="10.5" customHeight="1">
      <c r="AM12028" s="431"/>
    </row>
    <row r="12029" spans="39:39" ht="10.5" customHeight="1">
      <c r="AM12029" s="431"/>
    </row>
    <row r="12030" spans="39:39" ht="10.5" customHeight="1">
      <c r="AM12030" s="431"/>
    </row>
    <row r="12031" spans="39:39" ht="10.5" customHeight="1">
      <c r="AM12031" s="431"/>
    </row>
    <row r="12032" spans="39:39" ht="10.5" customHeight="1">
      <c r="AM12032" s="431"/>
    </row>
    <row r="12033" spans="39:39" ht="10.5" customHeight="1">
      <c r="AM12033" s="431"/>
    </row>
    <row r="12034" spans="39:39" ht="10.5" customHeight="1">
      <c r="AM12034" s="431"/>
    </row>
    <row r="12035" spans="39:39" ht="10.5" customHeight="1">
      <c r="AM12035" s="431"/>
    </row>
    <row r="12036" spans="39:39" ht="10.5" customHeight="1">
      <c r="AM12036" s="431"/>
    </row>
    <row r="12037" spans="39:39" ht="10.5" customHeight="1">
      <c r="AM12037" s="431"/>
    </row>
    <row r="12038" spans="39:39" ht="10.5" customHeight="1">
      <c r="AM12038" s="431"/>
    </row>
    <row r="12039" spans="39:39" ht="10.5" customHeight="1">
      <c r="AM12039" s="431"/>
    </row>
    <row r="12040" spans="39:39" ht="10.5" customHeight="1">
      <c r="AM12040" s="431"/>
    </row>
    <row r="12041" spans="39:39" ht="10.5" customHeight="1">
      <c r="AM12041" s="431"/>
    </row>
    <row r="12042" spans="39:39" ht="10.5" customHeight="1">
      <c r="AM12042" s="431"/>
    </row>
    <row r="12043" spans="39:39" ht="10.5" customHeight="1">
      <c r="AM12043" s="431"/>
    </row>
    <row r="12044" spans="39:39" ht="10.5" customHeight="1">
      <c r="AM12044" s="431"/>
    </row>
    <row r="12045" spans="39:39" ht="10.5" customHeight="1">
      <c r="AM12045" s="431"/>
    </row>
    <row r="12046" spans="39:39" ht="10.5" customHeight="1">
      <c r="AM12046" s="431"/>
    </row>
    <row r="12047" spans="39:39" ht="10.5" customHeight="1">
      <c r="AM12047" s="431"/>
    </row>
    <row r="12048" spans="39:39" ht="10.5" customHeight="1">
      <c r="AM12048" s="431"/>
    </row>
    <row r="12049" spans="39:39" ht="10.5" customHeight="1">
      <c r="AM12049" s="431"/>
    </row>
    <row r="12050" spans="39:39" ht="10.5" customHeight="1">
      <c r="AM12050" s="431"/>
    </row>
    <row r="12051" spans="39:39" ht="10.5" customHeight="1">
      <c r="AM12051" s="431"/>
    </row>
    <row r="12052" spans="39:39" ht="10.5" customHeight="1">
      <c r="AM12052" s="431"/>
    </row>
    <row r="12053" spans="39:39" ht="10.5" customHeight="1">
      <c r="AM12053" s="431"/>
    </row>
    <row r="12054" spans="39:39" ht="10.5" customHeight="1">
      <c r="AM12054" s="431"/>
    </row>
    <row r="12055" spans="39:39" ht="10.5" customHeight="1">
      <c r="AM12055" s="431"/>
    </row>
    <row r="12056" spans="39:39" ht="10.5" customHeight="1">
      <c r="AM12056" s="431"/>
    </row>
    <row r="12057" spans="39:39" ht="10.5" customHeight="1">
      <c r="AM12057" s="431"/>
    </row>
    <row r="12058" spans="39:39" ht="10.5" customHeight="1">
      <c r="AM12058" s="431"/>
    </row>
    <row r="12059" spans="39:39" ht="10.5" customHeight="1">
      <c r="AM12059" s="431"/>
    </row>
    <row r="12060" spans="39:39" ht="10.5" customHeight="1">
      <c r="AM12060" s="431"/>
    </row>
    <row r="12061" spans="39:39" ht="10.5" customHeight="1">
      <c r="AM12061" s="431"/>
    </row>
    <row r="12062" spans="39:39" ht="10.5" customHeight="1">
      <c r="AM12062" s="431"/>
    </row>
    <row r="12063" spans="39:39" ht="10.5" customHeight="1">
      <c r="AM12063" s="431"/>
    </row>
    <row r="12064" spans="39:39" ht="10.5" customHeight="1">
      <c r="AM12064" s="431"/>
    </row>
    <row r="12065" spans="39:39" ht="10.5" customHeight="1">
      <c r="AM12065" s="431"/>
    </row>
    <row r="12066" spans="39:39" ht="10.5" customHeight="1">
      <c r="AM12066" s="431"/>
    </row>
    <row r="12067" spans="39:39" ht="10.5" customHeight="1">
      <c r="AM12067" s="431"/>
    </row>
    <row r="12068" spans="39:39" ht="10.5" customHeight="1">
      <c r="AM12068" s="431"/>
    </row>
    <row r="12069" spans="39:39" ht="10.5" customHeight="1">
      <c r="AM12069" s="431"/>
    </row>
    <row r="12070" spans="39:39" ht="10.5" customHeight="1">
      <c r="AM12070" s="431"/>
    </row>
    <row r="12071" spans="39:39" ht="10.5" customHeight="1">
      <c r="AM12071" s="431"/>
    </row>
    <row r="12072" spans="39:39" ht="10.5" customHeight="1">
      <c r="AM12072" s="431"/>
    </row>
    <row r="12073" spans="39:39" ht="10.5" customHeight="1">
      <c r="AM12073" s="431"/>
    </row>
    <row r="12074" spans="39:39" ht="10.5" customHeight="1">
      <c r="AM12074" s="431"/>
    </row>
    <row r="12075" spans="39:39" ht="10.5" customHeight="1">
      <c r="AM12075" s="431"/>
    </row>
    <row r="12076" spans="39:39" ht="10.5" customHeight="1">
      <c r="AM12076" s="431"/>
    </row>
    <row r="12077" spans="39:39" ht="10.5" customHeight="1">
      <c r="AM12077" s="431"/>
    </row>
    <row r="12078" spans="39:39" ht="10.5" customHeight="1">
      <c r="AM12078" s="431"/>
    </row>
    <row r="12079" spans="39:39" ht="10.5" customHeight="1">
      <c r="AM12079" s="431"/>
    </row>
    <row r="12080" spans="39:39" ht="10.5" customHeight="1">
      <c r="AM12080" s="431"/>
    </row>
    <row r="12081" spans="39:39" ht="10.5" customHeight="1">
      <c r="AM12081" s="431"/>
    </row>
    <row r="12082" spans="39:39" ht="10.5" customHeight="1">
      <c r="AM12082" s="431"/>
    </row>
    <row r="12083" spans="39:39" ht="10.5" customHeight="1">
      <c r="AM12083" s="431"/>
    </row>
    <row r="12084" spans="39:39" ht="10.5" customHeight="1">
      <c r="AM12084" s="431"/>
    </row>
    <row r="12085" spans="39:39" ht="10.5" customHeight="1">
      <c r="AM12085" s="431"/>
    </row>
    <row r="12086" spans="39:39" ht="10.5" customHeight="1">
      <c r="AM12086" s="431"/>
    </row>
    <row r="12087" spans="39:39" ht="10.5" customHeight="1">
      <c r="AM12087" s="431"/>
    </row>
    <row r="12088" spans="39:39" ht="10.5" customHeight="1">
      <c r="AM12088" s="431"/>
    </row>
    <row r="12089" spans="39:39" ht="10.5" customHeight="1">
      <c r="AM12089" s="431"/>
    </row>
    <row r="12090" spans="39:39" ht="10.5" customHeight="1">
      <c r="AM12090" s="431"/>
    </row>
    <row r="12091" spans="39:39" ht="10.5" customHeight="1">
      <c r="AM12091" s="431"/>
    </row>
    <row r="12092" spans="39:39" ht="10.5" customHeight="1">
      <c r="AM12092" s="431"/>
    </row>
    <row r="12093" spans="39:39" ht="10.5" customHeight="1">
      <c r="AM12093" s="431"/>
    </row>
    <row r="12094" spans="39:39" ht="10.5" customHeight="1">
      <c r="AM12094" s="431"/>
    </row>
    <row r="12095" spans="39:39" ht="10.5" customHeight="1">
      <c r="AM12095" s="431"/>
    </row>
    <row r="12096" spans="39:39" ht="10.5" customHeight="1">
      <c r="AM12096" s="431"/>
    </row>
    <row r="12097" spans="39:39" ht="10.5" customHeight="1">
      <c r="AM12097" s="431"/>
    </row>
    <row r="12098" spans="39:39" ht="10.5" customHeight="1">
      <c r="AM12098" s="431"/>
    </row>
    <row r="12099" spans="39:39" ht="10.5" customHeight="1">
      <c r="AM12099" s="431"/>
    </row>
    <row r="12100" spans="39:39" ht="10.5" customHeight="1">
      <c r="AM12100" s="431"/>
    </row>
    <row r="12101" spans="39:39" ht="10.5" customHeight="1">
      <c r="AM12101" s="431"/>
    </row>
    <row r="12102" spans="39:39" ht="10.5" customHeight="1">
      <c r="AM12102" s="431"/>
    </row>
    <row r="12103" spans="39:39" ht="10.5" customHeight="1">
      <c r="AM12103" s="431"/>
    </row>
    <row r="12104" spans="39:39" ht="10.5" customHeight="1">
      <c r="AM12104" s="431"/>
    </row>
    <row r="12105" spans="39:39" ht="10.5" customHeight="1">
      <c r="AM12105" s="431"/>
    </row>
    <row r="12106" spans="39:39" ht="10.5" customHeight="1">
      <c r="AM12106" s="431"/>
    </row>
    <row r="12107" spans="39:39" ht="10.5" customHeight="1">
      <c r="AM12107" s="431"/>
    </row>
    <row r="12108" spans="39:39" ht="10.5" customHeight="1">
      <c r="AM12108" s="431"/>
    </row>
    <row r="12109" spans="39:39" ht="10.5" customHeight="1">
      <c r="AM12109" s="431"/>
    </row>
    <row r="12110" spans="39:39" ht="10.5" customHeight="1">
      <c r="AM12110" s="431"/>
    </row>
    <row r="12111" spans="39:39" ht="10.5" customHeight="1">
      <c r="AM12111" s="431"/>
    </row>
    <row r="12112" spans="39:39" ht="10.5" customHeight="1">
      <c r="AM12112" s="431"/>
    </row>
    <row r="12113" spans="39:39" ht="10.5" customHeight="1">
      <c r="AM12113" s="431"/>
    </row>
    <row r="12114" spans="39:39" ht="10.5" customHeight="1">
      <c r="AM12114" s="431"/>
    </row>
    <row r="12115" spans="39:39" ht="10.5" customHeight="1">
      <c r="AM12115" s="431"/>
    </row>
    <row r="12116" spans="39:39" ht="10.5" customHeight="1">
      <c r="AM12116" s="431"/>
    </row>
    <row r="12117" spans="39:39" ht="10.5" customHeight="1">
      <c r="AM12117" s="431"/>
    </row>
    <row r="12118" spans="39:39" ht="10.5" customHeight="1">
      <c r="AM12118" s="431"/>
    </row>
    <row r="12119" spans="39:39" ht="10.5" customHeight="1">
      <c r="AM12119" s="431"/>
    </row>
    <row r="12120" spans="39:39" ht="10.5" customHeight="1">
      <c r="AM12120" s="431"/>
    </row>
    <row r="12121" spans="39:39" ht="10.5" customHeight="1">
      <c r="AM12121" s="431"/>
    </row>
    <row r="12122" spans="39:39" ht="10.5" customHeight="1">
      <c r="AM12122" s="431"/>
    </row>
    <row r="12123" spans="39:39" ht="10.5" customHeight="1">
      <c r="AM12123" s="431"/>
    </row>
    <row r="12124" spans="39:39" ht="10.5" customHeight="1">
      <c r="AM12124" s="431"/>
    </row>
    <row r="12125" spans="39:39" ht="10.5" customHeight="1">
      <c r="AM12125" s="431"/>
    </row>
    <row r="12126" spans="39:39" ht="10.5" customHeight="1">
      <c r="AM12126" s="431"/>
    </row>
    <row r="12127" spans="39:39" ht="10.5" customHeight="1">
      <c r="AM12127" s="431"/>
    </row>
    <row r="12128" spans="39:39" ht="10.5" customHeight="1">
      <c r="AM12128" s="431"/>
    </row>
    <row r="12129" spans="39:39" ht="10.5" customHeight="1">
      <c r="AM12129" s="431"/>
    </row>
    <row r="12130" spans="39:39" ht="10.5" customHeight="1">
      <c r="AM12130" s="431"/>
    </row>
    <row r="12131" spans="39:39" ht="10.5" customHeight="1">
      <c r="AM12131" s="431"/>
    </row>
    <row r="12132" spans="39:39" ht="10.5" customHeight="1">
      <c r="AM12132" s="431"/>
    </row>
    <row r="12133" spans="39:39" ht="10.5" customHeight="1">
      <c r="AM12133" s="431"/>
    </row>
    <row r="12134" spans="39:39" ht="10.5" customHeight="1">
      <c r="AM12134" s="431"/>
    </row>
    <row r="12135" spans="39:39" ht="10.5" customHeight="1">
      <c r="AM12135" s="431"/>
    </row>
    <row r="12136" spans="39:39" ht="10.5" customHeight="1">
      <c r="AM12136" s="431"/>
    </row>
    <row r="12137" spans="39:39" ht="10.5" customHeight="1">
      <c r="AM12137" s="431"/>
    </row>
    <row r="12138" spans="39:39" ht="10.5" customHeight="1">
      <c r="AM12138" s="431"/>
    </row>
    <row r="12139" spans="39:39" ht="10.5" customHeight="1">
      <c r="AM12139" s="431"/>
    </row>
    <row r="12140" spans="39:39" ht="10.5" customHeight="1">
      <c r="AM12140" s="431"/>
    </row>
    <row r="12141" spans="39:39" ht="10.5" customHeight="1">
      <c r="AM12141" s="431"/>
    </row>
    <row r="12142" spans="39:39" ht="10.5" customHeight="1">
      <c r="AM12142" s="431"/>
    </row>
    <row r="12143" spans="39:39" ht="10.5" customHeight="1">
      <c r="AM12143" s="431"/>
    </row>
    <row r="12144" spans="39:39" ht="10.5" customHeight="1">
      <c r="AM12144" s="431"/>
    </row>
    <row r="12145" spans="39:39" ht="10.5" customHeight="1">
      <c r="AM12145" s="431"/>
    </row>
    <row r="12146" spans="39:39" ht="10.5" customHeight="1">
      <c r="AM12146" s="431"/>
    </row>
    <row r="12147" spans="39:39" ht="10.5" customHeight="1">
      <c r="AM12147" s="431"/>
    </row>
    <row r="12148" spans="39:39" ht="10.5" customHeight="1">
      <c r="AM12148" s="431"/>
    </row>
    <row r="12149" spans="39:39" ht="10.5" customHeight="1">
      <c r="AM12149" s="431"/>
    </row>
    <row r="12150" spans="39:39" ht="10.5" customHeight="1">
      <c r="AM12150" s="431"/>
    </row>
    <row r="12151" spans="39:39" ht="10.5" customHeight="1">
      <c r="AM12151" s="431"/>
    </row>
    <row r="12152" spans="39:39" ht="10.5" customHeight="1">
      <c r="AM12152" s="431"/>
    </row>
    <row r="12153" spans="39:39" ht="10.5" customHeight="1">
      <c r="AM12153" s="431"/>
    </row>
    <row r="12154" spans="39:39" ht="10.5" customHeight="1">
      <c r="AM12154" s="431"/>
    </row>
    <row r="12155" spans="39:39" ht="10.5" customHeight="1">
      <c r="AM12155" s="431"/>
    </row>
    <row r="12156" spans="39:39" ht="10.5" customHeight="1">
      <c r="AM12156" s="431"/>
    </row>
    <row r="12157" spans="39:39" ht="10.5" customHeight="1">
      <c r="AM12157" s="431"/>
    </row>
    <row r="12158" spans="39:39" ht="10.5" customHeight="1">
      <c r="AM12158" s="431"/>
    </row>
    <row r="12159" spans="39:39" ht="10.5" customHeight="1">
      <c r="AM12159" s="431"/>
    </row>
    <row r="12160" spans="39:39" ht="10.5" customHeight="1">
      <c r="AM12160" s="431"/>
    </row>
    <row r="12161" spans="39:39" ht="10.5" customHeight="1">
      <c r="AM12161" s="431"/>
    </row>
    <row r="12162" spans="39:39" ht="10.5" customHeight="1">
      <c r="AM12162" s="431"/>
    </row>
    <row r="12163" spans="39:39" ht="10.5" customHeight="1">
      <c r="AM12163" s="431"/>
    </row>
    <row r="12164" spans="39:39" ht="10.5" customHeight="1">
      <c r="AM12164" s="431"/>
    </row>
    <row r="12165" spans="39:39" ht="10.5" customHeight="1">
      <c r="AM12165" s="431"/>
    </row>
    <row r="12166" spans="39:39" ht="10.5" customHeight="1">
      <c r="AM12166" s="431"/>
    </row>
    <row r="12167" spans="39:39" ht="10.5" customHeight="1">
      <c r="AM12167" s="431"/>
    </row>
    <row r="12168" spans="39:39" ht="10.5" customHeight="1">
      <c r="AM12168" s="431"/>
    </row>
    <row r="12169" spans="39:39" ht="10.5" customHeight="1">
      <c r="AM12169" s="431"/>
    </row>
    <row r="12170" spans="39:39" ht="10.5" customHeight="1">
      <c r="AM12170" s="431"/>
    </row>
    <row r="12171" spans="39:39" ht="10.5" customHeight="1">
      <c r="AM12171" s="431"/>
    </row>
    <row r="12172" spans="39:39" ht="10.5" customHeight="1">
      <c r="AM12172" s="431"/>
    </row>
    <row r="12173" spans="39:39" ht="10.5" customHeight="1">
      <c r="AM12173" s="431"/>
    </row>
    <row r="12174" spans="39:39" ht="10.5" customHeight="1">
      <c r="AM12174" s="431"/>
    </row>
    <row r="12175" spans="39:39" ht="10.5" customHeight="1">
      <c r="AM12175" s="431"/>
    </row>
    <row r="12176" spans="39:39" ht="10.5" customHeight="1">
      <c r="AM12176" s="431"/>
    </row>
    <row r="12177" spans="39:39" ht="10.5" customHeight="1">
      <c r="AM12177" s="431"/>
    </row>
    <row r="12178" spans="39:39" ht="10.5" customHeight="1">
      <c r="AM12178" s="431"/>
    </row>
    <row r="12179" spans="39:39" ht="10.5" customHeight="1">
      <c r="AM12179" s="431"/>
    </row>
    <row r="12180" spans="39:39" ht="10.5" customHeight="1">
      <c r="AM12180" s="431"/>
    </row>
    <row r="12181" spans="39:39" ht="10.5" customHeight="1">
      <c r="AM12181" s="431"/>
    </row>
    <row r="12182" spans="39:39" ht="10.5" customHeight="1">
      <c r="AM12182" s="431"/>
    </row>
    <row r="12183" spans="39:39" ht="10.5" customHeight="1">
      <c r="AM12183" s="431"/>
    </row>
    <row r="12184" spans="39:39" ht="10.5" customHeight="1">
      <c r="AM12184" s="431"/>
    </row>
    <row r="12185" spans="39:39" ht="10.5" customHeight="1">
      <c r="AM12185" s="431"/>
    </row>
    <row r="12186" spans="39:39" ht="10.5" customHeight="1">
      <c r="AM12186" s="431"/>
    </row>
    <row r="12187" spans="39:39" ht="10.5" customHeight="1">
      <c r="AM12187" s="431"/>
    </row>
    <row r="12188" spans="39:39" ht="10.5" customHeight="1">
      <c r="AM12188" s="431"/>
    </row>
    <row r="12189" spans="39:39" ht="10.5" customHeight="1">
      <c r="AM12189" s="431"/>
    </row>
    <row r="12190" spans="39:39" ht="10.5" customHeight="1">
      <c r="AM12190" s="431"/>
    </row>
    <row r="12191" spans="39:39" ht="10.5" customHeight="1">
      <c r="AM12191" s="431"/>
    </row>
    <row r="12192" spans="39:39" ht="10.5" customHeight="1">
      <c r="AM12192" s="431"/>
    </row>
    <row r="12193" spans="39:39" ht="10.5" customHeight="1">
      <c r="AM12193" s="431"/>
    </row>
    <row r="12194" spans="39:39" ht="10.5" customHeight="1">
      <c r="AM12194" s="431"/>
    </row>
    <row r="12195" spans="39:39" ht="10.5" customHeight="1">
      <c r="AM12195" s="431"/>
    </row>
    <row r="12196" spans="39:39" ht="10.5" customHeight="1">
      <c r="AM12196" s="431"/>
    </row>
    <row r="12197" spans="39:39" ht="10.5" customHeight="1">
      <c r="AM12197" s="431"/>
    </row>
    <row r="12198" spans="39:39" ht="10.5" customHeight="1">
      <c r="AM12198" s="431"/>
    </row>
    <row r="12199" spans="39:39" ht="10.5" customHeight="1">
      <c r="AM12199" s="431"/>
    </row>
    <row r="12200" spans="39:39" ht="10.5" customHeight="1">
      <c r="AM12200" s="431"/>
    </row>
    <row r="12201" spans="39:39" ht="10.5" customHeight="1">
      <c r="AM12201" s="431"/>
    </row>
    <row r="12202" spans="39:39" ht="10.5" customHeight="1">
      <c r="AM12202" s="431"/>
    </row>
    <row r="12203" spans="39:39" ht="10.5" customHeight="1">
      <c r="AM12203" s="431"/>
    </row>
    <row r="12204" spans="39:39" ht="10.5" customHeight="1">
      <c r="AM12204" s="431"/>
    </row>
    <row r="12205" spans="39:39" ht="10.5" customHeight="1">
      <c r="AM12205" s="431"/>
    </row>
    <row r="12206" spans="39:39" ht="10.5" customHeight="1">
      <c r="AM12206" s="431"/>
    </row>
    <row r="12207" spans="39:39" ht="10.5" customHeight="1">
      <c r="AM12207" s="431"/>
    </row>
    <row r="12208" spans="39:39" ht="10.5" customHeight="1">
      <c r="AM12208" s="431"/>
    </row>
    <row r="12209" spans="39:39" ht="10.5" customHeight="1">
      <c r="AM12209" s="431"/>
    </row>
    <row r="12210" spans="39:39" ht="10.5" customHeight="1">
      <c r="AM12210" s="431"/>
    </row>
    <row r="12211" spans="39:39" ht="10.5" customHeight="1">
      <c r="AM12211" s="431"/>
    </row>
    <row r="12212" spans="39:39" ht="10.5" customHeight="1">
      <c r="AM12212" s="431"/>
    </row>
    <row r="12213" spans="39:39" ht="10.5" customHeight="1">
      <c r="AM12213" s="431"/>
    </row>
    <row r="12214" spans="39:39" ht="10.5" customHeight="1">
      <c r="AM12214" s="431"/>
    </row>
    <row r="12215" spans="39:39" ht="10.5" customHeight="1">
      <c r="AM12215" s="431"/>
    </row>
    <row r="12216" spans="39:39" ht="10.5" customHeight="1">
      <c r="AM12216" s="431"/>
    </row>
    <row r="12217" spans="39:39" ht="10.5" customHeight="1">
      <c r="AM12217" s="431"/>
    </row>
    <row r="12218" spans="39:39" ht="10.5" customHeight="1">
      <c r="AM12218" s="431"/>
    </row>
    <row r="12219" spans="39:39" ht="10.5" customHeight="1">
      <c r="AM12219" s="431"/>
    </row>
    <row r="12220" spans="39:39" ht="10.5" customHeight="1">
      <c r="AM12220" s="431"/>
    </row>
    <row r="12221" spans="39:39" ht="10.5" customHeight="1">
      <c r="AM12221" s="431"/>
    </row>
    <row r="12222" spans="39:39" ht="10.5" customHeight="1">
      <c r="AM12222" s="431"/>
    </row>
    <row r="12223" spans="39:39" ht="10.5" customHeight="1">
      <c r="AM12223" s="431"/>
    </row>
    <row r="12224" spans="39:39" ht="10.5" customHeight="1">
      <c r="AM12224" s="431"/>
    </row>
    <row r="12225" spans="39:39" ht="10.5" customHeight="1">
      <c r="AM12225" s="431"/>
    </row>
    <row r="12226" spans="39:39" ht="10.5" customHeight="1">
      <c r="AM12226" s="431"/>
    </row>
    <row r="12227" spans="39:39" ht="10.5" customHeight="1">
      <c r="AM12227" s="431"/>
    </row>
    <row r="12228" spans="39:39" ht="10.5" customHeight="1">
      <c r="AM12228" s="431"/>
    </row>
    <row r="12229" spans="39:39" ht="10.5" customHeight="1">
      <c r="AM12229" s="431"/>
    </row>
    <row r="12230" spans="39:39" ht="10.5" customHeight="1">
      <c r="AM12230" s="431"/>
    </row>
    <row r="12231" spans="39:39" ht="10.5" customHeight="1">
      <c r="AM12231" s="431"/>
    </row>
    <row r="12232" spans="39:39" ht="10.5" customHeight="1">
      <c r="AM12232" s="431"/>
    </row>
    <row r="12233" spans="39:39" ht="10.5" customHeight="1">
      <c r="AM12233" s="431"/>
    </row>
    <row r="12234" spans="39:39" ht="10.5" customHeight="1">
      <c r="AM12234" s="431"/>
    </row>
    <row r="12235" spans="39:39" ht="10.5" customHeight="1">
      <c r="AM12235" s="431"/>
    </row>
    <row r="12236" spans="39:39" ht="10.5" customHeight="1">
      <c r="AM12236" s="431"/>
    </row>
    <row r="12237" spans="39:39" ht="10.5" customHeight="1">
      <c r="AM12237" s="431"/>
    </row>
    <row r="12238" spans="39:39" ht="10.5" customHeight="1">
      <c r="AM12238" s="431"/>
    </row>
    <row r="12239" spans="39:39" ht="10.5" customHeight="1">
      <c r="AM12239" s="431"/>
    </row>
    <row r="12240" spans="39:39" ht="10.5" customHeight="1">
      <c r="AM12240" s="431"/>
    </row>
    <row r="12241" spans="39:39" ht="10.5" customHeight="1">
      <c r="AM12241" s="431"/>
    </row>
    <row r="12242" spans="39:39" ht="10.5" customHeight="1">
      <c r="AM12242" s="431"/>
    </row>
    <row r="12243" spans="39:39" ht="10.5" customHeight="1">
      <c r="AM12243" s="431"/>
    </row>
    <row r="12244" spans="39:39" ht="10.5" customHeight="1">
      <c r="AM12244" s="431"/>
    </row>
    <row r="12245" spans="39:39" ht="10.5" customHeight="1">
      <c r="AM12245" s="431"/>
    </row>
    <row r="12246" spans="39:39" ht="10.5" customHeight="1">
      <c r="AM12246" s="431"/>
    </row>
    <row r="12247" spans="39:39" ht="10.5" customHeight="1">
      <c r="AM12247" s="431"/>
    </row>
    <row r="12248" spans="39:39" ht="10.5" customHeight="1">
      <c r="AM12248" s="431"/>
    </row>
    <row r="12249" spans="39:39" ht="10.5" customHeight="1">
      <c r="AM12249" s="431"/>
    </row>
    <row r="12250" spans="39:39" ht="10.5" customHeight="1">
      <c r="AM12250" s="431"/>
    </row>
    <row r="12251" spans="39:39" ht="10.5" customHeight="1">
      <c r="AM12251" s="431"/>
    </row>
    <row r="12252" spans="39:39" ht="10.5" customHeight="1">
      <c r="AM12252" s="431"/>
    </row>
    <row r="12253" spans="39:39" ht="10.5" customHeight="1">
      <c r="AM12253" s="431"/>
    </row>
    <row r="12254" spans="39:39" ht="10.5" customHeight="1">
      <c r="AM12254" s="431"/>
    </row>
    <row r="12255" spans="39:39" ht="10.5" customHeight="1">
      <c r="AM12255" s="431"/>
    </row>
    <row r="12256" spans="39:39" ht="10.5" customHeight="1">
      <c r="AM12256" s="431"/>
    </row>
    <row r="12257" spans="39:39" ht="10.5" customHeight="1">
      <c r="AM12257" s="431"/>
    </row>
    <row r="12258" spans="39:39" ht="10.5" customHeight="1">
      <c r="AM12258" s="431"/>
    </row>
    <row r="12259" spans="39:39" ht="10.5" customHeight="1">
      <c r="AM12259" s="431"/>
    </row>
    <row r="12260" spans="39:39" ht="10.5" customHeight="1">
      <c r="AM12260" s="431"/>
    </row>
    <row r="12261" spans="39:39" ht="10.5" customHeight="1">
      <c r="AM12261" s="431"/>
    </row>
    <row r="12262" spans="39:39" ht="10.5" customHeight="1">
      <c r="AM12262" s="431"/>
    </row>
    <row r="12263" spans="39:39" ht="10.5" customHeight="1">
      <c r="AM12263" s="431"/>
    </row>
    <row r="12264" spans="39:39" ht="10.5" customHeight="1">
      <c r="AM12264" s="431"/>
    </row>
    <row r="12265" spans="39:39" ht="10.5" customHeight="1">
      <c r="AM12265" s="431"/>
    </row>
    <row r="12266" spans="39:39" ht="10.5" customHeight="1">
      <c r="AM12266" s="431"/>
    </row>
    <row r="12267" spans="39:39" ht="10.5" customHeight="1">
      <c r="AM12267" s="431"/>
    </row>
    <row r="12268" spans="39:39" ht="10.5" customHeight="1">
      <c r="AM12268" s="431"/>
    </row>
    <row r="12269" spans="39:39" ht="10.5" customHeight="1">
      <c r="AM12269" s="431"/>
    </row>
    <row r="12270" spans="39:39" ht="10.5" customHeight="1">
      <c r="AM12270" s="431"/>
    </row>
    <row r="12271" spans="39:39" ht="10.5" customHeight="1">
      <c r="AM12271" s="431"/>
    </row>
    <row r="12272" spans="39:39" ht="10.5" customHeight="1">
      <c r="AM12272" s="431"/>
    </row>
    <row r="12273" spans="39:39" ht="10.5" customHeight="1">
      <c r="AM12273" s="431"/>
    </row>
    <row r="12274" spans="39:39" ht="10.5" customHeight="1">
      <c r="AM12274" s="431"/>
    </row>
    <row r="12275" spans="39:39" ht="10.5" customHeight="1">
      <c r="AM12275" s="431"/>
    </row>
    <row r="12276" spans="39:39" ht="10.5" customHeight="1">
      <c r="AM12276" s="431"/>
    </row>
    <row r="12277" spans="39:39" ht="10.5" customHeight="1">
      <c r="AM12277" s="431"/>
    </row>
    <row r="12278" spans="39:39" ht="10.5" customHeight="1">
      <c r="AM12278" s="431"/>
    </row>
    <row r="12279" spans="39:39" ht="10.5" customHeight="1">
      <c r="AM12279" s="431"/>
    </row>
    <row r="12280" spans="39:39" ht="10.5" customHeight="1">
      <c r="AM12280" s="431"/>
    </row>
    <row r="12281" spans="39:39" ht="10.5" customHeight="1">
      <c r="AM12281" s="431"/>
    </row>
    <row r="12282" spans="39:39" ht="10.5" customHeight="1">
      <c r="AM12282" s="431"/>
    </row>
    <row r="12283" spans="39:39" ht="10.5" customHeight="1">
      <c r="AM12283" s="431"/>
    </row>
    <row r="12284" spans="39:39" ht="10.5" customHeight="1">
      <c r="AM12284" s="431"/>
    </row>
    <row r="12285" spans="39:39" ht="10.5" customHeight="1">
      <c r="AM12285" s="431"/>
    </row>
    <row r="12286" spans="39:39" ht="10.5" customHeight="1">
      <c r="AM12286" s="431"/>
    </row>
    <row r="12287" spans="39:39" ht="10.5" customHeight="1">
      <c r="AM12287" s="431"/>
    </row>
    <row r="12288" spans="39:39" ht="10.5" customHeight="1">
      <c r="AM12288" s="431"/>
    </row>
    <row r="12289" spans="39:39" ht="10.5" customHeight="1">
      <c r="AM12289" s="431"/>
    </row>
    <row r="12290" spans="39:39" ht="10.5" customHeight="1">
      <c r="AM12290" s="431"/>
    </row>
    <row r="12291" spans="39:39" ht="10.5" customHeight="1">
      <c r="AM12291" s="431"/>
    </row>
    <row r="12292" spans="39:39" ht="10.5" customHeight="1">
      <c r="AM12292" s="431"/>
    </row>
    <row r="12293" spans="39:39" ht="10.5" customHeight="1">
      <c r="AM12293" s="431"/>
    </row>
    <row r="12294" spans="39:39" ht="10.5" customHeight="1">
      <c r="AM12294" s="431"/>
    </row>
    <row r="12295" spans="39:39" ht="10.5" customHeight="1">
      <c r="AM12295" s="431"/>
    </row>
    <row r="12296" spans="39:39" ht="10.5" customHeight="1">
      <c r="AM12296" s="431"/>
    </row>
    <row r="12297" spans="39:39" ht="10.5" customHeight="1">
      <c r="AM12297" s="431"/>
    </row>
    <row r="12298" spans="39:39" ht="10.5" customHeight="1">
      <c r="AM12298" s="431"/>
    </row>
    <row r="12299" spans="39:39" ht="10.5" customHeight="1">
      <c r="AM12299" s="431"/>
    </row>
    <row r="12300" spans="39:39" ht="10.5" customHeight="1">
      <c r="AM12300" s="431"/>
    </row>
    <row r="12301" spans="39:39" ht="10.5" customHeight="1">
      <c r="AM12301" s="431"/>
    </row>
    <row r="12302" spans="39:39" ht="10.5" customHeight="1">
      <c r="AM12302" s="431"/>
    </row>
    <row r="12303" spans="39:39" ht="10.5" customHeight="1">
      <c r="AM12303" s="431"/>
    </row>
    <row r="12304" spans="39:39" ht="10.5" customHeight="1">
      <c r="AM12304" s="431"/>
    </row>
    <row r="12305" spans="39:39" ht="10.5" customHeight="1">
      <c r="AM12305" s="431"/>
    </row>
    <row r="12306" spans="39:39" ht="10.5" customHeight="1">
      <c r="AM12306" s="431"/>
    </row>
    <row r="12307" spans="39:39" ht="10.5" customHeight="1">
      <c r="AM12307" s="431"/>
    </row>
    <row r="12308" spans="39:39" ht="10.5" customHeight="1">
      <c r="AM12308" s="431"/>
    </row>
    <row r="12309" spans="39:39" ht="10.5" customHeight="1">
      <c r="AM12309" s="431"/>
    </row>
    <row r="12310" spans="39:39" ht="10.5" customHeight="1">
      <c r="AM12310" s="431"/>
    </row>
    <row r="12311" spans="39:39" ht="10.5" customHeight="1">
      <c r="AM12311" s="431"/>
    </row>
    <row r="12312" spans="39:39" ht="10.5" customHeight="1">
      <c r="AM12312" s="431"/>
    </row>
    <row r="12313" spans="39:39" ht="10.5" customHeight="1">
      <c r="AM12313" s="431"/>
    </row>
    <row r="12314" spans="39:39" ht="10.5" customHeight="1">
      <c r="AM12314" s="431"/>
    </row>
    <row r="12315" spans="39:39" ht="10.5" customHeight="1">
      <c r="AM12315" s="431"/>
    </row>
    <row r="12316" spans="39:39" ht="10.5" customHeight="1">
      <c r="AM12316" s="431"/>
    </row>
    <row r="12317" spans="39:39" ht="10.5" customHeight="1">
      <c r="AM12317" s="431"/>
    </row>
    <row r="12318" spans="39:39" ht="10.5" customHeight="1">
      <c r="AM12318" s="431"/>
    </row>
    <row r="12319" spans="39:39" ht="10.5" customHeight="1">
      <c r="AM12319" s="431"/>
    </row>
    <row r="12320" spans="39:39" ht="10.5" customHeight="1">
      <c r="AM12320" s="431"/>
    </row>
    <row r="12321" spans="39:39" ht="10.5" customHeight="1">
      <c r="AM12321" s="431"/>
    </row>
    <row r="12322" spans="39:39" ht="10.5" customHeight="1">
      <c r="AM12322" s="431"/>
    </row>
    <row r="12323" spans="39:39" ht="10.5" customHeight="1">
      <c r="AM12323" s="431"/>
    </row>
    <row r="12324" spans="39:39" ht="10.5" customHeight="1">
      <c r="AM12324" s="431"/>
    </row>
    <row r="12325" spans="39:39" ht="10.5" customHeight="1">
      <c r="AM12325" s="431"/>
    </row>
    <row r="12326" spans="39:39" ht="10.5" customHeight="1">
      <c r="AM12326" s="431"/>
    </row>
    <row r="12327" spans="39:39" ht="10.5" customHeight="1">
      <c r="AM12327" s="431"/>
    </row>
    <row r="12328" spans="39:39" ht="10.5" customHeight="1">
      <c r="AM12328" s="431"/>
    </row>
    <row r="12329" spans="39:39" ht="10.5" customHeight="1">
      <c r="AM12329" s="431"/>
    </row>
    <row r="12330" spans="39:39" ht="10.5" customHeight="1">
      <c r="AM12330" s="431"/>
    </row>
    <row r="12331" spans="39:39" ht="10.5" customHeight="1">
      <c r="AM12331" s="431"/>
    </row>
    <row r="12332" spans="39:39" ht="10.5" customHeight="1">
      <c r="AM12332" s="431"/>
    </row>
    <row r="12333" spans="39:39" ht="10.5" customHeight="1">
      <c r="AM12333" s="431"/>
    </row>
    <row r="12334" spans="39:39" ht="10.5" customHeight="1">
      <c r="AM12334" s="431"/>
    </row>
    <row r="12335" spans="39:39" ht="10.5" customHeight="1">
      <c r="AM12335" s="431"/>
    </row>
    <row r="12336" spans="39:39" ht="10.5" customHeight="1">
      <c r="AM12336" s="431"/>
    </row>
    <row r="12337" spans="39:39" ht="10.5" customHeight="1">
      <c r="AM12337" s="431"/>
    </row>
    <row r="12338" spans="39:39" ht="10.5" customHeight="1">
      <c r="AM12338" s="431"/>
    </row>
    <row r="12339" spans="39:39" ht="10.5" customHeight="1">
      <c r="AM12339" s="431"/>
    </row>
    <row r="12340" spans="39:39" ht="10.5" customHeight="1">
      <c r="AM12340" s="431"/>
    </row>
    <row r="12341" spans="39:39" ht="10.5" customHeight="1">
      <c r="AM12341" s="431"/>
    </row>
    <row r="12342" spans="39:39" ht="10.5" customHeight="1">
      <c r="AM12342" s="431"/>
    </row>
    <row r="12343" spans="39:39" ht="10.5" customHeight="1">
      <c r="AM12343" s="431"/>
    </row>
    <row r="12344" spans="39:39" ht="10.5" customHeight="1">
      <c r="AM12344" s="431"/>
    </row>
    <row r="12345" spans="39:39" ht="10.5" customHeight="1">
      <c r="AM12345" s="431"/>
    </row>
    <row r="12346" spans="39:39" ht="10.5" customHeight="1">
      <c r="AM12346" s="431"/>
    </row>
    <row r="12347" spans="39:39" ht="10.5" customHeight="1">
      <c r="AM12347" s="431"/>
    </row>
    <row r="12348" spans="39:39" ht="10.5" customHeight="1">
      <c r="AM12348" s="431"/>
    </row>
    <row r="12349" spans="39:39" ht="10.5" customHeight="1">
      <c r="AM12349" s="431"/>
    </row>
    <row r="12350" spans="39:39" ht="10.5" customHeight="1">
      <c r="AM12350" s="431"/>
    </row>
    <row r="12351" spans="39:39" ht="10.5" customHeight="1">
      <c r="AM12351" s="431"/>
    </row>
    <row r="12352" spans="39:39" ht="10.5" customHeight="1">
      <c r="AM12352" s="431"/>
    </row>
    <row r="12353" spans="39:39" ht="10.5" customHeight="1">
      <c r="AM12353" s="431"/>
    </row>
    <row r="12354" spans="39:39" ht="10.5" customHeight="1">
      <c r="AM12354" s="431"/>
    </row>
    <row r="12355" spans="39:39" ht="10.5" customHeight="1">
      <c r="AM12355" s="431"/>
    </row>
    <row r="12356" spans="39:39" ht="10.5" customHeight="1">
      <c r="AM12356" s="431"/>
    </row>
    <row r="12357" spans="39:39" ht="10.5" customHeight="1">
      <c r="AM12357" s="431"/>
    </row>
    <row r="12358" spans="39:39" ht="10.5" customHeight="1">
      <c r="AM12358" s="431"/>
    </row>
    <row r="12359" spans="39:39" ht="10.5" customHeight="1">
      <c r="AM12359" s="431"/>
    </row>
    <row r="12360" spans="39:39" ht="10.5" customHeight="1">
      <c r="AM12360" s="431"/>
    </row>
    <row r="12361" spans="39:39" ht="10.5" customHeight="1">
      <c r="AM12361" s="431"/>
    </row>
    <row r="12362" spans="39:39" ht="10.5" customHeight="1">
      <c r="AM12362" s="431"/>
    </row>
    <row r="12363" spans="39:39" ht="10.5" customHeight="1">
      <c r="AM12363" s="431"/>
    </row>
    <row r="12364" spans="39:39" ht="10.5" customHeight="1">
      <c r="AM12364" s="431"/>
    </row>
    <row r="12365" spans="39:39" ht="10.5" customHeight="1">
      <c r="AM12365" s="431"/>
    </row>
    <row r="12366" spans="39:39" ht="10.5" customHeight="1">
      <c r="AM12366" s="431"/>
    </row>
    <row r="12367" spans="39:39" ht="10.5" customHeight="1">
      <c r="AM12367" s="431"/>
    </row>
    <row r="12368" spans="39:39" ht="10.5" customHeight="1">
      <c r="AM12368" s="431"/>
    </row>
    <row r="12369" spans="39:39" ht="10.5" customHeight="1">
      <c r="AM12369" s="431"/>
    </row>
    <row r="12370" spans="39:39" ht="10.5" customHeight="1">
      <c r="AM12370" s="431"/>
    </row>
    <row r="12371" spans="39:39" ht="10.5" customHeight="1">
      <c r="AM12371" s="431"/>
    </row>
    <row r="12372" spans="39:39" ht="10.5" customHeight="1">
      <c r="AM12372" s="431"/>
    </row>
    <row r="12373" spans="39:39" ht="10.5" customHeight="1">
      <c r="AM12373" s="431"/>
    </row>
    <row r="12374" spans="39:39" ht="10.5" customHeight="1">
      <c r="AM12374" s="431"/>
    </row>
    <row r="12375" spans="39:39" ht="10.5" customHeight="1">
      <c r="AM12375" s="431"/>
    </row>
    <row r="12376" spans="39:39" ht="10.5" customHeight="1">
      <c r="AM12376" s="431"/>
    </row>
    <row r="12377" spans="39:39" ht="10.5" customHeight="1">
      <c r="AM12377" s="431"/>
    </row>
    <row r="12378" spans="39:39" ht="10.5" customHeight="1">
      <c r="AM12378" s="431"/>
    </row>
    <row r="12379" spans="39:39" ht="10.5" customHeight="1">
      <c r="AM12379" s="431"/>
    </row>
    <row r="12380" spans="39:39" ht="10.5" customHeight="1">
      <c r="AM12380" s="431"/>
    </row>
    <row r="12381" spans="39:39" ht="10.5" customHeight="1">
      <c r="AM12381" s="431"/>
    </row>
    <row r="12382" spans="39:39" ht="10.5" customHeight="1">
      <c r="AM12382" s="431"/>
    </row>
    <row r="12383" spans="39:39" ht="10.5" customHeight="1">
      <c r="AM12383" s="431"/>
    </row>
    <row r="12384" spans="39:39" ht="10.5" customHeight="1">
      <c r="AM12384" s="431"/>
    </row>
    <row r="12385" spans="39:39" ht="10.5" customHeight="1">
      <c r="AM12385" s="431"/>
    </row>
    <row r="12386" spans="39:39" ht="10.5" customHeight="1">
      <c r="AM12386" s="431"/>
    </row>
    <row r="12387" spans="39:39" ht="10.5" customHeight="1">
      <c r="AM12387" s="431"/>
    </row>
    <row r="12388" spans="39:39" ht="10.5" customHeight="1">
      <c r="AM12388" s="431"/>
    </row>
    <row r="12389" spans="39:39" ht="10.5" customHeight="1">
      <c r="AM12389" s="431"/>
    </row>
    <row r="12390" spans="39:39" ht="10.5" customHeight="1">
      <c r="AM12390" s="431"/>
    </row>
    <row r="12391" spans="39:39" ht="10.5" customHeight="1">
      <c r="AM12391" s="431"/>
    </row>
    <row r="12392" spans="39:39" ht="10.5" customHeight="1">
      <c r="AM12392" s="431"/>
    </row>
    <row r="12393" spans="39:39" ht="10.5" customHeight="1">
      <c r="AM12393" s="431"/>
    </row>
    <row r="12394" spans="39:39" ht="10.5" customHeight="1">
      <c r="AM12394" s="431"/>
    </row>
    <row r="12395" spans="39:39" ht="10.5" customHeight="1">
      <c r="AM12395" s="431"/>
    </row>
    <row r="12396" spans="39:39" ht="10.5" customHeight="1">
      <c r="AM12396" s="431"/>
    </row>
    <row r="12397" spans="39:39" ht="10.5" customHeight="1">
      <c r="AM12397" s="431"/>
    </row>
    <row r="12398" spans="39:39" ht="10.5" customHeight="1">
      <c r="AM12398" s="431"/>
    </row>
    <row r="12399" spans="39:39" ht="10.5" customHeight="1">
      <c r="AM12399" s="431"/>
    </row>
    <row r="12400" spans="39:39" ht="10.5" customHeight="1">
      <c r="AM12400" s="431"/>
    </row>
    <row r="12401" spans="39:39" ht="10.5" customHeight="1">
      <c r="AM12401" s="431"/>
    </row>
    <row r="12402" spans="39:39" ht="10.5" customHeight="1">
      <c r="AM12402" s="431"/>
    </row>
    <row r="12403" spans="39:39" ht="10.5" customHeight="1">
      <c r="AM12403" s="431"/>
    </row>
    <row r="12404" spans="39:39" ht="10.5" customHeight="1">
      <c r="AM12404" s="431"/>
    </row>
    <row r="12405" spans="39:39" ht="10.5" customHeight="1">
      <c r="AM12405" s="431"/>
    </row>
    <row r="12406" spans="39:39" ht="10.5" customHeight="1">
      <c r="AM12406" s="431"/>
    </row>
    <row r="12407" spans="39:39" ht="10.5" customHeight="1">
      <c r="AM12407" s="431"/>
    </row>
    <row r="12408" spans="39:39" ht="10.5" customHeight="1">
      <c r="AM12408" s="431"/>
    </row>
    <row r="12409" spans="39:39" ht="10.5" customHeight="1">
      <c r="AM12409" s="431"/>
    </row>
    <row r="12410" spans="39:39" ht="10.5" customHeight="1">
      <c r="AM12410" s="431"/>
    </row>
    <row r="12411" spans="39:39" ht="10.5" customHeight="1">
      <c r="AM12411" s="431"/>
    </row>
    <row r="12412" spans="39:39" ht="10.5" customHeight="1">
      <c r="AM12412" s="431"/>
    </row>
    <row r="12413" spans="39:39" ht="10.5" customHeight="1">
      <c r="AM12413" s="431"/>
    </row>
    <row r="12414" spans="39:39" ht="10.5" customHeight="1">
      <c r="AM12414" s="431"/>
    </row>
    <row r="12415" spans="39:39" ht="10.5" customHeight="1">
      <c r="AM12415" s="431"/>
    </row>
    <row r="12416" spans="39:39" ht="10.5" customHeight="1">
      <c r="AM12416" s="431"/>
    </row>
    <row r="12417" spans="39:39" ht="10.5" customHeight="1">
      <c r="AM12417" s="431"/>
    </row>
    <row r="12418" spans="39:39" ht="10.5" customHeight="1">
      <c r="AM12418" s="431"/>
    </row>
    <row r="12419" spans="39:39" ht="10.5" customHeight="1">
      <c r="AM12419" s="431"/>
    </row>
    <row r="12420" spans="39:39" ht="10.5" customHeight="1">
      <c r="AM12420" s="431"/>
    </row>
    <row r="12421" spans="39:39" ht="10.5" customHeight="1">
      <c r="AM12421" s="431"/>
    </row>
    <row r="12422" spans="39:39" ht="10.5" customHeight="1">
      <c r="AM12422" s="431"/>
    </row>
    <row r="12423" spans="39:39" ht="10.5" customHeight="1">
      <c r="AM12423" s="431"/>
    </row>
    <row r="12424" spans="39:39" ht="10.5" customHeight="1">
      <c r="AM12424" s="431"/>
    </row>
    <row r="12425" spans="39:39" ht="10.5" customHeight="1">
      <c r="AM12425" s="431"/>
    </row>
    <row r="12426" spans="39:39" ht="10.5" customHeight="1">
      <c r="AM12426" s="431"/>
    </row>
    <row r="12427" spans="39:39" ht="10.5" customHeight="1">
      <c r="AM12427" s="431"/>
    </row>
    <row r="12428" spans="39:39" ht="10.5" customHeight="1">
      <c r="AM12428" s="431"/>
    </row>
    <row r="12429" spans="39:39" ht="10.5" customHeight="1">
      <c r="AM12429" s="431"/>
    </row>
    <row r="12430" spans="39:39" ht="10.5" customHeight="1">
      <c r="AM12430" s="431"/>
    </row>
    <row r="12431" spans="39:39" ht="10.5" customHeight="1">
      <c r="AM12431" s="431"/>
    </row>
    <row r="12432" spans="39:39" ht="10.5" customHeight="1">
      <c r="AM12432" s="431"/>
    </row>
    <row r="12433" spans="39:39" ht="10.5" customHeight="1">
      <c r="AM12433" s="431"/>
    </row>
    <row r="12434" spans="39:39" ht="10.5" customHeight="1">
      <c r="AM12434" s="431"/>
    </row>
    <row r="12435" spans="39:39" ht="10.5" customHeight="1">
      <c r="AM12435" s="431"/>
    </row>
    <row r="12436" spans="39:39" ht="10.5" customHeight="1">
      <c r="AM12436" s="431"/>
    </row>
    <row r="12437" spans="39:39" ht="10.5" customHeight="1">
      <c r="AM12437" s="431"/>
    </row>
    <row r="12438" spans="39:39" ht="10.5" customHeight="1">
      <c r="AM12438" s="431"/>
    </row>
    <row r="12439" spans="39:39" ht="10.5" customHeight="1">
      <c r="AM12439" s="431"/>
    </row>
    <row r="12440" spans="39:39" ht="10.5" customHeight="1">
      <c r="AM12440" s="431"/>
    </row>
    <row r="12441" spans="39:39" ht="10.5" customHeight="1">
      <c r="AM12441" s="431"/>
    </row>
    <row r="12442" spans="39:39" ht="10.5" customHeight="1">
      <c r="AM12442" s="431"/>
    </row>
    <row r="12443" spans="39:39" ht="10.5" customHeight="1">
      <c r="AM12443" s="431"/>
    </row>
    <row r="12444" spans="39:39" ht="10.5" customHeight="1">
      <c r="AM12444" s="431"/>
    </row>
    <row r="12445" spans="39:39" ht="10.5" customHeight="1">
      <c r="AM12445" s="431"/>
    </row>
    <row r="12446" spans="39:39" ht="10.5" customHeight="1">
      <c r="AM12446" s="431"/>
    </row>
    <row r="12447" spans="39:39" ht="10.5" customHeight="1">
      <c r="AM12447" s="431"/>
    </row>
    <row r="12448" spans="39:39" ht="10.5" customHeight="1">
      <c r="AM12448" s="431"/>
    </row>
    <row r="12449" spans="39:39" ht="10.5" customHeight="1">
      <c r="AM12449" s="431"/>
    </row>
    <row r="12450" spans="39:39" ht="10.5" customHeight="1">
      <c r="AM12450" s="431"/>
    </row>
    <row r="12451" spans="39:39" ht="10.5" customHeight="1">
      <c r="AM12451" s="431"/>
    </row>
    <row r="12452" spans="39:39" ht="10.5" customHeight="1">
      <c r="AM12452" s="431"/>
    </row>
    <row r="12453" spans="39:39" ht="10.5" customHeight="1">
      <c r="AM12453" s="431"/>
    </row>
    <row r="12454" spans="39:39" ht="10.5" customHeight="1">
      <c r="AM12454" s="431"/>
    </row>
    <row r="12455" spans="39:39" ht="10.5" customHeight="1">
      <c r="AM12455" s="431"/>
    </row>
    <row r="12456" spans="39:39" ht="10.5" customHeight="1">
      <c r="AM12456" s="431"/>
    </row>
    <row r="12457" spans="39:39" ht="10.5" customHeight="1">
      <c r="AM12457" s="431"/>
    </row>
    <row r="12458" spans="39:39" ht="10.5" customHeight="1">
      <c r="AM12458" s="431"/>
    </row>
    <row r="12459" spans="39:39" ht="10.5" customHeight="1">
      <c r="AM12459" s="431"/>
    </row>
    <row r="12460" spans="39:39" ht="10.5" customHeight="1">
      <c r="AM12460" s="431"/>
    </row>
    <row r="12461" spans="39:39" ht="10.5" customHeight="1">
      <c r="AM12461" s="431"/>
    </row>
    <row r="12462" spans="39:39" ht="10.5" customHeight="1">
      <c r="AM12462" s="431"/>
    </row>
    <row r="12463" spans="39:39" ht="10.5" customHeight="1">
      <c r="AM12463" s="431"/>
    </row>
    <row r="12464" spans="39:39" ht="10.5" customHeight="1">
      <c r="AM12464" s="431"/>
    </row>
    <row r="12465" spans="39:39" ht="10.5" customHeight="1">
      <c r="AM12465" s="431"/>
    </row>
    <row r="12466" spans="39:39" ht="10.5" customHeight="1">
      <c r="AM12466" s="431"/>
    </row>
    <row r="12467" spans="39:39" ht="10.5" customHeight="1">
      <c r="AM12467" s="431"/>
    </row>
    <row r="12468" spans="39:39" ht="10.5" customHeight="1">
      <c r="AM12468" s="431"/>
    </row>
    <row r="12469" spans="39:39" ht="10.5" customHeight="1">
      <c r="AM12469" s="431"/>
    </row>
    <row r="12470" spans="39:39" ht="10.5" customHeight="1">
      <c r="AM12470" s="431"/>
    </row>
    <row r="12471" spans="39:39" ht="10.5" customHeight="1">
      <c r="AM12471" s="431"/>
    </row>
    <row r="12472" spans="39:39" ht="10.5" customHeight="1">
      <c r="AM12472" s="431"/>
    </row>
    <row r="12473" spans="39:39" ht="10.5" customHeight="1">
      <c r="AM12473" s="431"/>
    </row>
    <row r="12474" spans="39:39" ht="10.5" customHeight="1">
      <c r="AM12474" s="431"/>
    </row>
    <row r="12475" spans="39:39" ht="10.5" customHeight="1">
      <c r="AM12475" s="431"/>
    </row>
    <row r="12476" spans="39:39" ht="10.5" customHeight="1">
      <c r="AM12476" s="431"/>
    </row>
    <row r="12477" spans="39:39" ht="10.5" customHeight="1">
      <c r="AM12477" s="431"/>
    </row>
    <row r="12478" spans="39:39" ht="10.5" customHeight="1">
      <c r="AM12478" s="431"/>
    </row>
    <row r="12479" spans="39:39" ht="10.5" customHeight="1">
      <c r="AM12479" s="431"/>
    </row>
    <row r="12480" spans="39:39" ht="10.5" customHeight="1">
      <c r="AM12480" s="431"/>
    </row>
    <row r="12481" spans="39:39" ht="10.5" customHeight="1">
      <c r="AM12481" s="431"/>
    </row>
    <row r="12482" spans="39:39" ht="10.5" customHeight="1">
      <c r="AM12482" s="431"/>
    </row>
    <row r="12483" spans="39:39" ht="10.5" customHeight="1">
      <c r="AM12483" s="431"/>
    </row>
    <row r="12484" spans="39:39" ht="10.5" customHeight="1">
      <c r="AM12484" s="431"/>
    </row>
    <row r="12485" spans="39:39" ht="10.5" customHeight="1">
      <c r="AM12485" s="431"/>
    </row>
    <row r="12486" spans="39:39" ht="10.5" customHeight="1">
      <c r="AM12486" s="431"/>
    </row>
    <row r="12487" spans="39:39" ht="10.5" customHeight="1">
      <c r="AM12487" s="431"/>
    </row>
    <row r="12488" spans="39:39" ht="10.5" customHeight="1">
      <c r="AM12488" s="431"/>
    </row>
    <row r="12489" spans="39:39" ht="10.5" customHeight="1">
      <c r="AM12489" s="431"/>
    </row>
    <row r="12490" spans="39:39" ht="10.5" customHeight="1">
      <c r="AM12490" s="431"/>
    </row>
    <row r="12491" spans="39:39" ht="10.5" customHeight="1">
      <c r="AM12491" s="431"/>
    </row>
    <row r="12492" spans="39:39" ht="10.5" customHeight="1">
      <c r="AM12492" s="431"/>
    </row>
    <row r="12493" spans="39:39" ht="10.5" customHeight="1">
      <c r="AM12493" s="431"/>
    </row>
    <row r="12494" spans="39:39" ht="10.5" customHeight="1">
      <c r="AM12494" s="431"/>
    </row>
    <row r="12495" spans="39:39" ht="10.5" customHeight="1">
      <c r="AM12495" s="431"/>
    </row>
    <row r="12496" spans="39:39" ht="10.5" customHeight="1">
      <c r="AM12496" s="431"/>
    </row>
    <row r="12497" spans="39:39" ht="10.5" customHeight="1">
      <c r="AM12497" s="431"/>
    </row>
    <row r="12498" spans="39:39" ht="10.5" customHeight="1">
      <c r="AM12498" s="431"/>
    </row>
    <row r="12499" spans="39:39" ht="10.5" customHeight="1">
      <c r="AM12499" s="431"/>
    </row>
    <row r="12500" spans="39:39" ht="10.5" customHeight="1">
      <c r="AM12500" s="431"/>
    </row>
    <row r="12501" spans="39:39" ht="10.5" customHeight="1">
      <c r="AM12501" s="431"/>
    </row>
    <row r="12502" spans="39:39" ht="10.5" customHeight="1">
      <c r="AM12502" s="431"/>
    </row>
    <row r="12503" spans="39:39" ht="10.5" customHeight="1">
      <c r="AM12503" s="431"/>
    </row>
    <row r="12504" spans="39:39" ht="10.5" customHeight="1">
      <c r="AM12504" s="431"/>
    </row>
    <row r="12505" spans="39:39" ht="10.5" customHeight="1">
      <c r="AM12505" s="431"/>
    </row>
    <row r="12506" spans="39:39" ht="10.5" customHeight="1">
      <c r="AM12506" s="431"/>
    </row>
    <row r="12507" spans="39:39" ht="10.5" customHeight="1">
      <c r="AM12507" s="431"/>
    </row>
    <row r="12508" spans="39:39" ht="10.5" customHeight="1">
      <c r="AM12508" s="431"/>
    </row>
    <row r="12509" spans="39:39" ht="10.5" customHeight="1">
      <c r="AM12509" s="431"/>
    </row>
    <row r="12510" spans="39:39" ht="10.5" customHeight="1">
      <c r="AM12510" s="431"/>
    </row>
    <row r="12511" spans="39:39" ht="10.5" customHeight="1">
      <c r="AM12511" s="431"/>
    </row>
    <row r="12512" spans="39:39" ht="10.5" customHeight="1">
      <c r="AM12512" s="431"/>
    </row>
    <row r="12513" spans="39:39" ht="10.5" customHeight="1">
      <c r="AM12513" s="431"/>
    </row>
    <row r="12514" spans="39:39" ht="10.5" customHeight="1">
      <c r="AM12514" s="431"/>
    </row>
    <row r="12515" spans="39:39" ht="10.5" customHeight="1">
      <c r="AM12515" s="431"/>
    </row>
    <row r="12516" spans="39:39" ht="10.5" customHeight="1">
      <c r="AM12516" s="431"/>
    </row>
    <row r="12517" spans="39:39" ht="10.5" customHeight="1">
      <c r="AM12517" s="431"/>
    </row>
    <row r="12518" spans="39:39" ht="10.5" customHeight="1">
      <c r="AM12518" s="431"/>
    </row>
    <row r="12519" spans="39:39" ht="10.5" customHeight="1">
      <c r="AM12519" s="431"/>
    </row>
    <row r="12520" spans="39:39" ht="10.5" customHeight="1">
      <c r="AM12520" s="431"/>
    </row>
    <row r="12521" spans="39:39" ht="10.5" customHeight="1">
      <c r="AM12521" s="431"/>
    </row>
    <row r="12522" spans="39:39" ht="10.5" customHeight="1">
      <c r="AM12522" s="431"/>
    </row>
    <row r="12523" spans="39:39" ht="10.5" customHeight="1">
      <c r="AM12523" s="431"/>
    </row>
    <row r="12524" spans="39:39" ht="10.5" customHeight="1">
      <c r="AM12524" s="431"/>
    </row>
    <row r="12525" spans="39:39" ht="10.5" customHeight="1">
      <c r="AM12525" s="431"/>
    </row>
    <row r="12526" spans="39:39" ht="10.5" customHeight="1">
      <c r="AM12526" s="431"/>
    </row>
    <row r="12527" spans="39:39" ht="10.5" customHeight="1">
      <c r="AM12527" s="431"/>
    </row>
    <row r="12528" spans="39:39" ht="10.5" customHeight="1">
      <c r="AM12528" s="431"/>
    </row>
    <row r="12529" spans="39:39" ht="10.5" customHeight="1">
      <c r="AM12529" s="431"/>
    </row>
    <row r="12530" spans="39:39" ht="10.5" customHeight="1">
      <c r="AM12530" s="431"/>
    </row>
    <row r="12531" spans="39:39" ht="10.5" customHeight="1">
      <c r="AM12531" s="431"/>
    </row>
    <row r="12532" spans="39:39" ht="10.5" customHeight="1">
      <c r="AM12532" s="431"/>
    </row>
    <row r="12533" spans="39:39" ht="10.5" customHeight="1">
      <c r="AM12533" s="431"/>
    </row>
    <row r="12534" spans="39:39" ht="10.5" customHeight="1">
      <c r="AM12534" s="431"/>
    </row>
    <row r="12535" spans="39:39" ht="10.5" customHeight="1">
      <c r="AM12535" s="431"/>
    </row>
    <row r="12536" spans="39:39" ht="10.5" customHeight="1">
      <c r="AM12536" s="431"/>
    </row>
    <row r="12537" spans="39:39" ht="10.5" customHeight="1">
      <c r="AM12537" s="431"/>
    </row>
    <row r="12538" spans="39:39" ht="10.5" customHeight="1">
      <c r="AM12538" s="431"/>
    </row>
    <row r="12539" spans="39:39" ht="10.5" customHeight="1">
      <c r="AM12539" s="431"/>
    </row>
    <row r="12540" spans="39:39" ht="10.5" customHeight="1">
      <c r="AM12540" s="431"/>
    </row>
    <row r="12541" spans="39:39" ht="10.5" customHeight="1">
      <c r="AM12541" s="431"/>
    </row>
    <row r="12542" spans="39:39" ht="10.5" customHeight="1">
      <c r="AM12542" s="431"/>
    </row>
    <row r="12543" spans="39:39" ht="10.5" customHeight="1">
      <c r="AM12543" s="431"/>
    </row>
    <row r="12544" spans="39:39" ht="10.5" customHeight="1">
      <c r="AM12544" s="431"/>
    </row>
    <row r="12545" spans="39:39" ht="10.5" customHeight="1">
      <c r="AM12545" s="431"/>
    </row>
    <row r="12546" spans="39:39" ht="10.5" customHeight="1">
      <c r="AM12546" s="431"/>
    </row>
    <row r="12547" spans="39:39" ht="10.5" customHeight="1">
      <c r="AM12547" s="431"/>
    </row>
    <row r="12548" spans="39:39" ht="10.5" customHeight="1">
      <c r="AM12548" s="431"/>
    </row>
    <row r="12549" spans="39:39" ht="10.5" customHeight="1">
      <c r="AM12549" s="431"/>
    </row>
    <row r="12550" spans="39:39" ht="10.5" customHeight="1">
      <c r="AM12550" s="431"/>
    </row>
    <row r="12551" spans="39:39" ht="10.5" customHeight="1">
      <c r="AM12551" s="431"/>
    </row>
    <row r="12552" spans="39:39" ht="10.5" customHeight="1">
      <c r="AM12552" s="431"/>
    </row>
    <row r="12553" spans="39:39" ht="10.5" customHeight="1">
      <c r="AM12553" s="431"/>
    </row>
    <row r="12554" spans="39:39" ht="10.5" customHeight="1">
      <c r="AM12554" s="431"/>
    </row>
    <row r="12555" spans="39:39" ht="10.5" customHeight="1">
      <c r="AM12555" s="431"/>
    </row>
    <row r="12556" spans="39:39" ht="10.5" customHeight="1">
      <c r="AM12556" s="431"/>
    </row>
    <row r="12557" spans="39:39" ht="10.5" customHeight="1">
      <c r="AM12557" s="431"/>
    </row>
    <row r="12558" spans="39:39" ht="10.5" customHeight="1">
      <c r="AM12558" s="431"/>
    </row>
    <row r="12559" spans="39:39" ht="10.5" customHeight="1">
      <c r="AM12559" s="431"/>
    </row>
    <row r="12560" spans="39:39" ht="10.5" customHeight="1">
      <c r="AM12560" s="431"/>
    </row>
    <row r="12561" spans="39:39" ht="10.5" customHeight="1">
      <c r="AM12561" s="431"/>
    </row>
    <row r="12562" spans="39:39" ht="10.5" customHeight="1">
      <c r="AM12562" s="431"/>
    </row>
    <row r="12563" spans="39:39" ht="10.5" customHeight="1">
      <c r="AM12563" s="431"/>
    </row>
    <row r="12564" spans="39:39" ht="10.5" customHeight="1">
      <c r="AM12564" s="431"/>
    </row>
    <row r="12565" spans="39:39" ht="10.5" customHeight="1">
      <c r="AM12565" s="431"/>
    </row>
    <row r="12566" spans="39:39" ht="10.5" customHeight="1">
      <c r="AM12566" s="431"/>
    </row>
    <row r="12567" spans="39:39" ht="10.5" customHeight="1">
      <c r="AM12567" s="431"/>
    </row>
    <row r="12568" spans="39:39" ht="10.5" customHeight="1">
      <c r="AM12568" s="431"/>
    </row>
    <row r="12569" spans="39:39" ht="10.5" customHeight="1">
      <c r="AM12569" s="431"/>
    </row>
    <row r="12570" spans="39:39" ht="10.5" customHeight="1">
      <c r="AM12570" s="431"/>
    </row>
    <row r="12571" spans="39:39" ht="10.5" customHeight="1">
      <c r="AM12571" s="431"/>
    </row>
    <row r="12572" spans="39:39" ht="10.5" customHeight="1">
      <c r="AM12572" s="431"/>
    </row>
    <row r="12573" spans="39:39" ht="10.5" customHeight="1">
      <c r="AM12573" s="431"/>
    </row>
    <row r="12574" spans="39:39" ht="10.5" customHeight="1">
      <c r="AM12574" s="431"/>
    </row>
    <row r="12575" spans="39:39" ht="10.5" customHeight="1">
      <c r="AM12575" s="431"/>
    </row>
    <row r="12576" spans="39:39" ht="10.5" customHeight="1">
      <c r="AM12576" s="431"/>
    </row>
    <row r="12577" spans="39:39" ht="10.5" customHeight="1">
      <c r="AM12577" s="431"/>
    </row>
    <row r="12578" spans="39:39" ht="10.5" customHeight="1">
      <c r="AM12578" s="431"/>
    </row>
    <row r="12579" spans="39:39" ht="10.5" customHeight="1">
      <c r="AM12579" s="431"/>
    </row>
    <row r="12580" spans="39:39" ht="10.5" customHeight="1">
      <c r="AM12580" s="431"/>
    </row>
    <row r="12581" spans="39:39" ht="10.5" customHeight="1">
      <c r="AM12581" s="431"/>
    </row>
    <row r="12582" spans="39:39" ht="10.5" customHeight="1">
      <c r="AM12582" s="431"/>
    </row>
    <row r="12583" spans="39:39" ht="10.5" customHeight="1">
      <c r="AM12583" s="431"/>
    </row>
    <row r="12584" spans="39:39" ht="10.5" customHeight="1">
      <c r="AM12584" s="431"/>
    </row>
    <row r="12585" spans="39:39" ht="10.5" customHeight="1">
      <c r="AM12585" s="431"/>
    </row>
    <row r="12586" spans="39:39" ht="10.5" customHeight="1">
      <c r="AM12586" s="431"/>
    </row>
    <row r="12587" spans="39:39" ht="10.5" customHeight="1">
      <c r="AM12587" s="431"/>
    </row>
    <row r="12588" spans="39:39" ht="10.5" customHeight="1">
      <c r="AM12588" s="431"/>
    </row>
    <row r="12589" spans="39:39" ht="10.5" customHeight="1">
      <c r="AM12589" s="431"/>
    </row>
    <row r="12590" spans="39:39" ht="10.5" customHeight="1">
      <c r="AM12590" s="431"/>
    </row>
    <row r="12591" spans="39:39" ht="10.5" customHeight="1">
      <c r="AM12591" s="431"/>
    </row>
    <row r="12592" spans="39:39" ht="10.5" customHeight="1">
      <c r="AM12592" s="431"/>
    </row>
    <row r="12593" spans="39:39" ht="10.5" customHeight="1">
      <c r="AM12593" s="431"/>
    </row>
    <row r="12594" spans="39:39" ht="10.5" customHeight="1">
      <c r="AM12594" s="431"/>
    </row>
    <row r="12595" spans="39:39" ht="10.5" customHeight="1">
      <c r="AM12595" s="431"/>
    </row>
    <row r="12596" spans="39:39" ht="10.5" customHeight="1">
      <c r="AM12596" s="431"/>
    </row>
    <row r="12597" spans="39:39" ht="10.5" customHeight="1">
      <c r="AM12597" s="431"/>
    </row>
    <row r="12598" spans="39:39" ht="10.5" customHeight="1">
      <c r="AM12598" s="431"/>
    </row>
    <row r="12599" spans="39:39" ht="10.5" customHeight="1">
      <c r="AM12599" s="431"/>
    </row>
    <row r="12600" spans="39:39" ht="10.5" customHeight="1">
      <c r="AM12600" s="431"/>
    </row>
    <row r="12601" spans="39:39" ht="10.5" customHeight="1">
      <c r="AM12601" s="431"/>
    </row>
    <row r="12602" spans="39:39" ht="10.5" customHeight="1">
      <c r="AM12602" s="431"/>
    </row>
    <row r="12603" spans="39:39" ht="10.5" customHeight="1">
      <c r="AM12603" s="431"/>
    </row>
    <row r="12604" spans="39:39" ht="10.5" customHeight="1">
      <c r="AM12604" s="431"/>
    </row>
    <row r="12605" spans="39:39" ht="10.5" customHeight="1">
      <c r="AM12605" s="431"/>
    </row>
    <row r="12606" spans="39:39" ht="10.5" customHeight="1">
      <c r="AM12606" s="431"/>
    </row>
    <row r="12607" spans="39:39" ht="10.5" customHeight="1">
      <c r="AM12607" s="431"/>
    </row>
    <row r="12608" spans="39:39" ht="10.5" customHeight="1">
      <c r="AM12608" s="431"/>
    </row>
    <row r="12609" spans="39:39" ht="10.5" customHeight="1">
      <c r="AM12609" s="431"/>
    </row>
    <row r="12610" spans="39:39" ht="10.5" customHeight="1">
      <c r="AM12610" s="431"/>
    </row>
    <row r="12611" spans="39:39" ht="10.5" customHeight="1">
      <c r="AM12611" s="431"/>
    </row>
    <row r="12612" spans="39:39" ht="10.5" customHeight="1">
      <c r="AM12612" s="431"/>
    </row>
    <row r="12613" spans="39:39" ht="10.5" customHeight="1">
      <c r="AM12613" s="431"/>
    </row>
    <row r="12614" spans="39:39" ht="10.5" customHeight="1">
      <c r="AM12614" s="431"/>
    </row>
    <row r="12615" spans="39:39" ht="10.5" customHeight="1">
      <c r="AM12615" s="431"/>
    </row>
    <row r="12616" spans="39:39" ht="10.5" customHeight="1">
      <c r="AM12616" s="431"/>
    </row>
    <row r="12617" spans="39:39" ht="10.5" customHeight="1">
      <c r="AM12617" s="431"/>
    </row>
    <row r="12618" spans="39:39" ht="10.5" customHeight="1">
      <c r="AM12618" s="431"/>
    </row>
    <row r="12619" spans="39:39" ht="10.5" customHeight="1">
      <c r="AM12619" s="431"/>
    </row>
    <row r="12620" spans="39:39" ht="10.5" customHeight="1">
      <c r="AM12620" s="431"/>
    </row>
    <row r="12621" spans="39:39" ht="10.5" customHeight="1">
      <c r="AM12621" s="431"/>
    </row>
    <row r="12622" spans="39:39" ht="10.5" customHeight="1">
      <c r="AM12622" s="431"/>
    </row>
    <row r="12623" spans="39:39" ht="10.5" customHeight="1">
      <c r="AM12623" s="431"/>
    </row>
    <row r="12624" spans="39:39" ht="10.5" customHeight="1">
      <c r="AM12624" s="431"/>
    </row>
    <row r="12625" spans="39:39" ht="10.5" customHeight="1">
      <c r="AM12625" s="431"/>
    </row>
    <row r="12626" spans="39:39" ht="10.5" customHeight="1">
      <c r="AM12626" s="431"/>
    </row>
    <row r="12627" spans="39:39" ht="10.5" customHeight="1">
      <c r="AM12627" s="431"/>
    </row>
    <row r="12628" spans="39:39" ht="10.5" customHeight="1">
      <c r="AM12628" s="431"/>
    </row>
    <row r="12629" spans="39:39" ht="10.5" customHeight="1">
      <c r="AM12629" s="431"/>
    </row>
    <row r="12630" spans="39:39" ht="10.5" customHeight="1">
      <c r="AM12630" s="431"/>
    </row>
    <row r="12631" spans="39:39" ht="10.5" customHeight="1">
      <c r="AM12631" s="431"/>
    </row>
    <row r="12632" spans="39:39" ht="10.5" customHeight="1">
      <c r="AM12632" s="431"/>
    </row>
    <row r="12633" spans="39:39" ht="10.5" customHeight="1">
      <c r="AM12633" s="431"/>
    </row>
    <row r="12634" spans="39:39" ht="10.5" customHeight="1">
      <c r="AM12634" s="431"/>
    </row>
    <row r="12635" spans="39:39" ht="10.5" customHeight="1">
      <c r="AM12635" s="431"/>
    </row>
    <row r="12636" spans="39:39" ht="10.5" customHeight="1">
      <c r="AM12636" s="431"/>
    </row>
    <row r="12637" spans="39:39" ht="10.5" customHeight="1">
      <c r="AM12637" s="431"/>
    </row>
    <row r="12638" spans="39:39" ht="10.5" customHeight="1">
      <c r="AM12638" s="431"/>
    </row>
    <row r="12639" spans="39:39" ht="10.5" customHeight="1">
      <c r="AM12639" s="431"/>
    </row>
    <row r="12640" spans="39:39" ht="10.5" customHeight="1">
      <c r="AM12640" s="431"/>
    </row>
    <row r="12641" spans="39:39" ht="10.5" customHeight="1">
      <c r="AM12641" s="431"/>
    </row>
    <row r="12642" spans="39:39" ht="10.5" customHeight="1">
      <c r="AM12642" s="431"/>
    </row>
    <row r="12643" spans="39:39" ht="10.5" customHeight="1">
      <c r="AM12643" s="431"/>
    </row>
    <row r="12644" spans="39:39" ht="10.5" customHeight="1">
      <c r="AM12644" s="431"/>
    </row>
    <row r="12645" spans="39:39" ht="10.5" customHeight="1">
      <c r="AM12645" s="431"/>
    </row>
    <row r="12646" spans="39:39" ht="10.5" customHeight="1">
      <c r="AM12646" s="431"/>
    </row>
    <row r="12647" spans="39:39" ht="10.5" customHeight="1">
      <c r="AM12647" s="431"/>
    </row>
    <row r="12648" spans="39:39" ht="10.5" customHeight="1">
      <c r="AM12648" s="431"/>
    </row>
    <row r="12649" spans="39:39" ht="10.5" customHeight="1">
      <c r="AM12649" s="431"/>
    </row>
    <row r="12650" spans="39:39" ht="10.5" customHeight="1">
      <c r="AM12650" s="431"/>
    </row>
    <row r="12651" spans="39:39" ht="10.5" customHeight="1">
      <c r="AM12651" s="431"/>
    </row>
    <row r="12652" spans="39:39" ht="10.5" customHeight="1">
      <c r="AM12652" s="431"/>
    </row>
    <row r="12653" spans="39:39" ht="10.5" customHeight="1">
      <c r="AM12653" s="431"/>
    </row>
    <row r="12654" spans="39:39" ht="10.5" customHeight="1">
      <c r="AM12654" s="431"/>
    </row>
    <row r="12655" spans="39:39" ht="10.5" customHeight="1">
      <c r="AM12655" s="431"/>
    </row>
    <row r="12656" spans="39:39" ht="10.5" customHeight="1">
      <c r="AM12656" s="431"/>
    </row>
    <row r="12657" spans="39:39" ht="10.5" customHeight="1">
      <c r="AM12657" s="431"/>
    </row>
    <row r="12658" spans="39:39" ht="10.5" customHeight="1">
      <c r="AM12658" s="431"/>
    </row>
    <row r="12659" spans="39:39" ht="10.5" customHeight="1">
      <c r="AM12659" s="431"/>
    </row>
    <row r="12660" spans="39:39" ht="10.5" customHeight="1">
      <c r="AM12660" s="431"/>
    </row>
    <row r="12661" spans="39:39" ht="10.5" customHeight="1">
      <c r="AM12661" s="431"/>
    </row>
    <row r="12662" spans="39:39" ht="10.5" customHeight="1">
      <c r="AM12662" s="431"/>
    </row>
    <row r="12663" spans="39:39" ht="10.5" customHeight="1">
      <c r="AM12663" s="431"/>
    </row>
    <row r="12664" spans="39:39" ht="10.5" customHeight="1">
      <c r="AM12664" s="431"/>
    </row>
    <row r="12665" spans="39:39" ht="10.5" customHeight="1">
      <c r="AM12665" s="431"/>
    </row>
    <row r="12666" spans="39:39" ht="10.5" customHeight="1">
      <c r="AM12666" s="431"/>
    </row>
    <row r="12667" spans="39:39" ht="10.5" customHeight="1">
      <c r="AM12667" s="431"/>
    </row>
    <row r="12668" spans="39:39" ht="10.5" customHeight="1">
      <c r="AM12668" s="431"/>
    </row>
    <row r="12669" spans="39:39" ht="10.5" customHeight="1">
      <c r="AM12669" s="431"/>
    </row>
    <row r="12670" spans="39:39" ht="10.5" customHeight="1">
      <c r="AM12670" s="431"/>
    </row>
    <row r="12671" spans="39:39" ht="10.5" customHeight="1">
      <c r="AM12671" s="431"/>
    </row>
    <row r="12672" spans="39:39" ht="10.5" customHeight="1">
      <c r="AM12672" s="431"/>
    </row>
    <row r="12673" spans="39:39" ht="10.5" customHeight="1">
      <c r="AM12673" s="431"/>
    </row>
    <row r="12674" spans="39:39" ht="10.5" customHeight="1">
      <c r="AM12674" s="431"/>
    </row>
    <row r="12675" spans="39:39" ht="10.5" customHeight="1">
      <c r="AM12675" s="431"/>
    </row>
    <row r="12676" spans="39:39" ht="10.5" customHeight="1">
      <c r="AM12676" s="431"/>
    </row>
    <row r="12677" spans="39:39" ht="10.5" customHeight="1">
      <c r="AM12677" s="431"/>
    </row>
    <row r="12678" spans="39:39" ht="10.5" customHeight="1">
      <c r="AM12678" s="431"/>
    </row>
    <row r="12679" spans="39:39" ht="10.5" customHeight="1">
      <c r="AM12679" s="431"/>
    </row>
    <row r="12680" spans="39:39" ht="10.5" customHeight="1">
      <c r="AM12680" s="431"/>
    </row>
    <row r="12681" spans="39:39" ht="10.5" customHeight="1">
      <c r="AM12681" s="431"/>
    </row>
    <row r="12682" spans="39:39" ht="10.5" customHeight="1">
      <c r="AM12682" s="431"/>
    </row>
    <row r="12683" spans="39:39" ht="10.5" customHeight="1">
      <c r="AM12683" s="431"/>
    </row>
    <row r="12684" spans="39:39" ht="10.5" customHeight="1">
      <c r="AM12684" s="431"/>
    </row>
    <row r="12685" spans="39:39" ht="10.5" customHeight="1">
      <c r="AM12685" s="431"/>
    </row>
    <row r="12686" spans="39:39" ht="10.5" customHeight="1">
      <c r="AM12686" s="431"/>
    </row>
    <row r="12687" spans="39:39" ht="10.5" customHeight="1">
      <c r="AM12687" s="431"/>
    </row>
    <row r="12688" spans="39:39" ht="10.5" customHeight="1">
      <c r="AM12688" s="431"/>
    </row>
    <row r="12689" spans="39:39" ht="10.5" customHeight="1">
      <c r="AM12689" s="431"/>
    </row>
    <row r="12690" spans="39:39" ht="10.5" customHeight="1">
      <c r="AM12690" s="431"/>
    </row>
    <row r="12691" spans="39:39" ht="10.5" customHeight="1">
      <c r="AM12691" s="431"/>
    </row>
    <row r="12692" spans="39:39" ht="10.5" customHeight="1">
      <c r="AM12692" s="431"/>
    </row>
    <row r="12693" spans="39:39" ht="10.5" customHeight="1">
      <c r="AM12693" s="431"/>
    </row>
    <row r="12694" spans="39:39" ht="10.5" customHeight="1">
      <c r="AM12694" s="431"/>
    </row>
    <row r="12695" spans="39:39" ht="10.5" customHeight="1">
      <c r="AM12695" s="431"/>
    </row>
    <row r="12696" spans="39:39" ht="10.5" customHeight="1">
      <c r="AM12696" s="431"/>
    </row>
    <row r="12697" spans="39:39" ht="10.5" customHeight="1">
      <c r="AM12697" s="431"/>
    </row>
    <row r="12698" spans="39:39" ht="10.5" customHeight="1">
      <c r="AM12698" s="431"/>
    </row>
    <row r="12699" spans="39:39" ht="10.5" customHeight="1">
      <c r="AM12699" s="431"/>
    </row>
    <row r="12700" spans="39:39" ht="10.5" customHeight="1">
      <c r="AM12700" s="431"/>
    </row>
    <row r="12701" spans="39:39" ht="10.5" customHeight="1">
      <c r="AM12701" s="431"/>
    </row>
    <row r="12702" spans="39:39" ht="10.5" customHeight="1">
      <c r="AM12702" s="431"/>
    </row>
    <row r="12703" spans="39:39" ht="10.5" customHeight="1">
      <c r="AM12703" s="431"/>
    </row>
    <row r="12704" spans="39:39" ht="10.5" customHeight="1">
      <c r="AM12704" s="431"/>
    </row>
    <row r="12705" spans="39:39" ht="10.5" customHeight="1">
      <c r="AM12705" s="431"/>
    </row>
    <row r="12706" spans="39:39" ht="10.5" customHeight="1">
      <c r="AM12706" s="431"/>
    </row>
    <row r="12707" spans="39:39" ht="10.5" customHeight="1">
      <c r="AM12707" s="431"/>
    </row>
    <row r="12708" spans="39:39" ht="10.5" customHeight="1">
      <c r="AM12708" s="431"/>
    </row>
    <row r="12709" spans="39:39" ht="10.5" customHeight="1">
      <c r="AM12709" s="431"/>
    </row>
    <row r="12710" spans="39:39" ht="10.5" customHeight="1">
      <c r="AM12710" s="431"/>
    </row>
    <row r="12711" spans="39:39" ht="10.5" customHeight="1">
      <c r="AM12711" s="431"/>
    </row>
    <row r="12712" spans="39:39" ht="10.5" customHeight="1">
      <c r="AM12712" s="431"/>
    </row>
    <row r="12713" spans="39:39" ht="10.5" customHeight="1">
      <c r="AM12713" s="431"/>
    </row>
    <row r="12714" spans="39:39" ht="10.5" customHeight="1">
      <c r="AM12714" s="431"/>
    </row>
    <row r="12715" spans="39:39" ht="10.5" customHeight="1">
      <c r="AM12715" s="431"/>
    </row>
    <row r="12716" spans="39:39" ht="10.5" customHeight="1">
      <c r="AM12716" s="431"/>
    </row>
    <row r="12717" spans="39:39" ht="10.5" customHeight="1">
      <c r="AM12717" s="431"/>
    </row>
    <row r="12718" spans="39:39" ht="10.5" customHeight="1">
      <c r="AM12718" s="431"/>
    </row>
    <row r="12719" spans="39:39" ht="10.5" customHeight="1">
      <c r="AM12719" s="431"/>
    </row>
    <row r="12720" spans="39:39" ht="10.5" customHeight="1">
      <c r="AM12720" s="431"/>
    </row>
    <row r="12721" spans="39:39" ht="10.5" customHeight="1">
      <c r="AM12721" s="431"/>
    </row>
    <row r="12722" spans="39:39" ht="10.5" customHeight="1">
      <c r="AM12722" s="431"/>
    </row>
    <row r="12723" spans="39:39" ht="10.5" customHeight="1">
      <c r="AM12723" s="431"/>
    </row>
    <row r="12724" spans="39:39" ht="10.5" customHeight="1">
      <c r="AM12724" s="431"/>
    </row>
    <row r="12725" spans="39:39" ht="10.5" customHeight="1">
      <c r="AM12725" s="431"/>
    </row>
    <row r="12726" spans="39:39" ht="10.5" customHeight="1">
      <c r="AM12726" s="431"/>
    </row>
    <row r="12727" spans="39:39" ht="10.5" customHeight="1">
      <c r="AM12727" s="431"/>
    </row>
    <row r="12728" spans="39:39" ht="10.5" customHeight="1">
      <c r="AM12728" s="431"/>
    </row>
    <row r="12729" spans="39:39" ht="10.5" customHeight="1">
      <c r="AM12729" s="431"/>
    </row>
    <row r="12730" spans="39:39" ht="10.5" customHeight="1">
      <c r="AM12730" s="431"/>
    </row>
    <row r="12731" spans="39:39" ht="10.5" customHeight="1">
      <c r="AM12731" s="431"/>
    </row>
    <row r="12732" spans="39:39" ht="10.5" customHeight="1">
      <c r="AM12732" s="431"/>
    </row>
    <row r="12733" spans="39:39" ht="10.5" customHeight="1">
      <c r="AM12733" s="431"/>
    </row>
    <row r="12734" spans="39:39" ht="10.5" customHeight="1">
      <c r="AM12734" s="431"/>
    </row>
    <row r="12735" spans="39:39" ht="10.5" customHeight="1">
      <c r="AM12735" s="431"/>
    </row>
    <row r="12736" spans="39:39" ht="10.5" customHeight="1">
      <c r="AM12736" s="431"/>
    </row>
    <row r="12737" spans="39:39" ht="10.5" customHeight="1">
      <c r="AM12737" s="431"/>
    </row>
    <row r="12738" spans="39:39" ht="10.5" customHeight="1">
      <c r="AM12738" s="431"/>
    </row>
    <row r="12739" spans="39:39" ht="10.5" customHeight="1">
      <c r="AM12739" s="431"/>
    </row>
    <row r="12740" spans="39:39" ht="10.5" customHeight="1">
      <c r="AM12740" s="431"/>
    </row>
    <row r="12741" spans="39:39" ht="10.5" customHeight="1">
      <c r="AM12741" s="431"/>
    </row>
    <row r="12742" spans="39:39" ht="10.5" customHeight="1">
      <c r="AM12742" s="431"/>
    </row>
    <row r="12743" spans="39:39" ht="10.5" customHeight="1">
      <c r="AM12743" s="431"/>
    </row>
    <row r="12744" spans="39:39" ht="10.5" customHeight="1">
      <c r="AM12744" s="431"/>
    </row>
    <row r="12745" spans="39:39" ht="10.5" customHeight="1">
      <c r="AM12745" s="431"/>
    </row>
    <row r="12746" spans="39:39" ht="10.5" customHeight="1">
      <c r="AM12746" s="431"/>
    </row>
    <row r="12747" spans="39:39" ht="10.5" customHeight="1">
      <c r="AM12747" s="431"/>
    </row>
    <row r="12748" spans="39:39" ht="10.5" customHeight="1">
      <c r="AM12748" s="431"/>
    </row>
    <row r="12749" spans="39:39" ht="10.5" customHeight="1">
      <c r="AM12749" s="431"/>
    </row>
    <row r="12750" spans="39:39" ht="10.5" customHeight="1">
      <c r="AM12750" s="431"/>
    </row>
    <row r="12751" spans="39:39" ht="10.5" customHeight="1">
      <c r="AM12751" s="431"/>
    </row>
    <row r="12752" spans="39:39" ht="10.5" customHeight="1">
      <c r="AM12752" s="431"/>
    </row>
    <row r="12753" spans="39:39" ht="10.5" customHeight="1">
      <c r="AM12753" s="431"/>
    </row>
    <row r="12754" spans="39:39" ht="10.5" customHeight="1">
      <c r="AM12754" s="431"/>
    </row>
    <row r="12755" spans="39:39" ht="10.5" customHeight="1">
      <c r="AM12755" s="431"/>
    </row>
    <row r="12756" spans="39:39" ht="10.5" customHeight="1">
      <c r="AM12756" s="431"/>
    </row>
    <row r="12757" spans="39:39" ht="10.5" customHeight="1">
      <c r="AM12757" s="431"/>
    </row>
    <row r="12758" spans="39:39" ht="10.5" customHeight="1">
      <c r="AM12758" s="431"/>
    </row>
    <row r="12759" spans="39:39" ht="10.5" customHeight="1">
      <c r="AM12759" s="431"/>
    </row>
    <row r="12760" spans="39:39" ht="10.5" customHeight="1">
      <c r="AM12760" s="431"/>
    </row>
    <row r="12761" spans="39:39" ht="10.5" customHeight="1">
      <c r="AM12761" s="431"/>
    </row>
    <row r="12762" spans="39:39" ht="10.5" customHeight="1">
      <c r="AM12762" s="431"/>
    </row>
    <row r="12763" spans="39:39" ht="10.5" customHeight="1">
      <c r="AM12763" s="431"/>
    </row>
    <row r="12764" spans="39:39" ht="10.5" customHeight="1">
      <c r="AM12764" s="431"/>
    </row>
    <row r="12765" spans="39:39" ht="10.5" customHeight="1">
      <c r="AM12765" s="431"/>
    </row>
    <row r="12766" spans="39:39" ht="10.5" customHeight="1">
      <c r="AM12766" s="431"/>
    </row>
    <row r="12767" spans="39:39" ht="10.5" customHeight="1">
      <c r="AM12767" s="431"/>
    </row>
    <row r="12768" spans="39:39" ht="10.5" customHeight="1">
      <c r="AM12768" s="431"/>
    </row>
    <row r="12769" spans="39:39" ht="10.5" customHeight="1">
      <c r="AM12769" s="431"/>
    </row>
    <row r="12770" spans="39:39" ht="10.5" customHeight="1">
      <c r="AM12770" s="431"/>
    </row>
    <row r="12771" spans="39:39" ht="10.5" customHeight="1">
      <c r="AM12771" s="431"/>
    </row>
    <row r="12772" spans="39:39" ht="10.5" customHeight="1">
      <c r="AM12772" s="431"/>
    </row>
    <row r="12773" spans="39:39" ht="10.5" customHeight="1">
      <c r="AM12773" s="431"/>
    </row>
    <row r="12774" spans="39:39" ht="10.5" customHeight="1">
      <c r="AM12774" s="431"/>
    </row>
    <row r="12775" spans="39:39" ht="10.5" customHeight="1">
      <c r="AM12775" s="431"/>
    </row>
    <row r="12776" spans="39:39" ht="10.5" customHeight="1">
      <c r="AM12776" s="431"/>
    </row>
    <row r="12777" spans="39:39" ht="10.5" customHeight="1">
      <c r="AM12777" s="431"/>
    </row>
    <row r="12778" spans="39:39" ht="10.5" customHeight="1">
      <c r="AM12778" s="431"/>
    </row>
    <row r="12779" spans="39:39" ht="10.5" customHeight="1">
      <c r="AM12779" s="431"/>
    </row>
    <row r="12780" spans="39:39" ht="10.5" customHeight="1">
      <c r="AM12780" s="431"/>
    </row>
    <row r="12781" spans="39:39" ht="10.5" customHeight="1">
      <c r="AM12781" s="431"/>
    </row>
    <row r="12782" spans="39:39" ht="10.5" customHeight="1">
      <c r="AM12782" s="431"/>
    </row>
    <row r="12783" spans="39:39" ht="10.5" customHeight="1">
      <c r="AM12783" s="431"/>
    </row>
    <row r="12784" spans="39:39" ht="10.5" customHeight="1">
      <c r="AM12784" s="431"/>
    </row>
    <row r="12785" spans="39:39" ht="10.5" customHeight="1">
      <c r="AM12785" s="431"/>
    </row>
    <row r="12786" spans="39:39" ht="10.5" customHeight="1">
      <c r="AM12786" s="431"/>
    </row>
    <row r="12787" spans="39:39" ht="10.5" customHeight="1">
      <c r="AM12787" s="431"/>
    </row>
    <row r="12788" spans="39:39" ht="10.5" customHeight="1">
      <c r="AM12788" s="431"/>
    </row>
    <row r="12789" spans="39:39" ht="10.5" customHeight="1">
      <c r="AM12789" s="431"/>
    </row>
    <row r="12790" spans="39:39" ht="10.5" customHeight="1">
      <c r="AM12790" s="431"/>
    </row>
    <row r="12791" spans="39:39" ht="10.5" customHeight="1">
      <c r="AM12791" s="431"/>
    </row>
    <row r="12792" spans="39:39" ht="10.5" customHeight="1">
      <c r="AM12792" s="431"/>
    </row>
    <row r="12793" spans="39:39" ht="10.5" customHeight="1">
      <c r="AM12793" s="431"/>
    </row>
    <row r="12794" spans="39:39" ht="10.5" customHeight="1">
      <c r="AM12794" s="431"/>
    </row>
    <row r="12795" spans="39:39" ht="10.5" customHeight="1">
      <c r="AM12795" s="431"/>
    </row>
    <row r="12796" spans="39:39" ht="10.5" customHeight="1">
      <c r="AM12796" s="431"/>
    </row>
    <row r="12797" spans="39:39" ht="10.5" customHeight="1">
      <c r="AM12797" s="431"/>
    </row>
    <row r="12798" spans="39:39" ht="10.5" customHeight="1">
      <c r="AM12798" s="431"/>
    </row>
    <row r="12799" spans="39:39" ht="10.5" customHeight="1">
      <c r="AM12799" s="431"/>
    </row>
    <row r="12800" spans="39:39" ht="10.5" customHeight="1">
      <c r="AM12800" s="431"/>
    </row>
    <row r="12801" spans="39:39" ht="10.5" customHeight="1">
      <c r="AM12801" s="431"/>
    </row>
    <row r="12802" spans="39:39" ht="10.5" customHeight="1">
      <c r="AM12802" s="431"/>
    </row>
    <row r="12803" spans="39:39" ht="10.5" customHeight="1">
      <c r="AM12803" s="431"/>
    </row>
    <row r="12804" spans="39:39" ht="10.5" customHeight="1">
      <c r="AM12804" s="431"/>
    </row>
    <row r="12805" spans="39:39" ht="10.5" customHeight="1">
      <c r="AM12805" s="431"/>
    </row>
    <row r="12806" spans="39:39" ht="10.5" customHeight="1">
      <c r="AM12806" s="431"/>
    </row>
    <row r="12807" spans="39:39" ht="10.5" customHeight="1">
      <c r="AM12807" s="431"/>
    </row>
    <row r="12808" spans="39:39" ht="10.5" customHeight="1">
      <c r="AM12808" s="431"/>
    </row>
    <row r="12809" spans="39:39" ht="10.5" customHeight="1">
      <c r="AM12809" s="431"/>
    </row>
    <row r="12810" spans="39:39" ht="10.5" customHeight="1">
      <c r="AM12810" s="431"/>
    </row>
    <row r="12811" spans="39:39" ht="10.5" customHeight="1">
      <c r="AM12811" s="431"/>
    </row>
    <row r="12812" spans="39:39" ht="10.5" customHeight="1">
      <c r="AM12812" s="431"/>
    </row>
    <row r="12813" spans="39:39" ht="10.5" customHeight="1">
      <c r="AM12813" s="431"/>
    </row>
    <row r="12814" spans="39:39" ht="10.5" customHeight="1">
      <c r="AM12814" s="431"/>
    </row>
    <row r="12815" spans="39:39" ht="10.5" customHeight="1">
      <c r="AM12815" s="431"/>
    </row>
    <row r="12816" spans="39:39" ht="10.5" customHeight="1">
      <c r="AM12816" s="431"/>
    </row>
    <row r="12817" spans="39:39" ht="10.5" customHeight="1">
      <c r="AM12817" s="431"/>
    </row>
    <row r="12818" spans="39:39" ht="10.5" customHeight="1">
      <c r="AM12818" s="431"/>
    </row>
    <row r="12819" spans="39:39" ht="10.5" customHeight="1">
      <c r="AM12819" s="431"/>
    </row>
    <row r="12820" spans="39:39" ht="10.5" customHeight="1">
      <c r="AM12820" s="431"/>
    </row>
    <row r="12821" spans="39:39" ht="10.5" customHeight="1">
      <c r="AM12821" s="431"/>
    </row>
    <row r="12822" spans="39:39" ht="10.5" customHeight="1">
      <c r="AM12822" s="431"/>
    </row>
    <row r="12823" spans="39:39" ht="10.5" customHeight="1">
      <c r="AM12823" s="431"/>
    </row>
    <row r="12824" spans="39:39" ht="10.5" customHeight="1">
      <c r="AM12824" s="431"/>
    </row>
    <row r="12825" spans="39:39" ht="10.5" customHeight="1">
      <c r="AM12825" s="431"/>
    </row>
    <row r="12826" spans="39:39" ht="10.5" customHeight="1">
      <c r="AM12826" s="431"/>
    </row>
    <row r="12827" spans="39:39" ht="10.5" customHeight="1">
      <c r="AM12827" s="431"/>
    </row>
    <row r="12828" spans="39:39" ht="10.5" customHeight="1">
      <c r="AM12828" s="431"/>
    </row>
    <row r="12829" spans="39:39" ht="10.5" customHeight="1">
      <c r="AM12829" s="431"/>
    </row>
    <row r="12830" spans="39:39" ht="10.5" customHeight="1">
      <c r="AM12830" s="431"/>
    </row>
    <row r="12831" spans="39:39" ht="10.5" customHeight="1">
      <c r="AM12831" s="431"/>
    </row>
    <row r="12832" spans="39:39" ht="10.5" customHeight="1">
      <c r="AM12832" s="431"/>
    </row>
    <row r="12833" spans="39:39" ht="10.5" customHeight="1">
      <c r="AM12833" s="431"/>
    </row>
    <row r="12834" spans="39:39" ht="10.5" customHeight="1">
      <c r="AM12834" s="431"/>
    </row>
    <row r="12835" spans="39:39" ht="10.5" customHeight="1">
      <c r="AM12835" s="431"/>
    </row>
    <row r="12836" spans="39:39" ht="10.5" customHeight="1">
      <c r="AM12836" s="431"/>
    </row>
    <row r="12837" spans="39:39" ht="10.5" customHeight="1">
      <c r="AM12837" s="431"/>
    </row>
    <row r="12838" spans="39:39" ht="10.5" customHeight="1">
      <c r="AM12838" s="431"/>
    </row>
    <row r="12839" spans="39:39" ht="10.5" customHeight="1">
      <c r="AM12839" s="431"/>
    </row>
    <row r="12840" spans="39:39" ht="10.5" customHeight="1">
      <c r="AM12840" s="431"/>
    </row>
    <row r="12841" spans="39:39" ht="10.5" customHeight="1">
      <c r="AM12841" s="431"/>
    </row>
    <row r="12842" spans="39:39" ht="10.5" customHeight="1">
      <c r="AM12842" s="431"/>
    </row>
    <row r="12843" spans="39:39" ht="10.5" customHeight="1">
      <c r="AM12843" s="431"/>
    </row>
    <row r="12844" spans="39:39" ht="10.5" customHeight="1">
      <c r="AM12844" s="431"/>
    </row>
    <row r="12845" spans="39:39" ht="10.5" customHeight="1">
      <c r="AM12845" s="431"/>
    </row>
    <row r="12846" spans="39:39" ht="10.5" customHeight="1">
      <c r="AM12846" s="431"/>
    </row>
    <row r="12847" spans="39:39" ht="10.5" customHeight="1">
      <c r="AM12847" s="431"/>
    </row>
    <row r="12848" spans="39:39" ht="10.5" customHeight="1">
      <c r="AM12848" s="431"/>
    </row>
    <row r="12849" spans="39:39" ht="10.5" customHeight="1">
      <c r="AM12849" s="431"/>
    </row>
    <row r="12850" spans="39:39" ht="10.5" customHeight="1">
      <c r="AM12850" s="431"/>
    </row>
    <row r="12851" spans="39:39" ht="10.5" customHeight="1">
      <c r="AM12851" s="431"/>
    </row>
    <row r="12852" spans="39:39" ht="10.5" customHeight="1">
      <c r="AM12852" s="431"/>
    </row>
    <row r="12853" spans="39:39" ht="10.5" customHeight="1">
      <c r="AM12853" s="431"/>
    </row>
    <row r="12854" spans="39:39" ht="10.5" customHeight="1">
      <c r="AM12854" s="431"/>
    </row>
    <row r="12855" spans="39:39" ht="10.5" customHeight="1">
      <c r="AM12855" s="431"/>
    </row>
    <row r="12856" spans="39:39" ht="10.5" customHeight="1">
      <c r="AM12856" s="431"/>
    </row>
    <row r="12857" spans="39:39" ht="10.5" customHeight="1">
      <c r="AM12857" s="431"/>
    </row>
    <row r="12858" spans="39:39" ht="10.5" customHeight="1">
      <c r="AM12858" s="431"/>
    </row>
    <row r="12859" spans="39:39" ht="10.5" customHeight="1">
      <c r="AM12859" s="431"/>
    </row>
    <row r="12860" spans="39:39" ht="10.5" customHeight="1">
      <c r="AM12860" s="431"/>
    </row>
    <row r="12861" spans="39:39" ht="10.5" customHeight="1">
      <c r="AM12861" s="431"/>
    </row>
    <row r="12862" spans="39:39" ht="10.5" customHeight="1">
      <c r="AM12862" s="431"/>
    </row>
    <row r="12863" spans="39:39" ht="10.5" customHeight="1">
      <c r="AM12863" s="431"/>
    </row>
    <row r="12864" spans="39:39" ht="10.5" customHeight="1">
      <c r="AM12864" s="431"/>
    </row>
    <row r="12865" spans="39:39" ht="10.5" customHeight="1">
      <c r="AM12865" s="431"/>
    </row>
    <row r="12866" spans="39:39" ht="10.5" customHeight="1">
      <c r="AM12866" s="431"/>
    </row>
    <row r="12867" spans="39:39" ht="10.5" customHeight="1">
      <c r="AM12867" s="431"/>
    </row>
    <row r="12868" spans="39:39" ht="10.5" customHeight="1">
      <c r="AM12868" s="431"/>
    </row>
    <row r="12869" spans="39:39" ht="10.5" customHeight="1">
      <c r="AM12869" s="431"/>
    </row>
    <row r="12870" spans="39:39" ht="10.5" customHeight="1">
      <c r="AM12870" s="431"/>
    </row>
    <row r="12871" spans="39:39" ht="10.5" customHeight="1">
      <c r="AM12871" s="431"/>
    </row>
    <row r="12872" spans="39:39" ht="10.5" customHeight="1">
      <c r="AM12872" s="431"/>
    </row>
    <row r="12873" spans="39:39" ht="10.5" customHeight="1">
      <c r="AM12873" s="431"/>
    </row>
    <row r="12874" spans="39:39" ht="10.5" customHeight="1">
      <c r="AM12874" s="431"/>
    </row>
    <row r="12875" spans="39:39" ht="10.5" customHeight="1">
      <c r="AM12875" s="431"/>
    </row>
    <row r="12876" spans="39:39" ht="10.5" customHeight="1">
      <c r="AM12876" s="431"/>
    </row>
    <row r="12877" spans="39:39" ht="10.5" customHeight="1">
      <c r="AM12877" s="431"/>
    </row>
    <row r="12878" spans="39:39" ht="10.5" customHeight="1">
      <c r="AM12878" s="431"/>
    </row>
    <row r="12879" spans="39:39" ht="10.5" customHeight="1">
      <c r="AM12879" s="431"/>
    </row>
    <row r="12880" spans="39:39" ht="10.5" customHeight="1">
      <c r="AM12880" s="431"/>
    </row>
    <row r="12881" spans="39:39" ht="10.5" customHeight="1">
      <c r="AM12881" s="431"/>
    </row>
    <row r="12882" spans="39:39" ht="10.5" customHeight="1">
      <c r="AM12882" s="431"/>
    </row>
    <row r="12883" spans="39:39" ht="10.5" customHeight="1">
      <c r="AM12883" s="431"/>
    </row>
    <row r="12884" spans="39:39" ht="10.5" customHeight="1">
      <c r="AM12884" s="431"/>
    </row>
    <row r="12885" spans="39:39" ht="10.5" customHeight="1">
      <c r="AM12885" s="431"/>
    </row>
    <row r="12886" spans="39:39" ht="10.5" customHeight="1">
      <c r="AM12886" s="431"/>
    </row>
    <row r="12887" spans="39:39" ht="10.5" customHeight="1">
      <c r="AM12887" s="431"/>
    </row>
    <row r="12888" spans="39:39" ht="10.5" customHeight="1">
      <c r="AM12888" s="431"/>
    </row>
    <row r="12889" spans="39:39" ht="10.5" customHeight="1">
      <c r="AM12889" s="431"/>
    </row>
    <row r="12890" spans="39:39" ht="10.5" customHeight="1">
      <c r="AM12890" s="431"/>
    </row>
    <row r="12891" spans="39:39" ht="10.5" customHeight="1">
      <c r="AM12891" s="431"/>
    </row>
    <row r="12892" spans="39:39" ht="10.5" customHeight="1">
      <c r="AM12892" s="431"/>
    </row>
    <row r="12893" spans="39:39" ht="10.5" customHeight="1">
      <c r="AM12893" s="431"/>
    </row>
    <row r="12894" spans="39:39" ht="10.5" customHeight="1">
      <c r="AM12894" s="431"/>
    </row>
    <row r="12895" spans="39:39" ht="10.5" customHeight="1">
      <c r="AM12895" s="431"/>
    </row>
    <row r="12896" spans="39:39" ht="10.5" customHeight="1">
      <c r="AM12896" s="431"/>
    </row>
    <row r="12897" spans="39:39" ht="10.5" customHeight="1">
      <c r="AM12897" s="431"/>
    </row>
    <row r="12898" spans="39:39" ht="10.5" customHeight="1">
      <c r="AM12898" s="431"/>
    </row>
    <row r="12899" spans="39:39" ht="10.5" customHeight="1">
      <c r="AM12899" s="431"/>
    </row>
    <row r="12900" spans="39:39" ht="10.5" customHeight="1">
      <c r="AM12900" s="431"/>
    </row>
    <row r="12901" spans="39:39" ht="10.5" customHeight="1">
      <c r="AM12901" s="431"/>
    </row>
    <row r="12902" spans="39:39" ht="10.5" customHeight="1">
      <c r="AM12902" s="431"/>
    </row>
    <row r="12903" spans="39:39" ht="10.5" customHeight="1">
      <c r="AM12903" s="431"/>
    </row>
    <row r="12904" spans="39:39" ht="10.5" customHeight="1">
      <c r="AM12904" s="431"/>
    </row>
    <row r="12905" spans="39:39" ht="10.5" customHeight="1">
      <c r="AM12905" s="431"/>
    </row>
    <row r="12906" spans="39:39" ht="10.5" customHeight="1">
      <c r="AM12906" s="431"/>
    </row>
    <row r="12907" spans="39:39" ht="10.5" customHeight="1">
      <c r="AM12907" s="431"/>
    </row>
    <row r="12908" spans="39:39" ht="10.5" customHeight="1">
      <c r="AM12908" s="431"/>
    </row>
    <row r="12909" spans="39:39" ht="10.5" customHeight="1">
      <c r="AM12909" s="431"/>
    </row>
    <row r="12910" spans="39:39" ht="10.5" customHeight="1">
      <c r="AM12910" s="431"/>
    </row>
    <row r="12911" spans="39:39" ht="10.5" customHeight="1">
      <c r="AM12911" s="431"/>
    </row>
    <row r="12912" spans="39:39" ht="10.5" customHeight="1">
      <c r="AM12912" s="431"/>
    </row>
    <row r="12913" spans="39:39" ht="10.5" customHeight="1">
      <c r="AM12913" s="431"/>
    </row>
    <row r="12914" spans="39:39" ht="10.5" customHeight="1">
      <c r="AM12914" s="431"/>
    </row>
    <row r="12915" spans="39:39" ht="10.5" customHeight="1">
      <c r="AM12915" s="431"/>
    </row>
    <row r="12916" spans="39:39" ht="10.5" customHeight="1">
      <c r="AM12916" s="431"/>
    </row>
    <row r="12917" spans="39:39" ht="10.5" customHeight="1">
      <c r="AM12917" s="431"/>
    </row>
    <row r="12918" spans="39:39" ht="10.5" customHeight="1">
      <c r="AM12918" s="431"/>
    </row>
    <row r="12919" spans="39:39" ht="10.5" customHeight="1">
      <c r="AM12919" s="431"/>
    </row>
    <row r="12920" spans="39:39" ht="10.5" customHeight="1">
      <c r="AM12920" s="431"/>
    </row>
    <row r="12921" spans="39:39" ht="10.5" customHeight="1">
      <c r="AM12921" s="431"/>
    </row>
    <row r="12922" spans="39:39" ht="10.5" customHeight="1">
      <c r="AM12922" s="431"/>
    </row>
    <row r="12923" spans="39:39" ht="10.5" customHeight="1">
      <c r="AM12923" s="431"/>
    </row>
    <row r="12924" spans="39:39" ht="10.5" customHeight="1">
      <c r="AM12924" s="431"/>
    </row>
    <row r="12925" spans="39:39" ht="10.5" customHeight="1">
      <c r="AM12925" s="431"/>
    </row>
    <row r="12926" spans="39:39" ht="10.5" customHeight="1">
      <c r="AM12926" s="431"/>
    </row>
    <row r="12927" spans="39:39" ht="10.5" customHeight="1">
      <c r="AM12927" s="431"/>
    </row>
    <row r="12928" spans="39:39" ht="10.5" customHeight="1">
      <c r="AM12928" s="431"/>
    </row>
    <row r="12929" spans="39:39" ht="10.5" customHeight="1">
      <c r="AM12929" s="431"/>
    </row>
    <row r="12930" spans="39:39" ht="10.5" customHeight="1">
      <c r="AM12930" s="431"/>
    </row>
    <row r="12931" spans="39:39" ht="10.5" customHeight="1">
      <c r="AM12931" s="431"/>
    </row>
    <row r="12932" spans="39:39" ht="10.5" customHeight="1">
      <c r="AM12932" s="431"/>
    </row>
    <row r="12933" spans="39:39" ht="10.5" customHeight="1">
      <c r="AM12933" s="431"/>
    </row>
    <row r="12934" spans="39:39" ht="10.5" customHeight="1">
      <c r="AM12934" s="431"/>
    </row>
    <row r="12935" spans="39:39" ht="10.5" customHeight="1">
      <c r="AM12935" s="431"/>
    </row>
    <row r="12936" spans="39:39" ht="10.5" customHeight="1">
      <c r="AM12936" s="431"/>
    </row>
    <row r="12937" spans="39:39" ht="10.5" customHeight="1">
      <c r="AM12937" s="431"/>
    </row>
    <row r="12938" spans="39:39" ht="10.5" customHeight="1">
      <c r="AM12938" s="431"/>
    </row>
    <row r="12939" spans="39:39" ht="10.5" customHeight="1">
      <c r="AM12939" s="431"/>
    </row>
    <row r="12940" spans="39:39" ht="10.5" customHeight="1">
      <c r="AM12940" s="431"/>
    </row>
    <row r="12941" spans="39:39" ht="10.5" customHeight="1">
      <c r="AM12941" s="431"/>
    </row>
    <row r="12942" spans="39:39" ht="10.5" customHeight="1">
      <c r="AM12942" s="431"/>
    </row>
    <row r="12943" spans="39:39" ht="10.5" customHeight="1">
      <c r="AM12943" s="431"/>
    </row>
    <row r="12944" spans="39:39" ht="10.5" customHeight="1">
      <c r="AM12944" s="431"/>
    </row>
    <row r="12945" spans="39:39" ht="10.5" customHeight="1">
      <c r="AM12945" s="431"/>
    </row>
    <row r="12946" spans="39:39" ht="10.5" customHeight="1">
      <c r="AM12946" s="431"/>
    </row>
    <row r="12947" spans="39:39" ht="10.5" customHeight="1">
      <c r="AM12947" s="431"/>
    </row>
    <row r="12948" spans="39:39" ht="10.5" customHeight="1">
      <c r="AM12948" s="431"/>
    </row>
    <row r="12949" spans="39:39" ht="10.5" customHeight="1">
      <c r="AM12949" s="431"/>
    </row>
    <row r="12950" spans="39:39" ht="10.5" customHeight="1">
      <c r="AM12950" s="431"/>
    </row>
    <row r="12951" spans="39:39" ht="10.5" customHeight="1">
      <c r="AM12951" s="431"/>
    </row>
    <row r="12952" spans="39:39" ht="10.5" customHeight="1">
      <c r="AM12952" s="431"/>
    </row>
    <row r="12953" spans="39:39" ht="10.5" customHeight="1">
      <c r="AM12953" s="431"/>
    </row>
    <row r="12954" spans="39:39" ht="10.5" customHeight="1">
      <c r="AM12954" s="431"/>
    </row>
    <row r="12955" spans="39:39" ht="10.5" customHeight="1">
      <c r="AM12955" s="431"/>
    </row>
    <row r="12956" spans="39:39" ht="10.5" customHeight="1">
      <c r="AM12956" s="431"/>
    </row>
    <row r="12957" spans="39:39" ht="10.5" customHeight="1">
      <c r="AM12957" s="431"/>
    </row>
    <row r="12958" spans="39:39" ht="10.5" customHeight="1">
      <c r="AM12958" s="431"/>
    </row>
    <row r="12959" spans="39:39" ht="10.5" customHeight="1">
      <c r="AM12959" s="431"/>
    </row>
    <row r="12960" spans="39:39" ht="10.5" customHeight="1">
      <c r="AM12960" s="431"/>
    </row>
    <row r="12961" spans="39:39" ht="10.5" customHeight="1">
      <c r="AM12961" s="431"/>
    </row>
    <row r="12962" spans="39:39" ht="10.5" customHeight="1">
      <c r="AM12962" s="431"/>
    </row>
    <row r="12963" spans="39:39" ht="10.5" customHeight="1">
      <c r="AM12963" s="431"/>
    </row>
    <row r="12964" spans="39:39" ht="10.5" customHeight="1">
      <c r="AM12964" s="431"/>
    </row>
    <row r="12965" spans="39:39" ht="10.5" customHeight="1">
      <c r="AM12965" s="431"/>
    </row>
    <row r="12966" spans="39:39" ht="10.5" customHeight="1">
      <c r="AM12966" s="431"/>
    </row>
    <row r="12967" spans="39:39" ht="10.5" customHeight="1">
      <c r="AM12967" s="431"/>
    </row>
    <row r="12968" spans="39:39" ht="10.5" customHeight="1">
      <c r="AM12968" s="431"/>
    </row>
    <row r="12969" spans="39:39" ht="10.5" customHeight="1">
      <c r="AM12969" s="431"/>
    </row>
    <row r="12970" spans="39:39" ht="10.5" customHeight="1">
      <c r="AM12970" s="431"/>
    </row>
    <row r="12971" spans="39:39" ht="10.5" customHeight="1">
      <c r="AM12971" s="431"/>
    </row>
    <row r="12972" spans="39:39" ht="10.5" customHeight="1">
      <c r="AM12972" s="431"/>
    </row>
    <row r="12973" spans="39:39" ht="10.5" customHeight="1">
      <c r="AM12973" s="431"/>
    </row>
    <row r="12974" spans="39:39" ht="10.5" customHeight="1">
      <c r="AM12974" s="431"/>
    </row>
    <row r="12975" spans="39:39" ht="10.5" customHeight="1">
      <c r="AM12975" s="431"/>
    </row>
    <row r="12976" spans="39:39" ht="10.5" customHeight="1">
      <c r="AM12976" s="431"/>
    </row>
    <row r="12977" spans="39:39" ht="10.5" customHeight="1">
      <c r="AM12977" s="431"/>
    </row>
    <row r="12978" spans="39:39" ht="10.5" customHeight="1">
      <c r="AM12978" s="431"/>
    </row>
    <row r="12979" spans="39:39" ht="10.5" customHeight="1">
      <c r="AM12979" s="431"/>
    </row>
    <row r="12980" spans="39:39" ht="10.5" customHeight="1">
      <c r="AM12980" s="431"/>
    </row>
    <row r="12981" spans="39:39" ht="10.5" customHeight="1">
      <c r="AM12981" s="431"/>
    </row>
    <row r="12982" spans="39:39" ht="10.5" customHeight="1">
      <c r="AM12982" s="431"/>
    </row>
    <row r="12983" spans="39:39" ht="10.5" customHeight="1">
      <c r="AM12983" s="431"/>
    </row>
    <row r="12984" spans="39:39" ht="10.5" customHeight="1">
      <c r="AM12984" s="431"/>
    </row>
    <row r="12985" spans="39:39" ht="10.5" customHeight="1">
      <c r="AM12985" s="431"/>
    </row>
    <row r="12986" spans="39:39" ht="10.5" customHeight="1">
      <c r="AM12986" s="431"/>
    </row>
    <row r="12987" spans="39:39" ht="10.5" customHeight="1">
      <c r="AM12987" s="431"/>
    </row>
    <row r="12988" spans="39:39" ht="10.5" customHeight="1">
      <c r="AM12988" s="431"/>
    </row>
    <row r="12989" spans="39:39" ht="10.5" customHeight="1">
      <c r="AM12989" s="431"/>
    </row>
    <row r="12990" spans="39:39" ht="10.5" customHeight="1">
      <c r="AM12990" s="431"/>
    </row>
    <row r="12991" spans="39:39" ht="10.5" customHeight="1">
      <c r="AM12991" s="431"/>
    </row>
    <row r="12992" spans="39:39" ht="10.5" customHeight="1">
      <c r="AM12992" s="431"/>
    </row>
    <row r="12993" spans="39:39" ht="10.5" customHeight="1">
      <c r="AM12993" s="431"/>
    </row>
    <row r="12994" spans="39:39" ht="10.5" customHeight="1">
      <c r="AM12994" s="431"/>
    </row>
    <row r="12995" spans="39:39" ht="10.5" customHeight="1">
      <c r="AM12995" s="431"/>
    </row>
    <row r="12996" spans="39:39" ht="10.5" customHeight="1">
      <c r="AM12996" s="431"/>
    </row>
    <row r="12997" spans="39:39" ht="10.5" customHeight="1">
      <c r="AM12997" s="431"/>
    </row>
    <row r="12998" spans="39:39" ht="10.5" customHeight="1">
      <c r="AM12998" s="431"/>
    </row>
    <row r="12999" spans="39:39" ht="10.5" customHeight="1">
      <c r="AM12999" s="431"/>
    </row>
    <row r="13000" spans="39:39" ht="10.5" customHeight="1">
      <c r="AM13000" s="431"/>
    </row>
    <row r="13001" spans="39:39" ht="10.5" customHeight="1">
      <c r="AM13001" s="431"/>
    </row>
    <row r="13002" spans="39:39" ht="10.5" customHeight="1">
      <c r="AM13002" s="431"/>
    </row>
    <row r="13003" spans="39:39" ht="10.5" customHeight="1">
      <c r="AM13003" s="431"/>
    </row>
    <row r="13004" spans="39:39" ht="10.5" customHeight="1">
      <c r="AM13004" s="431"/>
    </row>
    <row r="13005" spans="39:39" ht="10.5" customHeight="1">
      <c r="AM13005" s="431"/>
    </row>
    <row r="13006" spans="39:39" ht="10.5" customHeight="1">
      <c r="AM13006" s="431"/>
    </row>
    <row r="13007" spans="39:39" ht="10.5" customHeight="1">
      <c r="AM13007" s="431"/>
    </row>
    <row r="13008" spans="39:39" ht="10.5" customHeight="1">
      <c r="AM13008" s="431"/>
    </row>
    <row r="13009" spans="39:39" ht="10.5" customHeight="1">
      <c r="AM13009" s="431"/>
    </row>
    <row r="13010" spans="39:39" ht="10.5" customHeight="1">
      <c r="AM13010" s="431"/>
    </row>
    <row r="13011" spans="39:39" ht="10.5" customHeight="1">
      <c r="AM13011" s="431"/>
    </row>
    <row r="13012" spans="39:39" ht="10.5" customHeight="1">
      <c r="AM13012" s="431"/>
    </row>
    <row r="13013" spans="39:39" ht="10.5" customHeight="1">
      <c r="AM13013" s="431"/>
    </row>
    <row r="13014" spans="39:39" ht="10.5" customHeight="1">
      <c r="AM13014" s="431"/>
    </row>
    <row r="13015" spans="39:39" ht="10.5" customHeight="1">
      <c r="AM13015" s="431"/>
    </row>
    <row r="13016" spans="39:39" ht="10.5" customHeight="1">
      <c r="AM13016" s="431"/>
    </row>
    <row r="13017" spans="39:39" ht="10.5" customHeight="1">
      <c r="AM13017" s="431"/>
    </row>
    <row r="13018" spans="39:39" ht="10.5" customHeight="1">
      <c r="AM13018" s="431"/>
    </row>
    <row r="13019" spans="39:39" ht="10.5" customHeight="1">
      <c r="AM13019" s="431"/>
    </row>
    <row r="13020" spans="39:39" ht="10.5" customHeight="1">
      <c r="AM13020" s="431"/>
    </row>
    <row r="13021" spans="39:39" ht="10.5" customHeight="1">
      <c r="AM13021" s="431"/>
    </row>
    <row r="13022" spans="39:39" ht="10.5" customHeight="1">
      <c r="AM13022" s="431"/>
    </row>
    <row r="13023" spans="39:39" ht="10.5" customHeight="1">
      <c r="AM13023" s="431"/>
    </row>
    <row r="13024" spans="39:39" ht="10.5" customHeight="1">
      <c r="AM13024" s="431"/>
    </row>
    <row r="13025" spans="39:39" ht="10.5" customHeight="1">
      <c r="AM13025" s="431"/>
    </row>
    <row r="13026" spans="39:39" ht="10.5" customHeight="1">
      <c r="AM13026" s="431"/>
    </row>
    <row r="13027" spans="39:39" ht="10.5" customHeight="1">
      <c r="AM13027" s="431"/>
    </row>
    <row r="13028" spans="39:39" ht="10.5" customHeight="1">
      <c r="AM13028" s="431"/>
    </row>
    <row r="13029" spans="39:39" ht="10.5" customHeight="1">
      <c r="AM13029" s="431"/>
    </row>
    <row r="13030" spans="39:39" ht="10.5" customHeight="1">
      <c r="AM13030" s="431"/>
    </row>
    <row r="13031" spans="39:39" ht="10.5" customHeight="1">
      <c r="AM13031" s="431"/>
    </row>
    <row r="13032" spans="39:39" ht="10.5" customHeight="1">
      <c r="AM13032" s="431"/>
    </row>
    <row r="13033" spans="39:39" ht="10.5" customHeight="1">
      <c r="AM13033" s="431"/>
    </row>
    <row r="13034" spans="39:39" ht="10.5" customHeight="1">
      <c r="AM13034" s="431"/>
    </row>
    <row r="13035" spans="39:39" ht="10.5" customHeight="1">
      <c r="AM13035" s="431"/>
    </row>
    <row r="13036" spans="39:39" ht="10.5" customHeight="1">
      <c r="AM13036" s="431"/>
    </row>
    <row r="13037" spans="39:39" ht="10.5" customHeight="1">
      <c r="AM13037" s="431"/>
    </row>
    <row r="13038" spans="39:39" ht="10.5" customHeight="1">
      <c r="AM13038" s="431"/>
    </row>
    <row r="13039" spans="39:39" ht="10.5" customHeight="1">
      <c r="AM13039" s="431"/>
    </row>
    <row r="13040" spans="39:39" ht="10.5" customHeight="1">
      <c r="AM13040" s="431"/>
    </row>
    <row r="13041" spans="39:39" ht="10.5" customHeight="1">
      <c r="AM13041" s="431"/>
    </row>
    <row r="13042" spans="39:39" ht="10.5" customHeight="1">
      <c r="AM13042" s="431"/>
    </row>
    <row r="13043" spans="39:39" ht="10.5" customHeight="1">
      <c r="AM13043" s="431"/>
    </row>
    <row r="13044" spans="39:39" ht="10.5" customHeight="1">
      <c r="AM13044" s="431"/>
    </row>
    <row r="13045" spans="39:39" ht="10.5" customHeight="1">
      <c r="AM13045" s="431"/>
    </row>
    <row r="13046" spans="39:39" ht="10.5" customHeight="1">
      <c r="AM13046" s="431"/>
    </row>
    <row r="13047" spans="39:39" ht="10.5" customHeight="1">
      <c r="AM13047" s="431"/>
    </row>
    <row r="13048" spans="39:39" ht="10.5" customHeight="1">
      <c r="AM13048" s="431"/>
    </row>
    <row r="13049" spans="39:39" ht="10.5" customHeight="1">
      <c r="AM13049" s="431"/>
    </row>
    <row r="13050" spans="39:39" ht="10.5" customHeight="1">
      <c r="AM13050" s="431"/>
    </row>
    <row r="13051" spans="39:39" ht="10.5" customHeight="1">
      <c r="AM13051" s="431"/>
    </row>
    <row r="13052" spans="39:39" ht="10.5" customHeight="1">
      <c r="AM13052" s="431"/>
    </row>
    <row r="13053" spans="39:39" ht="10.5" customHeight="1">
      <c r="AM13053" s="431"/>
    </row>
    <row r="13054" spans="39:39" ht="10.5" customHeight="1">
      <c r="AM13054" s="431"/>
    </row>
    <row r="13055" spans="39:39" ht="10.5" customHeight="1">
      <c r="AM13055" s="431"/>
    </row>
    <row r="13056" spans="39:39" ht="10.5" customHeight="1">
      <c r="AM13056" s="431"/>
    </row>
    <row r="13057" spans="39:39" ht="10.5" customHeight="1">
      <c r="AM13057" s="431"/>
    </row>
    <row r="13058" spans="39:39" ht="10.5" customHeight="1">
      <c r="AM13058" s="431"/>
    </row>
    <row r="13059" spans="39:39" ht="10.5" customHeight="1">
      <c r="AM13059" s="431"/>
    </row>
    <row r="13060" spans="39:39" ht="10.5" customHeight="1">
      <c r="AM13060" s="431"/>
    </row>
    <row r="13061" spans="39:39" ht="10.5" customHeight="1">
      <c r="AM13061" s="431"/>
    </row>
    <row r="13062" spans="39:39" ht="10.5" customHeight="1">
      <c r="AM13062" s="431"/>
    </row>
    <row r="13063" spans="39:39" ht="10.5" customHeight="1">
      <c r="AM13063" s="431"/>
    </row>
    <row r="13064" spans="39:39" ht="10.5" customHeight="1">
      <c r="AM13064" s="431"/>
    </row>
    <row r="13065" spans="39:39" ht="10.5" customHeight="1">
      <c r="AM13065" s="431"/>
    </row>
    <row r="13066" spans="39:39" ht="10.5" customHeight="1">
      <c r="AM13066" s="431"/>
    </row>
    <row r="13067" spans="39:39" ht="10.5" customHeight="1">
      <c r="AM13067" s="431"/>
    </row>
    <row r="13068" spans="39:39" ht="10.5" customHeight="1">
      <c r="AM13068" s="431"/>
    </row>
    <row r="13069" spans="39:39" ht="10.5" customHeight="1">
      <c r="AM13069" s="431"/>
    </row>
    <row r="13070" spans="39:39" ht="10.5" customHeight="1">
      <c r="AM13070" s="431"/>
    </row>
    <row r="13071" spans="39:39" ht="10.5" customHeight="1">
      <c r="AM13071" s="431"/>
    </row>
    <row r="13072" spans="39:39" ht="10.5" customHeight="1">
      <c r="AM13072" s="431"/>
    </row>
    <row r="13073" spans="39:39" ht="10.5" customHeight="1">
      <c r="AM13073" s="431"/>
    </row>
    <row r="13074" spans="39:39" ht="10.5" customHeight="1">
      <c r="AM13074" s="431"/>
    </row>
    <row r="13075" spans="39:39" ht="10.5" customHeight="1">
      <c r="AM13075" s="431"/>
    </row>
    <row r="13076" spans="39:39" ht="10.5" customHeight="1">
      <c r="AM13076" s="431"/>
    </row>
    <row r="13077" spans="39:39" ht="10.5" customHeight="1">
      <c r="AM13077" s="431"/>
    </row>
    <row r="13078" spans="39:39" ht="10.5" customHeight="1">
      <c r="AM13078" s="431"/>
    </row>
    <row r="13079" spans="39:39" ht="10.5" customHeight="1">
      <c r="AM13079" s="431"/>
    </row>
    <row r="13080" spans="39:39" ht="10.5" customHeight="1">
      <c r="AM13080" s="431"/>
    </row>
    <row r="13081" spans="39:39" ht="10.5" customHeight="1">
      <c r="AM13081" s="431"/>
    </row>
    <row r="13082" spans="39:39" ht="10.5" customHeight="1">
      <c r="AM13082" s="431"/>
    </row>
    <row r="13083" spans="39:39" ht="10.5" customHeight="1">
      <c r="AM13083" s="431"/>
    </row>
    <row r="13084" spans="39:39" ht="10.5" customHeight="1">
      <c r="AM13084" s="431"/>
    </row>
    <row r="13085" spans="39:39" ht="10.5" customHeight="1">
      <c r="AM13085" s="431"/>
    </row>
    <row r="13086" spans="39:39" ht="10.5" customHeight="1">
      <c r="AM13086" s="431"/>
    </row>
    <row r="13087" spans="39:39" ht="10.5" customHeight="1">
      <c r="AM13087" s="431"/>
    </row>
    <row r="13088" spans="39:39" ht="10.5" customHeight="1">
      <c r="AM13088" s="431"/>
    </row>
    <row r="13089" spans="39:39" ht="10.5" customHeight="1">
      <c r="AM13089" s="431"/>
    </row>
    <row r="13090" spans="39:39" ht="10.5" customHeight="1">
      <c r="AM13090" s="431"/>
    </row>
    <row r="13091" spans="39:39" ht="10.5" customHeight="1">
      <c r="AM13091" s="431"/>
    </row>
    <row r="13092" spans="39:39" ht="10.5" customHeight="1">
      <c r="AM13092" s="431"/>
    </row>
    <row r="13093" spans="39:39" ht="10.5" customHeight="1">
      <c r="AM13093" s="431"/>
    </row>
    <row r="13094" spans="39:39" ht="10.5" customHeight="1">
      <c r="AM13094" s="431"/>
    </row>
    <row r="13095" spans="39:39" ht="10.5" customHeight="1">
      <c r="AM13095" s="431"/>
    </row>
    <row r="13096" spans="39:39" ht="10.5" customHeight="1">
      <c r="AM13096" s="431"/>
    </row>
    <row r="13097" spans="39:39" ht="10.5" customHeight="1">
      <c r="AM13097" s="431"/>
    </row>
    <row r="13098" spans="39:39" ht="10.5" customHeight="1">
      <c r="AM13098" s="431"/>
    </row>
    <row r="13099" spans="39:39" ht="10.5" customHeight="1">
      <c r="AM13099" s="431"/>
    </row>
    <row r="13100" spans="39:39" ht="10.5" customHeight="1">
      <c r="AM13100" s="431"/>
    </row>
    <row r="13101" spans="39:39" ht="10.5" customHeight="1">
      <c r="AM13101" s="431"/>
    </row>
    <row r="13102" spans="39:39" ht="10.5" customHeight="1">
      <c r="AM13102" s="431"/>
    </row>
    <row r="13103" spans="39:39" ht="10.5" customHeight="1">
      <c r="AM13103" s="431"/>
    </row>
    <row r="13104" spans="39:39" ht="10.5" customHeight="1">
      <c r="AM13104" s="431"/>
    </row>
    <row r="13105" spans="39:39" ht="10.5" customHeight="1">
      <c r="AM13105" s="431"/>
    </row>
    <row r="13106" spans="39:39" ht="10.5" customHeight="1">
      <c r="AM13106" s="431"/>
    </row>
    <row r="13107" spans="39:39" ht="10.5" customHeight="1">
      <c r="AM13107" s="431"/>
    </row>
    <row r="13108" spans="39:39" ht="10.5" customHeight="1">
      <c r="AM13108" s="431"/>
    </row>
    <row r="13109" spans="39:39" ht="10.5" customHeight="1">
      <c r="AM13109" s="431"/>
    </row>
    <row r="13110" spans="39:39" ht="10.5" customHeight="1">
      <c r="AM13110" s="431"/>
    </row>
    <row r="13111" spans="39:39" ht="10.5" customHeight="1">
      <c r="AM13111" s="431"/>
    </row>
    <row r="13112" spans="39:39" ht="10.5" customHeight="1">
      <c r="AM13112" s="431"/>
    </row>
    <row r="13113" spans="39:39" ht="10.5" customHeight="1">
      <c r="AM13113" s="431"/>
    </row>
    <row r="13114" spans="39:39" ht="10.5" customHeight="1">
      <c r="AM13114" s="431"/>
    </row>
    <row r="13115" spans="39:39" ht="10.5" customHeight="1">
      <c r="AM13115" s="431"/>
    </row>
    <row r="13116" spans="39:39" ht="10.5" customHeight="1">
      <c r="AM13116" s="431"/>
    </row>
    <row r="13117" spans="39:39" ht="10.5" customHeight="1">
      <c r="AM13117" s="431"/>
    </row>
    <row r="13118" spans="39:39" ht="10.5" customHeight="1">
      <c r="AM13118" s="431"/>
    </row>
    <row r="13119" spans="39:39" ht="10.5" customHeight="1">
      <c r="AM13119" s="431"/>
    </row>
    <row r="13120" spans="39:39" ht="10.5" customHeight="1">
      <c r="AM13120" s="431"/>
    </row>
    <row r="13121" spans="39:39" ht="10.5" customHeight="1">
      <c r="AM13121" s="431"/>
    </row>
    <row r="13122" spans="39:39" ht="10.5" customHeight="1">
      <c r="AM13122" s="431"/>
    </row>
    <row r="13123" spans="39:39" ht="10.5" customHeight="1">
      <c r="AM13123" s="431"/>
    </row>
    <row r="13124" spans="39:39" ht="10.5" customHeight="1">
      <c r="AM13124" s="431"/>
    </row>
    <row r="13125" spans="39:39" ht="10.5" customHeight="1">
      <c r="AM13125" s="431"/>
    </row>
    <row r="13126" spans="39:39" ht="10.5" customHeight="1">
      <c r="AM13126" s="431"/>
    </row>
    <row r="13127" spans="39:39" ht="10.5" customHeight="1">
      <c r="AM13127" s="431"/>
    </row>
    <row r="13128" spans="39:39" ht="10.5" customHeight="1">
      <c r="AM13128" s="431"/>
    </row>
    <row r="13129" spans="39:39" ht="10.5" customHeight="1">
      <c r="AM13129" s="431"/>
    </row>
    <row r="13130" spans="39:39" ht="10.5" customHeight="1">
      <c r="AM13130" s="431"/>
    </row>
    <row r="13131" spans="39:39" ht="10.5" customHeight="1">
      <c r="AM13131" s="431"/>
    </row>
    <row r="13132" spans="39:39" ht="10.5" customHeight="1">
      <c r="AM13132" s="431"/>
    </row>
    <row r="13133" spans="39:39" ht="10.5" customHeight="1">
      <c r="AM13133" s="431"/>
    </row>
    <row r="13134" spans="39:39" ht="10.5" customHeight="1">
      <c r="AM13134" s="431"/>
    </row>
    <row r="13135" spans="39:39" ht="10.5" customHeight="1">
      <c r="AM13135" s="431"/>
    </row>
    <row r="13136" spans="39:39" ht="10.5" customHeight="1">
      <c r="AM13136" s="431"/>
    </row>
    <row r="13137" spans="39:39" ht="10.5" customHeight="1">
      <c r="AM13137" s="431"/>
    </row>
    <row r="13138" spans="39:39" ht="10.5" customHeight="1">
      <c r="AM13138" s="431"/>
    </row>
    <row r="13139" spans="39:39" ht="10.5" customHeight="1">
      <c r="AM13139" s="431"/>
    </row>
    <row r="13140" spans="39:39" ht="10.5" customHeight="1">
      <c r="AM13140" s="431"/>
    </row>
    <row r="13141" spans="39:39" ht="10.5" customHeight="1">
      <c r="AM13141" s="431"/>
    </row>
    <row r="13142" spans="39:39" ht="10.5" customHeight="1">
      <c r="AM13142" s="431"/>
    </row>
    <row r="13143" spans="39:39" ht="10.5" customHeight="1">
      <c r="AM13143" s="431"/>
    </row>
    <row r="13144" spans="39:39" ht="10.5" customHeight="1">
      <c r="AM13144" s="431"/>
    </row>
    <row r="13145" spans="39:39" ht="10.5" customHeight="1">
      <c r="AM13145" s="431"/>
    </row>
    <row r="13146" spans="39:39" ht="10.5" customHeight="1">
      <c r="AM13146" s="431"/>
    </row>
    <row r="13147" spans="39:39" ht="10.5" customHeight="1">
      <c r="AM13147" s="431"/>
    </row>
    <row r="13148" spans="39:39" ht="10.5" customHeight="1">
      <c r="AM13148" s="431"/>
    </row>
    <row r="13149" spans="39:39" ht="10.5" customHeight="1">
      <c r="AM13149" s="431"/>
    </row>
    <row r="13150" spans="39:39" ht="10.5" customHeight="1">
      <c r="AM13150" s="431"/>
    </row>
    <row r="13151" spans="39:39" ht="10.5" customHeight="1">
      <c r="AM13151" s="431"/>
    </row>
    <row r="13152" spans="39:39" ht="10.5" customHeight="1">
      <c r="AM13152" s="431"/>
    </row>
    <row r="13153" spans="39:39" ht="10.5" customHeight="1">
      <c r="AM13153" s="431"/>
    </row>
    <row r="13154" spans="39:39" ht="10.5" customHeight="1">
      <c r="AM13154" s="431"/>
    </row>
    <row r="13155" spans="39:39" ht="10.5" customHeight="1">
      <c r="AM13155" s="431"/>
    </row>
    <row r="13156" spans="39:39" ht="10.5" customHeight="1">
      <c r="AM13156" s="431"/>
    </row>
    <row r="13157" spans="39:39" ht="10.5" customHeight="1">
      <c r="AM13157" s="431"/>
    </row>
    <row r="13158" spans="39:39" ht="10.5" customHeight="1">
      <c r="AM13158" s="431"/>
    </row>
    <row r="13159" spans="39:39" ht="10.5" customHeight="1">
      <c r="AM13159" s="431"/>
    </row>
    <row r="13160" spans="39:39" ht="10.5" customHeight="1">
      <c r="AM13160" s="431"/>
    </row>
    <row r="13161" spans="39:39" ht="10.5" customHeight="1">
      <c r="AM13161" s="431"/>
    </row>
    <row r="13162" spans="39:39" ht="10.5" customHeight="1">
      <c r="AM13162" s="431"/>
    </row>
    <row r="13163" spans="39:39" ht="10.5" customHeight="1">
      <c r="AM13163" s="431"/>
    </row>
    <row r="13164" spans="39:39" ht="10.5" customHeight="1">
      <c r="AM13164" s="431"/>
    </row>
    <row r="13165" spans="39:39" ht="10.5" customHeight="1">
      <c r="AM13165" s="431"/>
    </row>
    <row r="13166" spans="39:39" ht="10.5" customHeight="1">
      <c r="AM13166" s="431"/>
    </row>
    <row r="13167" spans="39:39" ht="10.5" customHeight="1">
      <c r="AM13167" s="431"/>
    </row>
    <row r="13168" spans="39:39" ht="10.5" customHeight="1">
      <c r="AM13168" s="431"/>
    </row>
    <row r="13169" spans="39:39" ht="10.5" customHeight="1">
      <c r="AM13169" s="431"/>
    </row>
    <row r="13170" spans="39:39" ht="10.5" customHeight="1">
      <c r="AM13170" s="431"/>
    </row>
    <row r="13171" spans="39:39" ht="10.5" customHeight="1">
      <c r="AM13171" s="431"/>
    </row>
    <row r="13172" spans="39:39" ht="10.5" customHeight="1">
      <c r="AM13172" s="431"/>
    </row>
    <row r="13173" spans="39:39" ht="10.5" customHeight="1">
      <c r="AM13173" s="431"/>
    </row>
    <row r="13174" spans="39:39" ht="10.5" customHeight="1">
      <c r="AM13174" s="431"/>
    </row>
    <row r="13175" spans="39:39" ht="10.5" customHeight="1">
      <c r="AM13175" s="431"/>
    </row>
    <row r="13176" spans="39:39" ht="10.5" customHeight="1">
      <c r="AM13176" s="431"/>
    </row>
    <row r="13177" spans="39:39" ht="10.5" customHeight="1">
      <c r="AM13177" s="431"/>
    </row>
    <row r="13178" spans="39:39" ht="10.5" customHeight="1">
      <c r="AM13178" s="431"/>
    </row>
    <row r="13179" spans="39:39" ht="10.5" customHeight="1">
      <c r="AM13179" s="431"/>
    </row>
    <row r="13180" spans="39:39" ht="10.5" customHeight="1">
      <c r="AM13180" s="431"/>
    </row>
    <row r="13181" spans="39:39" ht="10.5" customHeight="1">
      <c r="AM13181" s="431"/>
    </row>
    <row r="13182" spans="39:39" ht="10.5" customHeight="1">
      <c r="AM13182" s="431"/>
    </row>
    <row r="13183" spans="39:39" ht="10.5" customHeight="1">
      <c r="AM13183" s="431"/>
    </row>
    <row r="13184" spans="39:39" ht="10.5" customHeight="1">
      <c r="AM13184" s="431"/>
    </row>
    <row r="13185" spans="39:39" ht="10.5" customHeight="1">
      <c r="AM13185" s="431"/>
    </row>
    <row r="13186" spans="39:39" ht="10.5" customHeight="1">
      <c r="AM13186" s="431"/>
    </row>
    <row r="13187" spans="39:39" ht="10.5" customHeight="1">
      <c r="AM13187" s="431"/>
    </row>
    <row r="13188" spans="39:39" ht="10.5" customHeight="1">
      <c r="AM13188" s="431"/>
    </row>
    <row r="13189" spans="39:39" ht="10.5" customHeight="1">
      <c r="AM13189" s="431"/>
    </row>
    <row r="13190" spans="39:39" ht="10.5" customHeight="1">
      <c r="AM13190" s="431"/>
    </row>
    <row r="13191" spans="39:39" ht="10.5" customHeight="1">
      <c r="AM13191" s="431"/>
    </row>
    <row r="13192" spans="39:39" ht="10.5" customHeight="1">
      <c r="AM13192" s="431"/>
    </row>
    <row r="13193" spans="39:39" ht="10.5" customHeight="1">
      <c r="AM13193" s="431"/>
    </row>
    <row r="13194" spans="39:39" ht="10.5" customHeight="1">
      <c r="AM13194" s="431"/>
    </row>
    <row r="13195" spans="39:39" ht="10.5" customHeight="1">
      <c r="AM13195" s="431"/>
    </row>
    <row r="13196" spans="39:39" ht="10.5" customHeight="1">
      <c r="AM13196" s="431"/>
    </row>
    <row r="13197" spans="39:39" ht="10.5" customHeight="1">
      <c r="AM13197" s="431"/>
    </row>
    <row r="13198" spans="39:39" ht="10.5" customHeight="1">
      <c r="AM13198" s="431"/>
    </row>
    <row r="13199" spans="39:39" ht="10.5" customHeight="1">
      <c r="AM13199" s="431"/>
    </row>
    <row r="13200" spans="39:39" ht="10.5" customHeight="1">
      <c r="AM13200" s="431"/>
    </row>
    <row r="13201" spans="39:39" ht="10.5" customHeight="1">
      <c r="AM13201" s="431"/>
    </row>
    <row r="13202" spans="39:39" ht="10.5" customHeight="1">
      <c r="AM13202" s="431"/>
    </row>
    <row r="13203" spans="39:39" ht="10.5" customHeight="1">
      <c r="AM13203" s="431"/>
    </row>
    <row r="13204" spans="39:39" ht="10.5" customHeight="1">
      <c r="AM13204" s="431"/>
    </row>
    <row r="13205" spans="39:39" ht="10.5" customHeight="1">
      <c r="AM13205" s="431"/>
    </row>
    <row r="13206" spans="39:39" ht="10.5" customHeight="1">
      <c r="AM13206" s="431"/>
    </row>
    <row r="13207" spans="39:39" ht="10.5" customHeight="1">
      <c r="AM13207" s="431"/>
    </row>
    <row r="13208" spans="39:39" ht="10.5" customHeight="1">
      <c r="AM13208" s="431"/>
    </row>
    <row r="13209" spans="39:39" ht="10.5" customHeight="1">
      <c r="AM13209" s="431"/>
    </row>
    <row r="13210" spans="39:39" ht="10.5" customHeight="1">
      <c r="AM13210" s="431"/>
    </row>
    <row r="13211" spans="39:39" ht="10.5" customHeight="1">
      <c r="AM13211" s="431"/>
    </row>
    <row r="13212" spans="39:39" ht="10.5" customHeight="1">
      <c r="AM13212" s="431"/>
    </row>
    <row r="13213" spans="39:39" ht="10.5" customHeight="1">
      <c r="AM13213" s="431"/>
    </row>
    <row r="13214" spans="39:39" ht="10.5" customHeight="1">
      <c r="AM13214" s="431"/>
    </row>
    <row r="13215" spans="39:39" ht="10.5" customHeight="1">
      <c r="AM13215" s="431"/>
    </row>
    <row r="13216" spans="39:39" ht="10.5" customHeight="1">
      <c r="AM13216" s="431"/>
    </row>
    <row r="13217" spans="39:39" ht="10.5" customHeight="1">
      <c r="AM13217" s="431"/>
    </row>
    <row r="13218" spans="39:39" ht="10.5" customHeight="1">
      <c r="AM13218" s="431"/>
    </row>
    <row r="13219" spans="39:39" ht="10.5" customHeight="1">
      <c r="AM13219" s="431"/>
    </row>
    <row r="13220" spans="39:39" ht="10.5" customHeight="1">
      <c r="AM13220" s="431"/>
    </row>
    <row r="13221" spans="39:39" ht="10.5" customHeight="1">
      <c r="AM13221" s="431"/>
    </row>
    <row r="13222" spans="39:39" ht="10.5" customHeight="1">
      <c r="AM13222" s="431"/>
    </row>
    <row r="13223" spans="39:39" ht="10.5" customHeight="1">
      <c r="AM13223" s="431"/>
    </row>
    <row r="13224" spans="39:39" ht="10.5" customHeight="1">
      <c r="AM13224" s="431"/>
    </row>
    <row r="13225" spans="39:39" ht="10.5" customHeight="1">
      <c r="AM13225" s="431"/>
    </row>
    <row r="13226" spans="39:39" ht="10.5" customHeight="1">
      <c r="AM13226" s="431"/>
    </row>
    <row r="13227" spans="39:39" ht="10.5" customHeight="1">
      <c r="AM13227" s="431"/>
    </row>
    <row r="13228" spans="39:39" ht="10.5" customHeight="1">
      <c r="AM13228" s="431"/>
    </row>
    <row r="13229" spans="39:39" ht="10.5" customHeight="1">
      <c r="AM13229" s="431"/>
    </row>
    <row r="13230" spans="39:39" ht="10.5" customHeight="1">
      <c r="AM13230" s="431"/>
    </row>
    <row r="13231" spans="39:39" ht="10.5" customHeight="1">
      <c r="AM13231" s="431"/>
    </row>
    <row r="13232" spans="39:39" ht="10.5" customHeight="1">
      <c r="AM13232" s="431"/>
    </row>
    <row r="13233" spans="39:39" ht="10.5" customHeight="1">
      <c r="AM13233" s="431"/>
    </row>
    <row r="13234" spans="39:39" ht="10.5" customHeight="1">
      <c r="AM13234" s="431"/>
    </row>
    <row r="13235" spans="39:39" ht="10.5" customHeight="1">
      <c r="AM13235" s="431"/>
    </row>
    <row r="13236" spans="39:39" ht="10.5" customHeight="1">
      <c r="AM13236" s="431"/>
    </row>
    <row r="13237" spans="39:39" ht="10.5" customHeight="1">
      <c r="AM13237" s="431"/>
    </row>
    <row r="13238" spans="39:39" ht="10.5" customHeight="1">
      <c r="AM13238" s="431"/>
    </row>
    <row r="13239" spans="39:39" ht="10.5" customHeight="1">
      <c r="AM13239" s="431"/>
    </row>
    <row r="13240" spans="39:39" ht="10.5" customHeight="1">
      <c r="AM13240" s="431"/>
    </row>
    <row r="13241" spans="39:39" ht="10.5" customHeight="1">
      <c r="AM13241" s="431"/>
    </row>
    <row r="13242" spans="39:39" ht="10.5" customHeight="1">
      <c r="AM13242" s="431"/>
    </row>
    <row r="13243" spans="39:39" ht="10.5" customHeight="1">
      <c r="AM13243" s="431"/>
    </row>
    <row r="13244" spans="39:39" ht="10.5" customHeight="1">
      <c r="AM13244" s="431"/>
    </row>
    <row r="13245" spans="39:39" ht="10.5" customHeight="1">
      <c r="AM13245" s="431"/>
    </row>
    <row r="13246" spans="39:39" ht="10.5" customHeight="1">
      <c r="AM13246" s="431"/>
    </row>
    <row r="13247" spans="39:39" ht="10.5" customHeight="1">
      <c r="AM13247" s="431"/>
    </row>
    <row r="13248" spans="39:39" ht="10.5" customHeight="1">
      <c r="AM13248" s="431"/>
    </row>
    <row r="13249" spans="39:39" ht="10.5" customHeight="1">
      <c r="AM13249" s="431"/>
    </row>
    <row r="13250" spans="39:39" ht="10.5" customHeight="1">
      <c r="AM13250" s="431"/>
    </row>
    <row r="13251" spans="39:39" ht="10.5" customHeight="1">
      <c r="AM13251" s="431"/>
    </row>
    <row r="13252" spans="39:39" ht="10.5" customHeight="1">
      <c r="AM13252" s="431"/>
    </row>
    <row r="13253" spans="39:39" ht="10.5" customHeight="1">
      <c r="AM13253" s="431"/>
    </row>
    <row r="13254" spans="39:39" ht="10.5" customHeight="1">
      <c r="AM13254" s="431"/>
    </row>
    <row r="13255" spans="39:39" ht="10.5" customHeight="1">
      <c r="AM13255" s="431"/>
    </row>
    <row r="13256" spans="39:39" ht="10.5" customHeight="1">
      <c r="AM13256" s="431"/>
    </row>
    <row r="13257" spans="39:39" ht="10.5" customHeight="1">
      <c r="AM13257" s="431"/>
    </row>
    <row r="13258" spans="39:39" ht="10.5" customHeight="1">
      <c r="AM13258" s="431"/>
    </row>
    <row r="13259" spans="39:39" ht="10.5" customHeight="1">
      <c r="AM13259" s="431"/>
    </row>
    <row r="13260" spans="39:39" ht="10.5" customHeight="1">
      <c r="AM13260" s="431"/>
    </row>
    <row r="13261" spans="39:39" ht="10.5" customHeight="1">
      <c r="AM13261" s="431"/>
    </row>
    <row r="13262" spans="39:39" ht="10.5" customHeight="1">
      <c r="AM13262" s="431"/>
    </row>
    <row r="13263" spans="39:39" ht="10.5" customHeight="1">
      <c r="AM13263" s="431"/>
    </row>
    <row r="13264" spans="39:39" ht="10.5" customHeight="1">
      <c r="AM13264" s="431"/>
    </row>
    <row r="13265" spans="39:39" ht="10.5" customHeight="1">
      <c r="AM13265" s="431"/>
    </row>
    <row r="13266" spans="39:39" ht="10.5" customHeight="1">
      <c r="AM13266" s="431"/>
    </row>
    <row r="13267" spans="39:39" ht="10.5" customHeight="1">
      <c r="AM13267" s="431"/>
    </row>
    <row r="13268" spans="39:39" ht="10.5" customHeight="1">
      <c r="AM13268" s="431"/>
    </row>
    <row r="13269" spans="39:39" ht="10.5" customHeight="1">
      <c r="AM13269" s="431"/>
    </row>
    <row r="13270" spans="39:39" ht="10.5" customHeight="1">
      <c r="AM13270" s="431"/>
    </row>
    <row r="13271" spans="39:39" ht="10.5" customHeight="1">
      <c r="AM13271" s="431"/>
    </row>
    <row r="13272" spans="39:39" ht="10.5" customHeight="1">
      <c r="AM13272" s="431"/>
    </row>
    <row r="13273" spans="39:39" ht="10.5" customHeight="1">
      <c r="AM13273" s="431"/>
    </row>
    <row r="13274" spans="39:39" ht="10.5" customHeight="1">
      <c r="AM13274" s="431"/>
    </row>
    <row r="13275" spans="39:39" ht="10.5" customHeight="1">
      <c r="AM13275" s="431"/>
    </row>
    <row r="13276" spans="39:39" ht="10.5" customHeight="1">
      <c r="AM13276" s="431"/>
    </row>
    <row r="13277" spans="39:39" ht="10.5" customHeight="1">
      <c r="AM13277" s="431"/>
    </row>
    <row r="13278" spans="39:39" ht="10.5" customHeight="1">
      <c r="AM13278" s="431"/>
    </row>
    <row r="13279" spans="39:39" ht="10.5" customHeight="1">
      <c r="AM13279" s="431"/>
    </row>
    <row r="13280" spans="39:39" ht="10.5" customHeight="1">
      <c r="AM13280" s="431"/>
    </row>
    <row r="13281" spans="39:39" ht="10.5" customHeight="1">
      <c r="AM13281" s="431"/>
    </row>
    <row r="13282" spans="39:39" ht="10.5" customHeight="1">
      <c r="AM13282" s="431"/>
    </row>
    <row r="13283" spans="39:39" ht="10.5" customHeight="1">
      <c r="AM13283" s="431"/>
    </row>
    <row r="13284" spans="39:39" ht="10.5" customHeight="1">
      <c r="AM13284" s="431"/>
    </row>
    <row r="13285" spans="39:39" ht="10.5" customHeight="1">
      <c r="AM13285" s="431"/>
    </row>
    <row r="13286" spans="39:39" ht="10.5" customHeight="1">
      <c r="AM13286" s="431"/>
    </row>
    <row r="13287" spans="39:39" ht="10.5" customHeight="1">
      <c r="AM13287" s="431"/>
    </row>
    <row r="13288" spans="39:39" ht="10.5" customHeight="1">
      <c r="AM13288" s="431"/>
    </row>
    <row r="13289" spans="39:39" ht="10.5" customHeight="1">
      <c r="AM13289" s="431"/>
    </row>
    <row r="13290" spans="39:39" ht="10.5" customHeight="1">
      <c r="AM13290" s="431"/>
    </row>
    <row r="13291" spans="39:39" ht="10.5" customHeight="1">
      <c r="AM13291" s="431"/>
    </row>
    <row r="13292" spans="39:39" ht="10.5" customHeight="1">
      <c r="AM13292" s="431"/>
    </row>
    <row r="13293" spans="39:39" ht="10.5" customHeight="1">
      <c r="AM13293" s="431"/>
    </row>
    <row r="13294" spans="39:39" ht="10.5" customHeight="1">
      <c r="AM13294" s="431"/>
    </row>
    <row r="13295" spans="39:39" ht="10.5" customHeight="1">
      <c r="AM13295" s="431"/>
    </row>
    <row r="13296" spans="39:39" ht="10.5" customHeight="1">
      <c r="AM13296" s="431"/>
    </row>
    <row r="13297" spans="39:39" ht="10.5" customHeight="1">
      <c r="AM13297" s="431"/>
    </row>
    <row r="13298" spans="39:39" ht="10.5" customHeight="1">
      <c r="AM13298" s="431"/>
    </row>
    <row r="13299" spans="39:39" ht="10.5" customHeight="1">
      <c r="AM13299" s="431"/>
    </row>
    <row r="13300" spans="39:39" ht="10.5" customHeight="1">
      <c r="AM13300" s="431"/>
    </row>
    <row r="13301" spans="39:39" ht="10.5" customHeight="1">
      <c r="AM13301" s="431"/>
    </row>
    <row r="13302" spans="39:39" ht="10.5" customHeight="1">
      <c r="AM13302" s="431"/>
    </row>
    <row r="13303" spans="39:39" ht="10.5" customHeight="1">
      <c r="AM13303" s="431"/>
    </row>
    <row r="13304" spans="39:39" ht="10.5" customHeight="1">
      <c r="AM13304" s="431"/>
    </row>
    <row r="13305" spans="39:39" ht="10.5" customHeight="1">
      <c r="AM13305" s="431"/>
    </row>
    <row r="13306" spans="39:39" ht="10.5" customHeight="1">
      <c r="AM13306" s="431"/>
    </row>
    <row r="13307" spans="39:39" ht="10.5" customHeight="1">
      <c r="AM13307" s="431"/>
    </row>
    <row r="13308" spans="39:39" ht="10.5" customHeight="1">
      <c r="AM13308" s="431"/>
    </row>
    <row r="13309" spans="39:39" ht="10.5" customHeight="1">
      <c r="AM13309" s="431"/>
    </row>
    <row r="13310" spans="39:39" ht="10.5" customHeight="1">
      <c r="AM13310" s="431"/>
    </row>
    <row r="13311" spans="39:39" ht="10.5" customHeight="1">
      <c r="AM13311" s="431"/>
    </row>
    <row r="13312" spans="39:39" ht="10.5" customHeight="1">
      <c r="AM13312" s="431"/>
    </row>
    <row r="13313" spans="39:39" ht="10.5" customHeight="1">
      <c r="AM13313" s="431"/>
    </row>
    <row r="13314" spans="39:39" ht="10.5" customHeight="1">
      <c r="AM13314" s="431"/>
    </row>
    <row r="13315" spans="39:39" ht="10.5" customHeight="1">
      <c r="AM13315" s="431"/>
    </row>
    <row r="13316" spans="39:39" ht="10.5" customHeight="1">
      <c r="AM13316" s="431"/>
    </row>
    <row r="13317" spans="39:39" ht="10.5" customHeight="1">
      <c r="AM13317" s="431"/>
    </row>
    <row r="13318" spans="39:39" ht="10.5" customHeight="1">
      <c r="AM13318" s="431"/>
    </row>
    <row r="13319" spans="39:39" ht="10.5" customHeight="1">
      <c r="AM13319" s="431"/>
    </row>
    <row r="13320" spans="39:39" ht="10.5" customHeight="1">
      <c r="AM13320" s="431"/>
    </row>
    <row r="13321" spans="39:39" ht="10.5" customHeight="1">
      <c r="AM13321" s="431"/>
    </row>
    <row r="13322" spans="39:39" ht="10.5" customHeight="1">
      <c r="AM13322" s="431"/>
    </row>
    <row r="13323" spans="39:39" ht="10.5" customHeight="1">
      <c r="AM13323" s="431"/>
    </row>
    <row r="13324" spans="39:39" ht="10.5" customHeight="1">
      <c r="AM13324" s="431"/>
    </row>
    <row r="13325" spans="39:39" ht="10.5" customHeight="1">
      <c r="AM13325" s="431"/>
    </row>
    <row r="13326" spans="39:39" ht="10.5" customHeight="1">
      <c r="AM13326" s="431"/>
    </row>
    <row r="13327" spans="39:39" ht="10.5" customHeight="1">
      <c r="AM13327" s="431"/>
    </row>
    <row r="13328" spans="39:39" ht="10.5" customHeight="1">
      <c r="AM13328" s="431"/>
    </row>
    <row r="13329" spans="39:39" ht="10.5" customHeight="1">
      <c r="AM13329" s="431"/>
    </row>
    <row r="13330" spans="39:39" ht="10.5" customHeight="1">
      <c r="AM13330" s="431"/>
    </row>
    <row r="13331" spans="39:39" ht="10.5" customHeight="1">
      <c r="AM13331" s="431"/>
    </row>
    <row r="13332" spans="39:39" ht="10.5" customHeight="1">
      <c r="AM13332" s="431"/>
    </row>
    <row r="13333" spans="39:39" ht="10.5" customHeight="1">
      <c r="AM13333" s="431"/>
    </row>
    <row r="13334" spans="39:39" ht="10.5" customHeight="1">
      <c r="AM13334" s="431"/>
    </row>
    <row r="13335" spans="39:39" ht="10.5" customHeight="1">
      <c r="AM13335" s="431"/>
    </row>
    <row r="13336" spans="39:39" ht="10.5" customHeight="1">
      <c r="AM13336" s="431"/>
    </row>
    <row r="13337" spans="39:39" ht="10.5" customHeight="1">
      <c r="AM13337" s="431"/>
    </row>
    <row r="13338" spans="39:39" ht="10.5" customHeight="1">
      <c r="AM13338" s="431"/>
    </row>
    <row r="13339" spans="39:39" ht="10.5" customHeight="1">
      <c r="AM13339" s="431"/>
    </row>
    <row r="13340" spans="39:39" ht="10.5" customHeight="1">
      <c r="AM13340" s="431"/>
    </row>
    <row r="13341" spans="39:39" ht="10.5" customHeight="1">
      <c r="AM13341" s="431"/>
    </row>
    <row r="13342" spans="39:39" ht="10.5" customHeight="1">
      <c r="AM13342" s="431"/>
    </row>
    <row r="13343" spans="39:39" ht="10.5" customHeight="1">
      <c r="AM13343" s="431"/>
    </row>
    <row r="13344" spans="39:39" ht="10.5" customHeight="1">
      <c r="AM13344" s="431"/>
    </row>
    <row r="13345" spans="39:39" ht="10.5" customHeight="1">
      <c r="AM13345" s="431"/>
    </row>
    <row r="13346" spans="39:39" ht="10.5" customHeight="1">
      <c r="AM13346" s="431"/>
    </row>
    <row r="13347" spans="39:39" ht="10.5" customHeight="1">
      <c r="AM13347" s="431"/>
    </row>
    <row r="13348" spans="39:39" ht="10.5" customHeight="1">
      <c r="AM13348" s="431"/>
    </row>
    <row r="13349" spans="39:39" ht="10.5" customHeight="1">
      <c r="AM13349" s="431"/>
    </row>
    <row r="13350" spans="39:39" ht="10.5" customHeight="1">
      <c r="AM13350" s="431"/>
    </row>
    <row r="13351" spans="39:39" ht="10.5" customHeight="1">
      <c r="AM13351" s="431"/>
    </row>
    <row r="13352" spans="39:39" ht="10.5" customHeight="1">
      <c r="AM13352" s="431"/>
    </row>
    <row r="13353" spans="39:39" ht="10.5" customHeight="1">
      <c r="AM13353" s="431"/>
    </row>
    <row r="13354" spans="39:39" ht="10.5" customHeight="1">
      <c r="AM13354" s="431"/>
    </row>
    <row r="13355" spans="39:39" ht="10.5" customHeight="1">
      <c r="AM13355" s="431"/>
    </row>
    <row r="13356" spans="39:39" ht="10.5" customHeight="1">
      <c r="AM13356" s="431"/>
    </row>
    <row r="13357" spans="39:39" ht="10.5" customHeight="1">
      <c r="AM13357" s="431"/>
    </row>
    <row r="13358" spans="39:39" ht="10.5" customHeight="1">
      <c r="AM13358" s="431"/>
    </row>
    <row r="13359" spans="39:39" ht="10.5" customHeight="1">
      <c r="AM13359" s="431"/>
    </row>
    <row r="13360" spans="39:39" ht="10.5" customHeight="1">
      <c r="AM13360" s="431"/>
    </row>
    <row r="13361" spans="39:39" ht="10.5" customHeight="1">
      <c r="AM13361" s="431"/>
    </row>
    <row r="13362" spans="39:39" ht="10.5" customHeight="1">
      <c r="AM13362" s="431"/>
    </row>
    <row r="13363" spans="39:39" ht="10.5" customHeight="1">
      <c r="AM13363" s="431"/>
    </row>
    <row r="13364" spans="39:39" ht="10.5" customHeight="1">
      <c r="AM13364" s="431"/>
    </row>
    <row r="13365" spans="39:39" ht="10.5" customHeight="1">
      <c r="AM13365" s="431"/>
    </row>
    <row r="13366" spans="39:39" ht="10.5" customHeight="1">
      <c r="AM13366" s="431"/>
    </row>
    <row r="13367" spans="39:39" ht="10.5" customHeight="1">
      <c r="AM13367" s="431"/>
    </row>
    <row r="13368" spans="39:39" ht="10.5" customHeight="1">
      <c r="AM13368" s="431"/>
    </row>
    <row r="13369" spans="39:39" ht="10.5" customHeight="1">
      <c r="AM13369" s="431"/>
    </row>
    <row r="13370" spans="39:39" ht="10.5" customHeight="1">
      <c r="AM13370" s="431"/>
    </row>
    <row r="13371" spans="39:39" ht="10.5" customHeight="1">
      <c r="AM13371" s="431"/>
    </row>
    <row r="13372" spans="39:39" ht="10.5" customHeight="1">
      <c r="AM13372" s="431"/>
    </row>
    <row r="13373" spans="39:39" ht="10.5" customHeight="1">
      <c r="AM13373" s="431"/>
    </row>
    <row r="13374" spans="39:39" ht="10.5" customHeight="1">
      <c r="AM13374" s="431"/>
    </row>
    <row r="13375" spans="39:39" ht="10.5" customHeight="1">
      <c r="AM13375" s="431"/>
    </row>
    <row r="13376" spans="39:39" ht="10.5" customHeight="1">
      <c r="AM13376" s="431"/>
    </row>
    <row r="13377" spans="39:39" ht="10.5" customHeight="1">
      <c r="AM13377" s="431"/>
    </row>
    <row r="13378" spans="39:39" ht="10.5" customHeight="1">
      <c r="AM13378" s="431"/>
    </row>
    <row r="13379" spans="39:39" ht="10.5" customHeight="1">
      <c r="AM13379" s="431"/>
    </row>
    <row r="13380" spans="39:39" ht="10.5" customHeight="1">
      <c r="AM13380" s="431"/>
    </row>
    <row r="13381" spans="39:39" ht="10.5" customHeight="1">
      <c r="AM13381" s="431"/>
    </row>
    <row r="13382" spans="39:39" ht="10.5" customHeight="1">
      <c r="AM13382" s="431"/>
    </row>
    <row r="13383" spans="39:39" ht="10.5" customHeight="1">
      <c r="AM13383" s="431"/>
    </row>
    <row r="13384" spans="39:39" ht="10.5" customHeight="1">
      <c r="AM13384" s="431"/>
    </row>
    <row r="13385" spans="39:39" ht="10.5" customHeight="1">
      <c r="AM13385" s="431"/>
    </row>
    <row r="13386" spans="39:39" ht="10.5" customHeight="1">
      <c r="AM13386" s="431"/>
    </row>
    <row r="13387" spans="39:39" ht="10.5" customHeight="1">
      <c r="AM13387" s="431"/>
    </row>
    <row r="13388" spans="39:39" ht="10.5" customHeight="1">
      <c r="AM13388" s="431"/>
    </row>
    <row r="13389" spans="39:39" ht="10.5" customHeight="1">
      <c r="AM13389" s="431"/>
    </row>
    <row r="13390" spans="39:39" ht="10.5" customHeight="1">
      <c r="AM13390" s="431"/>
    </row>
    <row r="13391" spans="39:39" ht="10.5" customHeight="1">
      <c r="AM13391" s="431"/>
    </row>
    <row r="13392" spans="39:39" ht="10.5" customHeight="1">
      <c r="AM13392" s="431"/>
    </row>
    <row r="13393" spans="39:39" ht="10.5" customHeight="1">
      <c r="AM13393" s="431"/>
    </row>
    <row r="13394" spans="39:39" ht="10.5" customHeight="1">
      <c r="AM13394" s="431"/>
    </row>
    <row r="13395" spans="39:39" ht="10.5" customHeight="1">
      <c r="AM13395" s="431"/>
    </row>
    <row r="13396" spans="39:39" ht="10.5" customHeight="1">
      <c r="AM13396" s="431"/>
    </row>
    <row r="13397" spans="39:39" ht="10.5" customHeight="1">
      <c r="AM13397" s="431"/>
    </row>
    <row r="13398" spans="39:39" ht="10.5" customHeight="1">
      <c r="AM13398" s="431"/>
    </row>
    <row r="13399" spans="39:39" ht="10.5" customHeight="1">
      <c r="AM13399" s="431"/>
    </row>
    <row r="13400" spans="39:39" ht="10.5" customHeight="1">
      <c r="AM13400" s="431"/>
    </row>
    <row r="13401" spans="39:39" ht="10.5" customHeight="1">
      <c r="AM13401" s="431"/>
    </row>
    <row r="13402" spans="39:39" ht="10.5" customHeight="1">
      <c r="AM13402" s="431"/>
    </row>
    <row r="13403" spans="39:39" ht="10.5" customHeight="1">
      <c r="AM13403" s="431"/>
    </row>
    <row r="13404" spans="39:39" ht="10.5" customHeight="1">
      <c r="AM13404" s="431"/>
    </row>
    <row r="13405" spans="39:39" ht="10.5" customHeight="1">
      <c r="AM13405" s="431"/>
    </row>
    <row r="13406" spans="39:39" ht="10.5" customHeight="1">
      <c r="AM13406" s="431"/>
    </row>
    <row r="13407" spans="39:39" ht="10.5" customHeight="1">
      <c r="AM13407" s="431"/>
    </row>
    <row r="13408" spans="39:39" ht="10.5" customHeight="1">
      <c r="AM13408" s="431"/>
    </row>
    <row r="13409" spans="39:39" ht="10.5" customHeight="1">
      <c r="AM13409" s="431"/>
    </row>
    <row r="13410" spans="39:39" ht="10.5" customHeight="1">
      <c r="AM13410" s="431"/>
    </row>
    <row r="13411" spans="39:39" ht="10.5" customHeight="1">
      <c r="AM13411" s="431"/>
    </row>
    <row r="13412" spans="39:39" ht="10.5" customHeight="1">
      <c r="AM13412" s="431"/>
    </row>
    <row r="13413" spans="39:39" ht="10.5" customHeight="1">
      <c r="AM13413" s="431"/>
    </row>
    <row r="13414" spans="39:39" ht="10.5" customHeight="1">
      <c r="AM13414" s="431"/>
    </row>
    <row r="13415" spans="39:39" ht="10.5" customHeight="1">
      <c r="AM13415" s="431"/>
    </row>
    <row r="13416" spans="39:39" ht="10.5" customHeight="1">
      <c r="AM13416" s="431"/>
    </row>
    <row r="13417" spans="39:39" ht="10.5" customHeight="1">
      <c r="AM13417" s="431"/>
    </row>
    <row r="13418" spans="39:39" ht="10.5" customHeight="1">
      <c r="AM13418" s="431"/>
    </row>
    <row r="13419" spans="39:39" ht="10.5" customHeight="1">
      <c r="AM13419" s="431"/>
    </row>
    <row r="13420" spans="39:39" ht="10.5" customHeight="1">
      <c r="AM13420" s="431"/>
    </row>
    <row r="13421" spans="39:39" ht="10.5" customHeight="1">
      <c r="AM13421" s="431"/>
    </row>
    <row r="13422" spans="39:39" ht="10.5" customHeight="1">
      <c r="AM13422" s="431"/>
    </row>
    <row r="13423" spans="39:39" ht="10.5" customHeight="1">
      <c r="AM13423" s="431"/>
    </row>
    <row r="13424" spans="39:39" ht="10.5" customHeight="1">
      <c r="AM13424" s="431"/>
    </row>
    <row r="13425" spans="39:39" ht="10.5" customHeight="1">
      <c r="AM13425" s="431"/>
    </row>
    <row r="13426" spans="39:39" ht="10.5" customHeight="1">
      <c r="AM13426" s="431"/>
    </row>
    <row r="13427" spans="39:39" ht="10.5" customHeight="1">
      <c r="AM13427" s="431"/>
    </row>
    <row r="13428" spans="39:39" ht="10.5" customHeight="1">
      <c r="AM13428" s="431"/>
    </row>
    <row r="13429" spans="39:39" ht="10.5" customHeight="1">
      <c r="AM13429" s="431"/>
    </row>
    <row r="13430" spans="39:39" ht="10.5" customHeight="1">
      <c r="AM13430" s="431"/>
    </row>
    <row r="13431" spans="39:39" ht="10.5" customHeight="1">
      <c r="AM13431" s="431"/>
    </row>
    <row r="13432" spans="39:39" ht="10.5" customHeight="1">
      <c r="AM13432" s="431"/>
    </row>
    <row r="13433" spans="39:39" ht="10.5" customHeight="1">
      <c r="AM13433" s="431"/>
    </row>
    <row r="13434" spans="39:39" ht="10.5" customHeight="1">
      <c r="AM13434" s="431"/>
    </row>
    <row r="13435" spans="39:39" ht="10.5" customHeight="1">
      <c r="AM13435" s="431"/>
    </row>
    <row r="13436" spans="39:39" ht="10.5" customHeight="1">
      <c r="AM13436" s="431"/>
    </row>
    <row r="13437" spans="39:39" ht="10.5" customHeight="1">
      <c r="AM13437" s="431"/>
    </row>
    <row r="13438" spans="39:39" ht="10.5" customHeight="1">
      <c r="AM13438" s="431"/>
    </row>
    <row r="13439" spans="39:39" ht="10.5" customHeight="1">
      <c r="AM13439" s="431"/>
    </row>
    <row r="13440" spans="39:39" ht="10.5" customHeight="1">
      <c r="AM13440" s="431"/>
    </row>
    <row r="13441" spans="39:39" ht="10.5" customHeight="1">
      <c r="AM13441" s="431"/>
    </row>
    <row r="13442" spans="39:39" ht="10.5" customHeight="1">
      <c r="AM13442" s="431"/>
    </row>
    <row r="13443" spans="39:39" ht="10.5" customHeight="1">
      <c r="AM13443" s="431"/>
    </row>
    <row r="13444" spans="39:39" ht="10.5" customHeight="1">
      <c r="AM13444" s="431"/>
    </row>
    <row r="13445" spans="39:39" ht="10.5" customHeight="1">
      <c r="AM13445" s="431"/>
    </row>
    <row r="13446" spans="39:39" ht="10.5" customHeight="1">
      <c r="AM13446" s="431"/>
    </row>
    <row r="13447" spans="39:39" ht="10.5" customHeight="1">
      <c r="AM13447" s="431"/>
    </row>
    <row r="13448" spans="39:39" ht="10.5" customHeight="1">
      <c r="AM13448" s="431"/>
    </row>
    <row r="13449" spans="39:39" ht="10.5" customHeight="1">
      <c r="AM13449" s="431"/>
    </row>
    <row r="13450" spans="39:39" ht="10.5" customHeight="1">
      <c r="AM13450" s="431"/>
    </row>
    <row r="13451" spans="39:39" ht="10.5" customHeight="1">
      <c r="AM13451" s="431"/>
    </row>
    <row r="13452" spans="39:39" ht="10.5" customHeight="1">
      <c r="AM13452" s="431"/>
    </row>
    <row r="13453" spans="39:39" ht="10.5" customHeight="1">
      <c r="AM13453" s="431"/>
    </row>
    <row r="13454" spans="39:39" ht="10.5" customHeight="1">
      <c r="AM13454" s="431"/>
    </row>
    <row r="13455" spans="39:39" ht="10.5" customHeight="1">
      <c r="AM13455" s="431"/>
    </row>
    <row r="13456" spans="39:39" ht="10.5" customHeight="1">
      <c r="AM13456" s="431"/>
    </row>
    <row r="13457" spans="39:39" ht="10.5" customHeight="1">
      <c r="AM13457" s="431"/>
    </row>
    <row r="13458" spans="39:39" ht="10.5" customHeight="1">
      <c r="AM13458" s="431"/>
    </row>
    <row r="13459" spans="39:39" ht="10.5" customHeight="1">
      <c r="AM13459" s="431"/>
    </row>
    <row r="13460" spans="39:39" ht="10.5" customHeight="1">
      <c r="AM13460" s="431"/>
    </row>
    <row r="13461" spans="39:39" ht="10.5" customHeight="1">
      <c r="AM13461" s="431"/>
    </row>
    <row r="13462" spans="39:39" ht="10.5" customHeight="1">
      <c r="AM13462" s="431"/>
    </row>
    <row r="13463" spans="39:39" ht="10.5" customHeight="1">
      <c r="AM13463" s="431"/>
    </row>
    <row r="13464" spans="39:39" ht="10.5" customHeight="1">
      <c r="AM13464" s="431"/>
    </row>
    <row r="13465" spans="39:39" ht="10.5" customHeight="1">
      <c r="AM13465" s="431"/>
    </row>
    <row r="13466" spans="39:39" ht="10.5" customHeight="1">
      <c r="AM13466" s="431"/>
    </row>
    <row r="13467" spans="39:39" ht="10.5" customHeight="1">
      <c r="AM13467" s="431"/>
    </row>
    <row r="13468" spans="39:39" ht="10.5" customHeight="1">
      <c r="AM13468" s="431"/>
    </row>
    <row r="13469" spans="39:39" ht="10.5" customHeight="1">
      <c r="AM13469" s="431"/>
    </row>
    <row r="13470" spans="39:39" ht="10.5" customHeight="1">
      <c r="AM13470" s="431"/>
    </row>
    <row r="13471" spans="39:39" ht="10.5" customHeight="1">
      <c r="AM13471" s="431"/>
    </row>
    <row r="13472" spans="39:39" ht="10.5" customHeight="1">
      <c r="AM13472" s="431"/>
    </row>
    <row r="13473" spans="39:39" ht="10.5" customHeight="1">
      <c r="AM13473" s="431"/>
    </row>
    <row r="13474" spans="39:39" ht="10.5" customHeight="1">
      <c r="AM13474" s="431"/>
    </row>
    <row r="13475" spans="39:39" ht="10.5" customHeight="1">
      <c r="AM13475" s="431"/>
    </row>
    <row r="13476" spans="39:39" ht="10.5" customHeight="1">
      <c r="AM13476" s="431"/>
    </row>
    <row r="13477" spans="39:39" ht="10.5" customHeight="1">
      <c r="AM13477" s="431"/>
    </row>
    <row r="13478" spans="39:39" ht="10.5" customHeight="1">
      <c r="AM13478" s="431"/>
    </row>
    <row r="13479" spans="39:39" ht="10.5" customHeight="1">
      <c r="AM13479" s="431"/>
    </row>
    <row r="13480" spans="39:39" ht="10.5" customHeight="1">
      <c r="AM13480" s="431"/>
    </row>
    <row r="13481" spans="39:39" ht="10.5" customHeight="1">
      <c r="AM13481" s="431"/>
    </row>
    <row r="13482" spans="39:39" ht="10.5" customHeight="1">
      <c r="AM13482" s="431"/>
    </row>
    <row r="13483" spans="39:39" ht="10.5" customHeight="1">
      <c r="AM13483" s="431"/>
    </row>
    <row r="13484" spans="39:39" ht="10.5" customHeight="1">
      <c r="AM13484" s="431"/>
    </row>
    <row r="13485" spans="39:39" ht="10.5" customHeight="1">
      <c r="AM13485" s="431"/>
    </row>
    <row r="13486" spans="39:39" ht="10.5" customHeight="1">
      <c r="AM13486" s="431"/>
    </row>
    <row r="13487" spans="39:39" ht="10.5" customHeight="1">
      <c r="AM13487" s="431"/>
    </row>
    <row r="13488" spans="39:39" ht="10.5" customHeight="1">
      <c r="AM13488" s="431"/>
    </row>
    <row r="13489" spans="39:39" ht="10.5" customHeight="1">
      <c r="AM13489" s="431"/>
    </row>
    <row r="13490" spans="39:39" ht="10.5" customHeight="1">
      <c r="AM13490" s="431"/>
    </row>
    <row r="13491" spans="39:39" ht="10.5" customHeight="1">
      <c r="AM13491" s="431"/>
    </row>
    <row r="13492" spans="39:39" ht="10.5" customHeight="1">
      <c r="AM13492" s="431"/>
    </row>
    <row r="13493" spans="39:39" ht="10.5" customHeight="1">
      <c r="AM13493" s="431"/>
    </row>
    <row r="13494" spans="39:39" ht="10.5" customHeight="1">
      <c r="AM13494" s="431"/>
    </row>
    <row r="13495" spans="39:39" ht="10.5" customHeight="1">
      <c r="AM13495" s="431"/>
    </row>
    <row r="13496" spans="39:39" ht="10.5" customHeight="1">
      <c r="AM13496" s="431"/>
    </row>
    <row r="13497" spans="39:39" ht="10.5" customHeight="1">
      <c r="AM13497" s="431"/>
    </row>
    <row r="13498" spans="39:39" ht="10.5" customHeight="1">
      <c r="AM13498" s="431"/>
    </row>
    <row r="13499" spans="39:39" ht="10.5" customHeight="1">
      <c r="AM13499" s="431"/>
    </row>
    <row r="13500" spans="39:39" ht="10.5" customHeight="1">
      <c r="AM13500" s="431"/>
    </row>
    <row r="13501" spans="39:39" ht="10.5" customHeight="1">
      <c r="AM13501" s="431"/>
    </row>
    <row r="13502" spans="39:39" ht="10.5" customHeight="1">
      <c r="AM13502" s="431"/>
    </row>
    <row r="13503" spans="39:39" ht="10.5" customHeight="1">
      <c r="AM13503" s="431"/>
    </row>
    <row r="13504" spans="39:39" ht="10.5" customHeight="1">
      <c r="AM13504" s="431"/>
    </row>
    <row r="13505" spans="39:39" ht="10.5" customHeight="1">
      <c r="AM13505" s="431"/>
    </row>
    <row r="13506" spans="39:39" ht="10.5" customHeight="1">
      <c r="AM13506" s="431"/>
    </row>
    <row r="13507" spans="39:39" ht="10.5" customHeight="1">
      <c r="AM13507" s="431"/>
    </row>
    <row r="13508" spans="39:39" ht="10.5" customHeight="1">
      <c r="AM13508" s="431"/>
    </row>
    <row r="13509" spans="39:39" ht="10.5" customHeight="1">
      <c r="AM13509" s="431"/>
    </row>
    <row r="13510" spans="39:39" ht="10.5" customHeight="1">
      <c r="AM13510" s="431"/>
    </row>
    <row r="13511" spans="39:39" ht="10.5" customHeight="1">
      <c r="AM13511" s="431"/>
    </row>
    <row r="13512" spans="39:39" ht="10.5" customHeight="1">
      <c r="AM13512" s="431"/>
    </row>
    <row r="13513" spans="39:39" ht="10.5" customHeight="1">
      <c r="AM13513" s="431"/>
    </row>
    <row r="13514" spans="39:39" ht="10.5" customHeight="1">
      <c r="AM13514" s="431"/>
    </row>
    <row r="13515" spans="39:39" ht="10.5" customHeight="1">
      <c r="AM13515" s="431"/>
    </row>
    <row r="13516" spans="39:39" ht="10.5" customHeight="1">
      <c r="AM13516" s="431"/>
    </row>
    <row r="13517" spans="39:39" ht="10.5" customHeight="1">
      <c r="AM13517" s="431"/>
    </row>
    <row r="13518" spans="39:39" ht="10.5" customHeight="1">
      <c r="AM13518" s="431"/>
    </row>
    <row r="13519" spans="39:39" ht="10.5" customHeight="1">
      <c r="AM13519" s="431"/>
    </row>
    <row r="13520" spans="39:39" ht="10.5" customHeight="1">
      <c r="AM13520" s="431"/>
    </row>
    <row r="13521" spans="39:39" ht="10.5" customHeight="1">
      <c r="AM13521" s="431"/>
    </row>
    <row r="13522" spans="39:39" ht="10.5" customHeight="1">
      <c r="AM13522" s="431"/>
    </row>
    <row r="13523" spans="39:39" ht="10.5" customHeight="1">
      <c r="AM13523" s="431"/>
    </row>
    <row r="13524" spans="39:39" ht="10.5" customHeight="1">
      <c r="AM13524" s="431"/>
    </row>
    <row r="13525" spans="39:39" ht="10.5" customHeight="1">
      <c r="AM13525" s="431"/>
    </row>
    <row r="13526" spans="39:39" ht="10.5" customHeight="1">
      <c r="AM13526" s="431"/>
    </row>
    <row r="13527" spans="39:39" ht="10.5" customHeight="1">
      <c r="AM13527" s="431"/>
    </row>
    <row r="13528" spans="39:39" ht="10.5" customHeight="1">
      <c r="AM13528" s="431"/>
    </row>
    <row r="13529" spans="39:39" ht="10.5" customHeight="1">
      <c r="AM13529" s="431"/>
    </row>
    <row r="13530" spans="39:39" ht="10.5" customHeight="1">
      <c r="AM13530" s="431"/>
    </row>
    <row r="13531" spans="39:39" ht="10.5" customHeight="1">
      <c r="AM13531" s="431"/>
    </row>
    <row r="13532" spans="39:39" ht="10.5" customHeight="1">
      <c r="AM13532" s="431"/>
    </row>
    <row r="13533" spans="39:39" ht="10.5" customHeight="1">
      <c r="AM13533" s="431"/>
    </row>
    <row r="13534" spans="39:39" ht="10.5" customHeight="1">
      <c r="AM13534" s="431"/>
    </row>
    <row r="13535" spans="39:39" ht="10.5" customHeight="1">
      <c r="AM13535" s="431"/>
    </row>
    <row r="13536" spans="39:39" ht="10.5" customHeight="1">
      <c r="AM13536" s="431"/>
    </row>
    <row r="13537" spans="39:39" ht="10.5" customHeight="1">
      <c r="AM13537" s="431"/>
    </row>
    <row r="13538" spans="39:39" ht="10.5" customHeight="1">
      <c r="AM13538" s="431"/>
    </row>
    <row r="13539" spans="39:39" ht="10.5" customHeight="1">
      <c r="AM13539" s="431"/>
    </row>
    <row r="13540" spans="39:39" ht="10.5" customHeight="1">
      <c r="AM13540" s="431"/>
    </row>
    <row r="13541" spans="39:39" ht="10.5" customHeight="1">
      <c r="AM13541" s="431"/>
    </row>
    <row r="13542" spans="39:39" ht="10.5" customHeight="1">
      <c r="AM13542" s="431"/>
    </row>
    <row r="13543" spans="39:39" ht="10.5" customHeight="1">
      <c r="AM13543" s="431"/>
    </row>
    <row r="13544" spans="39:39" ht="10.5" customHeight="1">
      <c r="AM13544" s="431"/>
    </row>
    <row r="13545" spans="39:39" ht="10.5" customHeight="1">
      <c r="AM13545" s="431"/>
    </row>
    <row r="13546" spans="39:39" ht="10.5" customHeight="1">
      <c r="AM13546" s="431"/>
    </row>
    <row r="13547" spans="39:39" ht="10.5" customHeight="1">
      <c r="AM13547" s="431"/>
    </row>
    <row r="13548" spans="39:39" ht="10.5" customHeight="1">
      <c r="AM13548" s="431"/>
    </row>
    <row r="13549" spans="39:39" ht="10.5" customHeight="1">
      <c r="AM13549" s="431"/>
    </row>
    <row r="13550" spans="39:39" ht="10.5" customHeight="1">
      <c r="AM13550" s="431"/>
    </row>
    <row r="13551" spans="39:39" ht="10.5" customHeight="1">
      <c r="AM13551" s="431"/>
    </row>
    <row r="13552" spans="39:39" ht="10.5" customHeight="1">
      <c r="AM13552" s="431"/>
    </row>
    <row r="13553" spans="39:39" ht="10.5" customHeight="1">
      <c r="AM13553" s="431"/>
    </row>
    <row r="13554" spans="39:39" ht="10.5" customHeight="1">
      <c r="AM13554" s="431"/>
    </row>
    <row r="13555" spans="39:39" ht="10.5" customHeight="1">
      <c r="AM13555" s="431"/>
    </row>
    <row r="13556" spans="39:39" ht="10.5" customHeight="1">
      <c r="AM13556" s="431"/>
    </row>
    <row r="13557" spans="39:39" ht="10.5" customHeight="1">
      <c r="AM13557" s="431"/>
    </row>
    <row r="13558" spans="39:39" ht="10.5" customHeight="1">
      <c r="AM13558" s="431"/>
    </row>
    <row r="13559" spans="39:39" ht="10.5" customHeight="1">
      <c r="AM13559" s="431"/>
    </row>
    <row r="13560" spans="39:39" ht="10.5" customHeight="1">
      <c r="AM13560" s="431"/>
    </row>
    <row r="13561" spans="39:39" ht="10.5" customHeight="1">
      <c r="AM13561" s="431"/>
    </row>
    <row r="13562" spans="39:39" ht="10.5" customHeight="1">
      <c r="AM13562" s="431"/>
    </row>
    <row r="13563" spans="39:39" ht="10.5" customHeight="1">
      <c r="AM13563" s="431"/>
    </row>
    <row r="13564" spans="39:39" ht="10.5" customHeight="1">
      <c r="AM13564" s="431"/>
    </row>
    <row r="13565" spans="39:39" ht="10.5" customHeight="1">
      <c r="AM13565" s="431"/>
    </row>
    <row r="13566" spans="39:39" ht="10.5" customHeight="1">
      <c r="AM13566" s="431"/>
    </row>
    <row r="13567" spans="39:39" ht="10.5" customHeight="1">
      <c r="AM13567" s="431"/>
    </row>
    <row r="13568" spans="39:39" ht="10.5" customHeight="1">
      <c r="AM13568" s="431"/>
    </row>
    <row r="13569" spans="39:39" ht="10.5" customHeight="1">
      <c r="AM13569" s="431"/>
    </row>
    <row r="13570" spans="39:39" ht="10.5" customHeight="1">
      <c r="AM13570" s="431"/>
    </row>
    <row r="13571" spans="39:39" ht="10.5" customHeight="1">
      <c r="AM13571" s="431"/>
    </row>
    <row r="13572" spans="39:39" ht="10.5" customHeight="1">
      <c r="AM13572" s="431"/>
    </row>
    <row r="13573" spans="39:39" ht="10.5" customHeight="1">
      <c r="AM13573" s="431"/>
    </row>
    <row r="13574" spans="39:39" ht="10.5" customHeight="1">
      <c r="AM13574" s="431"/>
    </row>
    <row r="13575" spans="39:39" ht="10.5" customHeight="1">
      <c r="AM13575" s="431"/>
    </row>
    <row r="13576" spans="39:39" ht="10.5" customHeight="1">
      <c r="AM13576" s="431"/>
    </row>
    <row r="13577" spans="39:39" ht="10.5" customHeight="1">
      <c r="AM13577" s="431"/>
    </row>
    <row r="13578" spans="39:39" ht="10.5" customHeight="1">
      <c r="AM13578" s="431"/>
    </row>
    <row r="13579" spans="39:39" ht="10.5" customHeight="1">
      <c r="AM13579" s="431"/>
    </row>
    <row r="13580" spans="39:39" ht="10.5" customHeight="1">
      <c r="AM13580" s="431"/>
    </row>
    <row r="13581" spans="39:39" ht="10.5" customHeight="1">
      <c r="AM13581" s="431"/>
    </row>
    <row r="13582" spans="39:39" ht="10.5" customHeight="1">
      <c r="AM13582" s="431"/>
    </row>
    <row r="13583" spans="39:39" ht="10.5" customHeight="1">
      <c r="AM13583" s="431"/>
    </row>
    <row r="13584" spans="39:39" ht="10.5" customHeight="1">
      <c r="AM13584" s="431"/>
    </row>
    <row r="13585" spans="39:39" ht="10.5" customHeight="1">
      <c r="AM13585" s="431"/>
    </row>
    <row r="13586" spans="39:39" ht="10.5" customHeight="1">
      <c r="AM13586" s="431"/>
    </row>
    <row r="13587" spans="39:39" ht="10.5" customHeight="1">
      <c r="AM13587" s="431"/>
    </row>
    <row r="13588" spans="39:39" ht="10.5" customHeight="1">
      <c r="AM13588" s="431"/>
    </row>
    <row r="13589" spans="39:39" ht="10.5" customHeight="1">
      <c r="AM13589" s="431"/>
    </row>
    <row r="13590" spans="39:39" ht="10.5" customHeight="1">
      <c r="AM13590" s="431"/>
    </row>
    <row r="13591" spans="39:39" ht="10.5" customHeight="1">
      <c r="AM13591" s="431"/>
    </row>
    <row r="13592" spans="39:39" ht="10.5" customHeight="1">
      <c r="AM13592" s="431"/>
    </row>
    <row r="13593" spans="39:39" ht="10.5" customHeight="1">
      <c r="AM13593" s="431"/>
    </row>
    <row r="13594" spans="39:39" ht="10.5" customHeight="1">
      <c r="AM13594" s="431"/>
    </row>
    <row r="13595" spans="39:39" ht="10.5" customHeight="1">
      <c r="AM13595" s="431"/>
    </row>
    <row r="13596" spans="39:39" ht="10.5" customHeight="1">
      <c r="AM13596" s="431"/>
    </row>
    <row r="13597" spans="39:39" ht="10.5" customHeight="1">
      <c r="AM13597" s="431"/>
    </row>
    <row r="13598" spans="39:39" ht="10.5" customHeight="1">
      <c r="AM13598" s="431"/>
    </row>
    <row r="13599" spans="39:39" ht="10.5" customHeight="1">
      <c r="AM13599" s="431"/>
    </row>
    <row r="13600" spans="39:39" ht="10.5" customHeight="1">
      <c r="AM13600" s="431"/>
    </row>
    <row r="13601" spans="39:39" ht="10.5" customHeight="1">
      <c r="AM13601" s="431"/>
    </row>
    <row r="13602" spans="39:39" ht="10.5" customHeight="1">
      <c r="AM13602" s="431"/>
    </row>
    <row r="13603" spans="39:39" ht="10.5" customHeight="1">
      <c r="AM13603" s="431"/>
    </row>
    <row r="13604" spans="39:39" ht="10.5" customHeight="1">
      <c r="AM13604" s="431"/>
    </row>
    <row r="13605" spans="39:39" ht="10.5" customHeight="1">
      <c r="AM13605" s="431"/>
    </row>
    <row r="13606" spans="39:39" ht="10.5" customHeight="1">
      <c r="AM13606" s="431"/>
    </row>
    <row r="13607" spans="39:39" ht="10.5" customHeight="1">
      <c r="AM13607" s="431"/>
    </row>
    <row r="13608" spans="39:39" ht="10.5" customHeight="1">
      <c r="AM13608" s="431"/>
    </row>
    <row r="13609" spans="39:39" ht="10.5" customHeight="1">
      <c r="AM13609" s="431"/>
    </row>
    <row r="13610" spans="39:39" ht="10.5" customHeight="1">
      <c r="AM13610" s="431"/>
    </row>
    <row r="13611" spans="39:39" ht="10.5" customHeight="1">
      <c r="AM13611" s="431"/>
    </row>
    <row r="13612" spans="39:39" ht="10.5" customHeight="1">
      <c r="AM13612" s="431"/>
    </row>
    <row r="13613" spans="39:39" ht="10.5" customHeight="1">
      <c r="AM13613" s="431"/>
    </row>
    <row r="13614" spans="39:39" ht="10.5" customHeight="1">
      <c r="AM13614" s="431"/>
    </row>
    <row r="13615" spans="39:39" ht="10.5" customHeight="1">
      <c r="AM13615" s="431"/>
    </row>
    <row r="13616" spans="39:39" ht="10.5" customHeight="1">
      <c r="AM13616" s="431"/>
    </row>
    <row r="13617" spans="39:39" ht="10.5" customHeight="1">
      <c r="AM13617" s="431"/>
    </row>
    <row r="13618" spans="39:39" ht="10.5" customHeight="1">
      <c r="AM13618" s="431"/>
    </row>
    <row r="13619" spans="39:39" ht="10.5" customHeight="1">
      <c r="AM13619" s="431"/>
    </row>
    <row r="13620" spans="39:39" ht="10.5" customHeight="1">
      <c r="AM13620" s="431"/>
    </row>
    <row r="13621" spans="39:39" ht="10.5" customHeight="1">
      <c r="AM13621" s="431"/>
    </row>
    <row r="13622" spans="39:39" ht="10.5" customHeight="1">
      <c r="AM13622" s="431"/>
    </row>
    <row r="13623" spans="39:39" ht="10.5" customHeight="1">
      <c r="AM13623" s="431"/>
    </row>
    <row r="13624" spans="39:39" ht="10.5" customHeight="1">
      <c r="AM13624" s="431"/>
    </row>
    <row r="13625" spans="39:39" ht="10.5" customHeight="1">
      <c r="AM13625" s="431"/>
    </row>
    <row r="13626" spans="39:39" ht="10.5" customHeight="1">
      <c r="AM13626" s="431"/>
    </row>
    <row r="13627" spans="39:39" ht="10.5" customHeight="1">
      <c r="AM13627" s="431"/>
    </row>
    <row r="13628" spans="39:39" ht="10.5" customHeight="1">
      <c r="AM13628" s="431"/>
    </row>
    <row r="13629" spans="39:39" ht="10.5" customHeight="1">
      <c r="AM13629" s="431"/>
    </row>
    <row r="13630" spans="39:39" ht="10.5" customHeight="1">
      <c r="AM13630" s="431"/>
    </row>
    <row r="13631" spans="39:39" ht="10.5" customHeight="1">
      <c r="AM13631" s="431"/>
    </row>
    <row r="13632" spans="39:39" ht="10.5" customHeight="1">
      <c r="AM13632" s="431"/>
    </row>
    <row r="13633" spans="39:39" ht="10.5" customHeight="1">
      <c r="AM13633" s="431"/>
    </row>
    <row r="13634" spans="39:39" ht="10.5" customHeight="1">
      <c r="AM13634" s="431"/>
    </row>
    <row r="13635" spans="39:39" ht="10.5" customHeight="1">
      <c r="AM13635" s="431"/>
    </row>
    <row r="13636" spans="39:39" ht="10.5" customHeight="1">
      <c r="AM13636" s="431"/>
    </row>
    <row r="13637" spans="39:39" ht="10.5" customHeight="1">
      <c r="AM13637" s="431"/>
    </row>
    <row r="13638" spans="39:39" ht="10.5" customHeight="1">
      <c r="AM13638" s="431"/>
    </row>
    <row r="13639" spans="39:39" ht="10.5" customHeight="1">
      <c r="AM13639" s="431"/>
    </row>
    <row r="13640" spans="39:39" ht="10.5" customHeight="1">
      <c r="AM13640" s="431"/>
    </row>
    <row r="13641" spans="39:39" ht="10.5" customHeight="1">
      <c r="AM13641" s="431"/>
    </row>
    <row r="13642" spans="39:39" ht="10.5" customHeight="1">
      <c r="AM13642" s="431"/>
    </row>
    <row r="13643" spans="39:39" ht="10.5" customHeight="1">
      <c r="AM13643" s="431"/>
    </row>
    <row r="13644" spans="39:39" ht="10.5" customHeight="1">
      <c r="AM13644" s="431"/>
    </row>
    <row r="13645" spans="39:39" ht="10.5" customHeight="1">
      <c r="AM13645" s="431"/>
    </row>
    <row r="13646" spans="39:39" ht="10.5" customHeight="1">
      <c r="AM13646" s="431"/>
    </row>
    <row r="13647" spans="39:39" ht="10.5" customHeight="1">
      <c r="AM13647" s="431"/>
    </row>
    <row r="13648" spans="39:39" ht="10.5" customHeight="1">
      <c r="AM13648" s="431"/>
    </row>
    <row r="13649" spans="39:39" ht="10.5" customHeight="1">
      <c r="AM13649" s="431"/>
    </row>
    <row r="13650" spans="39:39" ht="10.5" customHeight="1">
      <c r="AM13650" s="431"/>
    </row>
    <row r="13651" spans="39:39" ht="10.5" customHeight="1">
      <c r="AM13651" s="431"/>
    </row>
    <row r="13652" spans="39:39" ht="10.5" customHeight="1">
      <c r="AM13652" s="431"/>
    </row>
    <row r="13653" spans="39:39" ht="10.5" customHeight="1">
      <c r="AM13653" s="431"/>
    </row>
    <row r="13654" spans="39:39" ht="10.5" customHeight="1">
      <c r="AM13654" s="431"/>
    </row>
    <row r="13655" spans="39:39" ht="10.5" customHeight="1">
      <c r="AM13655" s="431"/>
    </row>
    <row r="13656" spans="39:39" ht="10.5" customHeight="1">
      <c r="AM13656" s="431"/>
    </row>
    <row r="13657" spans="39:39" ht="10.5" customHeight="1">
      <c r="AM13657" s="431"/>
    </row>
    <row r="13658" spans="39:39" ht="10.5" customHeight="1">
      <c r="AM13658" s="431"/>
    </row>
    <row r="13659" spans="39:39" ht="10.5" customHeight="1">
      <c r="AM13659" s="431"/>
    </row>
    <row r="13660" spans="39:39" ht="10.5" customHeight="1">
      <c r="AM13660" s="431"/>
    </row>
    <row r="13661" spans="39:39" ht="10.5" customHeight="1">
      <c r="AM13661" s="431"/>
    </row>
    <row r="13662" spans="39:39" ht="10.5" customHeight="1">
      <c r="AM13662" s="431"/>
    </row>
    <row r="13663" spans="39:39" ht="10.5" customHeight="1">
      <c r="AM13663" s="431"/>
    </row>
    <row r="13664" spans="39:39" ht="10.5" customHeight="1">
      <c r="AM13664" s="431"/>
    </row>
    <row r="13665" spans="39:39" ht="10.5" customHeight="1">
      <c r="AM13665" s="431"/>
    </row>
    <row r="13666" spans="39:39" ht="10.5" customHeight="1">
      <c r="AM13666" s="431"/>
    </row>
    <row r="13667" spans="39:39" ht="10.5" customHeight="1">
      <c r="AM13667" s="431"/>
    </row>
    <row r="13668" spans="39:39" ht="10.5" customHeight="1">
      <c r="AM13668" s="431"/>
    </row>
    <row r="13669" spans="39:39" ht="10.5" customHeight="1">
      <c r="AM13669" s="431"/>
    </row>
    <row r="13670" spans="39:39" ht="10.5" customHeight="1">
      <c r="AM13670" s="431"/>
    </row>
    <row r="13671" spans="39:39" ht="10.5" customHeight="1">
      <c r="AM13671" s="431"/>
    </row>
    <row r="13672" spans="39:39" ht="10.5" customHeight="1">
      <c r="AM13672" s="431"/>
    </row>
    <row r="13673" spans="39:39" ht="10.5" customHeight="1">
      <c r="AM13673" s="431"/>
    </row>
    <row r="13674" spans="39:39" ht="10.5" customHeight="1">
      <c r="AM13674" s="431"/>
    </row>
    <row r="13675" spans="39:39" ht="10.5" customHeight="1">
      <c r="AM13675" s="431"/>
    </row>
    <row r="13676" spans="39:39" ht="10.5" customHeight="1">
      <c r="AM13676" s="431"/>
    </row>
    <row r="13677" spans="39:39" ht="10.5" customHeight="1">
      <c r="AM13677" s="431"/>
    </row>
    <row r="13678" spans="39:39" ht="10.5" customHeight="1">
      <c r="AM13678" s="431"/>
    </row>
    <row r="13679" spans="39:39" ht="10.5" customHeight="1">
      <c r="AM13679" s="431"/>
    </row>
    <row r="13680" spans="39:39" ht="10.5" customHeight="1">
      <c r="AM13680" s="431"/>
    </row>
    <row r="13681" spans="39:39" ht="10.5" customHeight="1">
      <c r="AM13681" s="431"/>
    </row>
    <row r="13682" spans="39:39" ht="10.5" customHeight="1">
      <c r="AM13682" s="431"/>
    </row>
    <row r="13683" spans="39:39" ht="10.5" customHeight="1">
      <c r="AM13683" s="431"/>
    </row>
    <row r="13684" spans="39:39" ht="10.5" customHeight="1">
      <c r="AM13684" s="431"/>
    </row>
    <row r="13685" spans="39:39" ht="10.5" customHeight="1">
      <c r="AM13685" s="431"/>
    </row>
    <row r="13686" spans="39:39" ht="10.5" customHeight="1">
      <c r="AM13686" s="431"/>
    </row>
    <row r="13687" spans="39:39" ht="10.5" customHeight="1">
      <c r="AM13687" s="431"/>
    </row>
    <row r="13688" spans="39:39" ht="10.5" customHeight="1">
      <c r="AM13688" s="431"/>
    </row>
    <row r="13689" spans="39:39" ht="10.5" customHeight="1">
      <c r="AM13689" s="431"/>
    </row>
    <row r="13690" spans="39:39" ht="10.5" customHeight="1">
      <c r="AM13690" s="431"/>
    </row>
    <row r="13691" spans="39:39" ht="10.5" customHeight="1">
      <c r="AM13691" s="431"/>
    </row>
    <row r="13692" spans="39:39" ht="10.5" customHeight="1">
      <c r="AM13692" s="431"/>
    </row>
    <row r="13693" spans="39:39" ht="10.5" customHeight="1">
      <c r="AM13693" s="431"/>
    </row>
    <row r="13694" spans="39:39" ht="10.5" customHeight="1">
      <c r="AM13694" s="431"/>
    </row>
    <row r="13695" spans="39:39" ht="10.5" customHeight="1">
      <c r="AM13695" s="431"/>
    </row>
    <row r="13696" spans="39:39" ht="10.5" customHeight="1">
      <c r="AM13696" s="431"/>
    </row>
    <row r="13697" spans="39:39" ht="10.5" customHeight="1">
      <c r="AM13697" s="431"/>
    </row>
    <row r="13698" spans="39:39" ht="10.5" customHeight="1">
      <c r="AM13698" s="431"/>
    </row>
    <row r="13699" spans="39:39" ht="10.5" customHeight="1">
      <c r="AM13699" s="431"/>
    </row>
    <row r="13700" spans="39:39" ht="10.5" customHeight="1">
      <c r="AM13700" s="431"/>
    </row>
    <row r="13701" spans="39:39" ht="10.5" customHeight="1">
      <c r="AM13701" s="431"/>
    </row>
    <row r="13702" spans="39:39" ht="10.5" customHeight="1">
      <c r="AM13702" s="431"/>
    </row>
    <row r="13703" spans="39:39" ht="10.5" customHeight="1">
      <c r="AM13703" s="431"/>
    </row>
    <row r="13704" spans="39:39" ht="10.5" customHeight="1">
      <c r="AM13704" s="431"/>
    </row>
    <row r="13705" spans="39:39" ht="10.5" customHeight="1">
      <c r="AM13705" s="431"/>
    </row>
    <row r="13706" spans="39:39" ht="10.5" customHeight="1">
      <c r="AM13706" s="431"/>
    </row>
    <row r="13707" spans="39:39" ht="10.5" customHeight="1">
      <c r="AM13707" s="431"/>
    </row>
    <row r="13708" spans="39:39" ht="10.5" customHeight="1">
      <c r="AM13708" s="431"/>
    </row>
    <row r="13709" spans="39:39" ht="10.5" customHeight="1">
      <c r="AM13709" s="431"/>
    </row>
    <row r="13710" spans="39:39" ht="10.5" customHeight="1">
      <c r="AM13710" s="431"/>
    </row>
    <row r="13711" spans="39:39" ht="10.5" customHeight="1">
      <c r="AM13711" s="431"/>
    </row>
    <row r="13712" spans="39:39" ht="10.5" customHeight="1">
      <c r="AM13712" s="431"/>
    </row>
    <row r="13713" spans="39:39" ht="10.5" customHeight="1">
      <c r="AM13713" s="431"/>
    </row>
    <row r="13714" spans="39:39" ht="10.5" customHeight="1">
      <c r="AM13714" s="431"/>
    </row>
    <row r="13715" spans="39:39" ht="10.5" customHeight="1">
      <c r="AM13715" s="431"/>
    </row>
    <row r="13716" spans="39:39" ht="10.5" customHeight="1">
      <c r="AM13716" s="431"/>
    </row>
    <row r="13717" spans="39:39" ht="10.5" customHeight="1">
      <c r="AM13717" s="431"/>
    </row>
    <row r="13718" spans="39:39" ht="10.5" customHeight="1">
      <c r="AM13718" s="431"/>
    </row>
    <row r="13719" spans="39:39" ht="10.5" customHeight="1">
      <c r="AM13719" s="431"/>
    </row>
    <row r="13720" spans="39:39" ht="10.5" customHeight="1">
      <c r="AM13720" s="431"/>
    </row>
    <row r="13721" spans="39:39" ht="10.5" customHeight="1">
      <c r="AM13721" s="431"/>
    </row>
    <row r="13722" spans="39:39" ht="10.5" customHeight="1">
      <c r="AM13722" s="431"/>
    </row>
    <row r="13723" spans="39:39" ht="10.5" customHeight="1">
      <c r="AM13723" s="431"/>
    </row>
    <row r="13724" spans="39:39" ht="10.5" customHeight="1">
      <c r="AM13724" s="431"/>
    </row>
    <row r="13725" spans="39:39" ht="10.5" customHeight="1">
      <c r="AM13725" s="431"/>
    </row>
    <row r="13726" spans="39:39" ht="10.5" customHeight="1">
      <c r="AM13726" s="431"/>
    </row>
    <row r="13727" spans="39:39" ht="10.5" customHeight="1">
      <c r="AM13727" s="431"/>
    </row>
    <row r="13728" spans="39:39" ht="10.5" customHeight="1">
      <c r="AM13728" s="431"/>
    </row>
    <row r="13729" spans="39:39" ht="10.5" customHeight="1">
      <c r="AM13729" s="431"/>
    </row>
    <row r="13730" spans="39:39" ht="10.5" customHeight="1">
      <c r="AM13730" s="431"/>
    </row>
    <row r="13731" spans="39:39" ht="10.5" customHeight="1">
      <c r="AM13731" s="431"/>
    </row>
    <row r="13732" spans="39:39" ht="10.5" customHeight="1">
      <c r="AM13732" s="431"/>
    </row>
    <row r="13733" spans="39:39" ht="10.5" customHeight="1">
      <c r="AM13733" s="431"/>
    </row>
    <row r="13734" spans="39:39" ht="10.5" customHeight="1">
      <c r="AM13734" s="431"/>
    </row>
    <row r="13735" spans="39:39" ht="10.5" customHeight="1">
      <c r="AM13735" s="431"/>
    </row>
    <row r="13736" spans="39:39" ht="10.5" customHeight="1">
      <c r="AM13736" s="431"/>
    </row>
    <row r="13737" spans="39:39" ht="10.5" customHeight="1">
      <c r="AM13737" s="431"/>
    </row>
    <row r="13738" spans="39:39" ht="10.5" customHeight="1">
      <c r="AM13738" s="431"/>
    </row>
    <row r="13739" spans="39:39" ht="10.5" customHeight="1">
      <c r="AM13739" s="431"/>
    </row>
    <row r="13740" spans="39:39" ht="10.5" customHeight="1">
      <c r="AM13740" s="431"/>
    </row>
    <row r="13741" spans="39:39" ht="10.5" customHeight="1">
      <c r="AM13741" s="431"/>
    </row>
    <row r="13742" spans="39:39" ht="10.5" customHeight="1">
      <c r="AM13742" s="431"/>
    </row>
    <row r="13743" spans="39:39" ht="10.5" customHeight="1">
      <c r="AM13743" s="431"/>
    </row>
    <row r="13744" spans="39:39" ht="10.5" customHeight="1">
      <c r="AM13744" s="431"/>
    </row>
    <row r="13745" spans="39:39" ht="10.5" customHeight="1">
      <c r="AM13745" s="431"/>
    </row>
    <row r="13746" spans="39:39" ht="10.5" customHeight="1">
      <c r="AM13746" s="431"/>
    </row>
    <row r="13747" spans="39:39" ht="10.5" customHeight="1">
      <c r="AM13747" s="431"/>
    </row>
    <row r="13748" spans="39:39" ht="10.5" customHeight="1">
      <c r="AM13748" s="431"/>
    </row>
    <row r="13749" spans="39:39" ht="10.5" customHeight="1">
      <c r="AM13749" s="431"/>
    </row>
    <row r="13750" spans="39:39" ht="10.5" customHeight="1">
      <c r="AM13750" s="431"/>
    </row>
    <row r="13751" spans="39:39" ht="10.5" customHeight="1">
      <c r="AM13751" s="431"/>
    </row>
    <row r="13752" spans="39:39" ht="10.5" customHeight="1">
      <c r="AM13752" s="431"/>
    </row>
    <row r="13753" spans="39:39" ht="10.5" customHeight="1">
      <c r="AM13753" s="431"/>
    </row>
    <row r="13754" spans="39:39" ht="10.5" customHeight="1">
      <c r="AM13754" s="431"/>
    </row>
    <row r="13755" spans="39:39" ht="10.5" customHeight="1">
      <c r="AM13755" s="431"/>
    </row>
    <row r="13756" spans="39:39" ht="10.5" customHeight="1">
      <c r="AM13756" s="431"/>
    </row>
    <row r="13757" spans="39:39" ht="10.5" customHeight="1">
      <c r="AM13757" s="431"/>
    </row>
    <row r="13758" spans="39:39" ht="10.5" customHeight="1">
      <c r="AM13758" s="431"/>
    </row>
    <row r="13759" spans="39:39" ht="10.5" customHeight="1">
      <c r="AM13759" s="431"/>
    </row>
    <row r="13760" spans="39:39" ht="10.5" customHeight="1">
      <c r="AM13760" s="431"/>
    </row>
    <row r="13761" spans="39:39" ht="10.5" customHeight="1">
      <c r="AM13761" s="431"/>
    </row>
    <row r="13762" spans="39:39" ht="10.5" customHeight="1">
      <c r="AM13762" s="431"/>
    </row>
    <row r="13763" spans="39:39" ht="10.5" customHeight="1">
      <c r="AM13763" s="431"/>
    </row>
    <row r="13764" spans="39:39" ht="10.5" customHeight="1">
      <c r="AM13764" s="431"/>
    </row>
    <row r="13765" spans="39:39" ht="10.5" customHeight="1">
      <c r="AM13765" s="431"/>
    </row>
    <row r="13766" spans="39:39" ht="10.5" customHeight="1">
      <c r="AM13766" s="431"/>
    </row>
    <row r="13767" spans="39:39" ht="10.5" customHeight="1">
      <c r="AM13767" s="431"/>
    </row>
    <row r="13768" spans="39:39" ht="10.5" customHeight="1">
      <c r="AM13768" s="431"/>
    </row>
    <row r="13769" spans="39:39" ht="10.5" customHeight="1">
      <c r="AM13769" s="431"/>
    </row>
    <row r="13770" spans="39:39" ht="10.5" customHeight="1">
      <c r="AM13770" s="431"/>
    </row>
    <row r="13771" spans="39:39" ht="10.5" customHeight="1">
      <c r="AM13771" s="431"/>
    </row>
    <row r="13772" spans="39:39" ht="10.5" customHeight="1">
      <c r="AM13772" s="431"/>
    </row>
    <row r="13773" spans="39:39" ht="10.5" customHeight="1">
      <c r="AM13773" s="431"/>
    </row>
    <row r="13774" spans="39:39" ht="10.5" customHeight="1">
      <c r="AM13774" s="431"/>
    </row>
    <row r="13775" spans="39:39" ht="10.5" customHeight="1">
      <c r="AM13775" s="431"/>
    </row>
    <row r="13776" spans="39:39" ht="10.5" customHeight="1">
      <c r="AM13776" s="431"/>
    </row>
    <row r="13777" spans="39:39" ht="10.5" customHeight="1">
      <c r="AM13777" s="431"/>
    </row>
    <row r="13778" spans="39:39" ht="10.5" customHeight="1">
      <c r="AM13778" s="431"/>
    </row>
    <row r="13779" spans="39:39" ht="10.5" customHeight="1">
      <c r="AM13779" s="431"/>
    </row>
    <row r="13780" spans="39:39" ht="10.5" customHeight="1">
      <c r="AM13780" s="431"/>
    </row>
    <row r="13781" spans="39:39" ht="10.5" customHeight="1">
      <c r="AM13781" s="431"/>
    </row>
    <row r="13782" spans="39:39" ht="10.5" customHeight="1">
      <c r="AM13782" s="431"/>
    </row>
    <row r="13783" spans="39:39" ht="10.5" customHeight="1">
      <c r="AM13783" s="431"/>
    </row>
    <row r="13784" spans="39:39" ht="10.5" customHeight="1">
      <c r="AM13784" s="431"/>
    </row>
    <row r="13785" spans="39:39" ht="10.5" customHeight="1">
      <c r="AM13785" s="431"/>
    </row>
    <row r="13786" spans="39:39" ht="10.5" customHeight="1">
      <c r="AM13786" s="431"/>
    </row>
    <row r="13787" spans="39:39" ht="10.5" customHeight="1">
      <c r="AM13787" s="431"/>
    </row>
    <row r="13788" spans="39:39" ht="10.5" customHeight="1">
      <c r="AM13788" s="431"/>
    </row>
    <row r="13789" spans="39:39" ht="10.5" customHeight="1">
      <c r="AM13789" s="431"/>
    </row>
    <row r="13790" spans="39:39" ht="10.5" customHeight="1">
      <c r="AM13790" s="431"/>
    </row>
    <row r="13791" spans="39:39" ht="10.5" customHeight="1">
      <c r="AM13791" s="431"/>
    </row>
    <row r="13792" spans="39:39" ht="10.5" customHeight="1">
      <c r="AM13792" s="431"/>
    </row>
    <row r="13793" spans="39:39" ht="10.5" customHeight="1">
      <c r="AM13793" s="431"/>
    </row>
    <row r="13794" spans="39:39" ht="10.5" customHeight="1">
      <c r="AM13794" s="431"/>
    </row>
    <row r="13795" spans="39:39" ht="10.5" customHeight="1">
      <c r="AM13795" s="431"/>
    </row>
    <row r="13796" spans="39:39" ht="10.5" customHeight="1">
      <c r="AM13796" s="431"/>
    </row>
    <row r="13797" spans="39:39" ht="10.5" customHeight="1">
      <c r="AM13797" s="431"/>
    </row>
    <row r="13798" spans="39:39" ht="10.5" customHeight="1">
      <c r="AM13798" s="431"/>
    </row>
    <row r="13799" spans="39:39" ht="10.5" customHeight="1">
      <c r="AM13799" s="431"/>
    </row>
    <row r="13800" spans="39:39" ht="10.5" customHeight="1">
      <c r="AM13800" s="431"/>
    </row>
    <row r="13801" spans="39:39" ht="10.5" customHeight="1">
      <c r="AM13801" s="431"/>
    </row>
    <row r="13802" spans="39:39" ht="10.5" customHeight="1">
      <c r="AM13802" s="431"/>
    </row>
    <row r="13803" spans="39:39" ht="10.5" customHeight="1">
      <c r="AM13803" s="431"/>
    </row>
    <row r="13804" spans="39:39" ht="10.5" customHeight="1">
      <c r="AM13804" s="431"/>
    </row>
    <row r="13805" spans="39:39" ht="10.5" customHeight="1">
      <c r="AM13805" s="431"/>
    </row>
    <row r="13806" spans="39:39" ht="10.5" customHeight="1">
      <c r="AM13806" s="431"/>
    </row>
    <row r="13807" spans="39:39" ht="10.5" customHeight="1">
      <c r="AM13807" s="431"/>
    </row>
    <row r="13808" spans="39:39" ht="10.5" customHeight="1">
      <c r="AM13808" s="431"/>
    </row>
    <row r="13809" spans="39:39" ht="10.5" customHeight="1">
      <c r="AM13809" s="431"/>
    </row>
    <row r="13810" spans="39:39" ht="10.5" customHeight="1">
      <c r="AM13810" s="431"/>
    </row>
    <row r="13811" spans="39:39" ht="10.5" customHeight="1">
      <c r="AM13811" s="431"/>
    </row>
    <row r="13812" spans="39:39" ht="10.5" customHeight="1">
      <c r="AM13812" s="431"/>
    </row>
    <row r="13813" spans="39:39" ht="10.5" customHeight="1">
      <c r="AM13813" s="431"/>
    </row>
    <row r="13814" spans="39:39" ht="10.5" customHeight="1">
      <c r="AM13814" s="431"/>
    </row>
    <row r="13815" spans="39:39" ht="10.5" customHeight="1">
      <c r="AM13815" s="431"/>
    </row>
    <row r="13816" spans="39:39" ht="10.5" customHeight="1">
      <c r="AM13816" s="431"/>
    </row>
    <row r="13817" spans="39:39" ht="10.5" customHeight="1">
      <c r="AM13817" s="431"/>
    </row>
    <row r="13818" spans="39:39" ht="10.5" customHeight="1">
      <c r="AM13818" s="431"/>
    </row>
    <row r="13819" spans="39:39" ht="10.5" customHeight="1">
      <c r="AM13819" s="431"/>
    </row>
    <row r="13820" spans="39:39" ht="10.5" customHeight="1">
      <c r="AM13820" s="431"/>
    </row>
    <row r="13821" spans="39:39" ht="10.5" customHeight="1">
      <c r="AM13821" s="431"/>
    </row>
    <row r="13822" spans="39:39" ht="10.5" customHeight="1">
      <c r="AM13822" s="431"/>
    </row>
    <row r="13823" spans="39:39" ht="10.5" customHeight="1">
      <c r="AM13823" s="431"/>
    </row>
    <row r="13824" spans="39:39" ht="10.5" customHeight="1">
      <c r="AM13824" s="431"/>
    </row>
    <row r="13825" spans="39:39" ht="10.5" customHeight="1">
      <c r="AM13825" s="431"/>
    </row>
    <row r="13826" spans="39:39" ht="10.5" customHeight="1">
      <c r="AM13826" s="431"/>
    </row>
    <row r="13827" spans="39:39" ht="10.5" customHeight="1">
      <c r="AM13827" s="431"/>
    </row>
    <row r="13828" spans="39:39" ht="10.5" customHeight="1">
      <c r="AM13828" s="431"/>
    </row>
    <row r="13829" spans="39:39" ht="10.5" customHeight="1">
      <c r="AM13829" s="431"/>
    </row>
    <row r="13830" spans="39:39" ht="10.5" customHeight="1">
      <c r="AM13830" s="431"/>
    </row>
    <row r="13831" spans="39:39" ht="10.5" customHeight="1">
      <c r="AM13831" s="431"/>
    </row>
    <row r="13832" spans="39:39" ht="10.5" customHeight="1">
      <c r="AM13832" s="431"/>
    </row>
    <row r="13833" spans="39:39" ht="10.5" customHeight="1">
      <c r="AM13833" s="431"/>
    </row>
    <row r="13834" spans="39:39" ht="10.5" customHeight="1">
      <c r="AM13834" s="431"/>
    </row>
    <row r="13835" spans="39:39" ht="10.5" customHeight="1">
      <c r="AM13835" s="431"/>
    </row>
    <row r="13836" spans="39:39" ht="10.5" customHeight="1">
      <c r="AM13836" s="431"/>
    </row>
    <row r="13837" spans="39:39" ht="10.5" customHeight="1">
      <c r="AM13837" s="431"/>
    </row>
    <row r="13838" spans="39:39" ht="10.5" customHeight="1">
      <c r="AM13838" s="431"/>
    </row>
    <row r="13839" spans="39:39" ht="10.5" customHeight="1">
      <c r="AM13839" s="431"/>
    </row>
    <row r="13840" spans="39:39" ht="10.5" customHeight="1">
      <c r="AM13840" s="431"/>
    </row>
    <row r="13841" spans="39:39" ht="10.5" customHeight="1">
      <c r="AM13841" s="431"/>
    </row>
    <row r="13842" spans="39:39" ht="10.5" customHeight="1">
      <c r="AM13842" s="431"/>
    </row>
    <row r="13843" spans="39:39" ht="10.5" customHeight="1">
      <c r="AM13843" s="431"/>
    </row>
    <row r="13844" spans="39:39" ht="10.5" customHeight="1">
      <c r="AM13844" s="431"/>
    </row>
    <row r="13845" spans="39:39" ht="10.5" customHeight="1">
      <c r="AM13845" s="431"/>
    </row>
    <row r="13846" spans="39:39" ht="10.5" customHeight="1">
      <c r="AM13846" s="431"/>
    </row>
    <row r="13847" spans="39:39" ht="10.5" customHeight="1">
      <c r="AM13847" s="431"/>
    </row>
    <row r="13848" spans="39:39" ht="10.5" customHeight="1">
      <c r="AM13848" s="431"/>
    </row>
    <row r="13849" spans="39:39" ht="10.5" customHeight="1">
      <c r="AM13849" s="431"/>
    </row>
    <row r="13850" spans="39:39" ht="10.5" customHeight="1">
      <c r="AM13850" s="431"/>
    </row>
    <row r="13851" spans="39:39" ht="10.5" customHeight="1">
      <c r="AM13851" s="431"/>
    </row>
    <row r="13852" spans="39:39" ht="10.5" customHeight="1">
      <c r="AM13852" s="431"/>
    </row>
    <row r="13853" spans="39:39" ht="10.5" customHeight="1">
      <c r="AM13853" s="431"/>
    </row>
    <row r="13854" spans="39:39" ht="10.5" customHeight="1">
      <c r="AM13854" s="431"/>
    </row>
    <row r="13855" spans="39:39" ht="10.5" customHeight="1">
      <c r="AM13855" s="431"/>
    </row>
    <row r="13856" spans="39:39" ht="10.5" customHeight="1">
      <c r="AM13856" s="431"/>
    </row>
    <row r="13857" spans="39:39" ht="10.5" customHeight="1">
      <c r="AM13857" s="431"/>
    </row>
    <row r="13858" spans="39:39" ht="10.5" customHeight="1">
      <c r="AM13858" s="431"/>
    </row>
    <row r="13859" spans="39:39" ht="10.5" customHeight="1">
      <c r="AM13859" s="431"/>
    </row>
    <row r="13860" spans="39:39" ht="10.5" customHeight="1">
      <c r="AM13860" s="431"/>
    </row>
    <row r="13861" spans="39:39" ht="10.5" customHeight="1">
      <c r="AM13861" s="431"/>
    </row>
    <row r="13862" spans="39:39" ht="10.5" customHeight="1">
      <c r="AM13862" s="431"/>
    </row>
    <row r="13863" spans="39:39" ht="10.5" customHeight="1">
      <c r="AM13863" s="431"/>
    </row>
    <row r="13864" spans="39:39" ht="10.5" customHeight="1">
      <c r="AM13864" s="431"/>
    </row>
    <row r="13865" spans="39:39" ht="10.5" customHeight="1">
      <c r="AM13865" s="431"/>
    </row>
    <row r="13866" spans="39:39" ht="10.5" customHeight="1">
      <c r="AM13866" s="431"/>
    </row>
    <row r="13867" spans="39:39" ht="10.5" customHeight="1">
      <c r="AM13867" s="431"/>
    </row>
    <row r="13868" spans="39:39" ht="10.5" customHeight="1">
      <c r="AM13868" s="431"/>
    </row>
    <row r="13869" spans="39:39" ht="10.5" customHeight="1">
      <c r="AM13869" s="431"/>
    </row>
    <row r="13870" spans="39:39" ht="10.5" customHeight="1">
      <c r="AM13870" s="431"/>
    </row>
    <row r="13871" spans="39:39" ht="10.5" customHeight="1">
      <c r="AM13871" s="431"/>
    </row>
    <row r="13872" spans="39:39" ht="10.5" customHeight="1">
      <c r="AM13872" s="431"/>
    </row>
    <row r="13873" spans="39:39" ht="10.5" customHeight="1">
      <c r="AM13873" s="431"/>
    </row>
    <row r="13874" spans="39:39" ht="10.5" customHeight="1">
      <c r="AM13874" s="431"/>
    </row>
    <row r="13875" spans="39:39" ht="10.5" customHeight="1">
      <c r="AM13875" s="431"/>
    </row>
    <row r="13876" spans="39:39" ht="10.5" customHeight="1">
      <c r="AM13876" s="431"/>
    </row>
    <row r="13877" spans="39:39" ht="10.5" customHeight="1">
      <c r="AM13877" s="431"/>
    </row>
    <row r="13878" spans="39:39" ht="10.5" customHeight="1">
      <c r="AM13878" s="431"/>
    </row>
    <row r="13879" spans="39:39" ht="10.5" customHeight="1">
      <c r="AM13879" s="431"/>
    </row>
    <row r="13880" spans="39:39" ht="10.5" customHeight="1">
      <c r="AM13880" s="431"/>
    </row>
    <row r="13881" spans="39:39" ht="10.5" customHeight="1">
      <c r="AM13881" s="431"/>
    </row>
    <row r="13882" spans="39:39" ht="10.5" customHeight="1">
      <c r="AM13882" s="431"/>
    </row>
    <row r="13883" spans="39:39" ht="10.5" customHeight="1">
      <c r="AM13883" s="431"/>
    </row>
    <row r="13884" spans="39:39" ht="10.5" customHeight="1">
      <c r="AM13884" s="431"/>
    </row>
    <row r="13885" spans="39:39" ht="10.5" customHeight="1">
      <c r="AM13885" s="431"/>
    </row>
    <row r="13886" spans="39:39" ht="10.5" customHeight="1">
      <c r="AM13886" s="431"/>
    </row>
    <row r="13887" spans="39:39" ht="10.5" customHeight="1">
      <c r="AM13887" s="431"/>
    </row>
    <row r="13888" spans="39:39" ht="10.5" customHeight="1">
      <c r="AM13888" s="431"/>
    </row>
    <row r="13889" spans="39:39" ht="10.5" customHeight="1">
      <c r="AM13889" s="431"/>
    </row>
    <row r="13890" spans="39:39" ht="10.5" customHeight="1">
      <c r="AM13890" s="431"/>
    </row>
    <row r="13891" spans="39:39" ht="10.5" customHeight="1">
      <c r="AM13891" s="431"/>
    </row>
    <row r="13892" spans="39:39" ht="10.5" customHeight="1">
      <c r="AM13892" s="431"/>
    </row>
    <row r="13893" spans="39:39" ht="10.5" customHeight="1">
      <c r="AM13893" s="431"/>
    </row>
    <row r="13894" spans="39:39" ht="10.5" customHeight="1">
      <c r="AM13894" s="431"/>
    </row>
    <row r="13895" spans="39:39" ht="10.5" customHeight="1">
      <c r="AM13895" s="431"/>
    </row>
    <row r="13896" spans="39:39" ht="10.5" customHeight="1">
      <c r="AM13896" s="431"/>
    </row>
    <row r="13897" spans="39:39" ht="10.5" customHeight="1">
      <c r="AM13897" s="431"/>
    </row>
    <row r="13898" spans="39:39" ht="10.5" customHeight="1">
      <c r="AM13898" s="431"/>
    </row>
    <row r="13899" spans="39:39" ht="10.5" customHeight="1">
      <c r="AM13899" s="431"/>
    </row>
    <row r="13900" spans="39:39" ht="10.5" customHeight="1">
      <c r="AM13900" s="431"/>
    </row>
    <row r="13901" spans="39:39" ht="10.5" customHeight="1">
      <c r="AM13901" s="431"/>
    </row>
    <row r="13902" spans="39:39" ht="10.5" customHeight="1">
      <c r="AM13902" s="431"/>
    </row>
    <row r="13903" spans="39:39" ht="10.5" customHeight="1">
      <c r="AM13903" s="431"/>
    </row>
    <row r="13904" spans="39:39" ht="10.5" customHeight="1">
      <c r="AM13904" s="431"/>
    </row>
    <row r="13905" spans="39:39" ht="10.5" customHeight="1">
      <c r="AM13905" s="431"/>
    </row>
    <row r="13906" spans="39:39" ht="10.5" customHeight="1">
      <c r="AM13906" s="431"/>
    </row>
    <row r="13907" spans="39:39" ht="10.5" customHeight="1">
      <c r="AM13907" s="431"/>
    </row>
    <row r="13908" spans="39:39" ht="10.5" customHeight="1">
      <c r="AM13908" s="431"/>
    </row>
    <row r="13909" spans="39:39" ht="10.5" customHeight="1">
      <c r="AM13909" s="431"/>
    </row>
    <row r="13910" spans="39:39" ht="10.5" customHeight="1">
      <c r="AM13910" s="431"/>
    </row>
    <row r="13911" spans="39:39" ht="10.5" customHeight="1">
      <c r="AM13911" s="431"/>
    </row>
    <row r="13912" spans="39:39" ht="10.5" customHeight="1">
      <c r="AM13912" s="431"/>
    </row>
    <row r="13913" spans="39:39" ht="10.5" customHeight="1">
      <c r="AM13913" s="431"/>
    </row>
    <row r="13914" spans="39:39" ht="10.5" customHeight="1">
      <c r="AM13914" s="431"/>
    </row>
    <row r="13915" spans="39:39" ht="10.5" customHeight="1">
      <c r="AM13915" s="431"/>
    </row>
    <row r="13916" spans="39:39" ht="10.5" customHeight="1">
      <c r="AM13916" s="431"/>
    </row>
    <row r="13917" spans="39:39" ht="10.5" customHeight="1">
      <c r="AM13917" s="431"/>
    </row>
    <row r="13918" spans="39:39" ht="10.5" customHeight="1">
      <c r="AM13918" s="431"/>
    </row>
    <row r="13919" spans="39:39" ht="10.5" customHeight="1">
      <c r="AM13919" s="431"/>
    </row>
    <row r="13920" spans="39:39" ht="10.5" customHeight="1">
      <c r="AM13920" s="431"/>
    </row>
    <row r="13921" spans="39:39" ht="10.5" customHeight="1">
      <c r="AM13921" s="431"/>
    </row>
    <row r="13922" spans="39:39" ht="10.5" customHeight="1">
      <c r="AM13922" s="431"/>
    </row>
    <row r="13923" spans="39:39" ht="10.5" customHeight="1">
      <c r="AM13923" s="431"/>
    </row>
    <row r="13924" spans="39:39" ht="10.5" customHeight="1">
      <c r="AM13924" s="431"/>
    </row>
    <row r="13925" spans="39:39" ht="10.5" customHeight="1">
      <c r="AM13925" s="431"/>
    </row>
    <row r="13926" spans="39:39" ht="10.5" customHeight="1">
      <c r="AM13926" s="431"/>
    </row>
    <row r="13927" spans="39:39" ht="10.5" customHeight="1">
      <c r="AM13927" s="431"/>
    </row>
    <row r="13928" spans="39:39" ht="10.5" customHeight="1">
      <c r="AM13928" s="431"/>
    </row>
    <row r="13929" spans="39:39" ht="10.5" customHeight="1">
      <c r="AM13929" s="431"/>
    </row>
    <row r="13930" spans="39:39" ht="10.5" customHeight="1">
      <c r="AM13930" s="431"/>
    </row>
    <row r="13931" spans="39:39" ht="10.5" customHeight="1">
      <c r="AM13931" s="431"/>
    </row>
    <row r="13932" spans="39:39" ht="10.5" customHeight="1">
      <c r="AM13932" s="431"/>
    </row>
    <row r="13933" spans="39:39" ht="10.5" customHeight="1">
      <c r="AM13933" s="431"/>
    </row>
    <row r="13934" spans="39:39" ht="10.5" customHeight="1">
      <c r="AM13934" s="431"/>
    </row>
    <row r="13935" spans="39:39" ht="10.5" customHeight="1">
      <c r="AM13935" s="431"/>
    </row>
    <row r="13936" spans="39:39" ht="10.5" customHeight="1">
      <c r="AM13936" s="431"/>
    </row>
    <row r="13937" spans="39:39" ht="10.5" customHeight="1">
      <c r="AM13937" s="431"/>
    </row>
    <row r="13938" spans="39:39" ht="10.5" customHeight="1">
      <c r="AM13938" s="431"/>
    </row>
    <row r="13939" spans="39:39" ht="10.5" customHeight="1">
      <c r="AM13939" s="431"/>
    </row>
    <row r="13940" spans="39:39" ht="10.5" customHeight="1">
      <c r="AM13940" s="431"/>
    </row>
    <row r="13941" spans="39:39" ht="10.5" customHeight="1">
      <c r="AM13941" s="431"/>
    </row>
    <row r="13942" spans="39:39" ht="10.5" customHeight="1">
      <c r="AM13942" s="431"/>
    </row>
    <row r="13943" spans="39:39" ht="10.5" customHeight="1">
      <c r="AM13943" s="431"/>
    </row>
    <row r="13944" spans="39:39" ht="10.5" customHeight="1">
      <c r="AM13944" s="431"/>
    </row>
    <row r="13945" spans="39:39" ht="10.5" customHeight="1">
      <c r="AM13945" s="431"/>
    </row>
    <row r="13946" spans="39:39" ht="10.5" customHeight="1">
      <c r="AM13946" s="431"/>
    </row>
    <row r="13947" spans="39:39" ht="10.5" customHeight="1">
      <c r="AM13947" s="431"/>
    </row>
    <row r="13948" spans="39:39" ht="10.5" customHeight="1">
      <c r="AM13948" s="431"/>
    </row>
    <row r="13949" spans="39:39" ht="10.5" customHeight="1">
      <c r="AM13949" s="431"/>
    </row>
    <row r="13950" spans="39:39" ht="10.5" customHeight="1">
      <c r="AM13950" s="431"/>
    </row>
    <row r="13951" spans="39:39" ht="10.5" customHeight="1">
      <c r="AM13951" s="431"/>
    </row>
    <row r="13952" spans="39:39" ht="10.5" customHeight="1">
      <c r="AM13952" s="431"/>
    </row>
    <row r="13953" spans="39:39" ht="10.5" customHeight="1">
      <c r="AM13953" s="431"/>
    </row>
    <row r="13954" spans="39:39" ht="10.5" customHeight="1">
      <c r="AM13954" s="431"/>
    </row>
    <row r="13955" spans="39:39" ht="10.5" customHeight="1">
      <c r="AM13955" s="431"/>
    </row>
    <row r="13956" spans="39:39" ht="10.5" customHeight="1">
      <c r="AM13956" s="431"/>
    </row>
    <row r="13957" spans="39:39" ht="10.5" customHeight="1">
      <c r="AM13957" s="431"/>
    </row>
    <row r="13958" spans="39:39" ht="10.5" customHeight="1">
      <c r="AM13958" s="431"/>
    </row>
    <row r="13959" spans="39:39" ht="10.5" customHeight="1">
      <c r="AM13959" s="431"/>
    </row>
    <row r="13960" spans="39:39" ht="10.5" customHeight="1">
      <c r="AM13960" s="431"/>
    </row>
    <row r="13961" spans="39:39" ht="10.5" customHeight="1">
      <c r="AM13961" s="431"/>
    </row>
    <row r="13962" spans="39:39" ht="10.5" customHeight="1">
      <c r="AM13962" s="431"/>
    </row>
    <row r="13963" spans="39:39" ht="10.5" customHeight="1">
      <c r="AM13963" s="431"/>
    </row>
    <row r="13964" spans="39:39" ht="10.5" customHeight="1">
      <c r="AM13964" s="431"/>
    </row>
    <row r="13965" spans="39:39" ht="10.5" customHeight="1">
      <c r="AM13965" s="431"/>
    </row>
    <row r="13966" spans="39:39" ht="10.5" customHeight="1">
      <c r="AM13966" s="431"/>
    </row>
    <row r="13967" spans="39:39" ht="10.5" customHeight="1">
      <c r="AM13967" s="431"/>
    </row>
    <row r="13968" spans="39:39" ht="10.5" customHeight="1">
      <c r="AM13968" s="431"/>
    </row>
    <row r="13969" spans="39:39" ht="10.5" customHeight="1">
      <c r="AM13969" s="431"/>
    </row>
    <row r="13970" spans="39:39" ht="10.5" customHeight="1">
      <c r="AM13970" s="431"/>
    </row>
    <row r="13971" spans="39:39" ht="10.5" customHeight="1">
      <c r="AM13971" s="431"/>
    </row>
    <row r="13972" spans="39:39" ht="10.5" customHeight="1">
      <c r="AM13972" s="431"/>
    </row>
    <row r="13973" spans="39:39" ht="10.5" customHeight="1">
      <c r="AM13973" s="431"/>
    </row>
    <row r="13974" spans="39:39" ht="10.5" customHeight="1">
      <c r="AM13974" s="431"/>
    </row>
    <row r="13975" spans="39:39" ht="10.5" customHeight="1">
      <c r="AM13975" s="431"/>
    </row>
    <row r="13976" spans="39:39" ht="10.5" customHeight="1">
      <c r="AM13976" s="431"/>
    </row>
    <row r="13977" spans="39:39" ht="10.5" customHeight="1">
      <c r="AM13977" s="431"/>
    </row>
    <row r="13978" spans="39:39" ht="10.5" customHeight="1">
      <c r="AM13978" s="431"/>
    </row>
    <row r="13979" spans="39:39" ht="10.5" customHeight="1">
      <c r="AM13979" s="431"/>
    </row>
    <row r="13980" spans="39:39" ht="10.5" customHeight="1">
      <c r="AM13980" s="431"/>
    </row>
    <row r="13981" spans="39:39" ht="10.5" customHeight="1">
      <c r="AM13981" s="431"/>
    </row>
    <row r="13982" spans="39:39" ht="10.5" customHeight="1">
      <c r="AM13982" s="431"/>
    </row>
    <row r="13983" spans="39:39" ht="10.5" customHeight="1">
      <c r="AM13983" s="431"/>
    </row>
    <row r="13984" spans="39:39" ht="10.5" customHeight="1">
      <c r="AM13984" s="431"/>
    </row>
    <row r="13985" spans="39:39" ht="10.5" customHeight="1">
      <c r="AM13985" s="431"/>
    </row>
    <row r="13986" spans="39:39" ht="10.5" customHeight="1">
      <c r="AM13986" s="431"/>
    </row>
    <row r="13987" spans="39:39" ht="10.5" customHeight="1">
      <c r="AM13987" s="431"/>
    </row>
    <row r="13988" spans="39:39" ht="10.5" customHeight="1">
      <c r="AM13988" s="431"/>
    </row>
    <row r="13989" spans="39:39" ht="10.5" customHeight="1">
      <c r="AM13989" s="431"/>
    </row>
    <row r="13990" spans="39:39" ht="10.5" customHeight="1">
      <c r="AM13990" s="431"/>
    </row>
    <row r="13991" spans="39:39" ht="10.5" customHeight="1">
      <c r="AM13991" s="431"/>
    </row>
    <row r="13992" spans="39:39" ht="10.5" customHeight="1">
      <c r="AM13992" s="431"/>
    </row>
    <row r="13993" spans="39:39" ht="10.5" customHeight="1">
      <c r="AM13993" s="431"/>
    </row>
    <row r="13994" spans="39:39" ht="10.5" customHeight="1">
      <c r="AM13994" s="431"/>
    </row>
    <row r="13995" spans="39:39" ht="10.5" customHeight="1">
      <c r="AM13995" s="431"/>
    </row>
    <row r="13996" spans="39:39" ht="10.5" customHeight="1">
      <c r="AM13996" s="431"/>
    </row>
    <row r="13997" spans="39:39" ht="10.5" customHeight="1">
      <c r="AM13997" s="431"/>
    </row>
    <row r="13998" spans="39:39" ht="10.5" customHeight="1">
      <c r="AM13998" s="431"/>
    </row>
    <row r="13999" spans="39:39" ht="10.5" customHeight="1">
      <c r="AM13999" s="431"/>
    </row>
    <row r="14000" spans="39:39" ht="10.5" customHeight="1">
      <c r="AM14000" s="431"/>
    </row>
    <row r="14001" spans="39:39" ht="10.5" customHeight="1">
      <c r="AM14001" s="431"/>
    </row>
    <row r="14002" spans="39:39" ht="10.5" customHeight="1">
      <c r="AM14002" s="431"/>
    </row>
    <row r="14003" spans="39:39" ht="10.5" customHeight="1">
      <c r="AM14003" s="431"/>
    </row>
    <row r="14004" spans="39:39" ht="10.5" customHeight="1">
      <c r="AM14004" s="431"/>
    </row>
    <row r="14005" spans="39:39" ht="10.5" customHeight="1">
      <c r="AM14005" s="431"/>
    </row>
    <row r="14006" spans="39:39" ht="10.5" customHeight="1">
      <c r="AM14006" s="431"/>
    </row>
    <row r="14007" spans="39:39" ht="10.5" customHeight="1">
      <c r="AM14007" s="431"/>
    </row>
    <row r="14008" spans="39:39" ht="10.5" customHeight="1">
      <c r="AM14008" s="431"/>
    </row>
    <row r="14009" spans="39:39" ht="10.5" customHeight="1">
      <c r="AM14009" s="431"/>
    </row>
    <row r="14010" spans="39:39" ht="10.5" customHeight="1">
      <c r="AM14010" s="431"/>
    </row>
    <row r="14011" spans="39:39" ht="10.5" customHeight="1">
      <c r="AM14011" s="431"/>
    </row>
    <row r="14012" spans="39:39" ht="10.5" customHeight="1">
      <c r="AM14012" s="431"/>
    </row>
    <row r="14013" spans="39:39" ht="10.5" customHeight="1">
      <c r="AM14013" s="431"/>
    </row>
    <row r="14014" spans="39:39" ht="10.5" customHeight="1">
      <c r="AM14014" s="431"/>
    </row>
    <row r="14015" spans="39:39" ht="10.5" customHeight="1">
      <c r="AM14015" s="431"/>
    </row>
    <row r="14016" spans="39:39" ht="10.5" customHeight="1">
      <c r="AM14016" s="431"/>
    </row>
    <row r="14017" spans="39:39" ht="10.5" customHeight="1">
      <c r="AM14017" s="431"/>
    </row>
    <row r="14018" spans="39:39" ht="10.5" customHeight="1">
      <c r="AM14018" s="431"/>
    </row>
    <row r="14019" spans="39:39" ht="10.5" customHeight="1">
      <c r="AM14019" s="431"/>
    </row>
    <row r="14020" spans="39:39" ht="10.5" customHeight="1">
      <c r="AM14020" s="431"/>
    </row>
    <row r="14021" spans="39:39" ht="10.5" customHeight="1">
      <c r="AM14021" s="431"/>
    </row>
    <row r="14022" spans="39:39" ht="10.5" customHeight="1">
      <c r="AM14022" s="431"/>
    </row>
    <row r="14023" spans="39:39" ht="10.5" customHeight="1">
      <c r="AM14023" s="431"/>
    </row>
    <row r="14024" spans="39:39" ht="10.5" customHeight="1">
      <c r="AM14024" s="431"/>
    </row>
    <row r="14025" spans="39:39" ht="10.5" customHeight="1">
      <c r="AM14025" s="431"/>
    </row>
    <row r="14026" spans="39:39" ht="10.5" customHeight="1">
      <c r="AM14026" s="431"/>
    </row>
    <row r="14027" spans="39:39" ht="10.5" customHeight="1">
      <c r="AM14027" s="431"/>
    </row>
    <row r="14028" spans="39:39" ht="10.5" customHeight="1">
      <c r="AM14028" s="431"/>
    </row>
    <row r="14029" spans="39:39" ht="10.5" customHeight="1">
      <c r="AM14029" s="431"/>
    </row>
    <row r="14030" spans="39:39" ht="10.5" customHeight="1">
      <c r="AM14030" s="431"/>
    </row>
    <row r="14031" spans="39:39" ht="10.5" customHeight="1">
      <c r="AM14031" s="431"/>
    </row>
    <row r="14032" spans="39:39" ht="10.5" customHeight="1">
      <c r="AM14032" s="431"/>
    </row>
    <row r="14033" spans="39:39" ht="10.5" customHeight="1">
      <c r="AM14033" s="431"/>
    </row>
    <row r="14034" spans="39:39" ht="10.5" customHeight="1">
      <c r="AM14034" s="431"/>
    </row>
    <row r="14035" spans="39:39" ht="10.5" customHeight="1">
      <c r="AM14035" s="431"/>
    </row>
    <row r="14036" spans="39:39" ht="10.5" customHeight="1">
      <c r="AM14036" s="431"/>
    </row>
    <row r="14037" spans="39:39" ht="10.5" customHeight="1">
      <c r="AM14037" s="431"/>
    </row>
    <row r="14038" spans="39:39" ht="10.5" customHeight="1">
      <c r="AM14038" s="431"/>
    </row>
    <row r="14039" spans="39:39" ht="10.5" customHeight="1">
      <c r="AM14039" s="431"/>
    </row>
    <row r="14040" spans="39:39" ht="10.5" customHeight="1">
      <c r="AM14040" s="431"/>
    </row>
    <row r="14041" spans="39:39" ht="10.5" customHeight="1">
      <c r="AM14041" s="431"/>
    </row>
    <row r="14042" spans="39:39" ht="10.5" customHeight="1">
      <c r="AM14042" s="431"/>
    </row>
    <row r="14043" spans="39:39" ht="10.5" customHeight="1">
      <c r="AM14043" s="431"/>
    </row>
    <row r="14044" spans="39:39" ht="10.5" customHeight="1">
      <c r="AM14044" s="431"/>
    </row>
    <row r="14045" spans="39:39" ht="10.5" customHeight="1">
      <c r="AM14045" s="431"/>
    </row>
    <row r="14046" spans="39:39" ht="10.5" customHeight="1">
      <c r="AM14046" s="431"/>
    </row>
    <row r="14047" spans="39:39" ht="10.5" customHeight="1">
      <c r="AM14047" s="431"/>
    </row>
    <row r="14048" spans="39:39" ht="10.5" customHeight="1">
      <c r="AM14048" s="431"/>
    </row>
    <row r="14049" spans="39:39" ht="10.5" customHeight="1">
      <c r="AM14049" s="431"/>
    </row>
    <row r="14050" spans="39:39" ht="10.5" customHeight="1">
      <c r="AM14050" s="431"/>
    </row>
    <row r="14051" spans="39:39" ht="10.5" customHeight="1">
      <c r="AM14051" s="431"/>
    </row>
    <row r="14052" spans="39:39" ht="10.5" customHeight="1">
      <c r="AM14052" s="431"/>
    </row>
    <row r="14053" spans="39:39" ht="10.5" customHeight="1">
      <c r="AM14053" s="431"/>
    </row>
    <row r="14054" spans="39:39" ht="10.5" customHeight="1">
      <c r="AM14054" s="431"/>
    </row>
    <row r="14055" spans="39:39" ht="10.5" customHeight="1">
      <c r="AM14055" s="431"/>
    </row>
    <row r="14056" spans="39:39" ht="10.5" customHeight="1">
      <c r="AM14056" s="431"/>
    </row>
    <row r="14057" spans="39:39" ht="10.5" customHeight="1">
      <c r="AM14057" s="431"/>
    </row>
    <row r="14058" spans="39:39" ht="10.5" customHeight="1">
      <c r="AM14058" s="431"/>
    </row>
    <row r="14059" spans="39:39" ht="10.5" customHeight="1">
      <c r="AM14059" s="431"/>
    </row>
    <row r="14060" spans="39:39" ht="10.5" customHeight="1">
      <c r="AM14060" s="431"/>
    </row>
    <row r="14061" spans="39:39" ht="10.5" customHeight="1">
      <c r="AM14061" s="431"/>
    </row>
    <row r="14062" spans="39:39" ht="10.5" customHeight="1">
      <c r="AM14062" s="431"/>
    </row>
    <row r="14063" spans="39:39" ht="10.5" customHeight="1">
      <c r="AM14063" s="431"/>
    </row>
    <row r="14064" spans="39:39" ht="10.5" customHeight="1">
      <c r="AM14064" s="431"/>
    </row>
    <row r="14065" spans="39:39" ht="10.5" customHeight="1">
      <c r="AM14065" s="431"/>
    </row>
    <row r="14066" spans="39:39" ht="10.5" customHeight="1">
      <c r="AM14066" s="431"/>
    </row>
    <row r="14067" spans="39:39" ht="10.5" customHeight="1">
      <c r="AM14067" s="431"/>
    </row>
    <row r="14068" spans="39:39" ht="10.5" customHeight="1">
      <c r="AM14068" s="431"/>
    </row>
    <row r="14069" spans="39:39" ht="10.5" customHeight="1">
      <c r="AM14069" s="431"/>
    </row>
    <row r="14070" spans="39:39" ht="10.5" customHeight="1">
      <c r="AM14070" s="431"/>
    </row>
    <row r="14071" spans="39:39" ht="10.5" customHeight="1">
      <c r="AM14071" s="431"/>
    </row>
    <row r="14072" spans="39:39" ht="10.5" customHeight="1">
      <c r="AM14072" s="431"/>
    </row>
    <row r="14073" spans="39:39" ht="10.5" customHeight="1">
      <c r="AM14073" s="431"/>
    </row>
    <row r="14074" spans="39:39" ht="10.5" customHeight="1">
      <c r="AM14074" s="431"/>
    </row>
    <row r="14075" spans="39:39" ht="10.5" customHeight="1">
      <c r="AM14075" s="431"/>
    </row>
    <row r="14076" spans="39:39" ht="10.5" customHeight="1">
      <c r="AM14076" s="431"/>
    </row>
    <row r="14077" spans="39:39" ht="10.5" customHeight="1">
      <c r="AM14077" s="431"/>
    </row>
    <row r="14078" spans="39:39" ht="10.5" customHeight="1">
      <c r="AM14078" s="431"/>
    </row>
    <row r="14079" spans="39:39" ht="10.5" customHeight="1">
      <c r="AM14079" s="431"/>
    </row>
    <row r="14080" spans="39:39" ht="10.5" customHeight="1">
      <c r="AM14080" s="431"/>
    </row>
    <row r="14081" spans="39:39" ht="10.5" customHeight="1">
      <c r="AM14081" s="431"/>
    </row>
    <row r="14082" spans="39:39" ht="10.5" customHeight="1">
      <c r="AM14082" s="431"/>
    </row>
    <row r="14083" spans="39:39" ht="10.5" customHeight="1">
      <c r="AM14083" s="431"/>
    </row>
    <row r="14084" spans="39:39" ht="10.5" customHeight="1">
      <c r="AM14084" s="431"/>
    </row>
    <row r="14085" spans="39:39" ht="10.5" customHeight="1">
      <c r="AM14085" s="431"/>
    </row>
    <row r="14086" spans="39:39" ht="10.5" customHeight="1">
      <c r="AM14086" s="431"/>
    </row>
    <row r="14087" spans="39:39" ht="10.5" customHeight="1">
      <c r="AM14087" s="431"/>
    </row>
    <row r="14088" spans="39:39" ht="10.5" customHeight="1">
      <c r="AM14088" s="431"/>
    </row>
    <row r="14089" spans="39:39" ht="10.5" customHeight="1">
      <c r="AM14089" s="431"/>
    </row>
    <row r="14090" spans="39:39" ht="10.5" customHeight="1">
      <c r="AM14090" s="431"/>
    </row>
    <row r="14091" spans="39:39" ht="10.5" customHeight="1">
      <c r="AM14091" s="431"/>
    </row>
    <row r="14092" spans="39:39" ht="10.5" customHeight="1">
      <c r="AM14092" s="431"/>
    </row>
    <row r="14093" spans="39:39" ht="10.5" customHeight="1">
      <c r="AM14093" s="431"/>
    </row>
    <row r="14094" spans="39:39" ht="10.5" customHeight="1">
      <c r="AM14094" s="431"/>
    </row>
    <row r="14095" spans="39:39" ht="10.5" customHeight="1">
      <c r="AM14095" s="431"/>
    </row>
    <row r="14096" spans="39:39" ht="10.5" customHeight="1">
      <c r="AM14096" s="431"/>
    </row>
    <row r="14097" spans="39:39" ht="10.5" customHeight="1">
      <c r="AM14097" s="431"/>
    </row>
    <row r="14098" spans="39:39" ht="10.5" customHeight="1">
      <c r="AM14098" s="431"/>
    </row>
    <row r="14099" spans="39:39" ht="10.5" customHeight="1">
      <c r="AM14099" s="431"/>
    </row>
    <row r="14100" spans="39:39" ht="10.5" customHeight="1">
      <c r="AM14100" s="431"/>
    </row>
    <row r="14101" spans="39:39" ht="10.5" customHeight="1">
      <c r="AM14101" s="431"/>
    </row>
    <row r="14102" spans="39:39" ht="10.5" customHeight="1">
      <c r="AM14102" s="431"/>
    </row>
    <row r="14103" spans="39:39" ht="10.5" customHeight="1">
      <c r="AM14103" s="431"/>
    </row>
    <row r="14104" spans="39:39" ht="10.5" customHeight="1">
      <c r="AM14104" s="431"/>
    </row>
    <row r="14105" spans="39:39" ht="10.5" customHeight="1">
      <c r="AM14105" s="431"/>
    </row>
    <row r="14106" spans="39:39" ht="10.5" customHeight="1">
      <c r="AM14106" s="431"/>
    </row>
    <row r="14107" spans="39:39" ht="10.5" customHeight="1">
      <c r="AM14107" s="431"/>
    </row>
    <row r="14108" spans="39:39" ht="10.5" customHeight="1">
      <c r="AM14108" s="431"/>
    </row>
    <row r="14109" spans="39:39" ht="10.5" customHeight="1">
      <c r="AM14109" s="431"/>
    </row>
    <row r="14110" spans="39:39" ht="10.5" customHeight="1">
      <c r="AM14110" s="431"/>
    </row>
    <row r="14111" spans="39:39" ht="10.5" customHeight="1">
      <c r="AM14111" s="431"/>
    </row>
    <row r="14112" spans="39:39" ht="10.5" customHeight="1">
      <c r="AM14112" s="431"/>
    </row>
    <row r="14113" spans="39:39" ht="10.5" customHeight="1">
      <c r="AM14113" s="431"/>
    </row>
    <row r="14114" spans="39:39" ht="10.5" customHeight="1">
      <c r="AM14114" s="431"/>
    </row>
    <row r="14115" spans="39:39" ht="10.5" customHeight="1">
      <c r="AM14115" s="431"/>
    </row>
    <row r="14116" spans="39:39" ht="10.5" customHeight="1">
      <c r="AM14116" s="431"/>
    </row>
    <row r="14117" spans="39:39" ht="10.5" customHeight="1">
      <c r="AM14117" s="431"/>
    </row>
    <row r="14118" spans="39:39" ht="10.5" customHeight="1">
      <c r="AM14118" s="431"/>
    </row>
    <row r="14119" spans="39:39" ht="10.5" customHeight="1">
      <c r="AM14119" s="431"/>
    </row>
    <row r="14120" spans="39:39" ht="10.5" customHeight="1">
      <c r="AM14120" s="431"/>
    </row>
    <row r="14121" spans="39:39" ht="10.5" customHeight="1">
      <c r="AM14121" s="431"/>
    </row>
    <row r="14122" spans="39:39" ht="10.5" customHeight="1">
      <c r="AM14122" s="431"/>
    </row>
    <row r="14123" spans="39:39" ht="10.5" customHeight="1">
      <c r="AM14123" s="431"/>
    </row>
    <row r="14124" spans="39:39" ht="10.5" customHeight="1">
      <c r="AM14124" s="431"/>
    </row>
    <row r="14125" spans="39:39" ht="10.5" customHeight="1">
      <c r="AM14125" s="431"/>
    </row>
    <row r="14126" spans="39:39" ht="10.5" customHeight="1">
      <c r="AM14126" s="431"/>
    </row>
    <row r="14127" spans="39:39" ht="10.5" customHeight="1">
      <c r="AM14127" s="431"/>
    </row>
    <row r="14128" spans="39:39" ht="10.5" customHeight="1">
      <c r="AM14128" s="431"/>
    </row>
    <row r="14129" spans="39:39" ht="10.5" customHeight="1">
      <c r="AM14129" s="431"/>
    </row>
    <row r="14130" spans="39:39" ht="10.5" customHeight="1">
      <c r="AM14130" s="431"/>
    </row>
    <row r="14131" spans="39:39" ht="10.5" customHeight="1">
      <c r="AM14131" s="431"/>
    </row>
    <row r="14132" spans="39:39" ht="10.5" customHeight="1">
      <c r="AM14132" s="431"/>
    </row>
    <row r="14133" spans="39:39" ht="10.5" customHeight="1">
      <c r="AM14133" s="431"/>
    </row>
    <row r="14134" spans="39:39" ht="10.5" customHeight="1">
      <c r="AM14134" s="431"/>
    </row>
    <row r="14135" spans="39:39" ht="10.5" customHeight="1">
      <c r="AM14135" s="431"/>
    </row>
    <row r="14136" spans="39:39" ht="10.5" customHeight="1">
      <c r="AM14136" s="431"/>
    </row>
    <row r="14137" spans="39:39" ht="10.5" customHeight="1">
      <c r="AM14137" s="431"/>
    </row>
    <row r="14138" spans="39:39" ht="10.5" customHeight="1">
      <c r="AM14138" s="431"/>
    </row>
    <row r="14139" spans="39:39" ht="10.5" customHeight="1">
      <c r="AM14139" s="431"/>
    </row>
    <row r="14140" spans="39:39" ht="10.5" customHeight="1">
      <c r="AM14140" s="431"/>
    </row>
    <row r="14141" spans="39:39" ht="10.5" customHeight="1">
      <c r="AM14141" s="431"/>
    </row>
    <row r="14142" spans="39:39" ht="10.5" customHeight="1">
      <c r="AM14142" s="431"/>
    </row>
    <row r="14143" spans="39:39" ht="10.5" customHeight="1">
      <c r="AM14143" s="431"/>
    </row>
    <row r="14144" spans="39:39" ht="10.5" customHeight="1">
      <c r="AM14144" s="431"/>
    </row>
    <row r="14145" spans="39:39" ht="10.5" customHeight="1">
      <c r="AM14145" s="431"/>
    </row>
    <row r="14146" spans="39:39" ht="10.5" customHeight="1">
      <c r="AM14146" s="431"/>
    </row>
    <row r="14147" spans="39:39" ht="10.5" customHeight="1">
      <c r="AM14147" s="431"/>
    </row>
    <row r="14148" spans="39:39" ht="10.5" customHeight="1">
      <c r="AM14148" s="431"/>
    </row>
    <row r="14149" spans="39:39" ht="10.5" customHeight="1">
      <c r="AM14149" s="431"/>
    </row>
    <row r="14150" spans="39:39" ht="10.5" customHeight="1">
      <c r="AM14150" s="431"/>
    </row>
    <row r="14151" spans="39:39" ht="10.5" customHeight="1">
      <c r="AM14151" s="431"/>
    </row>
    <row r="14152" spans="39:39" ht="10.5" customHeight="1">
      <c r="AM14152" s="431"/>
    </row>
    <row r="14153" spans="39:39" ht="10.5" customHeight="1">
      <c r="AM14153" s="431"/>
    </row>
    <row r="14154" spans="39:39" ht="10.5" customHeight="1">
      <c r="AM14154" s="431"/>
    </row>
    <row r="14155" spans="39:39" ht="10.5" customHeight="1">
      <c r="AM14155" s="431"/>
    </row>
    <row r="14156" spans="39:39" ht="10.5" customHeight="1">
      <c r="AM14156" s="431"/>
    </row>
    <row r="14157" spans="39:39" ht="10.5" customHeight="1">
      <c r="AM14157" s="431"/>
    </row>
    <row r="14158" spans="39:39" ht="10.5" customHeight="1">
      <c r="AM14158" s="431"/>
    </row>
    <row r="14159" spans="39:39" ht="10.5" customHeight="1">
      <c r="AM14159" s="431"/>
    </row>
    <row r="14160" spans="39:39" ht="10.5" customHeight="1">
      <c r="AM14160" s="431"/>
    </row>
    <row r="14161" spans="39:39" ht="10.5" customHeight="1">
      <c r="AM14161" s="431"/>
    </row>
    <row r="14162" spans="39:39" ht="10.5" customHeight="1">
      <c r="AM14162" s="431"/>
    </row>
    <row r="14163" spans="39:39" ht="10.5" customHeight="1">
      <c r="AM14163" s="431"/>
    </row>
    <row r="14164" spans="39:39" ht="10.5" customHeight="1">
      <c r="AM14164" s="431"/>
    </row>
    <row r="14165" spans="39:39" ht="10.5" customHeight="1">
      <c r="AM14165" s="431"/>
    </row>
    <row r="14166" spans="39:39" ht="10.5" customHeight="1">
      <c r="AM14166" s="431"/>
    </row>
    <row r="14167" spans="39:39" ht="10.5" customHeight="1">
      <c r="AM14167" s="431"/>
    </row>
    <row r="14168" spans="39:39" ht="10.5" customHeight="1">
      <c r="AM14168" s="431"/>
    </row>
    <row r="14169" spans="39:39" ht="10.5" customHeight="1">
      <c r="AM14169" s="431"/>
    </row>
    <row r="14170" spans="39:39" ht="10.5" customHeight="1">
      <c r="AM14170" s="431"/>
    </row>
    <row r="14171" spans="39:39" ht="10.5" customHeight="1">
      <c r="AM14171" s="431"/>
    </row>
    <row r="14172" spans="39:39" ht="10.5" customHeight="1">
      <c r="AM14172" s="431"/>
    </row>
    <row r="14173" spans="39:39" ht="10.5" customHeight="1">
      <c r="AM14173" s="431"/>
    </row>
    <row r="14174" spans="39:39" ht="10.5" customHeight="1">
      <c r="AM14174" s="431"/>
    </row>
    <row r="14175" spans="39:39" ht="10.5" customHeight="1">
      <c r="AM14175" s="431"/>
    </row>
    <row r="14176" spans="39:39" ht="10.5" customHeight="1">
      <c r="AM14176" s="431"/>
    </row>
    <row r="14177" spans="39:39" ht="10.5" customHeight="1">
      <c r="AM14177" s="431"/>
    </row>
    <row r="14178" spans="39:39" ht="10.5" customHeight="1">
      <c r="AM14178" s="431"/>
    </row>
    <row r="14179" spans="39:39" ht="10.5" customHeight="1">
      <c r="AM14179" s="431"/>
    </row>
    <row r="14180" spans="39:39" ht="10.5" customHeight="1">
      <c r="AM14180" s="431"/>
    </row>
    <row r="14181" spans="39:39" ht="10.5" customHeight="1">
      <c r="AM14181" s="431"/>
    </row>
    <row r="14182" spans="39:39" ht="10.5" customHeight="1">
      <c r="AM14182" s="431"/>
    </row>
    <row r="14183" spans="39:39" ht="10.5" customHeight="1">
      <c r="AM14183" s="431"/>
    </row>
    <row r="14184" spans="39:39" ht="10.5" customHeight="1">
      <c r="AM14184" s="431"/>
    </row>
    <row r="14185" spans="39:39" ht="10.5" customHeight="1">
      <c r="AM14185" s="431"/>
    </row>
    <row r="14186" spans="39:39" ht="10.5" customHeight="1">
      <c r="AM14186" s="431"/>
    </row>
    <row r="14187" spans="39:39" ht="10.5" customHeight="1">
      <c r="AM14187" s="431"/>
    </row>
    <row r="14188" spans="39:39" ht="10.5" customHeight="1">
      <c r="AM14188" s="431"/>
    </row>
    <row r="14189" spans="39:39" ht="10.5" customHeight="1">
      <c r="AM14189" s="431"/>
    </row>
    <row r="14190" spans="39:39" ht="10.5" customHeight="1">
      <c r="AM14190" s="431"/>
    </row>
    <row r="14191" spans="39:39" ht="10.5" customHeight="1">
      <c r="AM14191" s="431"/>
    </row>
    <row r="14192" spans="39:39" ht="10.5" customHeight="1">
      <c r="AM14192" s="431"/>
    </row>
    <row r="14193" spans="39:39" ht="10.5" customHeight="1">
      <c r="AM14193" s="431"/>
    </row>
    <row r="14194" spans="39:39" ht="10.5" customHeight="1">
      <c r="AM14194" s="431"/>
    </row>
    <row r="14195" spans="39:39" ht="10.5" customHeight="1">
      <c r="AM14195" s="431"/>
    </row>
    <row r="14196" spans="39:39" ht="10.5" customHeight="1">
      <c r="AM14196" s="431"/>
    </row>
    <row r="14197" spans="39:39" ht="10.5" customHeight="1">
      <c r="AM14197" s="431"/>
    </row>
    <row r="14198" spans="39:39" ht="10.5" customHeight="1">
      <c r="AM14198" s="431"/>
    </row>
    <row r="14199" spans="39:39" ht="10.5" customHeight="1">
      <c r="AM14199" s="431"/>
    </row>
    <row r="14200" spans="39:39" ht="10.5" customHeight="1">
      <c r="AM14200" s="431"/>
    </row>
    <row r="14201" spans="39:39" ht="10.5" customHeight="1">
      <c r="AM14201" s="431"/>
    </row>
    <row r="14202" spans="39:39" ht="10.5" customHeight="1">
      <c r="AM14202" s="431"/>
    </row>
    <row r="14203" spans="39:39" ht="10.5" customHeight="1">
      <c r="AM14203" s="431"/>
    </row>
    <row r="14204" spans="39:39" ht="10.5" customHeight="1">
      <c r="AM14204" s="431"/>
    </row>
    <row r="14205" spans="39:39" ht="10.5" customHeight="1">
      <c r="AM14205" s="431"/>
    </row>
    <row r="14206" spans="39:39" ht="10.5" customHeight="1">
      <c r="AM14206" s="431"/>
    </row>
    <row r="14207" spans="39:39" ht="10.5" customHeight="1">
      <c r="AM14207" s="431"/>
    </row>
    <row r="14208" spans="39:39" ht="10.5" customHeight="1">
      <c r="AM14208" s="431"/>
    </row>
    <row r="14209" spans="39:39" ht="10.5" customHeight="1">
      <c r="AM14209" s="431"/>
    </row>
    <row r="14210" spans="39:39" ht="10.5" customHeight="1">
      <c r="AM14210" s="431"/>
    </row>
    <row r="14211" spans="39:39" ht="10.5" customHeight="1">
      <c r="AM14211" s="431"/>
    </row>
    <row r="14212" spans="39:39" ht="10.5" customHeight="1">
      <c r="AM14212" s="431"/>
    </row>
    <row r="14213" spans="39:39" ht="10.5" customHeight="1">
      <c r="AM14213" s="431"/>
    </row>
    <row r="14214" spans="39:39" ht="10.5" customHeight="1">
      <c r="AM14214" s="431"/>
    </row>
    <row r="14215" spans="39:39" ht="10.5" customHeight="1">
      <c r="AM14215" s="431"/>
    </row>
    <row r="14216" spans="39:39" ht="10.5" customHeight="1">
      <c r="AM14216" s="431"/>
    </row>
    <row r="14217" spans="39:39" ht="10.5" customHeight="1">
      <c r="AM14217" s="431"/>
    </row>
    <row r="14218" spans="39:39" ht="10.5" customHeight="1">
      <c r="AM14218" s="431"/>
    </row>
    <row r="14219" spans="39:39" ht="10.5" customHeight="1">
      <c r="AM14219" s="431"/>
    </row>
    <row r="14220" spans="39:39" ht="10.5" customHeight="1">
      <c r="AM14220" s="431"/>
    </row>
    <row r="14221" spans="39:39" ht="10.5" customHeight="1">
      <c r="AM14221" s="431"/>
    </row>
    <row r="14222" spans="39:39" ht="10.5" customHeight="1">
      <c r="AM14222" s="431"/>
    </row>
    <row r="14223" spans="39:39" ht="10.5" customHeight="1">
      <c r="AM14223" s="431"/>
    </row>
    <row r="14224" spans="39:39" ht="10.5" customHeight="1">
      <c r="AM14224" s="431"/>
    </row>
    <row r="14225" spans="39:39" ht="10.5" customHeight="1">
      <c r="AM14225" s="431"/>
    </row>
    <row r="14226" spans="39:39" ht="10.5" customHeight="1">
      <c r="AM14226" s="431"/>
    </row>
    <row r="14227" spans="39:39" ht="10.5" customHeight="1">
      <c r="AM14227" s="431"/>
    </row>
    <row r="14228" spans="39:39" ht="10.5" customHeight="1">
      <c r="AM14228" s="431"/>
    </row>
    <row r="14229" spans="39:39" ht="10.5" customHeight="1">
      <c r="AM14229" s="431"/>
    </row>
    <row r="14230" spans="39:39" ht="10.5" customHeight="1">
      <c r="AM14230" s="431"/>
    </row>
    <row r="14231" spans="39:39" ht="10.5" customHeight="1">
      <c r="AM14231" s="431"/>
    </row>
    <row r="14232" spans="39:39" ht="10.5" customHeight="1">
      <c r="AM14232" s="431"/>
    </row>
    <row r="14233" spans="39:39" ht="10.5" customHeight="1">
      <c r="AM14233" s="431"/>
    </row>
    <row r="14234" spans="39:39" ht="10.5" customHeight="1">
      <c r="AM14234" s="431"/>
    </row>
    <row r="14235" spans="39:39" ht="10.5" customHeight="1">
      <c r="AM14235" s="431"/>
    </row>
    <row r="14236" spans="39:39" ht="10.5" customHeight="1">
      <c r="AM14236" s="431"/>
    </row>
    <row r="14237" spans="39:39" ht="10.5" customHeight="1">
      <c r="AM14237" s="431"/>
    </row>
    <row r="14238" spans="39:39" ht="10.5" customHeight="1">
      <c r="AM14238" s="431"/>
    </row>
    <row r="14239" spans="39:39" ht="10.5" customHeight="1">
      <c r="AM14239" s="431"/>
    </row>
    <row r="14240" spans="39:39" ht="10.5" customHeight="1">
      <c r="AM14240" s="431"/>
    </row>
    <row r="14241" spans="39:39" ht="10.5" customHeight="1">
      <c r="AM14241" s="431"/>
    </row>
    <row r="14242" spans="39:39" ht="10.5" customHeight="1">
      <c r="AM14242" s="431"/>
    </row>
    <row r="14243" spans="39:39" ht="10.5" customHeight="1">
      <c r="AM14243" s="431"/>
    </row>
    <row r="14244" spans="39:39" ht="10.5" customHeight="1">
      <c r="AM14244" s="431"/>
    </row>
    <row r="14245" spans="39:39" ht="10.5" customHeight="1">
      <c r="AM14245" s="431"/>
    </row>
    <row r="14246" spans="39:39" ht="10.5" customHeight="1">
      <c r="AM14246" s="431"/>
    </row>
    <row r="14247" spans="39:39" ht="10.5" customHeight="1">
      <c r="AM14247" s="431"/>
    </row>
    <row r="14248" spans="39:39" ht="10.5" customHeight="1">
      <c r="AM14248" s="431"/>
    </row>
    <row r="14249" spans="39:39" ht="10.5" customHeight="1">
      <c r="AM14249" s="431"/>
    </row>
    <row r="14250" spans="39:39" ht="10.5" customHeight="1">
      <c r="AM14250" s="431"/>
    </row>
    <row r="14251" spans="39:39" ht="10.5" customHeight="1">
      <c r="AM14251" s="431"/>
    </row>
    <row r="14252" spans="39:39" ht="10.5" customHeight="1">
      <c r="AM14252" s="431"/>
    </row>
    <row r="14253" spans="39:39" ht="10.5" customHeight="1">
      <c r="AM14253" s="431"/>
    </row>
    <row r="14254" spans="39:39" ht="10.5" customHeight="1">
      <c r="AM14254" s="431"/>
    </row>
    <row r="14255" spans="39:39" ht="10.5" customHeight="1">
      <c r="AM14255" s="431"/>
    </row>
    <row r="14256" spans="39:39" ht="10.5" customHeight="1">
      <c r="AM14256" s="431"/>
    </row>
    <row r="14257" spans="39:39" ht="10.5" customHeight="1">
      <c r="AM14257" s="431"/>
    </row>
    <row r="14258" spans="39:39" ht="10.5" customHeight="1">
      <c r="AM14258" s="431"/>
    </row>
    <row r="14259" spans="39:39" ht="10.5" customHeight="1">
      <c r="AM14259" s="431"/>
    </row>
    <row r="14260" spans="39:39" ht="10.5" customHeight="1">
      <c r="AM14260" s="431"/>
    </row>
    <row r="14261" spans="39:39" ht="10.5" customHeight="1">
      <c r="AM14261" s="431"/>
    </row>
    <row r="14262" spans="39:39" ht="10.5" customHeight="1">
      <c r="AM14262" s="431"/>
    </row>
    <row r="14263" spans="39:39" ht="10.5" customHeight="1">
      <c r="AM14263" s="431"/>
    </row>
    <row r="14264" spans="39:39" ht="10.5" customHeight="1">
      <c r="AM14264" s="431"/>
    </row>
    <row r="14265" spans="39:39" ht="10.5" customHeight="1">
      <c r="AM14265" s="431"/>
    </row>
    <row r="14266" spans="39:39" ht="10.5" customHeight="1">
      <c r="AM14266" s="431"/>
    </row>
    <row r="14267" spans="39:39" ht="10.5" customHeight="1">
      <c r="AM14267" s="431"/>
    </row>
    <row r="14268" spans="39:39" ht="10.5" customHeight="1">
      <c r="AM14268" s="431"/>
    </row>
    <row r="14269" spans="39:39" ht="10.5" customHeight="1">
      <c r="AM14269" s="431"/>
    </row>
    <row r="14270" spans="39:39" ht="10.5" customHeight="1">
      <c r="AM14270" s="431"/>
    </row>
    <row r="14271" spans="39:39" ht="10.5" customHeight="1">
      <c r="AM14271" s="431"/>
    </row>
    <row r="14272" spans="39:39" ht="10.5" customHeight="1">
      <c r="AM14272" s="431"/>
    </row>
    <row r="14273" spans="39:39" ht="10.5" customHeight="1">
      <c r="AM14273" s="431"/>
    </row>
    <row r="14274" spans="39:39" ht="10.5" customHeight="1">
      <c r="AM14274" s="431"/>
    </row>
    <row r="14275" spans="39:39" ht="10.5" customHeight="1">
      <c r="AM14275" s="431"/>
    </row>
    <row r="14276" spans="39:39" ht="10.5" customHeight="1">
      <c r="AM14276" s="431"/>
    </row>
    <row r="14277" spans="39:39" ht="10.5" customHeight="1">
      <c r="AM14277" s="431"/>
    </row>
    <row r="14278" spans="39:39" ht="10.5" customHeight="1">
      <c r="AM14278" s="431"/>
    </row>
    <row r="14279" spans="39:39" ht="10.5" customHeight="1">
      <c r="AM14279" s="431"/>
    </row>
    <row r="14280" spans="39:39" ht="10.5" customHeight="1">
      <c r="AM14280" s="431"/>
    </row>
    <row r="14281" spans="39:39" ht="10.5" customHeight="1">
      <c r="AM14281" s="431"/>
    </row>
    <row r="14282" spans="39:39" ht="10.5" customHeight="1">
      <c r="AM14282" s="431"/>
    </row>
    <row r="14283" spans="39:39" ht="10.5" customHeight="1">
      <c r="AM14283" s="431"/>
    </row>
    <row r="14284" spans="39:39" ht="10.5" customHeight="1">
      <c r="AM14284" s="431"/>
    </row>
    <row r="14285" spans="39:39" ht="10.5" customHeight="1">
      <c r="AM14285" s="431"/>
    </row>
    <row r="14286" spans="39:39" ht="10.5" customHeight="1">
      <c r="AM14286" s="431"/>
    </row>
    <row r="14287" spans="39:39" ht="10.5" customHeight="1">
      <c r="AM14287" s="431"/>
    </row>
    <row r="14288" spans="39:39" ht="10.5" customHeight="1">
      <c r="AM14288" s="431"/>
    </row>
    <row r="14289" spans="39:39" ht="10.5" customHeight="1">
      <c r="AM14289" s="431"/>
    </row>
    <row r="14290" spans="39:39" ht="10.5" customHeight="1">
      <c r="AM14290" s="431"/>
    </row>
    <row r="14291" spans="39:39" ht="10.5" customHeight="1">
      <c r="AM14291" s="431"/>
    </row>
    <row r="14292" spans="39:39" ht="10.5" customHeight="1">
      <c r="AM14292" s="431"/>
    </row>
    <row r="14293" spans="39:39" ht="10.5" customHeight="1">
      <c r="AM14293" s="431"/>
    </row>
    <row r="14294" spans="39:39" ht="10.5" customHeight="1">
      <c r="AM14294" s="431"/>
    </row>
    <row r="14295" spans="39:39" ht="10.5" customHeight="1">
      <c r="AM14295" s="431"/>
    </row>
    <row r="14296" spans="39:39" ht="10.5" customHeight="1">
      <c r="AM14296" s="431"/>
    </row>
    <row r="14297" spans="39:39" ht="10.5" customHeight="1">
      <c r="AM14297" s="431"/>
    </row>
    <row r="14298" spans="39:39" ht="10.5" customHeight="1">
      <c r="AM14298" s="431"/>
    </row>
    <row r="14299" spans="39:39" ht="10.5" customHeight="1">
      <c r="AM14299" s="431"/>
    </row>
    <row r="14300" spans="39:39" ht="10.5" customHeight="1">
      <c r="AM14300" s="431"/>
    </row>
    <row r="14301" spans="39:39" ht="10.5" customHeight="1">
      <c r="AM14301" s="431"/>
    </row>
    <row r="14302" spans="39:39" ht="10.5" customHeight="1">
      <c r="AM14302" s="431"/>
    </row>
    <row r="14303" spans="39:39" ht="10.5" customHeight="1">
      <c r="AM14303" s="431"/>
    </row>
    <row r="14304" spans="39:39" ht="10.5" customHeight="1">
      <c r="AM14304" s="431"/>
    </row>
    <row r="14305" spans="39:39" ht="10.5" customHeight="1">
      <c r="AM14305" s="431"/>
    </row>
    <row r="14306" spans="39:39" ht="10.5" customHeight="1">
      <c r="AM14306" s="431"/>
    </row>
    <row r="14307" spans="39:39" ht="10.5" customHeight="1">
      <c r="AM14307" s="431"/>
    </row>
    <row r="14308" spans="39:39" ht="10.5" customHeight="1">
      <c r="AM14308" s="431"/>
    </row>
    <row r="14309" spans="39:39" ht="10.5" customHeight="1">
      <c r="AM14309" s="431"/>
    </row>
    <row r="14310" spans="39:39" ht="10.5" customHeight="1">
      <c r="AM14310" s="431"/>
    </row>
    <row r="14311" spans="39:39" ht="10.5" customHeight="1">
      <c r="AM14311" s="431"/>
    </row>
    <row r="14312" spans="39:39" ht="10.5" customHeight="1">
      <c r="AM14312" s="431"/>
    </row>
    <row r="14313" spans="39:39" ht="10.5" customHeight="1">
      <c r="AM14313" s="431"/>
    </row>
    <row r="14314" spans="39:39" ht="10.5" customHeight="1">
      <c r="AM14314" s="431"/>
    </row>
    <row r="14315" spans="39:39" ht="10.5" customHeight="1">
      <c r="AM14315" s="431"/>
    </row>
    <row r="14316" spans="39:39" ht="10.5" customHeight="1">
      <c r="AM14316" s="431"/>
    </row>
    <row r="14317" spans="39:39" ht="10.5" customHeight="1">
      <c r="AM14317" s="431"/>
    </row>
    <row r="14318" spans="39:39" ht="10.5" customHeight="1">
      <c r="AM14318" s="431"/>
    </row>
    <row r="14319" spans="39:39" ht="10.5" customHeight="1">
      <c r="AM14319" s="431"/>
    </row>
    <row r="14320" spans="39:39" ht="10.5" customHeight="1">
      <c r="AM14320" s="431"/>
    </row>
    <row r="14321" spans="39:39" ht="10.5" customHeight="1">
      <c r="AM14321" s="431"/>
    </row>
    <row r="14322" spans="39:39" ht="10.5" customHeight="1">
      <c r="AM14322" s="431"/>
    </row>
    <row r="14323" spans="39:39" ht="10.5" customHeight="1">
      <c r="AM14323" s="431"/>
    </row>
    <row r="14324" spans="39:39" ht="10.5" customHeight="1">
      <c r="AM14324" s="431"/>
    </row>
    <row r="14325" spans="39:39" ht="10.5" customHeight="1">
      <c r="AM14325" s="431"/>
    </row>
    <row r="14326" spans="39:39" ht="10.5" customHeight="1">
      <c r="AM14326" s="431"/>
    </row>
    <row r="14327" spans="39:39" ht="10.5" customHeight="1">
      <c r="AM14327" s="431"/>
    </row>
    <row r="14328" spans="39:39" ht="10.5" customHeight="1">
      <c r="AM14328" s="431"/>
    </row>
    <row r="14329" spans="39:39" ht="10.5" customHeight="1">
      <c r="AM14329" s="431"/>
    </row>
    <row r="14330" spans="39:39" ht="10.5" customHeight="1">
      <c r="AM14330" s="431"/>
    </row>
    <row r="14331" spans="39:39" ht="10.5" customHeight="1">
      <c r="AM14331" s="431"/>
    </row>
    <row r="14332" spans="39:39" ht="10.5" customHeight="1">
      <c r="AM14332" s="431"/>
    </row>
    <row r="14333" spans="39:39" ht="10.5" customHeight="1">
      <c r="AM14333" s="431"/>
    </row>
    <row r="14334" spans="39:39" ht="10.5" customHeight="1">
      <c r="AM14334" s="431"/>
    </row>
    <row r="14335" spans="39:39" ht="10.5" customHeight="1">
      <c r="AM14335" s="431"/>
    </row>
    <row r="14336" spans="39:39" ht="10.5" customHeight="1">
      <c r="AM14336" s="431"/>
    </row>
    <row r="14337" spans="39:39" ht="10.5" customHeight="1">
      <c r="AM14337" s="431"/>
    </row>
    <row r="14338" spans="39:39" ht="10.5" customHeight="1">
      <c r="AM14338" s="431"/>
    </row>
    <row r="14339" spans="39:39" ht="10.5" customHeight="1">
      <c r="AM14339" s="431"/>
    </row>
    <row r="14340" spans="39:39" ht="10.5" customHeight="1">
      <c r="AM14340" s="431"/>
    </row>
    <row r="14341" spans="39:39" ht="10.5" customHeight="1">
      <c r="AM14341" s="431"/>
    </row>
    <row r="14342" spans="39:39" ht="10.5" customHeight="1">
      <c r="AM14342" s="431"/>
    </row>
    <row r="14343" spans="39:39" ht="10.5" customHeight="1">
      <c r="AM14343" s="431"/>
    </row>
    <row r="14344" spans="39:39" ht="10.5" customHeight="1">
      <c r="AM14344" s="431"/>
    </row>
    <row r="14345" spans="39:39" ht="10.5" customHeight="1">
      <c r="AM14345" s="431"/>
    </row>
    <row r="14346" spans="39:39" ht="10.5" customHeight="1">
      <c r="AM14346" s="431"/>
    </row>
    <row r="14347" spans="39:39" ht="10.5" customHeight="1">
      <c r="AM14347" s="431"/>
    </row>
    <row r="14348" spans="39:39" ht="10.5" customHeight="1">
      <c r="AM14348" s="431"/>
    </row>
    <row r="14349" spans="39:39" ht="10.5" customHeight="1">
      <c r="AM14349" s="431"/>
    </row>
    <row r="14350" spans="39:39" ht="10.5" customHeight="1">
      <c r="AM14350" s="431"/>
    </row>
    <row r="14351" spans="39:39" ht="10.5" customHeight="1">
      <c r="AM14351" s="431"/>
    </row>
    <row r="14352" spans="39:39" ht="10.5" customHeight="1">
      <c r="AM14352" s="431"/>
    </row>
    <row r="14353" spans="39:39" ht="10.5" customHeight="1">
      <c r="AM14353" s="431"/>
    </row>
    <row r="14354" spans="39:39" ht="10.5" customHeight="1">
      <c r="AM14354" s="431"/>
    </row>
    <row r="14355" spans="39:39" ht="10.5" customHeight="1">
      <c r="AM14355" s="431"/>
    </row>
    <row r="14356" spans="39:39" ht="10.5" customHeight="1">
      <c r="AM14356" s="431"/>
    </row>
    <row r="14357" spans="39:39" ht="10.5" customHeight="1">
      <c r="AM14357" s="431"/>
    </row>
    <row r="14358" spans="39:39" ht="10.5" customHeight="1">
      <c r="AM14358" s="431"/>
    </row>
    <row r="14359" spans="39:39" ht="10.5" customHeight="1">
      <c r="AM14359" s="431"/>
    </row>
    <row r="14360" spans="39:39" ht="10.5" customHeight="1">
      <c r="AM14360" s="431"/>
    </row>
    <row r="14361" spans="39:39" ht="10.5" customHeight="1">
      <c r="AM14361" s="431"/>
    </row>
    <row r="14362" spans="39:39" ht="10.5" customHeight="1">
      <c r="AM14362" s="431"/>
    </row>
    <row r="14363" spans="39:39" ht="10.5" customHeight="1">
      <c r="AM14363" s="431"/>
    </row>
    <row r="14364" spans="39:39" ht="10.5" customHeight="1">
      <c r="AM14364" s="431"/>
    </row>
    <row r="14365" spans="39:39" ht="10.5" customHeight="1">
      <c r="AM14365" s="431"/>
    </row>
    <row r="14366" spans="39:39" ht="10.5" customHeight="1">
      <c r="AM14366" s="431"/>
    </row>
    <row r="14367" spans="39:39" ht="10.5" customHeight="1">
      <c r="AM14367" s="431"/>
    </row>
    <row r="14368" spans="39:39" ht="10.5" customHeight="1">
      <c r="AM14368" s="431"/>
    </row>
    <row r="14369" spans="39:39" ht="10.5" customHeight="1">
      <c r="AM14369" s="431"/>
    </row>
    <row r="14370" spans="39:39" ht="10.5" customHeight="1">
      <c r="AM14370" s="431"/>
    </row>
    <row r="14371" spans="39:39" ht="10.5" customHeight="1">
      <c r="AM14371" s="431"/>
    </row>
    <row r="14372" spans="39:39" ht="10.5" customHeight="1">
      <c r="AM14372" s="431"/>
    </row>
    <row r="14373" spans="39:39" ht="10.5" customHeight="1">
      <c r="AM14373" s="431"/>
    </row>
    <row r="14374" spans="39:39" ht="10.5" customHeight="1">
      <c r="AM14374" s="431"/>
    </row>
    <row r="14375" spans="39:39" ht="10.5" customHeight="1">
      <c r="AM14375" s="431"/>
    </row>
    <row r="14376" spans="39:39" ht="10.5" customHeight="1">
      <c r="AM14376" s="431"/>
    </row>
    <row r="14377" spans="39:39" ht="10.5" customHeight="1">
      <c r="AM14377" s="431"/>
    </row>
    <row r="14378" spans="39:39" ht="10.5" customHeight="1">
      <c r="AM14378" s="431"/>
    </row>
    <row r="14379" spans="39:39" ht="10.5" customHeight="1">
      <c r="AM14379" s="431"/>
    </row>
    <row r="14380" spans="39:39" ht="10.5" customHeight="1">
      <c r="AM14380" s="431"/>
    </row>
    <row r="14381" spans="39:39" ht="10.5" customHeight="1">
      <c r="AM14381" s="431"/>
    </row>
    <row r="14382" spans="39:39" ht="10.5" customHeight="1">
      <c r="AM14382" s="431"/>
    </row>
    <row r="14383" spans="39:39" ht="10.5" customHeight="1">
      <c r="AM14383" s="431"/>
    </row>
    <row r="14384" spans="39:39" ht="10.5" customHeight="1">
      <c r="AM14384" s="431"/>
    </row>
    <row r="14385" spans="39:39" ht="10.5" customHeight="1">
      <c r="AM14385" s="431"/>
    </row>
    <row r="14386" spans="39:39" ht="10.5" customHeight="1">
      <c r="AM14386" s="431"/>
    </row>
    <row r="14387" spans="39:39" ht="10.5" customHeight="1">
      <c r="AM14387" s="431"/>
    </row>
    <row r="14388" spans="39:39" ht="10.5" customHeight="1">
      <c r="AM14388" s="431"/>
    </row>
    <row r="14389" spans="39:39" ht="10.5" customHeight="1">
      <c r="AM14389" s="431"/>
    </row>
    <row r="14390" spans="39:39" ht="10.5" customHeight="1">
      <c r="AM14390" s="431"/>
    </row>
    <row r="14391" spans="39:39" ht="10.5" customHeight="1">
      <c r="AM14391" s="431"/>
    </row>
    <row r="14392" spans="39:39" ht="10.5" customHeight="1">
      <c r="AM14392" s="431"/>
    </row>
    <row r="14393" spans="39:39" ht="10.5" customHeight="1">
      <c r="AM14393" s="431"/>
    </row>
    <row r="14394" spans="39:39" ht="10.5" customHeight="1">
      <c r="AM14394" s="431"/>
    </row>
    <row r="14395" spans="39:39" ht="10.5" customHeight="1">
      <c r="AM14395" s="431"/>
    </row>
    <row r="14396" spans="39:39" ht="10.5" customHeight="1">
      <c r="AM14396" s="431"/>
    </row>
    <row r="14397" spans="39:39" ht="10.5" customHeight="1">
      <c r="AM14397" s="431"/>
    </row>
    <row r="14398" spans="39:39" ht="10.5" customHeight="1">
      <c r="AM14398" s="431"/>
    </row>
    <row r="14399" spans="39:39" ht="10.5" customHeight="1">
      <c r="AM14399" s="431"/>
    </row>
    <row r="14400" spans="39:39" ht="10.5" customHeight="1">
      <c r="AM14400" s="431"/>
    </row>
    <row r="14401" spans="39:39" ht="10.5" customHeight="1">
      <c r="AM14401" s="431"/>
    </row>
    <row r="14402" spans="39:39" ht="10.5" customHeight="1">
      <c r="AM14402" s="431"/>
    </row>
    <row r="14403" spans="39:39" ht="10.5" customHeight="1">
      <c r="AM14403" s="431"/>
    </row>
    <row r="14404" spans="39:39" ht="10.5" customHeight="1">
      <c r="AM14404" s="431"/>
    </row>
    <row r="14405" spans="39:39" ht="10.5" customHeight="1">
      <c r="AM14405" s="431"/>
    </row>
    <row r="14406" spans="39:39" ht="10.5" customHeight="1">
      <c r="AM14406" s="431"/>
    </row>
    <row r="14407" spans="39:39" ht="10.5" customHeight="1">
      <c r="AM14407" s="431"/>
    </row>
    <row r="14408" spans="39:39" ht="10.5" customHeight="1">
      <c r="AM14408" s="431"/>
    </row>
    <row r="14409" spans="39:39" ht="10.5" customHeight="1">
      <c r="AM14409" s="431"/>
    </row>
    <row r="14410" spans="39:39" ht="10.5" customHeight="1">
      <c r="AM14410" s="431"/>
    </row>
    <row r="14411" spans="39:39" ht="10.5" customHeight="1">
      <c r="AM14411" s="431"/>
    </row>
    <row r="14412" spans="39:39" ht="10.5" customHeight="1">
      <c r="AM14412" s="431"/>
    </row>
    <row r="14413" spans="39:39" ht="10.5" customHeight="1">
      <c r="AM14413" s="431"/>
    </row>
    <row r="14414" spans="39:39" ht="10.5" customHeight="1">
      <c r="AM14414" s="431"/>
    </row>
    <row r="14415" spans="39:39" ht="10.5" customHeight="1">
      <c r="AM14415" s="431"/>
    </row>
    <row r="14416" spans="39:39" ht="10.5" customHeight="1">
      <c r="AM14416" s="431"/>
    </row>
    <row r="14417" spans="39:39" ht="10.5" customHeight="1">
      <c r="AM14417" s="431"/>
    </row>
    <row r="14418" spans="39:39" ht="10.5" customHeight="1">
      <c r="AM14418" s="431"/>
    </row>
    <row r="14419" spans="39:39" ht="10.5" customHeight="1">
      <c r="AM14419" s="431"/>
    </row>
    <row r="14420" spans="39:39" ht="10.5" customHeight="1">
      <c r="AM14420" s="431"/>
    </row>
    <row r="14421" spans="39:39" ht="10.5" customHeight="1">
      <c r="AM14421" s="431"/>
    </row>
    <row r="14422" spans="39:39" ht="10.5" customHeight="1">
      <c r="AM14422" s="431"/>
    </row>
    <row r="14423" spans="39:39" ht="10.5" customHeight="1">
      <c r="AM14423" s="431"/>
    </row>
    <row r="14424" spans="39:39" ht="10.5" customHeight="1">
      <c r="AM14424" s="431"/>
    </row>
    <row r="14425" spans="39:39" ht="10.5" customHeight="1">
      <c r="AM14425" s="431"/>
    </row>
    <row r="14426" spans="39:39" ht="10.5" customHeight="1">
      <c r="AM14426" s="431"/>
    </row>
    <row r="14427" spans="39:39" ht="10.5" customHeight="1">
      <c r="AM14427" s="431"/>
    </row>
    <row r="14428" spans="39:39" ht="10.5" customHeight="1">
      <c r="AM14428" s="431"/>
    </row>
    <row r="14429" spans="39:39" ht="10.5" customHeight="1">
      <c r="AM14429" s="431"/>
    </row>
    <row r="14430" spans="39:39" ht="10.5" customHeight="1">
      <c r="AM14430" s="431"/>
    </row>
    <row r="14431" spans="39:39" ht="10.5" customHeight="1">
      <c r="AM14431" s="431"/>
    </row>
    <row r="14432" spans="39:39" ht="10.5" customHeight="1">
      <c r="AM14432" s="431"/>
    </row>
    <row r="14433" spans="39:39" ht="10.5" customHeight="1">
      <c r="AM14433" s="431"/>
    </row>
    <row r="14434" spans="39:39" ht="10.5" customHeight="1">
      <c r="AM14434" s="431"/>
    </row>
    <row r="14435" spans="39:39" ht="10.5" customHeight="1">
      <c r="AM14435" s="431"/>
    </row>
    <row r="14436" spans="39:39" ht="10.5" customHeight="1">
      <c r="AM14436" s="431"/>
    </row>
    <row r="14437" spans="39:39" ht="10.5" customHeight="1">
      <c r="AM14437" s="431"/>
    </row>
    <row r="14438" spans="39:39" ht="10.5" customHeight="1">
      <c r="AM14438" s="431"/>
    </row>
    <row r="14439" spans="39:39" ht="10.5" customHeight="1">
      <c r="AM14439" s="431"/>
    </row>
    <row r="14440" spans="39:39" ht="10.5" customHeight="1">
      <c r="AM14440" s="431"/>
    </row>
    <row r="14441" spans="39:39" ht="10.5" customHeight="1">
      <c r="AM14441" s="431"/>
    </row>
    <row r="14442" spans="39:39" ht="10.5" customHeight="1">
      <c r="AM14442" s="431"/>
    </row>
    <row r="14443" spans="39:39" ht="10.5" customHeight="1">
      <c r="AM14443" s="431"/>
    </row>
    <row r="14444" spans="39:39" ht="10.5" customHeight="1">
      <c r="AM14444" s="431"/>
    </row>
    <row r="14445" spans="39:39" ht="10.5" customHeight="1">
      <c r="AM14445" s="431"/>
    </row>
    <row r="14446" spans="39:39" ht="10.5" customHeight="1">
      <c r="AM14446" s="431"/>
    </row>
    <row r="14447" spans="39:39" ht="10.5" customHeight="1">
      <c r="AM14447" s="431"/>
    </row>
    <row r="14448" spans="39:39" ht="10.5" customHeight="1">
      <c r="AM14448" s="431"/>
    </row>
    <row r="14449" spans="39:39" ht="10.5" customHeight="1">
      <c r="AM14449" s="431"/>
    </row>
    <row r="14450" spans="39:39" ht="10.5" customHeight="1">
      <c r="AM14450" s="431"/>
    </row>
    <row r="14451" spans="39:39" ht="10.5" customHeight="1">
      <c r="AM14451" s="431"/>
    </row>
    <row r="14452" spans="39:39" ht="10.5" customHeight="1">
      <c r="AM14452" s="431"/>
    </row>
    <row r="14453" spans="39:39" ht="10.5" customHeight="1">
      <c r="AM14453" s="431"/>
    </row>
    <row r="14454" spans="39:39" ht="10.5" customHeight="1">
      <c r="AM14454" s="431"/>
    </row>
    <row r="14455" spans="39:39" ht="10.5" customHeight="1">
      <c r="AM14455" s="431"/>
    </row>
    <row r="14456" spans="39:39" ht="10.5" customHeight="1">
      <c r="AM14456" s="431"/>
    </row>
    <row r="14457" spans="39:39" ht="10.5" customHeight="1">
      <c r="AM14457" s="431"/>
    </row>
    <row r="14458" spans="39:39" ht="10.5" customHeight="1">
      <c r="AM14458" s="431"/>
    </row>
    <row r="14459" spans="39:39" ht="10.5" customHeight="1">
      <c r="AM14459" s="431"/>
    </row>
    <row r="14460" spans="39:39" ht="10.5" customHeight="1">
      <c r="AM14460" s="431"/>
    </row>
    <row r="14461" spans="39:39" ht="10.5" customHeight="1">
      <c r="AM14461" s="431"/>
    </row>
    <row r="14462" spans="39:39" ht="10.5" customHeight="1">
      <c r="AM14462" s="431"/>
    </row>
    <row r="14463" spans="39:39" ht="10.5" customHeight="1">
      <c r="AM14463" s="431"/>
    </row>
    <row r="14464" spans="39:39" ht="10.5" customHeight="1">
      <c r="AM14464" s="431"/>
    </row>
    <row r="14465" spans="39:39" ht="10.5" customHeight="1">
      <c r="AM14465" s="431"/>
    </row>
    <row r="14466" spans="39:39" ht="10.5" customHeight="1">
      <c r="AM14466" s="431"/>
    </row>
    <row r="14467" spans="39:39" ht="10.5" customHeight="1">
      <c r="AM14467" s="431"/>
    </row>
    <row r="14468" spans="39:39" ht="10.5" customHeight="1">
      <c r="AM14468" s="431"/>
    </row>
    <row r="14469" spans="39:39" ht="10.5" customHeight="1">
      <c r="AM14469" s="431"/>
    </row>
    <row r="14470" spans="39:39" ht="10.5" customHeight="1">
      <c r="AM14470" s="431"/>
    </row>
    <row r="14471" spans="39:39" ht="10.5" customHeight="1">
      <c r="AM14471" s="431"/>
    </row>
    <row r="14472" spans="39:39" ht="10.5" customHeight="1">
      <c r="AM14472" s="431"/>
    </row>
    <row r="14473" spans="39:39" ht="10.5" customHeight="1">
      <c r="AM14473" s="431"/>
    </row>
    <row r="14474" spans="39:39" ht="10.5" customHeight="1">
      <c r="AM14474" s="431"/>
    </row>
    <row r="14475" spans="39:39" ht="10.5" customHeight="1">
      <c r="AM14475" s="431"/>
    </row>
    <row r="14476" spans="39:39" ht="10.5" customHeight="1">
      <c r="AM14476" s="431"/>
    </row>
    <row r="14477" spans="39:39" ht="10.5" customHeight="1">
      <c r="AM14477" s="431"/>
    </row>
    <row r="14478" spans="39:39" ht="10.5" customHeight="1">
      <c r="AM14478" s="431"/>
    </row>
    <row r="14479" spans="39:39" ht="10.5" customHeight="1">
      <c r="AM14479" s="431"/>
    </row>
    <row r="14480" spans="39:39" ht="10.5" customHeight="1">
      <c r="AM14480" s="431"/>
    </row>
    <row r="14481" spans="39:39" ht="10.5" customHeight="1">
      <c r="AM14481" s="431"/>
    </row>
    <row r="14482" spans="39:39" ht="10.5" customHeight="1">
      <c r="AM14482" s="431"/>
    </row>
    <row r="14483" spans="39:39" ht="10.5" customHeight="1">
      <c r="AM14483" s="431"/>
    </row>
    <row r="14484" spans="39:39" ht="10.5" customHeight="1">
      <c r="AM14484" s="431"/>
    </row>
    <row r="14485" spans="39:39" ht="10.5" customHeight="1">
      <c r="AM14485" s="431"/>
    </row>
    <row r="14486" spans="39:39" ht="10.5" customHeight="1">
      <c r="AM14486" s="431"/>
    </row>
    <row r="14487" spans="39:39" ht="10.5" customHeight="1">
      <c r="AM14487" s="431"/>
    </row>
    <row r="14488" spans="39:39" ht="10.5" customHeight="1">
      <c r="AM14488" s="431"/>
    </row>
    <row r="14489" spans="39:39" ht="10.5" customHeight="1">
      <c r="AM14489" s="431"/>
    </row>
    <row r="14490" spans="39:39" ht="10.5" customHeight="1">
      <c r="AM14490" s="431"/>
    </row>
    <row r="14491" spans="39:39" ht="10.5" customHeight="1">
      <c r="AM14491" s="431"/>
    </row>
    <row r="14492" spans="39:39" ht="10.5" customHeight="1">
      <c r="AM14492" s="431"/>
    </row>
    <row r="14493" spans="39:39" ht="10.5" customHeight="1">
      <c r="AM14493" s="431"/>
    </row>
    <row r="14494" spans="39:39" ht="10.5" customHeight="1">
      <c r="AM14494" s="431"/>
    </row>
    <row r="14495" spans="39:39" ht="10.5" customHeight="1">
      <c r="AM14495" s="431"/>
    </row>
    <row r="14496" spans="39:39" ht="10.5" customHeight="1">
      <c r="AM14496" s="431"/>
    </row>
    <row r="14497" spans="39:39" ht="10.5" customHeight="1">
      <c r="AM14497" s="431"/>
    </row>
    <row r="14498" spans="39:39" ht="10.5" customHeight="1">
      <c r="AM14498" s="431"/>
    </row>
    <row r="14499" spans="39:39" ht="10.5" customHeight="1">
      <c r="AM14499" s="431"/>
    </row>
    <row r="14500" spans="39:39" ht="10.5" customHeight="1">
      <c r="AM14500" s="431"/>
    </row>
    <row r="14501" spans="39:39" ht="10.5" customHeight="1">
      <c r="AM14501" s="431"/>
    </row>
    <row r="14502" spans="39:39" ht="10.5" customHeight="1">
      <c r="AM14502" s="431"/>
    </row>
    <row r="14503" spans="39:39" ht="10.5" customHeight="1">
      <c r="AM14503" s="431"/>
    </row>
    <row r="14504" spans="39:39" ht="10.5" customHeight="1">
      <c r="AM14504" s="431"/>
    </row>
    <row r="14505" spans="39:39" ht="10.5" customHeight="1">
      <c r="AM14505" s="431"/>
    </row>
    <row r="14506" spans="39:39" ht="10.5" customHeight="1">
      <c r="AM14506" s="431"/>
    </row>
    <row r="14507" spans="39:39" ht="10.5" customHeight="1">
      <c r="AM14507" s="431"/>
    </row>
    <row r="14508" spans="39:39" ht="10.5" customHeight="1">
      <c r="AM14508" s="431"/>
    </row>
    <row r="14509" spans="39:39" ht="10.5" customHeight="1">
      <c r="AM14509" s="431"/>
    </row>
    <row r="14510" spans="39:39" ht="10.5" customHeight="1">
      <c r="AM14510" s="431"/>
    </row>
    <row r="14511" spans="39:39" ht="10.5" customHeight="1">
      <c r="AM14511" s="431"/>
    </row>
    <row r="14512" spans="39:39" ht="10.5" customHeight="1">
      <c r="AM14512" s="431"/>
    </row>
    <row r="14513" spans="39:39" ht="10.5" customHeight="1">
      <c r="AM14513" s="431"/>
    </row>
    <row r="14514" spans="39:39" ht="10.5" customHeight="1">
      <c r="AM14514" s="431"/>
    </row>
    <row r="14515" spans="39:39" ht="10.5" customHeight="1">
      <c r="AM14515" s="431"/>
    </row>
    <row r="14516" spans="39:39" ht="10.5" customHeight="1">
      <c r="AM14516" s="431"/>
    </row>
    <row r="14517" spans="39:39" ht="10.5" customHeight="1">
      <c r="AM14517" s="431"/>
    </row>
    <row r="14518" spans="39:39" ht="10.5" customHeight="1">
      <c r="AM14518" s="431"/>
    </row>
    <row r="14519" spans="39:39" ht="10.5" customHeight="1">
      <c r="AM14519" s="431"/>
    </row>
    <row r="14520" spans="39:39" ht="10.5" customHeight="1">
      <c r="AM14520" s="431"/>
    </row>
    <row r="14521" spans="39:39" ht="10.5" customHeight="1">
      <c r="AM14521" s="431"/>
    </row>
    <row r="14522" spans="39:39" ht="10.5" customHeight="1">
      <c r="AM14522" s="431"/>
    </row>
    <row r="14523" spans="39:39" ht="10.5" customHeight="1">
      <c r="AM14523" s="431"/>
    </row>
    <row r="14524" spans="39:39" ht="10.5" customHeight="1">
      <c r="AM14524" s="431"/>
    </row>
    <row r="14525" spans="39:39" ht="10.5" customHeight="1">
      <c r="AM14525" s="431"/>
    </row>
    <row r="14526" spans="39:39" ht="10.5" customHeight="1">
      <c r="AM14526" s="431"/>
    </row>
    <row r="14527" spans="39:39" ht="10.5" customHeight="1">
      <c r="AM14527" s="431"/>
    </row>
    <row r="14528" spans="39:39" ht="10.5" customHeight="1">
      <c r="AM14528" s="431"/>
    </row>
    <row r="14529" spans="39:39" ht="10.5" customHeight="1">
      <c r="AM14529" s="431"/>
    </row>
    <row r="14530" spans="39:39" ht="10.5" customHeight="1">
      <c r="AM14530" s="431"/>
    </row>
    <row r="14531" spans="39:39" ht="10.5" customHeight="1">
      <c r="AM14531" s="431"/>
    </row>
    <row r="14532" spans="39:39" ht="10.5" customHeight="1">
      <c r="AM14532" s="431"/>
    </row>
    <row r="14533" spans="39:39" ht="10.5" customHeight="1">
      <c r="AM14533" s="431"/>
    </row>
    <row r="14534" spans="39:39" ht="10.5" customHeight="1">
      <c r="AM14534" s="431"/>
    </row>
    <row r="14535" spans="39:39" ht="10.5" customHeight="1">
      <c r="AM14535" s="431"/>
    </row>
    <row r="14536" spans="39:39" ht="10.5" customHeight="1">
      <c r="AM14536" s="431"/>
    </row>
    <row r="14537" spans="39:39" ht="10.5" customHeight="1">
      <c r="AM14537" s="431"/>
    </row>
    <row r="14538" spans="39:39" ht="10.5" customHeight="1">
      <c r="AM14538" s="431"/>
    </row>
    <row r="14539" spans="39:39" ht="10.5" customHeight="1">
      <c r="AM14539" s="431"/>
    </row>
    <row r="14540" spans="39:39" ht="10.5" customHeight="1">
      <c r="AM14540" s="431"/>
    </row>
    <row r="14541" spans="39:39" ht="10.5" customHeight="1">
      <c r="AM14541" s="431"/>
    </row>
    <row r="14542" spans="39:39" ht="10.5" customHeight="1">
      <c r="AM14542" s="431"/>
    </row>
    <row r="14543" spans="39:39" ht="10.5" customHeight="1">
      <c r="AM14543" s="431"/>
    </row>
    <row r="14544" spans="39:39" ht="10.5" customHeight="1">
      <c r="AM14544" s="431"/>
    </row>
    <row r="14545" spans="39:39" ht="10.5" customHeight="1">
      <c r="AM14545" s="431"/>
    </row>
    <row r="14546" spans="39:39" ht="10.5" customHeight="1">
      <c r="AM14546" s="431"/>
    </row>
    <row r="14547" spans="39:39" ht="10.5" customHeight="1">
      <c r="AM14547" s="431"/>
    </row>
    <row r="14548" spans="39:39" ht="10.5" customHeight="1">
      <c r="AM14548" s="431"/>
    </row>
    <row r="14549" spans="39:39" ht="10.5" customHeight="1">
      <c r="AM14549" s="431"/>
    </row>
    <row r="14550" spans="39:39" ht="10.5" customHeight="1">
      <c r="AM14550" s="431"/>
    </row>
    <row r="14551" spans="39:39" ht="10.5" customHeight="1">
      <c r="AM14551" s="431"/>
    </row>
    <row r="14552" spans="39:39" ht="10.5" customHeight="1">
      <c r="AM14552" s="431"/>
    </row>
    <row r="14553" spans="39:39" ht="10.5" customHeight="1">
      <c r="AM14553" s="431"/>
    </row>
    <row r="14554" spans="39:39" ht="10.5" customHeight="1">
      <c r="AM14554" s="431"/>
    </row>
    <row r="14555" spans="39:39" ht="10.5" customHeight="1">
      <c r="AM14555" s="431"/>
    </row>
    <row r="14556" spans="39:39" ht="10.5" customHeight="1">
      <c r="AM14556" s="431"/>
    </row>
    <row r="14557" spans="39:39" ht="10.5" customHeight="1">
      <c r="AM14557" s="431"/>
    </row>
    <row r="14558" spans="39:39" ht="10.5" customHeight="1">
      <c r="AM14558" s="431"/>
    </row>
    <row r="14559" spans="39:39" ht="10.5" customHeight="1">
      <c r="AM14559" s="431"/>
    </row>
    <row r="14560" spans="39:39" ht="10.5" customHeight="1">
      <c r="AM14560" s="431"/>
    </row>
    <row r="14561" spans="39:39" ht="10.5" customHeight="1">
      <c r="AM14561" s="431"/>
    </row>
    <row r="14562" spans="39:39" ht="10.5" customHeight="1">
      <c r="AM14562" s="431"/>
    </row>
    <row r="14563" spans="39:39" ht="10.5" customHeight="1">
      <c r="AM14563" s="431"/>
    </row>
    <row r="14564" spans="39:39" ht="10.5" customHeight="1">
      <c r="AM14564" s="431"/>
    </row>
    <row r="14565" spans="39:39" ht="10.5" customHeight="1">
      <c r="AM14565" s="431"/>
    </row>
    <row r="14566" spans="39:39" ht="10.5" customHeight="1">
      <c r="AM14566" s="431"/>
    </row>
    <row r="14567" spans="39:39" ht="10.5" customHeight="1">
      <c r="AM14567" s="431"/>
    </row>
    <row r="14568" spans="39:39" ht="10.5" customHeight="1">
      <c r="AM14568" s="431"/>
    </row>
    <row r="14569" spans="39:39" ht="10.5" customHeight="1">
      <c r="AM14569" s="431"/>
    </row>
    <row r="14570" spans="39:39" ht="10.5" customHeight="1">
      <c r="AM14570" s="431"/>
    </row>
    <row r="14571" spans="39:39" ht="10.5" customHeight="1">
      <c r="AM14571" s="431"/>
    </row>
    <row r="14572" spans="39:39" ht="10.5" customHeight="1">
      <c r="AM14572" s="431"/>
    </row>
    <row r="14573" spans="39:39" ht="10.5" customHeight="1">
      <c r="AM14573" s="431"/>
    </row>
    <row r="14574" spans="39:39" ht="10.5" customHeight="1">
      <c r="AM14574" s="431"/>
    </row>
    <row r="14575" spans="39:39" ht="10.5" customHeight="1">
      <c r="AM14575" s="431"/>
    </row>
    <row r="14576" spans="39:39" ht="10.5" customHeight="1">
      <c r="AM14576" s="431"/>
    </row>
    <row r="14577" spans="39:39" ht="10.5" customHeight="1">
      <c r="AM14577" s="431"/>
    </row>
    <row r="14578" spans="39:39" ht="10.5" customHeight="1">
      <c r="AM14578" s="431"/>
    </row>
    <row r="14579" spans="39:39" ht="10.5" customHeight="1">
      <c r="AM14579" s="431"/>
    </row>
    <row r="14580" spans="39:39" ht="10.5" customHeight="1">
      <c r="AM14580" s="431"/>
    </row>
    <row r="14581" spans="39:39" ht="10.5" customHeight="1">
      <c r="AM14581" s="431"/>
    </row>
    <row r="14582" spans="39:39" ht="10.5" customHeight="1">
      <c r="AM14582" s="431"/>
    </row>
    <row r="14583" spans="39:39" ht="10.5" customHeight="1">
      <c r="AM14583" s="431"/>
    </row>
    <row r="14584" spans="39:39" ht="10.5" customHeight="1">
      <c r="AM14584" s="431"/>
    </row>
    <row r="14585" spans="39:39" ht="10.5" customHeight="1">
      <c r="AM14585" s="431"/>
    </row>
    <row r="14586" spans="39:39" ht="10.5" customHeight="1">
      <c r="AM14586" s="431"/>
    </row>
    <row r="14587" spans="39:39" ht="10.5" customHeight="1">
      <c r="AM14587" s="431"/>
    </row>
    <row r="14588" spans="39:39" ht="10.5" customHeight="1">
      <c r="AM14588" s="431"/>
    </row>
    <row r="14589" spans="39:39" ht="10.5" customHeight="1">
      <c r="AM14589" s="431"/>
    </row>
    <row r="14590" spans="39:39" ht="10.5" customHeight="1">
      <c r="AM14590" s="431"/>
    </row>
    <row r="14591" spans="39:39" ht="10.5" customHeight="1">
      <c r="AM14591" s="431"/>
    </row>
    <row r="14592" spans="39:39" ht="10.5" customHeight="1">
      <c r="AM14592" s="431"/>
    </row>
    <row r="14593" spans="39:39" ht="10.5" customHeight="1">
      <c r="AM14593" s="431"/>
    </row>
    <row r="14594" spans="39:39" ht="10.5" customHeight="1">
      <c r="AM14594" s="431"/>
    </row>
    <row r="14595" spans="39:39" ht="10.5" customHeight="1">
      <c r="AM14595" s="431"/>
    </row>
    <row r="14596" spans="39:39" ht="10.5" customHeight="1">
      <c r="AM14596" s="431"/>
    </row>
    <row r="14597" spans="39:39" ht="10.5" customHeight="1">
      <c r="AM14597" s="431"/>
    </row>
    <row r="14598" spans="39:39" ht="10.5" customHeight="1">
      <c r="AM14598" s="431"/>
    </row>
    <row r="14599" spans="39:39" ht="10.5" customHeight="1">
      <c r="AM14599" s="431"/>
    </row>
    <row r="14600" spans="39:39" ht="10.5" customHeight="1">
      <c r="AM14600" s="431"/>
    </row>
    <row r="14601" spans="39:39" ht="10.5" customHeight="1">
      <c r="AM14601" s="431"/>
    </row>
    <row r="14602" spans="39:39" ht="10.5" customHeight="1">
      <c r="AM14602" s="431"/>
    </row>
    <row r="14603" spans="39:39" ht="10.5" customHeight="1">
      <c r="AM14603" s="431"/>
    </row>
    <row r="14604" spans="39:39" ht="10.5" customHeight="1">
      <c r="AM14604" s="431"/>
    </row>
    <row r="14605" spans="39:39" ht="10.5" customHeight="1">
      <c r="AM14605" s="431"/>
    </row>
    <row r="14606" spans="39:39" ht="10.5" customHeight="1">
      <c r="AM14606" s="431"/>
    </row>
    <row r="14607" spans="39:39" ht="10.5" customHeight="1">
      <c r="AM14607" s="431"/>
    </row>
    <row r="14608" spans="39:39" ht="10.5" customHeight="1">
      <c r="AM14608" s="431"/>
    </row>
    <row r="14609" spans="39:39" ht="10.5" customHeight="1">
      <c r="AM14609" s="431"/>
    </row>
    <row r="14610" spans="39:39" ht="10.5" customHeight="1">
      <c r="AM14610" s="431"/>
    </row>
    <row r="14611" spans="39:39" ht="10.5" customHeight="1">
      <c r="AM14611" s="431"/>
    </row>
    <row r="14612" spans="39:39" ht="10.5" customHeight="1">
      <c r="AM14612" s="431"/>
    </row>
    <row r="14613" spans="39:39" ht="10.5" customHeight="1">
      <c r="AM14613" s="431"/>
    </row>
    <row r="14614" spans="39:39" ht="10.5" customHeight="1">
      <c r="AM14614" s="431"/>
    </row>
    <row r="14615" spans="39:39" ht="10.5" customHeight="1">
      <c r="AM14615" s="431"/>
    </row>
    <row r="14616" spans="39:39" ht="10.5" customHeight="1">
      <c r="AM14616" s="431"/>
    </row>
    <row r="14617" spans="39:39" ht="10.5" customHeight="1">
      <c r="AM14617" s="431"/>
    </row>
    <row r="14618" spans="39:39" ht="10.5" customHeight="1">
      <c r="AM14618" s="431"/>
    </row>
    <row r="14619" spans="39:39" ht="10.5" customHeight="1">
      <c r="AM14619" s="431"/>
    </row>
    <row r="14620" spans="39:39" ht="10.5" customHeight="1">
      <c r="AM14620" s="431"/>
    </row>
    <row r="14621" spans="39:39" ht="10.5" customHeight="1">
      <c r="AM14621" s="431"/>
    </row>
    <row r="14622" spans="39:39" ht="10.5" customHeight="1">
      <c r="AM14622" s="431"/>
    </row>
    <row r="14623" spans="39:39" ht="10.5" customHeight="1">
      <c r="AM14623" s="431"/>
    </row>
    <row r="14624" spans="39:39" ht="10.5" customHeight="1">
      <c r="AM14624" s="431"/>
    </row>
    <row r="14625" spans="39:39" ht="10.5" customHeight="1">
      <c r="AM14625" s="431"/>
    </row>
    <row r="14626" spans="39:39" ht="10.5" customHeight="1">
      <c r="AM14626" s="431"/>
    </row>
    <row r="14627" spans="39:39" ht="10.5" customHeight="1">
      <c r="AM14627" s="431"/>
    </row>
    <row r="14628" spans="39:39" ht="10.5" customHeight="1">
      <c r="AM14628" s="431"/>
    </row>
    <row r="14629" spans="39:39" ht="10.5" customHeight="1">
      <c r="AM14629" s="431"/>
    </row>
    <row r="14630" spans="39:39" ht="10.5" customHeight="1">
      <c r="AM14630" s="431"/>
    </row>
    <row r="14631" spans="39:39" ht="10.5" customHeight="1">
      <c r="AM14631" s="431"/>
    </row>
    <row r="14632" spans="39:39" ht="10.5" customHeight="1">
      <c r="AM14632" s="431"/>
    </row>
    <row r="14633" spans="39:39" ht="10.5" customHeight="1">
      <c r="AM14633" s="431"/>
    </row>
    <row r="14634" spans="39:39" ht="10.5" customHeight="1">
      <c r="AM14634" s="431"/>
    </row>
    <row r="14635" spans="39:39" ht="10.5" customHeight="1">
      <c r="AM14635" s="431"/>
    </row>
    <row r="14636" spans="39:39" ht="10.5" customHeight="1">
      <c r="AM14636" s="431"/>
    </row>
    <row r="14637" spans="39:39" ht="10.5" customHeight="1">
      <c r="AM14637" s="431"/>
    </row>
    <row r="14638" spans="39:39" ht="10.5" customHeight="1">
      <c r="AM14638" s="431"/>
    </row>
    <row r="14639" spans="39:39" ht="10.5" customHeight="1">
      <c r="AM14639" s="431"/>
    </row>
    <row r="14640" spans="39:39" ht="10.5" customHeight="1">
      <c r="AM14640" s="431"/>
    </row>
    <row r="14641" spans="39:39" ht="10.5" customHeight="1">
      <c r="AM14641" s="431"/>
    </row>
    <row r="14642" spans="39:39" ht="10.5" customHeight="1">
      <c r="AM14642" s="431"/>
    </row>
    <row r="14643" spans="39:39" ht="10.5" customHeight="1">
      <c r="AM14643" s="431"/>
    </row>
    <row r="14644" spans="39:39" ht="10.5" customHeight="1">
      <c r="AM14644" s="431"/>
    </row>
    <row r="14645" spans="39:39" ht="10.5" customHeight="1">
      <c r="AM14645" s="431"/>
    </row>
    <row r="14646" spans="39:39" ht="10.5" customHeight="1">
      <c r="AM14646" s="431"/>
    </row>
    <row r="14647" spans="39:39" ht="10.5" customHeight="1">
      <c r="AM14647" s="431"/>
    </row>
    <row r="14648" spans="39:39" ht="10.5" customHeight="1">
      <c r="AM14648" s="431"/>
    </row>
    <row r="14649" spans="39:39" ht="10.5" customHeight="1">
      <c r="AM14649" s="431"/>
    </row>
    <row r="14650" spans="39:39" ht="10.5" customHeight="1">
      <c r="AM14650" s="431"/>
    </row>
    <row r="14651" spans="39:39" ht="10.5" customHeight="1">
      <c r="AM14651" s="431"/>
    </row>
    <row r="14652" spans="39:39" ht="10.5" customHeight="1">
      <c r="AM14652" s="431"/>
    </row>
    <row r="14653" spans="39:39" ht="10.5" customHeight="1">
      <c r="AM14653" s="431"/>
    </row>
    <row r="14654" spans="39:39" ht="10.5" customHeight="1">
      <c r="AM14654" s="431"/>
    </row>
    <row r="14655" spans="39:39" ht="10.5" customHeight="1">
      <c r="AM14655" s="431"/>
    </row>
    <row r="14656" spans="39:39" ht="10.5" customHeight="1">
      <c r="AM14656" s="431"/>
    </row>
    <row r="14657" spans="39:39" ht="10.5" customHeight="1">
      <c r="AM14657" s="431"/>
    </row>
    <row r="14658" spans="39:39" ht="10.5" customHeight="1">
      <c r="AM14658" s="431"/>
    </row>
    <row r="14659" spans="39:39" ht="10.5" customHeight="1">
      <c r="AM14659" s="431"/>
    </row>
    <row r="14660" spans="39:39" ht="10.5" customHeight="1">
      <c r="AM14660" s="431"/>
    </row>
    <row r="14661" spans="39:39" ht="10.5" customHeight="1">
      <c r="AM14661" s="431"/>
    </row>
    <row r="14662" spans="39:39" ht="10.5" customHeight="1">
      <c r="AM14662" s="431"/>
    </row>
    <row r="14663" spans="39:39" ht="10.5" customHeight="1">
      <c r="AM14663" s="431"/>
    </row>
    <row r="14664" spans="39:39" ht="10.5" customHeight="1">
      <c r="AM14664" s="431"/>
    </row>
    <row r="14665" spans="39:39" ht="10.5" customHeight="1">
      <c r="AM14665" s="431"/>
    </row>
    <row r="14666" spans="39:39" ht="10.5" customHeight="1">
      <c r="AM14666" s="431"/>
    </row>
    <row r="14667" spans="39:39" ht="10.5" customHeight="1">
      <c r="AM14667" s="431"/>
    </row>
    <row r="14668" spans="39:39" ht="10.5" customHeight="1">
      <c r="AM14668" s="431"/>
    </row>
    <row r="14669" spans="39:39" ht="10.5" customHeight="1">
      <c r="AM14669" s="431"/>
    </row>
    <row r="14670" spans="39:39" ht="10.5" customHeight="1">
      <c r="AM14670" s="431"/>
    </row>
    <row r="14671" spans="39:39" ht="10.5" customHeight="1">
      <c r="AM14671" s="431"/>
    </row>
    <row r="14672" spans="39:39" ht="10.5" customHeight="1">
      <c r="AM14672" s="431"/>
    </row>
    <row r="14673" spans="39:39" ht="10.5" customHeight="1">
      <c r="AM14673" s="431"/>
    </row>
    <row r="14674" spans="39:39" ht="10.5" customHeight="1">
      <c r="AM14674" s="431"/>
    </row>
    <row r="14675" spans="39:39" ht="10.5" customHeight="1">
      <c r="AM14675" s="431"/>
    </row>
    <row r="14676" spans="39:39" ht="10.5" customHeight="1">
      <c r="AM14676" s="431"/>
    </row>
    <row r="14677" spans="39:39" ht="10.5" customHeight="1">
      <c r="AM14677" s="431"/>
    </row>
    <row r="14678" spans="39:39" ht="10.5" customHeight="1">
      <c r="AM14678" s="431"/>
    </row>
    <row r="14679" spans="39:39" ht="10.5" customHeight="1">
      <c r="AM14679" s="431"/>
    </row>
    <row r="14680" spans="39:39" ht="10.5" customHeight="1">
      <c r="AM14680" s="431"/>
    </row>
    <row r="14681" spans="39:39" ht="10.5" customHeight="1">
      <c r="AM14681" s="431"/>
    </row>
    <row r="14682" spans="39:39" ht="10.5" customHeight="1">
      <c r="AM14682" s="431"/>
    </row>
    <row r="14683" spans="39:39" ht="10.5" customHeight="1">
      <c r="AM14683" s="431"/>
    </row>
    <row r="14684" spans="39:39" ht="10.5" customHeight="1">
      <c r="AM14684" s="431"/>
    </row>
    <row r="14685" spans="39:39" ht="10.5" customHeight="1">
      <c r="AM14685" s="431"/>
    </row>
    <row r="14686" spans="39:39" ht="10.5" customHeight="1">
      <c r="AM14686" s="431"/>
    </row>
    <row r="14687" spans="39:39" ht="10.5" customHeight="1">
      <c r="AM14687" s="431"/>
    </row>
    <row r="14688" spans="39:39" ht="10.5" customHeight="1">
      <c r="AM14688" s="431"/>
    </row>
    <row r="14689" spans="39:39" ht="10.5" customHeight="1">
      <c r="AM14689" s="431"/>
    </row>
    <row r="14690" spans="39:39" ht="10.5" customHeight="1">
      <c r="AM14690" s="431"/>
    </row>
    <row r="14691" spans="39:39" ht="10.5" customHeight="1">
      <c r="AM14691" s="431"/>
    </row>
    <row r="14692" spans="39:39" ht="10.5" customHeight="1">
      <c r="AM14692" s="431"/>
    </row>
    <row r="14693" spans="39:39" ht="10.5" customHeight="1">
      <c r="AM14693" s="431"/>
    </row>
    <row r="14694" spans="39:39" ht="10.5" customHeight="1">
      <c r="AM14694" s="431"/>
    </row>
    <row r="14695" spans="39:39" ht="10.5" customHeight="1">
      <c r="AM14695" s="431"/>
    </row>
    <row r="14696" spans="39:39" ht="10.5" customHeight="1">
      <c r="AM14696" s="431"/>
    </row>
    <row r="14697" spans="39:39" ht="10.5" customHeight="1">
      <c r="AM14697" s="431"/>
    </row>
    <row r="14698" spans="39:39" ht="10.5" customHeight="1">
      <c r="AM14698" s="431"/>
    </row>
    <row r="14699" spans="39:39" ht="10.5" customHeight="1">
      <c r="AM14699" s="431"/>
    </row>
    <row r="14700" spans="39:39" ht="10.5" customHeight="1">
      <c r="AM14700" s="431"/>
    </row>
    <row r="14701" spans="39:39" ht="10.5" customHeight="1">
      <c r="AM14701" s="431"/>
    </row>
    <row r="14702" spans="39:39" ht="10.5" customHeight="1">
      <c r="AM14702" s="431"/>
    </row>
    <row r="14703" spans="39:39" ht="10.5" customHeight="1">
      <c r="AM14703" s="431"/>
    </row>
    <row r="14704" spans="39:39" ht="10.5" customHeight="1">
      <c r="AM14704" s="431"/>
    </row>
    <row r="14705" spans="39:39" ht="10.5" customHeight="1">
      <c r="AM14705" s="431"/>
    </row>
    <row r="14706" spans="39:39" ht="10.5" customHeight="1">
      <c r="AM14706" s="431"/>
    </row>
    <row r="14707" spans="39:39" ht="10.5" customHeight="1">
      <c r="AM14707" s="431"/>
    </row>
    <row r="14708" spans="39:39" ht="10.5" customHeight="1">
      <c r="AM14708" s="431"/>
    </row>
    <row r="14709" spans="39:39" ht="10.5" customHeight="1">
      <c r="AM14709" s="431"/>
    </row>
    <row r="14710" spans="39:39" ht="10.5" customHeight="1">
      <c r="AM14710" s="431"/>
    </row>
    <row r="14711" spans="39:39" ht="10.5" customHeight="1">
      <c r="AM14711" s="431"/>
    </row>
    <row r="14712" spans="39:39" ht="10.5" customHeight="1">
      <c r="AM14712" s="431"/>
    </row>
    <row r="14713" spans="39:39" ht="10.5" customHeight="1">
      <c r="AM14713" s="431"/>
    </row>
    <row r="14714" spans="39:39" ht="10.5" customHeight="1">
      <c r="AM14714" s="431"/>
    </row>
    <row r="14715" spans="39:39" ht="10.5" customHeight="1">
      <c r="AM14715" s="431"/>
    </row>
    <row r="14716" spans="39:39" ht="10.5" customHeight="1">
      <c r="AM14716" s="431"/>
    </row>
    <row r="14717" spans="39:39" ht="10.5" customHeight="1">
      <c r="AM14717" s="431"/>
    </row>
    <row r="14718" spans="39:39" ht="10.5" customHeight="1">
      <c r="AM14718" s="431"/>
    </row>
    <row r="14719" spans="39:39" ht="10.5" customHeight="1">
      <c r="AM14719" s="431"/>
    </row>
    <row r="14720" spans="39:39" ht="10.5" customHeight="1">
      <c r="AM14720" s="431"/>
    </row>
    <row r="14721" spans="39:39" ht="10.5" customHeight="1">
      <c r="AM14721" s="431"/>
    </row>
    <row r="14722" spans="39:39" ht="10.5" customHeight="1">
      <c r="AM14722" s="431"/>
    </row>
    <row r="14723" spans="39:39" ht="10.5" customHeight="1">
      <c r="AM14723" s="431"/>
    </row>
    <row r="14724" spans="39:39" ht="10.5" customHeight="1">
      <c r="AM14724" s="431"/>
    </row>
    <row r="14725" spans="39:39" ht="10.5" customHeight="1">
      <c r="AM14725" s="431"/>
    </row>
    <row r="14726" spans="39:39" ht="10.5" customHeight="1">
      <c r="AM14726" s="431"/>
    </row>
    <row r="14727" spans="39:39" ht="10.5" customHeight="1">
      <c r="AM14727" s="431"/>
    </row>
    <row r="14728" spans="39:39" ht="10.5" customHeight="1">
      <c r="AM14728" s="431"/>
    </row>
    <row r="14729" spans="39:39" ht="10.5" customHeight="1">
      <c r="AM14729" s="431"/>
    </row>
    <row r="14730" spans="39:39" ht="10.5" customHeight="1">
      <c r="AM14730" s="431"/>
    </row>
    <row r="14731" spans="39:39" ht="10.5" customHeight="1">
      <c r="AM14731" s="431"/>
    </row>
    <row r="14732" spans="39:39" ht="10.5" customHeight="1">
      <c r="AM14732" s="431"/>
    </row>
    <row r="14733" spans="39:39" ht="10.5" customHeight="1">
      <c r="AM14733" s="431"/>
    </row>
    <row r="14734" spans="39:39" ht="10.5" customHeight="1">
      <c r="AM14734" s="431"/>
    </row>
    <row r="14735" spans="39:39" ht="10.5" customHeight="1">
      <c r="AM14735" s="431"/>
    </row>
    <row r="14736" spans="39:39" ht="10.5" customHeight="1">
      <c r="AM14736" s="431"/>
    </row>
    <row r="14737" spans="39:39" ht="10.5" customHeight="1">
      <c r="AM14737" s="431"/>
    </row>
    <row r="14738" spans="39:39" ht="10.5" customHeight="1">
      <c r="AM14738" s="431"/>
    </row>
    <row r="14739" spans="39:39" ht="10.5" customHeight="1">
      <c r="AM14739" s="431"/>
    </row>
    <row r="14740" spans="39:39" ht="10.5" customHeight="1">
      <c r="AM14740" s="431"/>
    </row>
    <row r="14741" spans="39:39" ht="10.5" customHeight="1">
      <c r="AM14741" s="431"/>
    </row>
    <row r="14742" spans="39:39" ht="10.5" customHeight="1">
      <c r="AM14742" s="431"/>
    </row>
    <row r="14743" spans="39:39" ht="10.5" customHeight="1">
      <c r="AM14743" s="431"/>
    </row>
    <row r="14744" spans="39:39" ht="10.5" customHeight="1">
      <c r="AM14744" s="431"/>
    </row>
    <row r="14745" spans="39:39" ht="10.5" customHeight="1">
      <c r="AM14745" s="431"/>
    </row>
    <row r="14746" spans="39:39" ht="10.5" customHeight="1">
      <c r="AM14746" s="431"/>
    </row>
    <row r="14747" spans="39:39" ht="10.5" customHeight="1">
      <c r="AM14747" s="431"/>
    </row>
    <row r="14748" spans="39:39" ht="10.5" customHeight="1">
      <c r="AM14748" s="431"/>
    </row>
    <row r="14749" spans="39:39" ht="10.5" customHeight="1">
      <c r="AM14749" s="431"/>
    </row>
    <row r="14750" spans="39:39" ht="10.5" customHeight="1">
      <c r="AM14750" s="431"/>
    </row>
    <row r="14751" spans="39:39" ht="10.5" customHeight="1">
      <c r="AM14751" s="431"/>
    </row>
    <row r="14752" spans="39:39" ht="10.5" customHeight="1">
      <c r="AM14752" s="431"/>
    </row>
    <row r="14753" spans="39:39" ht="10.5" customHeight="1">
      <c r="AM14753" s="431"/>
    </row>
    <row r="14754" spans="39:39" ht="10.5" customHeight="1">
      <c r="AM14754" s="431"/>
    </row>
    <row r="14755" spans="39:39" ht="10.5" customHeight="1">
      <c r="AM14755" s="431"/>
    </row>
    <row r="14756" spans="39:39" ht="10.5" customHeight="1">
      <c r="AM14756" s="431"/>
    </row>
    <row r="14757" spans="39:39" ht="10.5" customHeight="1">
      <c r="AM14757" s="431"/>
    </row>
    <row r="14758" spans="39:39" ht="10.5" customHeight="1">
      <c r="AM14758" s="431"/>
    </row>
    <row r="14759" spans="39:39" ht="10.5" customHeight="1">
      <c r="AM14759" s="431"/>
    </row>
    <row r="14760" spans="39:39" ht="10.5" customHeight="1">
      <c r="AM14760" s="431"/>
    </row>
    <row r="14761" spans="39:39" ht="10.5" customHeight="1">
      <c r="AM14761" s="431"/>
    </row>
    <row r="14762" spans="39:39" ht="10.5" customHeight="1">
      <c r="AM14762" s="431"/>
    </row>
    <row r="14763" spans="39:39" ht="10.5" customHeight="1">
      <c r="AM14763" s="431"/>
    </row>
    <row r="14764" spans="39:39" ht="10.5" customHeight="1">
      <c r="AM14764" s="431"/>
    </row>
    <row r="14765" spans="39:39" ht="10.5" customHeight="1">
      <c r="AM14765" s="431"/>
    </row>
    <row r="14766" spans="39:39" ht="10.5" customHeight="1">
      <c r="AM14766" s="431"/>
    </row>
    <row r="14767" spans="39:39" ht="10.5" customHeight="1">
      <c r="AM14767" s="431"/>
    </row>
    <row r="14768" spans="39:39" ht="10.5" customHeight="1">
      <c r="AM14768" s="431"/>
    </row>
    <row r="14769" spans="39:39" ht="10.5" customHeight="1">
      <c r="AM14769" s="431"/>
    </row>
    <row r="14770" spans="39:39" ht="10.5" customHeight="1">
      <c r="AM14770" s="431"/>
    </row>
    <row r="14771" spans="39:39" ht="10.5" customHeight="1">
      <c r="AM14771" s="431"/>
    </row>
    <row r="14772" spans="39:39" ht="10.5" customHeight="1">
      <c r="AM14772" s="431"/>
    </row>
    <row r="14773" spans="39:39" ht="10.5" customHeight="1">
      <c r="AM14773" s="431"/>
    </row>
    <row r="14774" spans="39:39" ht="10.5" customHeight="1">
      <c r="AM14774" s="431"/>
    </row>
    <row r="14775" spans="39:39" ht="10.5" customHeight="1">
      <c r="AM14775" s="431"/>
    </row>
    <row r="14776" spans="39:39" ht="10.5" customHeight="1">
      <c r="AM14776" s="431"/>
    </row>
    <row r="14777" spans="39:39" ht="10.5" customHeight="1">
      <c r="AM14777" s="431"/>
    </row>
    <row r="14778" spans="39:39" ht="10.5" customHeight="1">
      <c r="AM14778" s="431"/>
    </row>
    <row r="14779" spans="39:39" ht="10.5" customHeight="1">
      <c r="AM14779" s="431"/>
    </row>
    <row r="14780" spans="39:39" ht="10.5" customHeight="1">
      <c r="AM14780" s="431"/>
    </row>
    <row r="14781" spans="39:39" ht="10.5" customHeight="1">
      <c r="AM14781" s="431"/>
    </row>
    <row r="14782" spans="39:39" ht="10.5" customHeight="1">
      <c r="AM14782" s="431"/>
    </row>
    <row r="14783" spans="39:39" ht="10.5" customHeight="1">
      <c r="AM14783" s="431"/>
    </row>
    <row r="14784" spans="39:39" ht="10.5" customHeight="1">
      <c r="AM14784" s="431"/>
    </row>
    <row r="14785" spans="39:39" ht="10.5" customHeight="1">
      <c r="AM14785" s="431"/>
    </row>
    <row r="14786" spans="39:39" ht="10.5" customHeight="1">
      <c r="AM14786" s="431"/>
    </row>
    <row r="14787" spans="39:39" ht="10.5" customHeight="1">
      <c r="AM14787" s="431"/>
    </row>
    <row r="14788" spans="39:39" ht="10.5" customHeight="1">
      <c r="AM14788" s="431"/>
    </row>
    <row r="14789" spans="39:39" ht="10.5" customHeight="1">
      <c r="AM14789" s="431"/>
    </row>
    <row r="14790" spans="39:39" ht="10.5" customHeight="1">
      <c r="AM14790" s="431"/>
    </row>
    <row r="14791" spans="39:39" ht="10.5" customHeight="1">
      <c r="AM14791" s="431"/>
    </row>
    <row r="14792" spans="39:39" ht="10.5" customHeight="1">
      <c r="AM14792" s="431"/>
    </row>
    <row r="14793" spans="39:39" ht="10.5" customHeight="1">
      <c r="AM14793" s="431"/>
    </row>
    <row r="14794" spans="39:39" ht="10.5" customHeight="1">
      <c r="AM14794" s="431"/>
    </row>
    <row r="14795" spans="39:39" ht="10.5" customHeight="1">
      <c r="AM14795" s="431"/>
    </row>
    <row r="14796" spans="39:39" ht="10.5" customHeight="1">
      <c r="AM14796" s="431"/>
    </row>
    <row r="14797" spans="39:39" ht="10.5" customHeight="1">
      <c r="AM14797" s="431"/>
    </row>
    <row r="14798" spans="39:39" ht="10.5" customHeight="1">
      <c r="AM14798" s="431"/>
    </row>
    <row r="14799" spans="39:39" ht="10.5" customHeight="1">
      <c r="AM14799" s="431"/>
    </row>
    <row r="14800" spans="39:39" ht="10.5" customHeight="1">
      <c r="AM14800" s="431"/>
    </row>
    <row r="14801" spans="39:39" ht="10.5" customHeight="1">
      <c r="AM14801" s="431"/>
    </row>
    <row r="14802" spans="39:39" ht="10.5" customHeight="1">
      <c r="AM14802" s="431"/>
    </row>
    <row r="14803" spans="39:39" ht="10.5" customHeight="1">
      <c r="AM14803" s="431"/>
    </row>
    <row r="14804" spans="39:39" ht="10.5" customHeight="1">
      <c r="AM14804" s="431"/>
    </row>
    <row r="14805" spans="39:39" ht="10.5" customHeight="1">
      <c r="AM14805" s="431"/>
    </row>
    <row r="14806" spans="39:39" ht="10.5" customHeight="1">
      <c r="AM14806" s="431"/>
    </row>
    <row r="14807" spans="39:39" ht="10.5" customHeight="1">
      <c r="AM14807" s="431"/>
    </row>
    <row r="14808" spans="39:39" ht="10.5" customHeight="1">
      <c r="AM14808" s="431"/>
    </row>
    <row r="14809" spans="39:39" ht="10.5" customHeight="1">
      <c r="AM14809" s="431"/>
    </row>
    <row r="14810" spans="39:39" ht="10.5" customHeight="1">
      <c r="AM14810" s="431"/>
    </row>
    <row r="14811" spans="39:39" ht="10.5" customHeight="1">
      <c r="AM14811" s="431"/>
    </row>
    <row r="14812" spans="39:39" ht="10.5" customHeight="1">
      <c r="AM14812" s="431"/>
    </row>
    <row r="14813" spans="39:39" ht="10.5" customHeight="1">
      <c r="AM14813" s="431"/>
    </row>
    <row r="14814" spans="39:39" ht="10.5" customHeight="1">
      <c r="AM14814" s="431"/>
    </row>
    <row r="14815" spans="39:39" ht="10.5" customHeight="1">
      <c r="AM14815" s="431"/>
    </row>
    <row r="14816" spans="39:39" ht="10.5" customHeight="1">
      <c r="AM14816" s="431"/>
    </row>
    <row r="14817" spans="39:39" ht="10.5" customHeight="1">
      <c r="AM14817" s="431"/>
    </row>
    <row r="14818" spans="39:39" ht="10.5" customHeight="1">
      <c r="AM14818" s="431"/>
    </row>
    <row r="14819" spans="39:39" ht="10.5" customHeight="1">
      <c r="AM14819" s="431"/>
    </row>
    <row r="14820" spans="39:39" ht="10.5" customHeight="1">
      <c r="AM14820" s="431"/>
    </row>
    <row r="14821" spans="39:39" ht="10.5" customHeight="1">
      <c r="AM14821" s="431"/>
    </row>
    <row r="14822" spans="39:39" ht="10.5" customHeight="1">
      <c r="AM14822" s="431"/>
    </row>
    <row r="14823" spans="39:39" ht="10.5" customHeight="1">
      <c r="AM14823" s="431"/>
    </row>
    <row r="14824" spans="39:39" ht="10.5" customHeight="1">
      <c r="AM14824" s="431"/>
    </row>
    <row r="14825" spans="39:39" ht="10.5" customHeight="1">
      <c r="AM14825" s="431"/>
    </row>
    <row r="14826" spans="39:39" ht="10.5" customHeight="1">
      <c r="AM14826" s="431"/>
    </row>
    <row r="14827" spans="39:39" ht="10.5" customHeight="1">
      <c r="AM14827" s="431"/>
    </row>
    <row r="14828" spans="39:39" ht="10.5" customHeight="1">
      <c r="AM14828" s="431"/>
    </row>
    <row r="14829" spans="39:39" ht="10.5" customHeight="1">
      <c r="AM14829" s="431"/>
    </row>
    <row r="14830" spans="39:39" ht="10.5" customHeight="1">
      <c r="AM14830" s="431"/>
    </row>
    <row r="14831" spans="39:39" ht="10.5" customHeight="1">
      <c r="AM14831" s="431"/>
    </row>
    <row r="14832" spans="39:39" ht="10.5" customHeight="1">
      <c r="AM14832" s="431"/>
    </row>
    <row r="14833" spans="39:39" ht="10.5" customHeight="1">
      <c r="AM14833" s="431"/>
    </row>
    <row r="14834" spans="39:39" ht="10.5" customHeight="1">
      <c r="AM14834" s="431"/>
    </row>
    <row r="14835" spans="39:39" ht="10.5" customHeight="1">
      <c r="AM14835" s="431"/>
    </row>
    <row r="14836" spans="39:39" ht="10.5" customHeight="1">
      <c r="AM14836" s="431"/>
    </row>
    <row r="14837" spans="39:39" ht="10.5" customHeight="1">
      <c r="AM14837" s="431"/>
    </row>
    <row r="14838" spans="39:39" ht="10.5" customHeight="1">
      <c r="AM14838" s="431"/>
    </row>
    <row r="14839" spans="39:39" ht="10.5" customHeight="1">
      <c r="AM14839" s="431"/>
    </row>
    <row r="14840" spans="39:39" ht="10.5" customHeight="1">
      <c r="AM14840" s="431"/>
    </row>
    <row r="14841" spans="39:39" ht="10.5" customHeight="1">
      <c r="AM14841" s="431"/>
    </row>
    <row r="14842" spans="39:39" ht="10.5" customHeight="1">
      <c r="AM14842" s="431"/>
    </row>
    <row r="14843" spans="39:39" ht="10.5" customHeight="1">
      <c r="AM14843" s="431"/>
    </row>
    <row r="14844" spans="39:39" ht="10.5" customHeight="1">
      <c r="AM14844" s="431"/>
    </row>
    <row r="14845" spans="39:39" ht="10.5" customHeight="1">
      <c r="AM14845" s="431"/>
    </row>
    <row r="14846" spans="39:39" ht="10.5" customHeight="1">
      <c r="AM14846" s="431"/>
    </row>
    <row r="14847" spans="39:39" ht="10.5" customHeight="1">
      <c r="AM14847" s="431"/>
    </row>
    <row r="14848" spans="39:39" ht="10.5" customHeight="1">
      <c r="AM14848" s="431"/>
    </row>
    <row r="14849" spans="39:39" ht="10.5" customHeight="1">
      <c r="AM14849" s="431"/>
    </row>
    <row r="14850" spans="39:39" ht="10.5" customHeight="1">
      <c r="AM14850" s="431"/>
    </row>
    <row r="14851" spans="39:39" ht="10.5" customHeight="1">
      <c r="AM14851" s="431"/>
    </row>
    <row r="14852" spans="39:39" ht="10.5" customHeight="1">
      <c r="AM14852" s="431"/>
    </row>
    <row r="14853" spans="39:39" ht="10.5" customHeight="1">
      <c r="AM14853" s="431"/>
    </row>
    <row r="14854" spans="39:39" ht="10.5" customHeight="1">
      <c r="AM14854" s="431"/>
    </row>
    <row r="14855" spans="39:39" ht="10.5" customHeight="1">
      <c r="AM14855" s="431"/>
    </row>
    <row r="14856" spans="39:39" ht="10.5" customHeight="1">
      <c r="AM14856" s="431"/>
    </row>
    <row r="14857" spans="39:39" ht="10.5" customHeight="1">
      <c r="AM14857" s="431"/>
    </row>
    <row r="14858" spans="39:39" ht="10.5" customHeight="1">
      <c r="AM14858" s="431"/>
    </row>
    <row r="14859" spans="39:39" ht="10.5" customHeight="1">
      <c r="AM14859" s="431"/>
    </row>
    <row r="14860" spans="39:39" ht="10.5" customHeight="1">
      <c r="AM14860" s="431"/>
    </row>
    <row r="14861" spans="39:39" ht="10.5" customHeight="1">
      <c r="AM14861" s="431"/>
    </row>
    <row r="14862" spans="39:39" ht="10.5" customHeight="1">
      <c r="AM14862" s="431"/>
    </row>
    <row r="14863" spans="39:39" ht="10.5" customHeight="1">
      <c r="AM14863" s="431"/>
    </row>
    <row r="14864" spans="39:39" ht="10.5" customHeight="1">
      <c r="AM14864" s="431"/>
    </row>
    <row r="14865" spans="39:39" ht="10.5" customHeight="1">
      <c r="AM14865" s="431"/>
    </row>
    <row r="14866" spans="39:39" ht="10.5" customHeight="1">
      <c r="AM14866" s="431"/>
    </row>
    <row r="14867" spans="39:39" ht="10.5" customHeight="1">
      <c r="AM14867" s="431"/>
    </row>
    <row r="14868" spans="39:39" ht="10.5" customHeight="1">
      <c r="AM14868" s="431"/>
    </row>
    <row r="14869" spans="39:39" ht="10.5" customHeight="1">
      <c r="AM14869" s="431"/>
    </row>
    <row r="14870" spans="39:39" ht="10.5" customHeight="1">
      <c r="AM14870" s="431"/>
    </row>
    <row r="14871" spans="39:39" ht="10.5" customHeight="1">
      <c r="AM14871" s="431"/>
    </row>
    <row r="14872" spans="39:39" ht="10.5" customHeight="1">
      <c r="AM14872" s="431"/>
    </row>
    <row r="14873" spans="39:39" ht="10.5" customHeight="1">
      <c r="AM14873" s="431"/>
    </row>
    <row r="14874" spans="39:39" ht="10.5" customHeight="1">
      <c r="AM14874" s="431"/>
    </row>
    <row r="14875" spans="39:39" ht="10.5" customHeight="1">
      <c r="AM14875" s="431"/>
    </row>
    <row r="14876" spans="39:39" ht="10.5" customHeight="1">
      <c r="AM14876" s="431"/>
    </row>
    <row r="14877" spans="39:39" ht="10.5" customHeight="1">
      <c r="AM14877" s="431"/>
    </row>
    <row r="14878" spans="39:39" ht="10.5" customHeight="1">
      <c r="AM14878" s="431"/>
    </row>
    <row r="14879" spans="39:39" ht="10.5" customHeight="1">
      <c r="AM14879" s="431"/>
    </row>
    <row r="14880" spans="39:39" ht="10.5" customHeight="1">
      <c r="AM14880" s="431"/>
    </row>
    <row r="14881" spans="39:39" ht="10.5" customHeight="1">
      <c r="AM14881" s="431"/>
    </row>
    <row r="14882" spans="39:39" ht="10.5" customHeight="1">
      <c r="AM14882" s="431"/>
    </row>
    <row r="14883" spans="39:39" ht="10.5" customHeight="1">
      <c r="AM14883" s="431"/>
    </row>
    <row r="14884" spans="39:39" ht="10.5" customHeight="1">
      <c r="AM14884" s="431"/>
    </row>
    <row r="14885" spans="39:39" ht="10.5" customHeight="1">
      <c r="AM14885" s="431"/>
    </row>
    <row r="14886" spans="39:39" ht="10.5" customHeight="1">
      <c r="AM14886" s="431"/>
    </row>
    <row r="14887" spans="39:39" ht="10.5" customHeight="1">
      <c r="AM14887" s="431"/>
    </row>
    <row r="14888" spans="39:39" ht="10.5" customHeight="1">
      <c r="AM14888" s="431"/>
    </row>
    <row r="14889" spans="39:39" ht="10.5" customHeight="1">
      <c r="AM14889" s="431"/>
    </row>
    <row r="14890" spans="39:39" ht="10.5" customHeight="1">
      <c r="AM14890" s="431"/>
    </row>
    <row r="14891" spans="39:39" ht="10.5" customHeight="1">
      <c r="AM14891" s="431"/>
    </row>
    <row r="14892" spans="39:39" ht="10.5" customHeight="1">
      <c r="AM14892" s="431"/>
    </row>
    <row r="14893" spans="39:39" ht="10.5" customHeight="1">
      <c r="AM14893" s="431"/>
    </row>
    <row r="14894" spans="39:39" ht="10.5" customHeight="1">
      <c r="AM14894" s="431"/>
    </row>
    <row r="14895" spans="39:39" ht="10.5" customHeight="1">
      <c r="AM14895" s="431"/>
    </row>
    <row r="14896" spans="39:39" ht="10.5" customHeight="1">
      <c r="AM14896" s="431"/>
    </row>
    <row r="14897" spans="39:39" ht="10.5" customHeight="1">
      <c r="AM14897" s="431"/>
    </row>
    <row r="14898" spans="39:39" ht="10.5" customHeight="1">
      <c r="AM14898" s="431"/>
    </row>
    <row r="14899" spans="39:39" ht="10.5" customHeight="1">
      <c r="AM14899" s="431"/>
    </row>
    <row r="14900" spans="39:39" ht="10.5" customHeight="1">
      <c r="AM14900" s="431"/>
    </row>
    <row r="14901" spans="39:39" ht="10.5" customHeight="1">
      <c r="AM14901" s="431"/>
    </row>
    <row r="14902" spans="39:39" ht="10.5" customHeight="1">
      <c r="AM14902" s="431"/>
    </row>
    <row r="14903" spans="39:39" ht="10.5" customHeight="1">
      <c r="AM14903" s="431"/>
    </row>
    <row r="14904" spans="39:39" ht="10.5" customHeight="1">
      <c r="AM14904" s="431"/>
    </row>
    <row r="14905" spans="39:39" ht="10.5" customHeight="1">
      <c r="AM14905" s="431"/>
    </row>
    <row r="14906" spans="39:39" ht="10.5" customHeight="1">
      <c r="AM14906" s="431"/>
    </row>
    <row r="14907" spans="39:39" ht="10.5" customHeight="1">
      <c r="AM14907" s="431"/>
    </row>
    <row r="14908" spans="39:39" ht="10.5" customHeight="1">
      <c r="AM14908" s="431"/>
    </row>
    <row r="14909" spans="39:39" ht="10.5" customHeight="1">
      <c r="AM14909" s="431"/>
    </row>
    <row r="14910" spans="39:39" ht="10.5" customHeight="1">
      <c r="AM14910" s="431"/>
    </row>
    <row r="14911" spans="39:39" ht="10.5" customHeight="1">
      <c r="AM14911" s="431"/>
    </row>
    <row r="14912" spans="39:39" ht="10.5" customHeight="1">
      <c r="AM14912" s="431"/>
    </row>
    <row r="14913" spans="39:39" ht="10.5" customHeight="1">
      <c r="AM14913" s="431"/>
    </row>
    <row r="14914" spans="39:39" ht="10.5" customHeight="1">
      <c r="AM14914" s="431"/>
    </row>
    <row r="14915" spans="39:39" ht="10.5" customHeight="1">
      <c r="AM14915" s="431"/>
    </row>
    <row r="14916" spans="39:39" ht="10.5" customHeight="1">
      <c r="AM14916" s="431"/>
    </row>
    <row r="14917" spans="39:39" ht="10.5" customHeight="1">
      <c r="AM14917" s="431"/>
    </row>
    <row r="14918" spans="39:39" ht="10.5" customHeight="1">
      <c r="AM14918" s="431"/>
    </row>
    <row r="14919" spans="39:39" ht="10.5" customHeight="1">
      <c r="AM14919" s="431"/>
    </row>
    <row r="14920" spans="39:39" ht="10.5" customHeight="1">
      <c r="AM14920" s="431"/>
    </row>
    <row r="14921" spans="39:39" ht="10.5" customHeight="1">
      <c r="AM14921" s="431"/>
    </row>
    <row r="14922" spans="39:39" ht="10.5" customHeight="1">
      <c r="AM14922" s="431"/>
    </row>
    <row r="14923" spans="39:39" ht="10.5" customHeight="1">
      <c r="AM14923" s="431"/>
    </row>
    <row r="14924" spans="39:39" ht="10.5" customHeight="1">
      <c r="AM14924" s="431"/>
    </row>
    <row r="14925" spans="39:39" ht="10.5" customHeight="1">
      <c r="AM14925" s="431"/>
    </row>
    <row r="14926" spans="39:39" ht="10.5" customHeight="1">
      <c r="AM14926" s="431"/>
    </row>
    <row r="14927" spans="39:39" ht="10.5" customHeight="1">
      <c r="AM14927" s="431"/>
    </row>
    <row r="14928" spans="39:39" ht="10.5" customHeight="1">
      <c r="AM14928" s="431"/>
    </row>
    <row r="14929" spans="39:39" ht="10.5" customHeight="1">
      <c r="AM14929" s="431"/>
    </row>
    <row r="14930" spans="39:39" ht="10.5" customHeight="1">
      <c r="AM14930" s="431"/>
    </row>
    <row r="14931" spans="39:39" ht="10.5" customHeight="1">
      <c r="AM14931" s="431"/>
    </row>
    <row r="14932" spans="39:39" ht="10.5" customHeight="1">
      <c r="AM14932" s="431"/>
    </row>
    <row r="14933" spans="39:39" ht="10.5" customHeight="1">
      <c r="AM14933" s="431"/>
    </row>
    <row r="14934" spans="39:39" ht="10.5" customHeight="1">
      <c r="AM14934" s="431"/>
    </row>
    <row r="14935" spans="39:39" ht="10.5" customHeight="1">
      <c r="AM14935" s="431"/>
    </row>
    <row r="14936" spans="39:39" ht="10.5" customHeight="1">
      <c r="AM14936" s="431"/>
    </row>
    <row r="14937" spans="39:39" ht="10.5" customHeight="1">
      <c r="AM14937" s="431"/>
    </row>
    <row r="14938" spans="39:39" ht="10.5" customHeight="1">
      <c r="AM14938" s="431"/>
    </row>
    <row r="14939" spans="39:39" ht="10.5" customHeight="1">
      <c r="AM14939" s="431"/>
    </row>
    <row r="14940" spans="39:39" ht="10.5" customHeight="1">
      <c r="AM14940" s="431"/>
    </row>
    <row r="14941" spans="39:39" ht="10.5" customHeight="1">
      <c r="AM14941" s="431"/>
    </row>
    <row r="14942" spans="39:39" ht="10.5" customHeight="1">
      <c r="AM14942" s="431"/>
    </row>
    <row r="14943" spans="39:39" ht="10.5" customHeight="1">
      <c r="AM14943" s="431"/>
    </row>
    <row r="14944" spans="39:39" ht="10.5" customHeight="1">
      <c r="AM14944" s="431"/>
    </row>
    <row r="14945" spans="39:39" ht="10.5" customHeight="1">
      <c r="AM14945" s="431"/>
    </row>
    <row r="14946" spans="39:39" ht="10.5" customHeight="1">
      <c r="AM14946" s="431"/>
    </row>
    <row r="14947" spans="39:39" ht="10.5" customHeight="1">
      <c r="AM14947" s="431"/>
    </row>
    <row r="14948" spans="39:39" ht="10.5" customHeight="1">
      <c r="AM14948" s="431"/>
    </row>
    <row r="14949" spans="39:39" ht="10.5" customHeight="1">
      <c r="AM14949" s="431"/>
    </row>
    <row r="14950" spans="39:39" ht="10.5" customHeight="1">
      <c r="AM14950" s="431"/>
    </row>
    <row r="14951" spans="39:39" ht="10.5" customHeight="1">
      <c r="AM14951" s="431"/>
    </row>
    <row r="14952" spans="39:39" ht="10.5" customHeight="1">
      <c r="AM14952" s="431"/>
    </row>
    <row r="14953" spans="39:39" ht="10.5" customHeight="1">
      <c r="AM14953" s="431"/>
    </row>
    <row r="14954" spans="39:39" ht="10.5" customHeight="1">
      <c r="AM14954" s="431"/>
    </row>
    <row r="14955" spans="39:39" ht="10.5" customHeight="1">
      <c r="AM14955" s="431"/>
    </row>
    <row r="14956" spans="39:39" ht="10.5" customHeight="1">
      <c r="AM14956" s="431"/>
    </row>
    <row r="14957" spans="39:39" ht="10.5" customHeight="1">
      <c r="AM14957" s="431"/>
    </row>
    <row r="14958" spans="39:39" ht="10.5" customHeight="1">
      <c r="AM14958" s="431"/>
    </row>
    <row r="14959" spans="39:39" ht="10.5" customHeight="1">
      <c r="AM14959" s="431"/>
    </row>
    <row r="14960" spans="39:39" ht="10.5" customHeight="1">
      <c r="AM14960" s="431"/>
    </row>
    <row r="14961" spans="39:39" ht="10.5" customHeight="1">
      <c r="AM14961" s="431"/>
    </row>
    <row r="14962" spans="39:39" ht="10.5" customHeight="1">
      <c r="AM14962" s="431"/>
    </row>
    <row r="14963" spans="39:39" ht="10.5" customHeight="1">
      <c r="AM14963" s="431"/>
    </row>
    <row r="14964" spans="39:39" ht="10.5" customHeight="1">
      <c r="AM14964" s="431"/>
    </row>
    <row r="14965" spans="39:39" ht="10.5" customHeight="1">
      <c r="AM14965" s="431"/>
    </row>
    <row r="14966" spans="39:39" ht="10.5" customHeight="1">
      <c r="AM14966" s="431"/>
    </row>
    <row r="14967" spans="39:39" ht="10.5" customHeight="1">
      <c r="AM14967" s="431"/>
    </row>
    <row r="14968" spans="39:39" ht="10.5" customHeight="1">
      <c r="AM14968" s="431"/>
    </row>
    <row r="14969" spans="39:39" ht="10.5" customHeight="1">
      <c r="AM14969" s="431"/>
    </row>
    <row r="14970" spans="39:39" ht="10.5" customHeight="1">
      <c r="AM14970" s="431"/>
    </row>
    <row r="14971" spans="39:39" ht="10.5" customHeight="1">
      <c r="AM14971" s="431"/>
    </row>
    <row r="14972" spans="39:39" ht="10.5" customHeight="1">
      <c r="AM14972" s="431"/>
    </row>
    <row r="14973" spans="39:39" ht="10.5" customHeight="1">
      <c r="AM14973" s="431"/>
    </row>
    <row r="14974" spans="39:39" ht="10.5" customHeight="1">
      <c r="AM14974" s="431"/>
    </row>
    <row r="14975" spans="39:39" ht="10.5" customHeight="1">
      <c r="AM14975" s="431"/>
    </row>
    <row r="14976" spans="39:39" ht="10.5" customHeight="1">
      <c r="AM14976" s="431"/>
    </row>
    <row r="14977" spans="39:39" ht="10.5" customHeight="1">
      <c r="AM14977" s="431"/>
    </row>
    <row r="14978" spans="39:39" ht="10.5" customHeight="1">
      <c r="AM14978" s="431"/>
    </row>
    <row r="14979" spans="39:39" ht="10.5" customHeight="1">
      <c r="AM14979" s="431"/>
    </row>
    <row r="14980" spans="39:39" ht="10.5" customHeight="1">
      <c r="AM14980" s="431"/>
    </row>
    <row r="14981" spans="39:39" ht="10.5" customHeight="1">
      <c r="AM14981" s="431"/>
    </row>
    <row r="14982" spans="39:39" ht="10.5" customHeight="1">
      <c r="AM14982" s="431"/>
    </row>
    <row r="14983" spans="39:39" ht="10.5" customHeight="1">
      <c r="AM14983" s="431"/>
    </row>
    <row r="14984" spans="39:39" ht="10.5" customHeight="1">
      <c r="AM14984" s="431"/>
    </row>
    <row r="14985" spans="39:39" ht="10.5" customHeight="1">
      <c r="AM14985" s="431"/>
    </row>
    <row r="14986" spans="39:39" ht="10.5" customHeight="1">
      <c r="AM14986" s="431"/>
    </row>
    <row r="14987" spans="39:39" ht="10.5" customHeight="1">
      <c r="AM14987" s="431"/>
    </row>
    <row r="14988" spans="39:39" ht="10.5" customHeight="1">
      <c r="AM14988" s="431"/>
    </row>
    <row r="14989" spans="39:39" ht="10.5" customHeight="1">
      <c r="AM14989" s="431"/>
    </row>
    <row r="14990" spans="39:39" ht="10.5" customHeight="1">
      <c r="AM14990" s="431"/>
    </row>
    <row r="14991" spans="39:39" ht="10.5" customHeight="1">
      <c r="AM14991" s="431"/>
    </row>
    <row r="14992" spans="39:39" ht="10.5" customHeight="1">
      <c r="AM14992" s="431"/>
    </row>
    <row r="14993" spans="39:39" ht="10.5" customHeight="1">
      <c r="AM14993" s="431"/>
    </row>
    <row r="14994" spans="39:39" ht="10.5" customHeight="1">
      <c r="AM14994" s="431"/>
    </row>
    <row r="14995" spans="39:39" ht="10.5" customHeight="1">
      <c r="AM14995" s="431"/>
    </row>
    <row r="14996" spans="39:39" ht="10.5" customHeight="1">
      <c r="AM14996" s="431"/>
    </row>
    <row r="14997" spans="39:39" ht="10.5" customHeight="1">
      <c r="AM14997" s="431"/>
    </row>
    <row r="14998" spans="39:39" ht="10.5" customHeight="1">
      <c r="AM14998" s="431"/>
    </row>
    <row r="14999" spans="39:39" ht="10.5" customHeight="1">
      <c r="AM14999" s="431"/>
    </row>
    <row r="15000" spans="39:39" ht="10.5" customHeight="1">
      <c r="AM15000" s="431"/>
    </row>
    <row r="15001" spans="39:39" ht="10.5" customHeight="1">
      <c r="AM15001" s="431"/>
    </row>
    <row r="15002" spans="39:39" ht="10.5" customHeight="1">
      <c r="AM15002" s="431"/>
    </row>
    <row r="15003" spans="39:39" ht="10.5" customHeight="1">
      <c r="AM15003" s="431"/>
    </row>
    <row r="15004" spans="39:39" ht="10.5" customHeight="1">
      <c r="AM15004" s="431"/>
    </row>
    <row r="15005" spans="39:39" ht="10.5" customHeight="1">
      <c r="AM15005" s="431"/>
    </row>
    <row r="15006" spans="39:39" ht="10.5" customHeight="1">
      <c r="AM15006" s="431"/>
    </row>
    <row r="15007" spans="39:39" ht="10.5" customHeight="1">
      <c r="AM15007" s="431"/>
    </row>
    <row r="15008" spans="39:39" ht="10.5" customHeight="1">
      <c r="AM15008" s="431"/>
    </row>
    <row r="15009" spans="39:39" ht="10.5" customHeight="1">
      <c r="AM15009" s="431"/>
    </row>
    <row r="15010" spans="39:39" ht="10.5" customHeight="1">
      <c r="AM15010" s="431"/>
    </row>
    <row r="15011" spans="39:39" ht="10.5" customHeight="1">
      <c r="AM15011" s="431"/>
    </row>
    <row r="15012" spans="39:39" ht="10.5" customHeight="1">
      <c r="AM15012" s="431"/>
    </row>
    <row r="15013" spans="39:39" ht="10.5" customHeight="1">
      <c r="AM15013" s="431"/>
    </row>
    <row r="15014" spans="39:39" ht="10.5" customHeight="1">
      <c r="AM15014" s="431"/>
    </row>
    <row r="15015" spans="39:39" ht="10.5" customHeight="1">
      <c r="AM15015" s="431"/>
    </row>
    <row r="15016" spans="39:39" ht="10.5" customHeight="1">
      <c r="AM15016" s="431"/>
    </row>
    <row r="15017" spans="39:39" ht="10.5" customHeight="1">
      <c r="AM15017" s="431"/>
    </row>
    <row r="15018" spans="39:39" ht="10.5" customHeight="1">
      <c r="AM15018" s="431"/>
    </row>
    <row r="15019" spans="39:39" ht="10.5" customHeight="1">
      <c r="AM15019" s="431"/>
    </row>
    <row r="15020" spans="39:39" ht="10.5" customHeight="1">
      <c r="AM15020" s="431"/>
    </row>
    <row r="15021" spans="39:39" ht="10.5" customHeight="1">
      <c r="AM15021" s="431"/>
    </row>
    <row r="15022" spans="39:39" ht="10.5" customHeight="1">
      <c r="AM15022" s="431"/>
    </row>
    <row r="15023" spans="39:39" ht="10.5" customHeight="1">
      <c r="AM15023" s="431"/>
    </row>
    <row r="15024" spans="39:39" ht="10.5" customHeight="1">
      <c r="AM15024" s="431"/>
    </row>
    <row r="15025" spans="39:39" ht="10.5" customHeight="1">
      <c r="AM15025" s="431"/>
    </row>
    <row r="15026" spans="39:39" ht="10.5" customHeight="1">
      <c r="AM15026" s="431"/>
    </row>
    <row r="15027" spans="39:39" ht="10.5" customHeight="1">
      <c r="AM15027" s="431"/>
    </row>
    <row r="15028" spans="39:39" ht="10.5" customHeight="1">
      <c r="AM15028" s="431"/>
    </row>
    <row r="15029" spans="39:39" ht="10.5" customHeight="1">
      <c r="AM15029" s="431"/>
    </row>
    <row r="15030" spans="39:39" ht="10.5" customHeight="1">
      <c r="AM15030" s="431"/>
    </row>
    <row r="15031" spans="39:39" ht="10.5" customHeight="1">
      <c r="AM15031" s="431"/>
    </row>
    <row r="15032" spans="39:39" ht="10.5" customHeight="1">
      <c r="AM15032" s="431"/>
    </row>
    <row r="15033" spans="39:39" ht="10.5" customHeight="1">
      <c r="AM15033" s="431"/>
    </row>
    <row r="15034" spans="39:39" ht="10.5" customHeight="1">
      <c r="AM15034" s="431"/>
    </row>
    <row r="15035" spans="39:39" ht="10.5" customHeight="1">
      <c r="AM15035" s="431"/>
    </row>
    <row r="15036" spans="39:39" ht="10.5" customHeight="1">
      <c r="AM15036" s="431"/>
    </row>
    <row r="15037" spans="39:39" ht="10.5" customHeight="1">
      <c r="AM15037" s="431"/>
    </row>
    <row r="15038" spans="39:39" ht="10.5" customHeight="1">
      <c r="AM15038" s="431"/>
    </row>
    <row r="15039" spans="39:39" ht="10.5" customHeight="1">
      <c r="AM15039" s="431"/>
    </row>
    <row r="15040" spans="39:39" ht="10.5" customHeight="1">
      <c r="AM15040" s="431"/>
    </row>
    <row r="15041" spans="39:39" ht="10.5" customHeight="1">
      <c r="AM15041" s="431"/>
    </row>
    <row r="15042" spans="39:39" ht="10.5" customHeight="1">
      <c r="AM15042" s="431"/>
    </row>
    <row r="15043" spans="39:39" ht="10.5" customHeight="1">
      <c r="AM15043" s="431"/>
    </row>
    <row r="15044" spans="39:39" ht="10.5" customHeight="1">
      <c r="AM15044" s="431"/>
    </row>
    <row r="15045" spans="39:39" ht="10.5" customHeight="1">
      <c r="AM15045" s="431"/>
    </row>
    <row r="15046" spans="39:39" ht="10.5" customHeight="1">
      <c r="AM15046" s="431"/>
    </row>
    <row r="15047" spans="39:39" ht="10.5" customHeight="1">
      <c r="AM15047" s="431"/>
    </row>
    <row r="15048" spans="39:39" ht="10.5" customHeight="1">
      <c r="AM15048" s="431"/>
    </row>
    <row r="15049" spans="39:39" ht="10.5" customHeight="1">
      <c r="AM15049" s="431"/>
    </row>
    <row r="15050" spans="39:39" ht="10.5" customHeight="1">
      <c r="AM15050" s="431"/>
    </row>
    <row r="15051" spans="39:39" ht="10.5" customHeight="1">
      <c r="AM15051" s="431"/>
    </row>
    <row r="15052" spans="39:39" ht="10.5" customHeight="1">
      <c r="AM15052" s="431"/>
    </row>
    <row r="15053" spans="39:39" ht="10.5" customHeight="1">
      <c r="AM15053" s="431"/>
    </row>
    <row r="15054" spans="39:39" ht="10.5" customHeight="1">
      <c r="AM15054" s="431"/>
    </row>
    <row r="15055" spans="39:39" ht="10.5" customHeight="1">
      <c r="AM15055" s="431"/>
    </row>
    <row r="15056" spans="39:39" ht="10.5" customHeight="1">
      <c r="AM15056" s="431"/>
    </row>
    <row r="15057" spans="39:39" ht="10.5" customHeight="1">
      <c r="AM15057" s="431"/>
    </row>
    <row r="15058" spans="39:39" ht="10.5" customHeight="1">
      <c r="AM15058" s="431"/>
    </row>
    <row r="15059" spans="39:39" ht="10.5" customHeight="1">
      <c r="AM15059" s="431"/>
    </row>
    <row r="15060" spans="39:39" ht="10.5" customHeight="1">
      <c r="AM15060" s="431"/>
    </row>
    <row r="15061" spans="39:39" ht="10.5" customHeight="1">
      <c r="AM15061" s="431"/>
    </row>
    <row r="15062" spans="39:39" ht="10.5" customHeight="1">
      <c r="AM15062" s="431"/>
    </row>
    <row r="15063" spans="39:39" ht="10.5" customHeight="1">
      <c r="AM15063" s="431"/>
    </row>
    <row r="15064" spans="39:39" ht="10.5" customHeight="1">
      <c r="AM15064" s="431"/>
    </row>
    <row r="15065" spans="39:39" ht="10.5" customHeight="1">
      <c r="AM15065" s="431"/>
    </row>
    <row r="15066" spans="39:39" ht="10.5" customHeight="1">
      <c r="AM15066" s="431"/>
    </row>
    <row r="15067" spans="39:39" ht="10.5" customHeight="1">
      <c r="AM15067" s="431"/>
    </row>
    <row r="15068" spans="39:39" ht="10.5" customHeight="1">
      <c r="AM15068" s="431"/>
    </row>
    <row r="15069" spans="39:39" ht="10.5" customHeight="1">
      <c r="AM15069" s="431"/>
    </row>
    <row r="15070" spans="39:39" ht="10.5" customHeight="1">
      <c r="AM15070" s="431"/>
    </row>
    <row r="15071" spans="39:39" ht="10.5" customHeight="1">
      <c r="AM15071" s="431"/>
    </row>
    <row r="15072" spans="39:39" ht="10.5" customHeight="1">
      <c r="AM15072" s="431"/>
    </row>
    <row r="15073" spans="39:39" ht="10.5" customHeight="1">
      <c r="AM15073" s="431"/>
    </row>
    <row r="15074" spans="39:39" ht="10.5" customHeight="1">
      <c r="AM15074" s="431"/>
    </row>
    <row r="15075" spans="39:39" ht="10.5" customHeight="1">
      <c r="AM15075" s="431"/>
    </row>
    <row r="15076" spans="39:39" ht="10.5" customHeight="1">
      <c r="AM15076" s="431"/>
    </row>
    <row r="15077" spans="39:39" ht="10.5" customHeight="1">
      <c r="AM15077" s="431"/>
    </row>
    <row r="15078" spans="39:39" ht="10.5" customHeight="1">
      <c r="AM15078" s="431"/>
    </row>
    <row r="15079" spans="39:39" ht="10.5" customHeight="1">
      <c r="AM15079" s="431"/>
    </row>
    <row r="15080" spans="39:39" ht="10.5" customHeight="1">
      <c r="AM15080" s="431"/>
    </row>
    <row r="15081" spans="39:39" ht="10.5" customHeight="1">
      <c r="AM15081" s="431"/>
    </row>
    <row r="15082" spans="39:39" ht="10.5" customHeight="1">
      <c r="AM15082" s="431"/>
    </row>
    <row r="15083" spans="39:39" ht="10.5" customHeight="1">
      <c r="AM15083" s="431"/>
    </row>
    <row r="15084" spans="39:39" ht="10.5" customHeight="1">
      <c r="AM15084" s="431"/>
    </row>
    <row r="15085" spans="39:39" ht="10.5" customHeight="1">
      <c r="AM15085" s="431"/>
    </row>
    <row r="15086" spans="39:39" ht="10.5" customHeight="1">
      <c r="AM15086" s="431"/>
    </row>
    <row r="15087" spans="39:39" ht="10.5" customHeight="1">
      <c r="AM15087" s="431"/>
    </row>
    <row r="15088" spans="39:39" ht="10.5" customHeight="1">
      <c r="AM15088" s="431"/>
    </row>
    <row r="15089" spans="39:39" ht="10.5" customHeight="1">
      <c r="AM15089" s="431"/>
    </row>
    <row r="15090" spans="39:39" ht="10.5" customHeight="1">
      <c r="AM15090" s="431"/>
    </row>
    <row r="15091" spans="39:39" ht="10.5" customHeight="1">
      <c r="AM15091" s="431"/>
    </row>
    <row r="15092" spans="39:39" ht="10.5" customHeight="1">
      <c r="AM15092" s="431"/>
    </row>
    <row r="15093" spans="39:39" ht="10.5" customHeight="1">
      <c r="AM15093" s="431"/>
    </row>
    <row r="15094" spans="39:39" ht="10.5" customHeight="1">
      <c r="AM15094" s="431"/>
    </row>
    <row r="15095" spans="39:39" ht="10.5" customHeight="1">
      <c r="AM15095" s="431"/>
    </row>
    <row r="15096" spans="39:39" ht="10.5" customHeight="1">
      <c r="AM15096" s="431"/>
    </row>
    <row r="15097" spans="39:39" ht="10.5" customHeight="1">
      <c r="AM15097" s="431"/>
    </row>
    <row r="15098" spans="39:39" ht="10.5" customHeight="1">
      <c r="AM15098" s="431"/>
    </row>
    <row r="15099" spans="39:39" ht="10.5" customHeight="1">
      <c r="AM15099" s="431"/>
    </row>
    <row r="15100" spans="39:39" ht="10.5" customHeight="1">
      <c r="AM15100" s="431"/>
    </row>
    <row r="15101" spans="39:39" ht="10.5" customHeight="1">
      <c r="AM15101" s="431"/>
    </row>
    <row r="15102" spans="39:39" ht="10.5" customHeight="1">
      <c r="AM15102" s="431"/>
    </row>
    <row r="15103" spans="39:39" ht="10.5" customHeight="1">
      <c r="AM15103" s="431"/>
    </row>
    <row r="15104" spans="39:39" ht="10.5" customHeight="1">
      <c r="AM15104" s="431"/>
    </row>
    <row r="15105" spans="39:39" ht="10.5" customHeight="1">
      <c r="AM15105" s="431"/>
    </row>
    <row r="15106" spans="39:39" ht="10.5" customHeight="1">
      <c r="AM15106" s="431"/>
    </row>
    <row r="15107" spans="39:39" ht="10.5" customHeight="1">
      <c r="AM15107" s="431"/>
    </row>
    <row r="15108" spans="39:39" ht="10.5" customHeight="1">
      <c r="AM15108" s="431"/>
    </row>
    <row r="15109" spans="39:39" ht="10.5" customHeight="1">
      <c r="AM15109" s="431"/>
    </row>
    <row r="15110" spans="39:39" ht="10.5" customHeight="1">
      <c r="AM15110" s="431"/>
    </row>
    <row r="15111" spans="39:39" ht="10.5" customHeight="1">
      <c r="AM15111" s="431"/>
    </row>
    <row r="15112" spans="39:39" ht="10.5" customHeight="1">
      <c r="AM15112" s="431"/>
    </row>
    <row r="15113" spans="39:39" ht="10.5" customHeight="1">
      <c r="AM15113" s="431"/>
    </row>
    <row r="15114" spans="39:39" ht="10.5" customHeight="1">
      <c r="AM15114" s="431"/>
    </row>
    <row r="15115" spans="39:39" ht="10.5" customHeight="1">
      <c r="AM15115" s="431"/>
    </row>
    <row r="15116" spans="39:39" ht="10.5" customHeight="1">
      <c r="AM15116" s="431"/>
    </row>
    <row r="15117" spans="39:39" ht="10.5" customHeight="1">
      <c r="AM15117" s="431"/>
    </row>
    <row r="15118" spans="39:39" ht="10.5" customHeight="1">
      <c r="AM15118" s="431"/>
    </row>
    <row r="15119" spans="39:39" ht="10.5" customHeight="1">
      <c r="AM15119" s="431"/>
    </row>
    <row r="15120" spans="39:39" ht="10.5" customHeight="1">
      <c r="AM15120" s="431"/>
    </row>
    <row r="15121" spans="39:39" ht="10.5" customHeight="1">
      <c r="AM15121" s="431"/>
    </row>
    <row r="15122" spans="39:39" ht="10.5" customHeight="1">
      <c r="AM15122" s="431"/>
    </row>
    <row r="15123" spans="39:39" ht="10.5" customHeight="1">
      <c r="AM15123" s="431"/>
    </row>
    <row r="15124" spans="39:39" ht="10.5" customHeight="1">
      <c r="AM15124" s="431"/>
    </row>
    <row r="15125" spans="39:39" ht="10.5" customHeight="1">
      <c r="AM15125" s="431"/>
    </row>
    <row r="15126" spans="39:39" ht="10.5" customHeight="1">
      <c r="AM15126" s="431"/>
    </row>
    <row r="15127" spans="39:39" ht="10.5" customHeight="1">
      <c r="AM15127" s="431"/>
    </row>
    <row r="15128" spans="39:39" ht="10.5" customHeight="1">
      <c r="AM15128" s="431"/>
    </row>
    <row r="15129" spans="39:39" ht="10.5" customHeight="1">
      <c r="AM15129" s="431"/>
    </row>
    <row r="15130" spans="39:39" ht="10.5" customHeight="1">
      <c r="AM15130" s="431"/>
    </row>
    <row r="15131" spans="39:39" ht="10.5" customHeight="1">
      <c r="AM15131" s="431"/>
    </row>
    <row r="15132" spans="39:39" ht="10.5" customHeight="1">
      <c r="AM15132" s="431"/>
    </row>
    <row r="15133" spans="39:39" ht="10.5" customHeight="1">
      <c r="AM15133" s="431"/>
    </row>
    <row r="15134" spans="39:39" ht="10.5" customHeight="1">
      <c r="AM15134" s="431"/>
    </row>
    <row r="15135" spans="39:39" ht="10.5" customHeight="1">
      <c r="AM15135" s="431"/>
    </row>
    <row r="15136" spans="39:39" ht="10.5" customHeight="1">
      <c r="AM15136" s="431"/>
    </row>
    <row r="15137" spans="39:39" ht="10.5" customHeight="1">
      <c r="AM15137" s="431"/>
    </row>
    <row r="15138" spans="39:39" ht="10.5" customHeight="1">
      <c r="AM15138" s="431"/>
    </row>
    <row r="15139" spans="39:39" ht="10.5" customHeight="1">
      <c r="AM15139" s="431"/>
    </row>
    <row r="15140" spans="39:39" ht="10.5" customHeight="1">
      <c r="AM15140" s="431"/>
    </row>
    <row r="15141" spans="39:39" ht="10.5" customHeight="1">
      <c r="AM15141" s="431"/>
    </row>
    <row r="15142" spans="39:39" ht="10.5" customHeight="1">
      <c r="AM15142" s="431"/>
    </row>
    <row r="15143" spans="39:39" ht="10.5" customHeight="1">
      <c r="AM15143" s="431"/>
    </row>
    <row r="15144" spans="39:39" ht="10.5" customHeight="1">
      <c r="AM15144" s="431"/>
    </row>
    <row r="15145" spans="39:39" ht="10.5" customHeight="1">
      <c r="AM15145" s="431"/>
    </row>
    <row r="15146" spans="39:39" ht="10.5" customHeight="1">
      <c r="AM15146" s="431"/>
    </row>
    <row r="15147" spans="39:39" ht="10.5" customHeight="1">
      <c r="AM15147" s="431"/>
    </row>
    <row r="15148" spans="39:39" ht="10.5" customHeight="1">
      <c r="AM15148" s="431"/>
    </row>
    <row r="15149" spans="39:39" ht="10.5" customHeight="1">
      <c r="AM15149" s="431"/>
    </row>
    <row r="15150" spans="39:39" ht="10.5" customHeight="1">
      <c r="AM15150" s="431"/>
    </row>
    <row r="15151" spans="39:39" ht="10.5" customHeight="1">
      <c r="AM15151" s="431"/>
    </row>
    <row r="15152" spans="39:39" ht="10.5" customHeight="1">
      <c r="AM15152" s="431"/>
    </row>
    <row r="15153" spans="39:39" ht="10.5" customHeight="1">
      <c r="AM15153" s="431"/>
    </row>
    <row r="15154" spans="39:39" ht="10.5" customHeight="1">
      <c r="AM15154" s="431"/>
    </row>
    <row r="15155" spans="39:39" ht="10.5" customHeight="1">
      <c r="AM15155" s="431"/>
    </row>
    <row r="15156" spans="39:39" ht="10.5" customHeight="1">
      <c r="AM15156" s="431"/>
    </row>
    <row r="15157" spans="39:39" ht="10.5" customHeight="1">
      <c r="AM15157" s="431"/>
    </row>
    <row r="15158" spans="39:39" ht="10.5" customHeight="1">
      <c r="AM15158" s="431"/>
    </row>
    <row r="15159" spans="39:39" ht="10.5" customHeight="1">
      <c r="AM15159" s="431"/>
    </row>
    <row r="15160" spans="39:39" ht="10.5" customHeight="1">
      <c r="AM15160" s="431"/>
    </row>
    <row r="15161" spans="39:39" ht="10.5" customHeight="1">
      <c r="AM15161" s="431"/>
    </row>
    <row r="15162" spans="39:39" ht="10.5" customHeight="1">
      <c r="AM15162" s="431"/>
    </row>
    <row r="15163" spans="39:39" ht="10.5" customHeight="1">
      <c r="AM15163" s="431"/>
    </row>
    <row r="15164" spans="39:39" ht="10.5" customHeight="1">
      <c r="AM15164" s="431"/>
    </row>
    <row r="15165" spans="39:39" ht="10.5" customHeight="1">
      <c r="AM15165" s="431"/>
    </row>
    <row r="15166" spans="39:39" ht="10.5" customHeight="1">
      <c r="AM15166" s="431"/>
    </row>
    <row r="15167" spans="39:39" ht="10.5" customHeight="1">
      <c r="AM15167" s="431"/>
    </row>
    <row r="15168" spans="39:39" ht="10.5" customHeight="1">
      <c r="AM15168" s="431"/>
    </row>
    <row r="15169" spans="39:39" ht="10.5" customHeight="1">
      <c r="AM15169" s="431"/>
    </row>
    <row r="15170" spans="39:39" ht="10.5" customHeight="1">
      <c r="AM15170" s="431"/>
    </row>
    <row r="15171" spans="39:39" ht="10.5" customHeight="1">
      <c r="AM15171" s="431"/>
    </row>
    <row r="15172" spans="39:39" ht="10.5" customHeight="1">
      <c r="AM15172" s="431"/>
    </row>
    <row r="15173" spans="39:39" ht="10.5" customHeight="1">
      <c r="AM15173" s="431"/>
    </row>
    <row r="15174" spans="39:39" ht="10.5" customHeight="1">
      <c r="AM15174" s="431"/>
    </row>
    <row r="15175" spans="39:39" ht="10.5" customHeight="1">
      <c r="AM15175" s="431"/>
    </row>
    <row r="15176" spans="39:39" ht="10.5" customHeight="1">
      <c r="AM15176" s="431"/>
    </row>
    <row r="15177" spans="39:39" ht="10.5" customHeight="1">
      <c r="AM15177" s="431"/>
    </row>
    <row r="15178" spans="39:39" ht="10.5" customHeight="1">
      <c r="AM15178" s="431"/>
    </row>
    <row r="15179" spans="39:39" ht="10.5" customHeight="1">
      <c r="AM15179" s="431"/>
    </row>
    <row r="15180" spans="39:39" ht="10.5" customHeight="1">
      <c r="AM15180" s="431"/>
    </row>
    <row r="15181" spans="39:39" ht="10.5" customHeight="1">
      <c r="AM15181" s="431"/>
    </row>
    <row r="15182" spans="39:39" ht="10.5" customHeight="1">
      <c r="AM15182" s="431"/>
    </row>
    <row r="15183" spans="39:39" ht="10.5" customHeight="1">
      <c r="AM15183" s="431"/>
    </row>
    <row r="15184" spans="39:39" ht="10.5" customHeight="1">
      <c r="AM15184" s="431"/>
    </row>
    <row r="15185" spans="39:39" ht="10.5" customHeight="1">
      <c r="AM15185" s="431"/>
    </row>
    <row r="15186" spans="39:39" ht="10.5" customHeight="1">
      <c r="AM15186" s="431"/>
    </row>
    <row r="15187" spans="39:39" ht="10.5" customHeight="1">
      <c r="AM15187" s="431"/>
    </row>
    <row r="15188" spans="39:39" ht="10.5" customHeight="1">
      <c r="AM15188" s="431"/>
    </row>
    <row r="15189" spans="39:39" ht="10.5" customHeight="1">
      <c r="AM15189" s="431"/>
    </row>
    <row r="15190" spans="39:39" ht="10.5" customHeight="1">
      <c r="AM15190" s="431"/>
    </row>
    <row r="15191" spans="39:39" ht="10.5" customHeight="1">
      <c r="AM15191" s="431"/>
    </row>
    <row r="15192" spans="39:39" ht="10.5" customHeight="1">
      <c r="AM15192" s="431"/>
    </row>
    <row r="15193" spans="39:39" ht="10.5" customHeight="1">
      <c r="AM15193" s="431"/>
    </row>
    <row r="15194" spans="39:39" ht="10.5" customHeight="1">
      <c r="AM15194" s="431"/>
    </row>
    <row r="15195" spans="39:39" ht="10.5" customHeight="1">
      <c r="AM15195" s="431"/>
    </row>
    <row r="15196" spans="39:39" ht="10.5" customHeight="1">
      <c r="AM15196" s="431"/>
    </row>
    <row r="15197" spans="39:39" ht="10.5" customHeight="1">
      <c r="AM15197" s="431"/>
    </row>
    <row r="15198" spans="39:39" ht="10.5" customHeight="1">
      <c r="AM15198" s="431"/>
    </row>
    <row r="15199" spans="39:39" ht="10.5" customHeight="1">
      <c r="AM15199" s="431"/>
    </row>
    <row r="15200" spans="39:39" ht="10.5" customHeight="1">
      <c r="AM15200" s="431"/>
    </row>
    <row r="15201" spans="39:39" ht="10.5" customHeight="1">
      <c r="AM15201" s="431"/>
    </row>
    <row r="15202" spans="39:39" ht="10.5" customHeight="1">
      <c r="AM15202" s="431"/>
    </row>
    <row r="15203" spans="39:39" ht="10.5" customHeight="1">
      <c r="AM15203" s="431"/>
    </row>
    <row r="15204" spans="39:39" ht="10.5" customHeight="1">
      <c r="AM15204" s="431"/>
    </row>
    <row r="15205" spans="39:39" ht="10.5" customHeight="1">
      <c r="AM15205" s="431"/>
    </row>
    <row r="15206" spans="39:39" ht="10.5" customHeight="1">
      <c r="AM15206" s="431"/>
    </row>
    <row r="15207" spans="39:39" ht="10.5" customHeight="1">
      <c r="AM15207" s="431"/>
    </row>
    <row r="15208" spans="39:39" ht="10.5" customHeight="1">
      <c r="AM15208" s="431"/>
    </row>
    <row r="15209" spans="39:39" ht="10.5" customHeight="1">
      <c r="AM15209" s="431"/>
    </row>
    <row r="15210" spans="39:39" ht="10.5" customHeight="1">
      <c r="AM15210" s="431"/>
    </row>
    <row r="15211" spans="39:39" ht="10.5" customHeight="1">
      <c r="AM15211" s="431"/>
    </row>
    <row r="15212" spans="39:39" ht="10.5" customHeight="1">
      <c r="AM15212" s="431"/>
    </row>
    <row r="15213" spans="39:39" ht="10.5" customHeight="1">
      <c r="AM15213" s="431"/>
    </row>
    <row r="15214" spans="39:39" ht="10.5" customHeight="1">
      <c r="AM15214" s="431"/>
    </row>
    <row r="15215" spans="39:39" ht="10.5" customHeight="1">
      <c r="AM15215" s="431"/>
    </row>
    <row r="15216" spans="39:39" ht="10.5" customHeight="1">
      <c r="AM15216" s="431"/>
    </row>
    <row r="15217" spans="39:39" ht="10.5" customHeight="1">
      <c r="AM15217" s="431"/>
    </row>
    <row r="15218" spans="39:39" ht="10.5" customHeight="1">
      <c r="AM15218" s="431"/>
    </row>
    <row r="15219" spans="39:39" ht="10.5" customHeight="1">
      <c r="AM15219" s="431"/>
    </row>
    <row r="15220" spans="39:39" ht="10.5" customHeight="1">
      <c r="AM15220" s="431"/>
    </row>
    <row r="15221" spans="39:39" ht="10.5" customHeight="1">
      <c r="AM15221" s="431"/>
    </row>
    <row r="15222" spans="39:39" ht="10.5" customHeight="1">
      <c r="AM15222" s="431"/>
    </row>
    <row r="15223" spans="39:39" ht="10.5" customHeight="1">
      <c r="AM15223" s="431"/>
    </row>
    <row r="15224" spans="39:39" ht="10.5" customHeight="1">
      <c r="AM15224" s="431"/>
    </row>
    <row r="15225" spans="39:39" ht="10.5" customHeight="1">
      <c r="AM15225" s="431"/>
    </row>
    <row r="15226" spans="39:39" ht="10.5" customHeight="1">
      <c r="AM15226" s="431"/>
    </row>
    <row r="15227" spans="39:39" ht="10.5" customHeight="1">
      <c r="AM15227" s="431"/>
    </row>
    <row r="15228" spans="39:39" ht="10.5" customHeight="1">
      <c r="AM15228" s="431"/>
    </row>
    <row r="15229" spans="39:39" ht="10.5" customHeight="1">
      <c r="AM15229" s="431"/>
    </row>
    <row r="15230" spans="39:39" ht="10.5" customHeight="1">
      <c r="AM15230" s="431"/>
    </row>
    <row r="15231" spans="39:39" ht="10.5" customHeight="1">
      <c r="AM15231" s="431"/>
    </row>
    <row r="15232" spans="39:39" ht="10.5" customHeight="1">
      <c r="AM15232" s="431"/>
    </row>
    <row r="15233" spans="39:39" ht="10.5" customHeight="1">
      <c r="AM15233" s="431"/>
    </row>
    <row r="15234" spans="39:39" ht="10.5" customHeight="1">
      <c r="AM15234" s="431"/>
    </row>
    <row r="15235" spans="39:39" ht="10.5" customHeight="1">
      <c r="AM15235" s="431"/>
    </row>
    <row r="15236" spans="39:39" ht="10.5" customHeight="1">
      <c r="AM15236" s="431"/>
    </row>
    <row r="15237" spans="39:39" ht="10.5" customHeight="1">
      <c r="AM15237" s="431"/>
    </row>
    <row r="15238" spans="39:39" ht="10.5" customHeight="1">
      <c r="AM15238" s="431"/>
    </row>
    <row r="15239" spans="39:39" ht="10.5" customHeight="1">
      <c r="AM15239" s="431"/>
    </row>
    <row r="15240" spans="39:39" ht="10.5" customHeight="1">
      <c r="AM15240" s="431"/>
    </row>
    <row r="15241" spans="39:39" ht="10.5" customHeight="1">
      <c r="AM15241" s="431"/>
    </row>
    <row r="15242" spans="39:39" ht="10.5" customHeight="1">
      <c r="AM15242" s="431"/>
    </row>
    <row r="15243" spans="39:39" ht="10.5" customHeight="1">
      <c r="AM15243" s="431"/>
    </row>
    <row r="15244" spans="39:39" ht="10.5" customHeight="1">
      <c r="AM15244" s="431"/>
    </row>
    <row r="15245" spans="39:39" ht="10.5" customHeight="1">
      <c r="AM15245" s="431"/>
    </row>
    <row r="15246" spans="39:39" ht="10.5" customHeight="1">
      <c r="AM15246" s="431"/>
    </row>
    <row r="15247" spans="39:39" ht="10.5" customHeight="1">
      <c r="AM15247" s="431"/>
    </row>
    <row r="15248" spans="39:39" ht="10.5" customHeight="1">
      <c r="AM15248" s="431"/>
    </row>
    <row r="15249" spans="39:39" ht="10.5" customHeight="1">
      <c r="AM15249" s="431"/>
    </row>
    <row r="15250" spans="39:39" ht="10.5" customHeight="1">
      <c r="AM15250" s="431"/>
    </row>
    <row r="15251" spans="39:39" ht="10.5" customHeight="1">
      <c r="AM15251" s="431"/>
    </row>
    <row r="15252" spans="39:39" ht="10.5" customHeight="1">
      <c r="AM15252" s="431"/>
    </row>
    <row r="15253" spans="39:39" ht="10.5" customHeight="1">
      <c r="AM15253" s="431"/>
    </row>
    <row r="15254" spans="39:39" ht="10.5" customHeight="1">
      <c r="AM15254" s="431"/>
    </row>
    <row r="15255" spans="39:39" ht="10.5" customHeight="1">
      <c r="AM15255" s="431"/>
    </row>
    <row r="15256" spans="39:39" ht="10.5" customHeight="1">
      <c r="AM15256" s="431"/>
    </row>
    <row r="15257" spans="39:39" ht="10.5" customHeight="1">
      <c r="AM15257" s="431"/>
    </row>
    <row r="15258" spans="39:39" ht="10.5" customHeight="1">
      <c r="AM15258" s="431"/>
    </row>
    <row r="15259" spans="39:39" ht="10.5" customHeight="1">
      <c r="AM15259" s="431"/>
    </row>
    <row r="15260" spans="39:39" ht="10.5" customHeight="1">
      <c r="AM15260" s="431"/>
    </row>
    <row r="15261" spans="39:39" ht="10.5" customHeight="1">
      <c r="AM15261" s="431"/>
    </row>
    <row r="15262" spans="39:39" ht="10.5" customHeight="1">
      <c r="AM15262" s="431"/>
    </row>
    <row r="15263" spans="39:39" ht="10.5" customHeight="1">
      <c r="AM15263" s="431"/>
    </row>
    <row r="15264" spans="39:39" ht="10.5" customHeight="1">
      <c r="AM15264" s="431"/>
    </row>
    <row r="15265" spans="39:39" ht="10.5" customHeight="1">
      <c r="AM15265" s="431"/>
    </row>
    <row r="15266" spans="39:39" ht="10.5" customHeight="1">
      <c r="AM15266" s="431"/>
    </row>
    <row r="15267" spans="39:39" ht="10.5" customHeight="1">
      <c r="AM15267" s="431"/>
    </row>
    <row r="15268" spans="39:39" ht="10.5" customHeight="1">
      <c r="AM15268" s="431"/>
    </row>
    <row r="15269" spans="39:39" ht="10.5" customHeight="1">
      <c r="AM15269" s="431"/>
    </row>
    <row r="15270" spans="39:39" ht="10.5" customHeight="1">
      <c r="AM15270" s="431"/>
    </row>
    <row r="15271" spans="39:39" ht="10.5" customHeight="1">
      <c r="AM15271" s="431"/>
    </row>
    <row r="15272" spans="39:39" ht="10.5" customHeight="1">
      <c r="AM15272" s="431"/>
    </row>
    <row r="15273" spans="39:39" ht="10.5" customHeight="1">
      <c r="AM15273" s="431"/>
    </row>
    <row r="15274" spans="39:39" ht="10.5" customHeight="1">
      <c r="AM15274" s="431"/>
    </row>
    <row r="15275" spans="39:39" ht="10.5" customHeight="1">
      <c r="AM15275" s="431"/>
    </row>
    <row r="15276" spans="39:39" ht="10.5" customHeight="1">
      <c r="AM15276" s="431"/>
    </row>
    <row r="15277" spans="39:39" ht="10.5" customHeight="1">
      <c r="AM15277" s="431"/>
    </row>
    <row r="15278" spans="39:39" ht="10.5" customHeight="1">
      <c r="AM15278" s="431"/>
    </row>
    <row r="15279" spans="39:39" ht="10.5" customHeight="1">
      <c r="AM15279" s="431"/>
    </row>
    <row r="15280" spans="39:39" ht="10.5" customHeight="1">
      <c r="AM15280" s="431"/>
    </row>
    <row r="15281" spans="39:39" ht="10.5" customHeight="1">
      <c r="AM15281" s="431"/>
    </row>
    <row r="15282" spans="39:39" ht="10.5" customHeight="1">
      <c r="AM15282" s="431"/>
    </row>
    <row r="15283" spans="39:39" ht="10.5" customHeight="1">
      <c r="AM15283" s="431"/>
    </row>
    <row r="15284" spans="39:39" ht="10.5" customHeight="1">
      <c r="AM15284" s="431"/>
    </row>
    <row r="15285" spans="39:39" ht="10.5" customHeight="1">
      <c r="AM15285" s="431"/>
    </row>
    <row r="15286" spans="39:39" ht="10.5" customHeight="1">
      <c r="AM15286" s="431"/>
    </row>
    <row r="15287" spans="39:39" ht="10.5" customHeight="1">
      <c r="AM15287" s="431"/>
    </row>
    <row r="15288" spans="39:39" ht="10.5" customHeight="1">
      <c r="AM15288" s="431"/>
    </row>
    <row r="15289" spans="39:39" ht="10.5" customHeight="1">
      <c r="AM15289" s="431"/>
    </row>
    <row r="15290" spans="39:39" ht="10.5" customHeight="1">
      <c r="AM15290" s="431"/>
    </row>
    <row r="15291" spans="39:39" ht="10.5" customHeight="1">
      <c r="AM15291" s="431"/>
    </row>
    <row r="15292" spans="39:39" ht="10.5" customHeight="1">
      <c r="AM15292" s="431"/>
    </row>
    <row r="15293" spans="39:39" ht="10.5" customHeight="1">
      <c r="AM15293" s="431"/>
    </row>
    <row r="15294" spans="39:39" ht="10.5" customHeight="1">
      <c r="AM15294" s="431"/>
    </row>
    <row r="15295" spans="39:39" ht="10.5" customHeight="1">
      <c r="AM15295" s="431"/>
    </row>
    <row r="15296" spans="39:39" ht="10.5" customHeight="1">
      <c r="AM15296" s="431"/>
    </row>
    <row r="15297" spans="39:39" ht="10.5" customHeight="1">
      <c r="AM15297" s="431"/>
    </row>
    <row r="15298" spans="39:39" ht="10.5" customHeight="1">
      <c r="AM15298" s="431"/>
    </row>
    <row r="15299" spans="39:39" ht="10.5" customHeight="1">
      <c r="AM15299" s="431"/>
    </row>
    <row r="15300" spans="39:39" ht="10.5" customHeight="1">
      <c r="AM15300" s="431"/>
    </row>
    <row r="15301" spans="39:39" ht="10.5" customHeight="1">
      <c r="AM15301" s="431"/>
    </row>
    <row r="15302" spans="39:39" ht="10.5" customHeight="1">
      <c r="AM15302" s="431"/>
    </row>
    <row r="15303" spans="39:39" ht="10.5" customHeight="1">
      <c r="AM15303" s="431"/>
    </row>
    <row r="15304" spans="39:39" ht="10.5" customHeight="1">
      <c r="AM15304" s="431"/>
    </row>
    <row r="15305" spans="39:39" ht="10.5" customHeight="1">
      <c r="AM15305" s="431"/>
    </row>
    <row r="15306" spans="39:39" ht="10.5" customHeight="1">
      <c r="AM15306" s="431"/>
    </row>
    <row r="15307" spans="39:39" ht="10.5" customHeight="1">
      <c r="AM15307" s="431"/>
    </row>
    <row r="15308" spans="39:39" ht="10.5" customHeight="1">
      <c r="AM15308" s="431"/>
    </row>
    <row r="15309" spans="39:39" ht="10.5" customHeight="1">
      <c r="AM15309" s="431"/>
    </row>
    <row r="15310" spans="39:39" ht="10.5" customHeight="1">
      <c r="AM15310" s="431"/>
    </row>
    <row r="15311" spans="39:39" ht="10.5" customHeight="1">
      <c r="AM15311" s="431"/>
    </row>
    <row r="15312" spans="39:39" ht="10.5" customHeight="1">
      <c r="AM15312" s="431"/>
    </row>
    <row r="15313" spans="39:39" ht="10.5" customHeight="1">
      <c r="AM15313" s="431"/>
    </row>
    <row r="15314" spans="39:39" ht="10.5" customHeight="1">
      <c r="AM15314" s="431"/>
    </row>
    <row r="15315" spans="39:39" ht="10.5" customHeight="1">
      <c r="AM15315" s="431"/>
    </row>
    <row r="15316" spans="39:39" ht="10.5" customHeight="1">
      <c r="AM15316" s="431"/>
    </row>
    <row r="15317" spans="39:39" ht="10.5" customHeight="1">
      <c r="AM15317" s="431"/>
    </row>
    <row r="15318" spans="39:39" ht="10.5" customHeight="1">
      <c r="AM15318" s="431"/>
    </row>
    <row r="15319" spans="39:39" ht="10.5" customHeight="1">
      <c r="AM15319" s="431"/>
    </row>
    <row r="15320" spans="39:39" ht="10.5" customHeight="1">
      <c r="AM15320" s="431"/>
    </row>
    <row r="15321" spans="39:39" ht="10.5" customHeight="1">
      <c r="AM15321" s="431"/>
    </row>
    <row r="15322" spans="39:39" ht="10.5" customHeight="1">
      <c r="AM15322" s="431"/>
    </row>
    <row r="15323" spans="39:39" ht="10.5" customHeight="1">
      <c r="AM15323" s="431"/>
    </row>
    <row r="15324" spans="39:39" ht="10.5" customHeight="1">
      <c r="AM15324" s="431"/>
    </row>
    <row r="15325" spans="39:39" ht="10.5" customHeight="1">
      <c r="AM15325" s="431"/>
    </row>
    <row r="15326" spans="39:39" ht="10.5" customHeight="1">
      <c r="AM15326" s="431"/>
    </row>
    <row r="15327" spans="39:39" ht="10.5" customHeight="1">
      <c r="AM15327" s="431"/>
    </row>
    <row r="15328" spans="39:39" ht="10.5" customHeight="1">
      <c r="AM15328" s="431"/>
    </row>
    <row r="15329" spans="39:39" ht="10.5" customHeight="1">
      <c r="AM15329" s="431"/>
    </row>
    <row r="15330" spans="39:39" ht="10.5" customHeight="1">
      <c r="AM15330" s="431"/>
    </row>
    <row r="15331" spans="39:39" ht="10.5" customHeight="1">
      <c r="AM15331" s="431"/>
    </row>
    <row r="15332" spans="39:39" ht="10.5" customHeight="1">
      <c r="AM15332" s="431"/>
    </row>
    <row r="15333" spans="39:39" ht="10.5" customHeight="1">
      <c r="AM15333" s="431"/>
    </row>
    <row r="15334" spans="39:39" ht="10.5" customHeight="1">
      <c r="AM15334" s="431"/>
    </row>
    <row r="15335" spans="39:39" ht="10.5" customHeight="1">
      <c r="AM15335" s="431"/>
    </row>
    <row r="15336" spans="39:39" ht="10.5" customHeight="1">
      <c r="AM15336" s="431"/>
    </row>
    <row r="15337" spans="39:39" ht="10.5" customHeight="1">
      <c r="AM15337" s="431"/>
    </row>
    <row r="15338" spans="39:39" ht="10.5" customHeight="1">
      <c r="AM15338" s="431"/>
    </row>
    <row r="15339" spans="39:39" ht="10.5" customHeight="1">
      <c r="AM15339" s="431"/>
    </row>
    <row r="15340" spans="39:39" ht="10.5" customHeight="1">
      <c r="AM15340" s="431"/>
    </row>
    <row r="15341" spans="39:39" ht="10.5" customHeight="1">
      <c r="AM15341" s="431"/>
    </row>
    <row r="15342" spans="39:39" ht="10.5" customHeight="1">
      <c r="AM15342" s="431"/>
    </row>
    <row r="15343" spans="39:39" ht="10.5" customHeight="1">
      <c r="AM15343" s="431"/>
    </row>
    <row r="15344" spans="39:39" ht="10.5" customHeight="1">
      <c r="AM15344" s="431"/>
    </row>
    <row r="15345" spans="39:39" ht="10.5" customHeight="1">
      <c r="AM15345" s="431"/>
    </row>
    <row r="15346" spans="39:39" ht="10.5" customHeight="1">
      <c r="AM15346" s="431"/>
    </row>
    <row r="15347" spans="39:39" ht="10.5" customHeight="1">
      <c r="AM15347" s="431"/>
    </row>
    <row r="15348" spans="39:39" ht="10.5" customHeight="1">
      <c r="AM15348" s="431"/>
    </row>
    <row r="15349" spans="39:39" ht="10.5" customHeight="1">
      <c r="AM15349" s="431"/>
    </row>
    <row r="15350" spans="39:39" ht="10.5" customHeight="1">
      <c r="AM15350" s="431"/>
    </row>
    <row r="15351" spans="39:39" ht="10.5" customHeight="1">
      <c r="AM15351" s="431"/>
    </row>
    <row r="15352" spans="39:39" ht="10.5" customHeight="1">
      <c r="AM15352" s="431"/>
    </row>
    <row r="15353" spans="39:39" ht="10.5" customHeight="1">
      <c r="AM15353" s="431"/>
    </row>
    <row r="15354" spans="39:39" ht="10.5" customHeight="1">
      <c r="AM15354" s="431"/>
    </row>
    <row r="15355" spans="39:39" ht="10.5" customHeight="1">
      <c r="AM15355" s="431"/>
    </row>
    <row r="15356" spans="39:39" ht="10.5" customHeight="1">
      <c r="AM15356" s="431"/>
    </row>
    <row r="15357" spans="39:39" ht="10.5" customHeight="1">
      <c r="AM15357" s="431"/>
    </row>
    <row r="15358" spans="39:39" ht="10.5" customHeight="1">
      <c r="AM15358" s="431"/>
    </row>
    <row r="15359" spans="39:39" ht="10.5" customHeight="1">
      <c r="AM15359" s="431"/>
    </row>
    <row r="15360" spans="39:39" ht="10.5" customHeight="1">
      <c r="AM15360" s="431"/>
    </row>
    <row r="15361" spans="39:39" ht="10.5" customHeight="1">
      <c r="AM15361" s="431"/>
    </row>
    <row r="15362" spans="39:39" ht="10.5" customHeight="1">
      <c r="AM15362" s="431"/>
    </row>
    <row r="15363" spans="39:39" ht="10.5" customHeight="1">
      <c r="AM15363" s="431"/>
    </row>
    <row r="15364" spans="39:39" ht="10.5" customHeight="1">
      <c r="AM15364" s="431"/>
    </row>
    <row r="15365" spans="39:39" ht="10.5" customHeight="1">
      <c r="AM15365" s="431"/>
    </row>
    <row r="15366" spans="39:39" ht="10.5" customHeight="1">
      <c r="AM15366" s="431"/>
    </row>
    <row r="15367" spans="39:39" ht="10.5" customHeight="1">
      <c r="AM15367" s="431"/>
    </row>
    <row r="15368" spans="39:39" ht="10.5" customHeight="1">
      <c r="AM15368" s="431"/>
    </row>
    <row r="15369" spans="39:39" ht="10.5" customHeight="1">
      <c r="AM15369" s="431"/>
    </row>
    <row r="15370" spans="39:39" ht="10.5" customHeight="1">
      <c r="AM15370" s="431"/>
    </row>
    <row r="15371" spans="39:39" ht="10.5" customHeight="1">
      <c r="AM15371" s="431"/>
    </row>
    <row r="15372" spans="39:39" ht="10.5" customHeight="1">
      <c r="AM15372" s="431"/>
    </row>
    <row r="15373" spans="39:39" ht="10.5" customHeight="1">
      <c r="AM15373" s="431"/>
    </row>
    <row r="15374" spans="39:39" ht="10.5" customHeight="1">
      <c r="AM15374" s="431"/>
    </row>
    <row r="15375" spans="39:39" ht="10.5" customHeight="1">
      <c r="AM15375" s="431"/>
    </row>
    <row r="15376" spans="39:39" ht="10.5" customHeight="1">
      <c r="AM15376" s="431"/>
    </row>
    <row r="15377" spans="39:39" ht="10.5" customHeight="1">
      <c r="AM15377" s="431"/>
    </row>
    <row r="15378" spans="39:39" ht="10.5" customHeight="1">
      <c r="AM15378" s="431"/>
    </row>
    <row r="15379" spans="39:39" ht="10.5" customHeight="1">
      <c r="AM15379" s="431"/>
    </row>
    <row r="15380" spans="39:39" ht="10.5" customHeight="1">
      <c r="AM15380" s="431"/>
    </row>
    <row r="15381" spans="39:39" ht="10.5" customHeight="1">
      <c r="AM15381" s="431"/>
    </row>
    <row r="15382" spans="39:39" ht="10.5" customHeight="1">
      <c r="AM15382" s="431"/>
    </row>
    <row r="15383" spans="39:39" ht="10.5" customHeight="1">
      <c r="AM15383" s="431"/>
    </row>
    <row r="15384" spans="39:39" ht="10.5" customHeight="1">
      <c r="AM15384" s="431"/>
    </row>
    <row r="15385" spans="39:39" ht="10.5" customHeight="1">
      <c r="AM15385" s="431"/>
    </row>
    <row r="15386" spans="39:39" ht="10.5" customHeight="1">
      <c r="AM15386" s="431"/>
    </row>
    <row r="15387" spans="39:39" ht="10.5" customHeight="1">
      <c r="AM15387" s="431"/>
    </row>
    <row r="15388" spans="39:39" ht="10.5" customHeight="1">
      <c r="AM15388" s="431"/>
    </row>
    <row r="15389" spans="39:39" ht="10.5" customHeight="1">
      <c r="AM15389" s="431"/>
    </row>
    <row r="15390" spans="39:39" ht="10.5" customHeight="1">
      <c r="AM15390" s="431"/>
    </row>
    <row r="15391" spans="39:39" ht="10.5" customHeight="1">
      <c r="AM15391" s="431"/>
    </row>
    <row r="15392" spans="39:39" ht="10.5" customHeight="1">
      <c r="AM15392" s="431"/>
    </row>
    <row r="15393" spans="39:39" ht="10.5" customHeight="1">
      <c r="AM15393" s="431"/>
    </row>
    <row r="15394" spans="39:39" ht="10.5" customHeight="1">
      <c r="AM15394" s="431"/>
    </row>
    <row r="15395" spans="39:39" ht="10.5" customHeight="1">
      <c r="AM15395" s="431"/>
    </row>
    <row r="15396" spans="39:39" ht="10.5" customHeight="1">
      <c r="AM15396" s="431"/>
    </row>
    <row r="15397" spans="39:39" ht="10.5" customHeight="1">
      <c r="AM15397" s="431"/>
    </row>
    <row r="15398" spans="39:39" ht="10.5" customHeight="1">
      <c r="AM15398" s="431"/>
    </row>
    <row r="15399" spans="39:39" ht="10.5" customHeight="1">
      <c r="AM15399" s="431"/>
    </row>
    <row r="15400" spans="39:39" ht="10.5" customHeight="1">
      <c r="AM15400" s="431"/>
    </row>
    <row r="15401" spans="39:39" ht="10.5" customHeight="1">
      <c r="AM15401" s="431"/>
    </row>
    <row r="15402" spans="39:39" ht="10.5" customHeight="1">
      <c r="AM15402" s="431"/>
    </row>
    <row r="15403" spans="39:39" ht="10.5" customHeight="1">
      <c r="AM15403" s="431"/>
    </row>
    <row r="15404" spans="39:39" ht="10.5" customHeight="1">
      <c r="AM15404" s="431"/>
    </row>
    <row r="15405" spans="39:39" ht="10.5" customHeight="1">
      <c r="AM15405" s="431"/>
    </row>
    <row r="15406" spans="39:39" ht="10.5" customHeight="1">
      <c r="AM15406" s="431"/>
    </row>
    <row r="15407" spans="39:39" ht="10.5" customHeight="1">
      <c r="AM15407" s="431"/>
    </row>
    <row r="15408" spans="39:39" ht="10.5" customHeight="1">
      <c r="AM15408" s="431"/>
    </row>
    <row r="15409" spans="39:39" ht="10.5" customHeight="1">
      <c r="AM15409" s="431"/>
    </row>
    <row r="15410" spans="39:39" ht="10.5" customHeight="1">
      <c r="AM15410" s="431"/>
    </row>
    <row r="15411" spans="39:39" ht="10.5" customHeight="1">
      <c r="AM15411" s="431"/>
    </row>
    <row r="15412" spans="39:39" ht="10.5" customHeight="1">
      <c r="AM15412" s="431"/>
    </row>
    <row r="15413" spans="39:39" ht="10.5" customHeight="1">
      <c r="AM15413" s="431"/>
    </row>
    <row r="15414" spans="39:39" ht="10.5" customHeight="1">
      <c r="AM15414" s="431"/>
    </row>
    <row r="15415" spans="39:39" ht="10.5" customHeight="1">
      <c r="AM15415" s="431"/>
    </row>
    <row r="15416" spans="39:39" ht="10.5" customHeight="1">
      <c r="AM15416" s="431"/>
    </row>
    <row r="15417" spans="39:39" ht="10.5" customHeight="1">
      <c r="AM15417" s="431"/>
    </row>
    <row r="15418" spans="39:39" ht="10.5" customHeight="1">
      <c r="AM15418" s="431"/>
    </row>
    <row r="15419" spans="39:39" ht="10.5" customHeight="1">
      <c r="AM15419" s="431"/>
    </row>
    <row r="15420" spans="39:39" ht="10.5" customHeight="1">
      <c r="AM15420" s="431"/>
    </row>
    <row r="15421" spans="39:39" ht="10.5" customHeight="1">
      <c r="AM15421" s="431"/>
    </row>
    <row r="15422" spans="39:39" ht="10.5" customHeight="1">
      <c r="AM15422" s="431"/>
    </row>
    <row r="15423" spans="39:39" ht="10.5" customHeight="1">
      <c r="AM15423" s="431"/>
    </row>
    <row r="15424" spans="39:39" ht="10.5" customHeight="1">
      <c r="AM15424" s="431"/>
    </row>
    <row r="15425" spans="39:39" ht="10.5" customHeight="1">
      <c r="AM15425" s="431"/>
    </row>
    <row r="15426" spans="39:39" ht="10.5" customHeight="1">
      <c r="AM15426" s="431"/>
    </row>
    <row r="15427" spans="39:39" ht="10.5" customHeight="1">
      <c r="AM15427" s="431"/>
    </row>
    <row r="15428" spans="39:39" ht="10.5" customHeight="1">
      <c r="AM15428" s="431"/>
    </row>
    <row r="15429" spans="39:39" ht="10.5" customHeight="1">
      <c r="AM15429" s="431"/>
    </row>
    <row r="15430" spans="39:39" ht="10.5" customHeight="1">
      <c r="AM15430" s="431"/>
    </row>
    <row r="15431" spans="39:39" ht="10.5" customHeight="1">
      <c r="AM15431" s="431"/>
    </row>
    <row r="15432" spans="39:39" ht="10.5" customHeight="1">
      <c r="AM15432" s="431"/>
    </row>
    <row r="15433" spans="39:39" ht="10.5" customHeight="1">
      <c r="AM15433" s="431"/>
    </row>
    <row r="15434" spans="39:39" ht="10.5" customHeight="1">
      <c r="AM15434" s="431"/>
    </row>
    <row r="15435" spans="39:39" ht="10.5" customHeight="1">
      <c r="AM15435" s="431"/>
    </row>
    <row r="15436" spans="39:39" ht="10.5" customHeight="1">
      <c r="AM15436" s="431"/>
    </row>
    <row r="15437" spans="39:39" ht="10.5" customHeight="1">
      <c r="AM15437" s="431"/>
    </row>
    <row r="15438" spans="39:39" ht="10.5" customHeight="1">
      <c r="AM15438" s="431"/>
    </row>
    <row r="15439" spans="39:39" ht="10.5" customHeight="1">
      <c r="AM15439" s="431"/>
    </row>
    <row r="15440" spans="39:39" ht="10.5" customHeight="1">
      <c r="AM15440" s="431"/>
    </row>
    <row r="15441" spans="39:39" ht="10.5" customHeight="1">
      <c r="AM15441" s="431"/>
    </row>
    <row r="15442" spans="39:39" ht="10.5" customHeight="1">
      <c r="AM15442" s="431"/>
    </row>
    <row r="15443" spans="39:39" ht="10.5" customHeight="1">
      <c r="AM15443" s="431"/>
    </row>
    <row r="15444" spans="39:39" ht="10.5" customHeight="1">
      <c r="AM15444" s="431"/>
    </row>
    <row r="15445" spans="39:39" ht="10.5" customHeight="1">
      <c r="AM15445" s="431"/>
    </row>
    <row r="15446" spans="39:39" ht="10.5" customHeight="1">
      <c r="AM15446" s="431"/>
    </row>
    <row r="15447" spans="39:39" ht="10.5" customHeight="1">
      <c r="AM15447" s="431"/>
    </row>
    <row r="15448" spans="39:39" ht="10.5" customHeight="1">
      <c r="AM15448" s="431"/>
    </row>
    <row r="15449" spans="39:39" ht="10.5" customHeight="1">
      <c r="AM15449" s="431"/>
    </row>
    <row r="15450" spans="39:39" ht="10.5" customHeight="1">
      <c r="AM15450" s="431"/>
    </row>
    <row r="15451" spans="39:39" ht="10.5" customHeight="1">
      <c r="AM15451" s="431"/>
    </row>
    <row r="15452" spans="39:39" ht="10.5" customHeight="1">
      <c r="AM15452" s="431"/>
    </row>
    <row r="15453" spans="39:39" ht="10.5" customHeight="1">
      <c r="AM15453" s="431"/>
    </row>
    <row r="15454" spans="39:39" ht="10.5" customHeight="1">
      <c r="AM15454" s="431"/>
    </row>
    <row r="15455" spans="39:39" ht="10.5" customHeight="1">
      <c r="AM15455" s="431"/>
    </row>
    <row r="15456" spans="39:39" ht="10.5" customHeight="1">
      <c r="AM15456" s="431"/>
    </row>
    <row r="15457" spans="39:39" ht="10.5" customHeight="1">
      <c r="AM15457" s="431"/>
    </row>
    <row r="15458" spans="39:39" ht="10.5" customHeight="1">
      <c r="AM15458" s="431"/>
    </row>
    <row r="15459" spans="39:39" ht="10.5" customHeight="1">
      <c r="AM15459" s="431"/>
    </row>
    <row r="15460" spans="39:39" ht="10.5" customHeight="1">
      <c r="AM15460" s="431"/>
    </row>
    <row r="15461" spans="39:39" ht="10.5" customHeight="1">
      <c r="AM15461" s="431"/>
    </row>
    <row r="15462" spans="39:39" ht="10.5" customHeight="1">
      <c r="AM15462" s="431"/>
    </row>
    <row r="15463" spans="39:39" ht="10.5" customHeight="1">
      <c r="AM15463" s="431"/>
    </row>
    <row r="15464" spans="39:39" ht="10.5" customHeight="1">
      <c r="AM15464" s="431"/>
    </row>
    <row r="15465" spans="39:39" ht="10.5" customHeight="1">
      <c r="AM15465" s="431"/>
    </row>
    <row r="15466" spans="39:39" ht="10.5" customHeight="1">
      <c r="AM15466" s="431"/>
    </row>
    <row r="15467" spans="39:39" ht="10.5" customHeight="1">
      <c r="AM15467" s="431"/>
    </row>
    <row r="15468" spans="39:39" ht="10.5" customHeight="1">
      <c r="AM15468" s="431"/>
    </row>
    <row r="15469" spans="39:39" ht="10.5" customHeight="1">
      <c r="AM15469" s="431"/>
    </row>
    <row r="15470" spans="39:39" ht="10.5" customHeight="1">
      <c r="AM15470" s="431"/>
    </row>
    <row r="15471" spans="39:39" ht="10.5" customHeight="1">
      <c r="AM15471" s="431"/>
    </row>
    <row r="15472" spans="39:39" ht="10.5" customHeight="1">
      <c r="AM15472" s="431"/>
    </row>
    <row r="15473" spans="39:39" ht="10.5" customHeight="1">
      <c r="AM15473" s="431"/>
    </row>
    <row r="15474" spans="39:39" ht="10.5" customHeight="1">
      <c r="AM15474" s="431"/>
    </row>
    <row r="15475" spans="39:39" ht="10.5" customHeight="1">
      <c r="AM15475" s="431"/>
    </row>
    <row r="15476" spans="39:39" ht="10.5" customHeight="1">
      <c r="AM15476" s="431"/>
    </row>
    <row r="15477" spans="39:39" ht="10.5" customHeight="1">
      <c r="AM15477" s="431"/>
    </row>
    <row r="15478" spans="39:39" ht="10.5" customHeight="1">
      <c r="AM15478" s="431"/>
    </row>
    <row r="15479" spans="39:39" ht="10.5" customHeight="1">
      <c r="AM15479" s="431"/>
    </row>
    <row r="15480" spans="39:39" ht="10.5" customHeight="1">
      <c r="AM15480" s="431"/>
    </row>
    <row r="15481" spans="39:39" ht="10.5" customHeight="1">
      <c r="AM15481" s="431"/>
    </row>
    <row r="15482" spans="39:39" ht="10.5" customHeight="1">
      <c r="AM15482" s="431"/>
    </row>
    <row r="15483" spans="39:39" ht="10.5" customHeight="1">
      <c r="AM15483" s="431"/>
    </row>
    <row r="15484" spans="39:39" ht="10.5" customHeight="1">
      <c r="AM15484" s="431"/>
    </row>
    <row r="15485" spans="39:39" ht="10.5" customHeight="1">
      <c r="AM15485" s="431"/>
    </row>
    <row r="15486" spans="39:39" ht="10.5" customHeight="1">
      <c r="AM15486" s="431"/>
    </row>
    <row r="15487" spans="39:39" ht="10.5" customHeight="1">
      <c r="AM15487" s="431"/>
    </row>
    <row r="15488" spans="39:39" ht="10.5" customHeight="1">
      <c r="AM15488" s="431"/>
    </row>
    <row r="15489" spans="39:39" ht="10.5" customHeight="1">
      <c r="AM15489" s="431"/>
    </row>
    <row r="15490" spans="39:39" ht="10.5" customHeight="1">
      <c r="AM15490" s="431"/>
    </row>
    <row r="15491" spans="39:39" ht="10.5" customHeight="1">
      <c r="AM15491" s="431"/>
    </row>
    <row r="15492" spans="39:39" ht="10.5" customHeight="1">
      <c r="AM15492" s="431"/>
    </row>
    <row r="15493" spans="39:39" ht="10.5" customHeight="1">
      <c r="AM15493" s="431"/>
    </row>
    <row r="15494" spans="39:39" ht="10.5" customHeight="1">
      <c r="AM15494" s="431"/>
    </row>
    <row r="15495" spans="39:39" ht="10.5" customHeight="1">
      <c r="AM15495" s="431"/>
    </row>
    <row r="15496" spans="39:39" ht="10.5" customHeight="1">
      <c r="AM15496" s="431"/>
    </row>
    <row r="15497" spans="39:39" ht="10.5" customHeight="1">
      <c r="AM15497" s="431"/>
    </row>
    <row r="15498" spans="39:39" ht="10.5" customHeight="1">
      <c r="AM15498" s="431"/>
    </row>
    <row r="15499" spans="39:39" ht="10.5" customHeight="1">
      <c r="AM15499" s="431"/>
    </row>
    <row r="15500" spans="39:39" ht="10.5" customHeight="1">
      <c r="AM15500" s="431"/>
    </row>
    <row r="15501" spans="39:39" ht="10.5" customHeight="1">
      <c r="AM15501" s="431"/>
    </row>
    <row r="15502" spans="39:39" ht="10.5" customHeight="1">
      <c r="AM15502" s="431"/>
    </row>
    <row r="15503" spans="39:39" ht="10.5" customHeight="1">
      <c r="AM15503" s="431"/>
    </row>
    <row r="15504" spans="39:39" ht="10.5" customHeight="1">
      <c r="AM15504" s="431"/>
    </row>
    <row r="15505" spans="39:39" ht="10.5" customHeight="1">
      <c r="AM15505" s="431"/>
    </row>
    <row r="15506" spans="39:39" ht="10.5" customHeight="1">
      <c r="AM15506" s="431"/>
    </row>
    <row r="15507" spans="39:39" ht="10.5" customHeight="1">
      <c r="AM15507" s="431"/>
    </row>
    <row r="15508" spans="39:39" ht="10.5" customHeight="1">
      <c r="AM15508" s="431"/>
    </row>
    <row r="15509" spans="39:39" ht="10.5" customHeight="1">
      <c r="AM15509" s="431"/>
    </row>
    <row r="15510" spans="39:39" ht="10.5" customHeight="1">
      <c r="AM15510" s="431"/>
    </row>
    <row r="15511" spans="39:39" ht="10.5" customHeight="1">
      <c r="AM15511" s="431"/>
    </row>
    <row r="15512" spans="39:39" ht="10.5" customHeight="1">
      <c r="AM15512" s="431"/>
    </row>
    <row r="15513" spans="39:39" ht="10.5" customHeight="1">
      <c r="AM15513" s="431"/>
    </row>
    <row r="15514" spans="39:39" ht="10.5" customHeight="1">
      <c r="AM15514" s="431"/>
    </row>
    <row r="15515" spans="39:39" ht="10.5" customHeight="1">
      <c r="AM15515" s="431"/>
    </row>
    <row r="15516" spans="39:39" ht="10.5" customHeight="1">
      <c r="AM15516" s="431"/>
    </row>
    <row r="15517" spans="39:39" ht="10.5" customHeight="1">
      <c r="AM15517" s="431"/>
    </row>
    <row r="15518" spans="39:39" ht="10.5" customHeight="1">
      <c r="AM15518" s="431"/>
    </row>
    <row r="15519" spans="39:39" ht="10.5" customHeight="1">
      <c r="AM15519" s="431"/>
    </row>
    <row r="15520" spans="39:39" ht="10.5" customHeight="1">
      <c r="AM15520" s="431"/>
    </row>
    <row r="15521" spans="39:39" ht="10.5" customHeight="1">
      <c r="AM15521" s="431"/>
    </row>
    <row r="15522" spans="39:39" ht="10.5" customHeight="1">
      <c r="AM15522" s="431"/>
    </row>
    <row r="15523" spans="39:39" ht="10.5" customHeight="1">
      <c r="AM15523" s="431"/>
    </row>
    <row r="15524" spans="39:39" ht="10.5" customHeight="1">
      <c r="AM15524" s="431"/>
    </row>
    <row r="15525" spans="39:39" ht="10.5" customHeight="1">
      <c r="AM15525" s="431"/>
    </row>
    <row r="15526" spans="39:39" ht="10.5" customHeight="1">
      <c r="AM15526" s="431"/>
    </row>
    <row r="15527" spans="39:39" ht="10.5" customHeight="1">
      <c r="AM15527" s="431"/>
    </row>
    <row r="15528" spans="39:39" ht="10.5" customHeight="1">
      <c r="AM15528" s="431"/>
    </row>
    <row r="15529" spans="39:39" ht="10.5" customHeight="1">
      <c r="AM15529" s="431"/>
    </row>
    <row r="15530" spans="39:39" ht="10.5" customHeight="1">
      <c r="AM15530" s="431"/>
    </row>
    <row r="15531" spans="39:39" ht="10.5" customHeight="1">
      <c r="AM15531" s="431"/>
    </row>
    <row r="15532" spans="39:39" ht="10.5" customHeight="1">
      <c r="AM15532" s="431"/>
    </row>
    <row r="15533" spans="39:39" ht="10.5" customHeight="1">
      <c r="AM15533" s="431"/>
    </row>
    <row r="15534" spans="39:39" ht="10.5" customHeight="1">
      <c r="AM15534" s="431"/>
    </row>
    <row r="15535" spans="39:39" ht="10.5" customHeight="1">
      <c r="AM15535" s="431"/>
    </row>
    <row r="15536" spans="39:39" ht="10.5" customHeight="1">
      <c r="AM15536" s="431"/>
    </row>
    <row r="15537" spans="39:39" ht="10.5" customHeight="1">
      <c r="AM15537" s="431"/>
    </row>
    <row r="15538" spans="39:39" ht="10.5" customHeight="1">
      <c r="AM15538" s="431"/>
    </row>
    <row r="15539" spans="39:39" ht="10.5" customHeight="1">
      <c r="AM15539" s="431"/>
    </row>
    <row r="15540" spans="39:39" ht="10.5" customHeight="1">
      <c r="AM15540" s="431"/>
    </row>
    <row r="15541" spans="39:39" ht="10.5" customHeight="1">
      <c r="AM15541" s="431"/>
    </row>
    <row r="15542" spans="39:39" ht="10.5" customHeight="1">
      <c r="AM15542" s="431"/>
    </row>
    <row r="15543" spans="39:39" ht="10.5" customHeight="1">
      <c r="AM15543" s="431"/>
    </row>
    <row r="15544" spans="39:39" ht="10.5" customHeight="1">
      <c r="AM15544" s="431"/>
    </row>
    <row r="15545" spans="39:39" ht="10.5" customHeight="1">
      <c r="AM15545" s="431"/>
    </row>
    <row r="15546" spans="39:39" ht="10.5" customHeight="1">
      <c r="AM15546" s="431"/>
    </row>
    <row r="15547" spans="39:39" ht="10.5" customHeight="1">
      <c r="AM15547" s="431"/>
    </row>
    <row r="15548" spans="39:39" ht="10.5" customHeight="1">
      <c r="AM15548" s="431"/>
    </row>
    <row r="15549" spans="39:39" ht="10.5" customHeight="1">
      <c r="AM15549" s="431"/>
    </row>
    <row r="15550" spans="39:39" ht="10.5" customHeight="1">
      <c r="AM15550" s="431"/>
    </row>
    <row r="15551" spans="39:39" ht="10.5" customHeight="1">
      <c r="AM15551" s="431"/>
    </row>
    <row r="15552" spans="39:39" ht="10.5" customHeight="1">
      <c r="AM15552" s="431"/>
    </row>
    <row r="15553" spans="39:39" ht="10.5" customHeight="1">
      <c r="AM15553" s="431"/>
    </row>
    <row r="15554" spans="39:39" ht="10.5" customHeight="1">
      <c r="AM15554" s="431"/>
    </row>
    <row r="15555" spans="39:39" ht="10.5" customHeight="1">
      <c r="AM15555" s="431"/>
    </row>
    <row r="15556" spans="39:39" ht="10.5" customHeight="1">
      <c r="AM15556" s="431"/>
    </row>
    <row r="15557" spans="39:39" ht="10.5" customHeight="1">
      <c r="AM15557" s="431"/>
    </row>
    <row r="15558" spans="39:39" ht="10.5" customHeight="1">
      <c r="AM15558" s="431"/>
    </row>
    <row r="15559" spans="39:39" ht="10.5" customHeight="1">
      <c r="AM15559" s="431"/>
    </row>
    <row r="15560" spans="39:39" ht="10.5" customHeight="1">
      <c r="AM15560" s="431"/>
    </row>
    <row r="15561" spans="39:39" ht="10.5" customHeight="1">
      <c r="AM15561" s="431"/>
    </row>
    <row r="15562" spans="39:39" ht="10.5" customHeight="1">
      <c r="AM15562" s="431"/>
    </row>
    <row r="15563" spans="39:39" ht="10.5" customHeight="1">
      <c r="AM15563" s="431"/>
    </row>
    <row r="15564" spans="39:39" ht="10.5" customHeight="1">
      <c r="AM15564" s="431"/>
    </row>
    <row r="15565" spans="39:39" ht="10.5" customHeight="1">
      <c r="AM15565" s="431"/>
    </row>
    <row r="15566" spans="39:39" ht="10.5" customHeight="1">
      <c r="AM15566" s="431"/>
    </row>
    <row r="15567" spans="39:39" ht="10.5" customHeight="1">
      <c r="AM15567" s="431"/>
    </row>
    <row r="15568" spans="39:39" ht="10.5" customHeight="1">
      <c r="AM15568" s="431"/>
    </row>
    <row r="15569" spans="39:39" ht="10.5" customHeight="1">
      <c r="AM15569" s="431"/>
    </row>
    <row r="15570" spans="39:39" ht="10.5" customHeight="1">
      <c r="AM15570" s="431"/>
    </row>
    <row r="15571" spans="39:39" ht="10.5" customHeight="1">
      <c r="AM15571" s="431"/>
    </row>
    <row r="15572" spans="39:39" ht="10.5" customHeight="1">
      <c r="AM15572" s="431"/>
    </row>
    <row r="15573" spans="39:39" ht="10.5" customHeight="1">
      <c r="AM15573" s="431"/>
    </row>
    <row r="15574" spans="39:39" ht="10.5" customHeight="1">
      <c r="AM15574" s="431"/>
    </row>
    <row r="15575" spans="39:39" ht="10.5" customHeight="1">
      <c r="AM15575" s="431"/>
    </row>
    <row r="15576" spans="39:39" ht="10.5" customHeight="1">
      <c r="AM15576" s="431"/>
    </row>
    <row r="15577" spans="39:39" ht="10.5" customHeight="1">
      <c r="AM15577" s="431"/>
    </row>
    <row r="15578" spans="39:39" ht="10.5" customHeight="1">
      <c r="AM15578" s="431"/>
    </row>
    <row r="15579" spans="39:39" ht="10.5" customHeight="1">
      <c r="AM15579" s="431"/>
    </row>
    <row r="15580" spans="39:39" ht="10.5" customHeight="1">
      <c r="AM15580" s="431"/>
    </row>
    <row r="15581" spans="39:39" ht="10.5" customHeight="1">
      <c r="AM15581" s="431"/>
    </row>
    <row r="15582" spans="39:39" ht="10.5" customHeight="1">
      <c r="AM15582" s="431"/>
    </row>
    <row r="15583" spans="39:39" ht="10.5" customHeight="1">
      <c r="AM15583" s="431"/>
    </row>
    <row r="15584" spans="39:39" ht="10.5" customHeight="1">
      <c r="AM15584" s="431"/>
    </row>
    <row r="15585" spans="39:39" ht="10.5" customHeight="1">
      <c r="AM15585" s="431"/>
    </row>
    <row r="15586" spans="39:39" ht="10.5" customHeight="1">
      <c r="AM15586" s="431"/>
    </row>
    <row r="15587" spans="39:39" ht="10.5" customHeight="1">
      <c r="AM15587" s="431"/>
    </row>
    <row r="15588" spans="39:39" ht="10.5" customHeight="1">
      <c r="AM15588" s="431"/>
    </row>
    <row r="15589" spans="39:39" ht="10.5" customHeight="1">
      <c r="AM15589" s="431"/>
    </row>
    <row r="15590" spans="39:39" ht="10.5" customHeight="1">
      <c r="AM15590" s="431"/>
    </row>
    <row r="15591" spans="39:39" ht="10.5" customHeight="1">
      <c r="AM15591" s="431"/>
    </row>
    <row r="15592" spans="39:39" ht="10.5" customHeight="1">
      <c r="AM15592" s="431"/>
    </row>
    <row r="15593" spans="39:39" ht="10.5" customHeight="1">
      <c r="AM15593" s="431"/>
    </row>
    <row r="15594" spans="39:39" ht="10.5" customHeight="1">
      <c r="AM15594" s="431"/>
    </row>
    <row r="15595" spans="39:39" ht="10.5" customHeight="1">
      <c r="AM15595" s="431"/>
    </row>
    <row r="15596" spans="39:39" ht="10.5" customHeight="1">
      <c r="AM15596" s="431"/>
    </row>
    <row r="15597" spans="39:39" ht="10.5" customHeight="1">
      <c r="AM15597" s="431"/>
    </row>
    <row r="15598" spans="39:39" ht="10.5" customHeight="1">
      <c r="AM15598" s="431"/>
    </row>
    <row r="15599" spans="39:39" ht="10.5" customHeight="1">
      <c r="AM15599" s="431"/>
    </row>
    <row r="15600" spans="39:39" ht="10.5" customHeight="1">
      <c r="AM15600" s="431"/>
    </row>
    <row r="15601" spans="39:39" ht="10.5" customHeight="1">
      <c r="AM15601" s="431"/>
    </row>
    <row r="15602" spans="39:39" ht="10.5" customHeight="1">
      <c r="AM15602" s="431"/>
    </row>
    <row r="15603" spans="39:39" ht="10.5" customHeight="1">
      <c r="AM15603" s="431"/>
    </row>
    <row r="15604" spans="39:39" ht="10.5" customHeight="1">
      <c r="AM15604" s="431"/>
    </row>
    <row r="15605" spans="39:39" ht="10.5" customHeight="1">
      <c r="AM15605" s="431"/>
    </row>
    <row r="15606" spans="39:39" ht="10.5" customHeight="1">
      <c r="AM15606" s="431"/>
    </row>
    <row r="15607" spans="39:39" ht="10.5" customHeight="1">
      <c r="AM15607" s="431"/>
    </row>
    <row r="15608" spans="39:39" ht="10.5" customHeight="1">
      <c r="AM15608" s="431"/>
    </row>
    <row r="15609" spans="39:39" ht="10.5" customHeight="1">
      <c r="AM15609" s="431"/>
    </row>
    <row r="15610" spans="39:39" ht="10.5" customHeight="1">
      <c r="AM15610" s="431"/>
    </row>
    <row r="15611" spans="39:39" ht="10.5" customHeight="1">
      <c r="AM15611" s="431"/>
    </row>
    <row r="15612" spans="39:39" ht="10.5" customHeight="1">
      <c r="AM15612" s="431"/>
    </row>
    <row r="15613" spans="39:39" ht="10.5" customHeight="1">
      <c r="AM15613" s="431"/>
    </row>
    <row r="15614" spans="39:39" ht="10.5" customHeight="1">
      <c r="AM15614" s="431"/>
    </row>
    <row r="15615" spans="39:39" ht="10.5" customHeight="1">
      <c r="AM15615" s="431"/>
    </row>
    <row r="15616" spans="39:39" ht="10.5" customHeight="1">
      <c r="AM15616" s="431"/>
    </row>
    <row r="15617" spans="39:39" ht="10.5" customHeight="1">
      <c r="AM15617" s="431"/>
    </row>
    <row r="15618" spans="39:39" ht="10.5" customHeight="1">
      <c r="AM15618" s="431"/>
    </row>
    <row r="15619" spans="39:39" ht="10.5" customHeight="1">
      <c r="AM15619" s="431"/>
    </row>
    <row r="15620" spans="39:39" ht="10.5" customHeight="1">
      <c r="AM15620" s="431"/>
    </row>
    <row r="15621" spans="39:39" ht="10.5" customHeight="1">
      <c r="AM15621" s="431"/>
    </row>
    <row r="15622" spans="39:39" ht="10.5" customHeight="1">
      <c r="AM15622" s="431"/>
    </row>
    <row r="15623" spans="39:39" ht="10.5" customHeight="1">
      <c r="AM15623" s="431"/>
    </row>
    <row r="15624" spans="39:39" ht="10.5" customHeight="1">
      <c r="AM15624" s="431"/>
    </row>
    <row r="15625" spans="39:39" ht="10.5" customHeight="1">
      <c r="AM15625" s="431"/>
    </row>
    <row r="15626" spans="39:39" ht="10.5" customHeight="1">
      <c r="AM15626" s="431"/>
    </row>
    <row r="15627" spans="39:39" ht="10.5" customHeight="1">
      <c r="AM15627" s="431"/>
    </row>
    <row r="15628" spans="39:39" ht="10.5" customHeight="1">
      <c r="AM15628" s="431"/>
    </row>
    <row r="15629" spans="39:39" ht="10.5" customHeight="1">
      <c r="AM15629" s="431"/>
    </row>
    <row r="15630" spans="39:39" ht="10.5" customHeight="1">
      <c r="AM15630" s="431"/>
    </row>
    <row r="15631" spans="39:39" ht="10.5" customHeight="1">
      <c r="AM15631" s="431"/>
    </row>
    <row r="15632" spans="39:39" ht="10.5" customHeight="1">
      <c r="AM15632" s="431"/>
    </row>
    <row r="15633" spans="39:39" ht="10.5" customHeight="1">
      <c r="AM15633" s="431"/>
    </row>
    <row r="15634" spans="39:39" ht="10.5" customHeight="1">
      <c r="AM15634" s="431"/>
    </row>
    <row r="15635" spans="39:39" ht="10.5" customHeight="1">
      <c r="AM15635" s="431"/>
    </row>
    <row r="15636" spans="39:39" ht="10.5" customHeight="1">
      <c r="AM15636" s="431"/>
    </row>
    <row r="15637" spans="39:39" ht="10.5" customHeight="1">
      <c r="AM15637" s="431"/>
    </row>
    <row r="15638" spans="39:39" ht="10.5" customHeight="1">
      <c r="AM15638" s="431"/>
    </row>
    <row r="15639" spans="39:39" ht="10.5" customHeight="1">
      <c r="AM15639" s="431"/>
    </row>
    <row r="15640" spans="39:39" ht="10.5" customHeight="1">
      <c r="AM15640" s="431"/>
    </row>
    <row r="15641" spans="39:39" ht="10.5" customHeight="1">
      <c r="AM15641" s="431"/>
    </row>
    <row r="15642" spans="39:39" ht="10.5" customHeight="1">
      <c r="AM15642" s="431"/>
    </row>
    <row r="15643" spans="39:39" ht="10.5" customHeight="1">
      <c r="AM15643" s="431"/>
    </row>
    <row r="15644" spans="39:39" ht="10.5" customHeight="1">
      <c r="AM15644" s="431"/>
    </row>
    <row r="15645" spans="39:39" ht="10.5" customHeight="1">
      <c r="AM15645" s="431"/>
    </row>
    <row r="15646" spans="39:39" ht="10.5" customHeight="1">
      <c r="AM15646" s="431"/>
    </row>
    <row r="15647" spans="39:39" ht="10.5" customHeight="1">
      <c r="AM15647" s="431"/>
    </row>
    <row r="15648" spans="39:39" ht="10.5" customHeight="1">
      <c r="AM15648" s="431"/>
    </row>
    <row r="15649" spans="39:39" ht="10.5" customHeight="1">
      <c r="AM15649" s="431"/>
    </row>
    <row r="15650" spans="39:39" ht="10.5" customHeight="1">
      <c r="AM15650" s="431"/>
    </row>
    <row r="15651" spans="39:39" ht="10.5" customHeight="1">
      <c r="AM15651" s="431"/>
    </row>
    <row r="15652" spans="39:39" ht="10.5" customHeight="1">
      <c r="AM15652" s="431"/>
    </row>
    <row r="15653" spans="39:39" ht="10.5" customHeight="1">
      <c r="AM15653" s="431"/>
    </row>
    <row r="15654" spans="39:39" ht="10.5" customHeight="1">
      <c r="AM15654" s="431"/>
    </row>
    <row r="15655" spans="39:39" ht="10.5" customHeight="1">
      <c r="AM15655" s="431"/>
    </row>
    <row r="15656" spans="39:39" ht="10.5" customHeight="1">
      <c r="AM15656" s="431"/>
    </row>
    <row r="15657" spans="39:39" ht="10.5" customHeight="1">
      <c r="AM15657" s="431"/>
    </row>
    <row r="15658" spans="39:39" ht="10.5" customHeight="1">
      <c r="AM15658" s="431"/>
    </row>
    <row r="15659" spans="39:39" ht="10.5" customHeight="1">
      <c r="AM15659" s="431"/>
    </row>
    <row r="15660" spans="39:39" ht="10.5" customHeight="1">
      <c r="AM15660" s="431"/>
    </row>
    <row r="15661" spans="39:39" ht="10.5" customHeight="1">
      <c r="AM15661" s="431"/>
    </row>
    <row r="15662" spans="39:39" ht="10.5" customHeight="1">
      <c r="AM15662" s="431"/>
    </row>
    <row r="15663" spans="39:39" ht="10.5" customHeight="1">
      <c r="AM15663" s="431"/>
    </row>
    <row r="15664" spans="39:39" ht="10.5" customHeight="1">
      <c r="AM15664" s="431"/>
    </row>
    <row r="15665" spans="39:39" ht="10.5" customHeight="1">
      <c r="AM15665" s="431"/>
    </row>
    <row r="15666" spans="39:39" ht="10.5" customHeight="1">
      <c r="AM15666" s="431"/>
    </row>
    <row r="15667" spans="39:39" ht="10.5" customHeight="1">
      <c r="AM15667" s="431"/>
    </row>
    <row r="15668" spans="39:39" ht="10.5" customHeight="1">
      <c r="AM15668" s="431"/>
    </row>
    <row r="15669" spans="39:39" ht="10.5" customHeight="1">
      <c r="AM15669" s="431"/>
    </row>
    <row r="15670" spans="39:39" ht="10.5" customHeight="1">
      <c r="AM15670" s="431"/>
    </row>
    <row r="15671" spans="39:39" ht="10.5" customHeight="1">
      <c r="AM15671" s="431"/>
    </row>
    <row r="15672" spans="39:39" ht="10.5" customHeight="1">
      <c r="AM15672" s="431"/>
    </row>
    <row r="15673" spans="39:39" ht="10.5" customHeight="1">
      <c r="AM15673" s="431"/>
    </row>
    <row r="15674" spans="39:39" ht="10.5" customHeight="1">
      <c r="AM15674" s="431"/>
    </row>
    <row r="15675" spans="39:39" ht="10.5" customHeight="1">
      <c r="AM15675" s="431"/>
    </row>
    <row r="15676" spans="39:39" ht="10.5" customHeight="1">
      <c r="AM15676" s="431"/>
    </row>
    <row r="15677" spans="39:39" ht="10.5" customHeight="1">
      <c r="AM15677" s="431"/>
    </row>
    <row r="15678" spans="39:39" ht="10.5" customHeight="1">
      <c r="AM15678" s="431"/>
    </row>
    <row r="15679" spans="39:39" ht="10.5" customHeight="1">
      <c r="AM15679" s="431"/>
    </row>
    <row r="15680" spans="39:39" ht="10.5" customHeight="1">
      <c r="AM15680" s="431"/>
    </row>
    <row r="15681" spans="39:39" ht="10.5" customHeight="1">
      <c r="AM15681" s="431"/>
    </row>
    <row r="15682" spans="39:39" ht="10.5" customHeight="1">
      <c r="AM15682" s="431"/>
    </row>
    <row r="15683" spans="39:39" ht="10.5" customHeight="1">
      <c r="AM15683" s="431"/>
    </row>
    <row r="15684" spans="39:39" ht="10.5" customHeight="1">
      <c r="AM15684" s="431"/>
    </row>
    <row r="15685" spans="39:39" ht="10.5" customHeight="1">
      <c r="AM15685" s="431"/>
    </row>
    <row r="15686" spans="39:39" ht="10.5" customHeight="1">
      <c r="AM15686" s="431"/>
    </row>
    <row r="15687" spans="39:39" ht="10.5" customHeight="1">
      <c r="AM15687" s="431"/>
    </row>
    <row r="15688" spans="39:39" ht="10.5" customHeight="1">
      <c r="AM15688" s="431"/>
    </row>
    <row r="15689" spans="39:39" ht="10.5" customHeight="1">
      <c r="AM15689" s="431"/>
    </row>
    <row r="15690" spans="39:39" ht="10.5" customHeight="1">
      <c r="AM15690" s="431"/>
    </row>
    <row r="15691" spans="39:39" ht="10.5" customHeight="1">
      <c r="AM15691" s="431"/>
    </row>
    <row r="15692" spans="39:39" ht="10.5" customHeight="1">
      <c r="AM15692" s="431"/>
    </row>
    <row r="15693" spans="39:39" ht="10.5" customHeight="1">
      <c r="AM15693" s="431"/>
    </row>
    <row r="15694" spans="39:39" ht="10.5" customHeight="1">
      <c r="AM15694" s="431"/>
    </row>
    <row r="15695" spans="39:39" ht="10.5" customHeight="1">
      <c r="AM15695" s="431"/>
    </row>
    <row r="15696" spans="39:39" ht="10.5" customHeight="1">
      <c r="AM15696" s="431"/>
    </row>
    <row r="15697" spans="39:39" ht="10.5" customHeight="1">
      <c r="AM15697" s="431"/>
    </row>
    <row r="15698" spans="39:39" ht="10.5" customHeight="1">
      <c r="AM15698" s="431"/>
    </row>
    <row r="15699" spans="39:39" ht="10.5" customHeight="1">
      <c r="AM15699" s="431"/>
    </row>
    <row r="15700" spans="39:39" ht="10.5" customHeight="1">
      <c r="AM15700" s="431"/>
    </row>
    <row r="15701" spans="39:39" ht="10.5" customHeight="1">
      <c r="AM15701" s="431"/>
    </row>
    <row r="15702" spans="39:39" ht="10.5" customHeight="1">
      <c r="AM15702" s="431"/>
    </row>
    <row r="15703" spans="39:39" ht="10.5" customHeight="1">
      <c r="AM15703" s="431"/>
    </row>
    <row r="15704" spans="39:39" ht="10.5" customHeight="1">
      <c r="AM15704" s="431"/>
    </row>
    <row r="15705" spans="39:39" ht="10.5" customHeight="1">
      <c r="AM15705" s="431"/>
    </row>
    <row r="15706" spans="39:39" ht="10.5" customHeight="1">
      <c r="AM15706" s="431"/>
    </row>
    <row r="15707" spans="39:39" ht="10.5" customHeight="1">
      <c r="AM15707" s="431"/>
    </row>
    <row r="15708" spans="39:39" ht="10.5" customHeight="1">
      <c r="AM15708" s="431"/>
    </row>
    <row r="15709" spans="39:39" ht="10.5" customHeight="1">
      <c r="AM15709" s="431"/>
    </row>
    <row r="15710" spans="39:39" ht="10.5" customHeight="1">
      <c r="AM15710" s="431"/>
    </row>
    <row r="15711" spans="39:39" ht="10.5" customHeight="1">
      <c r="AM15711" s="431"/>
    </row>
    <row r="15712" spans="39:39" ht="10.5" customHeight="1">
      <c r="AM15712" s="431"/>
    </row>
    <row r="15713" spans="39:39" ht="10.5" customHeight="1">
      <c r="AM15713" s="431"/>
    </row>
    <row r="15714" spans="39:39" ht="10.5" customHeight="1">
      <c r="AM15714" s="431"/>
    </row>
    <row r="15715" spans="39:39" ht="10.5" customHeight="1">
      <c r="AM15715" s="431"/>
    </row>
    <row r="15716" spans="39:39" ht="10.5" customHeight="1">
      <c r="AM15716" s="431"/>
    </row>
    <row r="15717" spans="39:39" ht="10.5" customHeight="1">
      <c r="AM15717" s="431"/>
    </row>
    <row r="15718" spans="39:39" ht="10.5" customHeight="1">
      <c r="AM15718" s="431"/>
    </row>
    <row r="15719" spans="39:39" ht="10.5" customHeight="1">
      <c r="AM15719" s="431"/>
    </row>
    <row r="15720" spans="39:39" ht="10.5" customHeight="1">
      <c r="AM15720" s="431"/>
    </row>
    <row r="15721" spans="39:39" ht="10.5" customHeight="1">
      <c r="AM15721" s="431"/>
    </row>
    <row r="15722" spans="39:39" ht="10.5" customHeight="1">
      <c r="AM15722" s="431"/>
    </row>
    <row r="15723" spans="39:39" ht="10.5" customHeight="1">
      <c r="AM15723" s="431"/>
    </row>
    <row r="15724" spans="39:39" ht="10.5" customHeight="1">
      <c r="AM15724" s="431"/>
    </row>
    <row r="15725" spans="39:39" ht="10.5" customHeight="1">
      <c r="AM15725" s="431"/>
    </row>
    <row r="15726" spans="39:39" ht="10.5" customHeight="1">
      <c r="AM15726" s="431"/>
    </row>
    <row r="15727" spans="39:39" ht="10.5" customHeight="1">
      <c r="AM15727" s="431"/>
    </row>
    <row r="15728" spans="39:39" ht="10.5" customHeight="1">
      <c r="AM15728" s="431"/>
    </row>
    <row r="15729" spans="39:39" ht="10.5" customHeight="1">
      <c r="AM15729" s="431"/>
    </row>
    <row r="15730" spans="39:39" ht="10.5" customHeight="1">
      <c r="AM15730" s="431"/>
    </row>
    <row r="15731" spans="39:39" ht="10.5" customHeight="1">
      <c r="AM15731" s="431"/>
    </row>
    <row r="15732" spans="39:39" ht="10.5" customHeight="1">
      <c r="AM15732" s="431"/>
    </row>
    <row r="15733" spans="39:39" ht="10.5" customHeight="1">
      <c r="AM15733" s="431"/>
    </row>
    <row r="15734" spans="39:39" ht="10.5" customHeight="1">
      <c r="AM15734" s="431"/>
    </row>
    <row r="15735" spans="39:39" ht="10.5" customHeight="1">
      <c r="AM15735" s="431"/>
    </row>
    <row r="15736" spans="39:39" ht="10.5" customHeight="1">
      <c r="AM15736" s="431"/>
    </row>
    <row r="15737" spans="39:39" ht="10.5" customHeight="1">
      <c r="AM15737" s="431"/>
    </row>
    <row r="15738" spans="39:39" ht="10.5" customHeight="1">
      <c r="AM15738" s="431"/>
    </row>
    <row r="15739" spans="39:39" ht="10.5" customHeight="1">
      <c r="AM15739" s="431"/>
    </row>
    <row r="15740" spans="39:39" ht="10.5" customHeight="1">
      <c r="AM15740" s="431"/>
    </row>
    <row r="15741" spans="39:39" ht="10.5" customHeight="1">
      <c r="AM15741" s="431"/>
    </row>
    <row r="15742" spans="39:39" ht="10.5" customHeight="1">
      <c r="AM15742" s="431"/>
    </row>
    <row r="15743" spans="39:39" ht="10.5" customHeight="1">
      <c r="AM15743" s="431"/>
    </row>
    <row r="15744" spans="39:39" ht="10.5" customHeight="1">
      <c r="AM15744" s="431"/>
    </row>
    <row r="15745" spans="39:39" ht="10.5" customHeight="1">
      <c r="AM15745" s="431"/>
    </row>
    <row r="15746" spans="39:39" ht="10.5" customHeight="1">
      <c r="AM15746" s="431"/>
    </row>
    <row r="15747" spans="39:39" ht="10.5" customHeight="1">
      <c r="AM15747" s="431"/>
    </row>
    <row r="15748" spans="39:39" ht="10.5" customHeight="1">
      <c r="AM15748" s="431"/>
    </row>
    <row r="15749" spans="39:39" ht="10.5" customHeight="1">
      <c r="AM15749" s="431"/>
    </row>
    <row r="15750" spans="39:39" ht="10.5" customHeight="1">
      <c r="AM15750" s="431"/>
    </row>
    <row r="15751" spans="39:39" ht="10.5" customHeight="1">
      <c r="AM15751" s="431"/>
    </row>
    <row r="15752" spans="39:39" ht="10.5" customHeight="1">
      <c r="AM15752" s="431"/>
    </row>
    <row r="15753" spans="39:39" ht="10.5" customHeight="1">
      <c r="AM15753" s="431"/>
    </row>
    <row r="15754" spans="39:39" ht="10.5" customHeight="1">
      <c r="AM15754" s="431"/>
    </row>
    <row r="15755" spans="39:39" ht="10.5" customHeight="1">
      <c r="AM15755" s="431"/>
    </row>
    <row r="15756" spans="39:39" ht="10.5" customHeight="1">
      <c r="AM15756" s="431"/>
    </row>
    <row r="15757" spans="39:39" ht="10.5" customHeight="1">
      <c r="AM15757" s="431"/>
    </row>
    <row r="15758" spans="39:39" ht="10.5" customHeight="1">
      <c r="AM15758" s="431"/>
    </row>
    <row r="15759" spans="39:39" ht="10.5" customHeight="1">
      <c r="AM15759" s="431"/>
    </row>
    <row r="15760" spans="39:39" ht="10.5" customHeight="1">
      <c r="AM15760" s="431"/>
    </row>
    <row r="15761" spans="39:39" ht="10.5" customHeight="1">
      <c r="AM15761" s="431"/>
    </row>
    <row r="15762" spans="39:39" ht="10.5" customHeight="1">
      <c r="AM15762" s="431"/>
    </row>
    <row r="15763" spans="39:39" ht="10.5" customHeight="1">
      <c r="AM15763" s="431"/>
    </row>
    <row r="15764" spans="39:39" ht="10.5" customHeight="1">
      <c r="AM15764" s="431"/>
    </row>
    <row r="15765" spans="39:39" ht="10.5" customHeight="1">
      <c r="AM15765" s="431"/>
    </row>
    <row r="15766" spans="39:39" ht="10.5" customHeight="1">
      <c r="AM15766" s="431"/>
    </row>
    <row r="15767" spans="39:39" ht="10.5" customHeight="1">
      <c r="AM15767" s="431"/>
    </row>
    <row r="15768" spans="39:39" ht="10.5" customHeight="1">
      <c r="AM15768" s="431"/>
    </row>
    <row r="15769" spans="39:39" ht="10.5" customHeight="1">
      <c r="AM15769" s="431"/>
    </row>
    <row r="15770" spans="39:39" ht="10.5" customHeight="1">
      <c r="AM15770" s="431"/>
    </row>
    <row r="15771" spans="39:39" ht="10.5" customHeight="1">
      <c r="AM15771" s="431"/>
    </row>
    <row r="15772" spans="39:39" ht="10.5" customHeight="1">
      <c r="AM15772" s="431"/>
    </row>
    <row r="15773" spans="39:39" ht="10.5" customHeight="1">
      <c r="AM15773" s="431"/>
    </row>
    <row r="15774" spans="39:39" ht="10.5" customHeight="1">
      <c r="AM15774" s="431"/>
    </row>
    <row r="15775" spans="39:39" ht="10.5" customHeight="1">
      <c r="AM15775" s="431"/>
    </row>
    <row r="15776" spans="39:39" ht="10.5" customHeight="1">
      <c r="AM15776" s="431"/>
    </row>
    <row r="15777" spans="39:39" ht="10.5" customHeight="1">
      <c r="AM15777" s="431"/>
    </row>
    <row r="15778" spans="39:39" ht="10.5" customHeight="1">
      <c r="AM15778" s="431"/>
    </row>
    <row r="15779" spans="39:39" ht="10.5" customHeight="1">
      <c r="AM15779" s="431"/>
    </row>
    <row r="15780" spans="39:39" ht="10.5" customHeight="1">
      <c r="AM15780" s="431"/>
    </row>
    <row r="15781" spans="39:39" ht="10.5" customHeight="1">
      <c r="AM15781" s="431"/>
    </row>
    <row r="15782" spans="39:39" ht="10.5" customHeight="1">
      <c r="AM15782" s="431"/>
    </row>
    <row r="15783" spans="39:39" ht="10.5" customHeight="1">
      <c r="AM15783" s="431"/>
    </row>
    <row r="15784" spans="39:39" ht="10.5" customHeight="1">
      <c r="AM15784" s="431"/>
    </row>
    <row r="15785" spans="39:39" ht="10.5" customHeight="1">
      <c r="AM15785" s="431"/>
    </row>
    <row r="15786" spans="39:39" ht="10.5" customHeight="1">
      <c r="AM15786" s="431"/>
    </row>
    <row r="15787" spans="39:39" ht="10.5" customHeight="1">
      <c r="AM15787" s="431"/>
    </row>
    <row r="15788" spans="39:39" ht="10.5" customHeight="1">
      <c r="AM15788" s="431"/>
    </row>
    <row r="15789" spans="39:39" ht="10.5" customHeight="1">
      <c r="AM15789" s="431"/>
    </row>
    <row r="15790" spans="39:39" ht="10.5" customHeight="1">
      <c r="AM15790" s="431"/>
    </row>
    <row r="15791" spans="39:39" ht="10.5" customHeight="1">
      <c r="AM15791" s="431"/>
    </row>
    <row r="15792" spans="39:39" ht="10.5" customHeight="1">
      <c r="AM15792" s="431"/>
    </row>
    <row r="15793" spans="39:39" ht="10.5" customHeight="1">
      <c r="AM15793" s="431"/>
    </row>
    <row r="15794" spans="39:39" ht="10.5" customHeight="1">
      <c r="AM15794" s="431"/>
    </row>
    <row r="15795" spans="39:39" ht="10.5" customHeight="1">
      <c r="AM15795" s="431"/>
    </row>
    <row r="15796" spans="39:39" ht="10.5" customHeight="1">
      <c r="AM15796" s="431"/>
    </row>
    <row r="15797" spans="39:39" ht="10.5" customHeight="1">
      <c r="AM15797" s="431"/>
    </row>
    <row r="15798" spans="39:39" ht="10.5" customHeight="1">
      <c r="AM15798" s="431"/>
    </row>
    <row r="15799" spans="39:39" ht="10.5" customHeight="1">
      <c r="AM15799" s="431"/>
    </row>
    <row r="15800" spans="39:39" ht="10.5" customHeight="1">
      <c r="AM15800" s="431"/>
    </row>
    <row r="15801" spans="39:39" ht="10.5" customHeight="1">
      <c r="AM15801" s="431"/>
    </row>
    <row r="15802" spans="39:39" ht="10.5" customHeight="1">
      <c r="AM15802" s="431"/>
    </row>
    <row r="15803" spans="39:39" ht="10.5" customHeight="1">
      <c r="AM15803" s="431"/>
    </row>
    <row r="15804" spans="39:39" ht="10.5" customHeight="1">
      <c r="AM15804" s="431"/>
    </row>
    <row r="15805" spans="39:39" ht="10.5" customHeight="1">
      <c r="AM15805" s="431"/>
    </row>
    <row r="15806" spans="39:39" ht="10.5" customHeight="1">
      <c r="AM15806" s="431"/>
    </row>
    <row r="15807" spans="39:39" ht="10.5" customHeight="1">
      <c r="AM15807" s="431"/>
    </row>
    <row r="15808" spans="39:39" ht="10.5" customHeight="1">
      <c r="AM15808" s="431"/>
    </row>
    <row r="15809" spans="39:39" ht="10.5" customHeight="1">
      <c r="AM15809" s="431"/>
    </row>
    <row r="15810" spans="39:39" ht="10.5" customHeight="1">
      <c r="AM15810" s="431"/>
    </row>
    <row r="15811" spans="39:39" ht="10.5" customHeight="1">
      <c r="AM15811" s="431"/>
    </row>
    <row r="15812" spans="39:39" ht="10.5" customHeight="1">
      <c r="AM15812" s="431"/>
    </row>
    <row r="15813" spans="39:39" ht="10.5" customHeight="1">
      <c r="AM15813" s="431"/>
    </row>
    <row r="15814" spans="39:39" ht="10.5" customHeight="1">
      <c r="AM15814" s="431"/>
    </row>
    <row r="15815" spans="39:39" ht="10.5" customHeight="1">
      <c r="AM15815" s="431"/>
    </row>
    <row r="15816" spans="39:39" ht="10.5" customHeight="1">
      <c r="AM15816" s="431"/>
    </row>
    <row r="15817" spans="39:39" ht="10.5" customHeight="1">
      <c r="AM15817" s="431"/>
    </row>
    <row r="15818" spans="39:39" ht="10.5" customHeight="1">
      <c r="AM15818" s="431"/>
    </row>
    <row r="15819" spans="39:39" ht="10.5" customHeight="1">
      <c r="AM15819" s="431"/>
    </row>
    <row r="15820" spans="39:39" ht="10.5" customHeight="1">
      <c r="AM15820" s="431"/>
    </row>
    <row r="15821" spans="39:39" ht="10.5" customHeight="1">
      <c r="AM15821" s="431"/>
    </row>
    <row r="15822" spans="39:39" ht="10.5" customHeight="1">
      <c r="AM15822" s="431"/>
    </row>
    <row r="15823" spans="39:39" ht="10.5" customHeight="1">
      <c r="AM15823" s="431"/>
    </row>
    <row r="15824" spans="39:39" ht="10.5" customHeight="1">
      <c r="AM15824" s="431"/>
    </row>
    <row r="15825" spans="39:39" ht="10.5" customHeight="1">
      <c r="AM15825" s="431"/>
    </row>
    <row r="15826" spans="39:39" ht="10.5" customHeight="1">
      <c r="AM15826" s="431"/>
    </row>
    <row r="15827" spans="39:39" ht="10.5" customHeight="1">
      <c r="AM15827" s="431"/>
    </row>
    <row r="15828" spans="39:39" ht="10.5" customHeight="1">
      <c r="AM15828" s="431"/>
    </row>
    <row r="15829" spans="39:39" ht="10.5" customHeight="1">
      <c r="AM15829" s="431"/>
    </row>
    <row r="15830" spans="39:39" ht="10.5" customHeight="1">
      <c r="AM15830" s="431"/>
    </row>
    <row r="15831" spans="39:39" ht="10.5" customHeight="1">
      <c r="AM15831" s="431"/>
    </row>
    <row r="15832" spans="39:39" ht="10.5" customHeight="1">
      <c r="AM15832" s="431"/>
    </row>
    <row r="15833" spans="39:39" ht="10.5" customHeight="1">
      <c r="AM15833" s="431"/>
    </row>
    <row r="15834" spans="39:39" ht="10.5" customHeight="1">
      <c r="AM15834" s="431"/>
    </row>
    <row r="15835" spans="39:39" ht="10.5" customHeight="1">
      <c r="AM15835" s="431"/>
    </row>
    <row r="15836" spans="39:39" ht="10.5" customHeight="1">
      <c r="AM15836" s="431"/>
    </row>
    <row r="15837" spans="39:39" ht="10.5" customHeight="1">
      <c r="AM15837" s="431"/>
    </row>
    <row r="15838" spans="39:39" ht="10.5" customHeight="1">
      <c r="AM15838" s="431"/>
    </row>
    <row r="15839" spans="39:39" ht="10.5" customHeight="1">
      <c r="AM15839" s="431"/>
    </row>
    <row r="15840" spans="39:39" ht="10.5" customHeight="1">
      <c r="AM15840" s="431"/>
    </row>
    <row r="15841" spans="39:39" ht="10.5" customHeight="1">
      <c r="AM15841" s="431"/>
    </row>
    <row r="15842" spans="39:39" ht="10.5" customHeight="1">
      <c r="AM15842" s="431"/>
    </row>
    <row r="15843" spans="39:39" ht="10.5" customHeight="1">
      <c r="AM15843" s="431"/>
    </row>
    <row r="15844" spans="39:39" ht="10.5" customHeight="1">
      <c r="AM15844" s="431"/>
    </row>
    <row r="15845" spans="39:39" ht="10.5" customHeight="1">
      <c r="AM15845" s="431"/>
    </row>
    <row r="15846" spans="39:39" ht="10.5" customHeight="1">
      <c r="AM15846" s="431"/>
    </row>
    <row r="15847" spans="39:39" ht="10.5" customHeight="1">
      <c r="AM15847" s="431"/>
    </row>
    <row r="15848" spans="39:39" ht="10.5" customHeight="1">
      <c r="AM15848" s="431"/>
    </row>
    <row r="15849" spans="39:39" ht="10.5" customHeight="1">
      <c r="AM15849" s="431"/>
    </row>
    <row r="15850" spans="39:39" ht="10.5" customHeight="1">
      <c r="AM15850" s="431"/>
    </row>
    <row r="15851" spans="39:39" ht="10.5" customHeight="1">
      <c r="AM15851" s="431"/>
    </row>
    <row r="15852" spans="39:39" ht="10.5" customHeight="1">
      <c r="AM15852" s="431"/>
    </row>
    <row r="15853" spans="39:39" ht="10.5" customHeight="1">
      <c r="AM15853" s="431"/>
    </row>
    <row r="15854" spans="39:39" ht="10.5" customHeight="1">
      <c r="AM15854" s="431"/>
    </row>
    <row r="15855" spans="39:39" ht="10.5" customHeight="1">
      <c r="AM15855" s="431"/>
    </row>
    <row r="15856" spans="39:39" ht="10.5" customHeight="1">
      <c r="AM15856" s="431"/>
    </row>
    <row r="15857" spans="39:39" ht="10.5" customHeight="1">
      <c r="AM15857" s="431"/>
    </row>
    <row r="15858" spans="39:39" ht="10.5" customHeight="1">
      <c r="AM15858" s="431"/>
    </row>
    <row r="15859" spans="39:39" ht="10.5" customHeight="1">
      <c r="AM15859" s="431"/>
    </row>
    <row r="15860" spans="39:39" ht="10.5" customHeight="1">
      <c r="AM15860" s="431"/>
    </row>
    <row r="15861" spans="39:39" ht="10.5" customHeight="1">
      <c r="AM15861" s="431"/>
    </row>
    <row r="15862" spans="39:39" ht="10.5" customHeight="1">
      <c r="AM15862" s="431"/>
    </row>
    <row r="15863" spans="39:39" ht="10.5" customHeight="1">
      <c r="AM15863" s="431"/>
    </row>
    <row r="15864" spans="39:39" ht="10.5" customHeight="1">
      <c r="AM15864" s="431"/>
    </row>
    <row r="15865" spans="39:39" ht="10.5" customHeight="1">
      <c r="AM15865" s="431"/>
    </row>
    <row r="15866" spans="39:39" ht="10.5" customHeight="1">
      <c r="AM15866" s="431"/>
    </row>
    <row r="15867" spans="39:39" ht="10.5" customHeight="1">
      <c r="AM15867" s="431"/>
    </row>
    <row r="15868" spans="39:39" ht="10.5" customHeight="1">
      <c r="AM15868" s="431"/>
    </row>
    <row r="15869" spans="39:39" ht="10.5" customHeight="1">
      <c r="AM15869" s="431"/>
    </row>
    <row r="15870" spans="39:39" ht="10.5" customHeight="1">
      <c r="AM15870" s="431"/>
    </row>
    <row r="15871" spans="39:39" ht="10.5" customHeight="1">
      <c r="AM15871" s="431"/>
    </row>
    <row r="15872" spans="39:39" ht="10.5" customHeight="1">
      <c r="AM15872" s="431"/>
    </row>
    <row r="15873" spans="39:39" ht="10.5" customHeight="1">
      <c r="AM15873" s="431"/>
    </row>
    <row r="15874" spans="39:39" ht="10.5" customHeight="1">
      <c r="AM15874" s="431"/>
    </row>
    <row r="15875" spans="39:39" ht="10.5" customHeight="1">
      <c r="AM15875" s="431"/>
    </row>
    <row r="15876" spans="39:39" ht="10.5" customHeight="1">
      <c r="AM15876" s="431"/>
    </row>
    <row r="15877" spans="39:39" ht="10.5" customHeight="1">
      <c r="AM15877" s="431"/>
    </row>
    <row r="15878" spans="39:39" ht="10.5" customHeight="1">
      <c r="AM15878" s="431"/>
    </row>
    <row r="15879" spans="39:39" ht="10.5" customHeight="1">
      <c r="AM15879" s="431"/>
    </row>
    <row r="15880" spans="39:39" ht="10.5" customHeight="1">
      <c r="AM15880" s="431"/>
    </row>
    <row r="15881" spans="39:39" ht="10.5" customHeight="1">
      <c r="AM15881" s="431"/>
    </row>
    <row r="15882" spans="39:39" ht="10.5" customHeight="1">
      <c r="AM15882" s="431"/>
    </row>
    <row r="15883" spans="39:39" ht="10.5" customHeight="1">
      <c r="AM15883" s="431"/>
    </row>
    <row r="15884" spans="39:39" ht="10.5" customHeight="1">
      <c r="AM15884" s="431"/>
    </row>
    <row r="15885" spans="39:39" ht="10.5" customHeight="1">
      <c r="AM15885" s="431"/>
    </row>
    <row r="15886" spans="39:39" ht="10.5" customHeight="1">
      <c r="AM15886" s="431"/>
    </row>
    <row r="15887" spans="39:39" ht="10.5" customHeight="1">
      <c r="AM15887" s="431"/>
    </row>
    <row r="15888" spans="39:39" ht="10.5" customHeight="1">
      <c r="AM15888" s="431"/>
    </row>
    <row r="15889" spans="39:39" ht="10.5" customHeight="1">
      <c r="AM15889" s="431"/>
    </row>
    <row r="15890" spans="39:39" ht="10.5" customHeight="1">
      <c r="AM15890" s="431"/>
    </row>
    <row r="15891" spans="39:39" ht="10.5" customHeight="1">
      <c r="AM15891" s="431"/>
    </row>
    <row r="15892" spans="39:39" ht="10.5" customHeight="1">
      <c r="AM15892" s="431"/>
    </row>
    <row r="15893" spans="39:39" ht="10.5" customHeight="1">
      <c r="AM15893" s="431"/>
    </row>
    <row r="15894" spans="39:39" ht="10.5" customHeight="1">
      <c r="AM15894" s="431"/>
    </row>
    <row r="15895" spans="39:39" ht="10.5" customHeight="1">
      <c r="AM15895" s="431"/>
    </row>
    <row r="15896" spans="39:39" ht="10.5" customHeight="1">
      <c r="AM15896" s="431"/>
    </row>
    <row r="15897" spans="39:39" ht="10.5" customHeight="1">
      <c r="AM15897" s="431"/>
    </row>
    <row r="15898" spans="39:39" ht="10.5" customHeight="1">
      <c r="AM15898" s="431"/>
    </row>
    <row r="15899" spans="39:39" ht="10.5" customHeight="1">
      <c r="AM15899" s="431"/>
    </row>
    <row r="15900" spans="39:39" ht="10.5" customHeight="1">
      <c r="AM15900" s="431"/>
    </row>
    <row r="15901" spans="39:39" ht="10.5" customHeight="1">
      <c r="AM15901" s="431"/>
    </row>
    <row r="15902" spans="39:39" ht="10.5" customHeight="1">
      <c r="AM15902" s="431"/>
    </row>
    <row r="15903" spans="39:39" ht="10.5" customHeight="1">
      <c r="AM15903" s="431"/>
    </row>
    <row r="15904" spans="39:39" ht="10.5" customHeight="1">
      <c r="AM15904" s="431"/>
    </row>
    <row r="15905" spans="39:39" ht="10.5" customHeight="1">
      <c r="AM15905" s="431"/>
    </row>
    <row r="15906" spans="39:39" ht="10.5" customHeight="1">
      <c r="AM15906" s="431"/>
    </row>
    <row r="15907" spans="39:39" ht="10.5" customHeight="1">
      <c r="AM15907" s="431"/>
    </row>
    <row r="15908" spans="39:39" ht="10.5" customHeight="1">
      <c r="AM15908" s="431"/>
    </row>
    <row r="15909" spans="39:39" ht="10.5" customHeight="1">
      <c r="AM15909" s="431"/>
    </row>
    <row r="15910" spans="39:39" ht="10.5" customHeight="1">
      <c r="AM15910" s="431"/>
    </row>
    <row r="15911" spans="39:39" ht="10.5" customHeight="1">
      <c r="AM15911" s="431"/>
    </row>
    <row r="15912" spans="39:39" ht="10.5" customHeight="1">
      <c r="AM15912" s="431"/>
    </row>
    <row r="15913" spans="39:39" ht="10.5" customHeight="1">
      <c r="AM15913" s="431"/>
    </row>
    <row r="15914" spans="39:39" ht="10.5" customHeight="1">
      <c r="AM15914" s="431"/>
    </row>
    <row r="15915" spans="39:39" ht="10.5" customHeight="1">
      <c r="AM15915" s="431"/>
    </row>
    <row r="15916" spans="39:39" ht="10.5" customHeight="1">
      <c r="AM15916" s="431"/>
    </row>
    <row r="15917" spans="39:39" ht="10.5" customHeight="1">
      <c r="AM15917" s="431"/>
    </row>
    <row r="15918" spans="39:39" ht="10.5" customHeight="1">
      <c r="AM15918" s="431"/>
    </row>
    <row r="15919" spans="39:39" ht="10.5" customHeight="1">
      <c r="AM15919" s="431"/>
    </row>
    <row r="15920" spans="39:39" ht="10.5" customHeight="1">
      <c r="AM15920" s="431"/>
    </row>
    <row r="15921" spans="39:39" ht="10.5" customHeight="1">
      <c r="AM15921" s="431"/>
    </row>
    <row r="15922" spans="39:39" ht="10.5" customHeight="1">
      <c r="AM15922" s="431"/>
    </row>
    <row r="15923" spans="39:39" ht="10.5" customHeight="1">
      <c r="AM15923" s="431"/>
    </row>
    <row r="15924" spans="39:39" ht="10.5" customHeight="1">
      <c r="AM15924" s="431"/>
    </row>
    <row r="15925" spans="39:39" ht="10.5" customHeight="1">
      <c r="AM15925" s="431"/>
    </row>
    <row r="15926" spans="39:39" ht="10.5" customHeight="1">
      <c r="AM15926" s="431"/>
    </row>
    <row r="15927" spans="39:39" ht="10.5" customHeight="1">
      <c r="AM15927" s="431"/>
    </row>
    <row r="15928" spans="39:39" ht="10.5" customHeight="1">
      <c r="AM15928" s="431"/>
    </row>
    <row r="15929" spans="39:39" ht="10.5" customHeight="1">
      <c r="AM15929" s="431"/>
    </row>
    <row r="15930" spans="39:39" ht="10.5" customHeight="1">
      <c r="AM15930" s="431"/>
    </row>
    <row r="15931" spans="39:39" ht="10.5" customHeight="1">
      <c r="AM15931" s="431"/>
    </row>
    <row r="15932" spans="39:39" ht="10.5" customHeight="1">
      <c r="AM15932" s="431"/>
    </row>
    <row r="15933" spans="39:39" ht="10.5" customHeight="1">
      <c r="AM15933" s="431"/>
    </row>
    <row r="15934" spans="39:39" ht="10.5" customHeight="1">
      <c r="AM15934" s="431"/>
    </row>
    <row r="15935" spans="39:39" ht="10.5" customHeight="1">
      <c r="AM15935" s="431"/>
    </row>
    <row r="15936" spans="39:39" ht="10.5" customHeight="1">
      <c r="AM15936" s="431"/>
    </row>
    <row r="15937" spans="39:39" ht="10.5" customHeight="1">
      <c r="AM15937" s="431"/>
    </row>
    <row r="15938" spans="39:39" ht="10.5" customHeight="1">
      <c r="AM15938" s="431"/>
    </row>
    <row r="15939" spans="39:39" ht="10.5" customHeight="1">
      <c r="AM15939" s="431"/>
    </row>
    <row r="15940" spans="39:39" ht="10.5" customHeight="1">
      <c r="AM15940" s="431"/>
    </row>
    <row r="15941" spans="39:39" ht="10.5" customHeight="1">
      <c r="AM15941" s="431"/>
    </row>
    <row r="15942" spans="39:39" ht="10.5" customHeight="1">
      <c r="AM15942" s="431"/>
    </row>
    <row r="15943" spans="39:39" ht="10.5" customHeight="1">
      <c r="AM15943" s="431"/>
    </row>
    <row r="15944" spans="39:39" ht="10.5" customHeight="1">
      <c r="AM15944" s="431"/>
    </row>
    <row r="15945" spans="39:39" ht="10.5" customHeight="1">
      <c r="AM15945" s="431"/>
    </row>
    <row r="15946" spans="39:39" ht="10.5" customHeight="1">
      <c r="AM15946" s="431"/>
    </row>
    <row r="15947" spans="39:39" ht="10.5" customHeight="1">
      <c r="AM15947" s="431"/>
    </row>
    <row r="15948" spans="39:39" ht="10.5" customHeight="1">
      <c r="AM15948" s="431"/>
    </row>
    <row r="15949" spans="39:39" ht="10.5" customHeight="1">
      <c r="AM15949" s="431"/>
    </row>
    <row r="15950" spans="39:39" ht="10.5" customHeight="1">
      <c r="AM15950" s="431"/>
    </row>
    <row r="15951" spans="39:39" ht="10.5" customHeight="1">
      <c r="AM15951" s="431"/>
    </row>
    <row r="15952" spans="39:39" ht="10.5" customHeight="1">
      <c r="AM15952" s="431"/>
    </row>
    <row r="15953" spans="39:39" ht="10.5" customHeight="1">
      <c r="AM15953" s="431"/>
    </row>
    <row r="15954" spans="39:39" ht="10.5" customHeight="1">
      <c r="AM15954" s="431"/>
    </row>
    <row r="15955" spans="39:39" ht="10.5" customHeight="1">
      <c r="AM15955" s="431"/>
    </row>
    <row r="15956" spans="39:39" ht="10.5" customHeight="1">
      <c r="AM15956" s="431"/>
    </row>
    <row r="15957" spans="39:39" ht="10.5" customHeight="1">
      <c r="AM15957" s="431"/>
    </row>
    <row r="15958" spans="39:39" ht="10.5" customHeight="1">
      <c r="AM15958" s="431"/>
    </row>
    <row r="15959" spans="39:39" ht="10.5" customHeight="1">
      <c r="AM15959" s="431"/>
    </row>
    <row r="15960" spans="39:39" ht="10.5" customHeight="1">
      <c r="AM15960" s="431"/>
    </row>
    <row r="15961" spans="39:39" ht="10.5" customHeight="1">
      <c r="AM15961" s="431"/>
    </row>
    <row r="15962" spans="39:39" ht="10.5" customHeight="1">
      <c r="AM15962" s="431"/>
    </row>
    <row r="15963" spans="39:39" ht="10.5" customHeight="1">
      <c r="AM15963" s="431"/>
    </row>
    <row r="15964" spans="39:39" ht="10.5" customHeight="1">
      <c r="AM15964" s="431"/>
    </row>
    <row r="15965" spans="39:39" ht="10.5" customHeight="1">
      <c r="AM15965" s="431"/>
    </row>
    <row r="15966" spans="39:39" ht="10.5" customHeight="1">
      <c r="AM15966" s="431"/>
    </row>
    <row r="15967" spans="39:39" ht="10.5" customHeight="1">
      <c r="AM15967" s="431"/>
    </row>
    <row r="15968" spans="39:39" ht="10.5" customHeight="1">
      <c r="AM15968" s="431"/>
    </row>
    <row r="15969" spans="39:39" ht="10.5" customHeight="1">
      <c r="AM15969" s="431"/>
    </row>
    <row r="15970" spans="39:39" ht="10.5" customHeight="1">
      <c r="AM15970" s="431"/>
    </row>
    <row r="15971" spans="39:39" ht="10.5" customHeight="1">
      <c r="AM15971" s="431"/>
    </row>
    <row r="15972" spans="39:39" ht="10.5" customHeight="1">
      <c r="AM15972" s="431"/>
    </row>
    <row r="15973" spans="39:39" ht="10.5" customHeight="1">
      <c r="AM15973" s="431"/>
    </row>
    <row r="15974" spans="39:39" ht="10.5" customHeight="1">
      <c r="AM15974" s="431"/>
    </row>
    <row r="15975" spans="39:39" ht="10.5" customHeight="1">
      <c r="AM15975" s="431"/>
    </row>
    <row r="15976" spans="39:39" ht="10.5" customHeight="1">
      <c r="AM15976" s="431"/>
    </row>
    <row r="15977" spans="39:39" ht="10.5" customHeight="1">
      <c r="AM15977" s="431"/>
    </row>
    <row r="15978" spans="39:39" ht="10.5" customHeight="1">
      <c r="AM15978" s="431"/>
    </row>
    <row r="15979" spans="39:39" ht="10.5" customHeight="1">
      <c r="AM15979" s="431"/>
    </row>
    <row r="15980" spans="39:39" ht="10.5" customHeight="1">
      <c r="AM15980" s="431"/>
    </row>
    <row r="15981" spans="39:39" ht="10.5" customHeight="1">
      <c r="AM15981" s="431"/>
    </row>
    <row r="15982" spans="39:39" ht="10.5" customHeight="1">
      <c r="AM15982" s="431"/>
    </row>
    <row r="15983" spans="39:39" ht="10.5" customHeight="1">
      <c r="AM15983" s="431"/>
    </row>
    <row r="15984" spans="39:39" ht="10.5" customHeight="1">
      <c r="AM15984" s="431"/>
    </row>
    <row r="15985" spans="39:39" ht="10.5" customHeight="1">
      <c r="AM15985" s="431"/>
    </row>
    <row r="15986" spans="39:39" ht="10.5" customHeight="1">
      <c r="AM15986" s="431"/>
    </row>
    <row r="15987" spans="39:39" ht="10.5" customHeight="1">
      <c r="AM15987" s="431"/>
    </row>
    <row r="15988" spans="39:39" ht="10.5" customHeight="1">
      <c r="AM15988" s="431"/>
    </row>
    <row r="15989" spans="39:39" ht="10.5" customHeight="1">
      <c r="AM15989" s="431"/>
    </row>
    <row r="15990" spans="39:39" ht="10.5" customHeight="1">
      <c r="AM15990" s="431"/>
    </row>
    <row r="15991" spans="39:39" ht="10.5" customHeight="1">
      <c r="AM15991" s="431"/>
    </row>
    <row r="15992" spans="39:39" ht="10.5" customHeight="1">
      <c r="AM15992" s="431"/>
    </row>
    <row r="15993" spans="39:39" ht="10.5" customHeight="1">
      <c r="AM15993" s="431"/>
    </row>
    <row r="15994" spans="39:39" ht="10.5" customHeight="1">
      <c r="AM15994" s="431"/>
    </row>
    <row r="15995" spans="39:39" ht="10.5" customHeight="1">
      <c r="AM15995" s="431"/>
    </row>
    <row r="15996" spans="39:39" ht="10.5" customHeight="1">
      <c r="AM15996" s="431"/>
    </row>
    <row r="15997" spans="39:39" ht="10.5" customHeight="1">
      <c r="AM15997" s="431"/>
    </row>
    <row r="15998" spans="39:39" ht="10.5" customHeight="1">
      <c r="AM15998" s="431"/>
    </row>
    <row r="15999" spans="39:39" ht="10.5" customHeight="1">
      <c r="AM15999" s="431"/>
    </row>
    <row r="16000" spans="39:39" ht="10.5" customHeight="1">
      <c r="AM16000" s="431"/>
    </row>
    <row r="16001" spans="39:39" ht="10.5" customHeight="1">
      <c r="AM16001" s="431"/>
    </row>
    <row r="16002" spans="39:39" ht="10.5" customHeight="1">
      <c r="AM16002" s="431"/>
    </row>
    <row r="16003" spans="39:39" ht="10.5" customHeight="1">
      <c r="AM16003" s="431"/>
    </row>
    <row r="16004" spans="39:39" ht="10.5" customHeight="1">
      <c r="AM16004" s="431"/>
    </row>
    <row r="16005" spans="39:39" ht="10.5" customHeight="1">
      <c r="AM16005" s="431"/>
    </row>
    <row r="16006" spans="39:39" ht="10.5" customHeight="1">
      <c r="AM16006" s="431"/>
    </row>
    <row r="16007" spans="39:39" ht="10.5" customHeight="1">
      <c r="AM16007" s="431"/>
    </row>
    <row r="16008" spans="39:39" ht="10.5" customHeight="1">
      <c r="AM16008" s="431"/>
    </row>
    <row r="16009" spans="39:39" ht="10.5" customHeight="1">
      <c r="AM16009" s="431"/>
    </row>
    <row r="16010" spans="39:39" ht="10.5" customHeight="1">
      <c r="AM16010" s="431"/>
    </row>
    <row r="16011" spans="39:39" ht="10.5" customHeight="1">
      <c r="AM16011" s="431"/>
    </row>
    <row r="16012" spans="39:39" ht="10.5" customHeight="1">
      <c r="AM16012" s="431"/>
    </row>
    <row r="16013" spans="39:39" ht="10.5" customHeight="1">
      <c r="AM16013" s="431"/>
    </row>
    <row r="16014" spans="39:39" ht="10.5" customHeight="1">
      <c r="AM16014" s="431"/>
    </row>
    <row r="16015" spans="39:39" ht="10.5" customHeight="1">
      <c r="AM16015" s="431"/>
    </row>
    <row r="16016" spans="39:39" ht="10.5" customHeight="1">
      <c r="AM16016" s="431"/>
    </row>
    <row r="16017" spans="39:39" ht="10.5" customHeight="1">
      <c r="AM16017" s="431"/>
    </row>
    <row r="16018" spans="39:39" ht="10.5" customHeight="1">
      <c r="AM16018" s="431"/>
    </row>
    <row r="16019" spans="39:39" ht="10.5" customHeight="1">
      <c r="AM16019" s="431"/>
    </row>
    <row r="16020" spans="39:39" ht="10.5" customHeight="1">
      <c r="AM16020" s="431"/>
    </row>
    <row r="16021" spans="39:39" ht="10.5" customHeight="1">
      <c r="AM16021" s="431"/>
    </row>
    <row r="16022" spans="39:39" ht="10.5" customHeight="1">
      <c r="AM16022" s="431"/>
    </row>
    <row r="16023" spans="39:39" ht="10.5" customHeight="1">
      <c r="AM16023" s="431"/>
    </row>
    <row r="16024" spans="39:39" ht="10.5" customHeight="1">
      <c r="AM16024" s="431"/>
    </row>
    <row r="16025" spans="39:39" ht="10.5" customHeight="1">
      <c r="AM16025" s="431"/>
    </row>
    <row r="16026" spans="39:39" ht="10.5" customHeight="1">
      <c r="AM16026" s="431"/>
    </row>
    <row r="16027" spans="39:39" ht="10.5" customHeight="1">
      <c r="AM16027" s="431"/>
    </row>
    <row r="16028" spans="39:39" ht="10.5" customHeight="1">
      <c r="AM16028" s="431"/>
    </row>
    <row r="16029" spans="39:39" ht="10.5" customHeight="1">
      <c r="AM16029" s="431"/>
    </row>
    <row r="16030" spans="39:39" ht="10.5" customHeight="1">
      <c r="AM16030" s="431"/>
    </row>
    <row r="16031" spans="39:39" ht="10.5" customHeight="1">
      <c r="AM16031" s="431"/>
    </row>
    <row r="16032" spans="39:39" ht="10.5" customHeight="1">
      <c r="AM16032" s="431"/>
    </row>
    <row r="16033" spans="39:39" ht="10.5" customHeight="1">
      <c r="AM16033" s="431"/>
    </row>
    <row r="16034" spans="39:39" ht="10.5" customHeight="1">
      <c r="AM16034" s="431"/>
    </row>
    <row r="16035" spans="39:39" ht="10.5" customHeight="1">
      <c r="AM16035" s="431"/>
    </row>
    <row r="16036" spans="39:39" ht="10.5" customHeight="1">
      <c r="AM16036" s="431"/>
    </row>
    <row r="16037" spans="39:39" ht="10.5" customHeight="1">
      <c r="AM16037" s="431"/>
    </row>
    <row r="16038" spans="39:39" ht="10.5" customHeight="1">
      <c r="AM16038" s="431"/>
    </row>
    <row r="16039" spans="39:39" ht="10.5" customHeight="1">
      <c r="AM16039" s="431"/>
    </row>
    <row r="16040" spans="39:39" ht="10.5" customHeight="1">
      <c r="AM16040" s="431"/>
    </row>
    <row r="16041" spans="39:39" ht="10.5" customHeight="1">
      <c r="AM16041" s="431"/>
    </row>
    <row r="16042" spans="39:39" ht="10.5" customHeight="1">
      <c r="AM16042" s="431"/>
    </row>
    <row r="16043" spans="39:39" ht="10.5" customHeight="1">
      <c r="AM16043" s="431"/>
    </row>
    <row r="16044" spans="39:39" ht="10.5" customHeight="1">
      <c r="AM16044" s="431"/>
    </row>
    <row r="16045" spans="39:39" ht="10.5" customHeight="1">
      <c r="AM16045" s="431"/>
    </row>
    <row r="16046" spans="39:39" ht="10.5" customHeight="1">
      <c r="AM16046" s="431"/>
    </row>
    <row r="16047" spans="39:39" ht="10.5" customHeight="1">
      <c r="AM16047" s="431"/>
    </row>
    <row r="16048" spans="39:39" ht="10.5" customHeight="1">
      <c r="AM16048" s="431"/>
    </row>
    <row r="16049" spans="39:39" ht="10.5" customHeight="1">
      <c r="AM16049" s="431"/>
    </row>
    <row r="16050" spans="39:39" ht="10.5" customHeight="1">
      <c r="AM16050" s="431"/>
    </row>
    <row r="16051" spans="39:39" ht="10.5" customHeight="1">
      <c r="AM16051" s="431"/>
    </row>
    <row r="16052" spans="39:39" ht="10.5" customHeight="1">
      <c r="AM16052" s="431"/>
    </row>
    <row r="16053" spans="39:39" ht="10.5" customHeight="1">
      <c r="AM16053" s="431"/>
    </row>
    <row r="16054" spans="39:39" ht="10.5" customHeight="1">
      <c r="AM16054" s="431"/>
    </row>
    <row r="16055" spans="39:39" ht="10.5" customHeight="1">
      <c r="AM16055" s="431"/>
    </row>
    <row r="16056" spans="39:39" ht="10.5" customHeight="1">
      <c r="AM16056" s="431"/>
    </row>
    <row r="16057" spans="39:39" ht="10.5" customHeight="1">
      <c r="AM16057" s="431"/>
    </row>
    <row r="16058" spans="39:39" ht="10.5" customHeight="1">
      <c r="AM16058" s="431"/>
    </row>
    <row r="16059" spans="39:39" ht="10.5" customHeight="1">
      <c r="AM16059" s="431"/>
    </row>
    <row r="16060" spans="39:39" ht="10.5" customHeight="1">
      <c r="AM16060" s="431"/>
    </row>
    <row r="16061" spans="39:39" ht="10.5" customHeight="1">
      <c r="AM16061" s="431"/>
    </row>
    <row r="16062" spans="39:39" ht="10.5" customHeight="1">
      <c r="AM16062" s="431"/>
    </row>
    <row r="16063" spans="39:39" ht="10.5" customHeight="1">
      <c r="AM16063" s="431"/>
    </row>
    <row r="16064" spans="39:39" ht="10.5" customHeight="1">
      <c r="AM16064" s="431"/>
    </row>
    <row r="16065" spans="39:39" ht="10.5" customHeight="1">
      <c r="AM16065" s="431"/>
    </row>
    <row r="16066" spans="39:39" ht="10.5" customHeight="1">
      <c r="AM16066" s="431"/>
    </row>
    <row r="16067" spans="39:39" ht="10.5" customHeight="1">
      <c r="AM16067" s="431"/>
    </row>
    <row r="16068" spans="39:39" ht="10.5" customHeight="1">
      <c r="AM16068" s="431"/>
    </row>
    <row r="16069" spans="39:39" ht="10.5" customHeight="1">
      <c r="AM16069" s="431"/>
    </row>
    <row r="16070" spans="39:39" ht="10.5" customHeight="1">
      <c r="AM16070" s="431"/>
    </row>
    <row r="16071" spans="39:39" ht="10.5" customHeight="1">
      <c r="AM16071" s="431"/>
    </row>
    <row r="16072" spans="39:39" ht="10.5" customHeight="1">
      <c r="AM16072" s="431"/>
    </row>
    <row r="16073" spans="39:39" ht="10.5" customHeight="1">
      <c r="AM16073" s="431"/>
    </row>
    <row r="16074" spans="39:39" ht="10.5" customHeight="1">
      <c r="AM16074" s="431"/>
    </row>
    <row r="16075" spans="39:39" ht="10.5" customHeight="1">
      <c r="AM16075" s="431"/>
    </row>
    <row r="16076" spans="39:39" ht="10.5" customHeight="1">
      <c r="AM16076" s="431"/>
    </row>
    <row r="16077" spans="39:39" ht="10.5" customHeight="1">
      <c r="AM16077" s="431"/>
    </row>
    <row r="16078" spans="39:39" ht="10.5" customHeight="1">
      <c r="AM16078" s="431"/>
    </row>
    <row r="16079" spans="39:39" ht="10.5" customHeight="1">
      <c r="AM16079" s="431"/>
    </row>
    <row r="16080" spans="39:39" ht="10.5" customHeight="1">
      <c r="AM16080" s="431"/>
    </row>
    <row r="16081" spans="39:39" ht="10.5" customHeight="1">
      <c r="AM16081" s="431"/>
    </row>
    <row r="16082" spans="39:39" ht="10.5" customHeight="1">
      <c r="AM16082" s="431"/>
    </row>
    <row r="16083" spans="39:39" ht="10.5" customHeight="1">
      <c r="AM16083" s="431"/>
    </row>
    <row r="16084" spans="39:39" ht="10.5" customHeight="1">
      <c r="AM16084" s="431"/>
    </row>
    <row r="16085" spans="39:39" ht="10.5" customHeight="1">
      <c r="AM16085" s="431"/>
    </row>
    <row r="16086" spans="39:39" ht="10.5" customHeight="1">
      <c r="AM16086" s="431"/>
    </row>
    <row r="16087" spans="39:39" ht="10.5" customHeight="1">
      <c r="AM16087" s="431"/>
    </row>
    <row r="16088" spans="39:39" ht="10.5" customHeight="1">
      <c r="AM16088" s="431"/>
    </row>
    <row r="16089" spans="39:39" ht="10.5" customHeight="1">
      <c r="AM16089" s="431"/>
    </row>
    <row r="16090" spans="39:39" ht="10.5" customHeight="1">
      <c r="AM16090" s="431"/>
    </row>
    <row r="16091" spans="39:39" ht="10.5" customHeight="1">
      <c r="AM16091" s="431"/>
    </row>
    <row r="16092" spans="39:39" ht="10.5" customHeight="1">
      <c r="AM16092" s="431"/>
    </row>
    <row r="16093" spans="39:39" ht="10.5" customHeight="1">
      <c r="AM16093" s="431"/>
    </row>
    <row r="16094" spans="39:39" ht="10.5" customHeight="1">
      <c r="AM16094" s="431"/>
    </row>
    <row r="16095" spans="39:39" ht="10.5" customHeight="1">
      <c r="AM16095" s="431"/>
    </row>
    <row r="16096" spans="39:39" ht="10.5" customHeight="1">
      <c r="AM16096" s="431"/>
    </row>
    <row r="16097" spans="39:39" ht="10.5" customHeight="1">
      <c r="AM16097" s="431"/>
    </row>
    <row r="16098" spans="39:39" ht="10.5" customHeight="1">
      <c r="AM16098" s="431"/>
    </row>
    <row r="16099" spans="39:39" ht="10.5" customHeight="1">
      <c r="AM16099" s="431"/>
    </row>
    <row r="16100" spans="39:39" ht="10.5" customHeight="1">
      <c r="AM16100" s="431"/>
    </row>
    <row r="16101" spans="39:39" ht="10.5" customHeight="1">
      <c r="AM16101" s="431"/>
    </row>
    <row r="16102" spans="39:39" ht="10.5" customHeight="1">
      <c r="AM16102" s="431"/>
    </row>
    <row r="16103" spans="39:39" ht="10.5" customHeight="1">
      <c r="AM16103" s="431"/>
    </row>
    <row r="16104" spans="39:39" ht="10.5" customHeight="1">
      <c r="AM16104" s="431"/>
    </row>
    <row r="16105" spans="39:39" ht="10.5" customHeight="1">
      <c r="AM16105" s="431"/>
    </row>
    <row r="16106" spans="39:39" ht="10.5" customHeight="1">
      <c r="AM16106" s="431"/>
    </row>
    <row r="16107" spans="39:39" ht="10.5" customHeight="1">
      <c r="AM16107" s="431"/>
    </row>
    <row r="16108" spans="39:39" ht="10.5" customHeight="1">
      <c r="AM16108" s="431"/>
    </row>
    <row r="16109" spans="39:39" ht="10.5" customHeight="1">
      <c r="AM16109" s="431"/>
    </row>
    <row r="16110" spans="39:39" ht="10.5" customHeight="1">
      <c r="AM16110" s="431"/>
    </row>
    <row r="16111" spans="39:39" ht="10.5" customHeight="1">
      <c r="AM16111" s="431"/>
    </row>
    <row r="16112" spans="39:39" ht="10.5" customHeight="1">
      <c r="AM16112" s="431"/>
    </row>
    <row r="16113" spans="39:39" ht="10.5" customHeight="1">
      <c r="AM16113" s="431"/>
    </row>
    <row r="16114" spans="39:39" ht="10.5" customHeight="1">
      <c r="AM16114" s="431"/>
    </row>
    <row r="16115" spans="39:39" ht="10.5" customHeight="1">
      <c r="AM16115" s="431"/>
    </row>
    <row r="16116" spans="39:39" ht="10.5" customHeight="1">
      <c r="AM16116" s="431"/>
    </row>
    <row r="16117" spans="39:39" ht="10.5" customHeight="1">
      <c r="AM16117" s="431"/>
    </row>
    <row r="16118" spans="39:39" ht="10.5" customHeight="1">
      <c r="AM16118" s="431"/>
    </row>
    <row r="16119" spans="39:39" ht="10.5" customHeight="1">
      <c r="AM16119" s="431"/>
    </row>
    <row r="16120" spans="39:39" ht="10.5" customHeight="1">
      <c r="AM16120" s="431"/>
    </row>
    <row r="16121" spans="39:39" ht="10.5" customHeight="1">
      <c r="AM16121" s="431"/>
    </row>
    <row r="16122" spans="39:39" ht="10.5" customHeight="1">
      <c r="AM16122" s="431"/>
    </row>
    <row r="16123" spans="39:39" ht="10.5" customHeight="1">
      <c r="AM16123" s="431"/>
    </row>
    <row r="16124" spans="39:39" ht="10.5" customHeight="1">
      <c r="AM16124" s="431"/>
    </row>
    <row r="16125" spans="39:39" ht="10.5" customHeight="1">
      <c r="AM16125" s="431"/>
    </row>
    <row r="16126" spans="39:39" ht="10.5" customHeight="1">
      <c r="AM16126" s="431"/>
    </row>
    <row r="16127" spans="39:39" ht="10.5" customHeight="1">
      <c r="AM16127" s="431"/>
    </row>
    <row r="16128" spans="39:39" ht="10.5" customHeight="1">
      <c r="AM16128" s="431"/>
    </row>
    <row r="16129" spans="39:39" ht="10.5" customHeight="1">
      <c r="AM16129" s="431"/>
    </row>
    <row r="16130" spans="39:39" ht="10.5" customHeight="1">
      <c r="AM16130" s="431"/>
    </row>
    <row r="16131" spans="39:39" ht="10.5" customHeight="1">
      <c r="AM16131" s="431"/>
    </row>
    <row r="16132" spans="39:39" ht="10.5" customHeight="1">
      <c r="AM16132" s="431"/>
    </row>
    <row r="16133" spans="39:39" ht="10.5" customHeight="1">
      <c r="AM16133" s="431"/>
    </row>
    <row r="16134" spans="39:39" ht="10.5" customHeight="1">
      <c r="AM16134" s="431"/>
    </row>
    <row r="16135" spans="39:39" ht="10.5" customHeight="1">
      <c r="AM16135" s="431"/>
    </row>
    <row r="16136" spans="39:39" ht="10.5" customHeight="1">
      <c r="AM16136" s="431"/>
    </row>
    <row r="16137" spans="39:39" ht="10.5" customHeight="1">
      <c r="AM16137" s="431"/>
    </row>
    <row r="16138" spans="39:39" ht="10.5" customHeight="1">
      <c r="AM16138" s="431"/>
    </row>
    <row r="16139" spans="39:39" ht="10.5" customHeight="1">
      <c r="AM16139" s="431"/>
    </row>
    <row r="16140" spans="39:39" ht="10.5" customHeight="1">
      <c r="AM16140" s="431"/>
    </row>
    <row r="16141" spans="39:39" ht="10.5" customHeight="1">
      <c r="AM16141" s="431"/>
    </row>
    <row r="16142" spans="39:39" ht="10.5" customHeight="1">
      <c r="AM16142" s="431"/>
    </row>
    <row r="16143" spans="39:39" ht="10.5" customHeight="1">
      <c r="AM16143" s="431"/>
    </row>
    <row r="16144" spans="39:39" ht="10.5" customHeight="1">
      <c r="AM16144" s="431"/>
    </row>
    <row r="16145" spans="39:39" ht="10.5" customHeight="1">
      <c r="AM16145" s="431"/>
    </row>
    <row r="16146" spans="39:39" ht="10.5" customHeight="1">
      <c r="AM16146" s="431"/>
    </row>
    <row r="16147" spans="39:39" ht="10.5" customHeight="1">
      <c r="AM16147" s="431"/>
    </row>
    <row r="16148" spans="39:39" ht="10.5" customHeight="1">
      <c r="AM16148" s="431"/>
    </row>
    <row r="16149" spans="39:39" ht="10.5" customHeight="1">
      <c r="AM16149" s="431"/>
    </row>
    <row r="16150" spans="39:39" ht="10.5" customHeight="1">
      <c r="AM16150" s="431"/>
    </row>
    <row r="16151" spans="39:39" ht="10.5" customHeight="1">
      <c r="AM16151" s="431"/>
    </row>
    <row r="16152" spans="39:39" ht="10.5" customHeight="1">
      <c r="AM16152" s="431"/>
    </row>
    <row r="16153" spans="39:39" ht="10.5" customHeight="1">
      <c r="AM16153" s="431"/>
    </row>
    <row r="16154" spans="39:39" ht="10.5" customHeight="1">
      <c r="AM16154" s="431"/>
    </row>
    <row r="16155" spans="39:39" ht="10.5" customHeight="1">
      <c r="AM16155" s="431"/>
    </row>
    <row r="16156" spans="39:39" ht="10.5" customHeight="1">
      <c r="AM16156" s="431"/>
    </row>
    <row r="16157" spans="39:39" ht="10.5" customHeight="1">
      <c r="AM16157" s="431"/>
    </row>
    <row r="16158" spans="39:39" ht="10.5" customHeight="1">
      <c r="AM16158" s="431"/>
    </row>
    <row r="16159" spans="39:39" ht="10.5" customHeight="1">
      <c r="AM16159" s="431"/>
    </row>
    <row r="16160" spans="39:39" ht="10.5" customHeight="1">
      <c r="AM16160" s="431"/>
    </row>
    <row r="16161" spans="39:39" ht="10.5" customHeight="1">
      <c r="AM16161" s="431"/>
    </row>
    <row r="16162" spans="39:39" ht="10.5" customHeight="1">
      <c r="AM16162" s="431"/>
    </row>
    <row r="16163" spans="39:39" ht="10.5" customHeight="1">
      <c r="AM16163" s="431"/>
    </row>
    <row r="16164" spans="39:39" ht="10.5" customHeight="1">
      <c r="AM16164" s="431"/>
    </row>
    <row r="16165" spans="39:39" ht="10.5" customHeight="1">
      <c r="AM16165" s="431"/>
    </row>
    <row r="16166" spans="39:39" ht="10.5" customHeight="1">
      <c r="AM16166" s="431"/>
    </row>
    <row r="16167" spans="39:39" ht="10.5" customHeight="1">
      <c r="AM16167" s="431"/>
    </row>
    <row r="16168" spans="39:39" ht="10.5" customHeight="1">
      <c r="AM16168" s="431"/>
    </row>
    <row r="16169" spans="39:39" ht="10.5" customHeight="1">
      <c r="AM16169" s="431"/>
    </row>
    <row r="16170" spans="39:39" ht="10.5" customHeight="1">
      <c r="AM16170" s="431"/>
    </row>
    <row r="16171" spans="39:39" ht="10.5" customHeight="1">
      <c r="AM16171" s="431"/>
    </row>
    <row r="16172" spans="39:39" ht="10.5" customHeight="1">
      <c r="AM16172" s="431"/>
    </row>
    <row r="16173" spans="39:39" ht="10.5" customHeight="1">
      <c r="AM16173" s="431"/>
    </row>
    <row r="16174" spans="39:39" ht="10.5" customHeight="1">
      <c r="AM16174" s="431"/>
    </row>
    <row r="16175" spans="39:39" ht="10.5" customHeight="1">
      <c r="AM16175" s="431"/>
    </row>
    <row r="16176" spans="39:39" ht="10.5" customHeight="1">
      <c r="AM16176" s="431"/>
    </row>
    <row r="16177" spans="39:39" ht="10.5" customHeight="1">
      <c r="AM16177" s="431"/>
    </row>
    <row r="16178" spans="39:39" ht="10.5" customHeight="1">
      <c r="AM16178" s="431"/>
    </row>
    <row r="16179" spans="39:39" ht="10.5" customHeight="1">
      <c r="AM16179" s="431"/>
    </row>
    <row r="16180" spans="39:39" ht="10.5" customHeight="1">
      <c r="AM16180" s="431"/>
    </row>
    <row r="16181" spans="39:39" ht="10.5" customHeight="1">
      <c r="AM16181" s="431"/>
    </row>
    <row r="16182" spans="39:39" ht="10.5" customHeight="1">
      <c r="AM16182" s="431"/>
    </row>
    <row r="16183" spans="39:39" ht="10.5" customHeight="1">
      <c r="AM16183" s="431"/>
    </row>
    <row r="16184" spans="39:39" ht="10.5" customHeight="1">
      <c r="AM16184" s="431"/>
    </row>
    <row r="16185" spans="39:39" ht="10.5" customHeight="1">
      <c r="AM16185" s="431"/>
    </row>
    <row r="16186" spans="39:39" ht="10.5" customHeight="1">
      <c r="AM16186" s="431"/>
    </row>
    <row r="16187" spans="39:39" ht="10.5" customHeight="1">
      <c r="AM16187" s="431"/>
    </row>
    <row r="16188" spans="39:39" ht="10.5" customHeight="1">
      <c r="AM16188" s="431"/>
    </row>
    <row r="16189" spans="39:39" ht="10.5" customHeight="1">
      <c r="AM16189" s="431"/>
    </row>
    <row r="16190" spans="39:39" ht="10.5" customHeight="1">
      <c r="AM16190" s="431"/>
    </row>
    <row r="16191" spans="39:39" ht="10.5" customHeight="1">
      <c r="AM16191" s="431"/>
    </row>
    <row r="16192" spans="39:39" ht="10.5" customHeight="1">
      <c r="AM16192" s="431"/>
    </row>
    <row r="16193" spans="39:39" ht="10.5" customHeight="1">
      <c r="AM16193" s="431"/>
    </row>
    <row r="16194" spans="39:39" ht="10.5" customHeight="1">
      <c r="AM16194" s="431"/>
    </row>
    <row r="16195" spans="39:39" ht="10.5" customHeight="1">
      <c r="AM16195" s="431"/>
    </row>
    <row r="16196" spans="39:39" ht="10.5" customHeight="1">
      <c r="AM16196" s="431"/>
    </row>
    <row r="16197" spans="39:39" ht="10.5" customHeight="1">
      <c r="AM16197" s="431"/>
    </row>
    <row r="16198" spans="39:39" ht="10.5" customHeight="1">
      <c r="AM16198" s="431"/>
    </row>
    <row r="16199" spans="39:39" ht="10.5" customHeight="1">
      <c r="AM16199" s="431"/>
    </row>
    <row r="16200" spans="39:39" ht="10.5" customHeight="1">
      <c r="AM16200" s="431"/>
    </row>
    <row r="16201" spans="39:39" ht="10.5" customHeight="1">
      <c r="AM16201" s="431"/>
    </row>
    <row r="16202" spans="39:39" ht="10.5" customHeight="1">
      <c r="AM16202" s="431"/>
    </row>
    <row r="16203" spans="39:39" ht="10.5" customHeight="1">
      <c r="AM16203" s="431"/>
    </row>
    <row r="16204" spans="39:39" ht="10.5" customHeight="1">
      <c r="AM16204" s="431"/>
    </row>
    <row r="16205" spans="39:39" ht="10.5" customHeight="1">
      <c r="AM16205" s="431"/>
    </row>
    <row r="16206" spans="39:39" ht="10.5" customHeight="1">
      <c r="AM16206" s="431"/>
    </row>
    <row r="16207" spans="39:39" ht="10.5" customHeight="1">
      <c r="AM16207" s="431"/>
    </row>
    <row r="16208" spans="39:39" ht="10.5" customHeight="1">
      <c r="AM16208" s="431"/>
    </row>
    <row r="16209" spans="39:39" ht="10.5" customHeight="1">
      <c r="AM16209" s="431"/>
    </row>
    <row r="16210" spans="39:39" ht="10.5" customHeight="1">
      <c r="AM16210" s="431"/>
    </row>
    <row r="16211" spans="39:39" ht="10.5" customHeight="1">
      <c r="AM16211" s="431"/>
    </row>
    <row r="16212" spans="39:39" ht="10.5" customHeight="1">
      <c r="AM16212" s="431"/>
    </row>
    <row r="16213" spans="39:39" ht="10.5" customHeight="1">
      <c r="AM16213" s="431"/>
    </row>
    <row r="16214" spans="39:39" ht="10.5" customHeight="1">
      <c r="AM16214" s="431"/>
    </row>
    <row r="16215" spans="39:39" ht="10.5" customHeight="1">
      <c r="AM16215" s="431"/>
    </row>
    <row r="16216" spans="39:39" ht="10.5" customHeight="1">
      <c r="AM16216" s="431"/>
    </row>
    <row r="16217" spans="39:39" ht="10.5" customHeight="1">
      <c r="AM16217" s="431"/>
    </row>
    <row r="16218" spans="39:39" ht="10.5" customHeight="1">
      <c r="AM16218" s="431"/>
    </row>
    <row r="16219" spans="39:39" ht="10.5" customHeight="1">
      <c r="AM16219" s="431"/>
    </row>
    <row r="16220" spans="39:39" ht="10.5" customHeight="1">
      <c r="AM16220" s="431"/>
    </row>
    <row r="16221" spans="39:39" ht="10.5" customHeight="1">
      <c r="AM16221" s="431"/>
    </row>
    <row r="16222" spans="39:39" ht="10.5" customHeight="1">
      <c r="AM16222" s="431"/>
    </row>
    <row r="16223" spans="39:39" ht="10.5" customHeight="1">
      <c r="AM16223" s="431"/>
    </row>
    <row r="16224" spans="39:39" ht="10.5" customHeight="1">
      <c r="AM16224" s="431"/>
    </row>
    <row r="16225" spans="39:39" ht="10.5" customHeight="1">
      <c r="AM16225" s="431"/>
    </row>
    <row r="16226" spans="39:39" ht="10.5" customHeight="1">
      <c r="AM16226" s="431"/>
    </row>
    <row r="16227" spans="39:39" ht="10.5" customHeight="1">
      <c r="AM16227" s="431"/>
    </row>
    <row r="16228" spans="39:39" ht="10.5" customHeight="1">
      <c r="AM16228" s="431"/>
    </row>
    <row r="16229" spans="39:39" ht="10.5" customHeight="1">
      <c r="AM16229" s="431"/>
    </row>
    <row r="16230" spans="39:39" ht="10.5" customHeight="1">
      <c r="AM16230" s="431"/>
    </row>
    <row r="16231" spans="39:39" ht="10.5" customHeight="1">
      <c r="AM16231" s="431"/>
    </row>
    <row r="16232" spans="39:39" ht="10.5" customHeight="1">
      <c r="AM16232" s="431"/>
    </row>
    <row r="16233" spans="39:39" ht="10.5" customHeight="1">
      <c r="AM16233" s="431"/>
    </row>
    <row r="16234" spans="39:39" ht="10.5" customHeight="1">
      <c r="AM16234" s="431"/>
    </row>
    <row r="16235" spans="39:39" ht="10.5" customHeight="1">
      <c r="AM16235" s="431"/>
    </row>
    <row r="16236" spans="39:39" ht="10.5" customHeight="1">
      <c r="AM16236" s="431"/>
    </row>
    <row r="16237" spans="39:39" ht="10.5" customHeight="1">
      <c r="AM16237" s="431"/>
    </row>
    <row r="16238" spans="39:39" ht="10.5" customHeight="1">
      <c r="AM16238" s="431"/>
    </row>
    <row r="16239" spans="39:39" ht="10.5" customHeight="1">
      <c r="AM16239" s="431"/>
    </row>
    <row r="16240" spans="39:39" ht="10.5" customHeight="1">
      <c r="AM16240" s="431"/>
    </row>
    <row r="16241" spans="39:39" ht="10.5" customHeight="1">
      <c r="AM16241" s="431"/>
    </row>
    <row r="16242" spans="39:39" ht="10.5" customHeight="1">
      <c r="AM16242" s="431"/>
    </row>
    <row r="16243" spans="39:39" ht="10.5" customHeight="1">
      <c r="AM16243" s="431"/>
    </row>
    <row r="16244" spans="39:39" ht="10.5" customHeight="1">
      <c r="AM16244" s="431"/>
    </row>
    <row r="16245" spans="39:39" ht="10.5" customHeight="1">
      <c r="AM16245" s="431"/>
    </row>
    <row r="16246" spans="39:39" ht="10.5" customHeight="1">
      <c r="AM16246" s="431"/>
    </row>
    <row r="16247" spans="39:39" ht="10.5" customHeight="1">
      <c r="AM16247" s="431"/>
    </row>
    <row r="16248" spans="39:39" ht="10.5" customHeight="1">
      <c r="AM16248" s="431"/>
    </row>
    <row r="16249" spans="39:39" ht="10.5" customHeight="1">
      <c r="AM16249" s="431"/>
    </row>
    <row r="16250" spans="39:39" ht="10.5" customHeight="1">
      <c r="AM16250" s="431"/>
    </row>
    <row r="16251" spans="39:39" ht="10.5" customHeight="1">
      <c r="AM16251" s="431"/>
    </row>
    <row r="16252" spans="39:39" ht="10.5" customHeight="1">
      <c r="AM16252" s="431"/>
    </row>
    <row r="16253" spans="39:39" ht="10.5" customHeight="1">
      <c r="AM16253" s="431"/>
    </row>
    <row r="16254" spans="39:39" ht="10.5" customHeight="1">
      <c r="AM16254" s="431"/>
    </row>
    <row r="16255" spans="39:39" ht="10.5" customHeight="1">
      <c r="AM16255" s="431"/>
    </row>
    <row r="16256" spans="39:39" ht="10.5" customHeight="1">
      <c r="AM16256" s="431"/>
    </row>
    <row r="16257" spans="39:39" ht="10.5" customHeight="1">
      <c r="AM16257" s="431"/>
    </row>
    <row r="16258" spans="39:39" ht="10.5" customHeight="1">
      <c r="AM16258" s="431"/>
    </row>
    <row r="16259" spans="39:39" ht="10.5" customHeight="1">
      <c r="AM16259" s="431"/>
    </row>
    <row r="16260" spans="39:39" ht="10.5" customHeight="1">
      <c r="AM16260" s="431"/>
    </row>
    <row r="16261" spans="39:39" ht="10.5" customHeight="1">
      <c r="AM16261" s="431"/>
    </row>
    <row r="16262" spans="39:39" ht="10.5" customHeight="1">
      <c r="AM16262" s="431"/>
    </row>
    <row r="16263" spans="39:39" ht="10.5" customHeight="1">
      <c r="AM16263" s="431"/>
    </row>
    <row r="16264" spans="39:39" ht="10.5" customHeight="1">
      <c r="AM16264" s="431"/>
    </row>
    <row r="16265" spans="39:39" ht="10.5" customHeight="1">
      <c r="AM16265" s="431"/>
    </row>
    <row r="16266" spans="39:39" ht="10.5" customHeight="1">
      <c r="AM16266" s="431"/>
    </row>
    <row r="16267" spans="39:39" ht="10.5" customHeight="1">
      <c r="AM16267" s="431"/>
    </row>
    <row r="16268" spans="39:39" ht="10.5" customHeight="1">
      <c r="AM16268" s="431"/>
    </row>
    <row r="16269" spans="39:39" ht="10.5" customHeight="1">
      <c r="AM16269" s="431"/>
    </row>
    <row r="16270" spans="39:39" ht="10.5" customHeight="1">
      <c r="AM16270" s="431"/>
    </row>
    <row r="16271" spans="39:39" ht="10.5" customHeight="1">
      <c r="AM16271" s="431"/>
    </row>
    <row r="16272" spans="39:39" ht="10.5" customHeight="1">
      <c r="AM16272" s="431"/>
    </row>
    <row r="16273" spans="39:39" ht="10.5" customHeight="1">
      <c r="AM16273" s="431"/>
    </row>
    <row r="16274" spans="39:39" ht="10.5" customHeight="1">
      <c r="AM16274" s="431"/>
    </row>
    <row r="16275" spans="39:39" ht="10.5" customHeight="1">
      <c r="AM16275" s="431"/>
    </row>
    <row r="16276" spans="39:39" ht="10.5" customHeight="1">
      <c r="AM16276" s="431"/>
    </row>
    <row r="16277" spans="39:39" ht="10.5" customHeight="1">
      <c r="AM16277" s="431"/>
    </row>
    <row r="16278" spans="39:39" ht="10.5" customHeight="1">
      <c r="AM16278" s="431"/>
    </row>
    <row r="16279" spans="39:39" ht="10.5" customHeight="1">
      <c r="AM16279" s="431"/>
    </row>
    <row r="16280" spans="39:39" ht="10.5" customHeight="1">
      <c r="AM16280" s="431"/>
    </row>
    <row r="16281" spans="39:39" ht="10.5" customHeight="1">
      <c r="AM16281" s="431"/>
    </row>
    <row r="16282" spans="39:39" ht="10.5" customHeight="1">
      <c r="AM16282" s="431"/>
    </row>
    <row r="16283" spans="39:39" ht="10.5" customHeight="1">
      <c r="AM16283" s="431"/>
    </row>
    <row r="16284" spans="39:39" ht="10.5" customHeight="1">
      <c r="AM16284" s="431"/>
    </row>
    <row r="16285" spans="39:39" ht="10.5" customHeight="1">
      <c r="AM16285" s="431"/>
    </row>
    <row r="16286" spans="39:39" ht="10.5" customHeight="1">
      <c r="AM16286" s="431"/>
    </row>
    <row r="16287" spans="39:39" ht="10.5" customHeight="1">
      <c r="AM16287" s="431"/>
    </row>
    <row r="16288" spans="39:39" ht="10.5" customHeight="1">
      <c r="AM16288" s="431"/>
    </row>
    <row r="16289" spans="39:39" ht="10.5" customHeight="1">
      <c r="AM16289" s="431"/>
    </row>
    <row r="16290" spans="39:39" ht="10.5" customHeight="1">
      <c r="AM16290" s="431"/>
    </row>
    <row r="16291" spans="39:39" ht="10.5" customHeight="1">
      <c r="AM16291" s="431"/>
    </row>
    <row r="16292" spans="39:39" ht="10.5" customHeight="1">
      <c r="AM16292" s="431"/>
    </row>
    <row r="16293" spans="39:39" ht="10.5" customHeight="1">
      <c r="AM16293" s="431"/>
    </row>
    <row r="16294" spans="39:39" ht="10.5" customHeight="1">
      <c r="AM16294" s="431"/>
    </row>
    <row r="16295" spans="39:39" ht="10.5" customHeight="1">
      <c r="AM16295" s="431"/>
    </row>
    <row r="16296" spans="39:39" ht="10.5" customHeight="1">
      <c r="AM16296" s="431"/>
    </row>
    <row r="16297" spans="39:39" ht="10.5" customHeight="1">
      <c r="AM16297" s="431"/>
    </row>
    <row r="16298" spans="39:39" ht="10.5" customHeight="1">
      <c r="AM16298" s="431"/>
    </row>
    <row r="16299" spans="39:39" ht="10.5" customHeight="1">
      <c r="AM16299" s="431"/>
    </row>
    <row r="16300" spans="39:39" ht="10.5" customHeight="1">
      <c r="AM16300" s="431"/>
    </row>
    <row r="16301" spans="39:39" ht="10.5" customHeight="1">
      <c r="AM16301" s="431"/>
    </row>
    <row r="16302" spans="39:39" ht="10.5" customHeight="1">
      <c r="AM16302" s="431"/>
    </row>
    <row r="16303" spans="39:39" ht="10.5" customHeight="1">
      <c r="AM16303" s="431"/>
    </row>
    <row r="16304" spans="39:39" ht="10.5" customHeight="1">
      <c r="AM16304" s="431"/>
    </row>
    <row r="16305" spans="39:39" ht="10.5" customHeight="1">
      <c r="AM16305" s="431"/>
    </row>
    <row r="16306" spans="39:39" ht="10.5" customHeight="1">
      <c r="AM16306" s="431"/>
    </row>
    <row r="16307" spans="39:39" ht="10.5" customHeight="1">
      <c r="AM16307" s="431"/>
    </row>
    <row r="16308" spans="39:39" ht="10.5" customHeight="1">
      <c r="AM16308" s="431"/>
    </row>
    <row r="16309" spans="39:39" ht="10.5" customHeight="1">
      <c r="AM16309" s="431"/>
    </row>
    <row r="16310" spans="39:39" ht="10.5" customHeight="1">
      <c r="AM16310" s="431"/>
    </row>
    <row r="16311" spans="39:39" ht="10.5" customHeight="1">
      <c r="AM16311" s="431"/>
    </row>
    <row r="16312" spans="39:39" ht="10.5" customHeight="1">
      <c r="AM16312" s="431"/>
    </row>
    <row r="16313" spans="39:39" ht="10.5" customHeight="1">
      <c r="AM16313" s="431"/>
    </row>
    <row r="16314" spans="39:39" ht="10.5" customHeight="1">
      <c r="AM16314" s="431"/>
    </row>
    <row r="16315" spans="39:39" ht="10.5" customHeight="1">
      <c r="AM16315" s="431"/>
    </row>
    <row r="16316" spans="39:39" ht="10.5" customHeight="1">
      <c r="AM16316" s="431"/>
    </row>
    <row r="16317" spans="39:39" ht="10.5" customHeight="1">
      <c r="AM16317" s="431"/>
    </row>
    <row r="16318" spans="39:39" ht="10.5" customHeight="1">
      <c r="AM16318" s="431"/>
    </row>
    <row r="16319" spans="39:39" ht="10.5" customHeight="1">
      <c r="AM16319" s="431"/>
    </row>
    <row r="16320" spans="39:39" ht="10.5" customHeight="1">
      <c r="AM16320" s="431"/>
    </row>
    <row r="16321" spans="39:39" ht="10.5" customHeight="1">
      <c r="AM16321" s="431"/>
    </row>
    <row r="16322" spans="39:39" ht="10.5" customHeight="1">
      <c r="AM16322" s="431"/>
    </row>
    <row r="16323" spans="39:39" ht="10.5" customHeight="1">
      <c r="AM16323" s="431"/>
    </row>
    <row r="16324" spans="39:39" ht="10.5" customHeight="1">
      <c r="AM16324" s="431"/>
    </row>
    <row r="16325" spans="39:39" ht="10.5" customHeight="1">
      <c r="AM16325" s="431"/>
    </row>
    <row r="16326" spans="39:39" ht="10.5" customHeight="1">
      <c r="AM16326" s="431"/>
    </row>
    <row r="16327" spans="39:39" ht="10.5" customHeight="1">
      <c r="AM16327" s="431"/>
    </row>
    <row r="16328" spans="39:39" ht="10.5" customHeight="1">
      <c r="AM16328" s="431"/>
    </row>
    <row r="16329" spans="39:39" ht="10.5" customHeight="1">
      <c r="AM16329" s="431"/>
    </row>
    <row r="16330" spans="39:39" ht="10.5" customHeight="1">
      <c r="AM16330" s="431"/>
    </row>
    <row r="16331" spans="39:39" ht="10.5" customHeight="1">
      <c r="AM16331" s="431"/>
    </row>
    <row r="16332" spans="39:39" ht="10.5" customHeight="1">
      <c r="AM16332" s="431"/>
    </row>
    <row r="16333" spans="39:39" ht="10.5" customHeight="1">
      <c r="AM16333" s="431"/>
    </row>
    <row r="16334" spans="39:39" ht="10.5" customHeight="1">
      <c r="AM16334" s="431"/>
    </row>
    <row r="16335" spans="39:39" ht="10.5" customHeight="1">
      <c r="AM16335" s="431"/>
    </row>
    <row r="16336" spans="39:39" ht="10.5" customHeight="1">
      <c r="AM16336" s="431"/>
    </row>
    <row r="16337" spans="39:39" ht="10.5" customHeight="1">
      <c r="AM16337" s="431"/>
    </row>
    <row r="16338" spans="39:39" ht="10.5" customHeight="1">
      <c r="AM16338" s="431"/>
    </row>
    <row r="16339" spans="39:39" ht="10.5" customHeight="1">
      <c r="AM16339" s="431"/>
    </row>
    <row r="16340" spans="39:39" ht="10.5" customHeight="1">
      <c r="AM16340" s="431"/>
    </row>
    <row r="16341" spans="39:39" ht="10.5" customHeight="1">
      <c r="AM16341" s="431"/>
    </row>
    <row r="16342" spans="39:39" ht="10.5" customHeight="1">
      <c r="AM16342" s="431"/>
    </row>
    <row r="16343" spans="39:39" ht="10.5" customHeight="1">
      <c r="AM16343" s="431"/>
    </row>
    <row r="16344" spans="39:39" ht="10.5" customHeight="1">
      <c r="AM16344" s="431"/>
    </row>
    <row r="16345" spans="39:39" ht="10.5" customHeight="1">
      <c r="AM16345" s="431"/>
    </row>
    <row r="16346" spans="39:39" ht="10.5" customHeight="1">
      <c r="AM16346" s="431"/>
    </row>
    <row r="16347" spans="39:39" ht="10.5" customHeight="1">
      <c r="AM16347" s="431"/>
    </row>
    <row r="16348" spans="39:39" ht="10.5" customHeight="1">
      <c r="AM16348" s="431"/>
    </row>
    <row r="16349" spans="39:39" ht="10.5" customHeight="1">
      <c r="AM16349" s="431"/>
    </row>
    <row r="16350" spans="39:39" ht="10.5" customHeight="1">
      <c r="AM16350" s="431"/>
    </row>
    <row r="16351" spans="39:39" ht="10.5" customHeight="1">
      <c r="AM16351" s="431"/>
    </row>
    <row r="16352" spans="39:39" ht="10.5" customHeight="1">
      <c r="AM16352" s="431"/>
    </row>
    <row r="16353" spans="39:39" ht="10.5" customHeight="1">
      <c r="AM16353" s="431"/>
    </row>
    <row r="16354" spans="39:39" ht="10.5" customHeight="1">
      <c r="AM16354" s="431"/>
    </row>
    <row r="16355" spans="39:39" ht="10.5" customHeight="1">
      <c r="AM16355" s="431"/>
    </row>
    <row r="16356" spans="39:39" ht="10.5" customHeight="1">
      <c r="AM16356" s="431"/>
    </row>
    <row r="16357" spans="39:39" ht="10.5" customHeight="1">
      <c r="AM16357" s="431"/>
    </row>
    <row r="16358" spans="39:39" ht="10.5" customHeight="1">
      <c r="AM16358" s="431"/>
    </row>
    <row r="16359" spans="39:39" ht="10.5" customHeight="1">
      <c r="AM16359" s="431"/>
    </row>
    <row r="16360" spans="39:39" ht="10.5" customHeight="1">
      <c r="AM16360" s="431"/>
    </row>
    <row r="16361" spans="39:39" ht="10.5" customHeight="1">
      <c r="AM16361" s="431"/>
    </row>
    <row r="16362" spans="39:39" ht="10.5" customHeight="1">
      <c r="AM16362" s="431"/>
    </row>
    <row r="16363" spans="39:39" ht="10.5" customHeight="1">
      <c r="AM16363" s="431"/>
    </row>
    <row r="16364" spans="39:39" ht="10.5" customHeight="1">
      <c r="AM16364" s="431"/>
    </row>
    <row r="16365" spans="39:39" ht="10.5" customHeight="1">
      <c r="AM16365" s="431"/>
    </row>
    <row r="16366" spans="39:39" ht="10.5" customHeight="1">
      <c r="AM16366" s="431"/>
    </row>
    <row r="16367" spans="39:39" ht="10.5" customHeight="1">
      <c r="AM16367" s="431"/>
    </row>
    <row r="16368" spans="39:39" ht="10.5" customHeight="1">
      <c r="AM16368" s="431"/>
    </row>
    <row r="16369" spans="39:39" ht="10.5" customHeight="1">
      <c r="AM16369" s="431"/>
    </row>
    <row r="16370" spans="39:39" ht="10.5" customHeight="1">
      <c r="AM16370" s="431"/>
    </row>
    <row r="16371" spans="39:39" ht="10.5" customHeight="1">
      <c r="AM16371" s="431"/>
    </row>
    <row r="16372" spans="39:39" ht="10.5" customHeight="1">
      <c r="AM16372" s="431"/>
    </row>
    <row r="16373" spans="39:39" ht="10.5" customHeight="1">
      <c r="AM16373" s="431"/>
    </row>
    <row r="16374" spans="39:39" ht="10.5" customHeight="1">
      <c r="AM16374" s="431"/>
    </row>
    <row r="16375" spans="39:39" ht="10.5" customHeight="1">
      <c r="AM16375" s="431"/>
    </row>
    <row r="16376" spans="39:39" ht="10.5" customHeight="1">
      <c r="AM16376" s="431"/>
    </row>
    <row r="16377" spans="39:39" ht="10.5" customHeight="1">
      <c r="AM16377" s="431"/>
    </row>
    <row r="16378" spans="39:39" ht="10.5" customHeight="1">
      <c r="AM16378" s="431"/>
    </row>
    <row r="16379" spans="39:39" ht="10.5" customHeight="1">
      <c r="AM16379" s="431"/>
    </row>
    <row r="16380" spans="39:39" ht="10.5" customHeight="1">
      <c r="AM16380" s="431"/>
    </row>
    <row r="16381" spans="39:39" ht="10.5" customHeight="1">
      <c r="AM16381" s="431"/>
    </row>
    <row r="16382" spans="39:39" ht="10.5" customHeight="1">
      <c r="AM16382" s="431"/>
    </row>
    <row r="16383" spans="39:39" ht="10.5" customHeight="1">
      <c r="AM16383" s="431"/>
    </row>
    <row r="16384" spans="39:39" ht="10.5" customHeight="1">
      <c r="AM16384" s="431"/>
    </row>
    <row r="16385" spans="39:39" ht="10.5" customHeight="1">
      <c r="AM16385" s="431"/>
    </row>
    <row r="16386" spans="39:39" ht="10.5" customHeight="1">
      <c r="AM16386" s="431"/>
    </row>
    <row r="16387" spans="39:39" ht="10.5" customHeight="1">
      <c r="AM16387" s="431"/>
    </row>
    <row r="16388" spans="39:39" ht="10.5" customHeight="1">
      <c r="AM16388" s="431"/>
    </row>
    <row r="16389" spans="39:39" ht="10.5" customHeight="1">
      <c r="AM16389" s="431"/>
    </row>
    <row r="16390" spans="39:39" ht="10.5" customHeight="1">
      <c r="AM16390" s="431"/>
    </row>
    <row r="16391" spans="39:39" ht="10.5" customHeight="1">
      <c r="AM16391" s="431"/>
    </row>
    <row r="16392" spans="39:39" ht="10.5" customHeight="1">
      <c r="AM16392" s="431"/>
    </row>
    <row r="16393" spans="39:39" ht="10.5" customHeight="1">
      <c r="AM16393" s="431"/>
    </row>
    <row r="16394" spans="39:39" ht="10.5" customHeight="1">
      <c r="AM16394" s="431"/>
    </row>
    <row r="16395" spans="39:39" ht="10.5" customHeight="1">
      <c r="AM16395" s="431"/>
    </row>
    <row r="16396" spans="39:39" ht="10.5" customHeight="1">
      <c r="AM16396" s="431"/>
    </row>
    <row r="16397" spans="39:39" ht="10.5" customHeight="1">
      <c r="AM16397" s="431"/>
    </row>
    <row r="16398" spans="39:39" ht="10.5" customHeight="1">
      <c r="AM16398" s="431"/>
    </row>
    <row r="16399" spans="39:39" ht="10.5" customHeight="1">
      <c r="AM16399" s="431"/>
    </row>
    <row r="16400" spans="39:39" ht="10.5" customHeight="1">
      <c r="AM16400" s="431"/>
    </row>
    <row r="16401" spans="39:39" ht="10.5" customHeight="1">
      <c r="AM16401" s="431"/>
    </row>
    <row r="16402" spans="39:39" ht="10.5" customHeight="1">
      <c r="AM16402" s="431"/>
    </row>
    <row r="16403" spans="39:39" ht="10.5" customHeight="1">
      <c r="AM16403" s="431"/>
    </row>
    <row r="16404" spans="39:39" ht="10.5" customHeight="1">
      <c r="AM16404" s="431"/>
    </row>
    <row r="16405" spans="39:39" ht="10.5" customHeight="1">
      <c r="AM16405" s="431"/>
    </row>
    <row r="16406" spans="39:39" ht="10.5" customHeight="1">
      <c r="AM16406" s="431"/>
    </row>
    <row r="16407" spans="39:39" ht="10.5" customHeight="1">
      <c r="AM16407" s="431"/>
    </row>
    <row r="16408" spans="39:39" ht="10.5" customHeight="1">
      <c r="AM16408" s="431"/>
    </row>
    <row r="16409" spans="39:39" ht="10.5" customHeight="1">
      <c r="AM16409" s="431"/>
    </row>
    <row r="16410" spans="39:39" ht="10.5" customHeight="1">
      <c r="AM16410" s="431"/>
    </row>
    <row r="16411" spans="39:39" ht="10.5" customHeight="1">
      <c r="AM16411" s="431"/>
    </row>
    <row r="16412" spans="39:39" ht="10.5" customHeight="1">
      <c r="AM16412" s="431"/>
    </row>
    <row r="16413" spans="39:39" ht="10.5" customHeight="1">
      <c r="AM16413" s="431"/>
    </row>
    <row r="16414" spans="39:39" ht="10.5" customHeight="1">
      <c r="AM16414" s="431"/>
    </row>
    <row r="16415" spans="39:39" ht="10.5" customHeight="1">
      <c r="AM16415" s="431"/>
    </row>
    <row r="16416" spans="39:39" ht="10.5" customHeight="1">
      <c r="AM16416" s="431"/>
    </row>
    <row r="16417" spans="39:39" ht="10.5" customHeight="1">
      <c r="AM16417" s="431"/>
    </row>
    <row r="16418" spans="39:39" ht="10.5" customHeight="1">
      <c r="AM16418" s="431"/>
    </row>
    <row r="16419" spans="39:39" ht="10.5" customHeight="1">
      <c r="AM16419" s="431"/>
    </row>
    <row r="16420" spans="39:39" ht="10.5" customHeight="1">
      <c r="AM16420" s="431"/>
    </row>
    <row r="16421" spans="39:39" ht="10.5" customHeight="1">
      <c r="AM16421" s="431"/>
    </row>
    <row r="16422" spans="39:39" ht="10.5" customHeight="1">
      <c r="AM16422" s="431"/>
    </row>
    <row r="16423" spans="39:39" ht="10.5" customHeight="1">
      <c r="AM16423" s="431"/>
    </row>
    <row r="16424" spans="39:39" ht="10.5" customHeight="1">
      <c r="AM16424" s="431"/>
    </row>
    <row r="16425" spans="39:39" ht="10.5" customHeight="1">
      <c r="AM16425" s="431"/>
    </row>
    <row r="16426" spans="39:39" ht="10.5" customHeight="1">
      <c r="AM16426" s="431"/>
    </row>
    <row r="16427" spans="39:39" ht="10.5" customHeight="1">
      <c r="AM16427" s="431"/>
    </row>
    <row r="16428" spans="39:39" ht="10.5" customHeight="1">
      <c r="AM16428" s="431"/>
    </row>
    <row r="16429" spans="39:39" ht="10.5" customHeight="1">
      <c r="AM16429" s="431"/>
    </row>
    <row r="16430" spans="39:39" ht="10.5" customHeight="1">
      <c r="AM16430" s="431"/>
    </row>
    <row r="16431" spans="39:39" ht="10.5" customHeight="1">
      <c r="AM16431" s="431"/>
    </row>
    <row r="16432" spans="39:39" ht="10.5" customHeight="1">
      <c r="AM16432" s="431"/>
    </row>
    <row r="16433" spans="39:39" ht="10.5" customHeight="1">
      <c r="AM16433" s="431"/>
    </row>
    <row r="16434" spans="39:39" ht="10.5" customHeight="1">
      <c r="AM16434" s="431"/>
    </row>
    <row r="16435" spans="39:39" ht="10.5" customHeight="1">
      <c r="AM16435" s="431"/>
    </row>
    <row r="16436" spans="39:39" ht="10.5" customHeight="1">
      <c r="AM16436" s="431"/>
    </row>
    <row r="16437" spans="39:39" ht="10.5" customHeight="1">
      <c r="AM16437" s="431"/>
    </row>
    <row r="16438" spans="39:39" ht="10.5" customHeight="1">
      <c r="AM16438" s="431"/>
    </row>
    <row r="16439" spans="39:39" ht="10.5" customHeight="1">
      <c r="AM16439" s="431"/>
    </row>
    <row r="16440" spans="39:39" ht="10.5" customHeight="1">
      <c r="AM16440" s="431"/>
    </row>
    <row r="16441" spans="39:39" ht="10.5" customHeight="1">
      <c r="AM16441" s="431"/>
    </row>
    <row r="16442" spans="39:39" ht="10.5" customHeight="1">
      <c r="AM16442" s="431"/>
    </row>
    <row r="16443" spans="39:39" ht="10.5" customHeight="1">
      <c r="AM16443" s="431"/>
    </row>
    <row r="16444" spans="39:39" ht="10.5" customHeight="1">
      <c r="AM16444" s="431"/>
    </row>
    <row r="16445" spans="39:39" ht="10.5" customHeight="1">
      <c r="AM16445" s="431"/>
    </row>
    <row r="16446" spans="39:39" ht="10.5" customHeight="1">
      <c r="AM16446" s="431"/>
    </row>
    <row r="16447" spans="39:39" ht="10.5" customHeight="1">
      <c r="AM16447" s="431"/>
    </row>
    <row r="16448" spans="39:39" ht="10.5" customHeight="1">
      <c r="AM16448" s="431"/>
    </row>
    <row r="16449" spans="39:39" ht="10.5" customHeight="1">
      <c r="AM16449" s="431"/>
    </row>
    <row r="16450" spans="39:39" ht="10.5" customHeight="1">
      <c r="AM16450" s="431"/>
    </row>
    <row r="16451" spans="39:39" ht="10.5" customHeight="1">
      <c r="AM16451" s="431"/>
    </row>
    <row r="16452" spans="39:39" ht="10.5" customHeight="1">
      <c r="AM16452" s="431"/>
    </row>
    <row r="16453" spans="39:39" ht="10.5" customHeight="1">
      <c r="AM16453" s="431"/>
    </row>
    <row r="16454" spans="39:39" ht="10.5" customHeight="1">
      <c r="AM16454" s="431"/>
    </row>
    <row r="16455" spans="39:39" ht="10.5" customHeight="1">
      <c r="AM16455" s="431"/>
    </row>
    <row r="16456" spans="39:39" ht="10.5" customHeight="1">
      <c r="AM16456" s="431"/>
    </row>
    <row r="16457" spans="39:39" ht="10.5" customHeight="1">
      <c r="AM16457" s="431"/>
    </row>
    <row r="16458" spans="39:39" ht="10.5" customHeight="1">
      <c r="AM16458" s="431"/>
    </row>
    <row r="16459" spans="39:39" ht="10.5" customHeight="1">
      <c r="AM16459" s="431"/>
    </row>
    <row r="16460" spans="39:39" ht="10.5" customHeight="1">
      <c r="AM16460" s="431"/>
    </row>
    <row r="16461" spans="39:39" ht="10.5" customHeight="1">
      <c r="AM16461" s="431"/>
    </row>
    <row r="16462" spans="39:39" ht="10.5" customHeight="1">
      <c r="AM16462" s="431"/>
    </row>
    <row r="16463" spans="39:39" ht="10.5" customHeight="1">
      <c r="AM16463" s="431"/>
    </row>
    <row r="16464" spans="39:39" ht="10.5" customHeight="1">
      <c r="AM16464" s="431"/>
    </row>
    <row r="16465" spans="39:39" ht="10.5" customHeight="1">
      <c r="AM16465" s="431"/>
    </row>
    <row r="16466" spans="39:39" ht="10.5" customHeight="1">
      <c r="AM16466" s="431"/>
    </row>
    <row r="16467" spans="39:39" ht="10.5" customHeight="1">
      <c r="AM16467" s="431"/>
    </row>
    <row r="16468" spans="39:39" ht="10.5" customHeight="1">
      <c r="AM16468" s="431"/>
    </row>
    <row r="16469" spans="39:39" ht="10.5" customHeight="1">
      <c r="AM16469" s="431"/>
    </row>
    <row r="16470" spans="39:39" ht="10.5" customHeight="1">
      <c r="AM16470" s="431"/>
    </row>
    <row r="16471" spans="39:39" ht="10.5" customHeight="1">
      <c r="AM16471" s="431"/>
    </row>
    <row r="16472" spans="39:39" ht="10.5" customHeight="1">
      <c r="AM16472" s="431"/>
    </row>
    <row r="16473" spans="39:39" ht="10.5" customHeight="1">
      <c r="AM16473" s="431"/>
    </row>
    <row r="16474" spans="39:39" ht="10.5" customHeight="1">
      <c r="AM16474" s="431"/>
    </row>
    <row r="16475" spans="39:39" ht="10.5" customHeight="1">
      <c r="AM16475" s="431"/>
    </row>
    <row r="16476" spans="39:39" ht="10.5" customHeight="1">
      <c r="AM16476" s="431"/>
    </row>
    <row r="16477" spans="39:39" ht="10.5" customHeight="1">
      <c r="AM16477" s="431"/>
    </row>
    <row r="16478" spans="39:39" ht="10.5" customHeight="1">
      <c r="AM16478" s="431"/>
    </row>
    <row r="16479" spans="39:39" ht="10.5" customHeight="1">
      <c r="AM16479" s="431"/>
    </row>
    <row r="16480" spans="39:39" ht="10.5" customHeight="1">
      <c r="AM16480" s="431"/>
    </row>
    <row r="16481" spans="39:39" ht="10.5" customHeight="1">
      <c r="AM16481" s="431"/>
    </row>
    <row r="16482" spans="39:39" ht="10.5" customHeight="1">
      <c r="AM16482" s="431"/>
    </row>
    <row r="16483" spans="39:39" ht="10.5" customHeight="1">
      <c r="AM16483" s="431"/>
    </row>
    <row r="16484" spans="39:39" ht="10.5" customHeight="1">
      <c r="AM16484" s="431"/>
    </row>
    <row r="16485" spans="39:39" ht="10.5" customHeight="1">
      <c r="AM16485" s="431"/>
    </row>
    <row r="16486" spans="39:39" ht="10.5" customHeight="1">
      <c r="AM16486" s="431"/>
    </row>
    <row r="16487" spans="39:39" ht="10.5" customHeight="1">
      <c r="AM16487" s="431"/>
    </row>
    <row r="16488" spans="39:39" ht="10.5" customHeight="1">
      <c r="AM16488" s="431"/>
    </row>
    <row r="16489" spans="39:39" ht="10.5" customHeight="1">
      <c r="AM16489" s="431"/>
    </row>
    <row r="16490" spans="39:39" ht="10.5" customHeight="1">
      <c r="AM16490" s="431"/>
    </row>
    <row r="16491" spans="39:39" ht="10.5" customHeight="1">
      <c r="AM16491" s="431"/>
    </row>
    <row r="16492" spans="39:39" ht="10.5" customHeight="1">
      <c r="AM16492" s="431"/>
    </row>
    <row r="16493" spans="39:39" ht="10.5" customHeight="1">
      <c r="AM16493" s="431"/>
    </row>
    <row r="16494" spans="39:39" ht="10.5" customHeight="1">
      <c r="AM16494" s="431"/>
    </row>
    <row r="16495" spans="39:39" ht="10.5" customHeight="1">
      <c r="AM16495" s="431"/>
    </row>
    <row r="16496" spans="39:39" ht="10.5" customHeight="1">
      <c r="AM16496" s="431"/>
    </row>
    <row r="16497" spans="39:39" ht="10.5" customHeight="1">
      <c r="AM16497" s="431"/>
    </row>
    <row r="16498" spans="39:39" ht="10.5" customHeight="1">
      <c r="AM16498" s="431"/>
    </row>
    <row r="16499" spans="39:39" ht="10.5" customHeight="1">
      <c r="AM16499" s="431"/>
    </row>
    <row r="16500" spans="39:39" ht="10.5" customHeight="1">
      <c r="AM16500" s="431"/>
    </row>
    <row r="16501" spans="39:39" ht="10.5" customHeight="1">
      <c r="AM16501" s="431"/>
    </row>
    <row r="16502" spans="39:39" ht="10.5" customHeight="1">
      <c r="AM16502" s="431"/>
    </row>
    <row r="16503" spans="39:39" ht="10.5" customHeight="1">
      <c r="AM16503" s="431"/>
    </row>
    <row r="16504" spans="39:39" ht="10.5" customHeight="1">
      <c r="AM16504" s="431"/>
    </row>
    <row r="16505" spans="39:39" ht="10.5" customHeight="1">
      <c r="AM16505" s="431"/>
    </row>
    <row r="16506" spans="39:39" ht="10.5" customHeight="1">
      <c r="AM16506" s="431"/>
    </row>
    <row r="16507" spans="39:39" ht="10.5" customHeight="1">
      <c r="AM16507" s="431"/>
    </row>
    <row r="16508" spans="39:39" ht="10.5" customHeight="1">
      <c r="AM16508" s="431"/>
    </row>
    <row r="16509" spans="39:39" ht="10.5" customHeight="1">
      <c r="AM16509" s="431"/>
    </row>
    <row r="16510" spans="39:39" ht="10.5" customHeight="1">
      <c r="AM16510" s="431"/>
    </row>
    <row r="16511" spans="39:39" ht="10.5" customHeight="1">
      <c r="AM16511" s="431"/>
    </row>
    <row r="16512" spans="39:39" ht="10.5" customHeight="1">
      <c r="AM16512" s="431"/>
    </row>
    <row r="16513" spans="39:39" ht="10.5" customHeight="1">
      <c r="AM16513" s="431"/>
    </row>
    <row r="16514" spans="39:39" ht="10.5" customHeight="1">
      <c r="AM16514" s="431"/>
    </row>
    <row r="16515" spans="39:39" ht="10.5" customHeight="1">
      <c r="AM16515" s="431"/>
    </row>
    <row r="16516" spans="39:39" ht="10.5" customHeight="1">
      <c r="AM16516" s="431"/>
    </row>
    <row r="16517" spans="39:39" ht="10.5" customHeight="1">
      <c r="AM16517" s="431"/>
    </row>
    <row r="16518" spans="39:39" ht="10.5" customHeight="1">
      <c r="AM16518" s="431"/>
    </row>
    <row r="16519" spans="39:39" ht="10.5" customHeight="1">
      <c r="AM16519" s="431"/>
    </row>
    <row r="16520" spans="39:39" ht="10.5" customHeight="1">
      <c r="AM16520" s="431"/>
    </row>
    <row r="16521" spans="39:39" ht="10.5" customHeight="1">
      <c r="AM16521" s="431"/>
    </row>
    <row r="16522" spans="39:39" ht="10.5" customHeight="1">
      <c r="AM16522" s="431"/>
    </row>
    <row r="16523" spans="39:39" ht="10.5" customHeight="1">
      <c r="AM16523" s="431"/>
    </row>
    <row r="16524" spans="39:39" ht="10.5" customHeight="1">
      <c r="AM16524" s="431"/>
    </row>
    <row r="16525" spans="39:39" ht="10.5" customHeight="1">
      <c r="AM16525" s="431"/>
    </row>
    <row r="16526" spans="39:39" ht="10.5" customHeight="1">
      <c r="AM16526" s="431"/>
    </row>
    <row r="16527" spans="39:39" ht="10.5" customHeight="1">
      <c r="AM16527" s="431"/>
    </row>
    <row r="16528" spans="39:39" ht="10.5" customHeight="1">
      <c r="AM16528" s="431"/>
    </row>
    <row r="16529" spans="39:39" ht="10.5" customHeight="1">
      <c r="AM16529" s="431"/>
    </row>
    <row r="16530" spans="39:39" ht="10.5" customHeight="1">
      <c r="AM16530" s="431"/>
    </row>
    <row r="16531" spans="39:39" ht="10.5" customHeight="1">
      <c r="AM16531" s="431"/>
    </row>
    <row r="16532" spans="39:39" ht="10.5" customHeight="1">
      <c r="AM16532" s="431"/>
    </row>
    <row r="16533" spans="39:39" ht="10.5" customHeight="1">
      <c r="AM16533" s="431"/>
    </row>
    <row r="16534" spans="39:39" ht="10.5" customHeight="1">
      <c r="AM16534" s="431"/>
    </row>
    <row r="16535" spans="39:39" ht="10.5" customHeight="1">
      <c r="AM16535" s="431"/>
    </row>
    <row r="16536" spans="39:39" ht="10.5" customHeight="1">
      <c r="AM16536" s="431"/>
    </row>
    <row r="16537" spans="39:39" ht="10.5" customHeight="1">
      <c r="AM16537" s="431"/>
    </row>
    <row r="16538" spans="39:39" ht="10.5" customHeight="1">
      <c r="AM16538" s="431"/>
    </row>
    <row r="16539" spans="39:39" ht="10.5" customHeight="1">
      <c r="AM16539" s="431"/>
    </row>
    <row r="16540" spans="39:39" ht="10.5" customHeight="1">
      <c r="AM16540" s="431"/>
    </row>
    <row r="16541" spans="39:39" ht="10.5" customHeight="1">
      <c r="AM16541" s="431"/>
    </row>
    <row r="16542" spans="39:39" ht="10.5" customHeight="1">
      <c r="AM16542" s="431"/>
    </row>
    <row r="16543" spans="39:39" ht="10.5" customHeight="1">
      <c r="AM16543" s="431"/>
    </row>
    <row r="16544" spans="39:39" ht="10.5" customHeight="1">
      <c r="AM16544" s="431"/>
    </row>
    <row r="16545" spans="39:39" ht="10.5" customHeight="1">
      <c r="AM16545" s="431"/>
    </row>
    <row r="16546" spans="39:39" ht="10.5" customHeight="1">
      <c r="AM16546" s="431"/>
    </row>
    <row r="16547" spans="39:39" ht="10.5" customHeight="1">
      <c r="AM16547" s="431"/>
    </row>
    <row r="16548" spans="39:39" ht="10.5" customHeight="1">
      <c r="AM16548" s="431"/>
    </row>
    <row r="16549" spans="39:39" ht="10.5" customHeight="1">
      <c r="AM16549" s="431"/>
    </row>
    <row r="16550" spans="39:39" ht="10.5" customHeight="1">
      <c r="AM16550" s="431"/>
    </row>
    <row r="16551" spans="39:39" ht="10.5" customHeight="1">
      <c r="AM16551" s="431"/>
    </row>
    <row r="16552" spans="39:39" ht="10.5" customHeight="1">
      <c r="AM16552" s="431"/>
    </row>
    <row r="16553" spans="39:39" ht="10.5" customHeight="1">
      <c r="AM16553" s="431"/>
    </row>
    <row r="16554" spans="39:39" ht="10.5" customHeight="1">
      <c r="AM16554" s="431"/>
    </row>
    <row r="16555" spans="39:39" ht="10.5" customHeight="1">
      <c r="AM16555" s="431"/>
    </row>
    <row r="16556" spans="39:39" ht="10.5" customHeight="1">
      <c r="AM16556" s="431"/>
    </row>
    <row r="16557" spans="39:39" ht="10.5" customHeight="1">
      <c r="AM16557" s="431"/>
    </row>
    <row r="16558" spans="39:39" ht="10.5" customHeight="1">
      <c r="AM16558" s="431"/>
    </row>
    <row r="16559" spans="39:39" ht="10.5" customHeight="1">
      <c r="AM16559" s="431"/>
    </row>
    <row r="16560" spans="39:39" ht="10.5" customHeight="1">
      <c r="AM16560" s="431"/>
    </row>
    <row r="16561" spans="39:39" ht="10.5" customHeight="1">
      <c r="AM16561" s="431"/>
    </row>
    <row r="16562" spans="39:39" ht="10.5" customHeight="1">
      <c r="AM16562" s="431"/>
    </row>
    <row r="16563" spans="39:39" ht="10.5" customHeight="1">
      <c r="AM16563" s="431"/>
    </row>
    <row r="16564" spans="39:39" ht="10.5" customHeight="1">
      <c r="AM16564" s="431"/>
    </row>
    <row r="16565" spans="39:39" ht="10.5" customHeight="1">
      <c r="AM16565" s="431"/>
    </row>
    <row r="16566" spans="39:39" ht="10.5" customHeight="1">
      <c r="AM16566" s="431"/>
    </row>
    <row r="16567" spans="39:39" ht="10.5" customHeight="1">
      <c r="AM16567" s="431"/>
    </row>
    <row r="16568" spans="39:39" ht="10.5" customHeight="1">
      <c r="AM16568" s="431"/>
    </row>
    <row r="16569" spans="39:39" ht="10.5" customHeight="1">
      <c r="AM16569" s="431"/>
    </row>
    <row r="16570" spans="39:39" ht="10.5" customHeight="1">
      <c r="AM16570" s="431"/>
    </row>
    <row r="16571" spans="39:39" ht="10.5" customHeight="1">
      <c r="AM16571" s="431"/>
    </row>
    <row r="16572" spans="39:39" ht="10.5" customHeight="1">
      <c r="AM16572" s="431"/>
    </row>
    <row r="16573" spans="39:39" ht="10.5" customHeight="1">
      <c r="AM16573" s="431"/>
    </row>
    <row r="16574" spans="39:39" ht="10.5" customHeight="1">
      <c r="AM16574" s="431"/>
    </row>
    <row r="16575" spans="39:39" ht="10.5" customHeight="1">
      <c r="AM16575" s="431"/>
    </row>
    <row r="16576" spans="39:39" ht="10.5" customHeight="1">
      <c r="AM16576" s="431"/>
    </row>
    <row r="16577" spans="39:39" ht="10.5" customHeight="1">
      <c r="AM16577" s="431"/>
    </row>
    <row r="16578" spans="39:39" ht="10.5" customHeight="1">
      <c r="AM16578" s="431"/>
    </row>
    <row r="16579" spans="39:39" ht="10.5" customHeight="1">
      <c r="AM16579" s="431"/>
    </row>
    <row r="16580" spans="39:39" ht="10.5" customHeight="1">
      <c r="AM16580" s="431"/>
    </row>
    <row r="16581" spans="39:39" ht="10.5" customHeight="1">
      <c r="AM16581" s="431"/>
    </row>
    <row r="16582" spans="39:39" ht="10.5" customHeight="1">
      <c r="AM16582" s="431"/>
    </row>
    <row r="16583" spans="39:39" ht="10.5" customHeight="1">
      <c r="AM16583" s="431"/>
    </row>
    <row r="16584" spans="39:39" ht="10.5" customHeight="1">
      <c r="AM16584" s="431"/>
    </row>
    <row r="16585" spans="39:39" ht="10.5" customHeight="1">
      <c r="AM16585" s="431"/>
    </row>
    <row r="16586" spans="39:39" ht="10.5" customHeight="1">
      <c r="AM16586" s="431"/>
    </row>
    <row r="16587" spans="39:39" ht="10.5" customHeight="1">
      <c r="AM16587" s="431"/>
    </row>
    <row r="16588" spans="39:39" ht="10.5" customHeight="1">
      <c r="AM16588" s="431"/>
    </row>
    <row r="16589" spans="39:39" ht="10.5" customHeight="1">
      <c r="AM16589" s="431"/>
    </row>
    <row r="16590" spans="39:39" ht="10.5" customHeight="1">
      <c r="AM16590" s="431"/>
    </row>
    <row r="16591" spans="39:39" ht="10.5" customHeight="1">
      <c r="AM16591" s="431"/>
    </row>
    <row r="16592" spans="39:39" ht="10.5" customHeight="1">
      <c r="AM16592" s="431"/>
    </row>
    <row r="16593" spans="39:39" ht="10.5" customHeight="1">
      <c r="AM16593" s="431"/>
    </row>
    <row r="16594" spans="39:39" ht="10.5" customHeight="1">
      <c r="AM16594" s="431"/>
    </row>
    <row r="16595" spans="39:39" ht="10.5" customHeight="1">
      <c r="AM16595" s="431"/>
    </row>
    <row r="16596" spans="39:39" ht="10.5" customHeight="1">
      <c r="AM16596" s="431"/>
    </row>
    <row r="16597" spans="39:39" ht="10.5" customHeight="1">
      <c r="AM16597" s="431"/>
    </row>
    <row r="16598" spans="39:39" ht="10.5" customHeight="1">
      <c r="AM16598" s="431"/>
    </row>
    <row r="16599" spans="39:39" ht="10.5" customHeight="1">
      <c r="AM16599" s="431"/>
    </row>
    <row r="16600" spans="39:39" ht="10.5" customHeight="1">
      <c r="AM16600" s="431"/>
    </row>
    <row r="16601" spans="39:39" ht="10.5" customHeight="1">
      <c r="AM16601" s="431"/>
    </row>
    <row r="16602" spans="39:39" ht="10.5" customHeight="1">
      <c r="AM16602" s="431"/>
    </row>
    <row r="16603" spans="39:39" ht="10.5" customHeight="1">
      <c r="AM16603" s="431"/>
    </row>
    <row r="16604" spans="39:39" ht="10.5" customHeight="1">
      <c r="AM16604" s="431"/>
    </row>
    <row r="16605" spans="39:39" ht="10.5" customHeight="1">
      <c r="AM16605" s="431"/>
    </row>
    <row r="16606" spans="39:39" ht="10.5" customHeight="1">
      <c r="AM16606" s="431"/>
    </row>
    <row r="16607" spans="39:39" ht="10.5" customHeight="1">
      <c r="AM16607" s="431"/>
    </row>
    <row r="16608" spans="39:39" ht="10.5" customHeight="1">
      <c r="AM16608" s="431"/>
    </row>
    <row r="16609" spans="39:39" ht="10.5" customHeight="1">
      <c r="AM16609" s="431"/>
    </row>
    <row r="16610" spans="39:39" ht="10.5" customHeight="1">
      <c r="AM16610" s="431"/>
    </row>
    <row r="16611" spans="39:39" ht="10.5" customHeight="1">
      <c r="AM16611" s="431"/>
    </row>
    <row r="16612" spans="39:39" ht="10.5" customHeight="1">
      <c r="AM16612" s="431"/>
    </row>
    <row r="16613" spans="39:39" ht="10.5" customHeight="1">
      <c r="AM16613" s="431"/>
    </row>
    <row r="16614" spans="39:39" ht="10.5" customHeight="1">
      <c r="AM16614" s="431"/>
    </row>
    <row r="16615" spans="39:39" ht="10.5" customHeight="1">
      <c r="AM16615" s="431"/>
    </row>
    <row r="16616" spans="39:39" ht="10.5" customHeight="1">
      <c r="AM16616" s="431"/>
    </row>
    <row r="16617" spans="39:39" ht="10.5" customHeight="1">
      <c r="AM16617" s="431"/>
    </row>
    <row r="16618" spans="39:39" ht="10.5" customHeight="1">
      <c r="AM16618" s="431"/>
    </row>
    <row r="16619" spans="39:39" ht="10.5" customHeight="1">
      <c r="AM16619" s="431"/>
    </row>
    <row r="16620" spans="39:39" ht="10.5" customHeight="1">
      <c r="AM16620" s="431"/>
    </row>
    <row r="16621" spans="39:39" ht="10.5" customHeight="1">
      <c r="AM16621" s="431"/>
    </row>
    <row r="16622" spans="39:39" ht="10.5" customHeight="1">
      <c r="AM16622" s="431"/>
    </row>
    <row r="16623" spans="39:39" ht="10.5" customHeight="1">
      <c r="AM16623" s="431"/>
    </row>
    <row r="16624" spans="39:39" ht="10.5" customHeight="1">
      <c r="AM16624" s="431"/>
    </row>
    <row r="16625" spans="39:39" ht="10.5" customHeight="1">
      <c r="AM16625" s="431"/>
    </row>
    <row r="16626" spans="39:39" ht="10.5" customHeight="1">
      <c r="AM16626" s="431"/>
    </row>
    <row r="16627" spans="39:39" ht="10.5" customHeight="1">
      <c r="AM16627" s="431"/>
    </row>
    <row r="16628" spans="39:39" ht="10.5" customHeight="1">
      <c r="AM16628" s="431"/>
    </row>
    <row r="16629" spans="39:39" ht="10.5" customHeight="1">
      <c r="AM16629" s="431"/>
    </row>
    <row r="16630" spans="39:39" ht="10.5" customHeight="1">
      <c r="AM16630" s="431"/>
    </row>
    <row r="16631" spans="39:39" ht="10.5" customHeight="1">
      <c r="AM16631" s="431"/>
    </row>
    <row r="16632" spans="39:39" ht="10.5" customHeight="1">
      <c r="AM16632" s="431"/>
    </row>
    <row r="16633" spans="39:39" ht="10.5" customHeight="1">
      <c r="AM16633" s="431"/>
    </row>
    <row r="16634" spans="39:39" ht="10.5" customHeight="1">
      <c r="AM16634" s="431"/>
    </row>
    <row r="16635" spans="39:39" ht="10.5" customHeight="1">
      <c r="AM16635" s="431"/>
    </row>
    <row r="16636" spans="39:39" ht="10.5" customHeight="1">
      <c r="AM16636" s="431"/>
    </row>
    <row r="16637" spans="39:39" ht="10.5" customHeight="1">
      <c r="AM16637" s="431"/>
    </row>
    <row r="16638" spans="39:39" ht="10.5" customHeight="1">
      <c r="AM16638" s="431"/>
    </row>
    <row r="16639" spans="39:39" ht="10.5" customHeight="1">
      <c r="AM16639" s="431"/>
    </row>
    <row r="16640" spans="39:39" ht="10.5" customHeight="1">
      <c r="AM16640" s="431"/>
    </row>
    <row r="16641" spans="39:39" ht="10.5" customHeight="1">
      <c r="AM16641" s="431"/>
    </row>
    <row r="16642" spans="39:39" ht="10.5" customHeight="1">
      <c r="AM16642" s="431"/>
    </row>
    <row r="16643" spans="39:39" ht="10.5" customHeight="1">
      <c r="AM16643" s="431"/>
    </row>
    <row r="16644" spans="39:39" ht="10.5" customHeight="1">
      <c r="AM16644" s="431"/>
    </row>
    <row r="16645" spans="39:39" ht="10.5" customHeight="1">
      <c r="AM16645" s="431"/>
    </row>
    <row r="16646" spans="39:39" ht="10.5" customHeight="1">
      <c r="AM16646" s="431"/>
    </row>
    <row r="16647" spans="39:39" ht="10.5" customHeight="1">
      <c r="AM16647" s="431"/>
    </row>
    <row r="16648" spans="39:39" ht="10.5" customHeight="1">
      <c r="AM16648" s="431"/>
    </row>
    <row r="16649" spans="39:39" ht="10.5" customHeight="1">
      <c r="AM16649" s="431"/>
    </row>
    <row r="16650" spans="39:39" ht="10.5" customHeight="1">
      <c r="AM16650" s="431"/>
    </row>
    <row r="16651" spans="39:39" ht="10.5" customHeight="1">
      <c r="AM16651" s="431"/>
    </row>
    <row r="16652" spans="39:39" ht="10.5" customHeight="1">
      <c r="AM16652" s="431"/>
    </row>
    <row r="16653" spans="39:39" ht="10.5" customHeight="1">
      <c r="AM16653" s="431"/>
    </row>
    <row r="16654" spans="39:39" ht="10.5" customHeight="1">
      <c r="AM16654" s="431"/>
    </row>
    <row r="16655" spans="39:39" ht="10.5" customHeight="1">
      <c r="AM16655" s="431"/>
    </row>
    <row r="16656" spans="39:39" ht="10.5" customHeight="1">
      <c r="AM16656" s="431"/>
    </row>
    <row r="16657" spans="39:39" ht="10.5" customHeight="1">
      <c r="AM16657" s="431"/>
    </row>
    <row r="16658" spans="39:39" ht="10.5" customHeight="1">
      <c r="AM16658" s="431"/>
    </row>
    <row r="16659" spans="39:39" ht="10.5" customHeight="1">
      <c r="AM16659" s="431"/>
    </row>
    <row r="16660" spans="39:39" ht="10.5" customHeight="1">
      <c r="AM16660" s="431"/>
    </row>
    <row r="16661" spans="39:39" ht="10.5" customHeight="1">
      <c r="AM16661" s="431"/>
    </row>
    <row r="16662" spans="39:39" ht="10.5" customHeight="1">
      <c r="AM16662" s="431"/>
    </row>
    <row r="16663" spans="39:39" ht="10.5" customHeight="1">
      <c r="AM16663" s="431"/>
    </row>
    <row r="16664" spans="39:39" ht="10.5" customHeight="1">
      <c r="AM16664" s="431"/>
    </row>
    <row r="16665" spans="39:39" ht="10.5" customHeight="1">
      <c r="AM16665" s="431"/>
    </row>
    <row r="16666" spans="39:39" ht="10.5" customHeight="1">
      <c r="AM16666" s="431"/>
    </row>
    <row r="16667" spans="39:39" ht="10.5" customHeight="1">
      <c r="AM16667" s="431"/>
    </row>
    <row r="16668" spans="39:39" ht="10.5" customHeight="1">
      <c r="AM16668" s="431"/>
    </row>
    <row r="16669" spans="39:39" ht="10.5" customHeight="1">
      <c r="AM16669" s="431"/>
    </row>
    <row r="16670" spans="39:39" ht="10.5" customHeight="1">
      <c r="AM16670" s="431"/>
    </row>
    <row r="16671" spans="39:39" ht="10.5" customHeight="1">
      <c r="AM16671" s="431"/>
    </row>
    <row r="16672" spans="39:39" ht="10.5" customHeight="1">
      <c r="AM16672" s="431"/>
    </row>
    <row r="16673" spans="39:39" ht="10.5" customHeight="1">
      <c r="AM16673" s="431"/>
    </row>
    <row r="16674" spans="39:39" ht="10.5" customHeight="1">
      <c r="AM16674" s="431"/>
    </row>
    <row r="16675" spans="39:39" ht="10.5" customHeight="1">
      <c r="AM16675" s="431"/>
    </row>
    <row r="16676" spans="39:39" ht="10.5" customHeight="1">
      <c r="AM16676" s="431"/>
    </row>
    <row r="16677" spans="39:39" ht="10.5" customHeight="1">
      <c r="AM16677" s="431"/>
    </row>
    <row r="16678" spans="39:39" ht="10.5" customHeight="1">
      <c r="AM16678" s="431"/>
    </row>
    <row r="16679" spans="39:39" ht="10.5" customHeight="1">
      <c r="AM16679" s="431"/>
    </row>
    <row r="16680" spans="39:39" ht="10.5" customHeight="1">
      <c r="AM16680" s="431"/>
    </row>
    <row r="16681" spans="39:39" ht="10.5" customHeight="1">
      <c r="AM16681" s="431"/>
    </row>
    <row r="16682" spans="39:39" ht="10.5" customHeight="1">
      <c r="AM16682" s="431"/>
    </row>
    <row r="16683" spans="39:39" ht="10.5" customHeight="1">
      <c r="AM16683" s="431"/>
    </row>
    <row r="16684" spans="39:39" ht="10.5" customHeight="1">
      <c r="AM16684" s="431"/>
    </row>
    <row r="16685" spans="39:39" ht="10.5" customHeight="1">
      <c r="AM16685" s="431"/>
    </row>
    <row r="16686" spans="39:39" ht="10.5" customHeight="1">
      <c r="AM16686" s="431"/>
    </row>
    <row r="16687" spans="39:39" ht="10.5" customHeight="1">
      <c r="AM16687" s="431"/>
    </row>
    <row r="16688" spans="39:39" ht="10.5" customHeight="1">
      <c r="AM16688" s="431"/>
    </row>
    <row r="16689" spans="39:39" ht="10.5" customHeight="1">
      <c r="AM16689" s="431"/>
    </row>
    <row r="16690" spans="39:39" ht="10.5" customHeight="1">
      <c r="AM16690" s="431"/>
    </row>
    <row r="16691" spans="39:39" ht="10.5" customHeight="1">
      <c r="AM16691" s="431"/>
    </row>
    <row r="16692" spans="39:39" ht="10.5" customHeight="1">
      <c r="AM16692" s="431"/>
    </row>
    <row r="16693" spans="39:39" ht="10.5" customHeight="1">
      <c r="AM16693" s="431"/>
    </row>
    <row r="16694" spans="39:39" ht="10.5" customHeight="1">
      <c r="AM16694" s="431"/>
    </row>
    <row r="16695" spans="39:39" ht="10.5" customHeight="1">
      <c r="AM16695" s="431"/>
    </row>
    <row r="16696" spans="39:39" ht="10.5" customHeight="1">
      <c r="AM16696" s="431"/>
    </row>
    <row r="16697" spans="39:39" ht="10.5" customHeight="1">
      <c r="AM16697" s="431"/>
    </row>
    <row r="16698" spans="39:39" ht="10.5" customHeight="1">
      <c r="AM16698" s="431"/>
    </row>
    <row r="16699" spans="39:39" ht="10.5" customHeight="1">
      <c r="AM16699" s="431"/>
    </row>
    <row r="16700" spans="39:39" ht="10.5" customHeight="1">
      <c r="AM16700" s="431"/>
    </row>
    <row r="16701" spans="39:39" ht="10.5" customHeight="1">
      <c r="AM16701" s="431"/>
    </row>
    <row r="16702" spans="39:39" ht="10.5" customHeight="1">
      <c r="AM16702" s="431"/>
    </row>
    <row r="16703" spans="39:39" ht="10.5" customHeight="1">
      <c r="AM16703" s="431"/>
    </row>
    <row r="16704" spans="39:39" ht="10.5" customHeight="1">
      <c r="AM16704" s="431"/>
    </row>
    <row r="16705" spans="39:39" ht="10.5" customHeight="1">
      <c r="AM16705" s="431"/>
    </row>
    <row r="16706" spans="39:39" ht="10.5" customHeight="1">
      <c r="AM16706" s="431"/>
    </row>
    <row r="16707" spans="39:39" ht="10.5" customHeight="1">
      <c r="AM16707" s="431"/>
    </row>
    <row r="16708" spans="39:39" ht="10.5" customHeight="1">
      <c r="AM16708" s="431"/>
    </row>
    <row r="16709" spans="39:39" ht="10.5" customHeight="1">
      <c r="AM16709" s="431"/>
    </row>
    <row r="16710" spans="39:39" ht="10.5" customHeight="1">
      <c r="AM16710" s="431"/>
    </row>
    <row r="16711" spans="39:39" ht="10.5" customHeight="1">
      <c r="AM16711" s="431"/>
    </row>
    <row r="16712" spans="39:39" ht="10.5" customHeight="1">
      <c r="AM16712" s="431"/>
    </row>
    <row r="16713" spans="39:39" ht="10.5" customHeight="1">
      <c r="AM16713" s="431"/>
    </row>
    <row r="16714" spans="39:39" ht="10.5" customHeight="1">
      <c r="AM16714" s="431"/>
    </row>
    <row r="16715" spans="39:39" ht="10.5" customHeight="1">
      <c r="AM16715" s="431"/>
    </row>
    <row r="16716" spans="39:39" ht="10.5" customHeight="1">
      <c r="AM16716" s="431"/>
    </row>
    <row r="16717" spans="39:39" ht="10.5" customHeight="1">
      <c r="AM16717" s="431"/>
    </row>
    <row r="16718" spans="39:39" ht="10.5" customHeight="1">
      <c r="AM16718" s="431"/>
    </row>
    <row r="16719" spans="39:39" ht="10.5" customHeight="1">
      <c r="AM16719" s="431"/>
    </row>
    <row r="16720" spans="39:39" ht="10.5" customHeight="1">
      <c r="AM16720" s="431"/>
    </row>
    <row r="16721" spans="39:39" ht="10.5" customHeight="1">
      <c r="AM16721" s="431"/>
    </row>
    <row r="16722" spans="39:39" ht="10.5" customHeight="1">
      <c r="AM16722" s="431"/>
    </row>
    <row r="16723" spans="39:39" ht="10.5" customHeight="1">
      <c r="AM16723" s="431"/>
    </row>
    <row r="16724" spans="39:39" ht="10.5" customHeight="1">
      <c r="AM16724" s="431"/>
    </row>
    <row r="16725" spans="39:39" ht="10.5" customHeight="1">
      <c r="AM16725" s="431"/>
    </row>
    <row r="16726" spans="39:39" ht="10.5" customHeight="1">
      <c r="AM16726" s="431"/>
    </row>
    <row r="16727" spans="39:39" ht="10.5" customHeight="1">
      <c r="AM16727" s="431"/>
    </row>
    <row r="16728" spans="39:39" ht="10.5" customHeight="1">
      <c r="AM16728" s="431"/>
    </row>
    <row r="16729" spans="39:39" ht="10.5" customHeight="1">
      <c r="AM16729" s="431"/>
    </row>
    <row r="16730" spans="39:39" ht="10.5" customHeight="1">
      <c r="AM16730" s="431"/>
    </row>
    <row r="16731" spans="39:39" ht="10.5" customHeight="1">
      <c r="AM16731" s="431"/>
    </row>
    <row r="16732" spans="39:39" ht="10.5" customHeight="1">
      <c r="AM16732" s="431"/>
    </row>
    <row r="16733" spans="39:39" ht="10.5" customHeight="1">
      <c r="AM16733" s="431"/>
    </row>
    <row r="16734" spans="39:39" ht="10.5" customHeight="1">
      <c r="AM16734" s="431"/>
    </row>
    <row r="16735" spans="39:39" ht="10.5" customHeight="1">
      <c r="AM16735" s="431"/>
    </row>
    <row r="16736" spans="39:39" ht="10.5" customHeight="1">
      <c r="AM16736" s="431"/>
    </row>
    <row r="16737" spans="39:39" ht="10.5" customHeight="1">
      <c r="AM16737" s="431"/>
    </row>
    <row r="16738" spans="39:39" ht="10.5" customHeight="1">
      <c r="AM16738" s="431"/>
    </row>
    <row r="16739" spans="39:39" ht="10.5" customHeight="1">
      <c r="AM16739" s="431"/>
    </row>
    <row r="16740" spans="39:39" ht="10.5" customHeight="1">
      <c r="AM16740" s="431"/>
    </row>
    <row r="16741" spans="39:39" ht="10.5" customHeight="1">
      <c r="AM16741" s="431"/>
    </row>
    <row r="16742" spans="39:39" ht="10.5" customHeight="1">
      <c r="AM16742" s="431"/>
    </row>
    <row r="16743" spans="39:39" ht="10.5" customHeight="1">
      <c r="AM16743" s="431"/>
    </row>
    <row r="16744" spans="39:39" ht="10.5" customHeight="1">
      <c r="AM16744" s="431"/>
    </row>
    <row r="16745" spans="39:39" ht="10.5" customHeight="1">
      <c r="AM16745" s="431"/>
    </row>
    <row r="16746" spans="39:39" ht="10.5" customHeight="1">
      <c r="AM16746" s="431"/>
    </row>
    <row r="16747" spans="39:39" ht="10.5" customHeight="1">
      <c r="AM16747" s="431"/>
    </row>
    <row r="16748" spans="39:39" ht="10.5" customHeight="1">
      <c r="AM16748" s="431"/>
    </row>
    <row r="16749" spans="39:39" ht="10.5" customHeight="1">
      <c r="AM16749" s="431"/>
    </row>
    <row r="16750" spans="39:39" ht="10.5" customHeight="1">
      <c r="AM16750" s="431"/>
    </row>
    <row r="16751" spans="39:39" ht="10.5" customHeight="1">
      <c r="AM16751" s="431"/>
    </row>
    <row r="16752" spans="39:39" ht="10.5" customHeight="1">
      <c r="AM16752" s="431"/>
    </row>
    <row r="16753" spans="39:39" ht="10.5" customHeight="1">
      <c r="AM16753" s="431"/>
    </row>
    <row r="16754" spans="39:39" ht="10.5" customHeight="1">
      <c r="AM16754" s="431"/>
    </row>
    <row r="16755" spans="39:39" ht="10.5" customHeight="1">
      <c r="AM16755" s="431"/>
    </row>
    <row r="16756" spans="39:39" ht="10.5" customHeight="1">
      <c r="AM16756" s="431"/>
    </row>
    <row r="16757" spans="39:39" ht="10.5" customHeight="1">
      <c r="AM16757" s="431"/>
    </row>
    <row r="16758" spans="39:39" ht="10.5" customHeight="1">
      <c r="AM16758" s="431"/>
    </row>
    <row r="16759" spans="39:39" ht="10.5" customHeight="1">
      <c r="AM16759" s="431"/>
    </row>
    <row r="16760" spans="39:39" ht="10.5" customHeight="1">
      <c r="AM16760" s="431"/>
    </row>
    <row r="16761" spans="39:39" ht="10.5" customHeight="1">
      <c r="AM16761" s="431"/>
    </row>
    <row r="16762" spans="39:39" ht="10.5" customHeight="1">
      <c r="AM16762" s="431"/>
    </row>
    <row r="16763" spans="39:39" ht="10.5" customHeight="1">
      <c r="AM16763" s="431"/>
    </row>
    <row r="16764" spans="39:39" ht="10.5" customHeight="1">
      <c r="AM16764" s="431"/>
    </row>
    <row r="16765" spans="39:39" ht="10.5" customHeight="1">
      <c r="AM16765" s="431"/>
    </row>
    <row r="16766" spans="39:39" ht="10.5" customHeight="1">
      <c r="AM16766" s="431"/>
    </row>
    <row r="16767" spans="39:39" ht="10.5" customHeight="1">
      <c r="AM16767" s="431"/>
    </row>
    <row r="16768" spans="39:39" ht="10.5" customHeight="1">
      <c r="AM16768" s="431"/>
    </row>
    <row r="16769" spans="39:39" ht="10.5" customHeight="1">
      <c r="AM16769" s="431"/>
    </row>
    <row r="16770" spans="39:39" ht="10.5" customHeight="1">
      <c r="AM16770" s="431"/>
    </row>
    <row r="16771" spans="39:39" ht="10.5" customHeight="1">
      <c r="AM16771" s="431"/>
    </row>
    <row r="16772" spans="39:39" ht="10.5" customHeight="1">
      <c r="AM16772" s="431"/>
    </row>
    <row r="16773" spans="39:39" ht="10.5" customHeight="1">
      <c r="AM16773" s="431"/>
    </row>
    <row r="16774" spans="39:39" ht="10.5" customHeight="1">
      <c r="AM16774" s="431"/>
    </row>
    <row r="16775" spans="39:39" ht="10.5" customHeight="1">
      <c r="AM16775" s="431"/>
    </row>
    <row r="16776" spans="39:39" ht="10.5" customHeight="1">
      <c r="AM16776" s="431"/>
    </row>
    <row r="16777" spans="39:39" ht="10.5" customHeight="1">
      <c r="AM16777" s="431"/>
    </row>
    <row r="16778" spans="39:39" ht="10.5" customHeight="1">
      <c r="AM16778" s="431"/>
    </row>
    <row r="16779" spans="39:39" ht="10.5" customHeight="1">
      <c r="AM16779" s="431"/>
    </row>
    <row r="16780" spans="39:39" ht="10.5" customHeight="1">
      <c r="AM16780" s="431"/>
    </row>
    <row r="16781" spans="39:39" ht="10.5" customHeight="1">
      <c r="AM16781" s="431"/>
    </row>
    <row r="16782" spans="39:39" ht="10.5" customHeight="1">
      <c r="AM16782" s="431"/>
    </row>
    <row r="16783" spans="39:39" ht="10.5" customHeight="1">
      <c r="AM16783" s="431"/>
    </row>
    <row r="16784" spans="39:39" ht="10.5" customHeight="1">
      <c r="AM16784" s="431"/>
    </row>
    <row r="16785" spans="39:39" ht="10.5" customHeight="1">
      <c r="AM16785" s="431"/>
    </row>
    <row r="16786" spans="39:39" ht="10.5" customHeight="1">
      <c r="AM16786" s="431"/>
    </row>
    <row r="16787" spans="39:39" ht="10.5" customHeight="1">
      <c r="AM16787" s="431"/>
    </row>
    <row r="16788" spans="39:39" ht="10.5" customHeight="1">
      <c r="AM16788" s="431"/>
    </row>
    <row r="16789" spans="39:39" ht="10.5" customHeight="1">
      <c r="AM16789" s="431"/>
    </row>
    <row r="16790" spans="39:39" ht="10.5" customHeight="1">
      <c r="AM16790" s="431"/>
    </row>
    <row r="16791" spans="39:39" ht="10.5" customHeight="1">
      <c r="AM16791" s="431"/>
    </row>
    <row r="16792" spans="39:39" ht="10.5" customHeight="1">
      <c r="AM16792" s="431"/>
    </row>
    <row r="16793" spans="39:39" ht="10.5" customHeight="1">
      <c r="AM16793" s="431"/>
    </row>
    <row r="16794" spans="39:39" ht="10.5" customHeight="1">
      <c r="AM16794" s="431"/>
    </row>
    <row r="16795" spans="39:39" ht="10.5" customHeight="1">
      <c r="AM16795" s="431"/>
    </row>
    <row r="16796" spans="39:39" ht="10.5" customHeight="1">
      <c r="AM16796" s="431"/>
    </row>
    <row r="16797" spans="39:39" ht="10.5" customHeight="1">
      <c r="AM16797" s="431"/>
    </row>
    <row r="16798" spans="39:39" ht="10.5" customHeight="1">
      <c r="AM16798" s="431"/>
    </row>
    <row r="16799" spans="39:39" ht="10.5" customHeight="1">
      <c r="AM16799" s="431"/>
    </row>
    <row r="16800" spans="39:39" ht="10.5" customHeight="1">
      <c r="AM16800" s="431"/>
    </row>
    <row r="16801" spans="39:39" ht="10.5" customHeight="1">
      <c r="AM16801" s="431"/>
    </row>
    <row r="16802" spans="39:39" ht="10.5" customHeight="1">
      <c r="AM16802" s="431"/>
    </row>
    <row r="16803" spans="39:39" ht="10.5" customHeight="1">
      <c r="AM16803" s="431"/>
    </row>
    <row r="16804" spans="39:39" ht="10.5" customHeight="1">
      <c r="AM16804" s="431"/>
    </row>
    <row r="16805" spans="39:39" ht="10.5" customHeight="1">
      <c r="AM16805" s="431"/>
    </row>
    <row r="16806" spans="39:39" ht="10.5" customHeight="1">
      <c r="AM16806" s="431"/>
    </row>
    <row r="16807" spans="39:39" ht="10.5" customHeight="1">
      <c r="AM16807" s="431"/>
    </row>
    <row r="16808" spans="39:39" ht="10.5" customHeight="1">
      <c r="AM16808" s="431"/>
    </row>
    <row r="16809" spans="39:39" ht="10.5" customHeight="1">
      <c r="AM16809" s="431"/>
    </row>
    <row r="16810" spans="39:39" ht="10.5" customHeight="1">
      <c r="AM16810" s="431"/>
    </row>
    <row r="16811" spans="39:39" ht="10.5" customHeight="1">
      <c r="AM16811" s="431"/>
    </row>
    <row r="16812" spans="39:39" ht="10.5" customHeight="1">
      <c r="AM16812" s="431"/>
    </row>
    <row r="16813" spans="39:39" ht="10.5" customHeight="1">
      <c r="AM16813" s="431"/>
    </row>
    <row r="16814" spans="39:39" ht="10.5" customHeight="1">
      <c r="AM16814" s="431"/>
    </row>
    <row r="16815" spans="39:39" ht="10.5" customHeight="1">
      <c r="AM16815" s="431"/>
    </row>
    <row r="16816" spans="39:39" ht="10.5" customHeight="1">
      <c r="AM16816" s="431"/>
    </row>
    <row r="16817" spans="39:39" ht="10.5" customHeight="1">
      <c r="AM16817" s="431"/>
    </row>
    <row r="16818" spans="39:39" ht="10.5" customHeight="1">
      <c r="AM16818" s="431"/>
    </row>
    <row r="16819" spans="39:39" ht="10.5" customHeight="1">
      <c r="AM16819" s="431"/>
    </row>
    <row r="16820" spans="39:39" ht="10.5" customHeight="1">
      <c r="AM16820" s="431"/>
    </row>
    <row r="16821" spans="39:39" ht="10.5" customHeight="1">
      <c r="AM16821" s="431"/>
    </row>
    <row r="16822" spans="39:39" ht="10.5" customHeight="1">
      <c r="AM16822" s="431"/>
    </row>
    <row r="16823" spans="39:39" ht="10.5" customHeight="1">
      <c r="AM16823" s="431"/>
    </row>
    <row r="16824" spans="39:39" ht="10.5" customHeight="1">
      <c r="AM16824" s="431"/>
    </row>
    <row r="16825" spans="39:39" ht="10.5" customHeight="1">
      <c r="AM16825" s="431"/>
    </row>
    <row r="16826" spans="39:39" ht="10.5" customHeight="1">
      <c r="AM16826" s="431"/>
    </row>
    <row r="16827" spans="39:39" ht="10.5" customHeight="1">
      <c r="AM16827" s="431"/>
    </row>
    <row r="16828" spans="39:39" ht="10.5" customHeight="1">
      <c r="AM16828" s="431"/>
    </row>
    <row r="16829" spans="39:39" ht="10.5" customHeight="1">
      <c r="AM16829" s="431"/>
    </row>
    <row r="16830" spans="39:39" ht="10.5" customHeight="1">
      <c r="AM16830" s="431"/>
    </row>
    <row r="16831" spans="39:39" ht="10.5" customHeight="1">
      <c r="AM16831" s="431"/>
    </row>
    <row r="16832" spans="39:39" ht="10.5" customHeight="1">
      <c r="AM16832" s="431"/>
    </row>
    <row r="16833" spans="39:39" ht="10.5" customHeight="1">
      <c r="AM16833" s="431"/>
    </row>
    <row r="16834" spans="39:39" ht="10.5" customHeight="1">
      <c r="AM16834" s="431"/>
    </row>
    <row r="16835" spans="39:39" ht="10.5" customHeight="1">
      <c r="AM16835" s="431"/>
    </row>
    <row r="16836" spans="39:39" ht="10.5" customHeight="1">
      <c r="AM16836" s="431"/>
    </row>
    <row r="16837" spans="39:39" ht="10.5" customHeight="1">
      <c r="AM16837" s="431"/>
    </row>
    <row r="16838" spans="39:39" ht="10.5" customHeight="1">
      <c r="AM16838" s="431"/>
    </row>
    <row r="16839" spans="39:39" ht="10.5" customHeight="1">
      <c r="AM16839" s="431"/>
    </row>
    <row r="16840" spans="39:39" ht="10.5" customHeight="1">
      <c r="AM16840" s="431"/>
    </row>
    <row r="16841" spans="39:39" ht="10.5" customHeight="1">
      <c r="AM16841" s="431"/>
    </row>
    <row r="16842" spans="39:39" ht="10.5" customHeight="1">
      <c r="AM16842" s="431"/>
    </row>
    <row r="16843" spans="39:39" ht="10.5" customHeight="1">
      <c r="AM16843" s="431"/>
    </row>
    <row r="16844" spans="39:39" ht="10.5" customHeight="1">
      <c r="AM16844" s="431"/>
    </row>
    <row r="16845" spans="39:39" ht="10.5" customHeight="1">
      <c r="AM16845" s="431"/>
    </row>
    <row r="16846" spans="39:39" ht="10.5" customHeight="1">
      <c r="AM16846" s="431"/>
    </row>
    <row r="16847" spans="39:39" ht="10.5" customHeight="1">
      <c r="AM16847" s="431"/>
    </row>
    <row r="16848" spans="39:39" ht="10.5" customHeight="1">
      <c r="AM16848" s="431"/>
    </row>
    <row r="16849" spans="39:39" ht="10.5" customHeight="1">
      <c r="AM16849" s="431"/>
    </row>
    <row r="16850" spans="39:39" ht="10.5" customHeight="1">
      <c r="AM16850" s="431"/>
    </row>
    <row r="16851" spans="39:39" ht="10.5" customHeight="1">
      <c r="AM16851" s="431"/>
    </row>
    <row r="16852" spans="39:39" ht="10.5" customHeight="1">
      <c r="AM16852" s="431"/>
    </row>
    <row r="16853" spans="39:39" ht="10.5" customHeight="1">
      <c r="AM16853" s="431"/>
    </row>
    <row r="16854" spans="39:39" ht="10.5" customHeight="1">
      <c r="AM16854" s="431"/>
    </row>
    <row r="16855" spans="39:39" ht="10.5" customHeight="1">
      <c r="AM16855" s="431"/>
    </row>
    <row r="16856" spans="39:39" ht="10.5" customHeight="1">
      <c r="AM16856" s="431"/>
    </row>
    <row r="16857" spans="39:39" ht="10.5" customHeight="1">
      <c r="AM16857" s="431"/>
    </row>
    <row r="16858" spans="39:39" ht="10.5" customHeight="1">
      <c r="AM16858" s="431"/>
    </row>
    <row r="16859" spans="39:39" ht="10.5" customHeight="1">
      <c r="AM16859" s="431"/>
    </row>
    <row r="16860" spans="39:39" ht="10.5" customHeight="1">
      <c r="AM16860" s="431"/>
    </row>
    <row r="16861" spans="39:39" ht="10.5" customHeight="1">
      <c r="AM16861" s="431"/>
    </row>
    <row r="16862" spans="39:39" ht="10.5" customHeight="1">
      <c r="AM16862" s="431"/>
    </row>
    <row r="16863" spans="39:39" ht="10.5" customHeight="1">
      <c r="AM16863" s="431"/>
    </row>
    <row r="16864" spans="39:39" ht="10.5" customHeight="1">
      <c r="AM16864" s="431"/>
    </row>
    <row r="16865" spans="39:39" ht="10.5" customHeight="1">
      <c r="AM16865" s="431"/>
    </row>
    <row r="16866" spans="39:39" ht="10.5" customHeight="1">
      <c r="AM16866" s="431"/>
    </row>
    <row r="16867" spans="39:39" ht="10.5" customHeight="1">
      <c r="AM16867" s="431"/>
    </row>
    <row r="16868" spans="39:39" ht="10.5" customHeight="1">
      <c r="AM16868" s="431"/>
    </row>
    <row r="16869" spans="39:39" ht="10.5" customHeight="1">
      <c r="AM16869" s="431"/>
    </row>
    <row r="16870" spans="39:39" ht="10.5" customHeight="1">
      <c r="AM16870" s="431"/>
    </row>
    <row r="16871" spans="39:39" ht="10.5" customHeight="1">
      <c r="AM16871" s="431"/>
    </row>
    <row r="16872" spans="39:39" ht="10.5" customHeight="1">
      <c r="AM16872" s="431"/>
    </row>
    <row r="16873" spans="39:39" ht="10.5" customHeight="1">
      <c r="AM16873" s="431"/>
    </row>
    <row r="16874" spans="39:39" ht="10.5" customHeight="1">
      <c r="AM16874" s="431"/>
    </row>
    <row r="16875" spans="39:39" ht="10.5" customHeight="1">
      <c r="AM16875" s="431"/>
    </row>
    <row r="16876" spans="39:39" ht="10.5" customHeight="1">
      <c r="AM16876" s="431"/>
    </row>
    <row r="16877" spans="39:39" ht="10.5" customHeight="1">
      <c r="AM16877" s="431"/>
    </row>
    <row r="16878" spans="39:39" ht="10.5" customHeight="1">
      <c r="AM16878" s="431"/>
    </row>
    <row r="16879" spans="39:39" ht="10.5" customHeight="1">
      <c r="AM16879" s="431"/>
    </row>
    <row r="16880" spans="39:39" ht="10.5" customHeight="1">
      <c r="AM16880" s="431"/>
    </row>
    <row r="16881" spans="39:39" ht="10.5" customHeight="1">
      <c r="AM16881" s="431"/>
    </row>
    <row r="16882" spans="39:39" ht="10.5" customHeight="1">
      <c r="AM16882" s="431"/>
    </row>
    <row r="16883" spans="39:39" ht="10.5" customHeight="1">
      <c r="AM16883" s="431"/>
    </row>
    <row r="16884" spans="39:39" ht="10.5" customHeight="1">
      <c r="AM16884" s="431"/>
    </row>
    <row r="16885" spans="39:39" ht="10.5" customHeight="1">
      <c r="AM16885" s="431"/>
    </row>
    <row r="16886" spans="39:39" ht="10.5" customHeight="1">
      <c r="AM16886" s="431"/>
    </row>
    <row r="16887" spans="39:39" ht="10.5" customHeight="1">
      <c r="AM16887" s="431"/>
    </row>
    <row r="16888" spans="39:39" ht="10.5" customHeight="1">
      <c r="AM16888" s="431"/>
    </row>
    <row r="16889" spans="39:39" ht="10.5" customHeight="1">
      <c r="AM16889" s="431"/>
    </row>
    <row r="16890" spans="39:39" ht="10.5" customHeight="1">
      <c r="AM16890" s="431"/>
    </row>
    <row r="16891" spans="39:39" ht="10.5" customHeight="1">
      <c r="AM16891" s="431"/>
    </row>
    <row r="16892" spans="39:39" ht="10.5" customHeight="1">
      <c r="AM16892" s="431"/>
    </row>
    <row r="16893" spans="39:39" ht="10.5" customHeight="1">
      <c r="AM16893" s="431"/>
    </row>
    <row r="16894" spans="39:39" ht="10.5" customHeight="1">
      <c r="AM16894" s="431"/>
    </row>
    <row r="16895" spans="39:39" ht="10.5" customHeight="1">
      <c r="AM16895" s="431"/>
    </row>
    <row r="16896" spans="39:39" ht="10.5" customHeight="1">
      <c r="AM16896" s="431"/>
    </row>
    <row r="16897" spans="39:39" ht="10.5" customHeight="1">
      <c r="AM16897" s="431"/>
    </row>
    <row r="16898" spans="39:39" ht="10.5" customHeight="1">
      <c r="AM16898" s="431"/>
    </row>
    <row r="16899" spans="39:39" ht="10.5" customHeight="1">
      <c r="AM16899" s="431"/>
    </row>
    <row r="16900" spans="39:39" ht="10.5" customHeight="1">
      <c r="AM16900" s="431"/>
    </row>
    <row r="16901" spans="39:39" ht="10.5" customHeight="1">
      <c r="AM16901" s="431"/>
    </row>
    <row r="16902" spans="39:39" ht="10.5" customHeight="1">
      <c r="AM16902" s="431"/>
    </row>
    <row r="16903" spans="39:39" ht="10.5" customHeight="1">
      <c r="AM16903" s="431"/>
    </row>
    <row r="16904" spans="39:39" ht="10.5" customHeight="1">
      <c r="AM16904" s="431"/>
    </row>
    <row r="16905" spans="39:39" ht="10.5" customHeight="1">
      <c r="AM16905" s="431"/>
    </row>
    <row r="16906" spans="39:39" ht="10.5" customHeight="1">
      <c r="AM16906" s="431"/>
    </row>
    <row r="16907" spans="39:39" ht="10.5" customHeight="1">
      <c r="AM16907" s="431"/>
    </row>
    <row r="16908" spans="39:39" ht="10.5" customHeight="1">
      <c r="AM16908" s="431"/>
    </row>
    <row r="16909" spans="39:39" ht="10.5" customHeight="1">
      <c r="AM16909" s="431"/>
    </row>
    <row r="16910" spans="39:39" ht="10.5" customHeight="1">
      <c r="AM16910" s="431"/>
    </row>
    <row r="16911" spans="39:39" ht="10.5" customHeight="1">
      <c r="AM16911" s="431"/>
    </row>
    <row r="16912" spans="39:39" ht="10.5" customHeight="1">
      <c r="AM16912" s="431"/>
    </row>
    <row r="16913" spans="39:39" ht="10.5" customHeight="1">
      <c r="AM16913" s="431"/>
    </row>
    <row r="16914" spans="39:39" ht="10.5" customHeight="1">
      <c r="AM16914" s="431"/>
    </row>
    <row r="16915" spans="39:39" ht="10.5" customHeight="1">
      <c r="AM16915" s="431"/>
    </row>
    <row r="16916" spans="39:39" ht="10.5" customHeight="1">
      <c r="AM16916" s="431"/>
    </row>
    <row r="16917" spans="39:39" ht="10.5" customHeight="1">
      <c r="AM16917" s="431"/>
    </row>
    <row r="16918" spans="39:39" ht="10.5" customHeight="1">
      <c r="AM16918" s="431"/>
    </row>
    <row r="16919" spans="39:39" ht="10.5" customHeight="1">
      <c r="AM16919" s="431"/>
    </row>
    <row r="16920" spans="39:39" ht="10.5" customHeight="1">
      <c r="AM16920" s="431"/>
    </row>
    <row r="16921" spans="39:39" ht="10.5" customHeight="1">
      <c r="AM16921" s="431"/>
    </row>
    <row r="16922" spans="39:39" ht="10.5" customHeight="1">
      <c r="AM16922" s="431"/>
    </row>
    <row r="16923" spans="39:39" ht="10.5" customHeight="1">
      <c r="AM16923" s="431"/>
    </row>
    <row r="16924" spans="39:39" ht="10.5" customHeight="1">
      <c r="AM16924" s="431"/>
    </row>
    <row r="16925" spans="39:39" ht="10.5" customHeight="1">
      <c r="AM16925" s="431"/>
    </row>
    <row r="16926" spans="39:39" ht="10.5" customHeight="1">
      <c r="AM16926" s="431"/>
    </row>
    <row r="16927" spans="39:39" ht="10.5" customHeight="1">
      <c r="AM16927" s="431"/>
    </row>
    <row r="16928" spans="39:39" ht="10.5" customHeight="1">
      <c r="AM16928" s="431"/>
    </row>
    <row r="16929" spans="39:39" ht="10.5" customHeight="1">
      <c r="AM16929" s="431"/>
    </row>
    <row r="16930" spans="39:39" ht="10.5" customHeight="1">
      <c r="AM16930" s="431"/>
    </row>
    <row r="16931" spans="39:39" ht="10.5" customHeight="1">
      <c r="AM16931" s="431"/>
    </row>
    <row r="16932" spans="39:39" ht="10.5" customHeight="1">
      <c r="AM16932" s="431"/>
    </row>
    <row r="16933" spans="39:39" ht="10.5" customHeight="1">
      <c r="AM16933" s="431"/>
    </row>
    <row r="16934" spans="39:39" ht="10.5" customHeight="1">
      <c r="AM16934" s="431"/>
    </row>
    <row r="16935" spans="39:39" ht="10.5" customHeight="1">
      <c r="AM16935" s="431"/>
    </row>
    <row r="16936" spans="39:39" ht="10.5" customHeight="1">
      <c r="AM16936" s="431"/>
    </row>
    <row r="16937" spans="39:39" ht="10.5" customHeight="1">
      <c r="AM16937" s="431"/>
    </row>
    <row r="16938" spans="39:39" ht="10.5" customHeight="1">
      <c r="AM16938" s="431"/>
    </row>
    <row r="16939" spans="39:39" ht="10.5" customHeight="1">
      <c r="AM16939" s="431"/>
    </row>
    <row r="16940" spans="39:39" ht="10.5" customHeight="1">
      <c r="AM16940" s="431"/>
    </row>
    <row r="16941" spans="39:39" ht="10.5" customHeight="1">
      <c r="AM16941" s="431"/>
    </row>
    <row r="16942" spans="39:39" ht="10.5" customHeight="1">
      <c r="AM16942" s="431"/>
    </row>
    <row r="16943" spans="39:39" ht="10.5" customHeight="1">
      <c r="AM16943" s="431"/>
    </row>
    <row r="16944" spans="39:39" ht="10.5" customHeight="1">
      <c r="AM16944" s="431"/>
    </row>
    <row r="16945" spans="39:39" ht="10.5" customHeight="1">
      <c r="AM16945" s="431"/>
    </row>
    <row r="16946" spans="39:39" ht="10.5" customHeight="1">
      <c r="AM16946" s="431"/>
    </row>
    <row r="16947" spans="39:39" ht="10.5" customHeight="1">
      <c r="AM16947" s="431"/>
    </row>
    <row r="16948" spans="39:39" ht="10.5" customHeight="1">
      <c r="AM16948" s="431"/>
    </row>
    <row r="16949" spans="39:39" ht="10.5" customHeight="1">
      <c r="AM16949" s="431"/>
    </row>
    <row r="16950" spans="39:39" ht="10.5" customHeight="1">
      <c r="AM16950" s="431"/>
    </row>
    <row r="16951" spans="39:39" ht="10.5" customHeight="1">
      <c r="AM16951" s="431"/>
    </row>
    <row r="16952" spans="39:39" ht="10.5" customHeight="1">
      <c r="AM16952" s="431"/>
    </row>
    <row r="16953" spans="39:39" ht="10.5" customHeight="1">
      <c r="AM16953" s="431"/>
    </row>
    <row r="16954" spans="39:39" ht="10.5" customHeight="1">
      <c r="AM16954" s="431"/>
    </row>
    <row r="16955" spans="39:39" ht="10.5" customHeight="1">
      <c r="AM16955" s="431"/>
    </row>
    <row r="16956" spans="39:39" ht="10.5" customHeight="1">
      <c r="AM16956" s="431"/>
    </row>
    <row r="16957" spans="39:39" ht="10.5" customHeight="1">
      <c r="AM16957" s="431"/>
    </row>
    <row r="16958" spans="39:39" ht="10.5" customHeight="1">
      <c r="AM16958" s="431"/>
    </row>
    <row r="16959" spans="39:39" ht="10.5" customHeight="1">
      <c r="AM16959" s="431"/>
    </row>
    <row r="16960" spans="39:39" ht="10.5" customHeight="1">
      <c r="AM16960" s="431"/>
    </row>
    <row r="16961" spans="39:39" ht="10.5" customHeight="1">
      <c r="AM16961" s="431"/>
    </row>
    <row r="16962" spans="39:39" ht="10.5" customHeight="1">
      <c r="AM16962" s="431"/>
    </row>
    <row r="16963" spans="39:39" ht="10.5" customHeight="1">
      <c r="AM16963" s="431"/>
    </row>
    <row r="16964" spans="39:39" ht="10.5" customHeight="1">
      <c r="AM16964" s="431"/>
    </row>
    <row r="16965" spans="39:39" ht="10.5" customHeight="1">
      <c r="AM16965" s="431"/>
    </row>
    <row r="16966" spans="39:39" ht="10.5" customHeight="1">
      <c r="AM16966" s="431"/>
    </row>
    <row r="16967" spans="39:39" ht="10.5" customHeight="1">
      <c r="AM16967" s="431"/>
    </row>
    <row r="16968" spans="39:39" ht="10.5" customHeight="1">
      <c r="AM16968" s="431"/>
    </row>
    <row r="16969" spans="39:39" ht="10.5" customHeight="1">
      <c r="AM16969" s="431"/>
    </row>
    <row r="16970" spans="39:39" ht="10.5" customHeight="1">
      <c r="AM16970" s="431"/>
    </row>
    <row r="16971" spans="39:39" ht="10.5" customHeight="1">
      <c r="AM16971" s="431"/>
    </row>
    <row r="16972" spans="39:39" ht="10.5" customHeight="1">
      <c r="AM16972" s="431"/>
    </row>
    <row r="16973" spans="39:39" ht="10.5" customHeight="1">
      <c r="AM16973" s="431"/>
    </row>
    <row r="16974" spans="39:39" ht="10.5" customHeight="1">
      <c r="AM16974" s="431"/>
    </row>
    <row r="16975" spans="39:39" ht="10.5" customHeight="1">
      <c r="AM16975" s="431"/>
    </row>
    <row r="16976" spans="39:39" ht="10.5" customHeight="1">
      <c r="AM16976" s="431"/>
    </row>
    <row r="16977" spans="39:39" ht="10.5" customHeight="1">
      <c r="AM16977" s="431"/>
    </row>
    <row r="16978" spans="39:39" ht="10.5" customHeight="1">
      <c r="AM16978" s="431"/>
    </row>
    <row r="16979" spans="39:39" ht="10.5" customHeight="1">
      <c r="AM16979" s="431"/>
    </row>
    <row r="16980" spans="39:39" ht="10.5" customHeight="1">
      <c r="AM16980" s="431"/>
    </row>
    <row r="16981" spans="39:39" ht="10.5" customHeight="1">
      <c r="AM16981" s="431"/>
    </row>
    <row r="16982" spans="39:39" ht="10.5" customHeight="1">
      <c r="AM16982" s="431"/>
    </row>
    <row r="16983" spans="39:39" ht="10.5" customHeight="1">
      <c r="AM16983" s="431"/>
    </row>
    <row r="16984" spans="39:39" ht="10.5" customHeight="1">
      <c r="AM16984" s="431"/>
    </row>
    <row r="16985" spans="39:39" ht="10.5" customHeight="1">
      <c r="AM16985" s="431"/>
    </row>
    <row r="16986" spans="39:39" ht="10.5" customHeight="1">
      <c r="AM16986" s="431"/>
    </row>
    <row r="16987" spans="39:39" ht="10.5" customHeight="1">
      <c r="AM16987" s="431"/>
    </row>
    <row r="16988" spans="39:39" ht="10.5" customHeight="1">
      <c r="AM16988" s="431"/>
    </row>
    <row r="16989" spans="39:39" ht="10.5" customHeight="1">
      <c r="AM16989" s="431"/>
    </row>
    <row r="16990" spans="39:39" ht="10.5" customHeight="1">
      <c r="AM16990" s="431"/>
    </row>
    <row r="16991" spans="39:39" ht="10.5" customHeight="1">
      <c r="AM16991" s="431"/>
    </row>
    <row r="16992" spans="39:39" ht="10.5" customHeight="1">
      <c r="AM16992" s="431"/>
    </row>
    <row r="16993" spans="39:39" ht="10.5" customHeight="1">
      <c r="AM16993" s="431"/>
    </row>
    <row r="16994" spans="39:39" ht="10.5" customHeight="1">
      <c r="AM16994" s="431"/>
    </row>
    <row r="16995" spans="39:39" ht="10.5" customHeight="1">
      <c r="AM16995" s="431"/>
    </row>
    <row r="16996" spans="39:39" ht="10.5" customHeight="1">
      <c r="AM16996" s="431"/>
    </row>
    <row r="16997" spans="39:39" ht="10.5" customHeight="1">
      <c r="AM16997" s="431"/>
    </row>
    <row r="16998" spans="39:39" ht="10.5" customHeight="1">
      <c r="AM16998" s="431"/>
    </row>
    <row r="16999" spans="39:39" ht="10.5" customHeight="1">
      <c r="AM16999" s="431"/>
    </row>
    <row r="17000" spans="39:39" ht="10.5" customHeight="1">
      <c r="AM17000" s="431"/>
    </row>
    <row r="17001" spans="39:39" ht="10.5" customHeight="1">
      <c r="AM17001" s="431"/>
    </row>
    <row r="17002" spans="39:39" ht="10.5" customHeight="1">
      <c r="AM17002" s="431"/>
    </row>
    <row r="17003" spans="39:39" ht="10.5" customHeight="1">
      <c r="AM17003" s="431"/>
    </row>
    <row r="17004" spans="39:39" ht="10.5" customHeight="1">
      <c r="AM17004" s="431"/>
    </row>
    <row r="17005" spans="39:39" ht="10.5" customHeight="1">
      <c r="AM17005" s="431"/>
    </row>
    <row r="17006" spans="39:39" ht="10.5" customHeight="1">
      <c r="AM17006" s="431"/>
    </row>
    <row r="17007" spans="39:39" ht="10.5" customHeight="1">
      <c r="AM17007" s="431"/>
    </row>
    <row r="17008" spans="39:39" ht="10.5" customHeight="1">
      <c r="AM17008" s="431"/>
    </row>
    <row r="17009" spans="39:39" ht="10.5" customHeight="1">
      <c r="AM17009" s="431"/>
    </row>
    <row r="17010" spans="39:39" ht="10.5" customHeight="1">
      <c r="AM17010" s="431"/>
    </row>
    <row r="17011" spans="39:39" ht="10.5" customHeight="1">
      <c r="AM17011" s="431"/>
    </row>
    <row r="17012" spans="39:39" ht="10.5" customHeight="1">
      <c r="AM17012" s="431"/>
    </row>
    <row r="17013" spans="39:39" ht="10.5" customHeight="1">
      <c r="AM17013" s="431"/>
    </row>
    <row r="17014" spans="39:39" ht="10.5" customHeight="1">
      <c r="AM17014" s="431"/>
    </row>
    <row r="17015" spans="39:39" ht="10.5" customHeight="1">
      <c r="AM17015" s="431"/>
    </row>
    <row r="17016" spans="39:39" ht="10.5" customHeight="1">
      <c r="AM17016" s="431"/>
    </row>
    <row r="17017" spans="39:39" ht="10.5" customHeight="1">
      <c r="AM17017" s="431"/>
    </row>
    <row r="17018" spans="39:39" ht="10.5" customHeight="1">
      <c r="AM17018" s="431"/>
    </row>
    <row r="17019" spans="39:39" ht="10.5" customHeight="1">
      <c r="AM17019" s="431"/>
    </row>
    <row r="17020" spans="39:39" ht="10.5" customHeight="1">
      <c r="AM17020" s="431"/>
    </row>
    <row r="17021" spans="39:39" ht="10.5" customHeight="1">
      <c r="AM17021" s="431"/>
    </row>
    <row r="17022" spans="39:39" ht="10.5" customHeight="1">
      <c r="AM17022" s="431"/>
    </row>
    <row r="17023" spans="39:39" ht="10.5" customHeight="1">
      <c r="AM17023" s="431"/>
    </row>
    <row r="17024" spans="39:39" ht="10.5" customHeight="1">
      <c r="AM17024" s="431"/>
    </row>
    <row r="17025" spans="39:39" ht="10.5" customHeight="1">
      <c r="AM17025" s="431"/>
    </row>
    <row r="17026" spans="39:39" ht="10.5" customHeight="1">
      <c r="AM17026" s="431"/>
    </row>
    <row r="17027" spans="39:39" ht="10.5" customHeight="1">
      <c r="AM17027" s="431"/>
    </row>
    <row r="17028" spans="39:39" ht="10.5" customHeight="1">
      <c r="AM17028" s="431"/>
    </row>
    <row r="17029" spans="39:39" ht="10.5" customHeight="1">
      <c r="AM17029" s="431"/>
    </row>
    <row r="17030" spans="39:39" ht="10.5" customHeight="1">
      <c r="AM17030" s="431"/>
    </row>
    <row r="17031" spans="39:39" ht="10.5" customHeight="1">
      <c r="AM17031" s="431"/>
    </row>
    <row r="17032" spans="39:39" ht="10.5" customHeight="1">
      <c r="AM17032" s="431"/>
    </row>
    <row r="17033" spans="39:39" ht="10.5" customHeight="1">
      <c r="AM17033" s="431"/>
    </row>
    <row r="17034" spans="39:39" ht="10.5" customHeight="1">
      <c r="AM17034" s="431"/>
    </row>
    <row r="17035" spans="39:39" ht="10.5" customHeight="1">
      <c r="AM17035" s="431"/>
    </row>
    <row r="17036" spans="39:39" ht="10.5" customHeight="1">
      <c r="AM17036" s="431"/>
    </row>
    <row r="17037" spans="39:39" ht="10.5" customHeight="1">
      <c r="AM17037" s="431"/>
    </row>
    <row r="17038" spans="39:39" ht="10.5" customHeight="1">
      <c r="AM17038" s="431"/>
    </row>
    <row r="17039" spans="39:39" ht="10.5" customHeight="1">
      <c r="AM17039" s="431"/>
    </row>
    <row r="17040" spans="39:39" ht="10.5" customHeight="1">
      <c r="AM17040" s="431"/>
    </row>
    <row r="17041" spans="39:39" ht="10.5" customHeight="1">
      <c r="AM17041" s="431"/>
    </row>
    <row r="17042" spans="39:39" ht="10.5" customHeight="1">
      <c r="AM17042" s="431"/>
    </row>
    <row r="17043" spans="39:39" ht="10.5" customHeight="1">
      <c r="AM17043" s="431"/>
    </row>
    <row r="17044" spans="39:39" ht="10.5" customHeight="1">
      <c r="AM17044" s="431"/>
    </row>
    <row r="17045" spans="39:39" ht="10.5" customHeight="1">
      <c r="AM17045" s="431"/>
    </row>
    <row r="17046" spans="39:39" ht="10.5" customHeight="1">
      <c r="AM17046" s="431"/>
    </row>
    <row r="17047" spans="39:39" ht="10.5" customHeight="1">
      <c r="AM17047" s="431"/>
    </row>
    <row r="17048" spans="39:39" ht="10.5" customHeight="1">
      <c r="AM17048" s="431"/>
    </row>
    <row r="17049" spans="39:39" ht="10.5" customHeight="1">
      <c r="AM17049" s="431"/>
    </row>
    <row r="17050" spans="39:39" ht="10.5" customHeight="1">
      <c r="AM17050" s="431"/>
    </row>
    <row r="17051" spans="39:39" ht="10.5" customHeight="1">
      <c r="AM17051" s="431"/>
    </row>
    <row r="17052" spans="39:39" ht="10.5" customHeight="1">
      <c r="AM17052" s="431"/>
    </row>
    <row r="17053" spans="39:39" ht="10.5" customHeight="1">
      <c r="AM17053" s="431"/>
    </row>
    <row r="17054" spans="39:39" ht="10.5" customHeight="1">
      <c r="AM17054" s="431"/>
    </row>
    <row r="17055" spans="39:39" ht="10.5" customHeight="1">
      <c r="AM17055" s="431"/>
    </row>
    <row r="17056" spans="39:39" ht="10.5" customHeight="1">
      <c r="AM17056" s="431"/>
    </row>
    <row r="17057" spans="39:39" ht="10.5" customHeight="1">
      <c r="AM17057" s="431"/>
    </row>
    <row r="17058" spans="39:39" ht="10.5" customHeight="1">
      <c r="AM17058" s="431"/>
    </row>
    <row r="17059" spans="39:39" ht="10.5" customHeight="1">
      <c r="AM17059" s="431"/>
    </row>
    <row r="17060" spans="39:39" ht="10.5" customHeight="1">
      <c r="AM17060" s="431"/>
    </row>
    <row r="17061" spans="39:39" ht="10.5" customHeight="1">
      <c r="AM17061" s="431"/>
    </row>
    <row r="17062" spans="39:39" ht="10.5" customHeight="1">
      <c r="AM17062" s="431"/>
    </row>
    <row r="17063" spans="39:39" ht="10.5" customHeight="1">
      <c r="AM17063" s="431"/>
    </row>
    <row r="17064" spans="39:39" ht="10.5" customHeight="1">
      <c r="AM17064" s="431"/>
    </row>
    <row r="17065" spans="39:39" ht="10.5" customHeight="1">
      <c r="AM17065" s="431"/>
    </row>
    <row r="17066" spans="39:39" ht="10.5" customHeight="1">
      <c r="AM17066" s="431"/>
    </row>
    <row r="17067" spans="39:39" ht="10.5" customHeight="1">
      <c r="AM17067" s="431"/>
    </row>
    <row r="17068" spans="39:39" ht="10.5" customHeight="1">
      <c r="AM17068" s="431"/>
    </row>
    <row r="17069" spans="39:39" ht="10.5" customHeight="1">
      <c r="AM17069" s="431"/>
    </row>
    <row r="17070" spans="39:39" ht="10.5" customHeight="1">
      <c r="AM17070" s="431"/>
    </row>
    <row r="17071" spans="39:39" ht="10.5" customHeight="1">
      <c r="AM17071" s="431"/>
    </row>
    <row r="17072" spans="39:39" ht="10.5" customHeight="1">
      <c r="AM17072" s="431"/>
    </row>
    <row r="17073" spans="39:39" ht="10.5" customHeight="1">
      <c r="AM17073" s="431"/>
    </row>
    <row r="17074" spans="39:39" ht="10.5" customHeight="1">
      <c r="AM17074" s="431"/>
    </row>
    <row r="17075" spans="39:39" ht="10.5" customHeight="1">
      <c r="AM17075" s="431"/>
    </row>
    <row r="17076" spans="39:39" ht="10.5" customHeight="1">
      <c r="AM17076" s="431"/>
    </row>
    <row r="17077" spans="39:39" ht="10.5" customHeight="1">
      <c r="AM17077" s="431"/>
    </row>
    <row r="17078" spans="39:39" ht="10.5" customHeight="1">
      <c r="AM17078" s="431"/>
    </row>
    <row r="17079" spans="39:39" ht="10.5" customHeight="1">
      <c r="AM17079" s="431"/>
    </row>
    <row r="17080" spans="39:39" ht="10.5" customHeight="1">
      <c r="AM17080" s="431"/>
    </row>
    <row r="17081" spans="39:39" ht="10.5" customHeight="1">
      <c r="AM17081" s="431"/>
    </row>
    <row r="17082" spans="39:39" ht="10.5" customHeight="1">
      <c r="AM17082" s="431"/>
    </row>
    <row r="17083" spans="39:39" ht="10.5" customHeight="1">
      <c r="AM17083" s="431"/>
    </row>
    <row r="17084" spans="39:39" ht="10.5" customHeight="1">
      <c r="AM17084" s="431"/>
    </row>
    <row r="17085" spans="39:39" ht="10.5" customHeight="1">
      <c r="AM17085" s="431"/>
    </row>
    <row r="17086" spans="39:39" ht="10.5" customHeight="1">
      <c r="AM17086" s="431"/>
    </row>
    <row r="17087" spans="39:39" ht="10.5" customHeight="1">
      <c r="AM17087" s="431"/>
    </row>
    <row r="17088" spans="39:39" ht="10.5" customHeight="1">
      <c r="AM17088" s="431"/>
    </row>
    <row r="17089" spans="39:39" ht="10.5" customHeight="1">
      <c r="AM17089" s="431"/>
    </row>
    <row r="17090" spans="39:39" ht="10.5" customHeight="1">
      <c r="AM17090" s="431"/>
    </row>
    <row r="17091" spans="39:39" ht="10.5" customHeight="1">
      <c r="AM17091" s="431"/>
    </row>
    <row r="17092" spans="39:39" ht="10.5" customHeight="1">
      <c r="AM17092" s="431"/>
    </row>
    <row r="17093" spans="39:39" ht="10.5" customHeight="1">
      <c r="AM17093" s="431"/>
    </row>
    <row r="17094" spans="39:39" ht="10.5" customHeight="1">
      <c r="AM17094" s="431"/>
    </row>
    <row r="17095" spans="39:39" ht="10.5" customHeight="1">
      <c r="AM17095" s="431"/>
    </row>
    <row r="17096" spans="39:39" ht="10.5" customHeight="1">
      <c r="AM17096" s="431"/>
    </row>
    <row r="17097" spans="39:39" ht="10.5" customHeight="1">
      <c r="AM17097" s="431"/>
    </row>
    <row r="17098" spans="39:39" ht="10.5" customHeight="1">
      <c r="AM17098" s="431"/>
    </row>
    <row r="17099" spans="39:39" ht="10.5" customHeight="1">
      <c r="AM17099" s="431"/>
    </row>
    <row r="17100" spans="39:39" ht="10.5" customHeight="1">
      <c r="AM17100" s="431"/>
    </row>
    <row r="17101" spans="39:39" ht="10.5" customHeight="1">
      <c r="AM17101" s="431"/>
    </row>
    <row r="17102" spans="39:39" ht="10.5" customHeight="1">
      <c r="AM17102" s="431"/>
    </row>
    <row r="17103" spans="39:39" ht="10.5" customHeight="1">
      <c r="AM17103" s="431"/>
    </row>
    <row r="17104" spans="39:39" ht="10.5" customHeight="1">
      <c r="AM17104" s="431"/>
    </row>
    <row r="17105" spans="39:39" ht="10.5" customHeight="1">
      <c r="AM17105" s="431"/>
    </row>
    <row r="17106" spans="39:39" ht="10.5" customHeight="1">
      <c r="AM17106" s="431"/>
    </row>
    <row r="17107" spans="39:39" ht="10.5" customHeight="1">
      <c r="AM17107" s="431"/>
    </row>
    <row r="17108" spans="39:39" ht="10.5" customHeight="1">
      <c r="AM17108" s="431"/>
    </row>
    <row r="17109" spans="39:39" ht="10.5" customHeight="1">
      <c r="AM17109" s="431"/>
    </row>
    <row r="17110" spans="39:39" ht="10.5" customHeight="1">
      <c r="AM17110" s="431"/>
    </row>
    <row r="17111" spans="39:39" ht="10.5" customHeight="1">
      <c r="AM17111" s="431"/>
    </row>
    <row r="17112" spans="39:39" ht="10.5" customHeight="1">
      <c r="AM17112" s="431"/>
    </row>
    <row r="17113" spans="39:39" ht="10.5" customHeight="1">
      <c r="AM17113" s="431"/>
    </row>
    <row r="17114" spans="39:39" ht="10.5" customHeight="1">
      <c r="AM17114" s="431"/>
    </row>
    <row r="17115" spans="39:39" ht="10.5" customHeight="1">
      <c r="AM17115" s="431"/>
    </row>
    <row r="17116" spans="39:39" ht="10.5" customHeight="1">
      <c r="AM17116" s="431"/>
    </row>
    <row r="17117" spans="39:39" ht="10.5" customHeight="1">
      <c r="AM17117" s="431"/>
    </row>
    <row r="17118" spans="39:39" ht="10.5" customHeight="1">
      <c r="AM17118" s="431"/>
    </row>
    <row r="17119" spans="39:39" ht="10.5" customHeight="1">
      <c r="AM17119" s="431"/>
    </row>
    <row r="17120" spans="39:39" ht="10.5" customHeight="1">
      <c r="AM17120" s="431"/>
    </row>
    <row r="17121" spans="39:39" ht="10.5" customHeight="1">
      <c r="AM17121" s="431"/>
    </row>
    <row r="17122" spans="39:39" ht="10.5" customHeight="1">
      <c r="AM17122" s="431"/>
    </row>
    <row r="17123" spans="39:39" ht="10.5" customHeight="1">
      <c r="AM17123" s="431"/>
    </row>
    <row r="17124" spans="39:39" ht="10.5" customHeight="1">
      <c r="AM17124" s="431"/>
    </row>
    <row r="17125" spans="39:39" ht="10.5" customHeight="1">
      <c r="AM17125" s="431"/>
    </row>
    <row r="17126" spans="39:39" ht="10.5" customHeight="1">
      <c r="AM17126" s="431"/>
    </row>
    <row r="17127" spans="39:39" ht="10.5" customHeight="1">
      <c r="AM17127" s="431"/>
    </row>
    <row r="17128" spans="39:39" ht="10.5" customHeight="1">
      <c r="AM17128" s="431"/>
    </row>
    <row r="17129" spans="39:39" ht="10.5" customHeight="1">
      <c r="AM17129" s="431"/>
    </row>
    <row r="17130" spans="39:39" ht="10.5" customHeight="1">
      <c r="AM17130" s="431"/>
    </row>
    <row r="17131" spans="39:39" ht="10.5" customHeight="1">
      <c r="AM17131" s="431"/>
    </row>
    <row r="17132" spans="39:39" ht="10.5" customHeight="1">
      <c r="AM17132" s="431"/>
    </row>
    <row r="17133" spans="39:39" ht="10.5" customHeight="1">
      <c r="AM17133" s="431"/>
    </row>
    <row r="17134" spans="39:39" ht="10.5" customHeight="1">
      <c r="AM17134" s="431"/>
    </row>
    <row r="17135" spans="39:39" ht="10.5" customHeight="1">
      <c r="AM17135" s="431"/>
    </row>
    <row r="17136" spans="39:39" ht="10.5" customHeight="1">
      <c r="AM17136" s="431"/>
    </row>
    <row r="17137" spans="39:39" ht="10.5" customHeight="1">
      <c r="AM17137" s="431"/>
    </row>
    <row r="17138" spans="39:39" ht="10.5" customHeight="1">
      <c r="AM17138" s="431"/>
    </row>
    <row r="17139" spans="39:39" ht="10.5" customHeight="1">
      <c r="AM17139" s="431"/>
    </row>
    <row r="17140" spans="39:39" ht="10.5" customHeight="1">
      <c r="AM17140" s="431"/>
    </row>
    <row r="17141" spans="39:39" ht="10.5" customHeight="1">
      <c r="AM17141" s="431"/>
    </row>
    <row r="17142" spans="39:39" ht="10.5" customHeight="1">
      <c r="AM17142" s="431"/>
    </row>
    <row r="17143" spans="39:39" ht="10.5" customHeight="1">
      <c r="AM17143" s="431"/>
    </row>
    <row r="17144" spans="39:39" ht="10.5" customHeight="1">
      <c r="AM17144" s="431"/>
    </row>
    <row r="17145" spans="39:39" ht="10.5" customHeight="1">
      <c r="AM17145" s="431"/>
    </row>
    <row r="17146" spans="39:39" ht="10.5" customHeight="1">
      <c r="AM17146" s="431"/>
    </row>
    <row r="17147" spans="39:39" ht="10.5" customHeight="1">
      <c r="AM17147" s="431"/>
    </row>
    <row r="17148" spans="39:39" ht="10.5" customHeight="1">
      <c r="AM17148" s="431"/>
    </row>
    <row r="17149" spans="39:39" ht="10.5" customHeight="1">
      <c r="AM17149" s="431"/>
    </row>
    <row r="17150" spans="39:39" ht="10.5" customHeight="1">
      <c r="AM17150" s="431"/>
    </row>
    <row r="17151" spans="39:39" ht="10.5" customHeight="1">
      <c r="AM17151" s="431"/>
    </row>
    <row r="17152" spans="39:39" ht="10.5" customHeight="1">
      <c r="AM17152" s="431"/>
    </row>
    <row r="17153" spans="39:39" ht="10.5" customHeight="1">
      <c r="AM17153" s="431"/>
    </row>
    <row r="17154" spans="39:39" ht="10.5" customHeight="1">
      <c r="AM17154" s="431"/>
    </row>
    <row r="17155" spans="39:39" ht="10.5" customHeight="1">
      <c r="AM17155" s="431"/>
    </row>
    <row r="17156" spans="39:39" ht="10.5" customHeight="1">
      <c r="AM17156" s="431"/>
    </row>
    <row r="17157" spans="39:39" ht="10.5" customHeight="1">
      <c r="AM17157" s="431"/>
    </row>
    <row r="17158" spans="39:39" ht="10.5" customHeight="1">
      <c r="AM17158" s="431"/>
    </row>
    <row r="17159" spans="39:39" ht="10.5" customHeight="1">
      <c r="AM17159" s="431"/>
    </row>
    <row r="17160" spans="39:39" ht="10.5" customHeight="1">
      <c r="AM17160" s="431"/>
    </row>
    <row r="17161" spans="39:39" ht="10.5" customHeight="1">
      <c r="AM17161" s="431"/>
    </row>
    <row r="17162" spans="39:39" ht="10.5" customHeight="1">
      <c r="AM17162" s="431"/>
    </row>
    <row r="17163" spans="39:39" ht="10.5" customHeight="1">
      <c r="AM17163" s="431"/>
    </row>
    <row r="17164" spans="39:39" ht="10.5" customHeight="1">
      <c r="AM17164" s="431"/>
    </row>
    <row r="17165" spans="39:39" ht="10.5" customHeight="1">
      <c r="AM17165" s="431"/>
    </row>
    <row r="17166" spans="39:39" ht="10.5" customHeight="1">
      <c r="AM17166" s="431"/>
    </row>
    <row r="17167" spans="39:39" ht="10.5" customHeight="1">
      <c r="AM17167" s="431"/>
    </row>
    <row r="17168" spans="39:39" ht="10.5" customHeight="1">
      <c r="AM17168" s="431"/>
    </row>
    <row r="17169" spans="39:39" ht="10.5" customHeight="1">
      <c r="AM17169" s="431"/>
    </row>
    <row r="17170" spans="39:39" ht="10.5" customHeight="1">
      <c r="AM17170" s="431"/>
    </row>
    <row r="17171" spans="39:39" ht="10.5" customHeight="1">
      <c r="AM17171" s="431"/>
    </row>
    <row r="17172" spans="39:39" ht="10.5" customHeight="1">
      <c r="AM17172" s="431"/>
    </row>
    <row r="17173" spans="39:39" ht="10.5" customHeight="1">
      <c r="AM17173" s="431"/>
    </row>
    <row r="17174" spans="39:39" ht="10.5" customHeight="1">
      <c r="AM17174" s="431"/>
    </row>
    <row r="17175" spans="39:39" ht="10.5" customHeight="1">
      <c r="AM17175" s="431"/>
    </row>
    <row r="17176" spans="39:39" ht="10.5" customHeight="1">
      <c r="AM17176" s="431"/>
    </row>
    <row r="17177" spans="39:39" ht="10.5" customHeight="1">
      <c r="AM17177" s="431"/>
    </row>
    <row r="17178" spans="39:39" ht="10.5" customHeight="1">
      <c r="AM17178" s="431"/>
    </row>
    <row r="17179" spans="39:39" ht="10.5" customHeight="1">
      <c r="AM17179" s="431"/>
    </row>
    <row r="17180" spans="39:39" ht="10.5" customHeight="1">
      <c r="AM17180" s="431"/>
    </row>
    <row r="17181" spans="39:39" ht="10.5" customHeight="1">
      <c r="AM17181" s="431"/>
    </row>
    <row r="17182" spans="39:39" ht="10.5" customHeight="1">
      <c r="AM17182" s="431"/>
    </row>
    <row r="17183" spans="39:39" ht="10.5" customHeight="1">
      <c r="AM17183" s="431"/>
    </row>
    <row r="17184" spans="39:39" ht="10.5" customHeight="1">
      <c r="AM17184" s="431"/>
    </row>
    <row r="17185" spans="39:39" ht="10.5" customHeight="1">
      <c r="AM17185" s="431"/>
    </row>
    <row r="17186" spans="39:39" ht="10.5" customHeight="1">
      <c r="AM17186" s="431"/>
    </row>
    <row r="17187" spans="39:39" ht="10.5" customHeight="1">
      <c r="AM17187" s="431"/>
    </row>
    <row r="17188" spans="39:39" ht="10.5" customHeight="1">
      <c r="AM17188" s="431"/>
    </row>
    <row r="17189" spans="39:39" ht="10.5" customHeight="1">
      <c r="AM17189" s="431"/>
    </row>
    <row r="17190" spans="39:39" ht="10.5" customHeight="1">
      <c r="AM17190" s="431"/>
    </row>
    <row r="17191" spans="39:39" ht="10.5" customHeight="1">
      <c r="AM17191" s="431"/>
    </row>
    <row r="17192" spans="39:39" ht="10.5" customHeight="1">
      <c r="AM17192" s="431"/>
    </row>
    <row r="17193" spans="39:39" ht="10.5" customHeight="1">
      <c r="AM17193" s="431"/>
    </row>
    <row r="17194" spans="39:39" ht="10.5" customHeight="1">
      <c r="AM17194" s="431"/>
    </row>
    <row r="17195" spans="39:39" ht="10.5" customHeight="1">
      <c r="AM17195" s="431"/>
    </row>
    <row r="17196" spans="39:39" ht="10.5" customHeight="1">
      <c r="AM17196" s="431"/>
    </row>
    <row r="17197" spans="39:39" ht="10.5" customHeight="1">
      <c r="AM17197" s="431"/>
    </row>
    <row r="17198" spans="39:39" ht="10.5" customHeight="1">
      <c r="AM17198" s="431"/>
    </row>
    <row r="17199" spans="39:39" ht="10.5" customHeight="1">
      <c r="AM17199" s="431"/>
    </row>
    <row r="17200" spans="39:39" ht="10.5" customHeight="1">
      <c r="AM17200" s="431"/>
    </row>
    <row r="17201" spans="39:39" ht="10.5" customHeight="1">
      <c r="AM17201" s="431"/>
    </row>
    <row r="17202" spans="39:39" ht="10.5" customHeight="1">
      <c r="AM17202" s="431"/>
    </row>
    <row r="17203" spans="39:39" ht="10.5" customHeight="1">
      <c r="AM17203" s="431"/>
    </row>
    <row r="17204" spans="39:39" ht="10.5" customHeight="1">
      <c r="AM17204" s="431"/>
    </row>
    <row r="17205" spans="39:39" ht="10.5" customHeight="1">
      <c r="AM17205" s="431"/>
    </row>
    <row r="17206" spans="39:39" ht="10.5" customHeight="1">
      <c r="AM17206" s="431"/>
    </row>
    <row r="17207" spans="39:39" ht="10.5" customHeight="1">
      <c r="AM17207" s="431"/>
    </row>
    <row r="17208" spans="39:39" ht="10.5" customHeight="1">
      <c r="AM17208" s="431"/>
    </row>
    <row r="17209" spans="39:39" ht="10.5" customHeight="1">
      <c r="AM17209" s="431"/>
    </row>
    <row r="17210" spans="39:39" ht="10.5" customHeight="1">
      <c r="AM17210" s="431"/>
    </row>
    <row r="17211" spans="39:39" ht="10.5" customHeight="1">
      <c r="AM17211" s="431"/>
    </row>
    <row r="17212" spans="39:39" ht="10.5" customHeight="1">
      <c r="AM17212" s="431"/>
    </row>
    <row r="17213" spans="39:39" ht="10.5" customHeight="1">
      <c r="AM17213" s="431"/>
    </row>
    <row r="17214" spans="39:39" ht="10.5" customHeight="1">
      <c r="AM17214" s="431"/>
    </row>
    <row r="17215" spans="39:39" ht="10.5" customHeight="1">
      <c r="AM17215" s="431"/>
    </row>
    <row r="17216" spans="39:39" ht="10.5" customHeight="1">
      <c r="AM17216" s="431"/>
    </row>
    <row r="17217" spans="39:39" ht="10.5" customHeight="1">
      <c r="AM17217" s="431"/>
    </row>
    <row r="17218" spans="39:39" ht="10.5" customHeight="1">
      <c r="AM17218" s="431"/>
    </row>
    <row r="17219" spans="39:39" ht="10.5" customHeight="1">
      <c r="AM17219" s="431"/>
    </row>
    <row r="17220" spans="39:39" ht="10.5" customHeight="1">
      <c r="AM17220" s="431"/>
    </row>
    <row r="17221" spans="39:39" ht="10.5" customHeight="1">
      <c r="AM17221" s="431"/>
    </row>
    <row r="17222" spans="39:39" ht="10.5" customHeight="1">
      <c r="AM17222" s="431"/>
    </row>
    <row r="17223" spans="39:39" ht="10.5" customHeight="1">
      <c r="AM17223" s="431"/>
    </row>
    <row r="17224" spans="39:39" ht="10.5" customHeight="1">
      <c r="AM17224" s="431"/>
    </row>
    <row r="17225" spans="39:39" ht="10.5" customHeight="1">
      <c r="AM17225" s="431"/>
    </row>
    <row r="17226" spans="39:39" ht="10.5" customHeight="1">
      <c r="AM17226" s="431"/>
    </row>
    <row r="17227" spans="39:39" ht="10.5" customHeight="1">
      <c r="AM17227" s="431"/>
    </row>
    <row r="17228" spans="39:39" ht="10.5" customHeight="1">
      <c r="AM17228" s="431"/>
    </row>
    <row r="17229" spans="39:39" ht="10.5" customHeight="1">
      <c r="AM17229" s="431"/>
    </row>
    <row r="17230" spans="39:39" ht="10.5" customHeight="1">
      <c r="AM17230" s="431"/>
    </row>
    <row r="17231" spans="39:39" ht="10.5" customHeight="1">
      <c r="AM17231" s="431"/>
    </row>
    <row r="17232" spans="39:39" ht="10.5" customHeight="1">
      <c r="AM17232" s="431"/>
    </row>
    <row r="17233" spans="39:39" ht="10.5" customHeight="1">
      <c r="AM17233" s="431"/>
    </row>
    <row r="17234" spans="39:39" ht="10.5" customHeight="1">
      <c r="AM17234" s="431"/>
    </row>
    <row r="17235" spans="39:39" ht="10.5" customHeight="1">
      <c r="AM17235" s="431"/>
    </row>
    <row r="17236" spans="39:39" ht="10.5" customHeight="1">
      <c r="AM17236" s="431"/>
    </row>
    <row r="17237" spans="39:39" ht="10.5" customHeight="1">
      <c r="AM17237" s="431"/>
    </row>
    <row r="17238" spans="39:39" ht="10.5" customHeight="1">
      <c r="AM17238" s="431"/>
    </row>
    <row r="17239" spans="39:39" ht="10.5" customHeight="1">
      <c r="AM17239" s="431"/>
    </row>
    <row r="17240" spans="39:39" ht="10.5" customHeight="1">
      <c r="AM17240" s="431"/>
    </row>
    <row r="17241" spans="39:39" ht="10.5" customHeight="1">
      <c r="AM17241" s="431"/>
    </row>
    <row r="17242" spans="39:39" ht="10.5" customHeight="1">
      <c r="AM17242" s="431"/>
    </row>
    <row r="17243" spans="39:39" ht="10.5" customHeight="1">
      <c r="AM17243" s="431"/>
    </row>
    <row r="17244" spans="39:39" ht="10.5" customHeight="1">
      <c r="AM17244" s="431"/>
    </row>
    <row r="17245" spans="39:39" ht="10.5" customHeight="1">
      <c r="AM17245" s="431"/>
    </row>
    <row r="17246" spans="39:39" ht="10.5" customHeight="1">
      <c r="AM17246" s="431"/>
    </row>
    <row r="17247" spans="39:39" ht="10.5" customHeight="1">
      <c r="AM17247" s="431"/>
    </row>
    <row r="17248" spans="39:39" ht="10.5" customHeight="1">
      <c r="AM17248" s="431"/>
    </row>
    <row r="17249" spans="39:39" ht="10.5" customHeight="1">
      <c r="AM17249" s="431"/>
    </row>
    <row r="17250" spans="39:39" ht="10.5" customHeight="1">
      <c r="AM17250" s="431"/>
    </row>
    <row r="17251" spans="39:39" ht="10.5" customHeight="1">
      <c r="AM17251" s="431"/>
    </row>
    <row r="17252" spans="39:39" ht="10.5" customHeight="1">
      <c r="AM17252" s="431"/>
    </row>
    <row r="17253" spans="39:39" ht="10.5" customHeight="1">
      <c r="AM17253" s="431"/>
    </row>
    <row r="17254" spans="39:39" ht="10.5" customHeight="1">
      <c r="AM17254" s="431"/>
    </row>
    <row r="17255" spans="39:39" ht="10.5" customHeight="1">
      <c r="AM17255" s="431"/>
    </row>
    <row r="17256" spans="39:39" ht="10.5" customHeight="1">
      <c r="AM17256" s="431"/>
    </row>
    <row r="17257" spans="39:39" ht="10.5" customHeight="1">
      <c r="AM17257" s="431"/>
    </row>
    <row r="17258" spans="39:39" ht="10.5" customHeight="1">
      <c r="AM17258" s="431"/>
    </row>
    <row r="17259" spans="39:39" ht="10.5" customHeight="1">
      <c r="AM17259" s="431"/>
    </row>
    <row r="17260" spans="39:39" ht="10.5" customHeight="1">
      <c r="AM17260" s="431"/>
    </row>
    <row r="17261" spans="39:39" ht="10.5" customHeight="1">
      <c r="AM17261" s="431"/>
    </row>
    <row r="17262" spans="39:39" ht="10.5" customHeight="1">
      <c r="AM17262" s="431"/>
    </row>
    <row r="17263" spans="39:39" ht="10.5" customHeight="1">
      <c r="AM17263" s="431"/>
    </row>
    <row r="17264" spans="39:39" ht="10.5" customHeight="1">
      <c r="AM17264" s="431"/>
    </row>
    <row r="17265" spans="39:39" ht="10.5" customHeight="1">
      <c r="AM17265" s="431"/>
    </row>
    <row r="17266" spans="39:39" ht="10.5" customHeight="1">
      <c r="AM17266" s="431"/>
    </row>
    <row r="17267" spans="39:39" ht="10.5" customHeight="1">
      <c r="AM17267" s="431"/>
    </row>
    <row r="17268" spans="39:39" ht="10.5" customHeight="1">
      <c r="AM17268" s="431"/>
    </row>
    <row r="17269" spans="39:39" ht="10.5" customHeight="1">
      <c r="AM17269" s="431"/>
    </row>
    <row r="17270" spans="39:39" ht="10.5" customHeight="1">
      <c r="AM17270" s="431"/>
    </row>
    <row r="17271" spans="39:39" ht="10.5" customHeight="1">
      <c r="AM17271" s="431"/>
    </row>
    <row r="17272" spans="39:39" ht="10.5" customHeight="1">
      <c r="AM17272" s="431"/>
    </row>
    <row r="17273" spans="39:39" ht="10.5" customHeight="1">
      <c r="AM17273" s="431"/>
    </row>
    <row r="17274" spans="39:39" ht="10.5" customHeight="1">
      <c r="AM17274" s="431"/>
    </row>
    <row r="17275" spans="39:39" ht="10.5" customHeight="1">
      <c r="AM17275" s="431"/>
    </row>
    <row r="17276" spans="39:39" ht="10.5" customHeight="1">
      <c r="AM17276" s="431"/>
    </row>
    <row r="17277" spans="39:39" ht="10.5" customHeight="1">
      <c r="AM17277" s="431"/>
    </row>
    <row r="17278" spans="39:39" ht="10.5" customHeight="1">
      <c r="AM17278" s="431"/>
    </row>
    <row r="17279" spans="39:39" ht="10.5" customHeight="1">
      <c r="AM17279" s="431"/>
    </row>
    <row r="17280" spans="39:39" ht="10.5" customHeight="1">
      <c r="AM17280" s="431"/>
    </row>
    <row r="17281" spans="39:39" ht="10.5" customHeight="1">
      <c r="AM17281" s="431"/>
    </row>
    <row r="17282" spans="39:39" ht="10.5" customHeight="1">
      <c r="AM17282" s="431"/>
    </row>
    <row r="17283" spans="39:39" ht="10.5" customHeight="1">
      <c r="AM17283" s="431"/>
    </row>
    <row r="17284" spans="39:39" ht="10.5" customHeight="1">
      <c r="AM17284" s="431"/>
    </row>
    <row r="17285" spans="39:39" ht="10.5" customHeight="1">
      <c r="AM17285" s="431"/>
    </row>
    <row r="17286" spans="39:39" ht="10.5" customHeight="1">
      <c r="AM17286" s="431"/>
    </row>
    <row r="17287" spans="39:39" ht="10.5" customHeight="1">
      <c r="AM17287" s="431"/>
    </row>
    <row r="17288" spans="39:39" ht="10.5" customHeight="1">
      <c r="AM17288" s="431"/>
    </row>
    <row r="17289" spans="39:39" ht="10.5" customHeight="1">
      <c r="AM17289" s="431"/>
    </row>
    <row r="17290" spans="39:39" ht="10.5" customHeight="1">
      <c r="AM17290" s="431"/>
    </row>
    <row r="17291" spans="39:39" ht="10.5" customHeight="1">
      <c r="AM17291" s="431"/>
    </row>
    <row r="17292" spans="39:39" ht="10.5" customHeight="1">
      <c r="AM17292" s="431"/>
    </row>
    <row r="17293" spans="39:39" ht="10.5" customHeight="1">
      <c r="AM17293" s="431"/>
    </row>
    <row r="17294" spans="39:39" ht="10.5" customHeight="1">
      <c r="AM17294" s="431"/>
    </row>
    <row r="17295" spans="39:39" ht="10.5" customHeight="1">
      <c r="AM17295" s="431"/>
    </row>
    <row r="17296" spans="39:39" ht="10.5" customHeight="1">
      <c r="AM17296" s="431"/>
    </row>
    <row r="17297" spans="39:39" ht="10.5" customHeight="1">
      <c r="AM17297" s="431"/>
    </row>
    <row r="17298" spans="39:39" ht="10.5" customHeight="1">
      <c r="AM17298" s="431"/>
    </row>
    <row r="17299" spans="39:39" ht="10.5" customHeight="1">
      <c r="AM17299" s="431"/>
    </row>
    <row r="17300" spans="39:39" ht="10.5" customHeight="1">
      <c r="AM17300" s="431"/>
    </row>
    <row r="17301" spans="39:39" ht="10.5" customHeight="1">
      <c r="AM17301" s="431"/>
    </row>
    <row r="17302" spans="39:39" ht="10.5" customHeight="1">
      <c r="AM17302" s="431"/>
    </row>
    <row r="17303" spans="39:39" ht="10.5" customHeight="1">
      <c r="AM17303" s="431"/>
    </row>
    <row r="17304" spans="39:39" ht="10.5" customHeight="1">
      <c r="AM17304" s="431"/>
    </row>
    <row r="17305" spans="39:39" ht="10.5" customHeight="1">
      <c r="AM17305" s="431"/>
    </row>
    <row r="17306" spans="39:39" ht="10.5" customHeight="1">
      <c r="AM17306" s="431"/>
    </row>
    <row r="17307" spans="39:39" ht="10.5" customHeight="1">
      <c r="AM17307" s="431"/>
    </row>
    <row r="17308" spans="39:39" ht="10.5" customHeight="1">
      <c r="AM17308" s="431"/>
    </row>
    <row r="17309" spans="39:39" ht="10.5" customHeight="1">
      <c r="AM17309" s="431"/>
    </row>
    <row r="17310" spans="39:39" ht="10.5" customHeight="1">
      <c r="AM17310" s="431"/>
    </row>
    <row r="17311" spans="39:39" ht="10.5" customHeight="1">
      <c r="AM17311" s="431"/>
    </row>
    <row r="17312" spans="39:39" ht="10.5" customHeight="1">
      <c r="AM17312" s="431"/>
    </row>
    <row r="17313" spans="39:39" ht="10.5" customHeight="1">
      <c r="AM17313" s="431"/>
    </row>
    <row r="17314" spans="39:39" ht="10.5" customHeight="1">
      <c r="AM17314" s="431"/>
    </row>
    <row r="17315" spans="39:39" ht="10.5" customHeight="1">
      <c r="AM17315" s="431"/>
    </row>
    <row r="17316" spans="39:39" ht="10.5" customHeight="1">
      <c r="AM17316" s="431"/>
    </row>
    <row r="17317" spans="39:39" ht="10.5" customHeight="1">
      <c r="AM17317" s="431"/>
    </row>
    <row r="17318" spans="39:39" ht="10.5" customHeight="1">
      <c r="AM17318" s="431"/>
    </row>
    <row r="17319" spans="39:39" ht="10.5" customHeight="1">
      <c r="AM17319" s="431"/>
    </row>
    <row r="17320" spans="39:39" ht="10.5" customHeight="1">
      <c r="AM17320" s="431"/>
    </row>
    <row r="17321" spans="39:39" ht="10.5" customHeight="1">
      <c r="AM17321" s="431"/>
    </row>
    <row r="17322" spans="39:39" ht="10.5" customHeight="1">
      <c r="AM17322" s="431"/>
    </row>
    <row r="17323" spans="39:39" ht="10.5" customHeight="1">
      <c r="AM17323" s="431"/>
    </row>
    <row r="17324" spans="39:39" ht="10.5" customHeight="1">
      <c r="AM17324" s="431"/>
    </row>
    <row r="17325" spans="39:39" ht="10.5" customHeight="1">
      <c r="AM17325" s="431"/>
    </row>
    <row r="17326" spans="39:39" ht="10.5" customHeight="1">
      <c r="AM17326" s="431"/>
    </row>
    <row r="17327" spans="39:39" ht="10.5" customHeight="1">
      <c r="AM17327" s="431"/>
    </row>
    <row r="17328" spans="39:39" ht="10.5" customHeight="1">
      <c r="AM17328" s="431"/>
    </row>
    <row r="17329" spans="39:39" ht="10.5" customHeight="1">
      <c r="AM17329" s="431"/>
    </row>
    <row r="17330" spans="39:39" ht="10.5" customHeight="1">
      <c r="AM17330" s="431"/>
    </row>
    <row r="17331" spans="39:39" ht="10.5" customHeight="1">
      <c r="AM17331" s="431"/>
    </row>
    <row r="17332" spans="39:39" ht="10.5" customHeight="1">
      <c r="AM17332" s="431"/>
    </row>
    <row r="17333" spans="39:39" ht="10.5" customHeight="1">
      <c r="AM17333" s="431"/>
    </row>
    <row r="17334" spans="39:39" ht="10.5" customHeight="1">
      <c r="AM17334" s="431"/>
    </row>
    <row r="17335" spans="39:39" ht="10.5" customHeight="1">
      <c r="AM17335" s="431"/>
    </row>
    <row r="17336" spans="39:39" ht="10.5" customHeight="1">
      <c r="AM17336" s="431"/>
    </row>
    <row r="17337" spans="39:39" ht="10.5" customHeight="1">
      <c r="AM17337" s="431"/>
    </row>
    <row r="17338" spans="39:39" ht="10.5" customHeight="1">
      <c r="AM17338" s="431"/>
    </row>
    <row r="17339" spans="39:39" ht="10.5" customHeight="1">
      <c r="AM17339" s="431"/>
    </row>
    <row r="17340" spans="39:39" ht="10.5" customHeight="1">
      <c r="AM17340" s="431"/>
    </row>
    <row r="17341" spans="39:39" ht="10.5" customHeight="1">
      <c r="AM17341" s="431"/>
    </row>
    <row r="17342" spans="39:39" ht="10.5" customHeight="1">
      <c r="AM17342" s="431"/>
    </row>
    <row r="17343" spans="39:39" ht="10.5" customHeight="1">
      <c r="AM17343" s="431"/>
    </row>
    <row r="17344" spans="39:39" ht="10.5" customHeight="1">
      <c r="AM17344" s="431"/>
    </row>
    <row r="17345" spans="39:39" ht="10.5" customHeight="1">
      <c r="AM17345" s="431"/>
    </row>
    <row r="17346" spans="39:39" ht="10.5" customHeight="1">
      <c r="AM17346" s="431"/>
    </row>
    <row r="17347" spans="39:39" ht="10.5" customHeight="1">
      <c r="AM17347" s="431"/>
    </row>
    <row r="17348" spans="39:39" ht="10.5" customHeight="1">
      <c r="AM17348" s="431"/>
    </row>
    <row r="17349" spans="39:39" ht="10.5" customHeight="1">
      <c r="AM17349" s="431"/>
    </row>
    <row r="17350" spans="39:39" ht="10.5" customHeight="1">
      <c r="AM17350" s="431"/>
    </row>
    <row r="17351" spans="39:39" ht="10.5" customHeight="1">
      <c r="AM17351" s="431"/>
    </row>
    <row r="17352" spans="39:39" ht="10.5" customHeight="1">
      <c r="AM17352" s="431"/>
    </row>
    <row r="17353" spans="39:39" ht="10.5" customHeight="1">
      <c r="AM17353" s="431"/>
    </row>
    <row r="17354" spans="39:39" ht="10.5" customHeight="1">
      <c r="AM17354" s="431"/>
    </row>
    <row r="17355" spans="39:39" ht="10.5" customHeight="1">
      <c r="AM17355" s="431"/>
    </row>
    <row r="17356" spans="39:39" ht="10.5" customHeight="1">
      <c r="AM17356" s="431"/>
    </row>
    <row r="17357" spans="39:39" ht="10.5" customHeight="1">
      <c r="AM17357" s="431"/>
    </row>
    <row r="17358" spans="39:39" ht="10.5" customHeight="1">
      <c r="AM17358" s="431"/>
    </row>
    <row r="17359" spans="39:39" ht="10.5" customHeight="1">
      <c r="AM17359" s="431"/>
    </row>
    <row r="17360" spans="39:39" ht="10.5" customHeight="1">
      <c r="AM17360" s="431"/>
    </row>
    <row r="17361" spans="39:39" ht="10.5" customHeight="1">
      <c r="AM17361" s="431"/>
    </row>
    <row r="17362" spans="39:39" ht="10.5" customHeight="1">
      <c r="AM17362" s="431"/>
    </row>
    <row r="17363" spans="39:39" ht="10.5" customHeight="1">
      <c r="AM17363" s="431"/>
    </row>
    <row r="17364" spans="39:39" ht="10.5" customHeight="1">
      <c r="AM17364" s="431"/>
    </row>
    <row r="17365" spans="39:39" ht="10.5" customHeight="1">
      <c r="AM17365" s="431"/>
    </row>
    <row r="17366" spans="39:39" ht="10.5" customHeight="1">
      <c r="AM17366" s="431"/>
    </row>
    <row r="17367" spans="39:39" ht="10.5" customHeight="1">
      <c r="AM17367" s="431"/>
    </row>
    <row r="17368" spans="39:39" ht="10.5" customHeight="1">
      <c r="AM17368" s="431"/>
    </row>
    <row r="17369" spans="39:39" ht="10.5" customHeight="1">
      <c r="AM17369" s="431"/>
    </row>
    <row r="17370" spans="39:39" ht="10.5" customHeight="1">
      <c r="AM17370" s="431"/>
    </row>
    <row r="17371" spans="39:39" ht="10.5" customHeight="1">
      <c r="AM17371" s="431"/>
    </row>
    <row r="17372" spans="39:39" ht="10.5" customHeight="1">
      <c r="AM17372" s="431"/>
    </row>
    <row r="17373" spans="39:39" ht="10.5" customHeight="1">
      <c r="AM17373" s="431"/>
    </row>
    <row r="17374" spans="39:39" ht="10.5" customHeight="1">
      <c r="AM17374" s="431"/>
    </row>
    <row r="17375" spans="39:39" ht="10.5" customHeight="1">
      <c r="AM17375" s="431"/>
    </row>
    <row r="17376" spans="39:39" ht="10.5" customHeight="1">
      <c r="AM17376" s="431"/>
    </row>
    <row r="17377" spans="39:39" ht="10.5" customHeight="1">
      <c r="AM17377" s="431"/>
    </row>
    <row r="17378" spans="39:39" ht="10.5" customHeight="1">
      <c r="AM17378" s="431"/>
    </row>
    <row r="17379" spans="39:39" ht="10.5" customHeight="1">
      <c r="AM17379" s="431"/>
    </row>
    <row r="17380" spans="39:39" ht="10.5" customHeight="1">
      <c r="AM17380" s="431"/>
    </row>
    <row r="17381" spans="39:39" ht="10.5" customHeight="1">
      <c r="AM17381" s="431"/>
    </row>
    <row r="17382" spans="39:39" ht="10.5" customHeight="1">
      <c r="AM17382" s="431"/>
    </row>
    <row r="17383" spans="39:39" ht="10.5" customHeight="1">
      <c r="AM17383" s="431"/>
    </row>
    <row r="17384" spans="39:39" ht="10.5" customHeight="1">
      <c r="AM17384" s="431"/>
    </row>
    <row r="17385" spans="39:39" ht="10.5" customHeight="1">
      <c r="AM17385" s="431"/>
    </row>
    <row r="17386" spans="39:39" ht="10.5" customHeight="1">
      <c r="AM17386" s="431"/>
    </row>
    <row r="17387" spans="39:39" ht="10.5" customHeight="1">
      <c r="AM17387" s="431"/>
    </row>
    <row r="17388" spans="39:39" ht="10.5" customHeight="1">
      <c r="AM17388" s="431"/>
    </row>
    <row r="17389" spans="39:39" ht="10.5" customHeight="1">
      <c r="AM17389" s="431"/>
    </row>
    <row r="17390" spans="39:39" ht="10.5" customHeight="1">
      <c r="AM17390" s="431"/>
    </row>
    <row r="17391" spans="39:39" ht="10.5" customHeight="1">
      <c r="AM17391" s="431"/>
    </row>
    <row r="17392" spans="39:39" ht="10.5" customHeight="1">
      <c r="AM17392" s="431"/>
    </row>
    <row r="17393" spans="39:39" ht="10.5" customHeight="1">
      <c r="AM17393" s="431"/>
    </row>
    <row r="17394" spans="39:39" ht="10.5" customHeight="1">
      <c r="AM17394" s="431"/>
    </row>
    <row r="17395" spans="39:39" ht="10.5" customHeight="1">
      <c r="AM17395" s="431"/>
    </row>
    <row r="17396" spans="39:39" ht="10.5" customHeight="1">
      <c r="AM17396" s="431"/>
    </row>
    <row r="17397" spans="39:39" ht="10.5" customHeight="1">
      <c r="AM17397" s="431"/>
    </row>
    <row r="17398" spans="39:39" ht="10.5" customHeight="1">
      <c r="AM17398" s="431"/>
    </row>
    <row r="17399" spans="39:39" ht="10.5" customHeight="1">
      <c r="AM17399" s="431"/>
    </row>
    <row r="17400" spans="39:39" ht="10.5" customHeight="1">
      <c r="AM17400" s="431"/>
    </row>
    <row r="17401" spans="39:39" ht="10.5" customHeight="1">
      <c r="AM17401" s="431"/>
    </row>
    <row r="17402" spans="39:39" ht="10.5" customHeight="1">
      <c r="AM17402" s="431"/>
    </row>
    <row r="17403" spans="39:39" ht="10.5" customHeight="1">
      <c r="AM17403" s="431"/>
    </row>
    <row r="17404" spans="39:39" ht="10.5" customHeight="1">
      <c r="AM17404" s="431"/>
    </row>
    <row r="17405" spans="39:39" ht="10.5" customHeight="1">
      <c r="AM17405" s="431"/>
    </row>
    <row r="17406" spans="39:39" ht="10.5" customHeight="1">
      <c r="AM17406" s="431"/>
    </row>
    <row r="17407" spans="39:39" ht="10.5" customHeight="1">
      <c r="AM17407" s="431"/>
    </row>
    <row r="17408" spans="39:39" ht="10.5" customHeight="1">
      <c r="AM17408" s="431"/>
    </row>
    <row r="17409" spans="39:39" ht="10.5" customHeight="1">
      <c r="AM17409" s="431"/>
    </row>
    <row r="17410" spans="39:39" ht="10.5" customHeight="1">
      <c r="AM17410" s="431"/>
    </row>
    <row r="17411" spans="39:39" ht="10.5" customHeight="1">
      <c r="AM17411" s="431"/>
    </row>
    <row r="17412" spans="39:39" ht="10.5" customHeight="1">
      <c r="AM17412" s="431"/>
    </row>
    <row r="17413" spans="39:39" ht="10.5" customHeight="1">
      <c r="AM17413" s="431"/>
    </row>
    <row r="17414" spans="39:39" ht="10.5" customHeight="1">
      <c r="AM17414" s="431"/>
    </row>
    <row r="17415" spans="39:39" ht="10.5" customHeight="1">
      <c r="AM17415" s="431"/>
    </row>
    <row r="17416" spans="39:39" ht="10.5" customHeight="1">
      <c r="AM17416" s="431"/>
    </row>
    <row r="17417" spans="39:39" ht="10.5" customHeight="1">
      <c r="AM17417" s="431"/>
    </row>
    <row r="17418" spans="39:39" ht="10.5" customHeight="1">
      <c r="AM17418" s="431"/>
    </row>
    <row r="17419" spans="39:39" ht="10.5" customHeight="1">
      <c r="AM17419" s="431"/>
    </row>
    <row r="17420" spans="39:39" ht="10.5" customHeight="1">
      <c r="AM17420" s="431"/>
    </row>
    <row r="17421" spans="39:39" ht="10.5" customHeight="1">
      <c r="AM17421" s="431"/>
    </row>
    <row r="17422" spans="39:39" ht="10.5" customHeight="1">
      <c r="AM17422" s="431"/>
    </row>
    <row r="17423" spans="39:39" ht="10.5" customHeight="1">
      <c r="AM17423" s="431"/>
    </row>
    <row r="17424" spans="39:39" ht="10.5" customHeight="1">
      <c r="AM17424" s="431"/>
    </row>
    <row r="17425" spans="39:39" ht="10.5" customHeight="1">
      <c r="AM17425" s="431"/>
    </row>
    <row r="17426" spans="39:39" ht="10.5" customHeight="1">
      <c r="AM17426" s="431"/>
    </row>
    <row r="17427" spans="39:39" ht="10.5" customHeight="1">
      <c r="AM17427" s="431"/>
    </row>
    <row r="17428" spans="39:39" ht="10.5" customHeight="1">
      <c r="AM17428" s="431"/>
    </row>
    <row r="17429" spans="39:39" ht="10.5" customHeight="1">
      <c r="AM17429" s="431"/>
    </row>
    <row r="17430" spans="39:39" ht="10.5" customHeight="1">
      <c r="AM17430" s="431"/>
    </row>
    <row r="17431" spans="39:39" ht="10.5" customHeight="1">
      <c r="AM17431" s="431"/>
    </row>
    <row r="17432" spans="39:39" ht="10.5" customHeight="1">
      <c r="AM17432" s="431"/>
    </row>
    <row r="17433" spans="39:39" ht="10.5" customHeight="1">
      <c r="AM17433" s="431"/>
    </row>
    <row r="17434" spans="39:39" ht="10.5" customHeight="1">
      <c r="AM17434" s="431"/>
    </row>
    <row r="17435" spans="39:39" ht="10.5" customHeight="1">
      <c r="AM17435" s="431"/>
    </row>
    <row r="17436" spans="39:39" ht="10.5" customHeight="1">
      <c r="AM17436" s="431"/>
    </row>
    <row r="17437" spans="39:39" ht="10.5" customHeight="1">
      <c r="AM17437" s="431"/>
    </row>
    <row r="17438" spans="39:39" ht="10.5" customHeight="1">
      <c r="AM17438" s="431"/>
    </row>
    <row r="17439" spans="39:39" ht="10.5" customHeight="1">
      <c r="AM17439" s="431"/>
    </row>
    <row r="17440" spans="39:39" ht="10.5" customHeight="1">
      <c r="AM17440" s="431"/>
    </row>
    <row r="17441" spans="39:39" ht="10.5" customHeight="1">
      <c r="AM17441" s="431"/>
    </row>
    <row r="17442" spans="39:39" ht="10.5" customHeight="1">
      <c r="AM17442" s="431"/>
    </row>
    <row r="17443" spans="39:39" ht="10.5" customHeight="1">
      <c r="AM17443" s="431"/>
    </row>
    <row r="17444" spans="39:39" ht="10.5" customHeight="1">
      <c r="AM17444" s="431"/>
    </row>
    <row r="17445" spans="39:39" ht="10.5" customHeight="1">
      <c r="AM17445" s="431"/>
    </row>
    <row r="17446" spans="39:39" ht="10.5" customHeight="1">
      <c r="AM17446" s="431"/>
    </row>
    <row r="17447" spans="39:39" ht="10.5" customHeight="1">
      <c r="AM17447" s="431"/>
    </row>
    <row r="17448" spans="39:39" ht="10.5" customHeight="1">
      <c r="AM17448" s="431"/>
    </row>
    <row r="17449" spans="39:39" ht="10.5" customHeight="1">
      <c r="AM17449" s="431"/>
    </row>
    <row r="17450" spans="39:39" ht="10.5" customHeight="1">
      <c r="AM17450" s="431"/>
    </row>
    <row r="17451" spans="39:39" ht="10.5" customHeight="1">
      <c r="AM17451" s="431"/>
    </row>
    <row r="17452" spans="39:39" ht="10.5" customHeight="1">
      <c r="AM17452" s="431"/>
    </row>
    <row r="17453" spans="39:39" ht="10.5" customHeight="1">
      <c r="AM17453" s="431"/>
    </row>
    <row r="17454" spans="39:39" ht="10.5" customHeight="1">
      <c r="AM17454" s="431"/>
    </row>
    <row r="17455" spans="39:39" ht="10.5" customHeight="1">
      <c r="AM17455" s="431"/>
    </row>
    <row r="17456" spans="39:39" ht="10.5" customHeight="1">
      <c r="AM17456" s="431"/>
    </row>
    <row r="17457" spans="39:39" ht="10.5" customHeight="1">
      <c r="AM17457" s="431"/>
    </row>
    <row r="17458" spans="39:39" ht="10.5" customHeight="1">
      <c r="AM17458" s="431"/>
    </row>
    <row r="17459" spans="39:39" ht="10.5" customHeight="1">
      <c r="AM17459" s="431"/>
    </row>
    <row r="17460" spans="39:39" ht="10.5" customHeight="1">
      <c r="AM17460" s="431"/>
    </row>
    <row r="17461" spans="39:39" ht="10.5" customHeight="1">
      <c r="AM17461" s="431"/>
    </row>
    <row r="17462" spans="39:39" ht="10.5" customHeight="1">
      <c r="AM17462" s="431"/>
    </row>
    <row r="17463" spans="39:39" ht="10.5" customHeight="1">
      <c r="AM17463" s="431"/>
    </row>
    <row r="17464" spans="39:39" ht="10.5" customHeight="1">
      <c r="AM17464" s="431"/>
    </row>
    <row r="17465" spans="39:39" ht="10.5" customHeight="1">
      <c r="AM17465" s="431"/>
    </row>
    <row r="17466" spans="39:39" ht="10.5" customHeight="1">
      <c r="AM17466" s="431"/>
    </row>
    <row r="17467" spans="39:39" ht="10.5" customHeight="1">
      <c r="AM17467" s="431"/>
    </row>
    <row r="17468" spans="39:39" ht="10.5" customHeight="1">
      <c r="AM17468" s="431"/>
    </row>
    <row r="17469" spans="39:39" ht="10.5" customHeight="1">
      <c r="AM17469" s="431"/>
    </row>
    <row r="17470" spans="39:39" ht="10.5" customHeight="1">
      <c r="AM17470" s="431"/>
    </row>
    <row r="17471" spans="39:39" ht="10.5" customHeight="1">
      <c r="AM17471" s="431"/>
    </row>
    <row r="17472" spans="39:39" ht="10.5" customHeight="1">
      <c r="AM17472" s="431"/>
    </row>
    <row r="17473" spans="39:39" ht="10.5" customHeight="1">
      <c r="AM17473" s="431"/>
    </row>
    <row r="17474" spans="39:39" ht="10.5" customHeight="1">
      <c r="AM17474" s="431"/>
    </row>
    <row r="17475" spans="39:39" ht="10.5" customHeight="1">
      <c r="AM17475" s="431"/>
    </row>
    <row r="17476" spans="39:39" ht="10.5" customHeight="1">
      <c r="AM17476" s="431"/>
    </row>
    <row r="17477" spans="39:39" ht="10.5" customHeight="1">
      <c r="AM17477" s="431"/>
    </row>
    <row r="17478" spans="39:39" ht="10.5" customHeight="1">
      <c r="AM17478" s="431"/>
    </row>
    <row r="17479" spans="39:39" ht="10.5" customHeight="1">
      <c r="AM17479" s="431"/>
    </row>
    <row r="17480" spans="39:39" ht="10.5" customHeight="1">
      <c r="AM17480" s="431"/>
    </row>
    <row r="17481" spans="39:39" ht="10.5" customHeight="1">
      <c r="AM17481" s="431"/>
    </row>
    <row r="17482" spans="39:39" ht="10.5" customHeight="1">
      <c r="AM17482" s="431"/>
    </row>
    <row r="17483" spans="39:39" ht="10.5" customHeight="1">
      <c r="AM17483" s="431"/>
    </row>
    <row r="17484" spans="39:39" ht="10.5" customHeight="1">
      <c r="AM17484" s="431"/>
    </row>
    <row r="17485" spans="39:39" ht="10.5" customHeight="1">
      <c r="AM17485" s="431"/>
    </row>
    <row r="17486" spans="39:39" ht="10.5" customHeight="1">
      <c r="AM17486" s="431"/>
    </row>
    <row r="17487" spans="39:39" ht="10.5" customHeight="1">
      <c r="AM17487" s="431"/>
    </row>
    <row r="17488" spans="39:39" ht="10.5" customHeight="1">
      <c r="AM17488" s="431"/>
    </row>
    <row r="17489" spans="39:39" ht="10.5" customHeight="1">
      <c r="AM17489" s="431"/>
    </row>
    <row r="17490" spans="39:39" ht="10.5" customHeight="1">
      <c r="AM17490" s="431"/>
    </row>
    <row r="17491" spans="39:39" ht="10.5" customHeight="1">
      <c r="AM17491" s="431"/>
    </row>
    <row r="17492" spans="39:39" ht="10.5" customHeight="1">
      <c r="AM17492" s="431"/>
    </row>
    <row r="17493" spans="39:39" ht="10.5" customHeight="1">
      <c r="AM17493" s="431"/>
    </row>
    <row r="17494" spans="39:39" ht="10.5" customHeight="1">
      <c r="AM17494" s="431"/>
    </row>
    <row r="17495" spans="39:39" ht="10.5" customHeight="1">
      <c r="AM17495" s="431"/>
    </row>
    <row r="17496" spans="39:39" ht="10.5" customHeight="1">
      <c r="AM17496" s="431"/>
    </row>
    <row r="17497" spans="39:39" ht="10.5" customHeight="1">
      <c r="AM17497" s="431"/>
    </row>
    <row r="17498" spans="39:39" ht="10.5" customHeight="1">
      <c r="AM17498" s="431"/>
    </row>
    <row r="17499" spans="39:39" ht="10.5" customHeight="1">
      <c r="AM17499" s="431"/>
    </row>
    <row r="17500" spans="39:39" ht="10.5" customHeight="1">
      <c r="AM17500" s="431"/>
    </row>
    <row r="17501" spans="39:39" ht="10.5" customHeight="1">
      <c r="AM17501" s="431"/>
    </row>
    <row r="17502" spans="39:39" ht="10.5" customHeight="1">
      <c r="AM17502" s="431"/>
    </row>
    <row r="17503" spans="39:39" ht="10.5" customHeight="1">
      <c r="AM17503" s="431"/>
    </row>
    <row r="17504" spans="39:39" ht="10.5" customHeight="1">
      <c r="AM17504" s="431"/>
    </row>
    <row r="17505" spans="39:39" ht="10.5" customHeight="1">
      <c r="AM17505" s="431"/>
    </row>
    <row r="17506" spans="39:39" ht="10.5" customHeight="1">
      <c r="AM17506" s="431"/>
    </row>
    <row r="17507" spans="39:39" ht="10.5" customHeight="1">
      <c r="AM17507" s="431"/>
    </row>
    <row r="17508" spans="39:39" ht="10.5" customHeight="1">
      <c r="AM17508" s="431"/>
    </row>
    <row r="17509" spans="39:39" ht="10.5" customHeight="1">
      <c r="AM17509" s="431"/>
    </row>
    <row r="17510" spans="39:39" ht="10.5" customHeight="1">
      <c r="AM17510" s="431"/>
    </row>
    <row r="17511" spans="39:39" ht="10.5" customHeight="1">
      <c r="AM17511" s="431"/>
    </row>
    <row r="17512" spans="39:39" ht="10.5" customHeight="1">
      <c r="AM17512" s="431"/>
    </row>
    <row r="17513" spans="39:39" ht="10.5" customHeight="1">
      <c r="AM17513" s="431"/>
    </row>
    <row r="17514" spans="39:39" ht="10.5" customHeight="1">
      <c r="AM17514" s="431"/>
    </row>
    <row r="17515" spans="39:39" ht="10.5" customHeight="1">
      <c r="AM17515" s="431"/>
    </row>
    <row r="17516" spans="39:39" ht="10.5" customHeight="1">
      <c r="AM17516" s="431"/>
    </row>
    <row r="17517" spans="39:39" ht="10.5" customHeight="1">
      <c r="AM17517" s="431"/>
    </row>
    <row r="17518" spans="39:39" ht="10.5" customHeight="1">
      <c r="AM17518" s="431"/>
    </row>
    <row r="17519" spans="39:39" ht="10.5" customHeight="1">
      <c r="AM17519" s="431"/>
    </row>
    <row r="17520" spans="39:39" ht="10.5" customHeight="1">
      <c r="AM17520" s="431"/>
    </row>
    <row r="17521" spans="39:39" ht="10.5" customHeight="1">
      <c r="AM17521" s="431"/>
    </row>
    <row r="17522" spans="39:39" ht="10.5" customHeight="1">
      <c r="AM17522" s="431"/>
    </row>
    <row r="17523" spans="39:39" ht="10.5" customHeight="1">
      <c r="AM17523" s="431"/>
    </row>
    <row r="17524" spans="39:39" ht="10.5" customHeight="1">
      <c r="AM17524" s="431"/>
    </row>
    <row r="17525" spans="39:39" ht="10.5" customHeight="1">
      <c r="AM17525" s="431"/>
    </row>
    <row r="17526" spans="39:39" ht="10.5" customHeight="1">
      <c r="AM17526" s="431"/>
    </row>
    <row r="17527" spans="39:39" ht="10.5" customHeight="1">
      <c r="AM17527" s="431"/>
    </row>
    <row r="17528" spans="39:39" ht="10.5" customHeight="1">
      <c r="AM17528" s="431"/>
    </row>
    <row r="17529" spans="39:39" ht="10.5" customHeight="1">
      <c r="AM17529" s="431"/>
    </row>
    <row r="17530" spans="39:39" ht="10.5" customHeight="1">
      <c r="AM17530" s="431"/>
    </row>
    <row r="17531" spans="39:39" ht="10.5" customHeight="1">
      <c r="AM17531" s="431"/>
    </row>
    <row r="17532" spans="39:39" ht="10.5" customHeight="1">
      <c r="AM17532" s="431"/>
    </row>
    <row r="17533" spans="39:39" ht="10.5" customHeight="1">
      <c r="AM17533" s="431"/>
    </row>
    <row r="17534" spans="39:39" ht="10.5" customHeight="1">
      <c r="AM17534" s="431"/>
    </row>
    <row r="17535" spans="39:39" ht="10.5" customHeight="1">
      <c r="AM17535" s="431"/>
    </row>
    <row r="17536" spans="39:39" ht="10.5" customHeight="1">
      <c r="AM17536" s="431"/>
    </row>
    <row r="17537" spans="39:39" ht="10.5" customHeight="1">
      <c r="AM17537" s="431"/>
    </row>
    <row r="17538" spans="39:39" ht="10.5" customHeight="1">
      <c r="AM17538" s="431"/>
    </row>
    <row r="17539" spans="39:39" ht="10.5" customHeight="1">
      <c r="AM17539" s="431"/>
    </row>
    <row r="17540" spans="39:39" ht="10.5" customHeight="1">
      <c r="AM17540" s="431"/>
    </row>
    <row r="17541" spans="39:39" ht="10.5" customHeight="1">
      <c r="AM17541" s="431"/>
    </row>
    <row r="17542" spans="39:39" ht="10.5" customHeight="1">
      <c r="AM17542" s="431"/>
    </row>
    <row r="17543" spans="39:39" ht="10.5" customHeight="1">
      <c r="AM17543" s="431"/>
    </row>
    <row r="17544" spans="39:39" ht="10.5" customHeight="1">
      <c r="AM17544" s="431"/>
    </row>
    <row r="17545" spans="39:39" ht="10.5" customHeight="1">
      <c r="AM17545" s="431"/>
    </row>
    <row r="17546" spans="39:39" ht="10.5" customHeight="1">
      <c r="AM17546" s="431"/>
    </row>
    <row r="17547" spans="39:39" ht="10.5" customHeight="1">
      <c r="AM17547" s="431"/>
    </row>
    <row r="17548" spans="39:39" ht="10.5" customHeight="1">
      <c r="AM17548" s="431"/>
    </row>
    <row r="17549" spans="39:39" ht="10.5" customHeight="1">
      <c r="AM17549" s="431"/>
    </row>
    <row r="17550" spans="39:39" ht="10.5" customHeight="1">
      <c r="AM17550" s="431"/>
    </row>
    <row r="17551" spans="39:39" ht="10.5" customHeight="1">
      <c r="AM17551" s="431"/>
    </row>
    <row r="17552" spans="39:39" ht="10.5" customHeight="1">
      <c r="AM17552" s="431"/>
    </row>
    <row r="17553" spans="39:39" ht="10.5" customHeight="1">
      <c r="AM17553" s="431"/>
    </row>
    <row r="17554" spans="39:39" ht="10.5" customHeight="1">
      <c r="AM17554" s="431"/>
    </row>
    <row r="17555" spans="39:39" ht="10.5" customHeight="1">
      <c r="AM17555" s="431"/>
    </row>
    <row r="17556" spans="39:39" ht="10.5" customHeight="1">
      <c r="AM17556" s="431"/>
    </row>
    <row r="17557" spans="39:39" ht="10.5" customHeight="1">
      <c r="AM17557" s="431"/>
    </row>
    <row r="17558" spans="39:39" ht="10.5" customHeight="1">
      <c r="AM17558" s="431"/>
    </row>
    <row r="17559" spans="39:39" ht="10.5" customHeight="1">
      <c r="AM17559" s="431"/>
    </row>
    <row r="17560" spans="39:39" ht="10.5" customHeight="1">
      <c r="AM17560" s="431"/>
    </row>
    <row r="17561" spans="39:39" ht="10.5" customHeight="1">
      <c r="AM17561" s="431"/>
    </row>
    <row r="17562" spans="39:39" ht="10.5" customHeight="1">
      <c r="AM17562" s="431"/>
    </row>
    <row r="17563" spans="39:39" ht="10.5" customHeight="1">
      <c r="AM17563" s="431"/>
    </row>
    <row r="17564" spans="39:39" ht="10.5" customHeight="1">
      <c r="AM17564" s="431"/>
    </row>
    <row r="17565" spans="39:39" ht="10.5" customHeight="1">
      <c r="AM17565" s="431"/>
    </row>
    <row r="17566" spans="39:39" ht="10.5" customHeight="1">
      <c r="AM17566" s="431"/>
    </row>
    <row r="17567" spans="39:39" ht="10.5" customHeight="1">
      <c r="AM17567" s="431"/>
    </row>
    <row r="17568" spans="39:39" ht="10.5" customHeight="1">
      <c r="AM17568" s="431"/>
    </row>
    <row r="17569" spans="39:39" ht="10.5" customHeight="1">
      <c r="AM17569" s="431"/>
    </row>
    <row r="17570" spans="39:39" ht="10.5" customHeight="1">
      <c r="AM17570" s="431"/>
    </row>
    <row r="17571" spans="39:39" ht="10.5" customHeight="1">
      <c r="AM17571" s="431"/>
    </row>
    <row r="17572" spans="39:39" ht="10.5" customHeight="1">
      <c r="AM17572" s="431"/>
    </row>
    <row r="17573" spans="39:39" ht="10.5" customHeight="1">
      <c r="AM17573" s="431"/>
    </row>
    <row r="17574" spans="39:39" ht="10.5" customHeight="1">
      <c r="AM17574" s="431"/>
    </row>
    <row r="17575" spans="39:39" ht="10.5" customHeight="1">
      <c r="AM17575" s="431"/>
    </row>
    <row r="17576" spans="39:39" ht="10.5" customHeight="1">
      <c r="AM17576" s="431"/>
    </row>
    <row r="17577" spans="39:39" ht="10.5" customHeight="1">
      <c r="AM17577" s="431"/>
    </row>
    <row r="17578" spans="39:39" ht="10.5" customHeight="1">
      <c r="AM17578" s="431"/>
    </row>
    <row r="17579" spans="39:39" ht="10.5" customHeight="1">
      <c r="AM17579" s="431"/>
    </row>
    <row r="17580" spans="39:39" ht="10.5" customHeight="1">
      <c r="AM17580" s="431"/>
    </row>
    <row r="17581" spans="39:39" ht="10.5" customHeight="1">
      <c r="AM17581" s="431"/>
    </row>
    <row r="17582" spans="39:39" ht="10.5" customHeight="1">
      <c r="AM17582" s="431"/>
    </row>
    <row r="17583" spans="39:39" ht="10.5" customHeight="1">
      <c r="AM17583" s="431"/>
    </row>
    <row r="17584" spans="39:39" ht="10.5" customHeight="1">
      <c r="AM17584" s="431"/>
    </row>
    <row r="17585" spans="39:39" ht="10.5" customHeight="1">
      <c r="AM17585" s="431"/>
    </row>
    <row r="17586" spans="39:39" ht="10.5" customHeight="1">
      <c r="AM17586" s="431"/>
    </row>
    <row r="17587" spans="39:39" ht="10.5" customHeight="1">
      <c r="AM17587" s="431"/>
    </row>
    <row r="17588" spans="39:39" ht="10.5" customHeight="1">
      <c r="AM17588" s="431"/>
    </row>
    <row r="17589" spans="39:39" ht="10.5" customHeight="1">
      <c r="AM17589" s="431"/>
    </row>
    <row r="17590" spans="39:39" ht="10.5" customHeight="1">
      <c r="AM17590" s="431"/>
    </row>
    <row r="17591" spans="39:39" ht="10.5" customHeight="1">
      <c r="AM17591" s="431"/>
    </row>
    <row r="17592" spans="39:39" ht="10.5" customHeight="1">
      <c r="AM17592" s="431"/>
    </row>
    <row r="17593" spans="39:39" ht="10.5" customHeight="1">
      <c r="AM17593" s="431"/>
    </row>
    <row r="17594" spans="39:39" ht="10.5" customHeight="1">
      <c r="AM17594" s="431"/>
    </row>
    <row r="17595" spans="39:39" ht="10.5" customHeight="1">
      <c r="AM17595" s="431"/>
    </row>
    <row r="17596" spans="39:39" ht="10.5" customHeight="1">
      <c r="AM17596" s="431"/>
    </row>
    <row r="17597" spans="39:39" ht="10.5" customHeight="1">
      <c r="AM17597" s="431"/>
    </row>
    <row r="17598" spans="39:39" ht="10.5" customHeight="1">
      <c r="AM17598" s="431"/>
    </row>
    <row r="17599" spans="39:39" ht="10.5" customHeight="1">
      <c r="AM17599" s="431"/>
    </row>
    <row r="17600" spans="39:39" ht="10.5" customHeight="1">
      <c r="AM17600" s="431"/>
    </row>
    <row r="17601" spans="39:39" ht="10.5" customHeight="1">
      <c r="AM17601" s="431"/>
    </row>
    <row r="17602" spans="39:39" ht="10.5" customHeight="1">
      <c r="AM17602" s="431"/>
    </row>
    <row r="17603" spans="39:39" ht="10.5" customHeight="1">
      <c r="AM17603" s="431"/>
    </row>
    <row r="17604" spans="39:39" ht="10.5" customHeight="1">
      <c r="AM17604" s="431"/>
    </row>
    <row r="17605" spans="39:39" ht="10.5" customHeight="1">
      <c r="AM17605" s="431"/>
    </row>
    <row r="17606" spans="39:39" ht="10.5" customHeight="1">
      <c r="AM17606" s="431"/>
    </row>
    <row r="17607" spans="39:39" ht="10.5" customHeight="1">
      <c r="AM17607" s="431"/>
    </row>
    <row r="17608" spans="39:39" ht="10.5" customHeight="1">
      <c r="AM17608" s="431"/>
    </row>
    <row r="17609" spans="39:39" ht="10.5" customHeight="1">
      <c r="AM17609" s="431"/>
    </row>
    <row r="17610" spans="39:39" ht="10.5" customHeight="1">
      <c r="AM17610" s="431"/>
    </row>
    <row r="17611" spans="39:39" ht="10.5" customHeight="1">
      <c r="AM17611" s="431"/>
    </row>
    <row r="17612" spans="39:39" ht="10.5" customHeight="1">
      <c r="AM17612" s="431"/>
    </row>
    <row r="17613" spans="39:39" ht="10.5" customHeight="1">
      <c r="AM17613" s="431"/>
    </row>
    <row r="17614" spans="39:39" ht="10.5" customHeight="1">
      <c r="AM17614" s="431"/>
    </row>
    <row r="17615" spans="39:39" ht="10.5" customHeight="1">
      <c r="AM17615" s="431"/>
    </row>
    <row r="17616" spans="39:39" ht="10.5" customHeight="1">
      <c r="AM17616" s="431"/>
    </row>
    <row r="17617" spans="39:39" ht="10.5" customHeight="1">
      <c r="AM17617" s="431"/>
    </row>
    <row r="17618" spans="39:39" ht="10.5" customHeight="1">
      <c r="AM17618" s="431"/>
    </row>
    <row r="17619" spans="39:39" ht="10.5" customHeight="1">
      <c r="AM17619" s="431"/>
    </row>
    <row r="17620" spans="39:39" ht="10.5" customHeight="1">
      <c r="AM17620" s="431"/>
    </row>
    <row r="17621" spans="39:39" ht="10.5" customHeight="1">
      <c r="AM17621" s="431"/>
    </row>
    <row r="17622" spans="39:39" ht="10.5" customHeight="1">
      <c r="AM17622" s="431"/>
    </row>
    <row r="17623" spans="39:39" ht="10.5" customHeight="1">
      <c r="AM17623" s="431"/>
    </row>
    <row r="17624" spans="39:39" ht="10.5" customHeight="1">
      <c r="AM17624" s="431"/>
    </row>
    <row r="17625" spans="39:39" ht="10.5" customHeight="1">
      <c r="AM17625" s="431"/>
    </row>
    <row r="17626" spans="39:39" ht="10.5" customHeight="1">
      <c r="AM17626" s="431"/>
    </row>
    <row r="17627" spans="39:39" ht="10.5" customHeight="1">
      <c r="AM17627" s="431"/>
    </row>
    <row r="17628" spans="39:39" ht="10.5" customHeight="1">
      <c r="AM17628" s="431"/>
    </row>
    <row r="17629" spans="39:39" ht="10.5" customHeight="1">
      <c r="AM17629" s="431"/>
    </row>
    <row r="17630" spans="39:39" ht="10.5" customHeight="1">
      <c r="AM17630" s="431"/>
    </row>
    <row r="17631" spans="39:39" ht="10.5" customHeight="1">
      <c r="AM17631" s="431"/>
    </row>
    <row r="17632" spans="39:39" ht="10.5" customHeight="1">
      <c r="AM17632" s="431"/>
    </row>
    <row r="17633" spans="39:39" ht="10.5" customHeight="1">
      <c r="AM17633" s="431"/>
    </row>
    <row r="17634" spans="39:39" ht="10.5" customHeight="1">
      <c r="AM17634" s="431"/>
    </row>
    <row r="17635" spans="39:39" ht="10.5" customHeight="1">
      <c r="AM17635" s="431"/>
    </row>
    <row r="17636" spans="39:39" ht="10.5" customHeight="1">
      <c r="AM17636" s="431"/>
    </row>
    <row r="17637" spans="39:39" ht="10.5" customHeight="1">
      <c r="AM17637" s="431"/>
    </row>
    <row r="17638" spans="39:39" ht="10.5" customHeight="1">
      <c r="AM17638" s="431"/>
    </row>
    <row r="17639" spans="39:39" ht="10.5" customHeight="1">
      <c r="AM17639" s="431"/>
    </row>
    <row r="17640" spans="39:39" ht="10.5" customHeight="1">
      <c r="AM17640" s="431"/>
    </row>
    <row r="17641" spans="39:39" ht="10.5" customHeight="1">
      <c r="AM17641" s="431"/>
    </row>
    <row r="17642" spans="39:39" ht="10.5" customHeight="1">
      <c r="AM17642" s="431"/>
    </row>
    <row r="17643" spans="39:39" ht="10.5" customHeight="1">
      <c r="AM17643" s="431"/>
    </row>
    <row r="17644" spans="39:39" ht="10.5" customHeight="1">
      <c r="AM17644" s="431"/>
    </row>
    <row r="17645" spans="39:39" ht="10.5" customHeight="1">
      <c r="AM17645" s="431"/>
    </row>
    <row r="17646" spans="39:39" ht="10.5" customHeight="1">
      <c r="AM17646" s="431"/>
    </row>
    <row r="17647" spans="39:39" ht="10.5" customHeight="1">
      <c r="AM17647" s="431"/>
    </row>
    <row r="17648" spans="39:39" ht="10.5" customHeight="1">
      <c r="AM17648" s="431"/>
    </row>
    <row r="17649" spans="39:39" ht="10.5" customHeight="1">
      <c r="AM17649" s="431"/>
    </row>
    <row r="17650" spans="39:39" ht="10.5" customHeight="1">
      <c r="AM17650" s="431"/>
    </row>
    <row r="17651" spans="39:39" ht="10.5" customHeight="1">
      <c r="AM17651" s="431"/>
    </row>
    <row r="17652" spans="39:39" ht="10.5" customHeight="1">
      <c r="AM17652" s="431"/>
    </row>
    <row r="17653" spans="39:39" ht="10.5" customHeight="1">
      <c r="AM17653" s="431"/>
    </row>
    <row r="17654" spans="39:39" ht="10.5" customHeight="1">
      <c r="AM17654" s="431"/>
    </row>
    <row r="17655" spans="39:39" ht="10.5" customHeight="1">
      <c r="AM17655" s="431"/>
    </row>
    <row r="17656" spans="39:39" ht="10.5" customHeight="1">
      <c r="AM17656" s="431"/>
    </row>
    <row r="17657" spans="39:39" ht="10.5" customHeight="1">
      <c r="AM17657" s="431"/>
    </row>
    <row r="17658" spans="39:39" ht="10.5" customHeight="1">
      <c r="AM17658" s="431"/>
    </row>
    <row r="17659" spans="39:39" ht="10.5" customHeight="1">
      <c r="AM17659" s="431"/>
    </row>
    <row r="17660" spans="39:39" ht="10.5" customHeight="1">
      <c r="AM17660" s="431"/>
    </row>
    <row r="17661" spans="39:39" ht="10.5" customHeight="1">
      <c r="AM17661" s="431"/>
    </row>
    <row r="17662" spans="39:39" ht="10.5" customHeight="1">
      <c r="AM17662" s="431"/>
    </row>
    <row r="17663" spans="39:39" ht="10.5" customHeight="1">
      <c r="AM17663" s="431"/>
    </row>
    <row r="17664" spans="39:39" ht="10.5" customHeight="1">
      <c r="AM17664" s="431"/>
    </row>
    <row r="17665" spans="39:39" ht="10.5" customHeight="1">
      <c r="AM17665" s="431"/>
    </row>
    <row r="17666" spans="39:39" ht="10.5" customHeight="1">
      <c r="AM17666" s="431"/>
    </row>
    <row r="17667" spans="39:39" ht="10.5" customHeight="1">
      <c r="AM17667" s="431"/>
    </row>
    <row r="17668" spans="39:39" ht="10.5" customHeight="1">
      <c r="AM17668" s="431"/>
    </row>
    <row r="17669" spans="39:39" ht="10.5" customHeight="1">
      <c r="AM17669" s="431"/>
    </row>
    <row r="17670" spans="39:39" ht="10.5" customHeight="1">
      <c r="AM17670" s="431"/>
    </row>
    <row r="17671" spans="39:39" ht="10.5" customHeight="1">
      <c r="AM17671" s="431"/>
    </row>
    <row r="17672" spans="39:39" ht="10.5" customHeight="1">
      <c r="AM17672" s="431"/>
    </row>
    <row r="17673" spans="39:39" ht="10.5" customHeight="1">
      <c r="AM17673" s="431"/>
    </row>
    <row r="17674" spans="39:39" ht="10.5" customHeight="1">
      <c r="AM17674" s="431"/>
    </row>
    <row r="17675" spans="39:39" ht="10.5" customHeight="1">
      <c r="AM17675" s="431"/>
    </row>
    <row r="17676" spans="39:39" ht="10.5" customHeight="1">
      <c r="AM17676" s="431"/>
    </row>
    <row r="17677" spans="39:39" ht="10.5" customHeight="1">
      <c r="AM17677" s="431"/>
    </row>
    <row r="17678" spans="39:39" ht="10.5" customHeight="1">
      <c r="AM17678" s="431"/>
    </row>
    <row r="17679" spans="39:39" ht="10.5" customHeight="1">
      <c r="AM17679" s="431"/>
    </row>
    <row r="17680" spans="39:39" ht="10.5" customHeight="1">
      <c r="AM17680" s="431"/>
    </row>
    <row r="17681" spans="39:39" ht="10.5" customHeight="1">
      <c r="AM17681" s="431"/>
    </row>
    <row r="17682" spans="39:39" ht="10.5" customHeight="1">
      <c r="AM17682" s="431"/>
    </row>
    <row r="17683" spans="39:39" ht="10.5" customHeight="1">
      <c r="AM17683" s="431"/>
    </row>
    <row r="17684" spans="39:39" ht="10.5" customHeight="1">
      <c r="AM17684" s="431"/>
    </row>
    <row r="17685" spans="39:39" ht="10.5" customHeight="1">
      <c r="AM17685" s="431"/>
    </row>
    <row r="17686" spans="39:39" ht="10.5" customHeight="1">
      <c r="AM17686" s="431"/>
    </row>
    <row r="17687" spans="39:39" ht="10.5" customHeight="1">
      <c r="AM17687" s="431"/>
    </row>
    <row r="17688" spans="39:39" ht="10.5" customHeight="1">
      <c r="AM17688" s="431"/>
    </row>
    <row r="17689" spans="39:39" ht="10.5" customHeight="1">
      <c r="AM17689" s="431"/>
    </row>
    <row r="17690" spans="39:39" ht="10.5" customHeight="1">
      <c r="AM17690" s="431"/>
    </row>
    <row r="17691" spans="39:39" ht="10.5" customHeight="1">
      <c r="AM17691" s="431"/>
    </row>
    <row r="17692" spans="39:39" ht="10.5" customHeight="1">
      <c r="AM17692" s="431"/>
    </row>
    <row r="17693" spans="39:39" ht="10.5" customHeight="1">
      <c r="AM17693" s="431"/>
    </row>
    <row r="17694" spans="39:39" ht="10.5" customHeight="1">
      <c r="AM17694" s="431"/>
    </row>
    <row r="17695" spans="39:39" ht="10.5" customHeight="1">
      <c r="AM17695" s="431"/>
    </row>
    <row r="17696" spans="39:39" ht="10.5" customHeight="1">
      <c r="AM17696" s="431"/>
    </row>
    <row r="17697" spans="39:39" ht="10.5" customHeight="1">
      <c r="AM17697" s="431"/>
    </row>
    <row r="17698" spans="39:39" ht="10.5" customHeight="1">
      <c r="AM17698" s="431"/>
    </row>
    <row r="17699" spans="39:39" ht="10.5" customHeight="1">
      <c r="AM17699" s="431"/>
    </row>
    <row r="17700" spans="39:39" ht="10.5" customHeight="1">
      <c r="AM17700" s="431"/>
    </row>
    <row r="17701" spans="39:39" ht="10.5" customHeight="1">
      <c r="AM17701" s="431"/>
    </row>
    <row r="17702" spans="39:39" ht="10.5" customHeight="1">
      <c r="AM17702" s="431"/>
    </row>
    <row r="17703" spans="39:39" ht="10.5" customHeight="1">
      <c r="AM17703" s="431"/>
    </row>
    <row r="17704" spans="39:39" ht="10.5" customHeight="1">
      <c r="AM17704" s="431"/>
    </row>
    <row r="17705" spans="39:39" ht="10.5" customHeight="1">
      <c r="AM17705" s="431"/>
    </row>
    <row r="17706" spans="39:39" ht="10.5" customHeight="1">
      <c r="AM17706" s="431"/>
    </row>
    <row r="17707" spans="39:39" ht="10.5" customHeight="1">
      <c r="AM17707" s="431"/>
    </row>
    <row r="17708" spans="39:39" ht="10.5" customHeight="1">
      <c r="AM17708" s="431"/>
    </row>
    <row r="17709" spans="39:39" ht="10.5" customHeight="1">
      <c r="AM17709" s="431"/>
    </row>
    <row r="17710" spans="39:39" ht="10.5" customHeight="1">
      <c r="AM17710" s="431"/>
    </row>
    <row r="17711" spans="39:39" ht="10.5" customHeight="1">
      <c r="AM17711" s="431"/>
    </row>
    <row r="17712" spans="39:39" ht="10.5" customHeight="1">
      <c r="AM17712" s="431"/>
    </row>
    <row r="17713" spans="39:39" ht="10.5" customHeight="1">
      <c r="AM17713" s="431"/>
    </row>
    <row r="17714" spans="39:39" ht="10.5" customHeight="1">
      <c r="AM17714" s="431"/>
    </row>
    <row r="17715" spans="39:39" ht="10.5" customHeight="1">
      <c r="AM17715" s="431"/>
    </row>
    <row r="17716" spans="39:39" ht="10.5" customHeight="1">
      <c r="AM17716" s="431"/>
    </row>
    <row r="17717" spans="39:39" ht="10.5" customHeight="1">
      <c r="AM17717" s="431"/>
    </row>
    <row r="17718" spans="39:39" ht="10.5" customHeight="1">
      <c r="AM17718" s="431"/>
    </row>
    <row r="17719" spans="39:39" ht="10.5" customHeight="1">
      <c r="AM17719" s="431"/>
    </row>
    <row r="17720" spans="39:39" ht="10.5" customHeight="1">
      <c r="AM17720" s="431"/>
    </row>
    <row r="17721" spans="39:39" ht="10.5" customHeight="1">
      <c r="AM17721" s="431"/>
    </row>
    <row r="17722" spans="39:39" ht="10.5" customHeight="1">
      <c r="AM17722" s="431"/>
    </row>
    <row r="17723" spans="39:39" ht="10.5" customHeight="1">
      <c r="AM17723" s="431"/>
    </row>
    <row r="17724" spans="39:39" ht="10.5" customHeight="1">
      <c r="AM17724" s="431"/>
    </row>
    <row r="17725" spans="39:39" ht="10.5" customHeight="1">
      <c r="AM17725" s="431"/>
    </row>
    <row r="17726" spans="39:39" ht="10.5" customHeight="1">
      <c r="AM17726" s="431"/>
    </row>
    <row r="17727" spans="39:39" ht="10.5" customHeight="1">
      <c r="AM17727" s="431"/>
    </row>
    <row r="17728" spans="39:39" ht="10.5" customHeight="1">
      <c r="AM17728" s="431"/>
    </row>
    <row r="17729" spans="39:39" ht="10.5" customHeight="1">
      <c r="AM17729" s="431"/>
    </row>
    <row r="17730" spans="39:39" ht="10.5" customHeight="1">
      <c r="AM17730" s="431"/>
    </row>
    <row r="17731" spans="39:39" ht="10.5" customHeight="1">
      <c r="AM17731" s="431"/>
    </row>
    <row r="17732" spans="39:39" ht="10.5" customHeight="1">
      <c r="AM17732" s="431"/>
    </row>
    <row r="17733" spans="39:39" ht="10.5" customHeight="1">
      <c r="AM17733" s="431"/>
    </row>
    <row r="17734" spans="39:39" ht="10.5" customHeight="1">
      <c r="AM17734" s="431"/>
    </row>
    <row r="17735" spans="39:39" ht="10.5" customHeight="1">
      <c r="AM17735" s="431"/>
    </row>
    <row r="17736" spans="39:39" ht="10.5" customHeight="1">
      <c r="AM17736" s="431"/>
    </row>
    <row r="17737" spans="39:39" ht="10.5" customHeight="1">
      <c r="AM17737" s="431"/>
    </row>
    <row r="17738" spans="39:39" ht="10.5" customHeight="1">
      <c r="AM17738" s="431"/>
    </row>
    <row r="17739" spans="39:39" ht="10.5" customHeight="1">
      <c r="AM17739" s="431"/>
    </row>
    <row r="17740" spans="39:39" ht="10.5" customHeight="1">
      <c r="AM17740" s="431"/>
    </row>
    <row r="17741" spans="39:39" ht="10.5" customHeight="1">
      <c r="AM17741" s="431"/>
    </row>
    <row r="17742" spans="39:39" ht="10.5" customHeight="1">
      <c r="AM17742" s="431"/>
    </row>
    <row r="17743" spans="39:39" ht="10.5" customHeight="1">
      <c r="AM17743" s="431"/>
    </row>
    <row r="17744" spans="39:39" ht="10.5" customHeight="1">
      <c r="AM17744" s="431"/>
    </row>
    <row r="17745" spans="39:39" ht="10.5" customHeight="1">
      <c r="AM17745" s="431"/>
    </row>
    <row r="17746" spans="39:39" ht="10.5" customHeight="1">
      <c r="AM17746" s="431"/>
    </row>
    <row r="17747" spans="39:39" ht="10.5" customHeight="1">
      <c r="AM17747" s="431"/>
    </row>
    <row r="17748" spans="39:39" ht="10.5" customHeight="1">
      <c r="AM17748" s="431"/>
    </row>
    <row r="17749" spans="39:39" ht="10.5" customHeight="1">
      <c r="AM17749" s="431"/>
    </row>
    <row r="17750" spans="39:39" ht="10.5" customHeight="1">
      <c r="AM17750" s="431"/>
    </row>
    <row r="17751" spans="39:39" ht="10.5" customHeight="1">
      <c r="AM17751" s="431"/>
    </row>
    <row r="17752" spans="39:39" ht="10.5" customHeight="1">
      <c r="AM17752" s="431"/>
    </row>
    <row r="17753" spans="39:39" ht="10.5" customHeight="1">
      <c r="AM17753" s="431"/>
    </row>
    <row r="17754" spans="39:39" ht="10.5" customHeight="1">
      <c r="AM17754" s="431"/>
    </row>
    <row r="17755" spans="39:39" ht="10.5" customHeight="1">
      <c r="AM17755" s="431"/>
    </row>
    <row r="17756" spans="39:39" ht="10.5" customHeight="1">
      <c r="AM17756" s="431"/>
    </row>
    <row r="17757" spans="39:39" ht="10.5" customHeight="1">
      <c r="AM17757" s="431"/>
    </row>
    <row r="17758" spans="39:39" ht="10.5" customHeight="1">
      <c r="AM17758" s="431"/>
    </row>
    <row r="17759" spans="39:39" ht="10.5" customHeight="1">
      <c r="AM17759" s="431"/>
    </row>
    <row r="17760" spans="39:39" ht="10.5" customHeight="1">
      <c r="AM17760" s="431"/>
    </row>
    <row r="17761" spans="39:39" ht="10.5" customHeight="1">
      <c r="AM17761" s="431"/>
    </row>
    <row r="17762" spans="39:39" ht="10.5" customHeight="1">
      <c r="AM17762" s="431"/>
    </row>
    <row r="17763" spans="39:39" ht="10.5" customHeight="1">
      <c r="AM17763" s="431"/>
    </row>
    <row r="17764" spans="39:39" ht="10.5" customHeight="1">
      <c r="AM17764" s="431"/>
    </row>
    <row r="17765" spans="39:39" ht="10.5" customHeight="1">
      <c r="AM17765" s="431"/>
    </row>
    <row r="17766" spans="39:39" ht="10.5" customHeight="1">
      <c r="AM17766" s="431"/>
    </row>
    <row r="17767" spans="39:39" ht="10.5" customHeight="1">
      <c r="AM17767" s="431"/>
    </row>
    <row r="17768" spans="39:39" ht="10.5" customHeight="1">
      <c r="AM17768" s="431"/>
    </row>
    <row r="17769" spans="39:39" ht="10.5" customHeight="1">
      <c r="AM17769" s="431"/>
    </row>
    <row r="17770" spans="39:39" ht="10.5" customHeight="1">
      <c r="AM17770" s="431"/>
    </row>
    <row r="17771" spans="39:39" ht="10.5" customHeight="1">
      <c r="AM17771" s="431"/>
    </row>
    <row r="17772" spans="39:39" ht="10.5" customHeight="1">
      <c r="AM17772" s="431"/>
    </row>
    <row r="17773" spans="39:39" ht="10.5" customHeight="1">
      <c r="AM17773" s="431"/>
    </row>
    <row r="17774" spans="39:39" ht="10.5" customHeight="1">
      <c r="AM17774" s="431"/>
    </row>
    <row r="17775" spans="39:39" ht="10.5" customHeight="1">
      <c r="AM17775" s="431"/>
    </row>
    <row r="17776" spans="39:39" ht="10.5" customHeight="1">
      <c r="AM17776" s="431"/>
    </row>
    <row r="17777" spans="39:39" ht="10.5" customHeight="1">
      <c r="AM17777" s="431"/>
    </row>
    <row r="17778" spans="39:39" ht="10.5" customHeight="1">
      <c r="AM17778" s="431"/>
    </row>
    <row r="17779" spans="39:39" ht="10.5" customHeight="1">
      <c r="AM17779" s="431"/>
    </row>
    <row r="17780" spans="39:39" ht="10.5" customHeight="1">
      <c r="AM17780" s="431"/>
    </row>
    <row r="17781" spans="39:39" ht="10.5" customHeight="1">
      <c r="AM17781" s="431"/>
    </row>
    <row r="17782" spans="39:39" ht="10.5" customHeight="1">
      <c r="AM17782" s="431"/>
    </row>
    <row r="17783" spans="39:39" ht="10.5" customHeight="1">
      <c r="AM17783" s="431"/>
    </row>
    <row r="17784" spans="39:39" ht="10.5" customHeight="1">
      <c r="AM17784" s="431"/>
    </row>
    <row r="17785" spans="39:39" ht="10.5" customHeight="1">
      <c r="AM17785" s="431"/>
    </row>
    <row r="17786" spans="39:39" ht="10.5" customHeight="1">
      <c r="AM17786" s="431"/>
    </row>
    <row r="17787" spans="39:39" ht="10.5" customHeight="1">
      <c r="AM17787" s="431"/>
    </row>
    <row r="17788" spans="39:39" ht="10.5" customHeight="1">
      <c r="AM17788" s="431"/>
    </row>
    <row r="17789" spans="39:39" ht="10.5" customHeight="1">
      <c r="AM17789" s="431"/>
    </row>
    <row r="17790" spans="39:39" ht="10.5" customHeight="1">
      <c r="AM17790" s="431"/>
    </row>
    <row r="17791" spans="39:39" ht="10.5" customHeight="1">
      <c r="AM17791" s="431"/>
    </row>
    <row r="17792" spans="39:39" ht="10.5" customHeight="1">
      <c r="AM17792" s="431"/>
    </row>
    <row r="17793" spans="39:39" ht="10.5" customHeight="1">
      <c r="AM17793" s="431"/>
    </row>
    <row r="17794" spans="39:39" ht="10.5" customHeight="1">
      <c r="AM17794" s="431"/>
    </row>
    <row r="17795" spans="39:39" ht="10.5" customHeight="1">
      <c r="AM17795" s="431"/>
    </row>
    <row r="17796" spans="39:39" ht="10.5" customHeight="1">
      <c r="AM17796" s="431"/>
    </row>
    <row r="17797" spans="39:39" ht="10.5" customHeight="1">
      <c r="AM17797" s="431"/>
    </row>
    <row r="17798" spans="39:39" ht="10.5" customHeight="1">
      <c r="AM17798" s="431"/>
    </row>
    <row r="17799" spans="39:39" ht="10.5" customHeight="1">
      <c r="AM17799" s="431"/>
    </row>
    <row r="17800" spans="39:39" ht="10.5" customHeight="1">
      <c r="AM17800" s="431"/>
    </row>
    <row r="17801" spans="39:39" ht="10.5" customHeight="1">
      <c r="AM17801" s="431"/>
    </row>
    <row r="17802" spans="39:39" ht="10.5" customHeight="1">
      <c r="AM17802" s="431"/>
    </row>
    <row r="17803" spans="39:39" ht="10.5" customHeight="1">
      <c r="AM17803" s="431"/>
    </row>
    <row r="17804" spans="39:39" ht="10.5" customHeight="1">
      <c r="AM17804" s="431"/>
    </row>
    <row r="17805" spans="39:39" ht="10.5" customHeight="1">
      <c r="AM17805" s="431"/>
    </row>
    <row r="17806" spans="39:39" ht="10.5" customHeight="1">
      <c r="AM17806" s="431"/>
    </row>
    <row r="17807" spans="39:39" ht="10.5" customHeight="1">
      <c r="AM17807" s="431"/>
    </row>
    <row r="17808" spans="39:39" ht="10.5" customHeight="1">
      <c r="AM17808" s="431"/>
    </row>
    <row r="17809" spans="39:39" ht="10.5" customHeight="1">
      <c r="AM17809" s="431"/>
    </row>
    <row r="17810" spans="39:39" ht="10.5" customHeight="1">
      <c r="AM17810" s="431"/>
    </row>
    <row r="17811" spans="39:39" ht="10.5" customHeight="1">
      <c r="AM17811" s="431"/>
    </row>
    <row r="17812" spans="39:39" ht="10.5" customHeight="1">
      <c r="AM17812" s="431"/>
    </row>
    <row r="17813" spans="39:39" ht="10.5" customHeight="1">
      <c r="AM17813" s="431"/>
    </row>
    <row r="17814" spans="39:39" ht="10.5" customHeight="1">
      <c r="AM17814" s="431"/>
    </row>
    <row r="17815" spans="39:39" ht="10.5" customHeight="1">
      <c r="AM17815" s="431"/>
    </row>
    <row r="17816" spans="39:39" ht="10.5" customHeight="1">
      <c r="AM17816" s="431"/>
    </row>
    <row r="17817" spans="39:39" ht="10.5" customHeight="1">
      <c r="AM17817" s="431"/>
    </row>
    <row r="17818" spans="39:39" ht="10.5" customHeight="1">
      <c r="AM17818" s="431"/>
    </row>
    <row r="17819" spans="39:39" ht="10.5" customHeight="1">
      <c r="AM17819" s="431"/>
    </row>
    <row r="17820" spans="39:39" ht="10.5" customHeight="1">
      <c r="AM17820" s="431"/>
    </row>
    <row r="17821" spans="39:39" ht="10.5" customHeight="1">
      <c r="AM17821" s="431"/>
    </row>
    <row r="17822" spans="39:39" ht="10.5" customHeight="1">
      <c r="AM17822" s="431"/>
    </row>
    <row r="17823" spans="39:39" ht="10.5" customHeight="1">
      <c r="AM17823" s="431"/>
    </row>
    <row r="17824" spans="39:39" ht="10.5" customHeight="1">
      <c r="AM17824" s="431"/>
    </row>
    <row r="17825" spans="39:39" ht="10.5" customHeight="1">
      <c r="AM17825" s="431"/>
    </row>
    <row r="17826" spans="39:39" ht="10.5" customHeight="1">
      <c r="AM17826" s="431"/>
    </row>
    <row r="17827" spans="39:39" ht="10.5" customHeight="1">
      <c r="AM17827" s="431"/>
    </row>
    <row r="17828" spans="39:39" ht="10.5" customHeight="1">
      <c r="AM17828" s="431"/>
    </row>
    <row r="17829" spans="39:39" ht="10.5" customHeight="1">
      <c r="AM17829" s="431"/>
    </row>
    <row r="17830" spans="39:39" ht="10.5" customHeight="1">
      <c r="AM17830" s="431"/>
    </row>
    <row r="17831" spans="39:39" ht="10.5" customHeight="1">
      <c r="AM17831" s="431"/>
    </row>
    <row r="17832" spans="39:39" ht="10.5" customHeight="1">
      <c r="AM17832" s="431"/>
    </row>
    <row r="17833" spans="39:39" ht="10.5" customHeight="1">
      <c r="AM17833" s="431"/>
    </row>
    <row r="17834" spans="39:39" ht="10.5" customHeight="1">
      <c r="AM17834" s="431"/>
    </row>
    <row r="17835" spans="39:39" ht="10.5" customHeight="1">
      <c r="AM17835" s="431"/>
    </row>
    <row r="17836" spans="39:39" ht="10.5" customHeight="1">
      <c r="AM17836" s="431"/>
    </row>
    <row r="17837" spans="39:39" ht="10.5" customHeight="1">
      <c r="AM17837" s="431"/>
    </row>
    <row r="17838" spans="39:39" ht="10.5" customHeight="1">
      <c r="AM17838" s="431"/>
    </row>
    <row r="17839" spans="39:39" ht="10.5" customHeight="1">
      <c r="AM17839" s="431"/>
    </row>
    <row r="17840" spans="39:39" ht="10.5" customHeight="1">
      <c r="AM17840" s="431"/>
    </row>
    <row r="17841" spans="39:39" ht="10.5" customHeight="1">
      <c r="AM17841" s="431"/>
    </row>
    <row r="17842" spans="39:39" ht="10.5" customHeight="1">
      <c r="AM17842" s="431"/>
    </row>
    <row r="17843" spans="39:39" ht="10.5" customHeight="1">
      <c r="AM17843" s="431"/>
    </row>
    <row r="17844" spans="39:39" ht="10.5" customHeight="1">
      <c r="AM17844" s="431"/>
    </row>
    <row r="17845" spans="39:39" ht="10.5" customHeight="1">
      <c r="AM17845" s="431"/>
    </row>
    <row r="17846" spans="39:39" ht="10.5" customHeight="1">
      <c r="AM17846" s="431"/>
    </row>
    <row r="17847" spans="39:39" ht="10.5" customHeight="1">
      <c r="AM17847" s="431"/>
    </row>
    <row r="17848" spans="39:39" ht="10.5" customHeight="1">
      <c r="AM17848" s="431"/>
    </row>
    <row r="17849" spans="39:39" ht="10.5" customHeight="1">
      <c r="AM17849" s="431"/>
    </row>
    <row r="17850" spans="39:39" ht="10.5" customHeight="1">
      <c r="AM17850" s="431"/>
    </row>
    <row r="17851" spans="39:39" ht="10.5" customHeight="1">
      <c r="AM17851" s="431"/>
    </row>
    <row r="17852" spans="39:39" ht="10.5" customHeight="1">
      <c r="AM17852" s="431"/>
    </row>
    <row r="17853" spans="39:39" ht="10.5" customHeight="1">
      <c r="AM17853" s="431"/>
    </row>
    <row r="17854" spans="39:39" ht="10.5" customHeight="1">
      <c r="AM17854" s="431"/>
    </row>
    <row r="17855" spans="39:39" ht="10.5" customHeight="1">
      <c r="AM17855" s="431"/>
    </row>
    <row r="17856" spans="39:39" ht="10.5" customHeight="1">
      <c r="AM17856" s="431"/>
    </row>
    <row r="17857" spans="39:39" ht="10.5" customHeight="1">
      <c r="AM17857" s="431"/>
    </row>
    <row r="17858" spans="39:39" ht="10.5" customHeight="1">
      <c r="AM17858" s="431"/>
    </row>
    <row r="17859" spans="39:39" ht="10.5" customHeight="1">
      <c r="AM17859" s="431"/>
    </row>
    <row r="17860" spans="39:39" ht="10.5" customHeight="1">
      <c r="AM17860" s="431"/>
    </row>
    <row r="17861" spans="39:39" ht="10.5" customHeight="1">
      <c r="AM17861" s="431"/>
    </row>
    <row r="17862" spans="39:39" ht="10.5" customHeight="1">
      <c r="AM17862" s="431"/>
    </row>
    <row r="17863" spans="39:39" ht="10.5" customHeight="1">
      <c r="AM17863" s="431"/>
    </row>
    <row r="17864" spans="39:39" ht="10.5" customHeight="1">
      <c r="AM17864" s="431"/>
    </row>
    <row r="17865" spans="39:39" ht="10.5" customHeight="1">
      <c r="AM17865" s="431"/>
    </row>
    <row r="17866" spans="39:39" ht="10.5" customHeight="1">
      <c r="AM17866" s="431"/>
    </row>
    <row r="17867" spans="39:39" ht="10.5" customHeight="1">
      <c r="AM17867" s="431"/>
    </row>
    <row r="17868" spans="39:39" ht="10.5" customHeight="1">
      <c r="AM17868" s="431"/>
    </row>
    <row r="17869" spans="39:39" ht="10.5" customHeight="1">
      <c r="AM17869" s="431"/>
    </row>
    <row r="17870" spans="39:39" ht="10.5" customHeight="1">
      <c r="AM17870" s="431"/>
    </row>
    <row r="17871" spans="39:39" ht="10.5" customHeight="1">
      <c r="AM17871" s="431"/>
    </row>
    <row r="17872" spans="39:39" ht="10.5" customHeight="1">
      <c r="AM17872" s="431"/>
    </row>
    <row r="17873" spans="39:39" ht="10.5" customHeight="1">
      <c r="AM17873" s="431"/>
    </row>
    <row r="17874" spans="39:39" ht="10.5" customHeight="1">
      <c r="AM17874" s="431"/>
    </row>
    <row r="17875" spans="39:39" ht="10.5" customHeight="1">
      <c r="AM17875" s="431"/>
    </row>
    <row r="17876" spans="39:39" ht="10.5" customHeight="1">
      <c r="AM17876" s="431"/>
    </row>
    <row r="17877" spans="39:39" ht="10.5" customHeight="1">
      <c r="AM17877" s="431"/>
    </row>
    <row r="17878" spans="39:39" ht="10.5" customHeight="1">
      <c r="AM17878" s="431"/>
    </row>
    <row r="17879" spans="39:39" ht="10.5" customHeight="1">
      <c r="AM17879" s="431"/>
    </row>
    <row r="17880" spans="39:39" ht="10.5" customHeight="1">
      <c r="AM17880" s="431"/>
    </row>
    <row r="17881" spans="39:39" ht="10.5" customHeight="1">
      <c r="AM17881" s="431"/>
    </row>
    <row r="17882" spans="39:39" ht="10.5" customHeight="1">
      <c r="AM17882" s="431"/>
    </row>
    <row r="17883" spans="39:39" ht="10.5" customHeight="1">
      <c r="AM17883" s="431"/>
    </row>
    <row r="17884" spans="39:39" ht="10.5" customHeight="1">
      <c r="AM17884" s="431"/>
    </row>
    <row r="17885" spans="39:39" ht="10.5" customHeight="1">
      <c r="AM17885" s="431"/>
    </row>
    <row r="17886" spans="39:39" ht="10.5" customHeight="1">
      <c r="AM17886" s="431"/>
    </row>
    <row r="17887" spans="39:39" ht="10.5" customHeight="1">
      <c r="AM17887" s="431"/>
    </row>
    <row r="17888" spans="39:39" ht="10.5" customHeight="1">
      <c r="AM17888" s="431"/>
    </row>
    <row r="17889" spans="39:39" ht="10.5" customHeight="1">
      <c r="AM17889" s="431"/>
    </row>
    <row r="17890" spans="39:39" ht="10.5" customHeight="1">
      <c r="AM17890" s="431"/>
    </row>
    <row r="17891" spans="39:39" ht="10.5" customHeight="1">
      <c r="AM17891" s="431"/>
    </row>
    <row r="17892" spans="39:39" ht="10.5" customHeight="1">
      <c r="AM17892" s="431"/>
    </row>
    <row r="17893" spans="39:39" ht="10.5" customHeight="1">
      <c r="AM17893" s="431"/>
    </row>
    <row r="17894" spans="39:39" ht="10.5" customHeight="1">
      <c r="AM17894" s="431"/>
    </row>
    <row r="17895" spans="39:39" ht="10.5" customHeight="1">
      <c r="AM17895" s="431"/>
    </row>
    <row r="17896" spans="39:39" ht="10.5" customHeight="1">
      <c r="AM17896" s="431"/>
    </row>
    <row r="17897" spans="39:39" ht="10.5" customHeight="1">
      <c r="AM17897" s="431"/>
    </row>
    <row r="17898" spans="39:39" ht="10.5" customHeight="1">
      <c r="AM17898" s="431"/>
    </row>
    <row r="17899" spans="39:39" ht="10.5" customHeight="1">
      <c r="AM17899" s="431"/>
    </row>
    <row r="17900" spans="39:39" ht="10.5" customHeight="1">
      <c r="AM17900" s="431"/>
    </row>
    <row r="17901" spans="39:39" ht="10.5" customHeight="1">
      <c r="AM17901" s="431"/>
    </row>
    <row r="17902" spans="39:39" ht="10.5" customHeight="1">
      <c r="AM17902" s="431"/>
    </row>
    <row r="17903" spans="39:39" ht="10.5" customHeight="1">
      <c r="AM17903" s="431"/>
    </row>
    <row r="17904" spans="39:39" ht="10.5" customHeight="1">
      <c r="AM17904" s="431"/>
    </row>
    <row r="17905" spans="39:39" ht="10.5" customHeight="1">
      <c r="AM17905" s="431"/>
    </row>
    <row r="17906" spans="39:39" ht="10.5" customHeight="1">
      <c r="AM17906" s="431"/>
    </row>
    <row r="17907" spans="39:39" ht="10.5" customHeight="1">
      <c r="AM17907" s="431"/>
    </row>
    <row r="17908" spans="39:39" ht="10.5" customHeight="1">
      <c r="AM17908" s="431"/>
    </row>
    <row r="17909" spans="39:39" ht="10.5" customHeight="1">
      <c r="AM17909" s="431"/>
    </row>
    <row r="17910" spans="39:39" ht="10.5" customHeight="1">
      <c r="AM17910" s="431"/>
    </row>
    <row r="17911" spans="39:39" ht="10.5" customHeight="1">
      <c r="AM17911" s="431"/>
    </row>
    <row r="17912" spans="39:39" ht="10.5" customHeight="1">
      <c r="AM17912" s="431"/>
    </row>
    <row r="17913" spans="39:39" ht="10.5" customHeight="1">
      <c r="AM17913" s="431"/>
    </row>
    <row r="17914" spans="39:39" ht="10.5" customHeight="1">
      <c r="AM17914" s="431"/>
    </row>
    <row r="17915" spans="39:39" ht="10.5" customHeight="1">
      <c r="AM17915" s="431"/>
    </row>
    <row r="17916" spans="39:39" ht="10.5" customHeight="1">
      <c r="AM17916" s="431"/>
    </row>
    <row r="17917" spans="39:39" ht="10.5" customHeight="1">
      <c r="AM17917" s="431"/>
    </row>
    <row r="17918" spans="39:39" ht="10.5" customHeight="1">
      <c r="AM17918" s="431"/>
    </row>
    <row r="17919" spans="39:39" ht="10.5" customHeight="1">
      <c r="AM17919" s="431"/>
    </row>
    <row r="17920" spans="39:39" ht="10.5" customHeight="1">
      <c r="AM17920" s="431"/>
    </row>
    <row r="17921" spans="39:39" ht="10.5" customHeight="1">
      <c r="AM17921" s="431"/>
    </row>
    <row r="17922" spans="39:39" ht="10.5" customHeight="1">
      <c r="AM17922" s="431"/>
    </row>
    <row r="17923" spans="39:39" ht="10.5" customHeight="1">
      <c r="AM17923" s="431"/>
    </row>
    <row r="17924" spans="39:39" ht="10.5" customHeight="1">
      <c r="AM17924" s="431"/>
    </row>
    <row r="17925" spans="39:39" ht="10.5" customHeight="1">
      <c r="AM17925" s="431"/>
    </row>
    <row r="17926" spans="39:39" ht="10.5" customHeight="1">
      <c r="AM17926" s="431"/>
    </row>
    <row r="17927" spans="39:39" ht="10.5" customHeight="1">
      <c r="AM17927" s="431"/>
    </row>
    <row r="17928" spans="39:39" ht="10.5" customHeight="1">
      <c r="AM17928" s="431"/>
    </row>
    <row r="17929" spans="39:39" ht="10.5" customHeight="1">
      <c r="AM17929" s="431"/>
    </row>
    <row r="17930" spans="39:39" ht="10.5" customHeight="1">
      <c r="AM17930" s="431"/>
    </row>
    <row r="17931" spans="39:39" ht="10.5" customHeight="1">
      <c r="AM17931" s="431"/>
    </row>
    <row r="17932" spans="39:39" ht="10.5" customHeight="1">
      <c r="AM17932" s="431"/>
    </row>
    <row r="17933" spans="39:39" ht="10.5" customHeight="1">
      <c r="AM17933" s="431"/>
    </row>
    <row r="17934" spans="39:39" ht="10.5" customHeight="1">
      <c r="AM17934" s="431"/>
    </row>
    <row r="17935" spans="39:39" ht="10.5" customHeight="1">
      <c r="AM17935" s="431"/>
    </row>
    <row r="17936" spans="39:39" ht="10.5" customHeight="1">
      <c r="AM17936" s="431"/>
    </row>
    <row r="17937" spans="39:39" ht="10.5" customHeight="1">
      <c r="AM17937" s="431"/>
    </row>
    <row r="17938" spans="39:39" ht="10.5" customHeight="1">
      <c r="AM17938" s="431"/>
    </row>
    <row r="17939" spans="39:39" ht="10.5" customHeight="1">
      <c r="AM17939" s="431"/>
    </row>
    <row r="17940" spans="39:39" ht="10.5" customHeight="1">
      <c r="AM17940" s="431"/>
    </row>
    <row r="17941" spans="39:39" ht="10.5" customHeight="1">
      <c r="AM17941" s="431"/>
    </row>
    <row r="17942" spans="39:39" ht="10.5" customHeight="1">
      <c r="AM17942" s="431"/>
    </row>
    <row r="17943" spans="39:39" ht="10.5" customHeight="1">
      <c r="AM17943" s="431"/>
    </row>
    <row r="17944" spans="39:39" ht="10.5" customHeight="1">
      <c r="AM17944" s="431"/>
    </row>
    <row r="17945" spans="39:39" ht="10.5" customHeight="1">
      <c r="AM17945" s="431"/>
    </row>
    <row r="17946" spans="39:39" ht="10.5" customHeight="1">
      <c r="AM17946" s="431"/>
    </row>
    <row r="17947" spans="39:39" ht="10.5" customHeight="1">
      <c r="AM17947" s="431"/>
    </row>
    <row r="17948" spans="39:39" ht="10.5" customHeight="1">
      <c r="AM17948" s="431"/>
    </row>
    <row r="17949" spans="39:39" ht="10.5" customHeight="1">
      <c r="AM17949" s="431"/>
    </row>
    <row r="17950" spans="39:39" ht="10.5" customHeight="1">
      <c r="AM17950" s="431"/>
    </row>
    <row r="17951" spans="39:39" ht="10.5" customHeight="1">
      <c r="AM17951" s="431"/>
    </row>
    <row r="17952" spans="39:39" ht="10.5" customHeight="1">
      <c r="AM17952" s="431"/>
    </row>
    <row r="17953" spans="39:39" ht="10.5" customHeight="1">
      <c r="AM17953" s="431"/>
    </row>
    <row r="17954" spans="39:39" ht="10.5" customHeight="1">
      <c r="AM17954" s="431"/>
    </row>
    <row r="17955" spans="39:39" ht="10.5" customHeight="1">
      <c r="AM17955" s="431"/>
    </row>
    <row r="17956" spans="39:39" ht="10.5" customHeight="1">
      <c r="AM17956" s="431"/>
    </row>
    <row r="17957" spans="39:39" ht="10.5" customHeight="1">
      <c r="AM17957" s="431"/>
    </row>
    <row r="17958" spans="39:39" ht="10.5" customHeight="1">
      <c r="AM17958" s="431"/>
    </row>
    <row r="17959" spans="39:39" ht="10.5" customHeight="1">
      <c r="AM17959" s="431"/>
    </row>
    <row r="17960" spans="39:39" ht="10.5" customHeight="1">
      <c r="AM17960" s="431"/>
    </row>
    <row r="17961" spans="39:39" ht="10.5" customHeight="1">
      <c r="AM17961" s="431"/>
    </row>
    <row r="17962" spans="39:39" ht="10.5" customHeight="1">
      <c r="AM17962" s="431"/>
    </row>
    <row r="17963" spans="39:39" ht="10.5" customHeight="1">
      <c r="AM17963" s="431"/>
    </row>
    <row r="17964" spans="39:39" ht="10.5" customHeight="1">
      <c r="AM17964" s="431"/>
    </row>
    <row r="17965" spans="39:39" ht="10.5" customHeight="1">
      <c r="AM17965" s="431"/>
    </row>
    <row r="17966" spans="39:39" ht="10.5" customHeight="1">
      <c r="AM17966" s="431"/>
    </row>
    <row r="17967" spans="39:39" ht="10.5" customHeight="1">
      <c r="AM17967" s="431"/>
    </row>
    <row r="17968" spans="39:39" ht="10.5" customHeight="1">
      <c r="AM17968" s="431"/>
    </row>
    <row r="17969" spans="39:39" ht="10.5" customHeight="1">
      <c r="AM17969" s="431"/>
    </row>
    <row r="17970" spans="39:39" ht="10.5" customHeight="1">
      <c r="AM17970" s="431"/>
    </row>
    <row r="17971" spans="39:39" ht="10.5" customHeight="1">
      <c r="AM17971" s="431"/>
    </row>
    <row r="17972" spans="39:39" ht="10.5" customHeight="1">
      <c r="AM17972" s="431"/>
    </row>
    <row r="17973" spans="39:39" ht="10.5" customHeight="1">
      <c r="AM17973" s="431"/>
    </row>
    <row r="17974" spans="39:39" ht="10.5" customHeight="1">
      <c r="AM17974" s="431"/>
    </row>
    <row r="17975" spans="39:39" ht="10.5" customHeight="1">
      <c r="AM17975" s="431"/>
    </row>
    <row r="17976" spans="39:39" ht="10.5" customHeight="1">
      <c r="AM17976" s="431"/>
    </row>
    <row r="17977" spans="39:39" ht="10.5" customHeight="1">
      <c r="AM17977" s="431"/>
    </row>
    <row r="17978" spans="39:39" ht="10.5" customHeight="1">
      <c r="AM17978" s="431"/>
    </row>
    <row r="17979" spans="39:39" ht="10.5" customHeight="1">
      <c r="AM17979" s="431"/>
    </row>
    <row r="17980" spans="39:39" ht="10.5" customHeight="1">
      <c r="AM17980" s="431"/>
    </row>
    <row r="17981" spans="39:39" ht="10.5" customHeight="1">
      <c r="AM17981" s="431"/>
    </row>
    <row r="17982" spans="39:39" ht="10.5" customHeight="1">
      <c r="AM17982" s="431"/>
    </row>
    <row r="17983" spans="39:39" ht="10.5" customHeight="1">
      <c r="AM17983" s="431"/>
    </row>
    <row r="17984" spans="39:39" ht="10.5" customHeight="1">
      <c r="AM17984" s="431"/>
    </row>
    <row r="17985" spans="39:39" ht="10.5" customHeight="1">
      <c r="AM17985" s="431"/>
    </row>
    <row r="17986" spans="39:39" ht="10.5" customHeight="1">
      <c r="AM17986" s="431"/>
    </row>
    <row r="17987" spans="39:39" ht="10.5" customHeight="1">
      <c r="AM17987" s="431"/>
    </row>
    <row r="17988" spans="39:39" ht="10.5" customHeight="1">
      <c r="AM17988" s="431"/>
    </row>
    <row r="17989" spans="39:39" ht="10.5" customHeight="1">
      <c r="AM17989" s="431"/>
    </row>
    <row r="17990" spans="39:39" ht="10.5" customHeight="1">
      <c r="AM17990" s="431"/>
    </row>
    <row r="17991" spans="39:39" ht="10.5" customHeight="1">
      <c r="AM17991" s="431"/>
    </row>
    <row r="17992" spans="39:39" ht="10.5" customHeight="1">
      <c r="AM17992" s="431"/>
    </row>
    <row r="17993" spans="39:39" ht="10.5" customHeight="1">
      <c r="AM17993" s="431"/>
    </row>
    <row r="17994" spans="39:39" ht="10.5" customHeight="1">
      <c r="AM17994" s="431"/>
    </row>
    <row r="17995" spans="39:39" ht="10.5" customHeight="1">
      <c r="AM17995" s="431"/>
    </row>
    <row r="17996" spans="39:39" ht="10.5" customHeight="1">
      <c r="AM17996" s="431"/>
    </row>
    <row r="17997" spans="39:39" ht="10.5" customHeight="1">
      <c r="AM17997" s="431"/>
    </row>
    <row r="17998" spans="39:39" ht="10.5" customHeight="1">
      <c r="AM17998" s="431"/>
    </row>
    <row r="17999" spans="39:39" ht="10.5" customHeight="1">
      <c r="AM17999" s="431"/>
    </row>
    <row r="18000" spans="39:39" ht="10.5" customHeight="1">
      <c r="AM18000" s="431"/>
    </row>
    <row r="18001" spans="39:39" ht="10.5" customHeight="1">
      <c r="AM18001" s="431"/>
    </row>
    <row r="18002" spans="39:39" ht="10.5" customHeight="1">
      <c r="AM18002" s="431"/>
    </row>
    <row r="18003" spans="39:39" ht="10.5" customHeight="1">
      <c r="AM18003" s="431"/>
    </row>
    <row r="18004" spans="39:39" ht="10.5" customHeight="1">
      <c r="AM18004" s="431"/>
    </row>
    <row r="18005" spans="39:39" ht="10.5" customHeight="1">
      <c r="AM18005" s="431"/>
    </row>
    <row r="18006" spans="39:39" ht="10.5" customHeight="1">
      <c r="AM18006" s="431"/>
    </row>
    <row r="18007" spans="39:39" ht="10.5" customHeight="1">
      <c r="AM18007" s="431"/>
    </row>
    <row r="18008" spans="39:39" ht="10.5" customHeight="1">
      <c r="AM18008" s="431"/>
    </row>
    <row r="18009" spans="39:39" ht="10.5" customHeight="1">
      <c r="AM18009" s="431"/>
    </row>
    <row r="18010" spans="39:39" ht="10.5" customHeight="1">
      <c r="AM18010" s="431"/>
    </row>
    <row r="18011" spans="39:39" ht="10.5" customHeight="1">
      <c r="AM18011" s="431"/>
    </row>
    <row r="18012" spans="39:39" ht="10.5" customHeight="1">
      <c r="AM18012" s="431"/>
    </row>
    <row r="18013" spans="39:39" ht="10.5" customHeight="1">
      <c r="AM18013" s="431"/>
    </row>
    <row r="18014" spans="39:39" ht="10.5" customHeight="1">
      <c r="AM18014" s="431"/>
    </row>
    <row r="18015" spans="39:39" ht="10.5" customHeight="1">
      <c r="AM18015" s="431"/>
    </row>
    <row r="18016" spans="39:39" ht="10.5" customHeight="1">
      <c r="AM18016" s="431"/>
    </row>
    <row r="18017" spans="39:39" ht="10.5" customHeight="1">
      <c r="AM18017" s="431"/>
    </row>
    <row r="18018" spans="39:39" ht="10.5" customHeight="1">
      <c r="AM18018" s="431"/>
    </row>
    <row r="18019" spans="39:39" ht="10.5" customHeight="1">
      <c r="AM18019" s="431"/>
    </row>
    <row r="18020" spans="39:39" ht="10.5" customHeight="1">
      <c r="AM18020" s="431"/>
    </row>
    <row r="18021" spans="39:39" ht="10.5" customHeight="1">
      <c r="AM18021" s="431"/>
    </row>
    <row r="18022" spans="39:39" ht="10.5" customHeight="1">
      <c r="AM18022" s="431"/>
    </row>
    <row r="18023" spans="39:39" ht="10.5" customHeight="1">
      <c r="AM18023" s="431"/>
    </row>
    <row r="18024" spans="39:39" ht="10.5" customHeight="1">
      <c r="AM18024" s="431"/>
    </row>
    <row r="18025" spans="39:39" ht="10.5" customHeight="1">
      <c r="AM18025" s="431"/>
    </row>
    <row r="18026" spans="39:39" ht="10.5" customHeight="1">
      <c r="AM18026" s="431"/>
    </row>
    <row r="18027" spans="39:39" ht="10.5" customHeight="1">
      <c r="AM18027" s="431"/>
    </row>
    <row r="18028" spans="39:39" ht="10.5" customHeight="1">
      <c r="AM18028" s="431"/>
    </row>
    <row r="18029" spans="39:39" ht="10.5" customHeight="1">
      <c r="AM18029" s="431"/>
    </row>
    <row r="18030" spans="39:39" ht="10.5" customHeight="1">
      <c r="AM18030" s="431"/>
    </row>
    <row r="18031" spans="39:39" ht="10.5" customHeight="1">
      <c r="AM18031" s="431"/>
    </row>
    <row r="18032" spans="39:39" ht="10.5" customHeight="1">
      <c r="AM18032" s="431"/>
    </row>
    <row r="18033" spans="39:39" ht="10.5" customHeight="1">
      <c r="AM18033" s="431"/>
    </row>
    <row r="18034" spans="39:39" ht="10.5" customHeight="1">
      <c r="AM18034" s="431"/>
    </row>
    <row r="18035" spans="39:39" ht="10.5" customHeight="1">
      <c r="AM18035" s="431"/>
    </row>
    <row r="18036" spans="39:39" ht="10.5" customHeight="1">
      <c r="AM18036" s="431"/>
    </row>
    <row r="18037" spans="39:39" ht="10.5" customHeight="1">
      <c r="AM18037" s="431"/>
    </row>
    <row r="18038" spans="39:39" ht="10.5" customHeight="1">
      <c r="AM18038" s="431"/>
    </row>
    <row r="18039" spans="39:39" ht="10.5" customHeight="1">
      <c r="AM18039" s="431"/>
    </row>
    <row r="18040" spans="39:39" ht="10.5" customHeight="1">
      <c r="AM18040" s="431"/>
    </row>
    <row r="18041" spans="39:39" ht="10.5" customHeight="1">
      <c r="AM18041" s="431"/>
    </row>
    <row r="18042" spans="39:39" ht="10.5" customHeight="1">
      <c r="AM18042" s="431"/>
    </row>
    <row r="18043" spans="39:39" ht="10.5" customHeight="1">
      <c r="AM18043" s="431"/>
    </row>
    <row r="18044" spans="39:39" ht="10.5" customHeight="1">
      <c r="AM18044" s="431"/>
    </row>
    <row r="18045" spans="39:39" ht="10.5" customHeight="1">
      <c r="AM18045" s="431"/>
    </row>
    <row r="18046" spans="39:39" ht="10.5" customHeight="1">
      <c r="AM18046" s="431"/>
    </row>
    <row r="18047" spans="39:39" ht="10.5" customHeight="1">
      <c r="AM18047" s="431"/>
    </row>
    <row r="18048" spans="39:39" ht="10.5" customHeight="1">
      <c r="AM18048" s="431"/>
    </row>
    <row r="18049" spans="39:39" ht="10.5" customHeight="1">
      <c r="AM18049" s="431"/>
    </row>
    <row r="18050" spans="39:39" ht="10.5" customHeight="1">
      <c r="AM18050" s="431"/>
    </row>
    <row r="18051" spans="39:39" ht="10.5" customHeight="1">
      <c r="AM18051" s="431"/>
    </row>
    <row r="18052" spans="39:39" ht="10.5" customHeight="1">
      <c r="AM18052" s="431"/>
    </row>
    <row r="18053" spans="39:39" ht="10.5" customHeight="1">
      <c r="AM18053" s="431"/>
    </row>
    <row r="18054" spans="39:39" ht="10.5" customHeight="1">
      <c r="AM18054" s="431"/>
    </row>
    <row r="18055" spans="39:39" ht="10.5" customHeight="1">
      <c r="AM18055" s="431"/>
    </row>
    <row r="18056" spans="39:39" ht="10.5" customHeight="1">
      <c r="AM18056" s="431"/>
    </row>
    <row r="18057" spans="39:39" ht="10.5" customHeight="1">
      <c r="AM18057" s="431"/>
    </row>
    <row r="18058" spans="39:39" ht="10.5" customHeight="1">
      <c r="AM18058" s="431"/>
    </row>
    <row r="18059" spans="39:39" ht="10.5" customHeight="1">
      <c r="AM18059" s="431"/>
    </row>
    <row r="18060" spans="39:39" ht="10.5" customHeight="1">
      <c r="AM18060" s="431"/>
    </row>
    <row r="18061" spans="39:39" ht="10.5" customHeight="1">
      <c r="AM18061" s="431"/>
    </row>
    <row r="18062" spans="39:39" ht="10.5" customHeight="1">
      <c r="AM18062" s="431"/>
    </row>
    <row r="18063" spans="39:39" ht="10.5" customHeight="1">
      <c r="AM18063" s="431"/>
    </row>
    <row r="18064" spans="39:39" ht="10.5" customHeight="1">
      <c r="AM18064" s="431"/>
    </row>
    <row r="18065" spans="39:39" ht="10.5" customHeight="1">
      <c r="AM18065" s="431"/>
    </row>
    <row r="18066" spans="39:39" ht="10.5" customHeight="1">
      <c r="AM18066" s="431"/>
    </row>
    <row r="18067" spans="39:39" ht="10.5" customHeight="1">
      <c r="AM18067" s="431"/>
    </row>
    <row r="18068" spans="39:39" ht="10.5" customHeight="1">
      <c r="AM18068" s="431"/>
    </row>
    <row r="18069" spans="39:39" ht="10.5" customHeight="1">
      <c r="AM18069" s="431"/>
    </row>
    <row r="18070" spans="39:39" ht="10.5" customHeight="1">
      <c r="AM18070" s="431"/>
    </row>
    <row r="18071" spans="39:39" ht="10.5" customHeight="1">
      <c r="AM18071" s="431"/>
    </row>
    <row r="18072" spans="39:39" ht="10.5" customHeight="1">
      <c r="AM18072" s="431"/>
    </row>
    <row r="18073" spans="39:39" ht="10.5" customHeight="1">
      <c r="AM18073" s="431"/>
    </row>
    <row r="18074" spans="39:39" ht="10.5" customHeight="1">
      <c r="AM18074" s="431"/>
    </row>
    <row r="18075" spans="39:39" ht="10.5" customHeight="1">
      <c r="AM18075" s="431"/>
    </row>
    <row r="18076" spans="39:39" ht="10.5" customHeight="1">
      <c r="AM18076" s="431"/>
    </row>
    <row r="18077" spans="39:39" ht="10.5" customHeight="1">
      <c r="AM18077" s="431"/>
    </row>
    <row r="18078" spans="39:39" ht="10.5" customHeight="1">
      <c r="AM18078" s="431"/>
    </row>
    <row r="18079" spans="39:39" ht="10.5" customHeight="1">
      <c r="AM18079" s="431"/>
    </row>
    <row r="18080" spans="39:39" ht="10.5" customHeight="1">
      <c r="AM18080" s="431"/>
    </row>
    <row r="18081" spans="39:39" ht="10.5" customHeight="1">
      <c r="AM18081" s="431"/>
    </row>
    <row r="18082" spans="39:39" ht="10.5" customHeight="1">
      <c r="AM18082" s="431"/>
    </row>
    <row r="18083" spans="39:39" ht="10.5" customHeight="1">
      <c r="AM18083" s="431"/>
    </row>
    <row r="18084" spans="39:39" ht="10.5" customHeight="1">
      <c r="AM18084" s="431"/>
    </row>
    <row r="18085" spans="39:39" ht="10.5" customHeight="1">
      <c r="AM18085" s="431"/>
    </row>
    <row r="18086" spans="39:39" ht="10.5" customHeight="1">
      <c r="AM18086" s="431"/>
    </row>
    <row r="18087" spans="39:39" ht="10.5" customHeight="1">
      <c r="AM18087" s="431"/>
    </row>
    <row r="18088" spans="39:39" ht="10.5" customHeight="1">
      <c r="AM18088" s="431"/>
    </row>
    <row r="18089" spans="39:39" ht="10.5" customHeight="1">
      <c r="AM18089" s="431"/>
    </row>
    <row r="18090" spans="39:39" ht="10.5" customHeight="1">
      <c r="AM18090" s="431"/>
    </row>
    <row r="18091" spans="39:39" ht="10.5" customHeight="1">
      <c r="AM18091" s="431"/>
    </row>
    <row r="18092" spans="39:39" ht="10.5" customHeight="1">
      <c r="AM18092" s="431"/>
    </row>
    <row r="18093" spans="39:39" ht="10.5" customHeight="1">
      <c r="AM18093" s="431"/>
    </row>
    <row r="18094" spans="39:39" ht="10.5" customHeight="1">
      <c r="AM18094" s="431"/>
    </row>
    <row r="18095" spans="39:39" ht="10.5" customHeight="1">
      <c r="AM18095" s="431"/>
    </row>
    <row r="18096" spans="39:39" ht="10.5" customHeight="1">
      <c r="AM18096" s="431"/>
    </row>
    <row r="18097" spans="39:39" ht="10.5" customHeight="1">
      <c r="AM18097" s="431"/>
    </row>
    <row r="18098" spans="39:39" ht="10.5" customHeight="1">
      <c r="AM18098" s="431"/>
    </row>
    <row r="18099" spans="39:39" ht="10.5" customHeight="1">
      <c r="AM18099" s="431"/>
    </row>
    <row r="18100" spans="39:39" ht="10.5" customHeight="1">
      <c r="AM18100" s="431"/>
    </row>
    <row r="18101" spans="39:39" ht="10.5" customHeight="1">
      <c r="AM18101" s="431"/>
    </row>
    <row r="18102" spans="39:39" ht="10.5" customHeight="1">
      <c r="AM18102" s="431"/>
    </row>
    <row r="18103" spans="39:39" ht="10.5" customHeight="1">
      <c r="AM18103" s="431"/>
    </row>
    <row r="18104" spans="39:39" ht="10.5" customHeight="1">
      <c r="AM18104" s="431"/>
    </row>
    <row r="18105" spans="39:39" ht="10.5" customHeight="1">
      <c r="AM18105" s="431"/>
    </row>
    <row r="18106" spans="39:39" ht="10.5" customHeight="1">
      <c r="AM18106" s="431"/>
    </row>
    <row r="18107" spans="39:39" ht="10.5" customHeight="1">
      <c r="AM18107" s="431"/>
    </row>
    <row r="18108" spans="39:39" ht="10.5" customHeight="1">
      <c r="AM18108" s="431"/>
    </row>
    <row r="18109" spans="39:39" ht="10.5" customHeight="1">
      <c r="AM18109" s="431"/>
    </row>
    <row r="18110" spans="39:39" ht="10.5" customHeight="1">
      <c r="AM18110" s="431"/>
    </row>
    <row r="18111" spans="39:39" ht="10.5" customHeight="1">
      <c r="AM18111" s="431"/>
    </row>
    <row r="18112" spans="39:39" ht="10.5" customHeight="1">
      <c r="AM18112" s="431"/>
    </row>
    <row r="18113" spans="39:39" ht="10.5" customHeight="1">
      <c r="AM18113" s="431"/>
    </row>
    <row r="18114" spans="39:39" ht="10.5" customHeight="1">
      <c r="AM18114" s="431"/>
    </row>
    <row r="18115" spans="39:39" ht="10.5" customHeight="1">
      <c r="AM18115" s="431"/>
    </row>
    <row r="18116" spans="39:39" ht="10.5" customHeight="1">
      <c r="AM18116" s="431"/>
    </row>
    <row r="18117" spans="39:39" ht="10.5" customHeight="1">
      <c r="AM18117" s="431"/>
    </row>
    <row r="18118" spans="39:39" ht="10.5" customHeight="1">
      <c r="AM18118" s="431"/>
    </row>
    <row r="18119" spans="39:39" ht="10.5" customHeight="1">
      <c r="AM18119" s="431"/>
    </row>
    <row r="18120" spans="39:39" ht="10.5" customHeight="1">
      <c r="AM18120" s="431"/>
    </row>
    <row r="18121" spans="39:39" ht="10.5" customHeight="1">
      <c r="AM18121" s="431"/>
    </row>
    <row r="18122" spans="39:39" ht="10.5" customHeight="1">
      <c r="AM18122" s="431"/>
    </row>
    <row r="18123" spans="39:39" ht="10.5" customHeight="1">
      <c r="AM18123" s="431"/>
    </row>
    <row r="18124" spans="39:39" ht="10.5" customHeight="1">
      <c r="AM18124" s="431"/>
    </row>
    <row r="18125" spans="39:39" ht="10.5" customHeight="1">
      <c r="AM18125" s="431"/>
    </row>
    <row r="18126" spans="39:39" ht="10.5" customHeight="1">
      <c r="AM18126" s="431"/>
    </row>
    <row r="18127" spans="39:39" ht="10.5" customHeight="1">
      <c r="AM18127" s="431"/>
    </row>
    <row r="18128" spans="39:39" ht="10.5" customHeight="1">
      <c r="AM18128" s="431"/>
    </row>
    <row r="18129" spans="39:39" ht="10.5" customHeight="1">
      <c r="AM18129" s="431"/>
    </row>
    <row r="18130" spans="39:39" ht="10.5" customHeight="1">
      <c r="AM18130" s="431"/>
    </row>
    <row r="18131" spans="39:39" ht="10.5" customHeight="1">
      <c r="AM18131" s="431"/>
    </row>
    <row r="18132" spans="39:39" ht="10.5" customHeight="1">
      <c r="AM18132" s="431"/>
    </row>
    <row r="18133" spans="39:39" ht="10.5" customHeight="1">
      <c r="AM18133" s="431"/>
    </row>
    <row r="18134" spans="39:39" ht="10.5" customHeight="1">
      <c r="AM18134" s="431"/>
    </row>
    <row r="18135" spans="39:39" ht="10.5" customHeight="1">
      <c r="AM18135" s="431"/>
    </row>
    <row r="18136" spans="39:39" ht="10.5" customHeight="1">
      <c r="AM18136" s="431"/>
    </row>
    <row r="18137" spans="39:39" ht="10.5" customHeight="1">
      <c r="AM18137" s="431"/>
    </row>
    <row r="18138" spans="39:39" ht="10.5" customHeight="1">
      <c r="AM18138" s="431"/>
    </row>
    <row r="18139" spans="39:39" ht="10.5" customHeight="1">
      <c r="AM18139" s="431"/>
    </row>
    <row r="18140" spans="39:39" ht="10.5" customHeight="1">
      <c r="AM18140" s="431"/>
    </row>
    <row r="18141" spans="39:39" ht="10.5" customHeight="1">
      <c r="AM18141" s="431"/>
    </row>
    <row r="18142" spans="39:39" ht="10.5" customHeight="1">
      <c r="AM18142" s="431"/>
    </row>
    <row r="18143" spans="39:39" ht="10.5" customHeight="1">
      <c r="AM18143" s="431"/>
    </row>
    <row r="18144" spans="39:39" ht="10.5" customHeight="1">
      <c r="AM18144" s="431"/>
    </row>
    <row r="18145" spans="39:39" ht="10.5" customHeight="1">
      <c r="AM18145" s="431"/>
    </row>
    <row r="18146" spans="39:39" ht="10.5" customHeight="1">
      <c r="AM18146" s="431"/>
    </row>
    <row r="18147" spans="39:39" ht="10.5" customHeight="1">
      <c r="AM18147" s="431"/>
    </row>
    <row r="18148" spans="39:39" ht="10.5" customHeight="1">
      <c r="AM18148" s="431"/>
    </row>
    <row r="18149" spans="39:39" ht="10.5" customHeight="1">
      <c r="AM18149" s="431"/>
    </row>
    <row r="18150" spans="39:39" ht="10.5" customHeight="1">
      <c r="AM18150" s="431"/>
    </row>
    <row r="18151" spans="39:39" ht="10.5" customHeight="1">
      <c r="AM18151" s="431"/>
    </row>
    <row r="18152" spans="39:39" ht="10.5" customHeight="1">
      <c r="AM18152" s="431"/>
    </row>
    <row r="18153" spans="39:39" ht="10.5" customHeight="1">
      <c r="AM18153" s="431"/>
    </row>
    <row r="18154" spans="39:39" ht="10.5" customHeight="1">
      <c r="AM18154" s="431"/>
    </row>
    <row r="18155" spans="39:39" ht="10.5" customHeight="1">
      <c r="AM18155" s="431"/>
    </row>
    <row r="18156" spans="39:39" ht="10.5" customHeight="1">
      <c r="AM18156" s="431"/>
    </row>
    <row r="18157" spans="39:39" ht="10.5" customHeight="1">
      <c r="AM18157" s="431"/>
    </row>
    <row r="18158" spans="39:39" ht="10.5" customHeight="1">
      <c r="AM18158" s="431"/>
    </row>
    <row r="18159" spans="39:39" ht="10.5" customHeight="1">
      <c r="AM18159" s="431"/>
    </row>
    <row r="18160" spans="39:39" ht="10.5" customHeight="1">
      <c r="AM18160" s="431"/>
    </row>
    <row r="18161" spans="39:39" ht="10.5" customHeight="1">
      <c r="AM18161" s="431"/>
    </row>
    <row r="18162" spans="39:39" ht="10.5" customHeight="1">
      <c r="AM18162" s="431"/>
    </row>
    <row r="18163" spans="39:39" ht="10.5" customHeight="1">
      <c r="AM18163" s="431"/>
    </row>
    <row r="18164" spans="39:39" ht="10.5" customHeight="1">
      <c r="AM18164" s="431"/>
    </row>
    <row r="18165" spans="39:39" ht="10.5" customHeight="1">
      <c r="AM18165" s="431"/>
    </row>
    <row r="18166" spans="39:39" ht="10.5" customHeight="1">
      <c r="AM18166" s="431"/>
    </row>
    <row r="18167" spans="39:39" ht="10.5" customHeight="1">
      <c r="AM18167" s="431"/>
    </row>
    <row r="18168" spans="39:39" ht="10.5" customHeight="1">
      <c r="AM18168" s="431"/>
    </row>
    <row r="18169" spans="39:39" ht="10.5" customHeight="1">
      <c r="AM18169" s="431"/>
    </row>
    <row r="18170" spans="39:39" ht="10.5" customHeight="1">
      <c r="AM18170" s="431"/>
    </row>
    <row r="18171" spans="39:39" ht="10.5" customHeight="1">
      <c r="AM18171" s="431"/>
    </row>
    <row r="18172" spans="39:39" ht="10.5" customHeight="1">
      <c r="AM18172" s="431"/>
    </row>
    <row r="18173" spans="39:39" ht="10.5" customHeight="1">
      <c r="AM18173" s="431"/>
    </row>
    <row r="18174" spans="39:39" ht="10.5" customHeight="1">
      <c r="AM18174" s="431"/>
    </row>
    <row r="18175" spans="39:39" ht="10.5" customHeight="1">
      <c r="AM18175" s="431"/>
    </row>
    <row r="18176" spans="39:39" ht="10.5" customHeight="1">
      <c r="AM18176" s="431"/>
    </row>
    <row r="18177" spans="39:39" ht="10.5" customHeight="1">
      <c r="AM18177" s="431"/>
    </row>
    <row r="18178" spans="39:39" ht="10.5" customHeight="1">
      <c r="AM18178" s="431"/>
    </row>
    <row r="18179" spans="39:39" ht="10.5" customHeight="1">
      <c r="AM18179" s="431"/>
    </row>
    <row r="18180" spans="39:39" ht="10.5" customHeight="1">
      <c r="AM18180" s="431"/>
    </row>
    <row r="18181" spans="39:39" ht="10.5" customHeight="1">
      <c r="AM18181" s="431"/>
    </row>
    <row r="18182" spans="39:39" ht="10.5" customHeight="1">
      <c r="AM18182" s="431"/>
    </row>
    <row r="18183" spans="39:39" ht="10.5" customHeight="1">
      <c r="AM18183" s="431"/>
    </row>
    <row r="18184" spans="39:39" ht="10.5" customHeight="1">
      <c r="AM18184" s="431"/>
    </row>
    <row r="18185" spans="39:39" ht="10.5" customHeight="1">
      <c r="AM18185" s="431"/>
    </row>
    <row r="18186" spans="39:39" ht="10.5" customHeight="1">
      <c r="AM18186" s="431"/>
    </row>
    <row r="18187" spans="39:39" ht="10.5" customHeight="1">
      <c r="AM18187" s="431"/>
    </row>
    <row r="18188" spans="39:39" ht="10.5" customHeight="1">
      <c r="AM18188" s="431"/>
    </row>
    <row r="18189" spans="39:39" ht="10.5" customHeight="1">
      <c r="AM18189" s="431"/>
    </row>
    <row r="18190" spans="39:39" ht="10.5" customHeight="1">
      <c r="AM18190" s="431"/>
    </row>
    <row r="18191" spans="39:39" ht="10.5" customHeight="1">
      <c r="AM18191" s="431"/>
    </row>
    <row r="18192" spans="39:39" ht="10.5" customHeight="1">
      <c r="AM18192" s="431"/>
    </row>
    <row r="18193" spans="39:39" ht="10.5" customHeight="1">
      <c r="AM18193" s="431"/>
    </row>
    <row r="18194" spans="39:39" ht="10.5" customHeight="1">
      <c r="AM18194" s="431"/>
    </row>
    <row r="18195" spans="39:39" ht="10.5" customHeight="1">
      <c r="AM18195" s="431"/>
    </row>
    <row r="18196" spans="39:39" ht="10.5" customHeight="1">
      <c r="AM18196" s="431"/>
    </row>
    <row r="18197" spans="39:39" ht="10.5" customHeight="1">
      <c r="AM18197" s="431"/>
    </row>
    <row r="18198" spans="39:39" ht="10.5" customHeight="1">
      <c r="AM18198" s="431"/>
    </row>
    <row r="18199" spans="39:39" ht="10.5" customHeight="1">
      <c r="AM18199" s="431"/>
    </row>
    <row r="18200" spans="39:39" ht="10.5" customHeight="1">
      <c r="AM18200" s="431"/>
    </row>
    <row r="18201" spans="39:39" ht="10.5" customHeight="1">
      <c r="AM18201" s="431"/>
    </row>
    <row r="18202" spans="39:39" ht="10.5" customHeight="1">
      <c r="AM18202" s="431"/>
    </row>
    <row r="18203" spans="39:39" ht="10.5" customHeight="1">
      <c r="AM18203" s="431"/>
    </row>
    <row r="18204" spans="39:39" ht="10.5" customHeight="1">
      <c r="AM18204" s="431"/>
    </row>
    <row r="18205" spans="39:39" ht="10.5" customHeight="1">
      <c r="AM18205" s="431"/>
    </row>
    <row r="18206" spans="39:39" ht="10.5" customHeight="1">
      <c r="AM18206" s="431"/>
    </row>
    <row r="18207" spans="39:39" ht="10.5" customHeight="1">
      <c r="AM18207" s="431"/>
    </row>
    <row r="18208" spans="39:39" ht="10.5" customHeight="1">
      <c r="AM18208" s="431"/>
    </row>
    <row r="18209" spans="39:39" ht="10.5" customHeight="1">
      <c r="AM18209" s="431"/>
    </row>
    <row r="18210" spans="39:39" ht="10.5" customHeight="1">
      <c r="AM18210" s="431"/>
    </row>
    <row r="18211" spans="39:39" ht="10.5" customHeight="1">
      <c r="AM18211" s="431"/>
    </row>
    <row r="18212" spans="39:39" ht="10.5" customHeight="1">
      <c r="AM18212" s="431"/>
    </row>
    <row r="18213" spans="39:39" ht="10.5" customHeight="1">
      <c r="AM18213" s="431"/>
    </row>
    <row r="18214" spans="39:39" ht="10.5" customHeight="1">
      <c r="AM18214" s="431"/>
    </row>
    <row r="18215" spans="39:39" ht="10.5" customHeight="1">
      <c r="AM18215" s="431"/>
    </row>
    <row r="18216" spans="39:39" ht="10.5" customHeight="1">
      <c r="AM18216" s="431"/>
    </row>
    <row r="18217" spans="39:39" ht="10.5" customHeight="1">
      <c r="AM18217" s="431"/>
    </row>
    <row r="18218" spans="39:39" ht="10.5" customHeight="1">
      <c r="AM18218" s="431"/>
    </row>
    <row r="18219" spans="39:39" ht="10.5" customHeight="1">
      <c r="AM18219" s="431"/>
    </row>
    <row r="18220" spans="39:39" ht="10.5" customHeight="1">
      <c r="AM18220" s="431"/>
    </row>
    <row r="18221" spans="39:39" ht="10.5" customHeight="1">
      <c r="AM18221" s="431"/>
    </row>
    <row r="18222" spans="39:39" ht="10.5" customHeight="1">
      <c r="AM18222" s="431"/>
    </row>
    <row r="18223" spans="39:39" ht="10.5" customHeight="1">
      <c r="AM18223" s="431"/>
    </row>
    <row r="18224" spans="39:39" ht="10.5" customHeight="1">
      <c r="AM18224" s="431"/>
    </row>
    <row r="18225" spans="39:39" ht="10.5" customHeight="1">
      <c r="AM18225" s="431"/>
    </row>
    <row r="18226" spans="39:39" ht="10.5" customHeight="1">
      <c r="AM18226" s="431"/>
    </row>
    <row r="18227" spans="39:39" ht="10.5" customHeight="1">
      <c r="AM18227" s="431"/>
    </row>
    <row r="18228" spans="39:39" ht="10.5" customHeight="1">
      <c r="AM18228" s="431"/>
    </row>
    <row r="18229" spans="39:39" ht="10.5" customHeight="1">
      <c r="AM18229" s="431"/>
    </row>
    <row r="18230" spans="39:39" ht="10.5" customHeight="1">
      <c r="AM18230" s="431"/>
    </row>
    <row r="18231" spans="39:39" ht="10.5" customHeight="1">
      <c r="AM18231" s="431"/>
    </row>
    <row r="18232" spans="39:39" ht="10.5" customHeight="1">
      <c r="AM18232" s="431"/>
    </row>
    <row r="18233" spans="39:39" ht="10.5" customHeight="1">
      <c r="AM18233" s="431"/>
    </row>
    <row r="18234" spans="39:39" ht="10.5" customHeight="1">
      <c r="AM18234" s="431"/>
    </row>
    <row r="18235" spans="39:39" ht="10.5" customHeight="1">
      <c r="AM18235" s="431"/>
    </row>
    <row r="18236" spans="39:39" ht="10.5" customHeight="1">
      <c r="AM18236" s="431"/>
    </row>
    <row r="18237" spans="39:39" ht="10.5" customHeight="1">
      <c r="AM18237" s="431"/>
    </row>
    <row r="18238" spans="39:39" ht="10.5" customHeight="1">
      <c r="AM18238" s="431"/>
    </row>
    <row r="18239" spans="39:39" ht="10.5" customHeight="1">
      <c r="AM18239" s="431"/>
    </row>
    <row r="18240" spans="39:39" ht="10.5" customHeight="1">
      <c r="AM18240" s="431"/>
    </row>
    <row r="18241" spans="39:39" ht="10.5" customHeight="1">
      <c r="AM18241" s="431"/>
    </row>
    <row r="18242" spans="39:39" ht="10.5" customHeight="1">
      <c r="AM18242" s="431"/>
    </row>
    <row r="18243" spans="39:39" ht="10.5" customHeight="1">
      <c r="AM18243" s="431"/>
    </row>
    <row r="18244" spans="39:39" ht="10.5" customHeight="1">
      <c r="AM18244" s="431"/>
    </row>
    <row r="18245" spans="39:39" ht="10.5" customHeight="1">
      <c r="AM18245" s="431"/>
    </row>
    <row r="18246" spans="39:39" ht="10.5" customHeight="1">
      <c r="AM18246" s="431"/>
    </row>
    <row r="18247" spans="39:39" ht="10.5" customHeight="1">
      <c r="AM18247" s="431"/>
    </row>
    <row r="18248" spans="39:39" ht="10.5" customHeight="1">
      <c r="AM18248" s="431"/>
    </row>
    <row r="18249" spans="39:39" ht="10.5" customHeight="1">
      <c r="AM18249" s="431"/>
    </row>
    <row r="18250" spans="39:39" ht="10.5" customHeight="1">
      <c r="AM18250" s="431"/>
    </row>
    <row r="18251" spans="39:39" ht="10.5" customHeight="1">
      <c r="AM18251" s="431"/>
    </row>
    <row r="18252" spans="39:39" ht="10.5" customHeight="1">
      <c r="AM18252" s="431"/>
    </row>
    <row r="18253" spans="39:39" ht="10.5" customHeight="1">
      <c r="AM18253" s="431"/>
    </row>
    <row r="18254" spans="39:39" ht="10.5" customHeight="1">
      <c r="AM18254" s="431"/>
    </row>
    <row r="18255" spans="39:39" ht="10.5" customHeight="1">
      <c r="AM18255" s="431"/>
    </row>
    <row r="18256" spans="39:39" ht="10.5" customHeight="1">
      <c r="AM18256" s="431"/>
    </row>
    <row r="18257" spans="39:39" ht="10.5" customHeight="1">
      <c r="AM18257" s="431"/>
    </row>
    <row r="18258" spans="39:39" ht="10.5" customHeight="1">
      <c r="AM18258" s="431"/>
    </row>
    <row r="18259" spans="39:39" ht="10.5" customHeight="1">
      <c r="AM18259" s="431"/>
    </row>
    <row r="18260" spans="39:39" ht="10.5" customHeight="1">
      <c r="AM18260" s="431"/>
    </row>
    <row r="18261" spans="39:39" ht="10.5" customHeight="1">
      <c r="AM18261" s="431"/>
    </row>
    <row r="18262" spans="39:39" ht="10.5" customHeight="1">
      <c r="AM18262" s="431"/>
    </row>
    <row r="18263" spans="39:39" ht="10.5" customHeight="1">
      <c r="AM18263" s="431"/>
    </row>
    <row r="18264" spans="39:39" ht="10.5" customHeight="1">
      <c r="AM18264" s="431"/>
    </row>
    <row r="18265" spans="39:39" ht="10.5" customHeight="1">
      <c r="AM18265" s="431"/>
    </row>
    <row r="18266" spans="39:39" ht="10.5" customHeight="1">
      <c r="AM18266" s="431"/>
    </row>
    <row r="18267" spans="39:39" ht="10.5" customHeight="1">
      <c r="AM18267" s="431"/>
    </row>
    <row r="18268" spans="39:39" ht="10.5" customHeight="1">
      <c r="AM18268" s="431"/>
    </row>
    <row r="18269" spans="39:39" ht="10.5" customHeight="1">
      <c r="AM18269" s="431"/>
    </row>
    <row r="18270" spans="39:39" ht="10.5" customHeight="1">
      <c r="AM18270" s="431"/>
    </row>
    <row r="18271" spans="39:39" ht="10.5" customHeight="1">
      <c r="AM18271" s="431"/>
    </row>
    <row r="18272" spans="39:39" ht="10.5" customHeight="1">
      <c r="AM18272" s="431"/>
    </row>
    <row r="18273" spans="39:39" ht="10.5" customHeight="1">
      <c r="AM18273" s="431"/>
    </row>
    <row r="18274" spans="39:39" ht="10.5" customHeight="1">
      <c r="AM18274" s="431"/>
    </row>
    <row r="18275" spans="39:39" ht="10.5" customHeight="1">
      <c r="AM18275" s="431"/>
    </row>
    <row r="18276" spans="39:39" ht="10.5" customHeight="1">
      <c r="AM18276" s="431"/>
    </row>
    <row r="18277" spans="39:39" ht="10.5" customHeight="1">
      <c r="AM18277" s="431"/>
    </row>
    <row r="18278" spans="39:39" ht="10.5" customHeight="1">
      <c r="AM18278" s="431"/>
    </row>
    <row r="18279" spans="39:39" ht="10.5" customHeight="1">
      <c r="AM18279" s="431"/>
    </row>
    <row r="18280" spans="39:39" ht="10.5" customHeight="1">
      <c r="AM18280" s="431"/>
    </row>
    <row r="18281" spans="39:39" ht="10.5" customHeight="1">
      <c r="AM18281" s="431"/>
    </row>
    <row r="18282" spans="39:39" ht="10.5" customHeight="1">
      <c r="AM18282" s="431"/>
    </row>
    <row r="18283" spans="39:39" ht="10.5" customHeight="1">
      <c r="AM18283" s="431"/>
    </row>
    <row r="18284" spans="39:39" ht="10.5" customHeight="1">
      <c r="AM18284" s="431"/>
    </row>
    <row r="18285" spans="39:39" ht="10.5" customHeight="1">
      <c r="AM18285" s="431"/>
    </row>
    <row r="18286" spans="39:39" ht="10.5" customHeight="1">
      <c r="AM18286" s="431"/>
    </row>
    <row r="18287" spans="39:39" ht="10.5" customHeight="1">
      <c r="AM18287" s="431"/>
    </row>
    <row r="18288" spans="39:39" ht="10.5" customHeight="1">
      <c r="AM18288" s="431"/>
    </row>
    <row r="18289" spans="39:39" ht="10.5" customHeight="1">
      <c r="AM18289" s="431"/>
    </row>
    <row r="18290" spans="39:39" ht="10.5" customHeight="1">
      <c r="AM18290" s="431"/>
    </row>
    <row r="18291" spans="39:39" ht="10.5" customHeight="1">
      <c r="AM18291" s="431"/>
    </row>
    <row r="18292" spans="39:39" ht="10.5" customHeight="1">
      <c r="AM18292" s="431"/>
    </row>
    <row r="18293" spans="39:39" ht="10.5" customHeight="1">
      <c r="AM18293" s="431"/>
    </row>
    <row r="18294" spans="39:39" ht="10.5" customHeight="1">
      <c r="AM18294" s="431"/>
    </row>
    <row r="18295" spans="39:39" ht="10.5" customHeight="1">
      <c r="AM18295" s="431"/>
    </row>
    <row r="18296" spans="39:39" ht="10.5" customHeight="1">
      <c r="AM18296" s="431"/>
    </row>
    <row r="18297" spans="39:39" ht="10.5" customHeight="1">
      <c r="AM18297" s="431"/>
    </row>
    <row r="18298" spans="39:39" ht="10.5" customHeight="1">
      <c r="AM18298" s="431"/>
    </row>
    <row r="18299" spans="39:39" ht="10.5" customHeight="1">
      <c r="AM18299" s="431"/>
    </row>
    <row r="18300" spans="39:39" ht="10.5" customHeight="1">
      <c r="AM18300" s="431"/>
    </row>
    <row r="18301" spans="39:39" ht="10.5" customHeight="1">
      <c r="AM18301" s="431"/>
    </row>
    <row r="18302" spans="39:39" ht="10.5" customHeight="1">
      <c r="AM18302" s="431"/>
    </row>
    <row r="18303" spans="39:39" ht="10.5" customHeight="1">
      <c r="AM18303" s="431"/>
    </row>
    <row r="18304" spans="39:39" ht="10.5" customHeight="1">
      <c r="AM18304" s="431"/>
    </row>
    <row r="18305" spans="39:39" ht="10.5" customHeight="1">
      <c r="AM18305" s="431"/>
    </row>
    <row r="18306" spans="39:39" ht="10.5" customHeight="1">
      <c r="AM18306" s="431"/>
    </row>
    <row r="18307" spans="39:39" ht="10.5" customHeight="1">
      <c r="AM18307" s="431"/>
    </row>
    <row r="18308" spans="39:39" ht="10.5" customHeight="1">
      <c r="AM18308" s="431"/>
    </row>
    <row r="18309" spans="39:39" ht="10.5" customHeight="1">
      <c r="AM18309" s="431"/>
    </row>
    <row r="18310" spans="39:39" ht="10.5" customHeight="1">
      <c r="AM18310" s="431"/>
    </row>
    <row r="18311" spans="39:39" ht="10.5" customHeight="1">
      <c r="AM18311" s="431"/>
    </row>
    <row r="18312" spans="39:39" ht="10.5" customHeight="1">
      <c r="AM18312" s="431"/>
    </row>
    <row r="18313" spans="39:39" ht="10.5" customHeight="1">
      <c r="AM18313" s="431"/>
    </row>
    <row r="18314" spans="39:39" ht="10.5" customHeight="1">
      <c r="AM18314" s="431"/>
    </row>
    <row r="18315" spans="39:39" ht="10.5" customHeight="1">
      <c r="AM18315" s="431"/>
    </row>
    <row r="18316" spans="39:39" ht="10.5" customHeight="1">
      <c r="AM18316" s="431"/>
    </row>
    <row r="18317" spans="39:39" ht="10.5" customHeight="1">
      <c r="AM18317" s="431"/>
    </row>
    <row r="18318" spans="39:39" ht="10.5" customHeight="1">
      <c r="AM18318" s="431"/>
    </row>
    <row r="18319" spans="39:39" ht="10.5" customHeight="1">
      <c r="AM18319" s="431"/>
    </row>
    <row r="18320" spans="39:39" ht="10.5" customHeight="1">
      <c r="AM18320" s="431"/>
    </row>
    <row r="18321" spans="39:39" ht="10.5" customHeight="1">
      <c r="AM18321" s="431"/>
    </row>
    <row r="18322" spans="39:39" ht="10.5" customHeight="1">
      <c r="AM18322" s="431"/>
    </row>
    <row r="18323" spans="39:39" ht="10.5" customHeight="1">
      <c r="AM18323" s="431"/>
    </row>
    <row r="18324" spans="39:39" ht="10.5" customHeight="1">
      <c r="AM18324" s="431"/>
    </row>
    <row r="18325" spans="39:39" ht="10.5" customHeight="1">
      <c r="AM18325" s="431"/>
    </row>
    <row r="18326" spans="39:39" ht="10.5" customHeight="1">
      <c r="AM18326" s="431"/>
    </row>
    <row r="18327" spans="39:39" ht="10.5" customHeight="1">
      <c r="AM18327" s="431"/>
    </row>
    <row r="18328" spans="39:39" ht="10.5" customHeight="1">
      <c r="AM18328" s="431"/>
    </row>
    <row r="18329" spans="39:39" ht="10.5" customHeight="1">
      <c r="AM18329" s="431"/>
    </row>
    <row r="18330" spans="39:39" ht="10.5" customHeight="1">
      <c r="AM18330" s="431"/>
    </row>
    <row r="18331" spans="39:39" ht="10.5" customHeight="1">
      <c r="AM18331" s="431"/>
    </row>
    <row r="18332" spans="39:39" ht="10.5" customHeight="1">
      <c r="AM18332" s="431"/>
    </row>
    <row r="18333" spans="39:39" ht="10.5" customHeight="1">
      <c r="AM18333" s="431"/>
    </row>
    <row r="18334" spans="39:39" ht="10.5" customHeight="1">
      <c r="AM18334" s="431"/>
    </row>
    <row r="18335" spans="39:39" ht="10.5" customHeight="1">
      <c r="AM18335" s="431"/>
    </row>
    <row r="18336" spans="39:39" ht="10.5" customHeight="1">
      <c r="AM18336" s="431"/>
    </row>
    <row r="18337" spans="39:39" ht="10.5" customHeight="1">
      <c r="AM18337" s="431"/>
    </row>
    <row r="18338" spans="39:39" ht="10.5" customHeight="1">
      <c r="AM18338" s="431"/>
    </row>
    <row r="18339" spans="39:39" ht="10.5" customHeight="1">
      <c r="AM18339" s="431"/>
    </row>
    <row r="18340" spans="39:39" ht="10.5" customHeight="1">
      <c r="AM18340" s="431"/>
    </row>
    <row r="18341" spans="39:39" ht="10.5" customHeight="1">
      <c r="AM18341" s="431"/>
    </row>
    <row r="18342" spans="39:39" ht="10.5" customHeight="1">
      <c r="AM18342" s="431"/>
    </row>
    <row r="18343" spans="39:39" ht="10.5" customHeight="1">
      <c r="AM18343" s="431"/>
    </row>
    <row r="18344" spans="39:39" ht="10.5" customHeight="1">
      <c r="AM18344" s="431"/>
    </row>
    <row r="18345" spans="39:39" ht="10.5" customHeight="1">
      <c r="AM18345" s="431"/>
    </row>
    <row r="18346" spans="39:39" ht="10.5" customHeight="1">
      <c r="AM18346" s="431"/>
    </row>
    <row r="18347" spans="39:39" ht="10.5" customHeight="1">
      <c r="AM18347" s="431"/>
    </row>
    <row r="18348" spans="39:39" ht="10.5" customHeight="1">
      <c r="AM18348" s="431"/>
    </row>
    <row r="18349" spans="39:39" ht="10.5" customHeight="1">
      <c r="AM18349" s="431"/>
    </row>
    <row r="18350" spans="39:39" ht="10.5" customHeight="1">
      <c r="AM18350" s="431"/>
    </row>
    <row r="18351" spans="39:39" ht="10.5" customHeight="1">
      <c r="AM18351" s="431"/>
    </row>
    <row r="18352" spans="39:39" ht="10.5" customHeight="1">
      <c r="AM18352" s="431"/>
    </row>
    <row r="18353" spans="39:39" ht="10.5" customHeight="1">
      <c r="AM18353" s="431"/>
    </row>
    <row r="18354" spans="39:39" ht="10.5" customHeight="1">
      <c r="AM18354" s="431"/>
    </row>
    <row r="18355" spans="39:39" ht="10.5" customHeight="1">
      <c r="AM18355" s="431"/>
    </row>
    <row r="18356" spans="39:39" ht="10.5" customHeight="1">
      <c r="AM18356" s="431"/>
    </row>
    <row r="18357" spans="39:39" ht="10.5" customHeight="1">
      <c r="AM18357" s="431"/>
    </row>
    <row r="18358" spans="39:39" ht="10.5" customHeight="1">
      <c r="AM18358" s="431"/>
    </row>
    <row r="18359" spans="39:39" ht="10.5" customHeight="1">
      <c r="AM18359" s="431"/>
    </row>
    <row r="18360" spans="39:39" ht="10.5" customHeight="1">
      <c r="AM18360" s="431"/>
    </row>
    <row r="18361" spans="39:39" ht="10.5" customHeight="1">
      <c r="AM18361" s="431"/>
    </row>
    <row r="18362" spans="39:39" ht="10.5" customHeight="1">
      <c r="AM18362" s="431"/>
    </row>
    <row r="18363" spans="39:39" ht="10.5" customHeight="1">
      <c r="AM18363" s="431"/>
    </row>
    <row r="18364" spans="39:39" ht="10.5" customHeight="1">
      <c r="AM18364" s="431"/>
    </row>
    <row r="18365" spans="39:39" ht="10.5" customHeight="1">
      <c r="AM18365" s="431"/>
    </row>
    <row r="18366" spans="39:39" ht="10.5" customHeight="1">
      <c r="AM18366" s="431"/>
    </row>
    <row r="18367" spans="39:39" ht="10.5" customHeight="1">
      <c r="AM18367" s="431"/>
    </row>
    <row r="18368" spans="39:39" ht="10.5" customHeight="1">
      <c r="AM18368" s="431"/>
    </row>
    <row r="18369" spans="39:39" ht="10.5" customHeight="1">
      <c r="AM18369" s="431"/>
    </row>
    <row r="18370" spans="39:39" ht="10.5" customHeight="1">
      <c r="AM18370" s="431"/>
    </row>
    <row r="18371" spans="39:39" ht="10.5" customHeight="1">
      <c r="AM18371" s="431"/>
    </row>
    <row r="18372" spans="39:39" ht="10.5" customHeight="1">
      <c r="AM18372" s="431"/>
    </row>
    <row r="18373" spans="39:39" ht="10.5" customHeight="1">
      <c r="AM18373" s="431"/>
    </row>
    <row r="18374" spans="39:39" ht="10.5" customHeight="1">
      <c r="AM18374" s="431"/>
    </row>
    <row r="18375" spans="39:39" ht="10.5" customHeight="1">
      <c r="AM18375" s="431"/>
    </row>
    <row r="18376" spans="39:39" ht="10.5" customHeight="1">
      <c r="AM18376" s="431"/>
    </row>
    <row r="18377" spans="39:39" ht="10.5" customHeight="1">
      <c r="AM18377" s="431"/>
    </row>
    <row r="18378" spans="39:39" ht="10.5" customHeight="1">
      <c r="AM18378" s="431"/>
    </row>
    <row r="18379" spans="39:39" ht="10.5" customHeight="1">
      <c r="AM18379" s="431"/>
    </row>
    <row r="18380" spans="39:39" ht="10.5" customHeight="1">
      <c r="AM18380" s="431"/>
    </row>
    <row r="18381" spans="39:39" ht="10.5" customHeight="1">
      <c r="AM18381" s="431"/>
    </row>
    <row r="18382" spans="39:39" ht="10.5" customHeight="1">
      <c r="AM18382" s="431"/>
    </row>
    <row r="18383" spans="39:39" ht="10.5" customHeight="1">
      <c r="AM18383" s="431"/>
    </row>
    <row r="18384" spans="39:39" ht="10.5" customHeight="1">
      <c r="AM18384" s="431"/>
    </row>
    <row r="18385" spans="39:39" ht="10.5" customHeight="1">
      <c r="AM18385" s="431"/>
    </row>
    <row r="18386" spans="39:39" ht="10.5" customHeight="1">
      <c r="AM18386" s="431"/>
    </row>
    <row r="18387" spans="39:39" ht="10.5" customHeight="1">
      <c r="AM18387" s="431"/>
    </row>
    <row r="18388" spans="39:39" ht="10.5" customHeight="1">
      <c r="AM18388" s="431"/>
    </row>
    <row r="18389" spans="39:39" ht="10.5" customHeight="1">
      <c r="AM18389" s="431"/>
    </row>
    <row r="18390" spans="39:39" ht="10.5" customHeight="1">
      <c r="AM18390" s="431"/>
    </row>
    <row r="18391" spans="39:39" ht="10.5" customHeight="1">
      <c r="AM18391" s="431"/>
    </row>
    <row r="18392" spans="39:39" ht="10.5" customHeight="1">
      <c r="AM18392" s="431"/>
    </row>
    <row r="18393" spans="39:39" ht="10.5" customHeight="1">
      <c r="AM18393" s="431"/>
    </row>
    <row r="18394" spans="39:39" ht="10.5" customHeight="1">
      <c r="AM18394" s="431"/>
    </row>
    <row r="18395" spans="39:39" ht="10.5" customHeight="1">
      <c r="AM18395" s="431"/>
    </row>
    <row r="18396" spans="39:39" ht="10.5" customHeight="1">
      <c r="AM18396" s="431"/>
    </row>
    <row r="18397" spans="39:39" ht="10.5" customHeight="1">
      <c r="AM18397" s="431"/>
    </row>
    <row r="18398" spans="39:39" ht="10.5" customHeight="1">
      <c r="AM18398" s="431"/>
    </row>
    <row r="18399" spans="39:39" ht="10.5" customHeight="1">
      <c r="AM18399" s="431"/>
    </row>
    <row r="18400" spans="39:39" ht="10.5" customHeight="1">
      <c r="AM18400" s="431"/>
    </row>
    <row r="18401" spans="39:39" ht="10.5" customHeight="1">
      <c r="AM18401" s="431"/>
    </row>
    <row r="18402" spans="39:39" ht="10.5" customHeight="1">
      <c r="AM18402" s="431"/>
    </row>
    <row r="18403" spans="39:39" ht="10.5" customHeight="1">
      <c r="AM18403" s="431"/>
    </row>
    <row r="18404" spans="39:39" ht="10.5" customHeight="1">
      <c r="AM18404" s="431"/>
    </row>
    <row r="18405" spans="39:39" ht="10.5" customHeight="1">
      <c r="AM18405" s="431"/>
    </row>
    <row r="18406" spans="39:39" ht="10.5" customHeight="1">
      <c r="AM18406" s="431"/>
    </row>
    <row r="18407" spans="39:39" ht="10.5" customHeight="1">
      <c r="AM18407" s="431"/>
    </row>
    <row r="18408" spans="39:39" ht="10.5" customHeight="1">
      <c r="AM18408" s="431"/>
    </row>
    <row r="18409" spans="39:39" ht="10.5" customHeight="1">
      <c r="AM18409" s="431"/>
    </row>
    <row r="18410" spans="39:39" ht="10.5" customHeight="1">
      <c r="AM18410" s="431"/>
    </row>
    <row r="18411" spans="39:39" ht="10.5" customHeight="1">
      <c r="AM18411" s="431"/>
    </row>
    <row r="18412" spans="39:39" ht="10.5" customHeight="1">
      <c r="AM18412" s="431"/>
    </row>
    <row r="18413" spans="39:39" ht="10.5" customHeight="1">
      <c r="AM18413" s="431"/>
    </row>
    <row r="18414" spans="39:39" ht="10.5" customHeight="1">
      <c r="AM18414" s="431"/>
    </row>
    <row r="18415" spans="39:39" ht="10.5" customHeight="1">
      <c r="AM18415" s="431"/>
    </row>
    <row r="18416" spans="39:39" ht="10.5" customHeight="1">
      <c r="AM18416" s="431"/>
    </row>
    <row r="18417" spans="39:39" ht="10.5" customHeight="1">
      <c r="AM18417" s="431"/>
    </row>
    <row r="18418" spans="39:39" ht="10.5" customHeight="1">
      <c r="AM18418" s="431"/>
    </row>
    <row r="18419" spans="39:39" ht="10.5" customHeight="1">
      <c r="AM18419" s="431"/>
    </row>
    <row r="18420" spans="39:39" ht="10.5" customHeight="1">
      <c r="AM18420" s="431"/>
    </row>
    <row r="18421" spans="39:39" ht="10.5" customHeight="1">
      <c r="AM18421" s="431"/>
    </row>
    <row r="18422" spans="39:39" ht="10.5" customHeight="1">
      <c r="AM18422" s="431"/>
    </row>
    <row r="18423" spans="39:39" ht="10.5" customHeight="1">
      <c r="AM18423" s="431"/>
    </row>
    <row r="18424" spans="39:39" ht="10.5" customHeight="1">
      <c r="AM18424" s="431"/>
    </row>
    <row r="18425" spans="39:39" ht="10.5" customHeight="1">
      <c r="AM18425" s="431"/>
    </row>
    <row r="18426" spans="39:39" ht="10.5" customHeight="1">
      <c r="AM18426" s="431"/>
    </row>
    <row r="18427" spans="39:39" ht="10.5" customHeight="1">
      <c r="AM18427" s="431"/>
    </row>
    <row r="18428" spans="39:39" ht="10.5" customHeight="1">
      <c r="AM18428" s="431"/>
    </row>
    <row r="18429" spans="39:39" ht="10.5" customHeight="1">
      <c r="AM18429" s="431"/>
    </row>
    <row r="18430" spans="39:39" ht="10.5" customHeight="1">
      <c r="AM18430" s="431"/>
    </row>
    <row r="18431" spans="39:39" ht="10.5" customHeight="1">
      <c r="AM18431" s="431"/>
    </row>
    <row r="18432" spans="39:39" ht="10.5" customHeight="1">
      <c r="AM18432" s="431"/>
    </row>
    <row r="18433" spans="39:39" ht="10.5" customHeight="1">
      <c r="AM18433" s="431"/>
    </row>
    <row r="18434" spans="39:39" ht="10.5" customHeight="1">
      <c r="AM18434" s="431"/>
    </row>
    <row r="18435" spans="39:39" ht="10.5" customHeight="1">
      <c r="AM18435" s="431"/>
    </row>
    <row r="18436" spans="39:39" ht="10.5" customHeight="1">
      <c r="AM18436" s="431"/>
    </row>
    <row r="18437" spans="39:39" ht="10.5" customHeight="1">
      <c r="AM18437" s="431"/>
    </row>
    <row r="18438" spans="39:39" ht="10.5" customHeight="1">
      <c r="AM18438" s="431"/>
    </row>
    <row r="18439" spans="39:39" ht="10.5" customHeight="1">
      <c r="AM18439" s="431"/>
    </row>
    <row r="18440" spans="39:39" ht="10.5" customHeight="1">
      <c r="AM18440" s="431"/>
    </row>
    <row r="18441" spans="39:39" ht="10.5" customHeight="1">
      <c r="AM18441" s="431"/>
    </row>
    <row r="18442" spans="39:39" ht="10.5" customHeight="1">
      <c r="AM18442" s="431"/>
    </row>
    <row r="18443" spans="39:39" ht="10.5" customHeight="1">
      <c r="AM18443" s="431"/>
    </row>
    <row r="18444" spans="39:39" ht="10.5" customHeight="1">
      <c r="AM18444" s="431"/>
    </row>
    <row r="18445" spans="39:39" ht="10.5" customHeight="1">
      <c r="AM18445" s="431"/>
    </row>
    <row r="18446" spans="39:39" ht="10.5" customHeight="1">
      <c r="AM18446" s="431"/>
    </row>
    <row r="18447" spans="39:39" ht="10.5" customHeight="1">
      <c r="AM18447" s="431"/>
    </row>
    <row r="18448" spans="39:39" ht="10.5" customHeight="1">
      <c r="AM18448" s="431"/>
    </row>
    <row r="18449" spans="39:39" ht="10.5" customHeight="1">
      <c r="AM18449" s="431"/>
    </row>
    <row r="18450" spans="39:39" ht="10.5" customHeight="1">
      <c r="AM18450" s="431"/>
    </row>
    <row r="18451" spans="39:39" ht="10.5" customHeight="1">
      <c r="AM18451" s="431"/>
    </row>
    <row r="18452" spans="39:39" ht="10.5" customHeight="1">
      <c r="AM18452" s="431"/>
    </row>
    <row r="18453" spans="39:39" ht="10.5" customHeight="1">
      <c r="AM18453" s="431"/>
    </row>
    <row r="18454" spans="39:39" ht="10.5" customHeight="1">
      <c r="AM18454" s="431"/>
    </row>
    <row r="18455" spans="39:39" ht="10.5" customHeight="1">
      <c r="AM18455" s="431"/>
    </row>
    <row r="18456" spans="39:39" ht="10.5" customHeight="1">
      <c r="AM18456" s="431"/>
    </row>
    <row r="18457" spans="39:39" ht="10.5" customHeight="1">
      <c r="AM18457" s="431"/>
    </row>
    <row r="18458" spans="39:39" ht="10.5" customHeight="1">
      <c r="AM18458" s="431"/>
    </row>
    <row r="18459" spans="39:39" ht="10.5" customHeight="1">
      <c r="AM18459" s="431"/>
    </row>
    <row r="18460" spans="39:39" ht="10.5" customHeight="1">
      <c r="AM18460" s="431"/>
    </row>
    <row r="18461" spans="39:39" ht="10.5" customHeight="1">
      <c r="AM18461" s="431"/>
    </row>
    <row r="18462" spans="39:39" ht="10.5" customHeight="1">
      <c r="AM18462" s="431"/>
    </row>
    <row r="18463" spans="39:39" ht="10.5" customHeight="1">
      <c r="AM18463" s="431"/>
    </row>
    <row r="18464" spans="39:39" ht="10.5" customHeight="1">
      <c r="AM18464" s="431"/>
    </row>
    <row r="18465" spans="39:39" ht="10.5" customHeight="1">
      <c r="AM18465" s="431"/>
    </row>
    <row r="18466" spans="39:39" ht="10.5" customHeight="1">
      <c r="AM18466" s="431"/>
    </row>
    <row r="18467" spans="39:39" ht="10.5" customHeight="1">
      <c r="AM18467" s="431"/>
    </row>
    <row r="18468" spans="39:39" ht="10.5" customHeight="1">
      <c r="AM18468" s="431"/>
    </row>
    <row r="18469" spans="39:39" ht="10.5" customHeight="1">
      <c r="AM18469" s="431"/>
    </row>
    <row r="18470" spans="39:39" ht="10.5" customHeight="1">
      <c r="AM18470" s="431"/>
    </row>
    <row r="18471" spans="39:39" ht="10.5" customHeight="1">
      <c r="AM18471" s="431"/>
    </row>
    <row r="18472" spans="39:39" ht="10.5" customHeight="1">
      <c r="AM18472" s="431"/>
    </row>
    <row r="18473" spans="39:39" ht="10.5" customHeight="1">
      <c r="AM18473" s="431"/>
    </row>
    <row r="18474" spans="39:39" ht="10.5" customHeight="1">
      <c r="AM18474" s="431"/>
    </row>
    <row r="18475" spans="39:39" ht="10.5" customHeight="1">
      <c r="AM18475" s="431"/>
    </row>
    <row r="18476" spans="39:39" ht="10.5" customHeight="1">
      <c r="AM18476" s="431"/>
    </row>
    <row r="18477" spans="39:39" ht="10.5" customHeight="1">
      <c r="AM18477" s="431"/>
    </row>
    <row r="18478" spans="39:39" ht="10.5" customHeight="1">
      <c r="AM18478" s="431"/>
    </row>
    <row r="18479" spans="39:39" ht="10.5" customHeight="1">
      <c r="AM18479" s="431"/>
    </row>
    <row r="18480" spans="39:39" ht="10.5" customHeight="1">
      <c r="AM18480" s="431"/>
    </row>
    <row r="18481" spans="39:39" ht="10.5" customHeight="1">
      <c r="AM18481" s="431"/>
    </row>
    <row r="18482" spans="39:39" ht="10.5" customHeight="1">
      <c r="AM18482" s="431"/>
    </row>
    <row r="18483" spans="39:39" ht="10.5" customHeight="1">
      <c r="AM18483" s="431"/>
    </row>
    <row r="18484" spans="39:39" ht="10.5" customHeight="1">
      <c r="AM18484" s="431"/>
    </row>
    <row r="18485" spans="39:39" ht="10.5" customHeight="1">
      <c r="AM18485" s="431"/>
    </row>
    <row r="18486" spans="39:39" ht="10.5" customHeight="1">
      <c r="AM18486" s="431"/>
    </row>
    <row r="18487" spans="39:39" ht="10.5" customHeight="1">
      <c r="AM18487" s="431"/>
    </row>
    <row r="18488" spans="39:39" ht="10.5" customHeight="1">
      <c r="AM18488" s="431"/>
    </row>
    <row r="18489" spans="39:39" ht="10.5" customHeight="1">
      <c r="AM18489" s="431"/>
    </row>
    <row r="18490" spans="39:39" ht="10.5" customHeight="1">
      <c r="AM18490" s="431"/>
    </row>
    <row r="18491" spans="39:39" ht="10.5" customHeight="1">
      <c r="AM18491" s="431"/>
    </row>
    <row r="18492" spans="39:39" ht="10.5" customHeight="1">
      <c r="AM18492" s="431"/>
    </row>
    <row r="18493" spans="39:39" ht="10.5" customHeight="1">
      <c r="AM18493" s="431"/>
    </row>
    <row r="18494" spans="39:39" ht="10.5" customHeight="1">
      <c r="AM18494" s="431"/>
    </row>
    <row r="18495" spans="39:39" ht="10.5" customHeight="1">
      <c r="AM18495" s="431"/>
    </row>
    <row r="18496" spans="39:39" ht="10.5" customHeight="1">
      <c r="AM18496" s="431"/>
    </row>
    <row r="18497" spans="39:39" ht="10.5" customHeight="1">
      <c r="AM18497" s="431"/>
    </row>
    <row r="18498" spans="39:39" ht="10.5" customHeight="1">
      <c r="AM18498" s="431"/>
    </row>
    <row r="18499" spans="39:39" ht="10.5" customHeight="1">
      <c r="AM18499" s="431"/>
    </row>
    <row r="18500" spans="39:39" ht="10.5" customHeight="1">
      <c r="AM18500" s="431"/>
    </row>
    <row r="18501" spans="39:39" ht="10.5" customHeight="1">
      <c r="AM18501" s="431"/>
    </row>
    <row r="18502" spans="39:39" ht="10.5" customHeight="1">
      <c r="AM18502" s="431"/>
    </row>
    <row r="18503" spans="39:39" ht="10.5" customHeight="1">
      <c r="AM18503" s="431"/>
    </row>
    <row r="18504" spans="39:39" ht="10.5" customHeight="1">
      <c r="AM18504" s="431"/>
    </row>
    <row r="18505" spans="39:39" ht="10.5" customHeight="1">
      <c r="AM18505" s="431"/>
    </row>
    <row r="18506" spans="39:39" ht="10.5" customHeight="1">
      <c r="AM18506" s="431"/>
    </row>
    <row r="18507" spans="39:39" ht="10.5" customHeight="1">
      <c r="AM18507" s="431"/>
    </row>
    <row r="18508" spans="39:39" ht="10.5" customHeight="1">
      <c r="AM18508" s="431"/>
    </row>
    <row r="18509" spans="39:39" ht="10.5" customHeight="1">
      <c r="AM18509" s="431"/>
    </row>
    <row r="18510" spans="39:39" ht="10.5" customHeight="1">
      <c r="AM18510" s="431"/>
    </row>
    <row r="18511" spans="39:39" ht="10.5" customHeight="1">
      <c r="AM18511" s="431"/>
    </row>
    <row r="18512" spans="39:39" ht="10.5" customHeight="1">
      <c r="AM18512" s="431"/>
    </row>
    <row r="18513" spans="39:39" ht="10.5" customHeight="1">
      <c r="AM18513" s="431"/>
    </row>
    <row r="18514" spans="39:39" ht="10.5" customHeight="1">
      <c r="AM18514" s="431"/>
    </row>
    <row r="18515" spans="39:39" ht="10.5" customHeight="1">
      <c r="AM18515" s="431"/>
    </row>
    <row r="18516" spans="39:39" ht="10.5" customHeight="1">
      <c r="AM18516" s="431"/>
    </row>
    <row r="18517" spans="39:39" ht="10.5" customHeight="1">
      <c r="AM18517" s="431"/>
    </row>
    <row r="18518" spans="39:39" ht="10.5" customHeight="1">
      <c r="AM18518" s="431"/>
    </row>
    <row r="18519" spans="39:39" ht="10.5" customHeight="1">
      <c r="AM18519" s="431"/>
    </row>
    <row r="18520" spans="39:39" ht="10.5" customHeight="1">
      <c r="AM18520" s="431"/>
    </row>
    <row r="18521" spans="39:39" ht="10.5" customHeight="1">
      <c r="AM18521" s="431"/>
    </row>
    <row r="18522" spans="39:39" ht="10.5" customHeight="1">
      <c r="AM18522" s="431"/>
    </row>
    <row r="18523" spans="39:39" ht="10.5" customHeight="1">
      <c r="AM18523" s="431"/>
    </row>
    <row r="18524" spans="39:39" ht="10.5" customHeight="1">
      <c r="AM18524" s="431"/>
    </row>
    <row r="18525" spans="39:39" ht="10.5" customHeight="1">
      <c r="AM18525" s="431"/>
    </row>
    <row r="18526" spans="39:39" ht="10.5" customHeight="1">
      <c r="AM18526" s="431"/>
    </row>
    <row r="18527" spans="39:39" ht="10.5" customHeight="1">
      <c r="AM18527" s="431"/>
    </row>
    <row r="18528" spans="39:39" ht="10.5" customHeight="1">
      <c r="AM18528" s="431"/>
    </row>
    <row r="18529" spans="39:39" ht="10.5" customHeight="1">
      <c r="AM18529" s="431"/>
    </row>
    <row r="18530" spans="39:39" ht="10.5" customHeight="1">
      <c r="AM18530" s="431"/>
    </row>
    <row r="18531" spans="39:39" ht="10.5" customHeight="1">
      <c r="AM18531" s="431"/>
    </row>
    <row r="18532" spans="39:39" ht="10.5" customHeight="1">
      <c r="AM18532" s="431"/>
    </row>
    <row r="18533" spans="39:39" ht="10.5" customHeight="1">
      <c r="AM18533" s="431"/>
    </row>
    <row r="18534" spans="39:39" ht="10.5" customHeight="1">
      <c r="AM18534" s="431"/>
    </row>
    <row r="18535" spans="39:39" ht="10.5" customHeight="1">
      <c r="AM18535" s="431"/>
    </row>
    <row r="18536" spans="39:39" ht="10.5" customHeight="1">
      <c r="AM18536" s="431"/>
    </row>
    <row r="18537" spans="39:39" ht="10.5" customHeight="1">
      <c r="AM18537" s="431"/>
    </row>
    <row r="18538" spans="39:39" ht="10.5" customHeight="1">
      <c r="AM18538" s="431"/>
    </row>
    <row r="18539" spans="39:39" ht="10.5" customHeight="1">
      <c r="AM18539" s="431"/>
    </row>
    <row r="18540" spans="39:39" ht="10.5" customHeight="1">
      <c r="AM18540" s="431"/>
    </row>
    <row r="18541" spans="39:39" ht="10.5" customHeight="1">
      <c r="AM18541" s="431"/>
    </row>
    <row r="18542" spans="39:39" ht="10.5" customHeight="1">
      <c r="AM18542" s="431"/>
    </row>
    <row r="18543" spans="39:39" ht="10.5" customHeight="1">
      <c r="AM18543" s="431"/>
    </row>
    <row r="18544" spans="39:39" ht="10.5" customHeight="1">
      <c r="AM18544" s="431"/>
    </row>
    <row r="18545" spans="39:39" ht="10.5" customHeight="1">
      <c r="AM18545" s="431"/>
    </row>
    <row r="18546" spans="39:39" ht="10.5" customHeight="1">
      <c r="AM18546" s="431"/>
    </row>
    <row r="18547" spans="39:39" ht="10.5" customHeight="1">
      <c r="AM18547" s="431"/>
    </row>
    <row r="18548" spans="39:39" ht="10.5" customHeight="1">
      <c r="AM18548" s="431"/>
    </row>
    <row r="18549" spans="39:39" ht="10.5" customHeight="1">
      <c r="AM18549" s="431"/>
    </row>
    <row r="18550" spans="39:39" ht="10.5" customHeight="1">
      <c r="AM18550" s="431"/>
    </row>
    <row r="18551" spans="39:39" ht="10.5" customHeight="1">
      <c r="AM18551" s="431"/>
    </row>
    <row r="18552" spans="39:39" ht="10.5" customHeight="1">
      <c r="AM18552" s="431"/>
    </row>
    <row r="18553" spans="39:39" ht="10.5" customHeight="1">
      <c r="AM18553" s="431"/>
    </row>
    <row r="18554" spans="39:39" ht="10.5" customHeight="1">
      <c r="AM18554" s="431"/>
    </row>
    <row r="18555" spans="39:39" ht="10.5" customHeight="1">
      <c r="AM18555" s="431"/>
    </row>
    <row r="18556" spans="39:39" ht="10.5" customHeight="1">
      <c r="AM18556" s="431"/>
    </row>
    <row r="18557" spans="39:39" ht="10.5" customHeight="1">
      <c r="AM18557" s="431"/>
    </row>
    <row r="18558" spans="39:39" ht="10.5" customHeight="1">
      <c r="AM18558" s="431"/>
    </row>
    <row r="18559" spans="39:39" ht="10.5" customHeight="1">
      <c r="AM18559" s="431"/>
    </row>
    <row r="18560" spans="39:39" ht="10.5" customHeight="1">
      <c r="AM18560" s="431"/>
    </row>
    <row r="18561" spans="39:39" ht="10.5" customHeight="1">
      <c r="AM18561" s="431"/>
    </row>
    <row r="18562" spans="39:39" ht="10.5" customHeight="1">
      <c r="AM18562" s="431"/>
    </row>
    <row r="18563" spans="39:39" ht="10.5" customHeight="1">
      <c r="AM18563" s="431"/>
    </row>
    <row r="18564" spans="39:39" ht="10.5" customHeight="1">
      <c r="AM18564" s="431"/>
    </row>
    <row r="18565" spans="39:39" ht="10.5" customHeight="1">
      <c r="AM18565" s="431"/>
    </row>
    <row r="18566" spans="39:39" ht="10.5" customHeight="1">
      <c r="AM18566" s="431"/>
    </row>
    <row r="18567" spans="39:39" ht="10.5" customHeight="1">
      <c r="AM18567" s="431"/>
    </row>
    <row r="18568" spans="39:39" ht="10.5" customHeight="1">
      <c r="AM18568" s="431"/>
    </row>
    <row r="18569" spans="39:39" ht="10.5" customHeight="1">
      <c r="AM18569" s="431"/>
    </row>
    <row r="18570" spans="39:39" ht="10.5" customHeight="1">
      <c r="AM18570" s="431"/>
    </row>
    <row r="18571" spans="39:39" ht="10.5" customHeight="1">
      <c r="AM18571" s="431"/>
    </row>
    <row r="18572" spans="39:39" ht="10.5" customHeight="1">
      <c r="AM18572" s="431"/>
    </row>
    <row r="18573" spans="39:39" ht="10.5" customHeight="1">
      <c r="AM18573" s="431"/>
    </row>
    <row r="18574" spans="39:39" ht="10.5" customHeight="1">
      <c r="AM18574" s="431"/>
    </row>
    <row r="18575" spans="39:39" ht="10.5" customHeight="1">
      <c r="AM18575" s="431"/>
    </row>
    <row r="18576" spans="39:39" ht="10.5" customHeight="1">
      <c r="AM18576" s="431"/>
    </row>
    <row r="18577" spans="39:39" ht="10.5" customHeight="1">
      <c r="AM18577" s="431"/>
    </row>
    <row r="18578" spans="39:39" ht="10.5" customHeight="1">
      <c r="AM18578" s="431"/>
    </row>
    <row r="18579" spans="39:39" ht="10.5" customHeight="1">
      <c r="AM18579" s="431"/>
    </row>
    <row r="18580" spans="39:39" ht="10.5" customHeight="1">
      <c r="AM18580" s="431"/>
    </row>
    <row r="18581" spans="39:39" ht="10.5" customHeight="1">
      <c r="AM18581" s="431"/>
    </row>
    <row r="18582" spans="39:39" ht="10.5" customHeight="1">
      <c r="AM18582" s="431"/>
    </row>
    <row r="18583" spans="39:39" ht="10.5" customHeight="1">
      <c r="AM18583" s="431"/>
    </row>
    <row r="18584" spans="39:39" ht="10.5" customHeight="1">
      <c r="AM18584" s="431"/>
    </row>
    <row r="18585" spans="39:39" ht="10.5" customHeight="1">
      <c r="AM18585" s="431"/>
    </row>
    <row r="18586" spans="39:39" ht="10.5" customHeight="1">
      <c r="AM18586" s="431"/>
    </row>
    <row r="18587" spans="39:39" ht="10.5" customHeight="1">
      <c r="AM18587" s="431"/>
    </row>
    <row r="18588" spans="39:39" ht="10.5" customHeight="1">
      <c r="AM18588" s="431"/>
    </row>
    <row r="18589" spans="39:39" ht="10.5" customHeight="1">
      <c r="AM18589" s="431"/>
    </row>
    <row r="18590" spans="39:39" ht="10.5" customHeight="1">
      <c r="AM18590" s="431"/>
    </row>
    <row r="18591" spans="39:39" ht="10.5" customHeight="1">
      <c r="AM18591" s="431"/>
    </row>
    <row r="18592" spans="39:39" ht="10.5" customHeight="1">
      <c r="AM18592" s="431"/>
    </row>
    <row r="18593" spans="39:39" ht="10.5" customHeight="1">
      <c r="AM18593" s="431"/>
    </row>
    <row r="18594" spans="39:39" ht="10.5" customHeight="1">
      <c r="AM18594" s="431"/>
    </row>
    <row r="18595" spans="39:39" ht="10.5" customHeight="1">
      <c r="AM18595" s="431"/>
    </row>
    <row r="18596" spans="39:39" ht="10.5" customHeight="1">
      <c r="AM18596" s="431"/>
    </row>
    <row r="18597" spans="39:39" ht="10.5" customHeight="1">
      <c r="AM18597" s="431"/>
    </row>
    <row r="18598" spans="39:39" ht="10.5" customHeight="1">
      <c r="AM18598" s="431"/>
    </row>
    <row r="18599" spans="39:39" ht="10.5" customHeight="1">
      <c r="AM18599" s="431"/>
    </row>
    <row r="18600" spans="39:39" ht="10.5" customHeight="1">
      <c r="AM18600" s="431"/>
    </row>
    <row r="18601" spans="39:39" ht="10.5" customHeight="1">
      <c r="AM18601" s="431"/>
    </row>
    <row r="18602" spans="39:39" ht="10.5" customHeight="1">
      <c r="AM18602" s="431"/>
    </row>
    <row r="18603" spans="39:39" ht="10.5" customHeight="1">
      <c r="AM18603" s="431"/>
    </row>
    <row r="18604" spans="39:39" ht="10.5" customHeight="1">
      <c r="AM18604" s="431"/>
    </row>
    <row r="18605" spans="39:39" ht="10.5" customHeight="1">
      <c r="AM18605" s="431"/>
    </row>
    <row r="18606" spans="39:39" ht="10.5" customHeight="1">
      <c r="AM18606" s="431"/>
    </row>
    <row r="18607" spans="39:39" ht="10.5" customHeight="1">
      <c r="AM18607" s="431"/>
    </row>
    <row r="18608" spans="39:39" ht="10.5" customHeight="1">
      <c r="AM18608" s="431"/>
    </row>
    <row r="18609" spans="39:39" ht="10.5" customHeight="1">
      <c r="AM18609" s="431"/>
    </row>
    <row r="18610" spans="39:39" ht="10.5" customHeight="1">
      <c r="AM18610" s="431"/>
    </row>
    <row r="18611" spans="39:39" ht="10.5" customHeight="1">
      <c r="AM18611" s="431"/>
    </row>
    <row r="18612" spans="39:39" ht="10.5" customHeight="1">
      <c r="AM18612" s="431"/>
    </row>
    <row r="18613" spans="39:39" ht="10.5" customHeight="1">
      <c r="AM18613" s="431"/>
    </row>
    <row r="18614" spans="39:39" ht="10.5" customHeight="1">
      <c r="AM18614" s="431"/>
    </row>
    <row r="18615" spans="39:39" ht="10.5" customHeight="1">
      <c r="AM18615" s="431"/>
    </row>
    <row r="18616" spans="39:39" ht="10.5" customHeight="1">
      <c r="AM18616" s="431"/>
    </row>
    <row r="18617" spans="39:39" ht="10.5" customHeight="1">
      <c r="AM18617" s="431"/>
    </row>
    <row r="18618" spans="39:39" ht="10.5" customHeight="1">
      <c r="AM18618" s="431"/>
    </row>
    <row r="18619" spans="39:39" ht="10.5" customHeight="1">
      <c r="AM18619" s="431"/>
    </row>
    <row r="18620" spans="39:39" ht="10.5" customHeight="1">
      <c r="AM18620" s="431"/>
    </row>
    <row r="18621" spans="39:39" ht="10.5" customHeight="1">
      <c r="AM18621" s="431"/>
    </row>
    <row r="18622" spans="39:39" ht="10.5" customHeight="1">
      <c r="AM18622" s="431"/>
    </row>
    <row r="18623" spans="39:39" ht="10.5" customHeight="1">
      <c r="AM18623" s="431"/>
    </row>
    <row r="18624" spans="39:39" ht="10.5" customHeight="1">
      <c r="AM18624" s="431"/>
    </row>
    <row r="18625" spans="39:39" ht="10.5" customHeight="1">
      <c r="AM18625" s="431"/>
    </row>
    <row r="18626" spans="39:39" ht="10.5" customHeight="1">
      <c r="AM18626" s="431"/>
    </row>
    <row r="18627" spans="39:39" ht="10.5" customHeight="1">
      <c r="AM18627" s="431"/>
    </row>
    <row r="18628" spans="39:39" ht="10.5" customHeight="1">
      <c r="AM18628" s="431"/>
    </row>
    <row r="18629" spans="39:39" ht="10.5" customHeight="1">
      <c r="AM18629" s="431"/>
    </row>
    <row r="18630" spans="39:39" ht="10.5" customHeight="1">
      <c r="AM18630" s="431"/>
    </row>
    <row r="18631" spans="39:39" ht="10.5" customHeight="1">
      <c r="AM18631" s="431"/>
    </row>
    <row r="18632" spans="39:39" ht="10.5" customHeight="1">
      <c r="AM18632" s="431"/>
    </row>
    <row r="18633" spans="39:39" ht="10.5" customHeight="1">
      <c r="AM18633" s="431"/>
    </row>
    <row r="18634" spans="39:39" ht="10.5" customHeight="1">
      <c r="AM18634" s="431"/>
    </row>
    <row r="18635" spans="39:39" ht="10.5" customHeight="1">
      <c r="AM18635" s="431"/>
    </row>
    <row r="18636" spans="39:39" ht="10.5" customHeight="1">
      <c r="AM18636" s="431"/>
    </row>
    <row r="18637" spans="39:39" ht="10.5" customHeight="1">
      <c r="AM18637" s="431"/>
    </row>
    <row r="18638" spans="39:39" ht="10.5" customHeight="1">
      <c r="AM18638" s="431"/>
    </row>
    <row r="18639" spans="39:39" ht="10.5" customHeight="1">
      <c r="AM18639" s="431"/>
    </row>
    <row r="18640" spans="39:39" ht="10.5" customHeight="1">
      <c r="AM18640" s="431"/>
    </row>
    <row r="18641" spans="39:39" ht="10.5" customHeight="1">
      <c r="AM18641" s="431"/>
    </row>
    <row r="18642" spans="39:39" ht="10.5" customHeight="1">
      <c r="AM18642" s="431"/>
    </row>
    <row r="18643" spans="39:39" ht="10.5" customHeight="1">
      <c r="AM18643" s="431"/>
    </row>
    <row r="18644" spans="39:39" ht="10.5" customHeight="1">
      <c r="AM18644" s="431"/>
    </row>
    <row r="18645" spans="39:39" ht="10.5" customHeight="1">
      <c r="AM18645" s="431"/>
    </row>
    <row r="18646" spans="39:39" ht="10.5" customHeight="1">
      <c r="AM18646" s="431"/>
    </row>
    <row r="18647" spans="39:39" ht="10.5" customHeight="1">
      <c r="AM18647" s="431"/>
    </row>
    <row r="18648" spans="39:39" ht="10.5" customHeight="1">
      <c r="AM18648" s="431"/>
    </row>
    <row r="18649" spans="39:39" ht="10.5" customHeight="1">
      <c r="AM18649" s="431"/>
    </row>
    <row r="18650" spans="39:39" ht="10.5" customHeight="1">
      <c r="AM18650" s="431"/>
    </row>
    <row r="18651" spans="39:39" ht="10.5" customHeight="1">
      <c r="AM18651" s="431"/>
    </row>
    <row r="18652" spans="39:39" ht="10.5" customHeight="1">
      <c r="AM18652" s="431"/>
    </row>
    <row r="18653" spans="39:39" ht="10.5" customHeight="1">
      <c r="AM18653" s="431"/>
    </row>
    <row r="18654" spans="39:39" ht="10.5" customHeight="1">
      <c r="AM18654" s="431"/>
    </row>
    <row r="18655" spans="39:39" ht="10.5" customHeight="1">
      <c r="AM18655" s="431"/>
    </row>
    <row r="18656" spans="39:39" ht="10.5" customHeight="1">
      <c r="AM18656" s="431"/>
    </row>
    <row r="18657" spans="39:39" ht="10.5" customHeight="1">
      <c r="AM18657" s="431"/>
    </row>
    <row r="18658" spans="39:39" ht="10.5" customHeight="1">
      <c r="AM18658" s="431"/>
    </row>
    <row r="18659" spans="39:39" ht="10.5" customHeight="1">
      <c r="AM18659" s="431"/>
    </row>
    <row r="18660" spans="39:39" ht="10.5" customHeight="1">
      <c r="AM18660" s="431"/>
    </row>
    <row r="18661" spans="39:39" ht="10.5" customHeight="1">
      <c r="AM18661" s="431"/>
    </row>
    <row r="18662" spans="39:39" ht="10.5" customHeight="1">
      <c r="AM18662" s="431"/>
    </row>
    <row r="18663" spans="39:39" ht="10.5" customHeight="1">
      <c r="AM18663" s="431"/>
    </row>
    <row r="18664" spans="39:39" ht="10.5" customHeight="1">
      <c r="AM18664" s="431"/>
    </row>
    <row r="18665" spans="39:39" ht="10.5" customHeight="1">
      <c r="AM18665" s="431"/>
    </row>
    <row r="18666" spans="39:39" ht="10.5" customHeight="1">
      <c r="AM18666" s="431"/>
    </row>
    <row r="18667" spans="39:39" ht="10.5" customHeight="1">
      <c r="AM18667" s="431"/>
    </row>
    <row r="18668" spans="39:39" ht="10.5" customHeight="1">
      <c r="AM18668" s="431"/>
    </row>
    <row r="18669" spans="39:39" ht="10.5" customHeight="1">
      <c r="AM18669" s="431"/>
    </row>
    <row r="18670" spans="39:39" ht="10.5" customHeight="1">
      <c r="AM18670" s="431"/>
    </row>
    <row r="18671" spans="39:39" ht="10.5" customHeight="1">
      <c r="AM18671" s="431"/>
    </row>
    <row r="18672" spans="39:39" ht="10.5" customHeight="1">
      <c r="AM18672" s="431"/>
    </row>
    <row r="18673" spans="39:39" ht="10.5" customHeight="1">
      <c r="AM18673" s="431"/>
    </row>
    <row r="18674" spans="39:39" ht="10.5" customHeight="1">
      <c r="AM18674" s="431"/>
    </row>
    <row r="18675" spans="39:39" ht="10.5" customHeight="1">
      <c r="AM18675" s="431"/>
    </row>
    <row r="18676" spans="39:39" ht="10.5" customHeight="1">
      <c r="AM18676" s="431"/>
    </row>
    <row r="18677" spans="39:39" ht="10.5" customHeight="1">
      <c r="AM18677" s="431"/>
    </row>
    <row r="18678" spans="39:39" ht="10.5" customHeight="1">
      <c r="AM18678" s="431"/>
    </row>
    <row r="18679" spans="39:39" ht="10.5" customHeight="1">
      <c r="AM18679" s="431"/>
    </row>
    <row r="18680" spans="39:39" ht="10.5" customHeight="1">
      <c r="AM18680" s="431"/>
    </row>
    <row r="18681" spans="39:39" ht="10.5" customHeight="1">
      <c r="AM18681" s="431"/>
    </row>
    <row r="18682" spans="39:39" ht="10.5" customHeight="1">
      <c r="AM18682" s="431"/>
    </row>
    <row r="18683" spans="39:39" ht="10.5" customHeight="1">
      <c r="AM18683" s="431"/>
    </row>
    <row r="18684" spans="39:39" ht="10.5" customHeight="1">
      <c r="AM18684" s="431"/>
    </row>
    <row r="18685" spans="39:39" ht="10.5" customHeight="1">
      <c r="AM18685" s="431"/>
    </row>
    <row r="18686" spans="39:39" ht="10.5" customHeight="1">
      <c r="AM18686" s="431"/>
    </row>
    <row r="18687" spans="39:39" ht="10.5" customHeight="1">
      <c r="AM18687" s="431"/>
    </row>
    <row r="18688" spans="39:39" ht="10.5" customHeight="1">
      <c r="AM18688" s="431"/>
    </row>
    <row r="18689" spans="39:39" ht="10.5" customHeight="1">
      <c r="AM18689" s="431"/>
    </row>
    <row r="18690" spans="39:39" ht="10.5" customHeight="1">
      <c r="AM18690" s="431"/>
    </row>
    <row r="18691" spans="39:39" ht="10.5" customHeight="1">
      <c r="AM18691" s="431"/>
    </row>
    <row r="18692" spans="39:39" ht="10.5" customHeight="1">
      <c r="AM18692" s="431"/>
    </row>
    <row r="18693" spans="39:39" ht="10.5" customHeight="1">
      <c r="AM18693" s="431"/>
    </row>
    <row r="18694" spans="39:39" ht="10.5" customHeight="1">
      <c r="AM18694" s="431"/>
    </row>
    <row r="18695" spans="39:39" ht="10.5" customHeight="1">
      <c r="AM18695" s="431"/>
    </row>
    <row r="18696" spans="39:39" ht="10.5" customHeight="1">
      <c r="AM18696" s="431"/>
    </row>
    <row r="18697" spans="39:39" ht="10.5" customHeight="1">
      <c r="AM18697" s="431"/>
    </row>
    <row r="18698" spans="39:39" ht="10.5" customHeight="1">
      <c r="AM18698" s="431"/>
    </row>
    <row r="18699" spans="39:39" ht="10.5" customHeight="1">
      <c r="AM18699" s="431"/>
    </row>
    <row r="18700" spans="39:39" ht="10.5" customHeight="1">
      <c r="AM18700" s="431"/>
    </row>
    <row r="18701" spans="39:39" ht="10.5" customHeight="1">
      <c r="AM18701" s="431"/>
    </row>
    <row r="18702" spans="39:39" ht="10.5" customHeight="1">
      <c r="AM18702" s="431"/>
    </row>
    <row r="18703" spans="39:39" ht="10.5" customHeight="1">
      <c r="AM18703" s="431"/>
    </row>
    <row r="18704" spans="39:39" ht="10.5" customHeight="1">
      <c r="AM18704" s="431"/>
    </row>
    <row r="18705" spans="39:39" ht="10.5" customHeight="1">
      <c r="AM18705" s="431"/>
    </row>
    <row r="18706" spans="39:39" ht="10.5" customHeight="1">
      <c r="AM18706" s="431"/>
    </row>
    <row r="18707" spans="39:39" ht="10.5" customHeight="1">
      <c r="AM18707" s="431"/>
    </row>
    <row r="18708" spans="39:39" ht="10.5" customHeight="1">
      <c r="AM18708" s="431"/>
    </row>
    <row r="18709" spans="39:39" ht="10.5" customHeight="1">
      <c r="AM18709" s="431"/>
    </row>
    <row r="18710" spans="39:39" ht="10.5" customHeight="1">
      <c r="AM18710" s="431"/>
    </row>
    <row r="18711" spans="39:39" ht="10.5" customHeight="1">
      <c r="AM18711" s="431"/>
    </row>
    <row r="18712" spans="39:39" ht="10.5" customHeight="1">
      <c r="AM18712" s="431"/>
    </row>
    <row r="18713" spans="39:39" ht="10.5" customHeight="1">
      <c r="AM18713" s="431"/>
    </row>
    <row r="18714" spans="39:39" ht="10.5" customHeight="1">
      <c r="AM18714" s="431"/>
    </row>
    <row r="18715" spans="39:39" ht="10.5" customHeight="1">
      <c r="AM18715" s="431"/>
    </row>
    <row r="18716" spans="39:39" ht="10.5" customHeight="1">
      <c r="AM18716" s="431"/>
    </row>
    <row r="18717" spans="39:39" ht="10.5" customHeight="1">
      <c r="AM18717" s="431"/>
    </row>
    <row r="18718" spans="39:39" ht="10.5" customHeight="1">
      <c r="AM18718" s="431"/>
    </row>
    <row r="18719" spans="39:39" ht="10.5" customHeight="1">
      <c r="AM18719" s="431"/>
    </row>
    <row r="18720" spans="39:39" ht="10.5" customHeight="1">
      <c r="AM18720" s="431"/>
    </row>
    <row r="18721" spans="39:39" ht="10.5" customHeight="1">
      <c r="AM18721" s="431"/>
    </row>
    <row r="18722" spans="39:39" ht="10.5" customHeight="1">
      <c r="AM18722" s="431"/>
    </row>
    <row r="18723" spans="39:39" ht="10.5" customHeight="1">
      <c r="AM18723" s="431"/>
    </row>
    <row r="18724" spans="39:39" ht="10.5" customHeight="1">
      <c r="AM18724" s="431"/>
    </row>
    <row r="18725" spans="39:39" ht="10.5" customHeight="1">
      <c r="AM18725" s="431"/>
    </row>
    <row r="18726" spans="39:39" ht="10.5" customHeight="1">
      <c r="AM18726" s="431"/>
    </row>
    <row r="18727" spans="39:39" ht="10.5" customHeight="1">
      <c r="AM18727" s="431"/>
    </row>
    <row r="18728" spans="39:39" ht="10.5" customHeight="1">
      <c r="AM18728" s="431"/>
    </row>
    <row r="18729" spans="39:39" ht="10.5" customHeight="1">
      <c r="AM18729" s="431"/>
    </row>
    <row r="18730" spans="39:39" ht="10.5" customHeight="1">
      <c r="AM18730" s="431"/>
    </row>
    <row r="18731" spans="39:39" ht="10.5" customHeight="1">
      <c r="AM18731" s="431"/>
    </row>
    <row r="18732" spans="39:39" ht="10.5" customHeight="1">
      <c r="AM18732" s="431"/>
    </row>
    <row r="18733" spans="39:39" ht="10.5" customHeight="1">
      <c r="AM18733" s="431"/>
    </row>
    <row r="18734" spans="39:39" ht="10.5" customHeight="1">
      <c r="AM18734" s="431"/>
    </row>
    <row r="18735" spans="39:39" ht="10.5" customHeight="1">
      <c r="AM18735" s="431"/>
    </row>
    <row r="18736" spans="39:39" ht="10.5" customHeight="1">
      <c r="AM18736" s="431"/>
    </row>
    <row r="18737" spans="39:39" ht="10.5" customHeight="1">
      <c r="AM18737" s="431"/>
    </row>
    <row r="18738" spans="39:39" ht="10.5" customHeight="1">
      <c r="AM18738" s="431"/>
    </row>
    <row r="18739" spans="39:39" ht="10.5" customHeight="1">
      <c r="AM18739" s="431"/>
    </row>
    <row r="18740" spans="39:39" ht="10.5" customHeight="1">
      <c r="AM18740" s="431"/>
    </row>
    <row r="18741" spans="39:39" ht="10.5" customHeight="1">
      <c r="AM18741" s="431"/>
    </row>
    <row r="18742" spans="39:39" ht="10.5" customHeight="1">
      <c r="AM18742" s="431"/>
    </row>
    <row r="18743" spans="39:39" ht="10.5" customHeight="1">
      <c r="AM18743" s="431"/>
    </row>
    <row r="18744" spans="39:39" ht="10.5" customHeight="1">
      <c r="AM18744" s="431"/>
    </row>
    <row r="18745" spans="39:39" ht="10.5" customHeight="1">
      <c r="AM18745" s="431"/>
    </row>
    <row r="18746" spans="39:39" ht="10.5" customHeight="1">
      <c r="AM18746" s="431"/>
    </row>
    <row r="18747" spans="39:39" ht="10.5" customHeight="1">
      <c r="AM18747" s="431"/>
    </row>
    <row r="18748" spans="39:39" ht="10.5" customHeight="1">
      <c r="AM18748" s="431"/>
    </row>
    <row r="18749" spans="39:39" ht="10.5" customHeight="1">
      <c r="AM18749" s="431"/>
    </row>
    <row r="18750" spans="39:39" ht="10.5" customHeight="1">
      <c r="AM18750" s="431"/>
    </row>
    <row r="18751" spans="39:39" ht="10.5" customHeight="1">
      <c r="AM18751" s="431"/>
    </row>
    <row r="18752" spans="39:39" ht="10.5" customHeight="1">
      <c r="AM18752" s="431"/>
    </row>
    <row r="18753" spans="39:39" ht="10.5" customHeight="1">
      <c r="AM18753" s="431"/>
    </row>
    <row r="18754" spans="39:39" ht="10.5" customHeight="1">
      <c r="AM18754" s="431"/>
    </row>
    <row r="18755" spans="39:39" ht="10.5" customHeight="1">
      <c r="AM18755" s="431"/>
    </row>
    <row r="18756" spans="39:39" ht="10.5" customHeight="1">
      <c r="AM18756" s="431"/>
    </row>
    <row r="18757" spans="39:39" ht="10.5" customHeight="1">
      <c r="AM18757" s="431"/>
    </row>
    <row r="18758" spans="39:39" ht="10.5" customHeight="1">
      <c r="AM18758" s="431"/>
    </row>
    <row r="18759" spans="39:39" ht="10.5" customHeight="1">
      <c r="AM18759" s="431"/>
    </row>
    <row r="18760" spans="39:39" ht="10.5" customHeight="1">
      <c r="AM18760" s="431"/>
    </row>
    <row r="18761" spans="39:39" ht="10.5" customHeight="1">
      <c r="AM18761" s="431"/>
    </row>
    <row r="18762" spans="39:39" ht="10.5" customHeight="1">
      <c r="AM18762" s="431"/>
    </row>
    <row r="18763" spans="39:39" ht="10.5" customHeight="1">
      <c r="AM18763" s="431"/>
    </row>
    <row r="18764" spans="39:39" ht="10.5" customHeight="1">
      <c r="AM18764" s="431"/>
    </row>
    <row r="18765" spans="39:39" ht="10.5" customHeight="1">
      <c r="AM18765" s="431"/>
    </row>
    <row r="18766" spans="39:39" ht="10.5" customHeight="1">
      <c r="AM18766" s="431"/>
    </row>
    <row r="18767" spans="39:39" ht="10.5" customHeight="1">
      <c r="AM18767" s="431"/>
    </row>
    <row r="18768" spans="39:39" ht="10.5" customHeight="1">
      <c r="AM18768" s="431"/>
    </row>
    <row r="18769" spans="39:39" ht="10.5" customHeight="1">
      <c r="AM18769" s="431"/>
    </row>
    <row r="18770" spans="39:39" ht="10.5" customHeight="1">
      <c r="AM18770" s="431"/>
    </row>
    <row r="18771" spans="39:39" ht="10.5" customHeight="1">
      <c r="AM18771" s="431"/>
    </row>
    <row r="18772" spans="39:39" ht="10.5" customHeight="1">
      <c r="AM18772" s="431"/>
    </row>
    <row r="18773" spans="39:39" ht="10.5" customHeight="1">
      <c r="AM18773" s="431"/>
    </row>
    <row r="18774" spans="39:39" ht="10.5" customHeight="1">
      <c r="AM18774" s="431"/>
    </row>
    <row r="18775" spans="39:39" ht="10.5" customHeight="1">
      <c r="AM18775" s="431"/>
    </row>
    <row r="18776" spans="39:39" ht="10.5" customHeight="1">
      <c r="AM18776" s="431"/>
    </row>
    <row r="18777" spans="39:39" ht="10.5" customHeight="1">
      <c r="AM18777" s="431"/>
    </row>
    <row r="18778" spans="39:39" ht="10.5" customHeight="1">
      <c r="AM18778" s="431"/>
    </row>
    <row r="18779" spans="39:39" ht="10.5" customHeight="1">
      <c r="AM18779" s="431"/>
    </row>
    <row r="18780" spans="39:39" ht="10.5" customHeight="1">
      <c r="AM18780" s="431"/>
    </row>
    <row r="18781" spans="39:39" ht="10.5" customHeight="1">
      <c r="AM18781" s="431"/>
    </row>
    <row r="18782" spans="39:39" ht="10.5" customHeight="1">
      <c r="AM18782" s="431"/>
    </row>
    <row r="18783" spans="39:39" ht="10.5" customHeight="1">
      <c r="AM18783" s="431"/>
    </row>
    <row r="18784" spans="39:39" ht="10.5" customHeight="1">
      <c r="AM18784" s="431"/>
    </row>
    <row r="18785" spans="39:39" ht="10.5" customHeight="1">
      <c r="AM18785" s="431"/>
    </row>
    <row r="18786" spans="39:39" ht="10.5" customHeight="1">
      <c r="AM18786" s="431"/>
    </row>
    <row r="18787" spans="39:39" ht="10.5" customHeight="1">
      <c r="AM18787" s="431"/>
    </row>
    <row r="18788" spans="39:39" ht="10.5" customHeight="1">
      <c r="AM18788" s="431"/>
    </row>
    <row r="18789" spans="39:39" ht="10.5" customHeight="1">
      <c r="AM18789" s="431"/>
    </row>
    <row r="18790" spans="39:39" ht="10.5" customHeight="1">
      <c r="AM18790" s="431"/>
    </row>
    <row r="18791" spans="39:39" ht="10.5" customHeight="1">
      <c r="AM18791" s="431"/>
    </row>
    <row r="18792" spans="39:39" ht="10.5" customHeight="1">
      <c r="AM18792" s="431"/>
    </row>
    <row r="18793" spans="39:39" ht="10.5" customHeight="1">
      <c r="AM18793" s="431"/>
    </row>
    <row r="18794" spans="39:39" ht="10.5" customHeight="1">
      <c r="AM18794" s="431"/>
    </row>
    <row r="18795" spans="39:39" ht="10.5" customHeight="1">
      <c r="AM18795" s="431"/>
    </row>
    <row r="18796" spans="39:39" ht="10.5" customHeight="1">
      <c r="AM18796" s="431"/>
    </row>
    <row r="18797" spans="39:39" ht="10.5" customHeight="1">
      <c r="AM18797" s="431"/>
    </row>
    <row r="18798" spans="39:39" ht="10.5" customHeight="1">
      <c r="AM18798" s="431"/>
    </row>
    <row r="18799" spans="39:39" ht="10.5" customHeight="1">
      <c r="AM18799" s="431"/>
    </row>
    <row r="18800" spans="39:39" ht="10.5" customHeight="1">
      <c r="AM18800" s="431"/>
    </row>
    <row r="18801" spans="39:39" ht="10.5" customHeight="1">
      <c r="AM18801" s="431"/>
    </row>
    <row r="18802" spans="39:39" ht="10.5" customHeight="1">
      <c r="AM18802" s="431"/>
    </row>
    <row r="18803" spans="39:39" ht="10.5" customHeight="1">
      <c r="AM18803" s="431"/>
    </row>
    <row r="18804" spans="39:39" ht="10.5" customHeight="1">
      <c r="AM18804" s="431"/>
    </row>
    <row r="18805" spans="39:39" ht="10.5" customHeight="1">
      <c r="AM18805" s="431"/>
    </row>
    <row r="18806" spans="39:39" ht="10.5" customHeight="1">
      <c r="AM18806" s="431"/>
    </row>
    <row r="18807" spans="39:39" ht="10.5" customHeight="1">
      <c r="AM18807" s="431"/>
    </row>
    <row r="18808" spans="39:39" ht="10.5" customHeight="1">
      <c r="AM18808" s="431"/>
    </row>
    <row r="18809" spans="39:39" ht="10.5" customHeight="1">
      <c r="AM18809" s="431"/>
    </row>
    <row r="18810" spans="39:39" ht="10.5" customHeight="1">
      <c r="AM18810" s="431"/>
    </row>
    <row r="18811" spans="39:39" ht="10.5" customHeight="1">
      <c r="AM18811" s="431"/>
    </row>
    <row r="18812" spans="39:39" ht="10.5" customHeight="1">
      <c r="AM18812" s="431"/>
    </row>
    <row r="18813" spans="39:39" ht="10.5" customHeight="1">
      <c r="AM18813" s="431"/>
    </row>
    <row r="18814" spans="39:39" ht="10.5" customHeight="1">
      <c r="AM18814" s="431"/>
    </row>
    <row r="18815" spans="39:39" ht="10.5" customHeight="1">
      <c r="AM18815" s="431"/>
    </row>
    <row r="18816" spans="39:39" ht="10.5" customHeight="1">
      <c r="AM18816" s="431"/>
    </row>
    <row r="18817" spans="39:39" ht="10.5" customHeight="1">
      <c r="AM18817" s="431"/>
    </row>
    <row r="18818" spans="39:39" ht="10.5" customHeight="1">
      <c r="AM18818" s="431"/>
    </row>
    <row r="18819" spans="39:39" ht="10.5" customHeight="1">
      <c r="AM18819" s="431"/>
    </row>
    <row r="18820" spans="39:39" ht="10.5" customHeight="1">
      <c r="AM18820" s="431"/>
    </row>
    <row r="18821" spans="39:39" ht="10.5" customHeight="1">
      <c r="AM18821" s="431"/>
    </row>
    <row r="18822" spans="39:39" ht="10.5" customHeight="1">
      <c r="AM18822" s="431"/>
    </row>
    <row r="18823" spans="39:39" ht="10.5" customHeight="1">
      <c r="AM18823" s="431"/>
    </row>
    <row r="18824" spans="39:39" ht="10.5" customHeight="1">
      <c r="AM18824" s="431"/>
    </row>
    <row r="18825" spans="39:39" ht="10.5" customHeight="1">
      <c r="AM18825" s="431"/>
    </row>
    <row r="18826" spans="39:39" ht="10.5" customHeight="1">
      <c r="AM18826" s="431"/>
    </row>
    <row r="18827" spans="39:39" ht="10.5" customHeight="1">
      <c r="AM18827" s="431"/>
    </row>
    <row r="18828" spans="39:39" ht="10.5" customHeight="1">
      <c r="AM18828" s="431"/>
    </row>
    <row r="18829" spans="39:39" ht="10.5" customHeight="1">
      <c r="AM18829" s="431"/>
    </row>
    <row r="18830" spans="39:39" ht="10.5" customHeight="1">
      <c r="AM18830" s="431"/>
    </row>
    <row r="18831" spans="39:39" ht="10.5" customHeight="1">
      <c r="AM18831" s="431"/>
    </row>
    <row r="18832" spans="39:39" ht="10.5" customHeight="1">
      <c r="AM18832" s="431"/>
    </row>
    <row r="18833" spans="39:39" ht="10.5" customHeight="1">
      <c r="AM18833" s="431"/>
    </row>
    <row r="18834" spans="39:39" ht="10.5" customHeight="1">
      <c r="AM18834" s="431"/>
    </row>
    <row r="18835" spans="39:39" ht="10.5" customHeight="1">
      <c r="AM18835" s="431"/>
    </row>
    <row r="18836" spans="39:39" ht="10.5" customHeight="1">
      <c r="AM18836" s="431"/>
    </row>
    <row r="18837" spans="39:39" ht="10.5" customHeight="1">
      <c r="AM18837" s="431"/>
    </row>
    <row r="18838" spans="39:39" ht="10.5" customHeight="1">
      <c r="AM18838" s="431"/>
    </row>
    <row r="18839" spans="39:39" ht="10.5" customHeight="1">
      <c r="AM18839" s="431"/>
    </row>
    <row r="18840" spans="39:39" ht="10.5" customHeight="1">
      <c r="AM18840" s="431"/>
    </row>
    <row r="18841" spans="39:39" ht="10.5" customHeight="1">
      <c r="AM18841" s="431"/>
    </row>
    <row r="18842" spans="39:39" ht="10.5" customHeight="1">
      <c r="AM18842" s="431"/>
    </row>
    <row r="18843" spans="39:39" ht="10.5" customHeight="1">
      <c r="AM18843" s="431"/>
    </row>
    <row r="18844" spans="39:39" ht="10.5" customHeight="1">
      <c r="AM18844" s="431"/>
    </row>
    <row r="18845" spans="39:39" ht="10.5" customHeight="1">
      <c r="AM18845" s="431"/>
    </row>
    <row r="18846" spans="39:39" ht="10.5" customHeight="1">
      <c r="AM18846" s="431"/>
    </row>
    <row r="18847" spans="39:39" ht="10.5" customHeight="1">
      <c r="AM18847" s="431"/>
    </row>
    <row r="18848" spans="39:39" ht="10.5" customHeight="1">
      <c r="AM18848" s="431"/>
    </row>
    <row r="18849" spans="39:39" ht="10.5" customHeight="1">
      <c r="AM18849" s="431"/>
    </row>
    <row r="18850" spans="39:39" ht="10.5" customHeight="1">
      <c r="AM18850" s="431"/>
    </row>
    <row r="18851" spans="39:39" ht="10.5" customHeight="1">
      <c r="AM18851" s="431"/>
    </row>
    <row r="18852" spans="39:39" ht="10.5" customHeight="1">
      <c r="AM18852" s="431"/>
    </row>
    <row r="18853" spans="39:39" ht="10.5" customHeight="1">
      <c r="AM18853" s="431"/>
    </row>
    <row r="18854" spans="39:39" ht="10.5" customHeight="1">
      <c r="AM18854" s="431"/>
    </row>
    <row r="18855" spans="39:39" ht="10.5" customHeight="1">
      <c r="AM18855" s="431"/>
    </row>
    <row r="18856" spans="39:39" ht="10.5" customHeight="1">
      <c r="AM18856" s="431"/>
    </row>
    <row r="18857" spans="39:39" ht="10.5" customHeight="1">
      <c r="AM18857" s="431"/>
    </row>
    <row r="18858" spans="39:39" ht="10.5" customHeight="1">
      <c r="AM18858" s="431"/>
    </row>
    <row r="18859" spans="39:39" ht="10.5" customHeight="1">
      <c r="AM18859" s="431"/>
    </row>
    <row r="18860" spans="39:39" ht="10.5" customHeight="1">
      <c r="AM18860" s="431"/>
    </row>
    <row r="18861" spans="39:39" ht="10.5" customHeight="1">
      <c r="AM18861" s="431"/>
    </row>
    <row r="18862" spans="39:39" ht="10.5" customHeight="1">
      <c r="AM18862" s="431"/>
    </row>
    <row r="18863" spans="39:39" ht="10.5" customHeight="1">
      <c r="AM18863" s="431"/>
    </row>
    <row r="18864" spans="39:39" ht="10.5" customHeight="1">
      <c r="AM18864" s="431"/>
    </row>
    <row r="18865" spans="39:39" ht="10.5" customHeight="1">
      <c r="AM18865" s="431"/>
    </row>
    <row r="18866" spans="39:39" ht="10.5" customHeight="1">
      <c r="AM18866" s="431"/>
    </row>
    <row r="18867" spans="39:39" ht="10.5" customHeight="1">
      <c r="AM18867" s="431"/>
    </row>
    <row r="18868" spans="39:39" ht="10.5" customHeight="1">
      <c r="AM18868" s="431"/>
    </row>
    <row r="18869" spans="39:39" ht="10.5" customHeight="1">
      <c r="AM18869" s="431"/>
    </row>
    <row r="18870" spans="39:39" ht="10.5" customHeight="1">
      <c r="AM18870" s="431"/>
    </row>
    <row r="18871" spans="39:39" ht="10.5" customHeight="1">
      <c r="AM18871" s="431"/>
    </row>
    <row r="18872" spans="39:39" ht="10.5" customHeight="1">
      <c r="AM18872" s="431"/>
    </row>
    <row r="18873" spans="39:39" ht="10.5" customHeight="1">
      <c r="AM18873" s="431"/>
    </row>
    <row r="18874" spans="39:39" ht="10.5" customHeight="1">
      <c r="AM18874" s="431"/>
    </row>
    <row r="18875" spans="39:39" ht="10.5" customHeight="1">
      <c r="AM18875" s="431"/>
    </row>
    <row r="18876" spans="39:39" ht="10.5" customHeight="1">
      <c r="AM18876" s="431"/>
    </row>
    <row r="18877" spans="39:39" ht="10.5" customHeight="1">
      <c r="AM18877" s="431"/>
    </row>
    <row r="18878" spans="39:39" ht="10.5" customHeight="1">
      <c r="AM18878" s="431"/>
    </row>
    <row r="18879" spans="39:39" ht="10.5" customHeight="1">
      <c r="AM18879" s="431"/>
    </row>
    <row r="18880" spans="39:39" ht="10.5" customHeight="1">
      <c r="AM18880" s="431"/>
    </row>
    <row r="18881" spans="39:39" ht="10.5" customHeight="1">
      <c r="AM18881" s="431"/>
    </row>
    <row r="18882" spans="39:39" ht="10.5" customHeight="1">
      <c r="AM18882" s="431"/>
    </row>
    <row r="18883" spans="39:39" ht="10.5" customHeight="1">
      <c r="AM18883" s="431"/>
    </row>
    <row r="18884" spans="39:39" ht="10.5" customHeight="1">
      <c r="AM18884" s="431"/>
    </row>
    <row r="18885" spans="39:39" ht="10.5" customHeight="1">
      <c r="AM18885" s="431"/>
    </row>
    <row r="18886" spans="39:39" ht="10.5" customHeight="1">
      <c r="AM18886" s="431"/>
    </row>
    <row r="18887" spans="39:39" ht="10.5" customHeight="1">
      <c r="AM18887" s="431"/>
    </row>
    <row r="18888" spans="39:39" ht="10.5" customHeight="1">
      <c r="AM18888" s="431"/>
    </row>
    <row r="18889" spans="39:39" ht="10.5" customHeight="1">
      <c r="AM18889" s="431"/>
    </row>
    <row r="18890" spans="39:39" ht="10.5" customHeight="1">
      <c r="AM18890" s="431"/>
    </row>
    <row r="18891" spans="39:39" ht="10.5" customHeight="1">
      <c r="AM18891" s="431"/>
    </row>
    <row r="18892" spans="39:39" ht="10.5" customHeight="1">
      <c r="AM18892" s="431"/>
    </row>
    <row r="18893" spans="39:39" ht="10.5" customHeight="1">
      <c r="AM18893" s="431"/>
    </row>
    <row r="18894" spans="39:39" ht="10.5" customHeight="1">
      <c r="AM18894" s="431"/>
    </row>
    <row r="18895" spans="39:39" ht="10.5" customHeight="1">
      <c r="AM18895" s="431"/>
    </row>
    <row r="18896" spans="39:39" ht="10.5" customHeight="1">
      <c r="AM18896" s="431"/>
    </row>
    <row r="18897" spans="39:39" ht="10.5" customHeight="1">
      <c r="AM18897" s="431"/>
    </row>
    <row r="18898" spans="39:39" ht="10.5" customHeight="1">
      <c r="AM18898" s="431"/>
    </row>
    <row r="18899" spans="39:39" ht="10.5" customHeight="1">
      <c r="AM18899" s="431"/>
    </row>
    <row r="18900" spans="39:39" ht="10.5" customHeight="1">
      <c r="AM18900" s="431"/>
    </row>
    <row r="18901" spans="39:39" ht="10.5" customHeight="1">
      <c r="AM18901" s="431"/>
    </row>
    <row r="18902" spans="39:39" ht="10.5" customHeight="1">
      <c r="AM18902" s="431"/>
    </row>
    <row r="18903" spans="39:39" ht="10.5" customHeight="1">
      <c r="AM18903" s="431"/>
    </row>
    <row r="18904" spans="39:39" ht="10.5" customHeight="1">
      <c r="AM18904" s="431"/>
    </row>
    <row r="18905" spans="39:39" ht="10.5" customHeight="1">
      <c r="AM18905" s="431"/>
    </row>
    <row r="18906" spans="39:39" ht="10.5" customHeight="1">
      <c r="AM18906" s="431"/>
    </row>
    <row r="18907" spans="39:39" ht="10.5" customHeight="1">
      <c r="AM18907" s="431"/>
    </row>
    <row r="18908" spans="39:39" ht="10.5" customHeight="1">
      <c r="AM18908" s="431"/>
    </row>
    <row r="18909" spans="39:39" ht="10.5" customHeight="1">
      <c r="AM18909" s="431"/>
    </row>
    <row r="18910" spans="39:39" ht="10.5" customHeight="1">
      <c r="AM18910" s="431"/>
    </row>
    <row r="18911" spans="39:39" ht="10.5" customHeight="1">
      <c r="AM18911" s="431"/>
    </row>
    <row r="18912" spans="39:39" ht="10.5" customHeight="1">
      <c r="AM18912" s="431"/>
    </row>
    <row r="18913" spans="39:39" ht="10.5" customHeight="1">
      <c r="AM18913" s="431"/>
    </row>
    <row r="18914" spans="39:39" ht="10.5" customHeight="1">
      <c r="AM18914" s="431"/>
    </row>
    <row r="18915" spans="39:39" ht="10.5" customHeight="1">
      <c r="AM18915" s="431"/>
    </row>
    <row r="18916" spans="39:39" ht="10.5" customHeight="1">
      <c r="AM18916" s="431"/>
    </row>
    <row r="18917" spans="39:39" ht="10.5" customHeight="1">
      <c r="AM18917" s="431"/>
    </row>
    <row r="18918" spans="39:39" ht="10.5" customHeight="1">
      <c r="AM18918" s="431"/>
    </row>
    <row r="18919" spans="39:39" ht="10.5" customHeight="1">
      <c r="AM18919" s="431"/>
    </row>
    <row r="18920" spans="39:39" ht="10.5" customHeight="1">
      <c r="AM18920" s="431"/>
    </row>
    <row r="18921" spans="39:39" ht="10.5" customHeight="1">
      <c r="AM18921" s="431"/>
    </row>
    <row r="18922" spans="39:39" ht="10.5" customHeight="1">
      <c r="AM18922" s="431"/>
    </row>
    <row r="18923" spans="39:39" ht="10.5" customHeight="1">
      <c r="AM18923" s="431"/>
    </row>
    <row r="18924" spans="39:39" ht="10.5" customHeight="1">
      <c r="AM18924" s="431"/>
    </row>
    <row r="18925" spans="39:39" ht="10.5" customHeight="1">
      <c r="AM18925" s="431"/>
    </row>
    <row r="18926" spans="39:39" ht="10.5" customHeight="1">
      <c r="AM18926" s="431"/>
    </row>
    <row r="18927" spans="39:39" ht="10.5" customHeight="1">
      <c r="AM18927" s="431"/>
    </row>
    <row r="18928" spans="39:39" ht="10.5" customHeight="1">
      <c r="AM18928" s="431"/>
    </row>
    <row r="18929" spans="39:39" ht="10.5" customHeight="1">
      <c r="AM18929" s="431"/>
    </row>
    <row r="18930" spans="39:39" ht="10.5" customHeight="1">
      <c r="AM18930" s="431"/>
    </row>
    <row r="18931" spans="39:39" ht="10.5" customHeight="1">
      <c r="AM18931" s="431"/>
    </row>
    <row r="18932" spans="39:39" ht="10.5" customHeight="1">
      <c r="AM18932" s="431"/>
    </row>
    <row r="18933" spans="39:39" ht="10.5" customHeight="1">
      <c r="AM18933" s="431"/>
    </row>
    <row r="18934" spans="39:39" ht="10.5" customHeight="1">
      <c r="AM18934" s="431"/>
    </row>
    <row r="18935" spans="39:39" ht="10.5" customHeight="1">
      <c r="AM18935" s="431"/>
    </row>
    <row r="18936" spans="39:39" ht="10.5" customHeight="1">
      <c r="AM18936" s="431"/>
    </row>
    <row r="18937" spans="39:39" ht="10.5" customHeight="1">
      <c r="AM18937" s="431"/>
    </row>
    <row r="18938" spans="39:39" ht="10.5" customHeight="1">
      <c r="AM18938" s="431"/>
    </row>
    <row r="18939" spans="39:39" ht="10.5" customHeight="1">
      <c r="AM18939" s="431"/>
    </row>
    <row r="18940" spans="39:39" ht="10.5" customHeight="1">
      <c r="AM18940" s="431"/>
    </row>
    <row r="18941" spans="39:39" ht="10.5" customHeight="1">
      <c r="AM18941" s="431"/>
    </row>
    <row r="18942" spans="39:39" ht="10.5" customHeight="1">
      <c r="AM18942" s="431"/>
    </row>
    <row r="18943" spans="39:39" ht="10.5" customHeight="1">
      <c r="AM18943" s="431"/>
    </row>
    <row r="18944" spans="39:39" ht="10.5" customHeight="1">
      <c r="AM18944" s="431"/>
    </row>
    <row r="18945" spans="39:39" ht="10.5" customHeight="1">
      <c r="AM18945" s="431"/>
    </row>
    <row r="18946" spans="39:39" ht="10.5" customHeight="1">
      <c r="AM18946" s="431"/>
    </row>
    <row r="18947" spans="39:39" ht="10.5" customHeight="1">
      <c r="AM18947" s="431"/>
    </row>
    <row r="18948" spans="39:39" ht="10.5" customHeight="1">
      <c r="AM18948" s="431"/>
    </row>
    <row r="18949" spans="39:39" ht="10.5" customHeight="1">
      <c r="AM18949" s="431"/>
    </row>
    <row r="18950" spans="39:39" ht="10.5" customHeight="1">
      <c r="AM18950" s="431"/>
    </row>
    <row r="18951" spans="39:39" ht="10.5" customHeight="1">
      <c r="AM18951" s="431"/>
    </row>
    <row r="18952" spans="39:39" ht="10.5" customHeight="1">
      <c r="AM18952" s="431"/>
    </row>
    <row r="18953" spans="39:39" ht="10.5" customHeight="1">
      <c r="AM18953" s="431"/>
    </row>
    <row r="18954" spans="39:39" ht="10.5" customHeight="1">
      <c r="AM18954" s="431"/>
    </row>
    <row r="18955" spans="39:39" ht="10.5" customHeight="1">
      <c r="AM18955" s="431"/>
    </row>
    <row r="18956" spans="39:39" ht="10.5" customHeight="1">
      <c r="AM18956" s="431"/>
    </row>
    <row r="18957" spans="39:39" ht="10.5" customHeight="1">
      <c r="AM18957" s="431"/>
    </row>
    <row r="18958" spans="39:39" ht="10.5" customHeight="1">
      <c r="AM18958" s="431"/>
    </row>
    <row r="18959" spans="39:39" ht="10.5" customHeight="1">
      <c r="AM18959" s="431"/>
    </row>
    <row r="18960" spans="39:39" ht="10.5" customHeight="1">
      <c r="AM18960" s="431"/>
    </row>
    <row r="18961" spans="39:39" ht="10.5" customHeight="1">
      <c r="AM18961" s="431"/>
    </row>
    <row r="18962" spans="39:39" ht="10.5" customHeight="1">
      <c r="AM18962" s="431"/>
    </row>
    <row r="18963" spans="39:39" ht="10.5" customHeight="1">
      <c r="AM18963" s="431"/>
    </row>
    <row r="18964" spans="39:39" ht="10.5" customHeight="1">
      <c r="AM18964" s="431"/>
    </row>
    <row r="18965" spans="39:39" ht="10.5" customHeight="1">
      <c r="AM18965" s="431"/>
    </row>
    <row r="18966" spans="39:39" ht="10.5" customHeight="1">
      <c r="AM18966" s="431"/>
    </row>
    <row r="18967" spans="39:39" ht="10.5" customHeight="1">
      <c r="AM18967" s="431"/>
    </row>
    <row r="18968" spans="39:39" ht="10.5" customHeight="1">
      <c r="AM18968" s="431"/>
    </row>
    <row r="18969" spans="39:39" ht="10.5" customHeight="1">
      <c r="AM18969" s="431"/>
    </row>
    <row r="18970" spans="39:39" ht="10.5" customHeight="1">
      <c r="AM18970" s="431"/>
    </row>
    <row r="18971" spans="39:39" ht="10.5" customHeight="1">
      <c r="AM18971" s="431"/>
    </row>
    <row r="18972" spans="39:39" ht="10.5" customHeight="1">
      <c r="AM18972" s="431"/>
    </row>
    <row r="18973" spans="39:39" ht="10.5" customHeight="1">
      <c r="AM18973" s="431"/>
    </row>
    <row r="18974" spans="39:39" ht="10.5" customHeight="1">
      <c r="AM18974" s="431"/>
    </row>
    <row r="18975" spans="39:39" ht="10.5" customHeight="1">
      <c r="AM18975" s="431"/>
    </row>
    <row r="18976" spans="39:39" ht="10.5" customHeight="1">
      <c r="AM18976" s="431"/>
    </row>
    <row r="18977" spans="39:39" ht="10.5" customHeight="1">
      <c r="AM18977" s="431"/>
    </row>
    <row r="18978" spans="39:39" ht="10.5" customHeight="1">
      <c r="AM18978" s="431"/>
    </row>
    <row r="18979" spans="39:39" ht="10.5" customHeight="1">
      <c r="AM18979" s="431"/>
    </row>
    <row r="18980" spans="39:39" ht="10.5" customHeight="1">
      <c r="AM18980" s="431"/>
    </row>
    <row r="18981" spans="39:39" ht="10.5" customHeight="1">
      <c r="AM18981" s="431"/>
    </row>
    <row r="18982" spans="39:39" ht="10.5" customHeight="1">
      <c r="AM18982" s="431"/>
    </row>
    <row r="18983" spans="39:39" ht="10.5" customHeight="1">
      <c r="AM18983" s="431"/>
    </row>
    <row r="18984" spans="39:39" ht="10.5" customHeight="1">
      <c r="AM18984" s="431"/>
    </row>
    <row r="18985" spans="39:39" ht="10.5" customHeight="1">
      <c r="AM18985" s="431"/>
    </row>
    <row r="18986" spans="39:39" ht="10.5" customHeight="1">
      <c r="AM18986" s="431"/>
    </row>
    <row r="18987" spans="39:39" ht="10.5" customHeight="1">
      <c r="AM18987" s="431"/>
    </row>
    <row r="18988" spans="39:39" ht="10.5" customHeight="1">
      <c r="AM18988" s="431"/>
    </row>
    <row r="18989" spans="39:39" ht="10.5" customHeight="1">
      <c r="AM18989" s="431"/>
    </row>
    <row r="18990" spans="39:39" ht="10.5" customHeight="1">
      <c r="AM18990" s="431"/>
    </row>
    <row r="18991" spans="39:39" ht="10.5" customHeight="1">
      <c r="AM18991" s="431"/>
    </row>
    <row r="18992" spans="39:39" ht="10.5" customHeight="1">
      <c r="AM18992" s="431"/>
    </row>
    <row r="18993" spans="39:39" ht="10.5" customHeight="1">
      <c r="AM18993" s="431"/>
    </row>
    <row r="18994" spans="39:39" ht="10.5" customHeight="1">
      <c r="AM18994" s="431"/>
    </row>
    <row r="18995" spans="39:39" ht="10.5" customHeight="1">
      <c r="AM18995" s="431"/>
    </row>
    <row r="18996" spans="39:39" ht="10.5" customHeight="1">
      <c r="AM18996" s="431"/>
    </row>
    <row r="18997" spans="39:39" ht="10.5" customHeight="1">
      <c r="AM18997" s="431"/>
    </row>
    <row r="18998" spans="39:39" ht="10.5" customHeight="1">
      <c r="AM18998" s="431"/>
    </row>
    <row r="18999" spans="39:39" ht="10.5" customHeight="1">
      <c r="AM18999" s="431"/>
    </row>
    <row r="19000" spans="39:39" ht="10.5" customHeight="1">
      <c r="AM19000" s="431"/>
    </row>
    <row r="19001" spans="39:39" ht="10.5" customHeight="1">
      <c r="AM19001" s="431"/>
    </row>
    <row r="19002" spans="39:39" ht="10.5" customHeight="1">
      <c r="AM19002" s="431"/>
    </row>
    <row r="19003" spans="39:39" ht="10.5" customHeight="1">
      <c r="AM19003" s="431"/>
    </row>
    <row r="19004" spans="39:39" ht="10.5" customHeight="1">
      <c r="AM19004" s="431"/>
    </row>
    <row r="19005" spans="39:39" ht="10.5" customHeight="1">
      <c r="AM19005" s="431"/>
    </row>
    <row r="19006" spans="39:39" ht="10.5" customHeight="1">
      <c r="AM19006" s="431"/>
    </row>
    <row r="19007" spans="39:39" ht="10.5" customHeight="1">
      <c r="AM19007" s="431"/>
    </row>
    <row r="19008" spans="39:39" ht="10.5" customHeight="1">
      <c r="AM19008" s="431"/>
    </row>
    <row r="19009" spans="39:39" ht="10.5" customHeight="1">
      <c r="AM19009" s="431"/>
    </row>
    <row r="19010" spans="39:39" ht="10.5" customHeight="1">
      <c r="AM19010" s="431"/>
    </row>
    <row r="19011" spans="39:39" ht="10.5" customHeight="1">
      <c r="AM19011" s="431"/>
    </row>
    <row r="19012" spans="39:39" ht="10.5" customHeight="1">
      <c r="AM19012" s="431"/>
    </row>
    <row r="19013" spans="39:39" ht="10.5" customHeight="1">
      <c r="AM19013" s="431"/>
    </row>
    <row r="19014" spans="39:39" ht="10.5" customHeight="1">
      <c r="AM19014" s="431"/>
    </row>
    <row r="19015" spans="39:39" ht="10.5" customHeight="1">
      <c r="AM19015" s="431"/>
    </row>
    <row r="19016" spans="39:39" ht="10.5" customHeight="1">
      <c r="AM19016" s="431"/>
    </row>
    <row r="19017" spans="39:39" ht="10.5" customHeight="1">
      <c r="AM19017" s="431"/>
    </row>
    <row r="19018" spans="39:39" ht="10.5" customHeight="1">
      <c r="AM19018" s="431"/>
    </row>
    <row r="19019" spans="39:39" ht="10.5" customHeight="1">
      <c r="AM19019" s="431"/>
    </row>
    <row r="19020" spans="39:39" ht="10.5" customHeight="1">
      <c r="AM19020" s="431"/>
    </row>
    <row r="19021" spans="39:39" ht="10.5" customHeight="1">
      <c r="AM19021" s="431"/>
    </row>
    <row r="19022" spans="39:39" ht="10.5" customHeight="1">
      <c r="AM19022" s="431"/>
    </row>
    <row r="19023" spans="39:39" ht="10.5" customHeight="1">
      <c r="AM19023" s="431"/>
    </row>
    <row r="19024" spans="39:39" ht="10.5" customHeight="1">
      <c r="AM19024" s="431"/>
    </row>
    <row r="19025" spans="39:39" ht="10.5" customHeight="1">
      <c r="AM19025" s="431"/>
    </row>
    <row r="19026" spans="39:39" ht="10.5" customHeight="1">
      <c r="AM19026" s="431"/>
    </row>
    <row r="19027" spans="39:39" ht="10.5" customHeight="1">
      <c r="AM19027" s="431"/>
    </row>
    <row r="19028" spans="39:39" ht="10.5" customHeight="1">
      <c r="AM19028" s="431"/>
    </row>
    <row r="19029" spans="39:39" ht="10.5" customHeight="1">
      <c r="AM19029" s="431"/>
    </row>
    <row r="19030" spans="39:39" ht="10.5" customHeight="1">
      <c r="AM19030" s="431"/>
    </row>
    <row r="19031" spans="39:39" ht="10.5" customHeight="1">
      <c r="AM19031" s="431"/>
    </row>
    <row r="19032" spans="39:39" ht="10.5" customHeight="1">
      <c r="AM19032" s="431"/>
    </row>
    <row r="19033" spans="39:39" ht="10.5" customHeight="1">
      <c r="AM19033" s="431"/>
    </row>
    <row r="19034" spans="39:39" ht="10.5" customHeight="1">
      <c r="AM19034" s="431"/>
    </row>
    <row r="19035" spans="39:39" ht="10.5" customHeight="1">
      <c r="AM19035" s="431"/>
    </row>
    <row r="19036" spans="39:39" ht="10.5" customHeight="1">
      <c r="AM19036" s="431"/>
    </row>
    <row r="19037" spans="39:39" ht="10.5" customHeight="1">
      <c r="AM19037" s="431"/>
    </row>
    <row r="19038" spans="39:39" ht="10.5" customHeight="1">
      <c r="AM19038" s="431"/>
    </row>
    <row r="19039" spans="39:39" ht="10.5" customHeight="1">
      <c r="AM19039" s="431"/>
    </row>
    <row r="19040" spans="39:39" ht="10.5" customHeight="1">
      <c r="AM19040" s="431"/>
    </row>
    <row r="19041" spans="39:39" ht="10.5" customHeight="1">
      <c r="AM19041" s="431"/>
    </row>
    <row r="19042" spans="39:39" ht="10.5" customHeight="1">
      <c r="AM19042" s="431"/>
    </row>
    <row r="19043" spans="39:39" ht="10.5" customHeight="1">
      <c r="AM19043" s="431"/>
    </row>
    <row r="19044" spans="39:39" ht="10.5" customHeight="1">
      <c r="AM19044" s="431"/>
    </row>
    <row r="19045" spans="39:39" ht="10.5" customHeight="1">
      <c r="AM19045" s="431"/>
    </row>
    <row r="19046" spans="39:39" ht="10.5" customHeight="1">
      <c r="AM19046" s="431"/>
    </row>
    <row r="19047" spans="39:39" ht="10.5" customHeight="1">
      <c r="AM19047" s="431"/>
    </row>
    <row r="19048" spans="39:39" ht="10.5" customHeight="1">
      <c r="AM19048" s="431"/>
    </row>
    <row r="19049" spans="39:39" ht="10.5" customHeight="1">
      <c r="AM19049" s="431"/>
    </row>
    <row r="19050" spans="39:39" ht="10.5" customHeight="1">
      <c r="AM19050" s="431"/>
    </row>
    <row r="19051" spans="39:39" ht="10.5" customHeight="1">
      <c r="AM19051" s="431"/>
    </row>
    <row r="19052" spans="39:39" ht="10.5" customHeight="1">
      <c r="AM19052" s="431"/>
    </row>
    <row r="19053" spans="39:39" ht="10.5" customHeight="1">
      <c r="AM19053" s="431"/>
    </row>
    <row r="19054" spans="39:39" ht="10.5" customHeight="1">
      <c r="AM19054" s="431"/>
    </row>
    <row r="19055" spans="39:39" ht="10.5" customHeight="1">
      <c r="AM19055" s="431"/>
    </row>
    <row r="19056" spans="39:39" ht="10.5" customHeight="1">
      <c r="AM19056" s="431"/>
    </row>
    <row r="19057" spans="39:39" ht="10.5" customHeight="1">
      <c r="AM19057" s="431"/>
    </row>
    <row r="19058" spans="39:39" ht="10.5" customHeight="1">
      <c r="AM19058" s="431"/>
    </row>
    <row r="19059" spans="39:39" ht="10.5" customHeight="1">
      <c r="AM19059" s="431"/>
    </row>
    <row r="19060" spans="39:39" ht="10.5" customHeight="1">
      <c r="AM19060" s="431"/>
    </row>
    <row r="19061" spans="39:39" ht="10.5" customHeight="1">
      <c r="AM19061" s="431"/>
    </row>
    <row r="19062" spans="39:39" ht="10.5" customHeight="1">
      <c r="AM19062" s="431"/>
    </row>
    <row r="19063" spans="39:39" ht="10.5" customHeight="1">
      <c r="AM19063" s="431"/>
    </row>
    <row r="19064" spans="39:39" ht="10.5" customHeight="1">
      <c r="AM19064" s="431"/>
    </row>
    <row r="19065" spans="39:39" ht="10.5" customHeight="1">
      <c r="AM19065" s="431"/>
    </row>
    <row r="19066" spans="39:39" ht="10.5" customHeight="1">
      <c r="AM19066" s="431"/>
    </row>
    <row r="19067" spans="39:39" ht="10.5" customHeight="1">
      <c r="AM19067" s="431"/>
    </row>
    <row r="19068" spans="39:39" ht="10.5" customHeight="1">
      <c r="AM19068" s="431"/>
    </row>
    <row r="19069" spans="39:39" ht="10.5" customHeight="1">
      <c r="AM19069" s="431"/>
    </row>
    <row r="19070" spans="39:39" ht="10.5" customHeight="1">
      <c r="AM19070" s="431"/>
    </row>
    <row r="19071" spans="39:39" ht="10.5" customHeight="1">
      <c r="AM19071" s="431"/>
    </row>
    <row r="19072" spans="39:39" ht="10.5" customHeight="1">
      <c r="AM19072" s="431"/>
    </row>
    <row r="19073" spans="39:39" ht="10.5" customHeight="1">
      <c r="AM19073" s="431"/>
    </row>
    <row r="19074" spans="39:39" ht="10.5" customHeight="1">
      <c r="AM19074" s="431"/>
    </row>
    <row r="19075" spans="39:39" ht="10.5" customHeight="1">
      <c r="AM19075" s="431"/>
    </row>
    <row r="19076" spans="39:39" ht="10.5" customHeight="1">
      <c r="AM19076" s="431"/>
    </row>
    <row r="19077" spans="39:39" ht="10.5" customHeight="1">
      <c r="AM19077" s="431"/>
    </row>
    <row r="19078" spans="39:39" ht="10.5" customHeight="1">
      <c r="AM19078" s="431"/>
    </row>
    <row r="19079" spans="39:39" ht="10.5" customHeight="1">
      <c r="AM19079" s="431"/>
    </row>
    <row r="19080" spans="39:39" ht="10.5" customHeight="1">
      <c r="AM19080" s="431"/>
    </row>
    <row r="19081" spans="39:39" ht="10.5" customHeight="1">
      <c r="AM19081" s="431"/>
    </row>
    <row r="19082" spans="39:39" ht="10.5" customHeight="1">
      <c r="AM19082" s="431"/>
    </row>
    <row r="19083" spans="39:39" ht="10.5" customHeight="1">
      <c r="AM19083" s="431"/>
    </row>
    <row r="19084" spans="39:39" ht="10.5" customHeight="1">
      <c r="AM19084" s="431"/>
    </row>
    <row r="19085" spans="39:39" ht="10.5" customHeight="1">
      <c r="AM19085" s="431"/>
    </row>
    <row r="19086" spans="39:39" ht="10.5" customHeight="1">
      <c r="AM19086" s="431"/>
    </row>
    <row r="19087" spans="39:39" ht="10.5" customHeight="1">
      <c r="AM19087" s="431"/>
    </row>
    <row r="19088" spans="39:39" ht="10.5" customHeight="1">
      <c r="AM19088" s="431"/>
    </row>
    <row r="19089" spans="39:39" ht="10.5" customHeight="1">
      <c r="AM19089" s="431"/>
    </row>
    <row r="19090" spans="39:39" ht="10.5" customHeight="1">
      <c r="AM19090" s="431"/>
    </row>
    <row r="19091" spans="39:39" ht="10.5" customHeight="1">
      <c r="AM19091" s="431"/>
    </row>
    <row r="19092" spans="39:39" ht="10.5" customHeight="1">
      <c r="AM19092" s="431"/>
    </row>
    <row r="19093" spans="39:39" ht="10.5" customHeight="1">
      <c r="AM19093" s="431"/>
    </row>
    <row r="19094" spans="39:39" ht="10.5" customHeight="1">
      <c r="AM19094" s="431"/>
    </row>
    <row r="19095" spans="39:39" ht="10.5" customHeight="1">
      <c r="AM19095" s="431"/>
    </row>
    <row r="19096" spans="39:39" ht="10.5" customHeight="1">
      <c r="AM19096" s="431"/>
    </row>
    <row r="19097" spans="39:39" ht="10.5" customHeight="1">
      <c r="AM19097" s="431"/>
    </row>
    <row r="19098" spans="39:39" ht="10.5" customHeight="1">
      <c r="AM19098" s="431"/>
    </row>
    <row r="19099" spans="39:39" ht="10.5" customHeight="1">
      <c r="AM19099" s="431"/>
    </row>
    <row r="19100" spans="39:39" ht="10.5" customHeight="1">
      <c r="AM19100" s="431"/>
    </row>
    <row r="19101" spans="39:39" ht="10.5" customHeight="1">
      <c r="AM19101" s="431"/>
    </row>
    <row r="19102" spans="39:39" ht="10.5" customHeight="1">
      <c r="AM19102" s="431"/>
    </row>
    <row r="19103" spans="39:39" ht="10.5" customHeight="1">
      <c r="AM19103" s="431"/>
    </row>
    <row r="19104" spans="39:39" ht="10.5" customHeight="1">
      <c r="AM19104" s="431"/>
    </row>
    <row r="19105" spans="39:39" ht="10.5" customHeight="1">
      <c r="AM19105" s="431"/>
    </row>
    <row r="19106" spans="39:39" ht="10.5" customHeight="1">
      <c r="AM19106" s="431"/>
    </row>
    <row r="19107" spans="39:39" ht="10.5" customHeight="1">
      <c r="AM19107" s="431"/>
    </row>
    <row r="19108" spans="39:39" ht="10.5" customHeight="1">
      <c r="AM19108" s="431"/>
    </row>
    <row r="19109" spans="39:39" ht="10.5" customHeight="1">
      <c r="AM19109" s="431"/>
    </row>
    <row r="19110" spans="39:39" ht="10.5" customHeight="1">
      <c r="AM19110" s="431"/>
    </row>
    <row r="19111" spans="39:39" ht="10.5" customHeight="1">
      <c r="AM19111" s="431"/>
    </row>
    <row r="19112" spans="39:39" ht="10.5" customHeight="1">
      <c r="AM19112" s="431"/>
    </row>
    <row r="19113" spans="39:39" ht="10.5" customHeight="1">
      <c r="AM19113" s="431"/>
    </row>
    <row r="19114" spans="39:39" ht="10.5" customHeight="1">
      <c r="AM19114" s="431"/>
    </row>
    <row r="19115" spans="39:39" ht="10.5" customHeight="1">
      <c r="AM19115" s="431"/>
    </row>
    <row r="19116" spans="39:39" ht="10.5" customHeight="1">
      <c r="AM19116" s="431"/>
    </row>
    <row r="19117" spans="39:39" ht="10.5" customHeight="1">
      <c r="AM19117" s="431"/>
    </row>
    <row r="19118" spans="39:39" ht="10.5" customHeight="1">
      <c r="AM19118" s="431"/>
    </row>
    <row r="19119" spans="39:39" ht="10.5" customHeight="1">
      <c r="AM19119" s="431"/>
    </row>
    <row r="19120" spans="39:39" ht="10.5" customHeight="1">
      <c r="AM19120" s="431"/>
    </row>
    <row r="19121" spans="39:39" ht="10.5" customHeight="1">
      <c r="AM19121" s="431"/>
    </row>
    <row r="19122" spans="39:39" ht="10.5" customHeight="1">
      <c r="AM19122" s="431"/>
    </row>
    <row r="19123" spans="39:39" ht="10.5" customHeight="1">
      <c r="AM19123" s="431"/>
    </row>
    <row r="19124" spans="39:39" ht="10.5" customHeight="1">
      <c r="AM19124" s="431"/>
    </row>
    <row r="19125" spans="39:39" ht="10.5" customHeight="1">
      <c r="AM19125" s="431"/>
    </row>
    <row r="19126" spans="39:39" ht="10.5" customHeight="1">
      <c r="AM19126" s="431"/>
    </row>
    <row r="19127" spans="39:39" ht="10.5" customHeight="1">
      <c r="AM19127" s="431"/>
    </row>
    <row r="19128" spans="39:39" ht="10.5" customHeight="1">
      <c r="AM19128" s="431"/>
    </row>
    <row r="19129" spans="39:39" ht="10.5" customHeight="1">
      <c r="AM19129" s="431"/>
    </row>
    <row r="19130" spans="39:39" ht="10.5" customHeight="1">
      <c r="AM19130" s="431"/>
    </row>
    <row r="19131" spans="39:39" ht="10.5" customHeight="1">
      <c r="AM19131" s="431"/>
    </row>
    <row r="19132" spans="39:39" ht="10.5" customHeight="1">
      <c r="AM19132" s="431"/>
    </row>
    <row r="19133" spans="39:39" ht="10.5" customHeight="1">
      <c r="AM19133" s="431"/>
    </row>
    <row r="19134" spans="39:39" ht="10.5" customHeight="1">
      <c r="AM19134" s="431"/>
    </row>
    <row r="19135" spans="39:39" ht="10.5" customHeight="1">
      <c r="AM19135" s="431"/>
    </row>
    <row r="19136" spans="39:39" ht="10.5" customHeight="1">
      <c r="AM19136" s="431"/>
    </row>
    <row r="19137" spans="39:39" ht="10.5" customHeight="1">
      <c r="AM19137" s="431"/>
    </row>
    <row r="19138" spans="39:39" ht="10.5" customHeight="1">
      <c r="AM19138" s="431"/>
    </row>
    <row r="19139" spans="39:39" ht="10.5" customHeight="1">
      <c r="AM19139" s="431"/>
    </row>
    <row r="19140" spans="39:39" ht="10.5" customHeight="1">
      <c r="AM19140" s="431"/>
    </row>
    <row r="19141" spans="39:39" ht="10.5" customHeight="1">
      <c r="AM19141" s="431"/>
    </row>
    <row r="19142" spans="39:39" ht="10.5" customHeight="1">
      <c r="AM19142" s="431"/>
    </row>
    <row r="19143" spans="39:39" ht="10.5" customHeight="1">
      <c r="AM19143" s="431"/>
    </row>
    <row r="19144" spans="39:39" ht="10.5" customHeight="1">
      <c r="AM19144" s="431"/>
    </row>
    <row r="19145" spans="39:39" ht="10.5" customHeight="1">
      <c r="AM19145" s="431"/>
    </row>
    <row r="19146" spans="39:39" ht="10.5" customHeight="1">
      <c r="AM19146" s="431"/>
    </row>
    <row r="19147" spans="39:39" ht="10.5" customHeight="1">
      <c r="AM19147" s="431"/>
    </row>
    <row r="19148" spans="39:39" ht="10.5" customHeight="1">
      <c r="AM19148" s="431"/>
    </row>
    <row r="19149" spans="39:39" ht="10.5" customHeight="1">
      <c r="AM19149" s="431"/>
    </row>
    <row r="19150" spans="39:39" ht="10.5" customHeight="1">
      <c r="AM19150" s="431"/>
    </row>
    <row r="19151" spans="39:39" ht="10.5" customHeight="1">
      <c r="AM19151" s="431"/>
    </row>
    <row r="19152" spans="39:39" ht="10.5" customHeight="1">
      <c r="AM19152" s="431"/>
    </row>
    <row r="19153" spans="39:39" ht="10.5" customHeight="1">
      <c r="AM19153" s="431"/>
    </row>
    <row r="19154" spans="39:39" ht="10.5" customHeight="1">
      <c r="AM19154" s="431"/>
    </row>
    <row r="19155" spans="39:39" ht="10.5" customHeight="1">
      <c r="AM19155" s="431"/>
    </row>
    <row r="19156" spans="39:39" ht="10.5" customHeight="1">
      <c r="AM19156" s="431"/>
    </row>
    <row r="19157" spans="39:39" ht="10.5" customHeight="1">
      <c r="AM19157" s="431"/>
    </row>
    <row r="19158" spans="39:39" ht="10.5" customHeight="1">
      <c r="AM19158" s="431"/>
    </row>
    <row r="19159" spans="39:39" ht="10.5" customHeight="1">
      <c r="AM19159" s="431"/>
    </row>
    <row r="19160" spans="39:39" ht="10.5" customHeight="1">
      <c r="AM19160" s="431"/>
    </row>
    <row r="19161" spans="39:39" ht="10.5" customHeight="1">
      <c r="AM19161" s="431"/>
    </row>
    <row r="19162" spans="39:39" ht="10.5" customHeight="1">
      <c r="AM19162" s="431"/>
    </row>
    <row r="19163" spans="39:39" ht="10.5" customHeight="1">
      <c r="AM19163" s="431"/>
    </row>
    <row r="19164" spans="39:39" ht="10.5" customHeight="1">
      <c r="AM19164" s="431"/>
    </row>
    <row r="19165" spans="39:39" ht="10.5" customHeight="1">
      <c r="AM19165" s="431"/>
    </row>
    <row r="19166" spans="39:39" ht="10.5" customHeight="1">
      <c r="AM19166" s="431"/>
    </row>
    <row r="19167" spans="39:39" ht="10.5" customHeight="1">
      <c r="AM19167" s="431"/>
    </row>
    <row r="19168" spans="39:39" ht="10.5" customHeight="1">
      <c r="AM19168" s="431"/>
    </row>
    <row r="19169" spans="39:39" ht="10.5" customHeight="1">
      <c r="AM19169" s="431"/>
    </row>
    <row r="19170" spans="39:39" ht="10.5" customHeight="1">
      <c r="AM19170" s="431"/>
    </row>
    <row r="19171" spans="39:39" ht="10.5" customHeight="1">
      <c r="AM19171" s="431"/>
    </row>
    <row r="19172" spans="39:39" ht="10.5" customHeight="1">
      <c r="AM19172" s="431"/>
    </row>
    <row r="19173" spans="39:39" ht="10.5" customHeight="1">
      <c r="AM19173" s="431"/>
    </row>
    <row r="19174" spans="39:39" ht="10.5" customHeight="1">
      <c r="AM19174" s="431"/>
    </row>
    <row r="19175" spans="39:39" ht="10.5" customHeight="1">
      <c r="AM19175" s="431"/>
    </row>
    <row r="19176" spans="39:39" ht="10.5" customHeight="1">
      <c r="AM19176" s="431"/>
    </row>
    <row r="19177" spans="39:39" ht="10.5" customHeight="1">
      <c r="AM19177" s="431"/>
    </row>
    <row r="19178" spans="39:39" ht="10.5" customHeight="1">
      <c r="AM19178" s="431"/>
    </row>
    <row r="19179" spans="39:39" ht="10.5" customHeight="1">
      <c r="AM19179" s="431"/>
    </row>
    <row r="19180" spans="39:39" ht="10.5" customHeight="1">
      <c r="AM19180" s="431"/>
    </row>
    <row r="19181" spans="39:39" ht="10.5" customHeight="1">
      <c r="AM19181" s="431"/>
    </row>
    <row r="19182" spans="39:39" ht="10.5" customHeight="1">
      <c r="AM19182" s="431"/>
    </row>
    <row r="19183" spans="39:39" ht="10.5" customHeight="1">
      <c r="AM19183" s="431"/>
    </row>
    <row r="19184" spans="39:39" ht="10.5" customHeight="1">
      <c r="AM19184" s="431"/>
    </row>
    <row r="19185" spans="39:39" ht="10.5" customHeight="1">
      <c r="AM19185" s="431"/>
    </row>
    <row r="19186" spans="39:39" ht="10.5" customHeight="1">
      <c r="AM19186" s="431"/>
    </row>
    <row r="19187" spans="39:39" ht="10.5" customHeight="1">
      <c r="AM19187" s="431"/>
    </row>
    <row r="19188" spans="39:39" ht="10.5" customHeight="1">
      <c r="AM19188" s="431"/>
    </row>
    <row r="19189" spans="39:39" ht="10.5" customHeight="1">
      <c r="AM19189" s="431"/>
    </row>
    <row r="19190" spans="39:39" ht="10.5" customHeight="1">
      <c r="AM19190" s="431"/>
    </row>
    <row r="19191" spans="39:39" ht="10.5" customHeight="1">
      <c r="AM19191" s="431"/>
    </row>
    <row r="19192" spans="39:39" ht="10.5" customHeight="1">
      <c r="AM19192" s="431"/>
    </row>
    <row r="19193" spans="39:39" ht="10.5" customHeight="1">
      <c r="AM19193" s="431"/>
    </row>
    <row r="19194" spans="39:39" ht="10.5" customHeight="1">
      <c r="AM19194" s="431"/>
    </row>
    <row r="19195" spans="39:39" ht="10.5" customHeight="1">
      <c r="AM19195" s="431"/>
    </row>
    <row r="19196" spans="39:39" ht="10.5" customHeight="1">
      <c r="AM19196" s="431"/>
    </row>
    <row r="19197" spans="39:39" ht="10.5" customHeight="1">
      <c r="AM19197" s="431"/>
    </row>
    <row r="19198" spans="39:39" ht="10.5" customHeight="1">
      <c r="AM19198" s="431"/>
    </row>
    <row r="19199" spans="39:39" ht="10.5" customHeight="1">
      <c r="AM19199" s="431"/>
    </row>
    <row r="19200" spans="39:39" ht="10.5" customHeight="1">
      <c r="AM19200" s="431"/>
    </row>
    <row r="19201" spans="39:39" ht="10.5" customHeight="1">
      <c r="AM19201" s="431"/>
    </row>
    <row r="19202" spans="39:39" ht="10.5" customHeight="1">
      <c r="AM19202" s="431"/>
    </row>
    <row r="19203" spans="39:39" ht="10.5" customHeight="1">
      <c r="AM19203" s="431"/>
    </row>
    <row r="19204" spans="39:39" ht="10.5" customHeight="1">
      <c r="AM19204" s="431"/>
    </row>
    <row r="19205" spans="39:39" ht="10.5" customHeight="1">
      <c r="AM19205" s="431"/>
    </row>
    <row r="19206" spans="39:39" ht="10.5" customHeight="1">
      <c r="AM19206" s="431"/>
    </row>
    <row r="19207" spans="39:39" ht="10.5" customHeight="1">
      <c r="AM19207" s="431"/>
    </row>
    <row r="19208" spans="39:39" ht="10.5" customHeight="1">
      <c r="AM19208" s="431"/>
    </row>
    <row r="19209" spans="39:39" ht="10.5" customHeight="1">
      <c r="AM19209" s="431"/>
    </row>
    <row r="19210" spans="39:39" ht="10.5" customHeight="1">
      <c r="AM19210" s="431"/>
    </row>
    <row r="19211" spans="39:39" ht="10.5" customHeight="1">
      <c r="AM19211" s="431"/>
    </row>
    <row r="19212" spans="39:39" ht="10.5" customHeight="1">
      <c r="AM19212" s="431"/>
    </row>
    <row r="19213" spans="39:39" ht="10.5" customHeight="1">
      <c r="AM19213" s="431"/>
    </row>
    <row r="19214" spans="39:39" ht="10.5" customHeight="1">
      <c r="AM19214" s="431"/>
    </row>
    <row r="19215" spans="39:39" ht="10.5" customHeight="1">
      <c r="AM19215" s="431"/>
    </row>
    <row r="19216" spans="39:39" ht="10.5" customHeight="1">
      <c r="AM19216" s="431"/>
    </row>
    <row r="19217" spans="39:39" ht="10.5" customHeight="1">
      <c r="AM19217" s="431"/>
    </row>
    <row r="19218" spans="39:39" ht="10.5" customHeight="1">
      <c r="AM19218" s="431"/>
    </row>
    <row r="19219" spans="39:39" ht="10.5" customHeight="1">
      <c r="AM19219" s="431"/>
    </row>
    <row r="19220" spans="39:39" ht="10.5" customHeight="1">
      <c r="AM19220" s="431"/>
    </row>
    <row r="19221" spans="39:39" ht="10.5" customHeight="1">
      <c r="AM19221" s="431"/>
    </row>
    <row r="19222" spans="39:39" ht="10.5" customHeight="1">
      <c r="AM19222" s="431"/>
    </row>
    <row r="19223" spans="39:39" ht="10.5" customHeight="1">
      <c r="AM19223" s="431"/>
    </row>
    <row r="19224" spans="39:39" ht="10.5" customHeight="1">
      <c r="AM19224" s="431"/>
    </row>
    <row r="19225" spans="39:39" ht="10.5" customHeight="1">
      <c r="AM19225" s="431"/>
    </row>
    <row r="19226" spans="39:39" ht="10.5" customHeight="1">
      <c r="AM19226" s="431"/>
    </row>
    <row r="19227" spans="39:39" ht="10.5" customHeight="1">
      <c r="AM19227" s="431"/>
    </row>
    <row r="19228" spans="39:39" ht="10.5" customHeight="1">
      <c r="AM19228" s="431"/>
    </row>
    <row r="19229" spans="39:39" ht="10.5" customHeight="1">
      <c r="AM19229" s="431"/>
    </row>
    <row r="19230" spans="39:39" ht="10.5" customHeight="1">
      <c r="AM19230" s="431"/>
    </row>
    <row r="19231" spans="39:39" ht="10.5" customHeight="1">
      <c r="AM19231" s="431"/>
    </row>
    <row r="19232" spans="39:39" ht="10.5" customHeight="1">
      <c r="AM19232" s="431"/>
    </row>
    <row r="19233" spans="39:39" ht="10.5" customHeight="1">
      <c r="AM19233" s="431"/>
    </row>
    <row r="19234" spans="39:39" ht="10.5" customHeight="1">
      <c r="AM19234" s="431"/>
    </row>
    <row r="19235" spans="39:39" ht="10.5" customHeight="1">
      <c r="AM19235" s="431"/>
    </row>
    <row r="19236" spans="39:39" ht="10.5" customHeight="1">
      <c r="AM19236" s="431"/>
    </row>
    <row r="19237" spans="39:39" ht="10.5" customHeight="1">
      <c r="AM19237" s="431"/>
    </row>
    <row r="19238" spans="39:39" ht="10.5" customHeight="1">
      <c r="AM19238" s="431"/>
    </row>
    <row r="19239" spans="39:39" ht="10.5" customHeight="1">
      <c r="AM19239" s="431"/>
    </row>
    <row r="19240" spans="39:39" ht="10.5" customHeight="1">
      <c r="AM19240" s="431"/>
    </row>
    <row r="19241" spans="39:39" ht="10.5" customHeight="1">
      <c r="AM19241" s="431"/>
    </row>
    <row r="19242" spans="39:39" ht="10.5" customHeight="1">
      <c r="AM19242" s="431"/>
    </row>
    <row r="19243" spans="39:39" ht="10.5" customHeight="1">
      <c r="AM19243" s="431"/>
    </row>
    <row r="19244" spans="39:39" ht="10.5" customHeight="1">
      <c r="AM19244" s="431"/>
    </row>
    <row r="19245" spans="39:39" ht="10.5" customHeight="1">
      <c r="AM19245" s="431"/>
    </row>
    <row r="19246" spans="39:39" ht="10.5" customHeight="1">
      <c r="AM19246" s="431"/>
    </row>
    <row r="19247" spans="39:39" ht="10.5" customHeight="1">
      <c r="AM19247" s="431"/>
    </row>
    <row r="19248" spans="39:39" ht="10.5" customHeight="1">
      <c r="AM19248" s="431"/>
    </row>
    <row r="19249" spans="39:39" ht="10.5" customHeight="1">
      <c r="AM19249" s="431"/>
    </row>
    <row r="19250" spans="39:39" ht="10.5" customHeight="1">
      <c r="AM19250" s="431"/>
    </row>
    <row r="19251" spans="39:39" ht="10.5" customHeight="1">
      <c r="AM19251" s="431"/>
    </row>
    <row r="19252" spans="39:39" ht="10.5" customHeight="1">
      <c r="AM19252" s="431"/>
    </row>
    <row r="19253" spans="39:39" ht="10.5" customHeight="1">
      <c r="AM19253" s="431"/>
    </row>
    <row r="19254" spans="39:39" ht="10.5" customHeight="1">
      <c r="AM19254" s="431"/>
    </row>
    <row r="19255" spans="39:39" ht="10.5" customHeight="1">
      <c r="AM19255" s="431"/>
    </row>
    <row r="19256" spans="39:39" ht="10.5" customHeight="1">
      <c r="AM19256" s="431"/>
    </row>
    <row r="19257" spans="39:39" ht="10.5" customHeight="1">
      <c r="AM19257" s="431"/>
    </row>
    <row r="19258" spans="39:39" ht="10.5" customHeight="1">
      <c r="AM19258" s="431"/>
    </row>
    <row r="19259" spans="39:39" ht="10.5" customHeight="1">
      <c r="AM19259" s="431"/>
    </row>
    <row r="19260" spans="39:39" ht="10.5" customHeight="1">
      <c r="AM19260" s="431"/>
    </row>
    <row r="19261" spans="39:39" ht="10.5" customHeight="1">
      <c r="AM19261" s="431"/>
    </row>
    <row r="19262" spans="39:39" ht="10.5" customHeight="1">
      <c r="AM19262" s="431"/>
    </row>
    <row r="19263" spans="39:39" ht="10.5" customHeight="1">
      <c r="AM19263" s="431"/>
    </row>
    <row r="19264" spans="39:39" ht="10.5" customHeight="1">
      <c r="AM19264" s="431"/>
    </row>
    <row r="19265" spans="39:39" ht="10.5" customHeight="1">
      <c r="AM19265" s="431"/>
    </row>
    <row r="19266" spans="39:39" ht="10.5" customHeight="1">
      <c r="AM19266" s="431"/>
    </row>
    <row r="19267" spans="39:39" ht="10.5" customHeight="1">
      <c r="AM19267" s="431"/>
    </row>
    <row r="19268" spans="39:39" ht="10.5" customHeight="1">
      <c r="AM19268" s="431"/>
    </row>
    <row r="19269" spans="39:39" ht="10.5" customHeight="1">
      <c r="AM19269" s="431"/>
    </row>
    <row r="19270" spans="39:39" ht="10.5" customHeight="1">
      <c r="AM19270" s="431"/>
    </row>
    <row r="19271" spans="39:39" ht="10.5" customHeight="1">
      <c r="AM19271" s="431"/>
    </row>
    <row r="19272" spans="39:39" ht="10.5" customHeight="1">
      <c r="AM19272" s="431"/>
    </row>
    <row r="19273" spans="39:39" ht="10.5" customHeight="1">
      <c r="AM19273" s="431"/>
    </row>
    <row r="19274" spans="39:39" ht="10.5" customHeight="1">
      <c r="AM19274" s="431"/>
    </row>
    <row r="19275" spans="39:39" ht="10.5" customHeight="1">
      <c r="AM19275" s="431"/>
    </row>
    <row r="19276" spans="39:39" ht="10.5" customHeight="1">
      <c r="AM19276" s="431"/>
    </row>
    <row r="19277" spans="39:39" ht="10.5" customHeight="1">
      <c r="AM19277" s="431"/>
    </row>
    <row r="19278" spans="39:39" ht="10.5" customHeight="1">
      <c r="AM19278" s="431"/>
    </row>
    <row r="19279" spans="39:39" ht="10.5" customHeight="1">
      <c r="AM19279" s="431"/>
    </row>
    <row r="19280" spans="39:39" ht="10.5" customHeight="1">
      <c r="AM19280" s="431"/>
    </row>
    <row r="19281" spans="39:39" ht="10.5" customHeight="1">
      <c r="AM19281" s="431"/>
    </row>
    <row r="19282" spans="39:39" ht="10.5" customHeight="1">
      <c r="AM19282" s="431"/>
    </row>
    <row r="19283" spans="39:39" ht="10.5" customHeight="1">
      <c r="AM19283" s="431"/>
    </row>
    <row r="19284" spans="39:39" ht="10.5" customHeight="1">
      <c r="AM19284" s="431"/>
    </row>
    <row r="19285" spans="39:39" ht="10.5" customHeight="1">
      <c r="AM19285" s="431"/>
    </row>
    <row r="19286" spans="39:39" ht="10.5" customHeight="1">
      <c r="AM19286" s="431"/>
    </row>
    <row r="19287" spans="39:39" ht="10.5" customHeight="1">
      <c r="AM19287" s="431"/>
    </row>
    <row r="19288" spans="39:39" ht="10.5" customHeight="1">
      <c r="AM19288" s="431"/>
    </row>
    <row r="19289" spans="39:39" ht="10.5" customHeight="1">
      <c r="AM19289" s="431"/>
    </row>
    <row r="19290" spans="39:39" ht="10.5" customHeight="1">
      <c r="AM19290" s="431"/>
    </row>
    <row r="19291" spans="39:39" ht="10.5" customHeight="1">
      <c r="AM19291" s="431"/>
    </row>
    <row r="19292" spans="39:39" ht="10.5" customHeight="1">
      <c r="AM19292" s="431"/>
    </row>
    <row r="19293" spans="39:39" ht="10.5" customHeight="1">
      <c r="AM19293" s="431"/>
    </row>
    <row r="19294" spans="39:39" ht="10.5" customHeight="1">
      <c r="AM19294" s="431"/>
    </row>
    <row r="19295" spans="39:39" ht="10.5" customHeight="1">
      <c r="AM19295" s="431"/>
    </row>
    <row r="19296" spans="39:39" ht="10.5" customHeight="1">
      <c r="AM19296" s="431"/>
    </row>
    <row r="19297" spans="39:39" ht="10.5" customHeight="1">
      <c r="AM19297" s="431"/>
    </row>
    <row r="19298" spans="39:39" ht="10.5" customHeight="1">
      <c r="AM19298" s="431"/>
    </row>
    <row r="19299" spans="39:39" ht="10.5" customHeight="1">
      <c r="AM19299" s="431"/>
    </row>
    <row r="19300" spans="39:39" ht="10.5" customHeight="1">
      <c r="AM19300" s="431"/>
    </row>
    <row r="19301" spans="39:39" ht="10.5" customHeight="1">
      <c r="AM19301" s="431"/>
    </row>
    <row r="19302" spans="39:39" ht="10.5" customHeight="1">
      <c r="AM19302" s="431"/>
    </row>
    <row r="19303" spans="39:39" ht="10.5" customHeight="1">
      <c r="AM19303" s="431"/>
    </row>
    <row r="19304" spans="39:39" ht="10.5" customHeight="1">
      <c r="AM19304" s="431"/>
    </row>
    <row r="19305" spans="39:39" ht="10.5" customHeight="1">
      <c r="AM19305" s="431"/>
    </row>
    <row r="19306" spans="39:39" ht="10.5" customHeight="1">
      <c r="AM19306" s="431"/>
    </row>
    <row r="19307" spans="39:39" ht="10.5" customHeight="1">
      <c r="AM19307" s="431"/>
    </row>
    <row r="19308" spans="39:39" ht="10.5" customHeight="1">
      <c r="AM19308" s="431"/>
    </row>
    <row r="19309" spans="39:39" ht="10.5" customHeight="1">
      <c r="AM19309" s="431"/>
    </row>
    <row r="19310" spans="39:39" ht="10.5" customHeight="1">
      <c r="AM19310" s="431"/>
    </row>
    <row r="19311" spans="39:39" ht="10.5" customHeight="1">
      <c r="AM19311" s="431"/>
    </row>
    <row r="19312" spans="39:39" ht="10.5" customHeight="1">
      <c r="AM19312" s="431"/>
    </row>
    <row r="19313" spans="39:39" ht="10.5" customHeight="1">
      <c r="AM19313" s="431"/>
    </row>
    <row r="19314" spans="39:39" ht="10.5" customHeight="1">
      <c r="AM19314" s="431"/>
    </row>
    <row r="19315" spans="39:39" ht="10.5" customHeight="1">
      <c r="AM19315" s="431"/>
    </row>
    <row r="19316" spans="39:39" ht="10.5" customHeight="1">
      <c r="AM19316" s="431"/>
    </row>
    <row r="19317" spans="39:39" ht="10.5" customHeight="1">
      <c r="AM19317" s="431"/>
    </row>
    <row r="19318" spans="39:39" ht="10.5" customHeight="1">
      <c r="AM19318" s="431"/>
    </row>
    <row r="19319" spans="39:39" ht="10.5" customHeight="1">
      <c r="AM19319" s="431"/>
    </row>
    <row r="19320" spans="39:39" ht="10.5" customHeight="1">
      <c r="AM19320" s="431"/>
    </row>
    <row r="19321" spans="39:39" ht="10.5" customHeight="1">
      <c r="AM19321" s="431"/>
    </row>
    <row r="19322" spans="39:39" ht="10.5" customHeight="1">
      <c r="AM19322" s="431"/>
    </row>
    <row r="19323" spans="39:39" ht="10.5" customHeight="1">
      <c r="AM19323" s="431"/>
    </row>
    <row r="19324" spans="39:39" ht="10.5" customHeight="1">
      <c r="AM19324" s="431"/>
    </row>
    <row r="19325" spans="39:39" ht="10.5" customHeight="1">
      <c r="AM19325" s="431"/>
    </row>
    <row r="19326" spans="39:39" ht="10.5" customHeight="1">
      <c r="AM19326" s="431"/>
    </row>
    <row r="19327" spans="39:39" ht="10.5" customHeight="1">
      <c r="AM19327" s="431"/>
    </row>
    <row r="19328" spans="39:39" ht="10.5" customHeight="1">
      <c r="AM19328" s="431"/>
    </row>
    <row r="19329" spans="39:39" ht="10.5" customHeight="1">
      <c r="AM19329" s="431"/>
    </row>
    <row r="19330" spans="39:39" ht="10.5" customHeight="1">
      <c r="AM19330" s="431"/>
    </row>
    <row r="19331" spans="39:39" ht="10.5" customHeight="1">
      <c r="AM19331" s="431"/>
    </row>
    <row r="19332" spans="39:39" ht="10.5" customHeight="1">
      <c r="AM19332" s="431"/>
    </row>
    <row r="19333" spans="39:39" ht="10.5" customHeight="1">
      <c r="AM19333" s="431"/>
    </row>
    <row r="19334" spans="39:39" ht="10.5" customHeight="1">
      <c r="AM19334" s="431"/>
    </row>
    <row r="19335" spans="39:39" ht="10.5" customHeight="1">
      <c r="AM19335" s="431"/>
    </row>
    <row r="19336" spans="39:39" ht="10.5" customHeight="1">
      <c r="AM19336" s="431"/>
    </row>
    <row r="19337" spans="39:39" ht="10.5" customHeight="1">
      <c r="AM19337" s="431"/>
    </row>
    <row r="19338" spans="39:39" ht="10.5" customHeight="1">
      <c r="AM19338" s="431"/>
    </row>
    <row r="19339" spans="39:39" ht="10.5" customHeight="1">
      <c r="AM19339" s="431"/>
    </row>
    <row r="19340" spans="39:39" ht="10.5" customHeight="1">
      <c r="AM19340" s="431"/>
    </row>
    <row r="19341" spans="39:39" ht="10.5" customHeight="1">
      <c r="AM19341" s="431"/>
    </row>
    <row r="19342" spans="39:39" ht="10.5" customHeight="1">
      <c r="AM19342" s="431"/>
    </row>
    <row r="19343" spans="39:39" ht="10.5" customHeight="1">
      <c r="AM19343" s="431"/>
    </row>
    <row r="19344" spans="39:39" ht="10.5" customHeight="1">
      <c r="AM19344" s="431"/>
    </row>
    <row r="19345" spans="39:39" ht="10.5" customHeight="1">
      <c r="AM19345" s="431"/>
    </row>
    <row r="19346" spans="39:39" ht="10.5" customHeight="1">
      <c r="AM19346" s="431"/>
    </row>
    <row r="19347" spans="39:39" ht="10.5" customHeight="1">
      <c r="AM19347" s="431"/>
    </row>
    <row r="19348" spans="39:39" ht="10.5" customHeight="1">
      <c r="AM19348" s="431"/>
    </row>
    <row r="19349" spans="39:39" ht="10.5" customHeight="1">
      <c r="AM19349" s="431"/>
    </row>
    <row r="19350" spans="39:39" ht="10.5" customHeight="1">
      <c r="AM19350" s="431"/>
    </row>
    <row r="19351" spans="39:39" ht="10.5" customHeight="1">
      <c r="AM19351" s="431"/>
    </row>
    <row r="19352" spans="39:39" ht="10.5" customHeight="1">
      <c r="AM19352" s="431"/>
    </row>
    <row r="19353" spans="39:39" ht="10.5" customHeight="1">
      <c r="AM19353" s="431"/>
    </row>
    <row r="19354" spans="39:39" ht="10.5" customHeight="1">
      <c r="AM19354" s="431"/>
    </row>
    <row r="19355" spans="39:39" ht="10.5" customHeight="1">
      <c r="AM19355" s="431"/>
    </row>
    <row r="19356" spans="39:39" ht="10.5" customHeight="1">
      <c r="AM19356" s="431"/>
    </row>
    <row r="19357" spans="39:39" ht="10.5" customHeight="1">
      <c r="AM19357" s="431"/>
    </row>
    <row r="19358" spans="39:39" ht="10.5" customHeight="1">
      <c r="AM19358" s="431"/>
    </row>
    <row r="19359" spans="39:39" ht="10.5" customHeight="1">
      <c r="AM19359" s="431"/>
    </row>
    <row r="19360" spans="39:39" ht="10.5" customHeight="1">
      <c r="AM19360" s="431"/>
    </row>
    <row r="19361" spans="39:39" ht="10.5" customHeight="1">
      <c r="AM19361" s="431"/>
    </row>
    <row r="19362" spans="39:39" ht="10.5" customHeight="1">
      <c r="AM19362" s="431"/>
    </row>
    <row r="19363" spans="39:39" ht="10.5" customHeight="1">
      <c r="AM19363" s="431"/>
    </row>
    <row r="19364" spans="39:39" ht="10.5" customHeight="1">
      <c r="AM19364" s="431"/>
    </row>
    <row r="19365" spans="39:39" ht="10.5" customHeight="1">
      <c r="AM19365" s="431"/>
    </row>
    <row r="19366" spans="39:39" ht="10.5" customHeight="1">
      <c r="AM19366" s="431"/>
    </row>
    <row r="19367" spans="39:39" ht="10.5" customHeight="1">
      <c r="AM19367" s="431"/>
    </row>
    <row r="19368" spans="39:39" ht="10.5" customHeight="1">
      <c r="AM19368" s="431"/>
    </row>
    <row r="19369" spans="39:39" ht="10.5" customHeight="1">
      <c r="AM19369" s="431"/>
    </row>
    <row r="19370" spans="39:39" ht="10.5" customHeight="1">
      <c r="AM19370" s="431"/>
    </row>
    <row r="19371" spans="39:39" ht="10.5" customHeight="1">
      <c r="AM19371" s="431"/>
    </row>
    <row r="19372" spans="39:39" ht="10.5" customHeight="1">
      <c r="AM19372" s="431"/>
    </row>
    <row r="19373" spans="39:39" ht="10.5" customHeight="1">
      <c r="AM19373" s="431"/>
    </row>
    <row r="19374" spans="39:39" ht="10.5" customHeight="1">
      <c r="AM19374" s="431"/>
    </row>
    <row r="19375" spans="39:39" ht="10.5" customHeight="1">
      <c r="AM19375" s="431"/>
    </row>
    <row r="19376" spans="39:39" ht="10.5" customHeight="1">
      <c r="AM19376" s="431"/>
    </row>
    <row r="19377" spans="39:39" ht="10.5" customHeight="1">
      <c r="AM19377" s="431"/>
    </row>
    <row r="19378" spans="39:39" ht="10.5" customHeight="1">
      <c r="AM19378" s="431"/>
    </row>
    <row r="19379" spans="39:39" ht="10.5" customHeight="1">
      <c r="AM19379" s="431"/>
    </row>
    <row r="19380" spans="39:39" ht="10.5" customHeight="1">
      <c r="AM19380" s="431"/>
    </row>
    <row r="19381" spans="39:39" ht="10.5" customHeight="1">
      <c r="AM19381" s="431"/>
    </row>
    <row r="19382" spans="39:39" ht="10.5" customHeight="1">
      <c r="AM19382" s="431"/>
    </row>
    <row r="19383" spans="39:39" ht="10.5" customHeight="1">
      <c r="AM19383" s="431"/>
    </row>
    <row r="19384" spans="39:39" ht="10.5" customHeight="1">
      <c r="AM19384" s="431"/>
    </row>
    <row r="19385" spans="39:39" ht="10.5" customHeight="1">
      <c r="AM19385" s="431"/>
    </row>
    <row r="19386" spans="39:39" ht="10.5" customHeight="1">
      <c r="AM19386" s="431"/>
    </row>
    <row r="19387" spans="39:39" ht="10.5" customHeight="1">
      <c r="AM19387" s="431"/>
    </row>
    <row r="19388" spans="39:39" ht="10.5" customHeight="1">
      <c r="AM19388" s="431"/>
    </row>
    <row r="19389" spans="39:39" ht="10.5" customHeight="1">
      <c r="AM19389" s="431"/>
    </row>
    <row r="19390" spans="39:39" ht="10.5" customHeight="1">
      <c r="AM19390" s="431"/>
    </row>
    <row r="19391" spans="39:39" ht="10.5" customHeight="1">
      <c r="AM19391" s="431"/>
    </row>
    <row r="19392" spans="39:39" ht="10.5" customHeight="1">
      <c r="AM19392" s="431"/>
    </row>
    <row r="19393" spans="39:39" ht="10.5" customHeight="1">
      <c r="AM19393" s="431"/>
    </row>
    <row r="19394" spans="39:39" ht="10.5" customHeight="1">
      <c r="AM19394" s="431"/>
    </row>
    <row r="19395" spans="39:39" ht="10.5" customHeight="1">
      <c r="AM19395" s="431"/>
    </row>
    <row r="19396" spans="39:39" ht="10.5" customHeight="1">
      <c r="AM19396" s="431"/>
    </row>
    <row r="19397" spans="39:39" ht="10.5" customHeight="1">
      <c r="AM19397" s="431"/>
    </row>
    <row r="19398" spans="39:39" ht="10.5" customHeight="1">
      <c r="AM19398" s="431"/>
    </row>
    <row r="19399" spans="39:39" ht="10.5" customHeight="1">
      <c r="AM19399" s="431"/>
    </row>
    <row r="19400" spans="39:39" ht="10.5" customHeight="1">
      <c r="AM19400" s="431"/>
    </row>
    <row r="19401" spans="39:39" ht="10.5" customHeight="1">
      <c r="AM19401" s="431"/>
    </row>
    <row r="19402" spans="39:39" ht="10.5" customHeight="1">
      <c r="AM19402" s="431"/>
    </row>
    <row r="19403" spans="39:39" ht="10.5" customHeight="1">
      <c r="AM19403" s="431"/>
    </row>
    <row r="19404" spans="39:39" ht="10.5" customHeight="1">
      <c r="AM19404" s="431"/>
    </row>
    <row r="19405" spans="39:39" ht="10.5" customHeight="1">
      <c r="AM19405" s="431"/>
    </row>
    <row r="19406" spans="39:39" ht="10.5" customHeight="1">
      <c r="AM19406" s="431"/>
    </row>
    <row r="19407" spans="39:39" ht="10.5" customHeight="1">
      <c r="AM19407" s="431"/>
    </row>
    <row r="19408" spans="39:39" ht="10.5" customHeight="1">
      <c r="AM19408" s="431"/>
    </row>
    <row r="19409" spans="39:39" ht="10.5" customHeight="1">
      <c r="AM19409" s="431"/>
    </row>
    <row r="19410" spans="39:39" ht="10.5" customHeight="1">
      <c r="AM19410" s="431"/>
    </row>
    <row r="19411" spans="39:39" ht="10.5" customHeight="1">
      <c r="AM19411" s="431"/>
    </row>
    <row r="19412" spans="39:39" ht="10.5" customHeight="1">
      <c r="AM19412" s="431"/>
    </row>
    <row r="19413" spans="39:39" ht="10.5" customHeight="1">
      <c r="AM19413" s="431"/>
    </row>
    <row r="19414" spans="39:39" ht="10.5" customHeight="1">
      <c r="AM19414" s="431"/>
    </row>
    <row r="19415" spans="39:39" ht="10.5" customHeight="1">
      <c r="AM19415" s="431"/>
    </row>
    <row r="19416" spans="39:39" ht="10.5" customHeight="1">
      <c r="AM19416" s="431"/>
    </row>
    <row r="19417" spans="39:39" ht="10.5" customHeight="1">
      <c r="AM19417" s="431"/>
    </row>
    <row r="19418" spans="39:39" ht="10.5" customHeight="1">
      <c r="AM19418" s="431"/>
    </row>
    <row r="19419" spans="39:39" ht="10.5" customHeight="1">
      <c r="AM19419" s="431"/>
    </row>
    <row r="19420" spans="39:39" ht="10.5" customHeight="1">
      <c r="AM19420" s="431"/>
    </row>
    <row r="19421" spans="39:39" ht="10.5" customHeight="1">
      <c r="AM19421" s="431"/>
    </row>
    <row r="19422" spans="39:39" ht="10.5" customHeight="1">
      <c r="AM19422" s="431"/>
    </row>
    <row r="19423" spans="39:39" ht="10.5" customHeight="1">
      <c r="AM19423" s="431"/>
    </row>
    <row r="19424" spans="39:39" ht="10.5" customHeight="1">
      <c r="AM19424" s="431"/>
    </row>
    <row r="19425" spans="39:39" ht="10.5" customHeight="1">
      <c r="AM19425" s="431"/>
    </row>
    <row r="19426" spans="39:39" ht="10.5" customHeight="1">
      <c r="AM19426" s="431"/>
    </row>
    <row r="19427" spans="39:39" ht="10.5" customHeight="1">
      <c r="AM19427" s="431"/>
    </row>
    <row r="19428" spans="39:39" ht="10.5" customHeight="1">
      <c r="AM19428" s="431"/>
    </row>
    <row r="19429" spans="39:39" ht="10.5" customHeight="1">
      <c r="AM19429" s="431"/>
    </row>
    <row r="19430" spans="39:39" ht="10.5" customHeight="1">
      <c r="AM19430" s="431"/>
    </row>
    <row r="19431" spans="39:39" ht="10.5" customHeight="1">
      <c r="AM19431" s="431"/>
    </row>
    <row r="19432" spans="39:39" ht="10.5" customHeight="1">
      <c r="AM19432" s="431"/>
    </row>
    <row r="19433" spans="39:39" ht="10.5" customHeight="1">
      <c r="AM19433" s="431"/>
    </row>
    <row r="19434" spans="39:39" ht="10.5" customHeight="1">
      <c r="AM19434" s="431"/>
    </row>
    <row r="19435" spans="39:39" ht="10.5" customHeight="1">
      <c r="AM19435" s="431"/>
    </row>
    <row r="19436" spans="39:39" ht="10.5" customHeight="1">
      <c r="AM19436" s="431"/>
    </row>
    <row r="19437" spans="39:39" ht="10.5" customHeight="1">
      <c r="AM19437" s="431"/>
    </row>
    <row r="19438" spans="39:39" ht="10.5" customHeight="1">
      <c r="AM19438" s="431"/>
    </row>
    <row r="19439" spans="39:39" ht="10.5" customHeight="1">
      <c r="AM19439" s="431"/>
    </row>
    <row r="19440" spans="39:39" ht="10.5" customHeight="1">
      <c r="AM19440" s="431"/>
    </row>
    <row r="19441" spans="39:39" ht="10.5" customHeight="1">
      <c r="AM19441" s="431"/>
    </row>
    <row r="19442" spans="39:39" ht="10.5" customHeight="1">
      <c r="AM19442" s="431"/>
    </row>
    <row r="19443" spans="39:39" ht="10.5" customHeight="1">
      <c r="AM19443" s="431"/>
    </row>
    <row r="19444" spans="39:39" ht="10.5" customHeight="1">
      <c r="AM19444" s="431"/>
    </row>
    <row r="19445" spans="39:39" ht="10.5" customHeight="1">
      <c r="AM19445" s="431"/>
    </row>
    <row r="19446" spans="39:39" ht="10.5" customHeight="1">
      <c r="AM19446" s="431"/>
    </row>
    <row r="19447" spans="39:39" ht="10.5" customHeight="1">
      <c r="AM19447" s="431"/>
    </row>
    <row r="19448" spans="39:39" ht="10.5" customHeight="1">
      <c r="AM19448" s="431"/>
    </row>
    <row r="19449" spans="39:39" ht="10.5" customHeight="1">
      <c r="AM19449" s="431"/>
    </row>
    <row r="19450" spans="39:39" ht="10.5" customHeight="1">
      <c r="AM19450" s="431"/>
    </row>
    <row r="19451" spans="39:39" ht="10.5" customHeight="1">
      <c r="AM19451" s="431"/>
    </row>
    <row r="19452" spans="39:39" ht="10.5" customHeight="1">
      <c r="AM19452" s="431"/>
    </row>
    <row r="19453" spans="39:39" ht="10.5" customHeight="1">
      <c r="AM19453" s="431"/>
    </row>
    <row r="19454" spans="39:39" ht="10.5" customHeight="1">
      <c r="AM19454" s="431"/>
    </row>
    <row r="19455" spans="39:39" ht="10.5" customHeight="1">
      <c r="AM19455" s="431"/>
    </row>
    <row r="19456" spans="39:39" ht="10.5" customHeight="1">
      <c r="AM19456" s="431"/>
    </row>
    <row r="19457" spans="39:39" ht="10.5" customHeight="1">
      <c r="AM19457" s="431"/>
    </row>
    <row r="19458" spans="39:39" ht="10.5" customHeight="1">
      <c r="AM19458" s="431"/>
    </row>
    <row r="19459" spans="39:39" ht="10.5" customHeight="1">
      <c r="AM19459" s="431"/>
    </row>
    <row r="19460" spans="39:39" ht="10.5" customHeight="1">
      <c r="AM19460" s="431"/>
    </row>
    <row r="19461" spans="39:39" ht="10.5" customHeight="1">
      <c r="AM19461" s="431"/>
    </row>
    <row r="19462" spans="39:39" ht="10.5" customHeight="1">
      <c r="AM19462" s="431"/>
    </row>
    <row r="19463" spans="39:39" ht="10.5" customHeight="1">
      <c r="AM19463" s="431"/>
    </row>
    <row r="19464" spans="39:39" ht="10.5" customHeight="1">
      <c r="AM19464" s="431"/>
    </row>
    <row r="19465" spans="39:39" ht="10.5" customHeight="1">
      <c r="AM19465" s="431"/>
    </row>
    <row r="19466" spans="39:39" ht="10.5" customHeight="1">
      <c r="AM19466" s="431"/>
    </row>
    <row r="19467" spans="39:39" ht="10.5" customHeight="1">
      <c r="AM19467" s="431"/>
    </row>
    <row r="19468" spans="39:39" ht="10.5" customHeight="1">
      <c r="AM19468" s="431"/>
    </row>
    <row r="19469" spans="39:39" ht="10.5" customHeight="1">
      <c r="AM19469" s="431"/>
    </row>
    <row r="19470" spans="39:39" ht="10.5" customHeight="1">
      <c r="AM19470" s="431"/>
    </row>
    <row r="19471" spans="39:39" ht="10.5" customHeight="1">
      <c r="AM19471" s="431"/>
    </row>
    <row r="19472" spans="39:39" ht="10.5" customHeight="1">
      <c r="AM19472" s="431"/>
    </row>
    <row r="19473" spans="39:39" ht="10.5" customHeight="1">
      <c r="AM19473" s="431"/>
    </row>
    <row r="19474" spans="39:39" ht="10.5" customHeight="1">
      <c r="AM19474" s="431"/>
    </row>
    <row r="19475" spans="39:39" ht="10.5" customHeight="1">
      <c r="AM19475" s="431"/>
    </row>
    <row r="19476" spans="39:39" ht="10.5" customHeight="1">
      <c r="AM19476" s="431"/>
    </row>
    <row r="19477" spans="39:39" ht="10.5" customHeight="1">
      <c r="AM19477" s="431"/>
    </row>
    <row r="19478" spans="39:39" ht="10.5" customHeight="1">
      <c r="AM19478" s="431"/>
    </row>
    <row r="19479" spans="39:39" ht="10.5" customHeight="1">
      <c r="AM19479" s="431"/>
    </row>
    <row r="19480" spans="39:39" ht="10.5" customHeight="1">
      <c r="AM19480" s="431"/>
    </row>
    <row r="19481" spans="39:39" ht="10.5" customHeight="1">
      <c r="AM19481" s="431"/>
    </row>
    <row r="19482" spans="39:39" ht="10.5" customHeight="1">
      <c r="AM19482" s="431"/>
    </row>
    <row r="19483" spans="39:39" ht="10.5" customHeight="1">
      <c r="AM19483" s="431"/>
    </row>
    <row r="19484" spans="39:39" ht="10.5" customHeight="1">
      <c r="AM19484" s="431"/>
    </row>
    <row r="19485" spans="39:39" ht="10.5" customHeight="1">
      <c r="AM19485" s="431"/>
    </row>
    <row r="19486" spans="39:39" ht="10.5" customHeight="1">
      <c r="AM19486" s="431"/>
    </row>
    <row r="19487" spans="39:39" ht="10.5" customHeight="1">
      <c r="AM19487" s="431"/>
    </row>
    <row r="19488" spans="39:39" ht="10.5" customHeight="1">
      <c r="AM19488" s="431"/>
    </row>
    <row r="19489" spans="39:39" ht="10.5" customHeight="1">
      <c r="AM19489" s="431"/>
    </row>
    <row r="19490" spans="39:39" ht="10.5" customHeight="1">
      <c r="AM19490" s="431"/>
    </row>
    <row r="19491" spans="39:39" ht="10.5" customHeight="1">
      <c r="AM19491" s="431"/>
    </row>
    <row r="19492" spans="39:39" ht="10.5" customHeight="1">
      <c r="AM19492" s="431"/>
    </row>
    <row r="19493" spans="39:39" ht="10.5" customHeight="1">
      <c r="AM19493" s="431"/>
    </row>
    <row r="19494" spans="39:39" ht="10.5" customHeight="1">
      <c r="AM19494" s="431"/>
    </row>
    <row r="19495" spans="39:39" ht="10.5" customHeight="1">
      <c r="AM19495" s="431"/>
    </row>
    <row r="19496" spans="39:39" ht="10.5" customHeight="1">
      <c r="AM19496" s="431"/>
    </row>
    <row r="19497" spans="39:39" ht="10.5" customHeight="1">
      <c r="AM19497" s="431"/>
    </row>
    <row r="19498" spans="39:39" ht="10.5" customHeight="1">
      <c r="AM19498" s="431"/>
    </row>
    <row r="19499" spans="39:39" ht="10.5" customHeight="1">
      <c r="AM19499" s="431"/>
    </row>
    <row r="19500" spans="39:39" ht="10.5" customHeight="1">
      <c r="AM19500" s="431"/>
    </row>
    <row r="19501" spans="39:39" ht="10.5" customHeight="1">
      <c r="AM19501" s="431"/>
    </row>
    <row r="19502" spans="39:39" ht="10.5" customHeight="1">
      <c r="AM19502" s="431"/>
    </row>
    <row r="19503" spans="39:39" ht="10.5" customHeight="1">
      <c r="AM19503" s="431"/>
    </row>
    <row r="19504" spans="39:39" ht="10.5" customHeight="1">
      <c r="AM19504" s="431"/>
    </row>
    <row r="19505" spans="39:39" ht="10.5" customHeight="1">
      <c r="AM19505" s="431"/>
    </row>
    <row r="19506" spans="39:39" ht="10.5" customHeight="1">
      <c r="AM19506" s="431"/>
    </row>
    <row r="19507" spans="39:39" ht="10.5" customHeight="1">
      <c r="AM19507" s="431"/>
    </row>
    <row r="19508" spans="39:39" ht="10.5" customHeight="1">
      <c r="AM19508" s="431"/>
    </row>
    <row r="19509" spans="39:39" ht="10.5" customHeight="1">
      <c r="AM19509" s="431"/>
    </row>
    <row r="19510" spans="39:39" ht="10.5" customHeight="1">
      <c r="AM19510" s="431"/>
    </row>
    <row r="19511" spans="39:39" ht="10.5" customHeight="1">
      <c r="AM19511" s="431"/>
    </row>
    <row r="19512" spans="39:39" ht="10.5" customHeight="1">
      <c r="AM19512" s="431"/>
    </row>
    <row r="19513" spans="39:39" ht="10.5" customHeight="1">
      <c r="AM19513" s="431"/>
    </row>
    <row r="19514" spans="39:39" ht="10.5" customHeight="1">
      <c r="AM19514" s="431"/>
    </row>
    <row r="19515" spans="39:39" ht="10.5" customHeight="1">
      <c r="AM19515" s="431"/>
    </row>
    <row r="19516" spans="39:39" ht="10.5" customHeight="1">
      <c r="AM19516" s="431"/>
    </row>
    <row r="19517" spans="39:39" ht="10.5" customHeight="1">
      <c r="AM19517" s="431"/>
    </row>
    <row r="19518" spans="39:39" ht="10.5" customHeight="1">
      <c r="AM19518" s="431"/>
    </row>
    <row r="19519" spans="39:39" ht="10.5" customHeight="1">
      <c r="AM19519" s="431"/>
    </row>
    <row r="19520" spans="39:39" ht="10.5" customHeight="1">
      <c r="AM19520" s="431"/>
    </row>
    <row r="19521" spans="39:39" ht="10.5" customHeight="1">
      <c r="AM19521" s="431"/>
    </row>
    <row r="19522" spans="39:39" ht="10.5" customHeight="1">
      <c r="AM19522" s="431"/>
    </row>
    <row r="19523" spans="39:39" ht="10.5" customHeight="1">
      <c r="AM19523" s="431"/>
    </row>
    <row r="19524" spans="39:39" ht="10.5" customHeight="1">
      <c r="AM19524" s="431"/>
    </row>
    <row r="19525" spans="39:39" ht="10.5" customHeight="1">
      <c r="AM19525" s="431"/>
    </row>
    <row r="19526" spans="39:39" ht="10.5" customHeight="1">
      <c r="AM19526" s="431"/>
    </row>
    <row r="19527" spans="39:39" ht="10.5" customHeight="1">
      <c r="AM19527" s="431"/>
    </row>
    <row r="19528" spans="39:39" ht="10.5" customHeight="1">
      <c r="AM19528" s="431"/>
    </row>
    <row r="19529" spans="39:39" ht="10.5" customHeight="1">
      <c r="AM19529" s="431"/>
    </row>
    <row r="19530" spans="39:39" ht="10.5" customHeight="1">
      <c r="AM19530" s="431"/>
    </row>
    <row r="19531" spans="39:39" ht="10.5" customHeight="1">
      <c r="AM19531" s="431"/>
    </row>
    <row r="19532" spans="39:39" ht="10.5" customHeight="1">
      <c r="AM19532" s="431"/>
    </row>
    <row r="19533" spans="39:39" ht="10.5" customHeight="1">
      <c r="AM19533" s="431"/>
    </row>
    <row r="19534" spans="39:39" ht="10.5" customHeight="1">
      <c r="AM19534" s="431"/>
    </row>
    <row r="19535" spans="39:39" ht="10.5" customHeight="1">
      <c r="AM19535" s="431"/>
    </row>
    <row r="19536" spans="39:39" ht="10.5" customHeight="1">
      <c r="AM19536" s="431"/>
    </row>
    <row r="19537" spans="39:39" ht="10.5" customHeight="1">
      <c r="AM19537" s="431"/>
    </row>
    <row r="19538" spans="39:39" ht="10.5" customHeight="1">
      <c r="AM19538" s="431"/>
    </row>
    <row r="19539" spans="39:39" ht="10.5" customHeight="1">
      <c r="AM19539" s="431"/>
    </row>
    <row r="19540" spans="39:39" ht="10.5" customHeight="1">
      <c r="AM19540" s="431"/>
    </row>
    <row r="19541" spans="39:39" ht="10.5" customHeight="1">
      <c r="AM19541" s="431"/>
    </row>
    <row r="19542" spans="39:39" ht="10.5" customHeight="1">
      <c r="AM19542" s="431"/>
    </row>
    <row r="19543" spans="39:39" ht="10.5" customHeight="1">
      <c r="AM19543" s="431"/>
    </row>
    <row r="19544" spans="39:39" ht="10.5" customHeight="1">
      <c r="AM19544" s="431"/>
    </row>
    <row r="19545" spans="39:39" ht="10.5" customHeight="1">
      <c r="AM19545" s="431"/>
    </row>
    <row r="19546" spans="39:39" ht="10.5" customHeight="1">
      <c r="AM19546" s="431"/>
    </row>
    <row r="19547" spans="39:39" ht="10.5" customHeight="1">
      <c r="AM19547" s="431"/>
    </row>
    <row r="19548" spans="39:39" ht="10.5" customHeight="1">
      <c r="AM19548" s="431"/>
    </row>
    <row r="19549" spans="39:39" ht="10.5" customHeight="1">
      <c r="AM19549" s="431"/>
    </row>
    <row r="19550" spans="39:39" ht="10.5" customHeight="1">
      <c r="AM19550" s="431"/>
    </row>
    <row r="19551" spans="39:39" ht="10.5" customHeight="1">
      <c r="AM19551" s="431"/>
    </row>
    <row r="19552" spans="39:39" ht="10.5" customHeight="1">
      <c r="AM19552" s="431"/>
    </row>
    <row r="19553" spans="39:39" ht="10.5" customHeight="1">
      <c r="AM19553" s="431"/>
    </row>
    <row r="19554" spans="39:39" ht="10.5" customHeight="1">
      <c r="AM19554" s="431"/>
    </row>
    <row r="19555" spans="39:39" ht="10.5" customHeight="1">
      <c r="AM19555" s="431"/>
    </row>
    <row r="19556" spans="39:39" ht="10.5" customHeight="1">
      <c r="AM19556" s="431"/>
    </row>
    <row r="19557" spans="39:39" ht="10.5" customHeight="1">
      <c r="AM19557" s="431"/>
    </row>
    <row r="19558" spans="39:39" ht="10.5" customHeight="1">
      <c r="AM19558" s="431"/>
    </row>
    <row r="19559" spans="39:39" ht="10.5" customHeight="1">
      <c r="AM19559" s="431"/>
    </row>
    <row r="19560" spans="39:39" ht="10.5" customHeight="1">
      <c r="AM19560" s="431"/>
    </row>
    <row r="19561" spans="39:39" ht="10.5" customHeight="1">
      <c r="AM19561" s="431"/>
    </row>
    <row r="19562" spans="39:39" ht="10.5" customHeight="1">
      <c r="AM19562" s="431"/>
    </row>
    <row r="19563" spans="39:39" ht="10.5" customHeight="1">
      <c r="AM19563" s="431"/>
    </row>
    <row r="19564" spans="39:39" ht="10.5" customHeight="1">
      <c r="AM19564" s="431"/>
    </row>
    <row r="19565" spans="39:39" ht="10.5" customHeight="1">
      <c r="AM19565" s="431"/>
    </row>
    <row r="19566" spans="39:39" ht="10.5" customHeight="1">
      <c r="AM19566" s="431"/>
    </row>
    <row r="19567" spans="39:39" ht="10.5" customHeight="1">
      <c r="AM19567" s="431"/>
    </row>
    <row r="19568" spans="39:39" ht="10.5" customHeight="1">
      <c r="AM19568" s="431"/>
    </row>
    <row r="19569" spans="39:39" ht="10.5" customHeight="1">
      <c r="AM19569" s="431"/>
    </row>
    <row r="19570" spans="39:39" ht="10.5" customHeight="1">
      <c r="AM19570" s="431"/>
    </row>
    <row r="19571" spans="39:39" ht="10.5" customHeight="1">
      <c r="AM19571" s="431"/>
    </row>
    <row r="19572" spans="39:39" ht="10.5" customHeight="1">
      <c r="AM19572" s="431"/>
    </row>
    <row r="19573" spans="39:39" ht="10.5" customHeight="1">
      <c r="AM19573" s="431"/>
    </row>
    <row r="19574" spans="39:39" ht="10.5" customHeight="1">
      <c r="AM19574" s="431"/>
    </row>
    <row r="19575" spans="39:39" ht="10.5" customHeight="1">
      <c r="AM19575" s="431"/>
    </row>
    <row r="19576" spans="39:39" ht="10.5" customHeight="1">
      <c r="AM19576" s="431"/>
    </row>
    <row r="19577" spans="39:39" ht="10.5" customHeight="1">
      <c r="AM19577" s="431"/>
    </row>
    <row r="19578" spans="39:39" ht="10.5" customHeight="1">
      <c r="AM19578" s="431"/>
    </row>
    <row r="19579" spans="39:39" ht="10.5" customHeight="1">
      <c r="AM19579" s="431"/>
    </row>
    <row r="19580" spans="39:39" ht="10.5" customHeight="1">
      <c r="AM19580" s="431"/>
    </row>
    <row r="19581" spans="39:39" ht="10.5" customHeight="1">
      <c r="AM19581" s="431"/>
    </row>
    <row r="19582" spans="39:39" ht="10.5" customHeight="1">
      <c r="AM19582" s="431"/>
    </row>
    <row r="19583" spans="39:39" ht="10.5" customHeight="1">
      <c r="AM19583" s="431"/>
    </row>
    <row r="19584" spans="39:39" ht="10.5" customHeight="1">
      <c r="AM19584" s="431"/>
    </row>
    <row r="19585" spans="39:39" ht="10.5" customHeight="1">
      <c r="AM19585" s="431"/>
    </row>
    <row r="19586" spans="39:39" ht="10.5" customHeight="1">
      <c r="AM19586" s="431"/>
    </row>
    <row r="19587" spans="39:39" ht="10.5" customHeight="1">
      <c r="AM19587" s="431"/>
    </row>
    <row r="19588" spans="39:39" ht="10.5" customHeight="1">
      <c r="AM19588" s="431"/>
    </row>
    <row r="19589" spans="39:39" ht="10.5" customHeight="1">
      <c r="AM19589" s="431"/>
    </row>
    <row r="19590" spans="39:39" ht="10.5" customHeight="1">
      <c r="AM19590" s="431"/>
    </row>
    <row r="19591" spans="39:39" ht="10.5" customHeight="1">
      <c r="AM19591" s="431"/>
    </row>
    <row r="19592" spans="39:39" ht="10.5" customHeight="1">
      <c r="AM19592" s="431"/>
    </row>
    <row r="19593" spans="39:39" ht="10.5" customHeight="1">
      <c r="AM19593" s="431"/>
    </row>
    <row r="19594" spans="39:39" ht="10.5" customHeight="1">
      <c r="AM19594" s="431"/>
    </row>
    <row r="19595" spans="39:39" ht="10.5" customHeight="1">
      <c r="AM19595" s="431"/>
    </row>
    <row r="19596" spans="39:39" ht="10.5" customHeight="1">
      <c r="AM19596" s="431"/>
    </row>
    <row r="19597" spans="39:39" ht="10.5" customHeight="1">
      <c r="AM19597" s="431"/>
    </row>
    <row r="19598" spans="39:39" ht="10.5" customHeight="1">
      <c r="AM19598" s="431"/>
    </row>
    <row r="19599" spans="39:39" ht="10.5" customHeight="1">
      <c r="AM19599" s="431"/>
    </row>
    <row r="19600" spans="39:39" ht="10.5" customHeight="1">
      <c r="AM19600" s="431"/>
    </row>
    <row r="19601" spans="39:39" ht="10.5" customHeight="1">
      <c r="AM19601" s="431"/>
    </row>
    <row r="19602" spans="39:39" ht="10.5" customHeight="1">
      <c r="AM19602" s="431"/>
    </row>
    <row r="19603" spans="39:39" ht="10.5" customHeight="1">
      <c r="AM19603" s="431"/>
    </row>
    <row r="19604" spans="39:39" ht="10.5" customHeight="1">
      <c r="AM19604" s="431"/>
    </row>
    <row r="19605" spans="39:39" ht="10.5" customHeight="1">
      <c r="AM19605" s="431"/>
    </row>
    <row r="19606" spans="39:39" ht="10.5" customHeight="1">
      <c r="AM19606" s="431"/>
    </row>
    <row r="19607" spans="39:39" ht="10.5" customHeight="1">
      <c r="AM19607" s="431"/>
    </row>
    <row r="19608" spans="39:39" ht="10.5" customHeight="1">
      <c r="AM19608" s="431"/>
    </row>
    <row r="19609" spans="39:39" ht="10.5" customHeight="1">
      <c r="AM19609" s="431"/>
    </row>
    <row r="19610" spans="39:39" ht="10.5" customHeight="1">
      <c r="AM19610" s="431"/>
    </row>
    <row r="19611" spans="39:39" ht="10.5" customHeight="1">
      <c r="AM19611" s="431"/>
    </row>
    <row r="19612" spans="39:39" ht="10.5" customHeight="1">
      <c r="AM19612" s="431"/>
    </row>
    <row r="19613" spans="39:39" ht="10.5" customHeight="1">
      <c r="AM19613" s="431"/>
    </row>
    <row r="19614" spans="39:39" ht="10.5" customHeight="1">
      <c r="AM19614" s="431"/>
    </row>
    <row r="19615" spans="39:39" ht="10.5" customHeight="1">
      <c r="AM19615" s="431"/>
    </row>
    <row r="19616" spans="39:39" ht="10.5" customHeight="1">
      <c r="AM19616" s="431"/>
    </row>
    <row r="19617" spans="39:39" ht="10.5" customHeight="1">
      <c r="AM19617" s="431"/>
    </row>
    <row r="19618" spans="39:39" ht="10.5" customHeight="1">
      <c r="AM19618" s="431"/>
    </row>
    <row r="19619" spans="39:39" ht="10.5" customHeight="1">
      <c r="AM19619" s="431"/>
    </row>
    <row r="19620" spans="39:39" ht="10.5" customHeight="1">
      <c r="AM19620" s="431"/>
    </row>
    <row r="19621" spans="39:39" ht="10.5" customHeight="1">
      <c r="AM19621" s="431"/>
    </row>
    <row r="19622" spans="39:39" ht="10.5" customHeight="1">
      <c r="AM19622" s="431"/>
    </row>
    <row r="19623" spans="39:39" ht="10.5" customHeight="1">
      <c r="AM19623" s="431"/>
    </row>
    <row r="19624" spans="39:39" ht="10.5" customHeight="1">
      <c r="AM19624" s="431"/>
    </row>
    <row r="19625" spans="39:39" ht="10.5" customHeight="1">
      <c r="AM19625" s="431"/>
    </row>
    <row r="19626" spans="39:39" ht="10.5" customHeight="1">
      <c r="AM19626" s="431"/>
    </row>
    <row r="19627" spans="39:39" ht="10.5" customHeight="1">
      <c r="AM19627" s="431"/>
    </row>
    <row r="19628" spans="39:39" ht="10.5" customHeight="1">
      <c r="AM19628" s="431"/>
    </row>
    <row r="19629" spans="39:39" ht="10.5" customHeight="1">
      <c r="AM19629" s="431"/>
    </row>
    <row r="19630" spans="39:39" ht="10.5" customHeight="1">
      <c r="AM19630" s="431"/>
    </row>
    <row r="19631" spans="39:39" ht="10.5" customHeight="1">
      <c r="AM19631" s="431"/>
    </row>
    <row r="19632" spans="39:39" ht="10.5" customHeight="1">
      <c r="AM19632" s="431"/>
    </row>
    <row r="19633" spans="39:39" ht="10.5" customHeight="1">
      <c r="AM19633" s="431"/>
    </row>
    <row r="19634" spans="39:39" ht="10.5" customHeight="1">
      <c r="AM19634" s="431"/>
    </row>
    <row r="19635" spans="39:39" ht="10.5" customHeight="1">
      <c r="AM19635" s="431"/>
    </row>
    <row r="19636" spans="39:39" ht="10.5" customHeight="1">
      <c r="AM19636" s="431"/>
    </row>
    <row r="19637" spans="39:39" ht="10.5" customHeight="1">
      <c r="AM19637" s="431"/>
    </row>
    <row r="19638" spans="39:39" ht="10.5" customHeight="1">
      <c r="AM19638" s="431"/>
    </row>
    <row r="19639" spans="39:39" ht="10.5" customHeight="1">
      <c r="AM19639" s="431"/>
    </row>
    <row r="19640" spans="39:39" ht="10.5" customHeight="1">
      <c r="AM19640" s="431"/>
    </row>
    <row r="19641" spans="39:39" ht="10.5" customHeight="1">
      <c r="AM19641" s="431"/>
    </row>
    <row r="19642" spans="39:39" ht="10.5" customHeight="1">
      <c r="AM19642" s="431"/>
    </row>
    <row r="19643" spans="39:39" ht="10.5" customHeight="1">
      <c r="AM19643" s="431"/>
    </row>
    <row r="19644" spans="39:39" ht="10.5" customHeight="1">
      <c r="AM19644" s="431"/>
    </row>
    <row r="19645" spans="39:39" ht="10.5" customHeight="1">
      <c r="AM19645" s="431"/>
    </row>
    <row r="19646" spans="39:39" ht="10.5" customHeight="1">
      <c r="AM19646" s="431"/>
    </row>
    <row r="19647" spans="39:39" ht="10.5" customHeight="1">
      <c r="AM19647" s="431"/>
    </row>
    <row r="19648" spans="39:39" ht="10.5" customHeight="1">
      <c r="AM19648" s="431"/>
    </row>
    <row r="19649" spans="39:39" ht="10.5" customHeight="1">
      <c r="AM19649" s="431"/>
    </row>
    <row r="19650" spans="39:39" ht="10.5" customHeight="1">
      <c r="AM19650" s="431"/>
    </row>
    <row r="19651" spans="39:39" ht="10.5" customHeight="1">
      <c r="AM19651" s="431"/>
    </row>
    <row r="19652" spans="39:39" ht="10.5" customHeight="1">
      <c r="AM19652" s="431"/>
    </row>
    <row r="19653" spans="39:39" ht="10.5" customHeight="1">
      <c r="AM19653" s="431"/>
    </row>
    <row r="19654" spans="39:39" ht="10.5" customHeight="1">
      <c r="AM19654" s="431"/>
    </row>
    <row r="19655" spans="39:39" ht="10.5" customHeight="1">
      <c r="AM19655" s="431"/>
    </row>
    <row r="19656" spans="39:39" ht="10.5" customHeight="1">
      <c r="AM19656" s="431"/>
    </row>
    <row r="19657" spans="39:39" ht="10.5" customHeight="1">
      <c r="AM19657" s="431"/>
    </row>
    <row r="19658" spans="39:39" ht="10.5" customHeight="1">
      <c r="AM19658" s="431"/>
    </row>
    <row r="19659" spans="39:39" ht="10.5" customHeight="1">
      <c r="AM19659" s="431"/>
    </row>
    <row r="19660" spans="39:39" ht="10.5" customHeight="1">
      <c r="AM19660" s="431"/>
    </row>
    <row r="19661" spans="39:39" ht="10.5" customHeight="1">
      <c r="AM19661" s="431"/>
    </row>
    <row r="19662" spans="39:39" ht="10.5" customHeight="1">
      <c r="AM19662" s="431"/>
    </row>
    <row r="19663" spans="39:39" ht="10.5" customHeight="1">
      <c r="AM19663" s="431"/>
    </row>
    <row r="19664" spans="39:39" ht="10.5" customHeight="1">
      <c r="AM19664" s="431"/>
    </row>
    <row r="19665" spans="39:39" ht="10.5" customHeight="1">
      <c r="AM19665" s="431"/>
    </row>
    <row r="19666" spans="39:39" ht="10.5" customHeight="1">
      <c r="AM19666" s="431"/>
    </row>
    <row r="19667" spans="39:39" ht="10.5" customHeight="1">
      <c r="AM19667" s="431"/>
    </row>
    <row r="19668" spans="39:39" ht="10.5" customHeight="1">
      <c r="AM19668" s="431"/>
    </row>
    <row r="19669" spans="39:39" ht="10.5" customHeight="1">
      <c r="AM19669" s="431"/>
    </row>
    <row r="19670" spans="39:39" ht="10.5" customHeight="1">
      <c r="AM19670" s="431"/>
    </row>
    <row r="19671" spans="39:39" ht="10.5" customHeight="1">
      <c r="AM19671" s="431"/>
    </row>
    <row r="19672" spans="39:39" ht="10.5" customHeight="1">
      <c r="AM19672" s="431"/>
    </row>
    <row r="19673" spans="39:39" ht="10.5" customHeight="1">
      <c r="AM19673" s="431"/>
    </row>
    <row r="19674" spans="39:39" ht="10.5" customHeight="1">
      <c r="AM19674" s="431"/>
    </row>
    <row r="19675" spans="39:39" ht="10.5" customHeight="1">
      <c r="AM19675" s="431"/>
    </row>
    <row r="19676" spans="39:39" ht="10.5" customHeight="1">
      <c r="AM19676" s="431"/>
    </row>
    <row r="19677" spans="39:39" ht="10.5" customHeight="1">
      <c r="AM19677" s="431"/>
    </row>
    <row r="19678" spans="39:39" ht="10.5" customHeight="1">
      <c r="AM19678" s="431"/>
    </row>
    <row r="19679" spans="39:39" ht="10.5" customHeight="1">
      <c r="AM19679" s="431"/>
    </row>
    <row r="19680" spans="39:39" ht="10.5" customHeight="1">
      <c r="AM19680" s="431"/>
    </row>
    <row r="19681" spans="39:39" ht="10.5" customHeight="1">
      <c r="AM19681" s="431"/>
    </row>
    <row r="19682" spans="39:39" ht="10.5" customHeight="1">
      <c r="AM19682" s="431"/>
    </row>
    <row r="19683" spans="39:39" ht="10.5" customHeight="1">
      <c r="AM19683" s="431"/>
    </row>
    <row r="19684" spans="39:39" ht="10.5" customHeight="1">
      <c r="AM19684" s="431"/>
    </row>
    <row r="19685" spans="39:39" ht="10.5" customHeight="1">
      <c r="AM19685" s="431"/>
    </row>
    <row r="19686" spans="39:39" ht="10.5" customHeight="1">
      <c r="AM19686" s="431"/>
    </row>
    <row r="19687" spans="39:39" ht="10.5" customHeight="1">
      <c r="AM19687" s="431"/>
    </row>
    <row r="19688" spans="39:39" ht="10.5" customHeight="1">
      <c r="AM19688" s="431"/>
    </row>
    <row r="19689" spans="39:39" ht="10.5" customHeight="1">
      <c r="AM19689" s="431"/>
    </row>
    <row r="19690" spans="39:39" ht="10.5" customHeight="1">
      <c r="AM19690" s="431"/>
    </row>
    <row r="19691" spans="39:39" ht="10.5" customHeight="1">
      <c r="AM19691" s="431"/>
    </row>
    <row r="19692" spans="39:39" ht="10.5" customHeight="1">
      <c r="AM19692" s="431"/>
    </row>
    <row r="19693" spans="39:39" ht="10.5" customHeight="1">
      <c r="AM19693" s="431"/>
    </row>
    <row r="19694" spans="39:39" ht="10.5" customHeight="1">
      <c r="AM19694" s="431"/>
    </row>
    <row r="19695" spans="39:39" ht="10.5" customHeight="1">
      <c r="AM19695" s="431"/>
    </row>
    <row r="19696" spans="39:39" ht="10.5" customHeight="1">
      <c r="AM19696" s="431"/>
    </row>
    <row r="19697" spans="39:39" ht="10.5" customHeight="1">
      <c r="AM19697" s="431"/>
    </row>
    <row r="19698" spans="39:39" ht="10.5" customHeight="1">
      <c r="AM19698" s="431"/>
    </row>
    <row r="19699" spans="39:39" ht="10.5" customHeight="1">
      <c r="AM19699" s="431"/>
    </row>
    <row r="19700" spans="39:39" ht="10.5" customHeight="1">
      <c r="AM19700" s="431"/>
    </row>
    <row r="19701" spans="39:39" ht="10.5" customHeight="1">
      <c r="AM19701" s="431"/>
    </row>
    <row r="19702" spans="39:39" ht="10.5" customHeight="1">
      <c r="AM19702" s="431"/>
    </row>
    <row r="19703" spans="39:39" ht="10.5" customHeight="1">
      <c r="AM19703" s="431"/>
    </row>
    <row r="19704" spans="39:39" ht="10.5" customHeight="1">
      <c r="AM19704" s="431"/>
    </row>
    <row r="19705" spans="39:39" ht="10.5" customHeight="1">
      <c r="AM19705" s="431"/>
    </row>
    <row r="19706" spans="39:39" ht="10.5" customHeight="1">
      <c r="AM19706" s="431"/>
    </row>
    <row r="19707" spans="39:39" ht="10.5" customHeight="1">
      <c r="AM19707" s="431"/>
    </row>
    <row r="19708" spans="39:39" ht="10.5" customHeight="1">
      <c r="AM19708" s="431"/>
    </row>
    <row r="19709" spans="39:39" ht="10.5" customHeight="1">
      <c r="AM19709" s="431"/>
    </row>
    <row r="19710" spans="39:39" ht="10.5" customHeight="1">
      <c r="AM19710" s="431"/>
    </row>
    <row r="19711" spans="39:39" ht="10.5" customHeight="1">
      <c r="AM19711" s="431"/>
    </row>
    <row r="19712" spans="39:39" ht="10.5" customHeight="1">
      <c r="AM19712" s="431"/>
    </row>
    <row r="19713" spans="39:39" ht="10.5" customHeight="1">
      <c r="AM19713" s="431"/>
    </row>
    <row r="19714" spans="39:39" ht="10.5" customHeight="1">
      <c r="AM19714" s="431"/>
    </row>
    <row r="19715" spans="39:39" ht="10.5" customHeight="1">
      <c r="AM19715" s="431"/>
    </row>
    <row r="19716" spans="39:39" ht="10.5" customHeight="1">
      <c r="AM19716" s="431"/>
    </row>
    <row r="19717" spans="39:39" ht="10.5" customHeight="1">
      <c r="AM19717" s="431"/>
    </row>
    <row r="19718" spans="39:39" ht="10.5" customHeight="1">
      <c r="AM19718" s="431"/>
    </row>
    <row r="19719" spans="39:39" ht="10.5" customHeight="1">
      <c r="AM19719" s="431"/>
    </row>
    <row r="19720" spans="39:39" ht="10.5" customHeight="1">
      <c r="AM19720" s="431"/>
    </row>
    <row r="19721" spans="39:39" ht="10.5" customHeight="1">
      <c r="AM19721" s="431"/>
    </row>
    <row r="19722" spans="39:39" ht="10.5" customHeight="1">
      <c r="AM19722" s="431"/>
    </row>
    <row r="19723" spans="39:39" ht="10.5" customHeight="1">
      <c r="AM19723" s="431"/>
    </row>
    <row r="19724" spans="39:39" ht="10.5" customHeight="1">
      <c r="AM19724" s="431"/>
    </row>
    <row r="19725" spans="39:39" ht="10.5" customHeight="1">
      <c r="AM19725" s="431"/>
    </row>
    <row r="19726" spans="39:39" ht="10.5" customHeight="1">
      <c r="AM19726" s="431"/>
    </row>
    <row r="19727" spans="39:39" ht="10.5" customHeight="1">
      <c r="AM19727" s="431"/>
    </row>
    <row r="19728" spans="39:39" ht="10.5" customHeight="1">
      <c r="AM19728" s="431"/>
    </row>
    <row r="19729" spans="39:39" ht="10.5" customHeight="1">
      <c r="AM19729" s="431"/>
    </row>
    <row r="19730" spans="39:39" ht="10.5" customHeight="1">
      <c r="AM19730" s="431"/>
    </row>
    <row r="19731" spans="39:39" ht="10.5" customHeight="1">
      <c r="AM19731" s="431"/>
    </row>
    <row r="19732" spans="39:39" ht="10.5" customHeight="1">
      <c r="AM19732" s="431"/>
    </row>
    <row r="19733" spans="39:39" ht="10.5" customHeight="1">
      <c r="AM19733" s="431"/>
    </row>
    <row r="19734" spans="39:39" ht="10.5" customHeight="1">
      <c r="AM19734" s="431"/>
    </row>
    <row r="19735" spans="39:39" ht="10.5" customHeight="1">
      <c r="AM19735" s="431"/>
    </row>
    <row r="19736" spans="39:39" ht="10.5" customHeight="1">
      <c r="AM19736" s="431"/>
    </row>
    <row r="19737" spans="39:39" ht="10.5" customHeight="1">
      <c r="AM19737" s="431"/>
    </row>
    <row r="19738" spans="39:39" ht="10.5" customHeight="1">
      <c r="AM19738" s="431"/>
    </row>
    <row r="19739" spans="39:39" ht="10.5" customHeight="1">
      <c r="AM19739" s="431"/>
    </row>
    <row r="19740" spans="39:39" ht="10.5" customHeight="1">
      <c r="AM19740" s="431"/>
    </row>
    <row r="19741" spans="39:39" ht="10.5" customHeight="1">
      <c r="AM19741" s="431"/>
    </row>
    <row r="19742" spans="39:39" ht="10.5" customHeight="1">
      <c r="AM19742" s="431"/>
    </row>
    <row r="19743" spans="39:39" ht="10.5" customHeight="1">
      <c r="AM19743" s="431"/>
    </row>
    <row r="19744" spans="39:39" ht="10.5" customHeight="1">
      <c r="AM19744" s="431"/>
    </row>
    <row r="19745" spans="39:39" ht="10.5" customHeight="1">
      <c r="AM19745" s="431"/>
    </row>
    <row r="19746" spans="39:39" ht="10.5" customHeight="1">
      <c r="AM19746" s="431"/>
    </row>
    <row r="19747" spans="39:39" ht="10.5" customHeight="1">
      <c r="AM19747" s="431"/>
    </row>
    <row r="19748" spans="39:39" ht="10.5" customHeight="1">
      <c r="AM19748" s="431"/>
    </row>
    <row r="19749" spans="39:39" ht="10.5" customHeight="1">
      <c r="AM19749" s="431"/>
    </row>
    <row r="19750" spans="39:39" ht="10.5" customHeight="1">
      <c r="AM19750" s="431"/>
    </row>
    <row r="19751" spans="39:39" ht="10.5" customHeight="1">
      <c r="AM19751" s="431"/>
    </row>
    <row r="19752" spans="39:39" ht="10.5" customHeight="1">
      <c r="AM19752" s="431"/>
    </row>
    <row r="19753" spans="39:39" ht="10.5" customHeight="1">
      <c r="AM19753" s="431"/>
    </row>
    <row r="19754" spans="39:39" ht="10.5" customHeight="1">
      <c r="AM19754" s="431"/>
    </row>
    <row r="19755" spans="39:39" ht="10.5" customHeight="1">
      <c r="AM19755" s="431"/>
    </row>
    <row r="19756" spans="39:39" ht="10.5" customHeight="1">
      <c r="AM19756" s="431"/>
    </row>
    <row r="19757" spans="39:39" ht="10.5" customHeight="1">
      <c r="AM19757" s="431"/>
    </row>
    <row r="19758" spans="39:39" ht="10.5" customHeight="1">
      <c r="AM19758" s="431"/>
    </row>
    <row r="19759" spans="39:39" ht="10.5" customHeight="1">
      <c r="AM19759" s="431"/>
    </row>
    <row r="19760" spans="39:39" ht="10.5" customHeight="1">
      <c r="AM19760" s="431"/>
    </row>
    <row r="19761" spans="39:39" ht="10.5" customHeight="1">
      <c r="AM19761" s="431"/>
    </row>
    <row r="19762" spans="39:39" ht="10.5" customHeight="1">
      <c r="AM19762" s="431"/>
    </row>
    <row r="19763" spans="39:39" ht="10.5" customHeight="1">
      <c r="AM19763" s="431"/>
    </row>
    <row r="19764" spans="39:39" ht="10.5" customHeight="1">
      <c r="AM19764" s="431"/>
    </row>
    <row r="19765" spans="39:39" ht="10.5" customHeight="1">
      <c r="AM19765" s="431"/>
    </row>
    <row r="19766" spans="39:39" ht="10.5" customHeight="1">
      <c r="AM19766" s="431"/>
    </row>
    <row r="19767" spans="39:39" ht="10.5" customHeight="1">
      <c r="AM19767" s="431"/>
    </row>
    <row r="19768" spans="39:39" ht="10.5" customHeight="1">
      <c r="AM19768" s="431"/>
    </row>
    <row r="19769" spans="39:39" ht="10.5" customHeight="1">
      <c r="AM19769" s="431"/>
    </row>
    <row r="19770" spans="39:39" ht="10.5" customHeight="1">
      <c r="AM19770" s="431"/>
    </row>
    <row r="19771" spans="39:39" ht="10.5" customHeight="1">
      <c r="AM19771" s="431"/>
    </row>
    <row r="19772" spans="39:39" ht="10.5" customHeight="1">
      <c r="AM19772" s="431"/>
    </row>
    <row r="19773" spans="39:39" ht="10.5" customHeight="1">
      <c r="AM19773" s="431"/>
    </row>
    <row r="19774" spans="39:39" ht="10.5" customHeight="1">
      <c r="AM19774" s="431"/>
    </row>
    <row r="19775" spans="39:39" ht="10.5" customHeight="1">
      <c r="AM19775" s="431"/>
    </row>
    <row r="19776" spans="39:39" ht="10.5" customHeight="1">
      <c r="AM19776" s="431"/>
    </row>
    <row r="19777" spans="39:39" ht="10.5" customHeight="1">
      <c r="AM19777" s="431"/>
    </row>
    <row r="19778" spans="39:39" ht="10.5" customHeight="1">
      <c r="AM19778" s="431"/>
    </row>
    <row r="19779" spans="39:39" ht="10.5" customHeight="1">
      <c r="AM19779" s="431"/>
    </row>
    <row r="19780" spans="39:39" ht="10.5" customHeight="1">
      <c r="AM19780" s="431"/>
    </row>
    <row r="19781" spans="39:39" ht="10.5" customHeight="1">
      <c r="AM19781" s="431"/>
    </row>
    <row r="19782" spans="39:39" ht="10.5" customHeight="1">
      <c r="AM19782" s="431"/>
    </row>
    <row r="19783" spans="39:39" ht="10.5" customHeight="1">
      <c r="AM19783" s="431"/>
    </row>
    <row r="19784" spans="39:39" ht="10.5" customHeight="1">
      <c r="AM19784" s="431"/>
    </row>
    <row r="19785" spans="39:39" ht="10.5" customHeight="1">
      <c r="AM19785" s="431"/>
    </row>
    <row r="19786" spans="39:39" ht="10.5" customHeight="1">
      <c r="AM19786" s="431"/>
    </row>
    <row r="19787" spans="39:39" ht="10.5" customHeight="1">
      <c r="AM19787" s="431"/>
    </row>
    <row r="19788" spans="39:39" ht="10.5" customHeight="1">
      <c r="AM19788" s="431"/>
    </row>
    <row r="19789" spans="39:39" ht="10.5" customHeight="1">
      <c r="AM19789" s="431"/>
    </row>
    <row r="19790" spans="39:39" ht="10.5" customHeight="1">
      <c r="AM19790" s="431"/>
    </row>
    <row r="19791" spans="39:39" ht="10.5" customHeight="1">
      <c r="AM19791" s="431"/>
    </row>
    <row r="19792" spans="39:39" ht="10.5" customHeight="1">
      <c r="AM19792" s="431"/>
    </row>
    <row r="19793" spans="39:39" ht="10.5" customHeight="1">
      <c r="AM19793" s="431"/>
    </row>
    <row r="19794" spans="39:39" ht="10.5" customHeight="1">
      <c r="AM19794" s="431"/>
    </row>
    <row r="19795" spans="39:39" ht="10.5" customHeight="1">
      <c r="AM19795" s="431"/>
    </row>
    <row r="19796" spans="39:39" ht="10.5" customHeight="1">
      <c r="AM19796" s="431"/>
    </row>
    <row r="19797" spans="39:39" ht="10.5" customHeight="1">
      <c r="AM19797" s="431"/>
    </row>
    <row r="19798" spans="39:39" ht="10.5" customHeight="1">
      <c r="AM19798" s="431"/>
    </row>
    <row r="19799" spans="39:39" ht="10.5" customHeight="1">
      <c r="AM19799" s="431"/>
    </row>
    <row r="19800" spans="39:39" ht="10.5" customHeight="1">
      <c r="AM19800" s="431"/>
    </row>
    <row r="19801" spans="39:39" ht="10.5" customHeight="1">
      <c r="AM19801" s="431"/>
    </row>
    <row r="19802" spans="39:39" ht="10.5" customHeight="1">
      <c r="AM19802" s="431"/>
    </row>
    <row r="19803" spans="39:39" ht="10.5" customHeight="1">
      <c r="AM19803" s="431"/>
    </row>
    <row r="19804" spans="39:39" ht="10.5" customHeight="1">
      <c r="AM19804" s="431"/>
    </row>
    <row r="19805" spans="39:39" ht="10.5" customHeight="1">
      <c r="AM19805" s="431"/>
    </row>
    <row r="19806" spans="39:39" ht="10.5" customHeight="1">
      <c r="AM19806" s="431"/>
    </row>
    <row r="19807" spans="39:39" ht="10.5" customHeight="1">
      <c r="AM19807" s="431"/>
    </row>
    <row r="19808" spans="39:39" ht="10.5" customHeight="1">
      <c r="AM19808" s="431"/>
    </row>
    <row r="19809" spans="39:39" ht="10.5" customHeight="1">
      <c r="AM19809" s="431"/>
    </row>
    <row r="19810" spans="39:39" ht="10.5" customHeight="1">
      <c r="AM19810" s="431"/>
    </row>
    <row r="19811" spans="39:39" ht="10.5" customHeight="1">
      <c r="AM19811" s="431"/>
    </row>
    <row r="19812" spans="39:39" ht="10.5" customHeight="1">
      <c r="AM19812" s="431"/>
    </row>
    <row r="19813" spans="39:39" ht="10.5" customHeight="1">
      <c r="AM19813" s="431"/>
    </row>
    <row r="19814" spans="39:39" ht="10.5" customHeight="1">
      <c r="AM19814" s="431"/>
    </row>
    <row r="19815" spans="39:39" ht="10.5" customHeight="1">
      <c r="AM19815" s="431"/>
    </row>
    <row r="19816" spans="39:39" ht="10.5" customHeight="1">
      <c r="AM19816" s="431"/>
    </row>
    <row r="19817" spans="39:39" ht="10.5" customHeight="1">
      <c r="AM19817" s="431"/>
    </row>
    <row r="19818" spans="39:39" ht="10.5" customHeight="1">
      <c r="AM19818" s="431"/>
    </row>
    <row r="19819" spans="39:39" ht="10.5" customHeight="1">
      <c r="AM19819" s="431"/>
    </row>
    <row r="19820" spans="39:39" ht="10.5" customHeight="1">
      <c r="AM19820" s="431"/>
    </row>
    <row r="19821" spans="39:39" ht="10.5" customHeight="1">
      <c r="AM19821" s="431"/>
    </row>
    <row r="19822" spans="39:39" ht="10.5" customHeight="1">
      <c r="AM19822" s="431"/>
    </row>
    <row r="19823" spans="39:39" ht="10.5" customHeight="1">
      <c r="AM19823" s="431"/>
    </row>
    <row r="19824" spans="39:39" ht="10.5" customHeight="1">
      <c r="AM19824" s="431"/>
    </row>
    <row r="19825" spans="39:39" ht="10.5" customHeight="1">
      <c r="AM19825" s="431"/>
    </row>
    <row r="19826" spans="39:39" ht="10.5" customHeight="1">
      <c r="AM19826" s="431"/>
    </row>
    <row r="19827" spans="39:39" ht="10.5" customHeight="1">
      <c r="AM19827" s="431"/>
    </row>
    <row r="19828" spans="39:39" ht="10.5" customHeight="1">
      <c r="AM19828" s="431"/>
    </row>
    <row r="19829" spans="39:39" ht="10.5" customHeight="1">
      <c r="AM19829" s="431"/>
    </row>
    <row r="19830" spans="39:39" ht="10.5" customHeight="1">
      <c r="AM19830" s="431"/>
    </row>
    <row r="19831" spans="39:39" ht="10.5" customHeight="1">
      <c r="AM19831" s="431"/>
    </row>
    <row r="19832" spans="39:39" ht="10.5" customHeight="1">
      <c r="AM19832" s="431"/>
    </row>
    <row r="19833" spans="39:39" ht="10.5" customHeight="1">
      <c r="AM19833" s="431"/>
    </row>
    <row r="19834" spans="39:39" ht="10.5" customHeight="1">
      <c r="AM19834" s="431"/>
    </row>
    <row r="19835" spans="39:39" ht="10.5" customHeight="1">
      <c r="AM19835" s="431"/>
    </row>
    <row r="19836" spans="39:39" ht="10.5" customHeight="1">
      <c r="AM19836" s="431"/>
    </row>
    <row r="19837" spans="39:39" ht="10.5" customHeight="1">
      <c r="AM19837" s="431"/>
    </row>
    <row r="19838" spans="39:39" ht="10.5" customHeight="1">
      <c r="AM19838" s="431"/>
    </row>
    <row r="19839" spans="39:39" ht="10.5" customHeight="1">
      <c r="AM19839" s="431"/>
    </row>
    <row r="19840" spans="39:39" ht="10.5" customHeight="1">
      <c r="AM19840" s="431"/>
    </row>
    <row r="19841" spans="39:39" ht="10.5" customHeight="1">
      <c r="AM19841" s="431"/>
    </row>
    <row r="19842" spans="39:39" ht="10.5" customHeight="1">
      <c r="AM19842" s="431"/>
    </row>
    <row r="19843" spans="39:39" ht="10.5" customHeight="1">
      <c r="AM19843" s="431"/>
    </row>
    <row r="19844" spans="39:39" ht="10.5" customHeight="1">
      <c r="AM19844" s="431"/>
    </row>
    <row r="19845" spans="39:39" ht="10.5" customHeight="1">
      <c r="AM19845" s="431"/>
    </row>
    <row r="19846" spans="39:39" ht="10.5" customHeight="1">
      <c r="AM19846" s="431"/>
    </row>
    <row r="19847" spans="39:39" ht="10.5" customHeight="1">
      <c r="AM19847" s="431"/>
    </row>
    <row r="19848" spans="39:39" ht="10.5" customHeight="1">
      <c r="AM19848" s="431"/>
    </row>
    <row r="19849" spans="39:39" ht="10.5" customHeight="1">
      <c r="AM19849" s="431"/>
    </row>
    <row r="19850" spans="39:39" ht="10.5" customHeight="1">
      <c r="AM19850" s="431"/>
    </row>
    <row r="19851" spans="39:39" ht="10.5" customHeight="1">
      <c r="AM19851" s="431"/>
    </row>
    <row r="19852" spans="39:39" ht="10.5" customHeight="1">
      <c r="AM19852" s="431"/>
    </row>
    <row r="19853" spans="39:39" ht="10.5" customHeight="1">
      <c r="AM19853" s="431"/>
    </row>
    <row r="19854" spans="39:39" ht="10.5" customHeight="1">
      <c r="AM19854" s="431"/>
    </row>
    <row r="19855" spans="39:39" ht="10.5" customHeight="1">
      <c r="AM19855" s="431"/>
    </row>
    <row r="19856" spans="39:39" ht="10.5" customHeight="1">
      <c r="AM19856" s="431"/>
    </row>
    <row r="19857" spans="39:39" ht="10.5" customHeight="1">
      <c r="AM19857" s="431"/>
    </row>
    <row r="19858" spans="39:39" ht="10.5" customHeight="1">
      <c r="AM19858" s="431"/>
    </row>
    <row r="19859" spans="39:39" ht="10.5" customHeight="1">
      <c r="AM19859" s="431"/>
    </row>
    <row r="19860" spans="39:39" ht="10.5" customHeight="1">
      <c r="AM19860" s="431"/>
    </row>
    <row r="19861" spans="39:39" ht="10.5" customHeight="1">
      <c r="AM19861" s="431"/>
    </row>
    <row r="19862" spans="39:39" ht="10.5" customHeight="1">
      <c r="AM19862" s="431"/>
    </row>
    <row r="19863" spans="39:39" ht="10.5" customHeight="1">
      <c r="AM19863" s="431"/>
    </row>
    <row r="19864" spans="39:39" ht="10.5" customHeight="1">
      <c r="AM19864" s="431"/>
    </row>
    <row r="19865" spans="39:39" ht="10.5" customHeight="1">
      <c r="AM19865" s="431"/>
    </row>
    <row r="19866" spans="39:39" ht="10.5" customHeight="1">
      <c r="AM19866" s="431"/>
    </row>
    <row r="19867" spans="39:39" ht="10.5" customHeight="1">
      <c r="AM19867" s="431"/>
    </row>
    <row r="19868" spans="39:39" ht="10.5" customHeight="1">
      <c r="AM19868" s="431"/>
    </row>
    <row r="19869" spans="39:39" ht="10.5" customHeight="1">
      <c r="AM19869" s="431"/>
    </row>
    <row r="19870" spans="39:39" ht="10.5" customHeight="1">
      <c r="AM19870" s="431"/>
    </row>
    <row r="19871" spans="39:39" ht="10.5" customHeight="1">
      <c r="AM19871" s="431"/>
    </row>
    <row r="19872" spans="39:39" ht="10.5" customHeight="1">
      <c r="AM19872" s="431"/>
    </row>
    <row r="19873" spans="39:39" ht="10.5" customHeight="1">
      <c r="AM19873" s="431"/>
    </row>
    <row r="19874" spans="39:39" ht="10.5" customHeight="1">
      <c r="AM19874" s="431"/>
    </row>
    <row r="19875" spans="39:39" ht="10.5" customHeight="1">
      <c r="AM19875" s="431"/>
    </row>
    <row r="19876" spans="39:39" ht="10.5" customHeight="1">
      <c r="AM19876" s="431"/>
    </row>
    <row r="19877" spans="39:39" ht="10.5" customHeight="1">
      <c r="AM19877" s="431"/>
    </row>
    <row r="19878" spans="39:39" ht="10.5" customHeight="1">
      <c r="AM19878" s="431"/>
    </row>
    <row r="19879" spans="39:39" ht="10.5" customHeight="1">
      <c r="AM19879" s="431"/>
    </row>
    <row r="19880" spans="39:39" ht="10.5" customHeight="1">
      <c r="AM19880" s="431"/>
    </row>
    <row r="19881" spans="39:39" ht="10.5" customHeight="1">
      <c r="AM19881" s="431"/>
    </row>
    <row r="19882" spans="39:39" ht="10.5" customHeight="1">
      <c r="AM19882" s="431"/>
    </row>
    <row r="19883" spans="39:39" ht="10.5" customHeight="1">
      <c r="AM19883" s="431"/>
    </row>
    <row r="19884" spans="39:39" ht="10.5" customHeight="1">
      <c r="AM19884" s="431"/>
    </row>
    <row r="19885" spans="39:39" ht="10.5" customHeight="1">
      <c r="AM19885" s="431"/>
    </row>
    <row r="19886" spans="39:39" ht="10.5" customHeight="1">
      <c r="AM19886" s="431"/>
    </row>
    <row r="19887" spans="39:39" ht="10.5" customHeight="1">
      <c r="AM19887" s="431"/>
    </row>
    <row r="19888" spans="39:39" ht="10.5" customHeight="1">
      <c r="AM19888" s="431"/>
    </row>
    <row r="19889" spans="39:39" ht="10.5" customHeight="1">
      <c r="AM19889" s="431"/>
    </row>
    <row r="19890" spans="39:39" ht="10.5" customHeight="1">
      <c r="AM19890" s="431"/>
    </row>
    <row r="19891" spans="39:39" ht="10.5" customHeight="1">
      <c r="AM19891" s="431"/>
    </row>
    <row r="19892" spans="39:39" ht="10.5" customHeight="1">
      <c r="AM19892" s="431"/>
    </row>
    <row r="19893" spans="39:39" ht="10.5" customHeight="1">
      <c r="AM19893" s="431"/>
    </row>
    <row r="19894" spans="39:39" ht="10.5" customHeight="1">
      <c r="AM19894" s="431"/>
    </row>
    <row r="19895" spans="39:39" ht="10.5" customHeight="1">
      <c r="AM19895" s="431"/>
    </row>
    <row r="19896" spans="39:39" ht="10.5" customHeight="1">
      <c r="AM19896" s="431"/>
    </row>
    <row r="19897" spans="39:39" ht="10.5" customHeight="1">
      <c r="AM19897" s="431"/>
    </row>
    <row r="19898" spans="39:39" ht="10.5" customHeight="1">
      <c r="AM19898" s="431"/>
    </row>
    <row r="19899" spans="39:39" ht="10.5" customHeight="1">
      <c r="AM19899" s="431"/>
    </row>
    <row r="19900" spans="39:39" ht="10.5" customHeight="1">
      <c r="AM19900" s="431"/>
    </row>
    <row r="19901" spans="39:39" ht="10.5" customHeight="1">
      <c r="AM19901" s="431"/>
    </row>
    <row r="19902" spans="39:39" ht="10.5" customHeight="1">
      <c r="AM19902" s="431"/>
    </row>
    <row r="19903" spans="39:39" ht="10.5" customHeight="1">
      <c r="AM19903" s="431"/>
    </row>
    <row r="19904" spans="39:39" ht="10.5" customHeight="1">
      <c r="AM19904" s="431"/>
    </row>
    <row r="19905" spans="39:39" ht="10.5" customHeight="1">
      <c r="AM19905" s="431"/>
    </row>
    <row r="19906" spans="39:39" ht="10.5" customHeight="1">
      <c r="AM19906" s="431"/>
    </row>
    <row r="19907" spans="39:39" ht="10.5" customHeight="1">
      <c r="AM19907" s="431"/>
    </row>
    <row r="19908" spans="39:39" ht="10.5" customHeight="1">
      <c r="AM19908" s="431"/>
    </row>
    <row r="19909" spans="39:39" ht="10.5" customHeight="1">
      <c r="AM19909" s="431"/>
    </row>
    <row r="19910" spans="39:39" ht="10.5" customHeight="1">
      <c r="AM19910" s="431"/>
    </row>
    <row r="19911" spans="39:39" ht="10.5" customHeight="1">
      <c r="AM19911" s="431"/>
    </row>
    <row r="19912" spans="39:39" ht="10.5" customHeight="1">
      <c r="AM19912" s="431"/>
    </row>
    <row r="19913" spans="39:39" ht="10.5" customHeight="1">
      <c r="AM19913" s="431"/>
    </row>
    <row r="19914" spans="39:39" ht="10.5" customHeight="1">
      <c r="AM19914" s="431"/>
    </row>
    <row r="19915" spans="39:39" ht="10.5" customHeight="1">
      <c r="AM19915" s="431"/>
    </row>
    <row r="19916" spans="39:39" ht="10.5" customHeight="1">
      <c r="AM19916" s="431"/>
    </row>
    <row r="19917" spans="39:39" ht="10.5" customHeight="1">
      <c r="AM19917" s="431"/>
    </row>
    <row r="19918" spans="39:39" ht="10.5" customHeight="1">
      <c r="AM19918" s="431"/>
    </row>
    <row r="19919" spans="39:39" ht="10.5" customHeight="1">
      <c r="AM19919" s="431"/>
    </row>
    <row r="19920" spans="39:39" ht="10.5" customHeight="1">
      <c r="AM19920" s="431"/>
    </row>
    <row r="19921" spans="39:39" ht="10.5" customHeight="1">
      <c r="AM19921" s="431"/>
    </row>
    <row r="19922" spans="39:39" ht="10.5" customHeight="1">
      <c r="AM19922" s="431"/>
    </row>
    <row r="19923" spans="39:39" ht="10.5" customHeight="1">
      <c r="AM19923" s="431"/>
    </row>
    <row r="19924" spans="39:39" ht="10.5" customHeight="1">
      <c r="AM19924" s="431"/>
    </row>
    <row r="19925" spans="39:39" ht="10.5" customHeight="1">
      <c r="AM19925" s="431"/>
    </row>
    <row r="19926" spans="39:39" ht="10.5" customHeight="1">
      <c r="AM19926" s="431"/>
    </row>
    <row r="19927" spans="39:39" ht="10.5" customHeight="1">
      <c r="AM19927" s="431"/>
    </row>
    <row r="19928" spans="39:39" ht="10.5" customHeight="1">
      <c r="AM19928" s="431"/>
    </row>
    <row r="19929" spans="39:39" ht="10.5" customHeight="1">
      <c r="AM19929" s="431"/>
    </row>
    <row r="19930" spans="39:39" ht="10.5" customHeight="1">
      <c r="AM19930" s="431"/>
    </row>
    <row r="19931" spans="39:39" ht="10.5" customHeight="1">
      <c r="AM19931" s="431"/>
    </row>
    <row r="19932" spans="39:39" ht="10.5" customHeight="1">
      <c r="AM19932" s="431"/>
    </row>
    <row r="19933" spans="39:39" ht="10.5" customHeight="1">
      <c r="AM19933" s="431"/>
    </row>
    <row r="19934" spans="39:39" ht="10.5" customHeight="1">
      <c r="AM19934" s="431"/>
    </row>
    <row r="19935" spans="39:39" ht="10.5" customHeight="1">
      <c r="AM19935" s="431"/>
    </row>
    <row r="19936" spans="39:39" ht="10.5" customHeight="1">
      <c r="AM19936" s="431"/>
    </row>
    <row r="19937" spans="39:39" ht="10.5" customHeight="1">
      <c r="AM19937" s="431"/>
    </row>
    <row r="19938" spans="39:39" ht="10.5" customHeight="1">
      <c r="AM19938" s="431"/>
    </row>
    <row r="19939" spans="39:39" ht="10.5" customHeight="1">
      <c r="AM19939" s="431"/>
    </row>
    <row r="19940" spans="39:39" ht="10.5" customHeight="1">
      <c r="AM19940" s="431"/>
    </row>
    <row r="19941" spans="39:39" ht="10.5" customHeight="1">
      <c r="AM19941" s="431"/>
    </row>
    <row r="19942" spans="39:39" ht="10.5" customHeight="1">
      <c r="AM19942" s="431"/>
    </row>
    <row r="19943" spans="39:39" ht="10.5" customHeight="1">
      <c r="AM19943" s="431"/>
    </row>
    <row r="19944" spans="39:39" ht="10.5" customHeight="1">
      <c r="AM19944" s="431"/>
    </row>
    <row r="19945" spans="39:39" ht="10.5" customHeight="1">
      <c r="AM19945" s="431"/>
    </row>
    <row r="19946" spans="39:39" ht="10.5" customHeight="1">
      <c r="AM19946" s="431"/>
    </row>
    <row r="19947" spans="39:39" ht="10.5" customHeight="1">
      <c r="AM19947" s="431"/>
    </row>
    <row r="19948" spans="39:39" ht="10.5" customHeight="1">
      <c r="AM19948" s="431"/>
    </row>
    <row r="19949" spans="39:39" ht="10.5" customHeight="1">
      <c r="AM19949" s="431"/>
    </row>
    <row r="19950" spans="39:39" ht="10.5" customHeight="1">
      <c r="AM19950" s="431"/>
    </row>
    <row r="19951" spans="39:39" ht="10.5" customHeight="1">
      <c r="AM19951" s="431"/>
    </row>
    <row r="19952" spans="39:39" ht="10.5" customHeight="1">
      <c r="AM19952" s="431"/>
    </row>
    <row r="19953" spans="39:39" ht="10.5" customHeight="1">
      <c r="AM19953" s="431"/>
    </row>
    <row r="19954" spans="39:39" ht="10.5" customHeight="1">
      <c r="AM19954" s="431"/>
    </row>
    <row r="19955" spans="39:39" ht="10.5" customHeight="1">
      <c r="AM19955" s="431"/>
    </row>
    <row r="19956" spans="39:39" ht="10.5" customHeight="1">
      <c r="AM19956" s="431"/>
    </row>
    <row r="19957" spans="39:39" ht="10.5" customHeight="1">
      <c r="AM19957" s="431"/>
    </row>
    <row r="19958" spans="39:39" ht="10.5" customHeight="1">
      <c r="AM19958" s="431"/>
    </row>
    <row r="19959" spans="39:39" ht="10.5" customHeight="1">
      <c r="AM19959" s="431"/>
    </row>
    <row r="19960" spans="39:39" ht="10.5" customHeight="1">
      <c r="AM19960" s="431"/>
    </row>
    <row r="19961" spans="39:39" ht="10.5" customHeight="1">
      <c r="AM19961" s="431"/>
    </row>
    <row r="19962" spans="39:39" ht="10.5" customHeight="1">
      <c r="AM19962" s="431"/>
    </row>
    <row r="19963" spans="39:39" ht="10.5" customHeight="1">
      <c r="AM19963" s="431"/>
    </row>
    <row r="19964" spans="39:39" ht="10.5" customHeight="1">
      <c r="AM19964" s="431"/>
    </row>
    <row r="19965" spans="39:39" ht="10.5" customHeight="1">
      <c r="AM19965" s="431"/>
    </row>
    <row r="19966" spans="39:39" ht="10.5" customHeight="1">
      <c r="AM19966" s="431"/>
    </row>
    <row r="19967" spans="39:39" ht="10.5" customHeight="1">
      <c r="AM19967" s="431"/>
    </row>
    <row r="19968" spans="39:39" ht="10.5" customHeight="1">
      <c r="AM19968" s="431"/>
    </row>
    <row r="19969" spans="39:39" ht="10.5" customHeight="1">
      <c r="AM19969" s="431"/>
    </row>
    <row r="19970" spans="39:39" ht="10.5" customHeight="1">
      <c r="AM19970" s="431"/>
    </row>
    <row r="19971" spans="39:39" ht="10.5" customHeight="1">
      <c r="AM19971" s="431"/>
    </row>
    <row r="19972" spans="39:39" ht="10.5" customHeight="1">
      <c r="AM19972" s="431"/>
    </row>
    <row r="19973" spans="39:39" ht="10.5" customHeight="1">
      <c r="AM19973" s="431"/>
    </row>
    <row r="19974" spans="39:39" ht="10.5" customHeight="1">
      <c r="AM19974" s="431"/>
    </row>
    <row r="19975" spans="39:39" ht="10.5" customHeight="1">
      <c r="AM19975" s="431"/>
    </row>
    <row r="19976" spans="39:39" ht="10.5" customHeight="1">
      <c r="AM19976" s="431"/>
    </row>
    <row r="19977" spans="39:39" ht="10.5" customHeight="1">
      <c r="AM19977" s="431"/>
    </row>
    <row r="19978" spans="39:39" ht="10.5" customHeight="1">
      <c r="AM19978" s="431"/>
    </row>
    <row r="19979" spans="39:39" ht="10.5" customHeight="1">
      <c r="AM19979" s="431"/>
    </row>
    <row r="19980" spans="39:39" ht="10.5" customHeight="1">
      <c r="AM19980" s="431"/>
    </row>
    <row r="19981" spans="39:39" ht="10.5" customHeight="1">
      <c r="AM19981" s="431"/>
    </row>
    <row r="19982" spans="39:39" ht="10.5" customHeight="1">
      <c r="AM19982" s="431"/>
    </row>
    <row r="19983" spans="39:39" ht="10.5" customHeight="1">
      <c r="AM19983" s="431"/>
    </row>
    <row r="19984" spans="39:39" ht="10.5" customHeight="1">
      <c r="AM19984" s="431"/>
    </row>
    <row r="19985" spans="39:39" ht="10.5" customHeight="1">
      <c r="AM19985" s="431"/>
    </row>
    <row r="19986" spans="39:39" ht="10.5" customHeight="1">
      <c r="AM19986" s="431"/>
    </row>
    <row r="19987" spans="39:39" ht="10.5" customHeight="1">
      <c r="AM19987" s="431"/>
    </row>
    <row r="19988" spans="39:39" ht="10.5" customHeight="1">
      <c r="AM19988" s="431"/>
    </row>
    <row r="19989" spans="39:39" ht="10.5" customHeight="1">
      <c r="AM19989" s="431"/>
    </row>
    <row r="19990" spans="39:39" ht="10.5" customHeight="1">
      <c r="AM19990" s="431"/>
    </row>
    <row r="19991" spans="39:39" ht="10.5" customHeight="1">
      <c r="AM19991" s="431"/>
    </row>
    <row r="19992" spans="39:39" ht="10.5" customHeight="1">
      <c r="AM19992" s="431"/>
    </row>
    <row r="19993" spans="39:39" ht="10.5" customHeight="1">
      <c r="AM19993" s="431"/>
    </row>
    <row r="19994" spans="39:39" ht="10.5" customHeight="1">
      <c r="AM19994" s="431"/>
    </row>
    <row r="19995" spans="39:39" ht="10.5" customHeight="1">
      <c r="AM19995" s="431"/>
    </row>
    <row r="19996" spans="39:39" ht="10.5" customHeight="1">
      <c r="AM19996" s="431"/>
    </row>
    <row r="19997" spans="39:39" ht="10.5" customHeight="1">
      <c r="AM19997" s="431"/>
    </row>
    <row r="19998" spans="39:39" ht="10.5" customHeight="1">
      <c r="AM19998" s="431"/>
    </row>
    <row r="19999" spans="39:39" ht="10.5" customHeight="1">
      <c r="AM19999" s="431"/>
    </row>
    <row r="20000" spans="39:39" ht="10.5" customHeight="1">
      <c r="AM20000" s="431"/>
    </row>
    <row r="20001" spans="39:39" ht="10.5" customHeight="1">
      <c r="AM20001" s="431"/>
    </row>
    <row r="20002" spans="39:39" ht="10.5" customHeight="1">
      <c r="AM20002" s="431"/>
    </row>
    <row r="20003" spans="39:39" ht="10.5" customHeight="1">
      <c r="AM20003" s="431"/>
    </row>
    <row r="20004" spans="39:39" ht="10.5" customHeight="1">
      <c r="AM20004" s="431"/>
    </row>
    <row r="20005" spans="39:39" ht="10.5" customHeight="1">
      <c r="AM20005" s="431"/>
    </row>
    <row r="20006" spans="39:39" ht="10.5" customHeight="1">
      <c r="AM20006" s="431"/>
    </row>
    <row r="20007" spans="39:39" ht="10.5" customHeight="1">
      <c r="AM20007" s="431"/>
    </row>
    <row r="20008" spans="39:39" ht="10.5" customHeight="1">
      <c r="AM20008" s="431"/>
    </row>
    <row r="20009" spans="39:39" ht="10.5" customHeight="1">
      <c r="AM20009" s="431"/>
    </row>
    <row r="20010" spans="39:39" ht="10.5" customHeight="1">
      <c r="AM20010" s="431"/>
    </row>
    <row r="20011" spans="39:39" ht="10.5" customHeight="1">
      <c r="AM20011" s="431"/>
    </row>
    <row r="20012" spans="39:39" ht="10.5" customHeight="1">
      <c r="AM20012" s="431"/>
    </row>
    <row r="20013" spans="39:39" ht="10.5" customHeight="1">
      <c r="AM20013" s="431"/>
    </row>
    <row r="20014" spans="39:39" ht="10.5" customHeight="1">
      <c r="AM20014" s="431"/>
    </row>
    <row r="20015" spans="39:39" ht="10.5" customHeight="1">
      <c r="AM20015" s="431"/>
    </row>
    <row r="20016" spans="39:39" ht="10.5" customHeight="1">
      <c r="AM20016" s="431"/>
    </row>
    <row r="20017" spans="39:39" ht="10.5" customHeight="1">
      <c r="AM20017" s="431"/>
    </row>
    <row r="20018" spans="39:39" ht="10.5" customHeight="1">
      <c r="AM20018" s="431"/>
    </row>
    <row r="20019" spans="39:39" ht="10.5" customHeight="1">
      <c r="AM20019" s="431"/>
    </row>
    <row r="20020" spans="39:39" ht="10.5" customHeight="1">
      <c r="AM20020" s="431"/>
    </row>
    <row r="20021" spans="39:39" ht="10.5" customHeight="1">
      <c r="AM20021" s="431"/>
    </row>
    <row r="20022" spans="39:39" ht="10.5" customHeight="1">
      <c r="AM20022" s="431"/>
    </row>
    <row r="20023" spans="39:39" ht="10.5" customHeight="1">
      <c r="AM20023" s="431"/>
    </row>
    <row r="20024" spans="39:39" ht="10.5" customHeight="1">
      <c r="AM20024" s="431"/>
    </row>
    <row r="20025" spans="39:39" ht="10.5" customHeight="1">
      <c r="AM20025" s="431"/>
    </row>
    <row r="20026" spans="39:39" ht="10.5" customHeight="1">
      <c r="AM20026" s="431"/>
    </row>
    <row r="20027" spans="39:39" ht="10.5" customHeight="1">
      <c r="AM20027" s="431"/>
    </row>
    <row r="20028" spans="39:39" ht="10.5" customHeight="1">
      <c r="AM20028" s="431"/>
    </row>
    <row r="20029" spans="39:39" ht="10.5" customHeight="1">
      <c r="AM20029" s="431"/>
    </row>
    <row r="20030" spans="39:39" ht="10.5" customHeight="1">
      <c r="AM20030" s="431"/>
    </row>
    <row r="20031" spans="39:39" ht="10.5" customHeight="1">
      <c r="AM20031" s="431"/>
    </row>
    <row r="20032" spans="39:39" ht="10.5" customHeight="1">
      <c r="AM20032" s="431"/>
    </row>
    <row r="20033" spans="39:39" ht="10.5" customHeight="1">
      <c r="AM20033" s="431"/>
    </row>
    <row r="20034" spans="39:39" ht="10.5" customHeight="1">
      <c r="AM20034" s="431"/>
    </row>
    <row r="20035" spans="39:39" ht="10.5" customHeight="1">
      <c r="AM20035" s="431"/>
    </row>
    <row r="20036" spans="39:39" ht="10.5" customHeight="1">
      <c r="AM20036" s="431"/>
    </row>
    <row r="20037" spans="39:39" ht="10.5" customHeight="1">
      <c r="AM20037" s="431"/>
    </row>
    <row r="20038" spans="39:39" ht="10.5" customHeight="1">
      <c r="AM20038" s="431"/>
    </row>
    <row r="20039" spans="39:39" ht="10.5" customHeight="1">
      <c r="AM20039" s="431"/>
    </row>
    <row r="20040" spans="39:39" ht="10.5" customHeight="1">
      <c r="AM20040" s="431"/>
    </row>
    <row r="20041" spans="39:39" ht="10.5" customHeight="1">
      <c r="AM20041" s="431"/>
    </row>
    <row r="20042" spans="39:39" ht="10.5" customHeight="1">
      <c r="AM20042" s="431"/>
    </row>
    <row r="20043" spans="39:39" ht="10.5" customHeight="1">
      <c r="AM20043" s="431"/>
    </row>
    <row r="20044" spans="39:39" ht="10.5" customHeight="1">
      <c r="AM20044" s="431"/>
    </row>
    <row r="20045" spans="39:39" ht="10.5" customHeight="1">
      <c r="AM20045" s="431"/>
    </row>
    <row r="20046" spans="39:39" ht="10.5" customHeight="1">
      <c r="AM20046" s="431"/>
    </row>
    <row r="20047" spans="39:39" ht="10.5" customHeight="1">
      <c r="AM20047" s="431"/>
    </row>
    <row r="20048" spans="39:39" ht="10.5" customHeight="1">
      <c r="AM20048" s="431"/>
    </row>
    <row r="20049" spans="39:39" ht="10.5" customHeight="1">
      <c r="AM20049" s="431"/>
    </row>
    <row r="20050" spans="39:39" ht="10.5" customHeight="1">
      <c r="AM20050" s="431"/>
    </row>
    <row r="20051" spans="39:39" ht="10.5" customHeight="1">
      <c r="AM20051" s="431"/>
    </row>
    <row r="20052" spans="39:39" ht="10.5" customHeight="1">
      <c r="AM20052" s="431"/>
    </row>
    <row r="20053" spans="39:39" ht="10.5" customHeight="1">
      <c r="AM20053" s="431"/>
    </row>
    <row r="20054" spans="39:39" ht="10.5" customHeight="1">
      <c r="AM20054" s="431"/>
    </row>
    <row r="20055" spans="39:39" ht="10.5" customHeight="1">
      <c r="AM20055" s="431"/>
    </row>
    <row r="20056" spans="39:39" ht="10.5" customHeight="1">
      <c r="AM20056" s="431"/>
    </row>
    <row r="20057" spans="39:39" ht="10.5" customHeight="1">
      <c r="AM20057" s="431"/>
    </row>
    <row r="20058" spans="39:39" ht="10.5" customHeight="1">
      <c r="AM20058" s="431"/>
    </row>
    <row r="20059" spans="39:39" ht="10.5" customHeight="1">
      <c r="AM20059" s="431"/>
    </row>
    <row r="20060" spans="39:39" ht="10.5" customHeight="1">
      <c r="AM20060" s="431"/>
    </row>
    <row r="20061" spans="39:39" ht="10.5" customHeight="1">
      <c r="AM20061" s="431"/>
    </row>
    <row r="20062" spans="39:39" ht="10.5" customHeight="1">
      <c r="AM20062" s="431"/>
    </row>
    <row r="20063" spans="39:39" ht="10.5" customHeight="1">
      <c r="AM20063" s="431"/>
    </row>
    <row r="20064" spans="39:39" ht="10.5" customHeight="1">
      <c r="AM20064" s="431"/>
    </row>
    <row r="20065" spans="39:39" ht="10.5" customHeight="1">
      <c r="AM20065" s="431"/>
    </row>
    <row r="20066" spans="39:39" ht="10.5" customHeight="1">
      <c r="AM20066" s="431"/>
    </row>
    <row r="20067" spans="39:39" ht="10.5" customHeight="1">
      <c r="AM20067" s="431"/>
    </row>
    <row r="20068" spans="39:39" ht="10.5" customHeight="1">
      <c r="AM20068" s="431"/>
    </row>
    <row r="20069" spans="39:39" ht="10.5" customHeight="1">
      <c r="AM20069" s="431"/>
    </row>
    <row r="20070" spans="39:39" ht="10.5" customHeight="1">
      <c r="AM20070" s="431"/>
    </row>
    <row r="20071" spans="39:39" ht="10.5" customHeight="1">
      <c r="AM20071" s="431"/>
    </row>
    <row r="20072" spans="39:39" ht="10.5" customHeight="1">
      <c r="AM20072" s="431"/>
    </row>
    <row r="20073" spans="39:39" ht="10.5" customHeight="1">
      <c r="AM20073" s="431"/>
    </row>
    <row r="20074" spans="39:39" ht="10.5" customHeight="1">
      <c r="AM20074" s="431"/>
    </row>
    <row r="20075" spans="39:39" ht="10.5" customHeight="1">
      <c r="AM20075" s="431"/>
    </row>
    <row r="20076" spans="39:39" ht="10.5" customHeight="1">
      <c r="AM20076" s="431"/>
    </row>
    <row r="20077" spans="39:39" ht="10.5" customHeight="1">
      <c r="AM20077" s="431"/>
    </row>
    <row r="20078" spans="39:39" ht="10.5" customHeight="1">
      <c r="AM20078" s="431"/>
    </row>
    <row r="20079" spans="39:39" ht="10.5" customHeight="1">
      <c r="AM20079" s="431"/>
    </row>
    <row r="20080" spans="39:39" ht="10.5" customHeight="1">
      <c r="AM20080" s="431"/>
    </row>
    <row r="20081" spans="39:39" ht="10.5" customHeight="1">
      <c r="AM20081" s="431"/>
    </row>
    <row r="20082" spans="39:39" ht="10.5" customHeight="1">
      <c r="AM20082" s="431"/>
    </row>
    <row r="20083" spans="39:39" ht="10.5" customHeight="1">
      <c r="AM20083" s="431"/>
    </row>
    <row r="20084" spans="39:39" ht="10.5" customHeight="1">
      <c r="AM20084" s="431"/>
    </row>
    <row r="20085" spans="39:39" ht="10.5" customHeight="1">
      <c r="AM20085" s="431"/>
    </row>
    <row r="20086" spans="39:39" ht="10.5" customHeight="1">
      <c r="AM20086" s="431"/>
    </row>
    <row r="20087" spans="39:39" ht="10.5" customHeight="1">
      <c r="AM20087" s="431"/>
    </row>
    <row r="20088" spans="39:39" ht="10.5" customHeight="1">
      <c r="AM20088" s="431"/>
    </row>
    <row r="20089" spans="39:39" ht="10.5" customHeight="1">
      <c r="AM20089" s="431"/>
    </row>
    <row r="20090" spans="39:39" ht="10.5" customHeight="1">
      <c r="AM20090" s="431"/>
    </row>
    <row r="20091" spans="39:39" ht="10.5" customHeight="1">
      <c r="AM20091" s="431"/>
    </row>
    <row r="20092" spans="39:39" ht="10.5" customHeight="1">
      <c r="AM20092" s="431"/>
    </row>
    <row r="20093" spans="39:39" ht="10.5" customHeight="1">
      <c r="AM20093" s="431"/>
    </row>
    <row r="20094" spans="39:39" ht="10.5" customHeight="1">
      <c r="AM20094" s="431"/>
    </row>
    <row r="20095" spans="39:39" ht="10.5" customHeight="1">
      <c r="AM20095" s="431"/>
    </row>
    <row r="20096" spans="39:39" ht="10.5" customHeight="1">
      <c r="AM20096" s="431"/>
    </row>
    <row r="20097" spans="39:39" ht="10.5" customHeight="1">
      <c r="AM20097" s="431"/>
    </row>
    <row r="20098" spans="39:39" ht="10.5" customHeight="1">
      <c r="AM20098" s="431"/>
    </row>
    <row r="20099" spans="39:39" ht="10.5" customHeight="1">
      <c r="AM20099" s="431"/>
    </row>
    <row r="20100" spans="39:39" ht="10.5" customHeight="1">
      <c r="AM20100" s="431"/>
    </row>
    <row r="20101" spans="39:39" ht="10.5" customHeight="1">
      <c r="AM20101" s="431"/>
    </row>
    <row r="20102" spans="39:39" ht="10.5" customHeight="1">
      <c r="AM20102" s="431"/>
    </row>
    <row r="20103" spans="39:39" ht="10.5" customHeight="1">
      <c r="AM20103" s="431"/>
    </row>
    <row r="20104" spans="39:39" ht="10.5" customHeight="1">
      <c r="AM20104" s="431"/>
    </row>
    <row r="20105" spans="39:39" ht="10.5" customHeight="1">
      <c r="AM20105" s="431"/>
    </row>
    <row r="20106" spans="39:39" ht="10.5" customHeight="1">
      <c r="AM20106" s="431"/>
    </row>
    <row r="20107" spans="39:39" ht="10.5" customHeight="1">
      <c r="AM20107" s="431"/>
    </row>
    <row r="20108" spans="39:39" ht="10.5" customHeight="1">
      <c r="AM20108" s="431"/>
    </row>
    <row r="20109" spans="39:39" ht="10.5" customHeight="1">
      <c r="AM20109" s="431"/>
    </row>
    <row r="20110" spans="39:39" ht="10.5" customHeight="1">
      <c r="AM20110" s="431"/>
    </row>
    <row r="20111" spans="39:39" ht="10.5" customHeight="1">
      <c r="AM20111" s="431"/>
    </row>
    <row r="20112" spans="39:39" ht="10.5" customHeight="1">
      <c r="AM20112" s="431"/>
    </row>
    <row r="20113" spans="39:39" ht="10.5" customHeight="1">
      <c r="AM20113" s="431"/>
    </row>
    <row r="20114" spans="39:39" ht="10.5" customHeight="1">
      <c r="AM20114" s="431"/>
    </row>
    <row r="20115" spans="39:39" ht="10.5" customHeight="1">
      <c r="AM20115" s="431"/>
    </row>
    <row r="20116" spans="39:39" ht="10.5" customHeight="1">
      <c r="AM20116" s="431"/>
    </row>
    <row r="20117" spans="39:39" ht="10.5" customHeight="1">
      <c r="AM20117" s="431"/>
    </row>
    <row r="20118" spans="39:39" ht="10.5" customHeight="1">
      <c r="AM20118" s="431"/>
    </row>
    <row r="20119" spans="39:39" ht="10.5" customHeight="1">
      <c r="AM20119" s="431"/>
    </row>
    <row r="20120" spans="39:39" ht="10.5" customHeight="1">
      <c r="AM20120" s="431"/>
    </row>
    <row r="20121" spans="39:39" ht="10.5" customHeight="1">
      <c r="AM20121" s="431"/>
    </row>
    <row r="20122" spans="39:39" ht="10.5" customHeight="1">
      <c r="AM20122" s="431"/>
    </row>
    <row r="20123" spans="39:39" ht="10.5" customHeight="1">
      <c r="AM20123" s="431"/>
    </row>
    <row r="20124" spans="39:39" ht="10.5" customHeight="1">
      <c r="AM20124" s="431"/>
    </row>
    <row r="20125" spans="39:39" ht="10.5" customHeight="1">
      <c r="AM20125" s="431"/>
    </row>
    <row r="20126" spans="39:39" ht="10.5" customHeight="1">
      <c r="AM20126" s="431"/>
    </row>
    <row r="20127" spans="39:39" ht="10.5" customHeight="1">
      <c r="AM20127" s="431"/>
    </row>
    <row r="20128" spans="39:39" ht="10.5" customHeight="1">
      <c r="AM20128" s="431"/>
    </row>
    <row r="20129" spans="39:39" ht="10.5" customHeight="1">
      <c r="AM20129" s="431"/>
    </row>
    <row r="20130" spans="39:39" ht="10.5" customHeight="1">
      <c r="AM20130" s="431"/>
    </row>
    <row r="20131" spans="39:39" ht="10.5" customHeight="1">
      <c r="AM20131" s="431"/>
    </row>
    <row r="20132" spans="39:39" ht="10.5" customHeight="1">
      <c r="AM20132" s="431"/>
    </row>
    <row r="20133" spans="39:39" ht="10.5" customHeight="1">
      <c r="AM20133" s="431"/>
    </row>
    <row r="20134" spans="39:39" ht="10.5" customHeight="1">
      <c r="AM20134" s="431"/>
    </row>
    <row r="20135" spans="39:39" ht="10.5" customHeight="1">
      <c r="AM20135" s="431"/>
    </row>
    <row r="20136" spans="39:39" ht="10.5" customHeight="1">
      <c r="AM20136" s="431"/>
    </row>
    <row r="20137" spans="39:39" ht="10.5" customHeight="1">
      <c r="AM20137" s="431"/>
    </row>
    <row r="20138" spans="39:39" ht="10.5" customHeight="1">
      <c r="AM20138" s="431"/>
    </row>
    <row r="20139" spans="39:39" ht="10.5" customHeight="1">
      <c r="AM20139" s="431"/>
    </row>
    <row r="20140" spans="39:39" ht="10.5" customHeight="1">
      <c r="AM20140" s="431"/>
    </row>
    <row r="20141" spans="39:39" ht="10.5" customHeight="1">
      <c r="AM20141" s="431"/>
    </row>
    <row r="20142" spans="39:39" ht="10.5" customHeight="1">
      <c r="AM20142" s="431"/>
    </row>
    <row r="20143" spans="39:39" ht="10.5" customHeight="1">
      <c r="AM20143" s="431"/>
    </row>
    <row r="20144" spans="39:39" ht="10.5" customHeight="1">
      <c r="AM20144" s="431"/>
    </row>
    <row r="20145" spans="39:39" ht="10.5" customHeight="1">
      <c r="AM20145" s="431"/>
    </row>
    <row r="20146" spans="39:39" ht="10.5" customHeight="1">
      <c r="AM20146" s="431"/>
    </row>
    <row r="20147" spans="39:39" ht="10.5" customHeight="1">
      <c r="AM20147" s="431"/>
    </row>
    <row r="20148" spans="39:39" ht="10.5" customHeight="1">
      <c r="AM20148" s="431"/>
    </row>
    <row r="20149" spans="39:39" ht="10.5" customHeight="1">
      <c r="AM20149" s="431"/>
    </row>
    <row r="20150" spans="39:39" ht="10.5" customHeight="1">
      <c r="AM20150" s="431"/>
    </row>
    <row r="20151" spans="39:39" ht="10.5" customHeight="1">
      <c r="AM20151" s="431"/>
    </row>
    <row r="20152" spans="39:39" ht="10.5" customHeight="1">
      <c r="AM20152" s="431"/>
    </row>
    <row r="20153" spans="39:39" ht="10.5" customHeight="1">
      <c r="AM20153" s="431"/>
    </row>
    <row r="20154" spans="39:39" ht="10.5" customHeight="1">
      <c r="AM20154" s="431"/>
    </row>
    <row r="20155" spans="39:39" ht="10.5" customHeight="1">
      <c r="AM20155" s="431"/>
    </row>
    <row r="20156" spans="39:39" ht="10.5" customHeight="1">
      <c r="AM20156" s="431"/>
    </row>
    <row r="20157" spans="39:39" ht="10.5" customHeight="1">
      <c r="AM20157" s="431"/>
    </row>
    <row r="20158" spans="39:39" ht="10.5" customHeight="1">
      <c r="AM20158" s="431"/>
    </row>
    <row r="20159" spans="39:39" ht="10.5" customHeight="1">
      <c r="AM20159" s="431"/>
    </row>
    <row r="20160" spans="39:39" ht="10.5" customHeight="1">
      <c r="AM20160" s="431"/>
    </row>
    <row r="20161" spans="39:39" ht="10.5" customHeight="1">
      <c r="AM20161" s="431"/>
    </row>
    <row r="20162" spans="39:39" ht="10.5" customHeight="1">
      <c r="AM20162" s="431"/>
    </row>
    <row r="20163" spans="39:39" ht="10.5" customHeight="1">
      <c r="AM20163" s="431"/>
    </row>
    <row r="20164" spans="39:39" ht="10.5" customHeight="1">
      <c r="AM20164" s="431"/>
    </row>
    <row r="20165" spans="39:39" ht="10.5" customHeight="1">
      <c r="AM20165" s="431"/>
    </row>
    <row r="20166" spans="39:39" ht="10.5" customHeight="1">
      <c r="AM20166" s="431"/>
    </row>
    <row r="20167" spans="39:39" ht="10.5" customHeight="1">
      <c r="AM20167" s="431"/>
    </row>
    <row r="20168" spans="39:39" ht="10.5" customHeight="1">
      <c r="AM20168" s="431"/>
    </row>
    <row r="20169" spans="39:39" ht="10.5" customHeight="1">
      <c r="AM20169" s="431"/>
    </row>
    <row r="20170" spans="39:39" ht="10.5" customHeight="1">
      <c r="AM20170" s="431"/>
    </row>
    <row r="20171" spans="39:39" ht="10.5" customHeight="1">
      <c r="AM20171" s="431"/>
    </row>
    <row r="20172" spans="39:39" ht="10.5" customHeight="1">
      <c r="AM20172" s="431"/>
    </row>
    <row r="20173" spans="39:39" ht="10.5" customHeight="1">
      <c r="AM20173" s="431"/>
    </row>
    <row r="20174" spans="39:39" ht="10.5" customHeight="1">
      <c r="AM20174" s="431"/>
    </row>
    <row r="20175" spans="39:39" ht="10.5" customHeight="1">
      <c r="AM20175" s="431"/>
    </row>
    <row r="20176" spans="39:39" ht="10.5" customHeight="1">
      <c r="AM20176" s="431"/>
    </row>
    <row r="20177" spans="39:39" ht="10.5" customHeight="1">
      <c r="AM20177" s="431"/>
    </row>
    <row r="20178" spans="39:39" ht="10.5" customHeight="1">
      <c r="AM20178" s="431"/>
    </row>
    <row r="20179" spans="39:39" ht="10.5" customHeight="1">
      <c r="AM20179" s="431"/>
    </row>
    <row r="20180" spans="39:39" ht="10.5" customHeight="1">
      <c r="AM20180" s="431"/>
    </row>
    <row r="20181" spans="39:39" ht="10.5" customHeight="1">
      <c r="AM20181" s="431"/>
    </row>
    <row r="20182" spans="39:39" ht="10.5" customHeight="1">
      <c r="AM20182" s="431"/>
    </row>
    <row r="20183" spans="39:39" ht="10.5" customHeight="1">
      <c r="AM20183" s="431"/>
    </row>
    <row r="20184" spans="39:39" ht="10.5" customHeight="1">
      <c r="AM20184" s="431"/>
    </row>
    <row r="20185" spans="39:39" ht="10.5" customHeight="1">
      <c r="AM20185" s="431"/>
    </row>
    <row r="20186" spans="39:39" ht="10.5" customHeight="1">
      <c r="AM20186" s="431"/>
    </row>
    <row r="20187" spans="39:39" ht="10.5" customHeight="1">
      <c r="AM20187" s="431"/>
    </row>
    <row r="20188" spans="39:39" ht="10.5" customHeight="1">
      <c r="AM20188" s="431"/>
    </row>
    <row r="20189" spans="39:39" ht="10.5" customHeight="1">
      <c r="AM20189" s="431"/>
    </row>
    <row r="20190" spans="39:39" ht="10.5" customHeight="1">
      <c r="AM20190" s="431"/>
    </row>
    <row r="20191" spans="39:39" ht="10.5" customHeight="1">
      <c r="AM20191" s="431"/>
    </row>
    <row r="20192" spans="39:39" ht="10.5" customHeight="1">
      <c r="AM20192" s="431"/>
    </row>
    <row r="20193" spans="39:39" ht="10.5" customHeight="1">
      <c r="AM20193" s="431"/>
    </row>
    <row r="20194" spans="39:39" ht="10.5" customHeight="1">
      <c r="AM20194" s="431"/>
    </row>
    <row r="20195" spans="39:39" ht="10.5" customHeight="1">
      <c r="AM20195" s="431"/>
    </row>
    <row r="20196" spans="39:39" ht="10.5" customHeight="1">
      <c r="AM20196" s="431"/>
    </row>
    <row r="20197" spans="39:39" ht="10.5" customHeight="1">
      <c r="AM20197" s="431"/>
    </row>
    <row r="20198" spans="39:39" ht="10.5" customHeight="1">
      <c r="AM20198" s="431"/>
    </row>
    <row r="20199" spans="39:39" ht="10.5" customHeight="1">
      <c r="AM20199" s="431"/>
    </row>
    <row r="20200" spans="39:39" ht="10.5" customHeight="1">
      <c r="AM20200" s="431"/>
    </row>
    <row r="20201" spans="39:39" ht="10.5" customHeight="1">
      <c r="AM20201" s="431"/>
    </row>
    <row r="20202" spans="39:39" ht="10.5" customHeight="1">
      <c r="AM20202" s="431"/>
    </row>
    <row r="20203" spans="39:39" ht="10.5" customHeight="1">
      <c r="AM20203" s="431"/>
    </row>
    <row r="20204" spans="39:39" ht="10.5" customHeight="1">
      <c r="AM20204" s="431"/>
    </row>
    <row r="20205" spans="39:39" ht="10.5" customHeight="1">
      <c r="AM20205" s="431"/>
    </row>
    <row r="20206" spans="39:39" ht="10.5" customHeight="1">
      <c r="AM20206" s="431"/>
    </row>
    <row r="20207" spans="39:39" ht="10.5" customHeight="1">
      <c r="AM20207" s="431"/>
    </row>
    <row r="20208" spans="39:39" ht="10.5" customHeight="1">
      <c r="AM20208" s="431"/>
    </row>
    <row r="20209" spans="39:39" ht="10.5" customHeight="1">
      <c r="AM20209" s="431"/>
    </row>
    <row r="20210" spans="39:39" ht="10.5" customHeight="1">
      <c r="AM20210" s="431"/>
    </row>
    <row r="20211" spans="39:39" ht="10.5" customHeight="1">
      <c r="AM20211" s="431"/>
    </row>
    <row r="20212" spans="39:39" ht="10.5" customHeight="1">
      <c r="AM20212" s="431"/>
    </row>
    <row r="20213" spans="39:39" ht="10.5" customHeight="1">
      <c r="AM20213" s="431"/>
    </row>
    <row r="20214" spans="39:39" ht="10.5" customHeight="1">
      <c r="AM20214" s="431"/>
    </row>
    <row r="20215" spans="39:39" ht="10.5" customHeight="1">
      <c r="AM20215" s="431"/>
    </row>
    <row r="20216" spans="39:39" ht="10.5" customHeight="1">
      <c r="AM20216" s="431"/>
    </row>
    <row r="20217" spans="39:39" ht="10.5" customHeight="1">
      <c r="AM20217" s="431"/>
    </row>
    <row r="20218" spans="39:39" ht="10.5" customHeight="1">
      <c r="AM20218" s="431"/>
    </row>
    <row r="20219" spans="39:39" ht="10.5" customHeight="1">
      <c r="AM20219" s="431"/>
    </row>
    <row r="20220" spans="39:39" ht="10.5" customHeight="1">
      <c r="AM20220" s="431"/>
    </row>
    <row r="20221" spans="39:39" ht="10.5" customHeight="1">
      <c r="AM20221" s="431"/>
    </row>
    <row r="20222" spans="39:39" ht="10.5" customHeight="1">
      <c r="AM20222" s="431"/>
    </row>
    <row r="20223" spans="39:39" ht="10.5" customHeight="1">
      <c r="AM20223" s="431"/>
    </row>
    <row r="20224" spans="39:39" ht="10.5" customHeight="1">
      <c r="AM20224" s="431"/>
    </row>
    <row r="20225" spans="39:39" ht="10.5" customHeight="1">
      <c r="AM20225" s="431"/>
    </row>
    <row r="20226" spans="39:39" ht="10.5" customHeight="1">
      <c r="AM20226" s="431"/>
    </row>
    <row r="20227" spans="39:39" ht="10.5" customHeight="1">
      <c r="AM20227" s="431"/>
    </row>
    <row r="20228" spans="39:39" ht="10.5" customHeight="1">
      <c r="AM20228" s="431"/>
    </row>
    <row r="20229" spans="39:39" ht="10.5" customHeight="1">
      <c r="AM20229" s="431"/>
    </row>
    <row r="20230" spans="39:39" ht="10.5" customHeight="1">
      <c r="AM20230" s="431"/>
    </row>
    <row r="20231" spans="39:39" ht="10.5" customHeight="1">
      <c r="AM20231" s="431"/>
    </row>
    <row r="20232" spans="39:39" ht="10.5" customHeight="1">
      <c r="AM20232" s="431"/>
    </row>
    <row r="20233" spans="39:39" ht="10.5" customHeight="1">
      <c r="AM20233" s="431"/>
    </row>
    <row r="20234" spans="39:39" ht="10.5" customHeight="1">
      <c r="AM20234" s="431"/>
    </row>
    <row r="20235" spans="39:39" ht="10.5" customHeight="1">
      <c r="AM20235" s="431"/>
    </row>
    <row r="20236" spans="39:39" ht="10.5" customHeight="1">
      <c r="AM20236" s="431"/>
    </row>
    <row r="20237" spans="39:39" ht="10.5" customHeight="1">
      <c r="AM20237" s="431"/>
    </row>
    <row r="20238" spans="39:39" ht="10.5" customHeight="1">
      <c r="AM20238" s="431"/>
    </row>
    <row r="20239" spans="39:39" ht="10.5" customHeight="1">
      <c r="AM20239" s="431"/>
    </row>
    <row r="20240" spans="39:39" ht="10.5" customHeight="1">
      <c r="AM20240" s="431"/>
    </row>
    <row r="20241" spans="39:39" ht="10.5" customHeight="1">
      <c r="AM20241" s="431"/>
    </row>
    <row r="20242" spans="39:39" ht="10.5" customHeight="1">
      <c r="AM20242" s="431"/>
    </row>
    <row r="20243" spans="39:39" ht="10.5" customHeight="1">
      <c r="AM20243" s="431"/>
    </row>
    <row r="20244" spans="39:39" ht="10.5" customHeight="1">
      <c r="AM20244" s="431"/>
    </row>
    <row r="20245" spans="39:39" ht="10.5" customHeight="1">
      <c r="AM20245" s="431"/>
    </row>
    <row r="20246" spans="39:39" ht="10.5" customHeight="1">
      <c r="AM20246" s="431"/>
    </row>
    <row r="20247" spans="39:39" ht="10.5" customHeight="1">
      <c r="AM20247" s="431"/>
    </row>
    <row r="20248" spans="39:39" ht="10.5" customHeight="1">
      <c r="AM20248" s="431"/>
    </row>
    <row r="20249" spans="39:39" ht="10.5" customHeight="1">
      <c r="AM20249" s="431"/>
    </row>
    <row r="20250" spans="39:39" ht="10.5" customHeight="1">
      <c r="AM20250" s="431"/>
    </row>
    <row r="20251" spans="39:39" ht="10.5" customHeight="1">
      <c r="AM20251" s="431"/>
    </row>
    <row r="20252" spans="39:39" ht="10.5" customHeight="1">
      <c r="AM20252" s="431"/>
    </row>
    <row r="20253" spans="39:39" ht="10.5" customHeight="1">
      <c r="AM20253" s="431"/>
    </row>
    <row r="20254" spans="39:39" ht="10.5" customHeight="1">
      <c r="AM20254" s="431"/>
    </row>
    <row r="20255" spans="39:39" ht="10.5" customHeight="1">
      <c r="AM20255" s="431"/>
    </row>
    <row r="20256" spans="39:39" ht="10.5" customHeight="1">
      <c r="AM20256" s="431"/>
    </row>
    <row r="20257" spans="39:39" ht="10.5" customHeight="1">
      <c r="AM20257" s="431"/>
    </row>
    <row r="20258" spans="39:39" ht="10.5" customHeight="1">
      <c r="AM20258" s="431"/>
    </row>
    <row r="20259" spans="39:39" ht="10.5" customHeight="1">
      <c r="AM20259" s="431"/>
    </row>
    <row r="20260" spans="39:39" ht="10.5" customHeight="1">
      <c r="AM20260" s="431"/>
    </row>
    <row r="20261" spans="39:39" ht="10.5" customHeight="1">
      <c r="AM20261" s="431"/>
    </row>
    <row r="20262" spans="39:39" ht="10.5" customHeight="1">
      <c r="AM20262" s="431"/>
    </row>
    <row r="20263" spans="39:39" ht="10.5" customHeight="1">
      <c r="AM20263" s="431"/>
    </row>
    <row r="20264" spans="39:39" ht="10.5" customHeight="1">
      <c r="AM20264" s="431"/>
    </row>
    <row r="20265" spans="39:39" ht="10.5" customHeight="1">
      <c r="AM20265" s="431"/>
    </row>
    <row r="20266" spans="39:39" ht="10.5" customHeight="1">
      <c r="AM20266" s="431"/>
    </row>
    <row r="20267" spans="39:39" ht="10.5" customHeight="1">
      <c r="AM20267" s="431"/>
    </row>
    <row r="20268" spans="39:39" ht="10.5" customHeight="1">
      <c r="AM20268" s="431"/>
    </row>
    <row r="20269" spans="39:39" ht="10.5" customHeight="1">
      <c r="AM20269" s="431"/>
    </row>
    <row r="20270" spans="39:39" ht="10.5" customHeight="1">
      <c r="AM20270" s="431"/>
    </row>
    <row r="20271" spans="39:39" ht="10.5" customHeight="1">
      <c r="AM20271" s="431"/>
    </row>
    <row r="20272" spans="39:39" ht="10.5" customHeight="1">
      <c r="AM20272" s="431"/>
    </row>
    <row r="20273" spans="39:39" ht="10.5" customHeight="1">
      <c r="AM20273" s="431"/>
    </row>
    <row r="20274" spans="39:39" ht="10.5" customHeight="1">
      <c r="AM20274" s="431"/>
    </row>
    <row r="20275" spans="39:39" ht="10.5" customHeight="1">
      <c r="AM20275" s="431"/>
    </row>
    <row r="20276" spans="39:39" ht="10.5" customHeight="1">
      <c r="AM20276" s="431"/>
    </row>
    <row r="20277" spans="39:39" ht="10.5" customHeight="1">
      <c r="AM20277" s="431"/>
    </row>
    <row r="20278" spans="39:39" ht="10.5" customHeight="1">
      <c r="AM20278" s="431"/>
    </row>
    <row r="20279" spans="39:39" ht="10.5" customHeight="1">
      <c r="AM20279" s="431"/>
    </row>
    <row r="20280" spans="39:39" ht="10.5" customHeight="1">
      <c r="AM20280" s="431"/>
    </row>
    <row r="20281" spans="39:39" ht="10.5" customHeight="1">
      <c r="AM20281" s="431"/>
    </row>
    <row r="20282" spans="39:39" ht="10.5" customHeight="1">
      <c r="AM20282" s="431"/>
    </row>
    <row r="20283" spans="39:39" ht="10.5" customHeight="1">
      <c r="AM20283" s="431"/>
    </row>
    <row r="20284" spans="39:39" ht="10.5" customHeight="1">
      <c r="AM20284" s="431"/>
    </row>
    <row r="20285" spans="39:39" ht="10.5" customHeight="1">
      <c r="AM20285" s="431"/>
    </row>
    <row r="20286" spans="39:39" ht="10.5" customHeight="1">
      <c r="AM20286" s="431"/>
    </row>
    <row r="20287" spans="39:39" ht="10.5" customHeight="1">
      <c r="AM20287" s="431"/>
    </row>
    <row r="20288" spans="39:39" ht="10.5" customHeight="1">
      <c r="AM20288" s="431"/>
    </row>
    <row r="20289" spans="39:39" ht="10.5" customHeight="1">
      <c r="AM20289" s="431"/>
    </row>
    <row r="20290" spans="39:39" ht="10.5" customHeight="1">
      <c r="AM20290" s="431"/>
    </row>
    <row r="20291" spans="39:39" ht="10.5" customHeight="1">
      <c r="AM20291" s="431"/>
    </row>
    <row r="20292" spans="39:39" ht="10.5" customHeight="1">
      <c r="AM20292" s="431"/>
    </row>
    <row r="20293" spans="39:39" ht="10.5" customHeight="1">
      <c r="AM20293" s="431"/>
    </row>
    <row r="20294" spans="39:39" ht="10.5" customHeight="1">
      <c r="AM20294" s="431"/>
    </row>
    <row r="20295" spans="39:39" ht="10.5" customHeight="1">
      <c r="AM20295" s="431"/>
    </row>
    <row r="20296" spans="39:39" ht="10.5" customHeight="1">
      <c r="AM20296" s="431"/>
    </row>
    <row r="20297" spans="39:39" ht="10.5" customHeight="1">
      <c r="AM20297" s="431"/>
    </row>
    <row r="20298" spans="39:39" ht="10.5" customHeight="1">
      <c r="AM20298" s="431"/>
    </row>
    <row r="20299" spans="39:39" ht="10.5" customHeight="1">
      <c r="AM20299" s="431"/>
    </row>
    <row r="20300" spans="39:39" ht="10.5" customHeight="1">
      <c r="AM20300" s="431"/>
    </row>
    <row r="20301" spans="39:39" ht="10.5" customHeight="1">
      <c r="AM20301" s="431"/>
    </row>
    <row r="20302" spans="39:39" ht="10.5" customHeight="1">
      <c r="AM20302" s="431"/>
    </row>
    <row r="20303" spans="39:39" ht="10.5" customHeight="1">
      <c r="AM20303" s="431"/>
    </row>
    <row r="20304" spans="39:39" ht="10.5" customHeight="1">
      <c r="AM20304" s="431"/>
    </row>
    <row r="20305" spans="39:39" ht="10.5" customHeight="1">
      <c r="AM20305" s="431"/>
    </row>
    <row r="20306" spans="39:39" ht="10.5" customHeight="1">
      <c r="AM20306" s="431"/>
    </row>
    <row r="20307" spans="39:39" ht="10.5" customHeight="1">
      <c r="AM20307" s="431"/>
    </row>
    <row r="20308" spans="39:39" ht="10.5" customHeight="1">
      <c r="AM20308" s="431"/>
    </row>
    <row r="20309" spans="39:39" ht="10.5" customHeight="1">
      <c r="AM20309" s="431"/>
    </row>
    <row r="20310" spans="39:39" ht="10.5" customHeight="1">
      <c r="AM20310" s="431"/>
    </row>
    <row r="20311" spans="39:39" ht="10.5" customHeight="1">
      <c r="AM20311" s="431"/>
    </row>
    <row r="20312" spans="39:39" ht="10.5" customHeight="1">
      <c r="AM20312" s="431"/>
    </row>
    <row r="20313" spans="39:39" ht="10.5" customHeight="1">
      <c r="AM20313" s="431"/>
    </row>
    <row r="20314" spans="39:39" ht="10.5" customHeight="1">
      <c r="AM20314" s="431"/>
    </row>
    <row r="20315" spans="39:39" ht="10.5" customHeight="1">
      <c r="AM20315" s="431"/>
    </row>
    <row r="20316" spans="39:39" ht="10.5" customHeight="1">
      <c r="AM20316" s="431"/>
    </row>
    <row r="20317" spans="39:39" ht="10.5" customHeight="1">
      <c r="AM20317" s="431"/>
    </row>
    <row r="20318" spans="39:39" ht="10.5" customHeight="1">
      <c r="AM20318" s="431"/>
    </row>
    <row r="20319" spans="39:39" ht="10.5" customHeight="1">
      <c r="AM20319" s="431"/>
    </row>
    <row r="20320" spans="39:39" ht="10.5" customHeight="1">
      <c r="AM20320" s="431"/>
    </row>
    <row r="20321" spans="39:39" ht="10.5" customHeight="1">
      <c r="AM20321" s="431"/>
    </row>
    <row r="20322" spans="39:39" ht="10.5" customHeight="1">
      <c r="AM20322" s="431"/>
    </row>
    <row r="20323" spans="39:39" ht="10.5" customHeight="1">
      <c r="AM20323" s="431"/>
    </row>
    <row r="20324" spans="39:39" ht="10.5" customHeight="1">
      <c r="AM20324" s="431"/>
    </row>
    <row r="20325" spans="39:39" ht="10.5" customHeight="1">
      <c r="AM20325" s="431"/>
    </row>
    <row r="20326" spans="39:39" ht="10.5" customHeight="1">
      <c r="AM20326" s="431"/>
    </row>
    <row r="20327" spans="39:39" ht="10.5" customHeight="1">
      <c r="AM20327" s="431"/>
    </row>
    <row r="20328" spans="39:39" ht="10.5" customHeight="1">
      <c r="AM20328" s="431"/>
    </row>
    <row r="20329" spans="39:39" ht="10.5" customHeight="1">
      <c r="AM20329" s="431"/>
    </row>
    <row r="20330" spans="39:39" ht="10.5" customHeight="1">
      <c r="AM20330" s="431"/>
    </row>
    <row r="20331" spans="39:39" ht="10.5" customHeight="1">
      <c r="AM20331" s="431"/>
    </row>
    <row r="20332" spans="39:39" ht="10.5" customHeight="1">
      <c r="AM20332" s="431"/>
    </row>
    <row r="20333" spans="39:39" ht="10.5" customHeight="1">
      <c r="AM20333" s="431"/>
    </row>
    <row r="20334" spans="39:39" ht="10.5" customHeight="1">
      <c r="AM20334" s="431"/>
    </row>
    <row r="20335" spans="39:39" ht="10.5" customHeight="1">
      <c r="AM20335" s="431"/>
    </row>
    <row r="20336" spans="39:39" ht="10.5" customHeight="1">
      <c r="AM20336" s="431"/>
    </row>
    <row r="20337" spans="39:39" ht="10.5" customHeight="1">
      <c r="AM20337" s="431"/>
    </row>
    <row r="20338" spans="39:39" ht="10.5" customHeight="1">
      <c r="AM20338" s="431"/>
    </row>
    <row r="20339" spans="39:39" ht="10.5" customHeight="1">
      <c r="AM20339" s="431"/>
    </row>
    <row r="20340" spans="39:39" ht="10.5" customHeight="1">
      <c r="AM20340" s="431"/>
    </row>
    <row r="20341" spans="39:39" ht="10.5" customHeight="1">
      <c r="AM20341" s="431"/>
    </row>
    <row r="20342" spans="39:39" ht="10.5" customHeight="1">
      <c r="AM20342" s="431"/>
    </row>
    <row r="20343" spans="39:39" ht="10.5" customHeight="1">
      <c r="AM20343" s="431"/>
    </row>
    <row r="20344" spans="39:39" ht="10.5" customHeight="1">
      <c r="AM20344" s="431"/>
    </row>
    <row r="20345" spans="39:39" ht="10.5" customHeight="1">
      <c r="AM20345" s="431"/>
    </row>
    <row r="20346" spans="39:39" ht="10.5" customHeight="1">
      <c r="AM20346" s="431"/>
    </row>
    <row r="20347" spans="39:39" ht="10.5" customHeight="1">
      <c r="AM20347" s="431"/>
    </row>
    <row r="20348" spans="39:39" ht="10.5" customHeight="1">
      <c r="AM20348" s="431"/>
    </row>
    <row r="20349" spans="39:39" ht="10.5" customHeight="1">
      <c r="AM20349" s="431"/>
    </row>
    <row r="20350" spans="39:39" ht="10.5" customHeight="1">
      <c r="AM20350" s="431"/>
    </row>
    <row r="20351" spans="39:39" ht="10.5" customHeight="1">
      <c r="AM20351" s="431"/>
    </row>
    <row r="20352" spans="39:39" ht="10.5" customHeight="1">
      <c r="AM20352" s="431"/>
    </row>
    <row r="20353" spans="39:39" ht="10.5" customHeight="1">
      <c r="AM20353" s="431"/>
    </row>
    <row r="20354" spans="39:39" ht="10.5" customHeight="1">
      <c r="AM20354" s="431"/>
    </row>
    <row r="20355" spans="39:39" ht="10.5" customHeight="1">
      <c r="AM20355" s="431"/>
    </row>
    <row r="20356" spans="39:39" ht="10.5" customHeight="1">
      <c r="AM20356" s="431"/>
    </row>
    <row r="20357" spans="39:39" ht="10.5" customHeight="1">
      <c r="AM20357" s="431"/>
    </row>
    <row r="20358" spans="39:39" ht="10.5" customHeight="1">
      <c r="AM20358" s="431"/>
    </row>
    <row r="20359" spans="39:39" ht="10.5" customHeight="1">
      <c r="AM20359" s="431"/>
    </row>
    <row r="20360" spans="39:39" ht="10.5" customHeight="1">
      <c r="AM20360" s="431"/>
    </row>
    <row r="20361" spans="39:39" ht="10.5" customHeight="1">
      <c r="AM20361" s="431"/>
    </row>
    <row r="20362" spans="39:39" ht="10.5" customHeight="1">
      <c r="AM20362" s="431"/>
    </row>
    <row r="20363" spans="39:39" ht="10.5" customHeight="1">
      <c r="AM20363" s="431"/>
    </row>
    <row r="20364" spans="39:39" ht="10.5" customHeight="1">
      <c r="AM20364" s="431"/>
    </row>
    <row r="20365" spans="39:39" ht="10.5" customHeight="1">
      <c r="AM20365" s="431"/>
    </row>
    <row r="20366" spans="39:39" ht="10.5" customHeight="1">
      <c r="AM20366" s="431"/>
    </row>
    <row r="20367" spans="39:39" ht="10.5" customHeight="1">
      <c r="AM20367" s="431"/>
    </row>
    <row r="20368" spans="39:39" ht="10.5" customHeight="1">
      <c r="AM20368" s="431"/>
    </row>
    <row r="20369" spans="39:39" ht="10.5" customHeight="1">
      <c r="AM20369" s="431"/>
    </row>
    <row r="20370" spans="39:39" ht="10.5" customHeight="1">
      <c r="AM20370" s="431"/>
    </row>
    <row r="20371" spans="39:39" ht="10.5" customHeight="1">
      <c r="AM20371" s="431"/>
    </row>
    <row r="20372" spans="39:39" ht="10.5" customHeight="1">
      <c r="AM20372" s="431"/>
    </row>
    <row r="20373" spans="39:39" ht="10.5" customHeight="1">
      <c r="AM20373" s="431"/>
    </row>
    <row r="20374" spans="39:39" ht="10.5" customHeight="1">
      <c r="AM20374" s="431"/>
    </row>
    <row r="20375" spans="39:39" ht="10.5" customHeight="1">
      <c r="AM20375" s="431"/>
    </row>
    <row r="20376" spans="39:39" ht="10.5" customHeight="1">
      <c r="AM20376" s="431"/>
    </row>
    <row r="20377" spans="39:39" ht="10.5" customHeight="1">
      <c r="AM20377" s="431"/>
    </row>
    <row r="20378" spans="39:39" ht="10.5" customHeight="1">
      <c r="AM20378" s="431"/>
    </row>
    <row r="20379" spans="39:39" ht="10.5" customHeight="1">
      <c r="AM20379" s="431"/>
    </row>
    <row r="20380" spans="39:39" ht="10.5" customHeight="1">
      <c r="AM20380" s="431"/>
    </row>
    <row r="20381" spans="39:39" ht="10.5" customHeight="1">
      <c r="AM20381" s="431"/>
    </row>
    <row r="20382" spans="39:39" ht="10.5" customHeight="1">
      <c r="AM20382" s="431"/>
    </row>
    <row r="20383" spans="39:39" ht="10.5" customHeight="1">
      <c r="AM20383" s="431"/>
    </row>
    <row r="20384" spans="39:39" ht="10.5" customHeight="1">
      <c r="AM20384" s="431"/>
    </row>
    <row r="20385" spans="39:39" ht="10.5" customHeight="1">
      <c r="AM20385" s="431"/>
    </row>
    <row r="20386" spans="39:39" ht="10.5" customHeight="1">
      <c r="AM20386" s="431"/>
    </row>
    <row r="20387" spans="39:39" ht="10.5" customHeight="1">
      <c r="AM20387" s="431"/>
    </row>
    <row r="20388" spans="39:39" ht="10.5" customHeight="1">
      <c r="AM20388" s="431"/>
    </row>
    <row r="20389" spans="39:39" ht="10.5" customHeight="1">
      <c r="AM20389" s="431"/>
    </row>
    <row r="20390" spans="39:39" ht="10.5" customHeight="1">
      <c r="AM20390" s="431"/>
    </row>
    <row r="20391" spans="39:39" ht="10.5" customHeight="1">
      <c r="AM20391" s="431"/>
    </row>
    <row r="20392" spans="39:39" ht="10.5" customHeight="1">
      <c r="AM20392" s="431"/>
    </row>
    <row r="20393" spans="39:39" ht="10.5" customHeight="1">
      <c r="AM20393" s="431"/>
    </row>
    <row r="20394" spans="39:39" ht="10.5" customHeight="1">
      <c r="AM20394" s="431"/>
    </row>
    <row r="20395" spans="39:39" ht="10.5" customHeight="1">
      <c r="AM20395" s="431"/>
    </row>
    <row r="20396" spans="39:39" ht="10.5" customHeight="1">
      <c r="AM20396" s="431"/>
    </row>
    <row r="20397" spans="39:39" ht="10.5" customHeight="1">
      <c r="AM20397" s="431"/>
    </row>
    <row r="20398" spans="39:39" ht="10.5" customHeight="1">
      <c r="AM20398" s="431"/>
    </row>
    <row r="20399" spans="39:39" ht="10.5" customHeight="1">
      <c r="AM20399" s="431"/>
    </row>
    <row r="20400" spans="39:39" ht="10.5" customHeight="1">
      <c r="AM20400" s="431"/>
    </row>
    <row r="20401" spans="39:39" ht="10.5" customHeight="1">
      <c r="AM20401" s="431"/>
    </row>
    <row r="20402" spans="39:39" ht="10.5" customHeight="1">
      <c r="AM20402" s="431"/>
    </row>
    <row r="20403" spans="39:39" ht="10.5" customHeight="1">
      <c r="AM20403" s="431"/>
    </row>
    <row r="20404" spans="39:39" ht="10.5" customHeight="1">
      <c r="AM20404" s="431"/>
    </row>
    <row r="20405" spans="39:39" ht="10.5" customHeight="1">
      <c r="AM20405" s="431"/>
    </row>
    <row r="20406" spans="39:39" ht="10.5" customHeight="1">
      <c r="AM20406" s="431"/>
    </row>
    <row r="20407" spans="39:39" ht="10.5" customHeight="1">
      <c r="AM20407" s="431"/>
    </row>
    <row r="20408" spans="39:39" ht="10.5" customHeight="1">
      <c r="AM20408" s="431"/>
    </row>
    <row r="20409" spans="39:39" ht="10.5" customHeight="1">
      <c r="AM20409" s="431"/>
    </row>
    <row r="20410" spans="39:39" ht="10.5" customHeight="1">
      <c r="AM20410" s="431"/>
    </row>
    <row r="20411" spans="39:39" ht="10.5" customHeight="1">
      <c r="AM20411" s="431"/>
    </row>
    <row r="20412" spans="39:39" ht="10.5" customHeight="1">
      <c r="AM20412" s="431"/>
    </row>
    <row r="20413" spans="39:39" ht="10.5" customHeight="1">
      <c r="AM20413" s="431"/>
    </row>
    <row r="20414" spans="39:39" ht="10.5" customHeight="1">
      <c r="AM20414" s="431"/>
    </row>
    <row r="20415" spans="39:39" ht="10.5" customHeight="1">
      <c r="AM20415" s="431"/>
    </row>
    <row r="20416" spans="39:39" ht="10.5" customHeight="1">
      <c r="AM20416" s="431"/>
    </row>
    <row r="20417" spans="39:39" ht="10.5" customHeight="1">
      <c r="AM20417" s="431"/>
    </row>
    <row r="20418" spans="39:39" ht="10.5" customHeight="1">
      <c r="AM20418" s="431"/>
    </row>
    <row r="20419" spans="39:39" ht="10.5" customHeight="1">
      <c r="AM20419" s="431"/>
    </row>
    <row r="20420" spans="39:39" ht="10.5" customHeight="1">
      <c r="AM20420" s="431"/>
    </row>
    <row r="20421" spans="39:39" ht="10.5" customHeight="1">
      <c r="AM20421" s="431"/>
    </row>
    <row r="20422" spans="39:39" ht="10.5" customHeight="1">
      <c r="AM20422" s="431"/>
    </row>
    <row r="20423" spans="39:39" ht="10.5" customHeight="1">
      <c r="AM20423" s="431"/>
    </row>
    <row r="20424" spans="39:39" ht="10.5" customHeight="1">
      <c r="AM20424" s="431"/>
    </row>
    <row r="20425" spans="39:39" ht="10.5" customHeight="1">
      <c r="AM20425" s="431"/>
    </row>
    <row r="20426" spans="39:39" ht="10.5" customHeight="1">
      <c r="AM20426" s="431"/>
    </row>
    <row r="20427" spans="39:39" ht="10.5" customHeight="1">
      <c r="AM20427" s="431"/>
    </row>
    <row r="20428" spans="39:39" ht="10.5" customHeight="1">
      <c r="AM20428" s="431"/>
    </row>
    <row r="20429" spans="39:39" ht="10.5" customHeight="1">
      <c r="AM20429" s="431"/>
    </row>
    <row r="20430" spans="39:39" ht="10.5" customHeight="1">
      <c r="AM20430" s="431"/>
    </row>
    <row r="20431" spans="39:39" ht="10.5" customHeight="1">
      <c r="AM20431" s="431"/>
    </row>
    <row r="20432" spans="39:39" ht="10.5" customHeight="1">
      <c r="AM20432" s="431"/>
    </row>
    <row r="20433" spans="39:39" ht="10.5" customHeight="1">
      <c r="AM20433" s="431"/>
    </row>
    <row r="20434" spans="39:39" ht="10.5" customHeight="1">
      <c r="AM20434" s="431"/>
    </row>
    <row r="20435" spans="39:39" ht="10.5" customHeight="1">
      <c r="AM20435" s="431"/>
    </row>
    <row r="20436" spans="39:39" ht="10.5" customHeight="1">
      <c r="AM20436" s="431"/>
    </row>
    <row r="20437" spans="39:39" ht="10.5" customHeight="1">
      <c r="AM20437" s="431"/>
    </row>
    <row r="20438" spans="39:39" ht="10.5" customHeight="1">
      <c r="AM20438" s="431"/>
    </row>
    <row r="20439" spans="39:39" ht="10.5" customHeight="1">
      <c r="AM20439" s="431"/>
    </row>
    <row r="20440" spans="39:39" ht="10.5" customHeight="1">
      <c r="AM20440" s="431"/>
    </row>
    <row r="20441" spans="39:39" ht="10.5" customHeight="1">
      <c r="AM20441" s="431"/>
    </row>
    <row r="20442" spans="39:39" ht="10.5" customHeight="1">
      <c r="AM20442" s="431"/>
    </row>
    <row r="20443" spans="39:39" ht="10.5" customHeight="1">
      <c r="AM20443" s="431"/>
    </row>
    <row r="20444" spans="39:39" ht="10.5" customHeight="1">
      <c r="AM20444" s="431"/>
    </row>
    <row r="20445" spans="39:39" ht="10.5" customHeight="1">
      <c r="AM20445" s="431"/>
    </row>
    <row r="20446" spans="39:39" ht="10.5" customHeight="1">
      <c r="AM20446" s="431"/>
    </row>
    <row r="20447" spans="39:39" ht="10.5" customHeight="1">
      <c r="AM20447" s="431"/>
    </row>
    <row r="20448" spans="39:39" ht="10.5" customHeight="1">
      <c r="AM20448" s="431"/>
    </row>
    <row r="20449" spans="39:39" ht="10.5" customHeight="1">
      <c r="AM20449" s="431"/>
    </row>
    <row r="20450" spans="39:39" ht="10.5" customHeight="1">
      <c r="AM20450" s="431"/>
    </row>
    <row r="20451" spans="39:39" ht="10.5" customHeight="1">
      <c r="AM20451" s="431"/>
    </row>
    <row r="20452" spans="39:39" ht="10.5" customHeight="1">
      <c r="AM20452" s="431"/>
    </row>
    <row r="20453" spans="39:39" ht="10.5" customHeight="1">
      <c r="AM20453" s="431"/>
    </row>
    <row r="20454" spans="39:39" ht="10.5" customHeight="1">
      <c r="AM20454" s="431"/>
    </row>
    <row r="20455" spans="39:39" ht="10.5" customHeight="1">
      <c r="AM20455" s="431"/>
    </row>
    <row r="20456" spans="39:39" ht="10.5" customHeight="1">
      <c r="AM20456" s="431"/>
    </row>
    <row r="20457" spans="39:39" ht="10.5" customHeight="1">
      <c r="AM20457" s="431"/>
    </row>
    <row r="20458" spans="39:39" ht="10.5" customHeight="1">
      <c r="AM20458" s="431"/>
    </row>
    <row r="20459" spans="39:39" ht="10.5" customHeight="1">
      <c r="AM20459" s="431"/>
    </row>
    <row r="20460" spans="39:39" ht="10.5" customHeight="1">
      <c r="AM20460" s="431"/>
    </row>
    <row r="20461" spans="39:39" ht="10.5" customHeight="1">
      <c r="AM20461" s="431"/>
    </row>
    <row r="20462" spans="39:39" ht="10.5" customHeight="1">
      <c r="AM20462" s="431"/>
    </row>
    <row r="20463" spans="39:39" ht="10.5" customHeight="1">
      <c r="AM20463" s="431"/>
    </row>
    <row r="20464" spans="39:39" ht="10.5" customHeight="1">
      <c r="AM20464" s="431"/>
    </row>
    <row r="20465" spans="39:39" ht="10.5" customHeight="1">
      <c r="AM20465" s="431"/>
    </row>
    <row r="20466" spans="39:39" ht="10.5" customHeight="1">
      <c r="AM20466" s="431"/>
    </row>
    <row r="20467" spans="39:39" ht="10.5" customHeight="1">
      <c r="AM20467" s="431"/>
    </row>
    <row r="20468" spans="39:39" ht="10.5" customHeight="1">
      <c r="AM20468" s="431"/>
    </row>
    <row r="20469" spans="39:39" ht="10.5" customHeight="1">
      <c r="AM20469" s="431"/>
    </row>
    <row r="20470" spans="39:39" ht="10.5" customHeight="1">
      <c r="AM20470" s="431"/>
    </row>
    <row r="20471" spans="39:39" ht="10.5" customHeight="1">
      <c r="AM20471" s="431"/>
    </row>
    <row r="20472" spans="39:39" ht="10.5" customHeight="1">
      <c r="AM20472" s="431"/>
    </row>
    <row r="20473" spans="39:39" ht="10.5" customHeight="1">
      <c r="AM20473" s="431"/>
    </row>
    <row r="20474" spans="39:39" ht="10.5" customHeight="1">
      <c r="AM20474" s="431"/>
    </row>
    <row r="20475" spans="39:39" ht="10.5" customHeight="1">
      <c r="AM20475" s="431"/>
    </row>
    <row r="20476" spans="39:39" ht="10.5" customHeight="1">
      <c r="AM20476" s="431"/>
    </row>
    <row r="20477" spans="39:39" ht="10.5" customHeight="1">
      <c r="AM20477" s="431"/>
    </row>
    <row r="20478" spans="39:39" ht="10.5" customHeight="1">
      <c r="AM20478" s="431"/>
    </row>
    <row r="20479" spans="39:39" ht="10.5" customHeight="1">
      <c r="AM20479" s="431"/>
    </row>
    <row r="20480" spans="39:39" ht="10.5" customHeight="1">
      <c r="AM20480" s="431"/>
    </row>
    <row r="20481" spans="39:39" ht="10.5" customHeight="1">
      <c r="AM20481" s="431"/>
    </row>
    <row r="20482" spans="39:39" ht="10.5" customHeight="1">
      <c r="AM20482" s="431"/>
    </row>
    <row r="20483" spans="39:39" ht="10.5" customHeight="1">
      <c r="AM20483" s="431"/>
    </row>
    <row r="20484" spans="39:39" ht="10.5" customHeight="1">
      <c r="AM20484" s="431"/>
    </row>
    <row r="20485" spans="39:39" ht="10.5" customHeight="1">
      <c r="AM20485" s="431"/>
    </row>
    <row r="20486" spans="39:39" ht="10.5" customHeight="1">
      <c r="AM20486" s="431"/>
    </row>
    <row r="20487" spans="39:39" ht="10.5" customHeight="1">
      <c r="AM20487" s="431"/>
    </row>
    <row r="20488" spans="39:39" ht="10.5" customHeight="1">
      <c r="AM20488" s="431"/>
    </row>
    <row r="20489" spans="39:39" ht="10.5" customHeight="1">
      <c r="AM20489" s="431"/>
    </row>
    <row r="20490" spans="39:39" ht="10.5" customHeight="1">
      <c r="AM20490" s="431"/>
    </row>
    <row r="20491" spans="39:39" ht="10.5" customHeight="1">
      <c r="AM20491" s="431"/>
    </row>
    <row r="20492" spans="39:39" ht="10.5" customHeight="1">
      <c r="AM20492" s="431"/>
    </row>
    <row r="20493" spans="39:39" ht="10.5" customHeight="1">
      <c r="AM20493" s="431"/>
    </row>
    <row r="20494" spans="39:39" ht="10.5" customHeight="1">
      <c r="AM20494" s="431"/>
    </row>
    <row r="20495" spans="39:39" ht="10.5" customHeight="1">
      <c r="AM20495" s="431"/>
    </row>
    <row r="20496" spans="39:39" ht="10.5" customHeight="1">
      <c r="AM20496" s="431"/>
    </row>
    <row r="20497" spans="39:39" ht="10.5" customHeight="1">
      <c r="AM20497" s="431"/>
    </row>
    <row r="20498" spans="39:39" ht="10.5" customHeight="1">
      <c r="AM20498" s="431"/>
    </row>
    <row r="20499" spans="39:39" ht="10.5" customHeight="1">
      <c r="AM20499" s="431"/>
    </row>
    <row r="20500" spans="39:39" ht="10.5" customHeight="1">
      <c r="AM20500" s="431"/>
    </row>
    <row r="20501" spans="39:39" ht="10.5" customHeight="1">
      <c r="AM20501" s="431"/>
    </row>
    <row r="20502" spans="39:39" ht="10.5" customHeight="1">
      <c r="AM20502" s="431"/>
    </row>
    <row r="20503" spans="39:39" ht="10.5" customHeight="1">
      <c r="AM20503" s="431"/>
    </row>
    <row r="20504" spans="39:39" ht="10.5" customHeight="1">
      <c r="AM20504" s="431"/>
    </row>
    <row r="20505" spans="39:39" ht="10.5" customHeight="1">
      <c r="AM20505" s="431"/>
    </row>
    <row r="20506" spans="39:39" ht="10.5" customHeight="1">
      <c r="AM20506" s="431"/>
    </row>
    <row r="20507" spans="39:39" ht="10.5" customHeight="1">
      <c r="AM20507" s="431"/>
    </row>
    <row r="20508" spans="39:39" ht="10.5" customHeight="1">
      <c r="AM20508" s="431"/>
    </row>
    <row r="20509" spans="39:39" ht="10.5" customHeight="1">
      <c r="AM20509" s="431"/>
    </row>
    <row r="20510" spans="39:39" ht="10.5" customHeight="1">
      <c r="AM20510" s="431"/>
    </row>
    <row r="20511" spans="39:39" ht="10.5" customHeight="1">
      <c r="AM20511" s="431"/>
    </row>
    <row r="20512" spans="39:39" ht="10.5" customHeight="1">
      <c r="AM20512" s="431"/>
    </row>
    <row r="20513" spans="39:39" ht="10.5" customHeight="1">
      <c r="AM20513" s="431"/>
    </row>
    <row r="20514" spans="39:39" ht="10.5" customHeight="1">
      <c r="AM20514" s="431"/>
    </row>
    <row r="20515" spans="39:39" ht="10.5" customHeight="1">
      <c r="AM20515" s="431"/>
    </row>
    <row r="20516" spans="39:39" ht="10.5" customHeight="1">
      <c r="AM20516" s="431"/>
    </row>
    <row r="20517" spans="39:39" ht="10.5" customHeight="1">
      <c r="AM20517" s="431"/>
    </row>
    <row r="20518" spans="39:39" ht="10.5" customHeight="1">
      <c r="AM20518" s="431"/>
    </row>
    <row r="20519" spans="39:39" ht="10.5" customHeight="1">
      <c r="AM20519" s="431"/>
    </row>
    <row r="20520" spans="39:39" ht="10.5" customHeight="1">
      <c r="AM20520" s="431"/>
    </row>
    <row r="20521" spans="39:39" ht="10.5" customHeight="1">
      <c r="AM20521" s="431"/>
    </row>
    <row r="20522" spans="39:39" ht="10.5" customHeight="1">
      <c r="AM20522" s="431"/>
    </row>
    <row r="20523" spans="39:39" ht="10.5" customHeight="1">
      <c r="AM20523" s="431"/>
    </row>
    <row r="20524" spans="39:39" ht="10.5" customHeight="1">
      <c r="AM20524" s="431"/>
    </row>
    <row r="20525" spans="39:39" ht="10.5" customHeight="1">
      <c r="AM20525" s="431"/>
    </row>
    <row r="20526" spans="39:39" ht="10.5" customHeight="1">
      <c r="AM20526" s="431"/>
    </row>
    <row r="20527" spans="39:39" ht="10.5" customHeight="1">
      <c r="AM20527" s="431"/>
    </row>
    <row r="20528" spans="39:39" ht="10.5" customHeight="1">
      <c r="AM20528" s="431"/>
    </row>
    <row r="20529" spans="39:39" ht="10.5" customHeight="1">
      <c r="AM20529" s="431"/>
    </row>
    <row r="20530" spans="39:39" ht="10.5" customHeight="1">
      <c r="AM20530" s="431"/>
    </row>
    <row r="20531" spans="39:39" ht="10.5" customHeight="1">
      <c r="AM20531" s="431"/>
    </row>
    <row r="20532" spans="39:39" ht="10.5" customHeight="1">
      <c r="AM20532" s="431"/>
    </row>
    <row r="20533" spans="39:39" ht="10.5" customHeight="1">
      <c r="AM20533" s="431"/>
    </row>
    <row r="20534" spans="39:39" ht="10.5" customHeight="1">
      <c r="AM20534" s="431"/>
    </row>
    <row r="20535" spans="39:39" ht="10.5" customHeight="1">
      <c r="AM20535" s="431"/>
    </row>
    <row r="20536" spans="39:39" ht="10.5" customHeight="1">
      <c r="AM20536" s="431"/>
    </row>
    <row r="20537" spans="39:39" ht="10.5" customHeight="1">
      <c r="AM20537" s="431"/>
    </row>
    <row r="20538" spans="39:39" ht="10.5" customHeight="1">
      <c r="AM20538" s="431"/>
    </row>
    <row r="20539" spans="39:39" ht="10.5" customHeight="1">
      <c r="AM20539" s="431"/>
    </row>
    <row r="20540" spans="39:39" ht="10.5" customHeight="1">
      <c r="AM20540" s="431"/>
    </row>
    <row r="20541" spans="39:39" ht="10.5" customHeight="1">
      <c r="AM20541" s="431"/>
    </row>
    <row r="20542" spans="39:39" ht="10.5" customHeight="1">
      <c r="AM20542" s="431"/>
    </row>
    <row r="20543" spans="39:39" ht="10.5" customHeight="1">
      <c r="AM20543" s="431"/>
    </row>
    <row r="20544" spans="39:39" ht="10.5" customHeight="1">
      <c r="AM20544" s="431"/>
    </row>
    <row r="20545" spans="39:39" ht="10.5" customHeight="1">
      <c r="AM20545" s="431"/>
    </row>
    <row r="20546" spans="39:39" ht="10.5" customHeight="1">
      <c r="AM20546" s="431"/>
    </row>
    <row r="20547" spans="39:39" ht="10.5" customHeight="1">
      <c r="AM20547" s="431"/>
    </row>
    <row r="20548" spans="39:39" ht="10.5" customHeight="1">
      <c r="AM20548" s="431"/>
    </row>
    <row r="20549" spans="39:39" ht="10.5" customHeight="1">
      <c r="AM20549" s="431"/>
    </row>
    <row r="20550" spans="39:39" ht="10.5" customHeight="1">
      <c r="AM20550" s="431"/>
    </row>
    <row r="20551" spans="39:39" ht="10.5" customHeight="1">
      <c r="AM20551" s="431"/>
    </row>
    <row r="20552" spans="39:39" ht="10.5" customHeight="1">
      <c r="AM20552" s="431"/>
    </row>
    <row r="20553" spans="39:39" ht="10.5" customHeight="1">
      <c r="AM20553" s="431"/>
    </row>
    <row r="20554" spans="39:39" ht="10.5" customHeight="1">
      <c r="AM20554" s="431"/>
    </row>
    <row r="20555" spans="39:39" ht="10.5" customHeight="1">
      <c r="AM20555" s="431"/>
    </row>
    <row r="20556" spans="39:39" ht="10.5" customHeight="1">
      <c r="AM20556" s="431"/>
    </row>
    <row r="20557" spans="39:39" ht="10.5" customHeight="1">
      <c r="AM20557" s="431"/>
    </row>
    <row r="20558" spans="39:39" ht="10.5" customHeight="1">
      <c r="AM20558" s="431"/>
    </row>
    <row r="20559" spans="39:39" ht="10.5" customHeight="1">
      <c r="AM20559" s="431"/>
    </row>
    <row r="20560" spans="39:39" ht="10.5" customHeight="1">
      <c r="AM20560" s="431"/>
    </row>
    <row r="20561" spans="39:39" ht="10.5" customHeight="1">
      <c r="AM20561" s="431"/>
    </row>
    <row r="20562" spans="39:39" ht="10.5" customHeight="1">
      <c r="AM20562" s="431"/>
    </row>
    <row r="20563" spans="39:39" ht="10.5" customHeight="1">
      <c r="AM20563" s="431"/>
    </row>
    <row r="20564" spans="39:39" ht="10.5" customHeight="1">
      <c r="AM20564" s="431"/>
    </row>
    <row r="20565" spans="39:39" ht="10.5" customHeight="1">
      <c r="AM20565" s="431"/>
    </row>
    <row r="20566" spans="39:39" ht="10.5" customHeight="1">
      <c r="AM20566" s="431"/>
    </row>
    <row r="20567" spans="39:39" ht="10.5" customHeight="1">
      <c r="AM20567" s="431"/>
    </row>
    <row r="20568" spans="39:39" ht="10.5" customHeight="1">
      <c r="AM20568" s="431"/>
    </row>
    <row r="20569" spans="39:39" ht="10.5" customHeight="1">
      <c r="AM20569" s="431"/>
    </row>
    <row r="20570" spans="39:39" ht="10.5" customHeight="1">
      <c r="AM20570" s="431"/>
    </row>
    <row r="20571" spans="39:39" ht="10.5" customHeight="1">
      <c r="AM20571" s="431"/>
    </row>
    <row r="20572" spans="39:39" ht="10.5" customHeight="1">
      <c r="AM20572" s="431"/>
    </row>
    <row r="20573" spans="39:39" ht="10.5" customHeight="1">
      <c r="AM20573" s="431"/>
    </row>
    <row r="20574" spans="39:39" ht="10.5" customHeight="1">
      <c r="AM20574" s="431"/>
    </row>
    <row r="20575" spans="39:39" ht="10.5" customHeight="1">
      <c r="AM20575" s="431"/>
    </row>
    <row r="20576" spans="39:39" ht="10.5" customHeight="1">
      <c r="AM20576" s="431"/>
    </row>
    <row r="20577" spans="39:39" ht="10.5" customHeight="1">
      <c r="AM20577" s="431"/>
    </row>
    <row r="20578" spans="39:39" ht="10.5" customHeight="1">
      <c r="AM20578" s="431"/>
    </row>
    <row r="20579" spans="39:39" ht="10.5" customHeight="1">
      <c r="AM20579" s="431"/>
    </row>
    <row r="20580" spans="39:39" ht="10.5" customHeight="1">
      <c r="AM20580" s="431"/>
    </row>
    <row r="20581" spans="39:39" ht="10.5" customHeight="1">
      <c r="AM20581" s="431"/>
    </row>
    <row r="20582" spans="39:39" ht="10.5" customHeight="1">
      <c r="AM20582" s="431"/>
    </row>
    <row r="20583" spans="39:39" ht="10.5" customHeight="1">
      <c r="AM20583" s="431"/>
    </row>
    <row r="20584" spans="39:39" ht="10.5" customHeight="1">
      <c r="AM20584" s="431"/>
    </row>
    <row r="20585" spans="39:39" ht="10.5" customHeight="1">
      <c r="AM20585" s="431"/>
    </row>
    <row r="20586" spans="39:39" ht="10.5" customHeight="1">
      <c r="AM20586" s="431"/>
    </row>
    <row r="20587" spans="39:39" ht="10.5" customHeight="1">
      <c r="AM20587" s="431"/>
    </row>
    <row r="20588" spans="39:39" ht="10.5" customHeight="1">
      <c r="AM20588" s="431"/>
    </row>
    <row r="20589" spans="39:39" ht="10.5" customHeight="1">
      <c r="AM20589" s="431"/>
    </row>
    <row r="20590" spans="39:39" ht="10.5" customHeight="1">
      <c r="AM20590" s="431"/>
    </row>
    <row r="20591" spans="39:39" ht="10.5" customHeight="1">
      <c r="AM20591" s="431"/>
    </row>
    <row r="20592" spans="39:39" ht="10.5" customHeight="1">
      <c r="AM20592" s="431"/>
    </row>
    <row r="20593" spans="39:39" ht="10.5" customHeight="1">
      <c r="AM20593" s="431"/>
    </row>
    <row r="20594" spans="39:39" ht="10.5" customHeight="1">
      <c r="AM20594" s="431"/>
    </row>
    <row r="20595" spans="39:39" ht="10.5" customHeight="1">
      <c r="AM20595" s="431"/>
    </row>
    <row r="20596" spans="39:39" ht="10.5" customHeight="1">
      <c r="AM20596" s="431"/>
    </row>
    <row r="20597" spans="39:39" ht="10.5" customHeight="1">
      <c r="AM20597" s="431"/>
    </row>
    <row r="20598" spans="39:39" ht="10.5" customHeight="1">
      <c r="AM20598" s="431"/>
    </row>
    <row r="20599" spans="39:39" ht="10.5" customHeight="1">
      <c r="AM20599" s="431"/>
    </row>
    <row r="20600" spans="39:39" ht="10.5" customHeight="1">
      <c r="AM20600" s="431"/>
    </row>
    <row r="20601" spans="39:39" ht="10.5" customHeight="1">
      <c r="AM20601" s="431"/>
    </row>
    <row r="20602" spans="39:39" ht="10.5" customHeight="1">
      <c r="AM20602" s="431"/>
    </row>
    <row r="20603" spans="39:39" ht="10.5" customHeight="1">
      <c r="AM20603" s="431"/>
    </row>
    <row r="20604" spans="39:39" ht="10.5" customHeight="1">
      <c r="AM20604" s="431"/>
    </row>
    <row r="20605" spans="39:39" ht="10.5" customHeight="1">
      <c r="AM20605" s="431"/>
    </row>
    <row r="20606" spans="39:39" ht="10.5" customHeight="1">
      <c r="AM20606" s="431"/>
    </row>
    <row r="20607" spans="39:39" ht="10.5" customHeight="1">
      <c r="AM20607" s="431"/>
    </row>
    <row r="20608" spans="39:39" ht="10.5" customHeight="1">
      <c r="AM20608" s="431"/>
    </row>
    <row r="20609" spans="39:39" ht="10.5" customHeight="1">
      <c r="AM20609" s="431"/>
    </row>
    <row r="20610" spans="39:39" ht="10.5" customHeight="1">
      <c r="AM20610" s="431"/>
    </row>
    <row r="20611" spans="39:39" ht="10.5" customHeight="1">
      <c r="AM20611" s="431"/>
    </row>
    <row r="20612" spans="39:39" ht="10.5" customHeight="1">
      <c r="AM20612" s="431"/>
    </row>
    <row r="20613" spans="39:39" ht="10.5" customHeight="1">
      <c r="AM20613" s="431"/>
    </row>
    <row r="20614" spans="39:39" ht="10.5" customHeight="1">
      <c r="AM20614" s="431"/>
    </row>
    <row r="20615" spans="39:39" ht="10.5" customHeight="1">
      <c r="AM20615" s="431"/>
    </row>
    <row r="20616" spans="39:39" ht="10.5" customHeight="1">
      <c r="AM20616" s="431"/>
    </row>
    <row r="20617" spans="39:39" ht="10.5" customHeight="1">
      <c r="AM20617" s="431"/>
    </row>
    <row r="20618" spans="39:39" ht="10.5" customHeight="1">
      <c r="AM20618" s="431"/>
    </row>
    <row r="20619" spans="39:39" ht="10.5" customHeight="1">
      <c r="AM20619" s="431"/>
    </row>
    <row r="20620" spans="39:39" ht="10.5" customHeight="1">
      <c r="AM20620" s="431"/>
    </row>
    <row r="20621" spans="39:39" ht="10.5" customHeight="1">
      <c r="AM20621" s="431"/>
    </row>
    <row r="20622" spans="39:39" ht="10.5" customHeight="1">
      <c r="AM20622" s="431"/>
    </row>
    <row r="20623" spans="39:39" ht="10.5" customHeight="1">
      <c r="AM20623" s="431"/>
    </row>
    <row r="20624" spans="39:39" ht="10.5" customHeight="1">
      <c r="AM20624" s="431"/>
    </row>
    <row r="20625" spans="39:39" ht="10.5" customHeight="1">
      <c r="AM20625" s="431"/>
    </row>
    <row r="20626" spans="39:39" ht="10.5" customHeight="1">
      <c r="AM20626" s="431"/>
    </row>
    <row r="20627" spans="39:39" ht="10.5" customHeight="1">
      <c r="AM20627" s="431"/>
    </row>
    <row r="20628" spans="39:39" ht="10.5" customHeight="1">
      <c r="AM20628" s="431"/>
    </row>
    <row r="20629" spans="39:39" ht="10.5" customHeight="1">
      <c r="AM20629" s="431"/>
    </row>
    <row r="20630" spans="39:39" ht="10.5" customHeight="1">
      <c r="AM20630" s="431"/>
    </row>
    <row r="20631" spans="39:39" ht="10.5" customHeight="1">
      <c r="AM20631" s="431"/>
    </row>
    <row r="20632" spans="39:39" ht="10.5" customHeight="1">
      <c r="AM20632" s="431"/>
    </row>
    <row r="20633" spans="39:39" ht="10.5" customHeight="1">
      <c r="AM20633" s="431"/>
    </row>
    <row r="20634" spans="39:39" ht="10.5" customHeight="1">
      <c r="AM20634" s="431"/>
    </row>
    <row r="20635" spans="39:39" ht="10.5" customHeight="1">
      <c r="AM20635" s="431"/>
    </row>
    <row r="20636" spans="39:39" ht="10.5" customHeight="1">
      <c r="AM20636" s="431"/>
    </row>
    <row r="20637" spans="39:39" ht="10.5" customHeight="1">
      <c r="AM20637" s="431"/>
    </row>
    <row r="20638" spans="39:39" ht="10.5" customHeight="1">
      <c r="AM20638" s="431"/>
    </row>
    <row r="20639" spans="39:39" ht="10.5" customHeight="1">
      <c r="AM20639" s="431"/>
    </row>
    <row r="20640" spans="39:39" ht="10.5" customHeight="1">
      <c r="AM20640" s="431"/>
    </row>
    <row r="20641" spans="39:39" ht="10.5" customHeight="1">
      <c r="AM20641" s="431"/>
    </row>
    <row r="20642" spans="39:39" ht="10.5" customHeight="1">
      <c r="AM20642" s="431"/>
    </row>
    <row r="20643" spans="39:39" ht="10.5" customHeight="1">
      <c r="AM20643" s="431"/>
    </row>
    <row r="20644" spans="39:39" ht="10.5" customHeight="1">
      <c r="AM20644" s="431"/>
    </row>
    <row r="20645" spans="39:39" ht="10.5" customHeight="1">
      <c r="AM20645" s="431"/>
    </row>
    <row r="20646" spans="39:39" ht="10.5" customHeight="1">
      <c r="AM20646" s="431"/>
    </row>
    <row r="20647" spans="39:39" ht="10.5" customHeight="1">
      <c r="AM20647" s="431"/>
    </row>
    <row r="20648" spans="39:39" ht="10.5" customHeight="1">
      <c r="AM20648" s="431"/>
    </row>
    <row r="20649" spans="39:39" ht="10.5" customHeight="1">
      <c r="AM20649" s="431"/>
    </row>
    <row r="20650" spans="39:39" ht="10.5" customHeight="1">
      <c r="AM20650" s="431"/>
    </row>
    <row r="20651" spans="39:39" ht="10.5" customHeight="1">
      <c r="AM20651" s="431"/>
    </row>
    <row r="20652" spans="39:39" ht="10.5" customHeight="1">
      <c r="AM20652" s="431"/>
    </row>
    <row r="20653" spans="39:39" ht="10.5" customHeight="1">
      <c r="AM20653" s="431"/>
    </row>
    <row r="20654" spans="39:39" ht="10.5" customHeight="1">
      <c r="AM20654" s="431"/>
    </row>
    <row r="20655" spans="39:39" ht="10.5" customHeight="1">
      <c r="AM20655" s="431"/>
    </row>
    <row r="20656" spans="39:39" ht="10.5" customHeight="1">
      <c r="AM20656" s="431"/>
    </row>
    <row r="20657" spans="39:39" ht="10.5" customHeight="1">
      <c r="AM20657" s="431"/>
    </row>
    <row r="20658" spans="39:39" ht="10.5" customHeight="1">
      <c r="AM20658" s="431"/>
    </row>
    <row r="20659" spans="39:39" ht="10.5" customHeight="1">
      <c r="AM20659" s="431"/>
    </row>
    <row r="20660" spans="39:39" ht="10.5" customHeight="1">
      <c r="AM20660" s="431"/>
    </row>
    <row r="20661" spans="39:39" ht="10.5" customHeight="1">
      <c r="AM20661" s="431"/>
    </row>
    <row r="20662" spans="39:39" ht="10.5" customHeight="1">
      <c r="AM20662" s="431"/>
    </row>
    <row r="20663" spans="39:39" ht="10.5" customHeight="1">
      <c r="AM20663" s="431"/>
    </row>
    <row r="20664" spans="39:39" ht="10.5" customHeight="1">
      <c r="AM20664" s="431"/>
    </row>
    <row r="20665" spans="39:39" ht="10.5" customHeight="1">
      <c r="AM20665" s="431"/>
    </row>
    <row r="20666" spans="39:39" ht="10.5" customHeight="1">
      <c r="AM20666" s="431"/>
    </row>
    <row r="20667" spans="39:39" ht="10.5" customHeight="1">
      <c r="AM20667" s="431"/>
    </row>
    <row r="20668" spans="39:39" ht="10.5" customHeight="1">
      <c r="AM20668" s="431"/>
    </row>
    <row r="20669" spans="39:39" ht="10.5" customHeight="1">
      <c r="AM20669" s="431"/>
    </row>
    <row r="20670" spans="39:39" ht="10.5" customHeight="1">
      <c r="AM20670" s="431"/>
    </row>
    <row r="20671" spans="39:39" ht="10.5" customHeight="1">
      <c r="AM20671" s="431"/>
    </row>
    <row r="20672" spans="39:39" ht="10.5" customHeight="1">
      <c r="AM20672" s="431"/>
    </row>
    <row r="20673" spans="39:39" ht="10.5" customHeight="1">
      <c r="AM20673" s="431"/>
    </row>
    <row r="20674" spans="39:39" ht="10.5" customHeight="1">
      <c r="AM20674" s="431"/>
    </row>
    <row r="20675" spans="39:39" ht="10.5" customHeight="1">
      <c r="AM20675" s="431"/>
    </row>
    <row r="20676" spans="39:39" ht="10.5" customHeight="1">
      <c r="AM20676" s="431"/>
    </row>
    <row r="20677" spans="39:39" ht="10.5" customHeight="1">
      <c r="AM20677" s="431"/>
    </row>
    <row r="20678" spans="39:39" ht="10.5" customHeight="1">
      <c r="AM20678" s="431"/>
    </row>
    <row r="20679" spans="39:39" ht="10.5" customHeight="1">
      <c r="AM20679" s="431"/>
    </row>
    <row r="20680" spans="39:39" ht="10.5" customHeight="1">
      <c r="AM20680" s="431"/>
    </row>
    <row r="20681" spans="39:39" ht="10.5" customHeight="1">
      <c r="AM20681" s="431"/>
    </row>
    <row r="20682" spans="39:39" ht="10.5" customHeight="1">
      <c r="AM20682" s="431"/>
    </row>
    <row r="20683" spans="39:39" ht="10.5" customHeight="1">
      <c r="AM20683" s="431"/>
    </row>
    <row r="20684" spans="39:39" ht="10.5" customHeight="1">
      <c r="AM20684" s="431"/>
    </row>
    <row r="20685" spans="39:39" ht="10.5" customHeight="1">
      <c r="AM20685" s="431"/>
    </row>
    <row r="20686" spans="39:39" ht="10.5" customHeight="1">
      <c r="AM20686" s="431"/>
    </row>
    <row r="20687" spans="39:39" ht="10.5" customHeight="1">
      <c r="AM20687" s="431"/>
    </row>
    <row r="20688" spans="39:39" ht="10.5" customHeight="1">
      <c r="AM20688" s="431"/>
    </row>
    <row r="20689" spans="39:39" ht="10.5" customHeight="1">
      <c r="AM20689" s="431"/>
    </row>
    <row r="20690" spans="39:39" ht="10.5" customHeight="1">
      <c r="AM20690" s="431"/>
    </row>
    <row r="20691" spans="39:39" ht="10.5" customHeight="1">
      <c r="AM20691" s="431"/>
    </row>
    <row r="20692" spans="39:39" ht="10.5" customHeight="1">
      <c r="AM20692" s="431"/>
    </row>
    <row r="20693" spans="39:39" ht="10.5" customHeight="1">
      <c r="AM20693" s="431"/>
    </row>
    <row r="20694" spans="39:39" ht="10.5" customHeight="1">
      <c r="AM20694" s="431"/>
    </row>
    <row r="20695" spans="39:39" ht="10.5" customHeight="1">
      <c r="AM20695" s="431"/>
    </row>
    <row r="20696" spans="39:39" ht="10.5" customHeight="1">
      <c r="AM20696" s="431"/>
    </row>
    <row r="20697" spans="39:39" ht="10.5" customHeight="1">
      <c r="AM20697" s="431"/>
    </row>
    <row r="20698" spans="39:39" ht="10.5" customHeight="1">
      <c r="AM20698" s="431"/>
    </row>
    <row r="20699" spans="39:39" ht="10.5" customHeight="1">
      <c r="AM20699" s="431"/>
    </row>
    <row r="20700" spans="39:39" ht="10.5" customHeight="1">
      <c r="AM20700" s="431"/>
    </row>
    <row r="20701" spans="39:39" ht="10.5" customHeight="1">
      <c r="AM20701" s="431"/>
    </row>
    <row r="20702" spans="39:39" ht="10.5" customHeight="1">
      <c r="AM20702" s="431"/>
    </row>
    <row r="20703" spans="39:39" ht="10.5" customHeight="1">
      <c r="AM20703" s="431"/>
    </row>
    <row r="20704" spans="39:39" ht="10.5" customHeight="1">
      <c r="AM20704" s="431"/>
    </row>
    <row r="20705" spans="39:39" ht="10.5" customHeight="1">
      <c r="AM20705" s="431"/>
    </row>
    <row r="20706" spans="39:39" ht="10.5" customHeight="1">
      <c r="AM20706" s="431"/>
    </row>
    <row r="20707" spans="39:39" ht="10.5" customHeight="1">
      <c r="AM20707" s="431"/>
    </row>
    <row r="20708" spans="39:39" ht="10.5" customHeight="1">
      <c r="AM20708" s="431"/>
    </row>
    <row r="20709" spans="39:39" ht="10.5" customHeight="1">
      <c r="AM20709" s="431"/>
    </row>
    <row r="20710" spans="39:39" ht="10.5" customHeight="1">
      <c r="AM20710" s="431"/>
    </row>
    <row r="20711" spans="39:39" ht="10.5" customHeight="1">
      <c r="AM20711" s="431"/>
    </row>
    <row r="20712" spans="39:39" ht="10.5" customHeight="1">
      <c r="AM20712" s="431"/>
    </row>
    <row r="20713" spans="39:39" ht="10.5" customHeight="1">
      <c r="AM20713" s="431"/>
    </row>
    <row r="20714" spans="39:39" ht="10.5" customHeight="1">
      <c r="AM20714" s="431"/>
    </row>
    <row r="20715" spans="39:39" ht="10.5" customHeight="1">
      <c r="AM20715" s="431"/>
    </row>
    <row r="20716" spans="39:39" ht="10.5" customHeight="1">
      <c r="AM20716" s="431"/>
    </row>
    <row r="20717" spans="39:39" ht="10.5" customHeight="1">
      <c r="AM20717" s="431"/>
    </row>
    <row r="20718" spans="39:39" ht="10.5" customHeight="1">
      <c r="AM20718" s="431"/>
    </row>
    <row r="20719" spans="39:39" ht="10.5" customHeight="1">
      <c r="AM20719" s="431"/>
    </row>
    <row r="20720" spans="39:39" ht="10.5" customHeight="1">
      <c r="AM20720" s="431"/>
    </row>
    <row r="20721" spans="39:39" ht="10.5" customHeight="1">
      <c r="AM20721" s="431"/>
    </row>
    <row r="20722" spans="39:39" ht="10.5" customHeight="1">
      <c r="AM20722" s="431"/>
    </row>
    <row r="20723" spans="39:39" ht="10.5" customHeight="1">
      <c r="AM20723" s="431"/>
    </row>
    <row r="20724" spans="39:39" ht="10.5" customHeight="1">
      <c r="AM20724" s="431"/>
    </row>
    <row r="20725" spans="39:39" ht="10.5" customHeight="1">
      <c r="AM20725" s="431"/>
    </row>
    <row r="20726" spans="39:39" ht="10.5" customHeight="1">
      <c r="AM20726" s="431"/>
    </row>
    <row r="20727" spans="39:39" ht="10.5" customHeight="1">
      <c r="AM20727" s="431"/>
    </row>
    <row r="20728" spans="39:39" ht="10.5" customHeight="1">
      <c r="AM20728" s="431"/>
    </row>
    <row r="20729" spans="39:39" ht="10.5" customHeight="1">
      <c r="AM20729" s="431"/>
    </row>
    <row r="20730" spans="39:39" ht="10.5" customHeight="1">
      <c r="AM20730" s="431"/>
    </row>
    <row r="20731" spans="39:39" ht="10.5" customHeight="1">
      <c r="AM20731" s="431"/>
    </row>
    <row r="20732" spans="39:39" ht="10.5" customHeight="1">
      <c r="AM20732" s="431"/>
    </row>
    <row r="20733" spans="39:39" ht="10.5" customHeight="1">
      <c r="AM20733" s="431"/>
    </row>
    <row r="20734" spans="39:39" ht="10.5" customHeight="1">
      <c r="AM20734" s="431"/>
    </row>
    <row r="20735" spans="39:39" ht="10.5" customHeight="1">
      <c r="AM20735" s="431"/>
    </row>
    <row r="20736" spans="39:39" ht="10.5" customHeight="1">
      <c r="AM20736" s="431"/>
    </row>
    <row r="20737" spans="39:39" ht="10.5" customHeight="1">
      <c r="AM20737" s="431"/>
    </row>
    <row r="20738" spans="39:39" ht="10.5" customHeight="1">
      <c r="AM20738" s="431"/>
    </row>
    <row r="20739" spans="39:39" ht="10.5" customHeight="1">
      <c r="AM20739" s="431"/>
    </row>
    <row r="20740" spans="39:39" ht="10.5" customHeight="1">
      <c r="AM20740" s="431"/>
    </row>
    <row r="20741" spans="39:39" ht="10.5" customHeight="1">
      <c r="AM20741" s="431"/>
    </row>
    <row r="20742" spans="39:39" ht="10.5" customHeight="1">
      <c r="AM20742" s="431"/>
    </row>
    <row r="20743" spans="39:39" ht="10.5" customHeight="1">
      <c r="AM20743" s="431"/>
    </row>
    <row r="20744" spans="39:39" ht="10.5" customHeight="1">
      <c r="AM20744" s="431"/>
    </row>
    <row r="20745" spans="39:39" ht="10.5" customHeight="1">
      <c r="AM20745" s="431"/>
    </row>
    <row r="20746" spans="39:39" ht="10.5" customHeight="1">
      <c r="AM20746" s="431"/>
    </row>
    <row r="20747" spans="39:39" ht="10.5" customHeight="1">
      <c r="AM20747" s="431"/>
    </row>
    <row r="20748" spans="39:39" ht="10.5" customHeight="1">
      <c r="AM20748" s="431"/>
    </row>
    <row r="20749" spans="39:39" ht="10.5" customHeight="1">
      <c r="AM20749" s="431"/>
    </row>
    <row r="20750" spans="39:39" ht="10.5" customHeight="1">
      <c r="AM20750" s="431"/>
    </row>
    <row r="20751" spans="39:39" ht="10.5" customHeight="1">
      <c r="AM20751" s="431"/>
    </row>
    <row r="20752" spans="39:39" ht="10.5" customHeight="1">
      <c r="AM20752" s="431"/>
    </row>
    <row r="20753" spans="39:39" ht="10.5" customHeight="1">
      <c r="AM20753" s="431"/>
    </row>
    <row r="20754" spans="39:39" ht="10.5" customHeight="1">
      <c r="AM20754" s="431"/>
    </row>
    <row r="20755" spans="39:39" ht="10.5" customHeight="1">
      <c r="AM20755" s="431"/>
    </row>
    <row r="20756" spans="39:39" ht="10.5" customHeight="1">
      <c r="AM20756" s="431"/>
    </row>
    <row r="20757" spans="39:39" ht="10.5" customHeight="1">
      <c r="AM20757" s="431"/>
    </row>
    <row r="20758" spans="39:39" ht="10.5" customHeight="1">
      <c r="AM20758" s="431"/>
    </row>
    <row r="20759" spans="39:39" ht="10.5" customHeight="1">
      <c r="AM20759" s="431"/>
    </row>
    <row r="20760" spans="39:39" ht="10.5" customHeight="1">
      <c r="AM20760" s="431"/>
    </row>
    <row r="20761" spans="39:39" ht="10.5" customHeight="1">
      <c r="AM20761" s="431"/>
    </row>
    <row r="20762" spans="39:39" ht="10.5" customHeight="1">
      <c r="AM20762" s="431"/>
    </row>
    <row r="20763" spans="39:39" ht="10.5" customHeight="1">
      <c r="AM20763" s="431"/>
    </row>
    <row r="20764" spans="39:39" ht="10.5" customHeight="1">
      <c r="AM20764" s="431"/>
    </row>
    <row r="20765" spans="39:39" ht="10.5" customHeight="1">
      <c r="AM20765" s="431"/>
    </row>
    <row r="20766" spans="39:39" ht="10.5" customHeight="1">
      <c r="AM20766" s="431"/>
    </row>
    <row r="20767" spans="39:39" ht="10.5" customHeight="1">
      <c r="AM20767" s="431"/>
    </row>
    <row r="20768" spans="39:39" ht="10.5" customHeight="1">
      <c r="AM20768" s="431"/>
    </row>
    <row r="20769" spans="39:39" ht="10.5" customHeight="1">
      <c r="AM20769" s="431"/>
    </row>
    <row r="20770" spans="39:39" ht="10.5" customHeight="1">
      <c r="AM20770" s="431"/>
    </row>
    <row r="20771" spans="39:39" ht="10.5" customHeight="1">
      <c r="AM20771" s="431"/>
    </row>
    <row r="20772" spans="39:39" ht="10.5" customHeight="1">
      <c r="AM20772" s="431"/>
    </row>
    <row r="20773" spans="39:39" ht="10.5" customHeight="1">
      <c r="AM20773" s="431"/>
    </row>
    <row r="20774" spans="39:39" ht="10.5" customHeight="1">
      <c r="AM20774" s="431"/>
    </row>
    <row r="20775" spans="39:39" ht="10.5" customHeight="1">
      <c r="AM20775" s="431"/>
    </row>
    <row r="20776" spans="39:39" ht="10.5" customHeight="1">
      <c r="AM20776" s="431"/>
    </row>
    <row r="20777" spans="39:39" ht="10.5" customHeight="1">
      <c r="AM20777" s="431"/>
    </row>
    <row r="20778" spans="39:39" ht="10.5" customHeight="1">
      <c r="AM20778" s="431"/>
    </row>
    <row r="20779" spans="39:39" ht="10.5" customHeight="1">
      <c r="AM20779" s="431"/>
    </row>
    <row r="20780" spans="39:39" ht="10.5" customHeight="1">
      <c r="AM20780" s="431"/>
    </row>
    <row r="20781" spans="39:39" ht="10.5" customHeight="1">
      <c r="AM20781" s="431"/>
    </row>
    <row r="20782" spans="39:39" ht="10.5" customHeight="1">
      <c r="AM20782" s="431"/>
    </row>
    <row r="20783" spans="39:39" ht="10.5" customHeight="1">
      <c r="AM20783" s="431"/>
    </row>
    <row r="20784" spans="39:39" ht="10.5" customHeight="1">
      <c r="AM20784" s="431"/>
    </row>
    <row r="20785" spans="39:39" ht="10.5" customHeight="1">
      <c r="AM20785" s="431"/>
    </row>
    <row r="20786" spans="39:39" ht="10.5" customHeight="1">
      <c r="AM20786" s="431"/>
    </row>
    <row r="20787" spans="39:39" ht="10.5" customHeight="1">
      <c r="AM20787" s="431"/>
    </row>
    <row r="20788" spans="39:39" ht="10.5" customHeight="1">
      <c r="AM20788" s="431"/>
    </row>
    <row r="20789" spans="39:39" ht="10.5" customHeight="1">
      <c r="AM20789" s="431"/>
    </row>
    <row r="20790" spans="39:39" ht="10.5" customHeight="1">
      <c r="AM20790" s="431"/>
    </row>
    <row r="20791" spans="39:39" ht="10.5" customHeight="1">
      <c r="AM20791" s="431"/>
    </row>
    <row r="20792" spans="39:39" ht="10.5" customHeight="1">
      <c r="AM20792" s="431"/>
    </row>
    <row r="20793" spans="39:39" ht="10.5" customHeight="1">
      <c r="AM20793" s="431"/>
    </row>
    <row r="20794" spans="39:39" ht="10.5" customHeight="1">
      <c r="AM20794" s="431"/>
    </row>
    <row r="20795" spans="39:39" ht="10.5" customHeight="1">
      <c r="AM20795" s="431"/>
    </row>
    <row r="20796" spans="39:39" ht="10.5" customHeight="1">
      <c r="AM20796" s="431"/>
    </row>
    <row r="20797" spans="39:39" ht="10.5" customHeight="1">
      <c r="AM20797" s="431"/>
    </row>
    <row r="20798" spans="39:39" ht="10.5" customHeight="1">
      <c r="AM20798" s="431"/>
    </row>
    <row r="20799" spans="39:39" ht="10.5" customHeight="1">
      <c r="AM20799" s="431"/>
    </row>
    <row r="20800" spans="39:39" ht="10.5" customHeight="1">
      <c r="AM20800" s="431"/>
    </row>
    <row r="20801" spans="39:39" ht="10.5" customHeight="1">
      <c r="AM20801" s="431"/>
    </row>
    <row r="20802" spans="39:39" ht="10.5" customHeight="1">
      <c r="AM20802" s="431"/>
    </row>
    <row r="20803" spans="39:39" ht="10.5" customHeight="1">
      <c r="AM20803" s="431"/>
    </row>
    <row r="20804" spans="39:39" ht="10.5" customHeight="1">
      <c r="AM20804" s="431"/>
    </row>
    <row r="20805" spans="39:39" ht="10.5" customHeight="1">
      <c r="AM20805" s="431"/>
    </row>
    <row r="20806" spans="39:39" ht="10.5" customHeight="1">
      <c r="AM20806" s="431"/>
    </row>
    <row r="20807" spans="39:39" ht="10.5" customHeight="1">
      <c r="AM20807" s="431"/>
    </row>
    <row r="20808" spans="39:39" ht="10.5" customHeight="1">
      <c r="AM20808" s="431"/>
    </row>
    <row r="20809" spans="39:39" ht="10.5" customHeight="1">
      <c r="AM20809" s="431"/>
    </row>
    <row r="20810" spans="39:39" ht="10.5" customHeight="1">
      <c r="AM20810" s="431"/>
    </row>
    <row r="20811" spans="39:39" ht="10.5" customHeight="1">
      <c r="AM20811" s="431"/>
    </row>
    <row r="20812" spans="39:39" ht="10.5" customHeight="1">
      <c r="AM20812" s="431"/>
    </row>
    <row r="20813" spans="39:39" ht="10.5" customHeight="1">
      <c r="AM20813" s="431"/>
    </row>
    <row r="20814" spans="39:39" ht="10.5" customHeight="1">
      <c r="AM20814" s="431"/>
    </row>
    <row r="20815" spans="39:39" ht="10.5" customHeight="1">
      <c r="AM20815" s="431"/>
    </row>
    <row r="20816" spans="39:39" ht="10.5" customHeight="1">
      <c r="AM20816" s="431"/>
    </row>
    <row r="20817" spans="39:39" ht="10.5" customHeight="1">
      <c r="AM20817" s="431"/>
    </row>
    <row r="20818" spans="39:39" ht="10.5" customHeight="1">
      <c r="AM20818" s="431"/>
    </row>
    <row r="20819" spans="39:39" ht="10.5" customHeight="1">
      <c r="AM20819" s="431"/>
    </row>
    <row r="20820" spans="39:39" ht="10.5" customHeight="1">
      <c r="AM20820" s="431"/>
    </row>
    <row r="20821" spans="39:39" ht="10.5" customHeight="1">
      <c r="AM20821" s="431"/>
    </row>
    <row r="20822" spans="39:39" ht="10.5" customHeight="1">
      <c r="AM20822" s="431"/>
    </row>
    <row r="20823" spans="39:39" ht="10.5" customHeight="1">
      <c r="AM20823" s="431"/>
    </row>
    <row r="20824" spans="39:39" ht="10.5" customHeight="1">
      <c r="AM20824" s="431"/>
    </row>
    <row r="20825" spans="39:39" ht="10.5" customHeight="1">
      <c r="AM20825" s="431"/>
    </row>
    <row r="20826" spans="39:39" ht="10.5" customHeight="1">
      <c r="AM20826" s="431"/>
    </row>
    <row r="20827" spans="39:39" ht="10.5" customHeight="1">
      <c r="AM20827" s="431"/>
    </row>
    <row r="20828" spans="39:39" ht="10.5" customHeight="1">
      <c r="AM20828" s="431"/>
    </row>
    <row r="20829" spans="39:39" ht="10.5" customHeight="1">
      <c r="AM20829" s="431"/>
    </row>
    <row r="20830" spans="39:39" ht="10.5" customHeight="1">
      <c r="AM20830" s="431"/>
    </row>
    <row r="20831" spans="39:39" ht="10.5" customHeight="1">
      <c r="AM20831" s="431"/>
    </row>
    <row r="20832" spans="39:39" ht="10.5" customHeight="1">
      <c r="AM20832" s="431"/>
    </row>
    <row r="20833" spans="39:39" ht="10.5" customHeight="1">
      <c r="AM20833" s="431"/>
    </row>
    <row r="20834" spans="39:39" ht="10.5" customHeight="1">
      <c r="AM20834" s="431"/>
    </row>
    <row r="20835" spans="39:39" ht="10.5" customHeight="1">
      <c r="AM20835" s="431"/>
    </row>
    <row r="20836" spans="39:39" ht="10.5" customHeight="1">
      <c r="AM20836" s="431"/>
    </row>
    <row r="20837" spans="39:39" ht="10.5" customHeight="1">
      <c r="AM20837" s="431"/>
    </row>
    <row r="20838" spans="39:39" ht="10.5" customHeight="1">
      <c r="AM20838" s="431"/>
    </row>
    <row r="20839" spans="39:39" ht="10.5" customHeight="1">
      <c r="AM20839" s="431"/>
    </row>
    <row r="20840" spans="39:39" ht="10.5" customHeight="1">
      <c r="AM20840" s="431"/>
    </row>
    <row r="20841" spans="39:39" ht="10.5" customHeight="1">
      <c r="AM20841" s="431"/>
    </row>
    <row r="20842" spans="39:39" ht="10.5" customHeight="1">
      <c r="AM20842" s="431"/>
    </row>
    <row r="20843" spans="39:39" ht="10.5" customHeight="1">
      <c r="AM20843" s="431"/>
    </row>
    <row r="20844" spans="39:39" ht="10.5" customHeight="1">
      <c r="AM20844" s="431"/>
    </row>
    <row r="20845" spans="39:39" ht="10.5" customHeight="1">
      <c r="AM20845" s="431"/>
    </row>
    <row r="20846" spans="39:39" ht="10.5" customHeight="1">
      <c r="AM20846" s="431"/>
    </row>
    <row r="20847" spans="39:39" ht="10.5" customHeight="1">
      <c r="AM20847" s="431"/>
    </row>
    <row r="20848" spans="39:39" ht="10.5" customHeight="1">
      <c r="AM20848" s="431"/>
    </row>
    <row r="20849" spans="39:39" ht="10.5" customHeight="1">
      <c r="AM20849" s="431"/>
    </row>
    <row r="20850" spans="39:39" ht="10.5" customHeight="1">
      <c r="AM20850" s="431"/>
    </row>
    <row r="20851" spans="39:39" ht="10.5" customHeight="1">
      <c r="AM20851" s="431"/>
    </row>
    <row r="20852" spans="39:39" ht="10.5" customHeight="1">
      <c r="AM20852" s="431"/>
    </row>
    <row r="20853" spans="39:39" ht="10.5" customHeight="1">
      <c r="AM20853" s="431"/>
    </row>
    <row r="20854" spans="39:39" ht="10.5" customHeight="1">
      <c r="AM20854" s="431"/>
    </row>
    <row r="20855" spans="39:39" ht="10.5" customHeight="1">
      <c r="AM20855" s="431"/>
    </row>
    <row r="20856" spans="39:39" ht="10.5" customHeight="1">
      <c r="AM20856" s="431"/>
    </row>
    <row r="20857" spans="39:39" ht="10.5" customHeight="1">
      <c r="AM20857" s="431"/>
    </row>
    <row r="20858" spans="39:39" ht="10.5" customHeight="1">
      <c r="AM20858" s="431"/>
    </row>
    <row r="20859" spans="39:39" ht="10.5" customHeight="1">
      <c r="AM20859" s="431"/>
    </row>
    <row r="20860" spans="39:39" ht="10.5" customHeight="1">
      <c r="AM20860" s="431"/>
    </row>
    <row r="20861" spans="39:39" ht="10.5" customHeight="1">
      <c r="AM20861" s="431"/>
    </row>
    <row r="20862" spans="39:39" ht="10.5" customHeight="1">
      <c r="AM20862" s="431"/>
    </row>
    <row r="20863" spans="39:39" ht="10.5" customHeight="1">
      <c r="AM20863" s="431"/>
    </row>
    <row r="20864" spans="39:39" ht="10.5" customHeight="1">
      <c r="AM20864" s="431"/>
    </row>
    <row r="20865" spans="39:39" ht="10.5" customHeight="1">
      <c r="AM20865" s="431"/>
    </row>
    <row r="20866" spans="39:39" ht="10.5" customHeight="1">
      <c r="AM20866" s="431"/>
    </row>
    <row r="20867" spans="39:39" ht="10.5" customHeight="1">
      <c r="AM20867" s="431"/>
    </row>
    <row r="20868" spans="39:39" ht="10.5" customHeight="1">
      <c r="AM20868" s="431"/>
    </row>
    <row r="20869" spans="39:39" ht="10.5" customHeight="1">
      <c r="AM20869" s="431"/>
    </row>
    <row r="20870" spans="39:39" ht="10.5" customHeight="1">
      <c r="AM20870" s="431"/>
    </row>
    <row r="20871" spans="39:39" ht="10.5" customHeight="1">
      <c r="AM20871" s="431"/>
    </row>
    <row r="20872" spans="39:39" ht="10.5" customHeight="1">
      <c r="AM20872" s="431"/>
    </row>
    <row r="20873" spans="39:39" ht="10.5" customHeight="1">
      <c r="AM20873" s="431"/>
    </row>
    <row r="20874" spans="39:39" ht="10.5" customHeight="1">
      <c r="AM20874" s="431"/>
    </row>
    <row r="20875" spans="39:39" ht="10.5" customHeight="1">
      <c r="AM20875" s="431"/>
    </row>
    <row r="20876" spans="39:39" ht="10.5" customHeight="1">
      <c r="AM20876" s="431"/>
    </row>
    <row r="20877" spans="39:39" ht="10.5" customHeight="1">
      <c r="AM20877" s="431"/>
    </row>
    <row r="20878" spans="39:39" ht="10.5" customHeight="1">
      <c r="AM20878" s="431"/>
    </row>
    <row r="20879" spans="39:39" ht="10.5" customHeight="1">
      <c r="AM20879" s="431"/>
    </row>
    <row r="20880" spans="39:39" ht="10.5" customHeight="1">
      <c r="AM20880" s="431"/>
    </row>
    <row r="20881" spans="39:39" ht="10.5" customHeight="1">
      <c r="AM20881" s="431"/>
    </row>
    <row r="20882" spans="39:39" ht="10.5" customHeight="1">
      <c r="AM20882" s="431"/>
    </row>
    <row r="20883" spans="39:39" ht="10.5" customHeight="1">
      <c r="AM20883" s="431"/>
    </row>
    <row r="20884" spans="39:39" ht="10.5" customHeight="1">
      <c r="AM20884" s="431"/>
    </row>
    <row r="20885" spans="39:39" ht="10.5" customHeight="1">
      <c r="AM20885" s="431"/>
    </row>
    <row r="20886" spans="39:39" ht="10.5" customHeight="1">
      <c r="AM20886" s="431"/>
    </row>
    <row r="20887" spans="39:39" ht="10.5" customHeight="1">
      <c r="AM20887" s="431"/>
    </row>
    <row r="20888" spans="39:39" ht="10.5" customHeight="1">
      <c r="AM20888" s="431"/>
    </row>
    <row r="20889" spans="39:39" ht="10.5" customHeight="1">
      <c r="AM20889" s="431"/>
    </row>
    <row r="20890" spans="39:39" ht="10.5" customHeight="1">
      <c r="AM20890" s="431"/>
    </row>
    <row r="20891" spans="39:39" ht="10.5" customHeight="1">
      <c r="AM20891" s="431"/>
    </row>
    <row r="20892" spans="39:39" ht="10.5" customHeight="1">
      <c r="AM20892" s="431"/>
    </row>
    <row r="20893" spans="39:39" ht="10.5" customHeight="1">
      <c r="AM20893" s="431"/>
    </row>
    <row r="20894" spans="39:39" ht="10.5" customHeight="1">
      <c r="AM20894" s="431"/>
    </row>
    <row r="20895" spans="39:39" ht="10.5" customHeight="1">
      <c r="AM20895" s="431"/>
    </row>
    <row r="20896" spans="39:39" ht="10.5" customHeight="1">
      <c r="AM20896" s="431"/>
    </row>
    <row r="20897" spans="39:39" ht="10.5" customHeight="1">
      <c r="AM20897" s="431"/>
    </row>
    <row r="20898" spans="39:39" ht="10.5" customHeight="1">
      <c r="AM20898" s="431"/>
    </row>
    <row r="20899" spans="39:39" ht="10.5" customHeight="1">
      <c r="AM20899" s="431"/>
    </row>
    <row r="20900" spans="39:39" ht="10.5" customHeight="1">
      <c r="AM20900" s="431"/>
    </row>
    <row r="20901" spans="39:39" ht="10.5" customHeight="1">
      <c r="AM20901" s="431"/>
    </row>
    <row r="20902" spans="39:39" ht="10.5" customHeight="1">
      <c r="AM20902" s="431"/>
    </row>
    <row r="20903" spans="39:39" ht="10.5" customHeight="1">
      <c r="AM20903" s="431"/>
    </row>
    <row r="20904" spans="39:39" ht="10.5" customHeight="1">
      <c r="AM20904" s="431"/>
    </row>
    <row r="20905" spans="39:39" ht="10.5" customHeight="1">
      <c r="AM20905" s="431"/>
    </row>
    <row r="20906" spans="39:39" ht="10.5" customHeight="1">
      <c r="AM20906" s="431"/>
    </row>
    <row r="20907" spans="39:39" ht="10.5" customHeight="1">
      <c r="AM20907" s="431"/>
    </row>
    <row r="20908" spans="39:39" ht="10.5" customHeight="1">
      <c r="AM20908" s="431"/>
    </row>
    <row r="20909" spans="39:39" ht="10.5" customHeight="1">
      <c r="AM20909" s="431"/>
    </row>
    <row r="20910" spans="39:39" ht="10.5" customHeight="1">
      <c r="AM20910" s="431"/>
    </row>
    <row r="20911" spans="39:39" ht="10.5" customHeight="1">
      <c r="AM20911" s="431"/>
    </row>
    <row r="20912" spans="39:39" ht="10.5" customHeight="1">
      <c r="AM20912" s="431"/>
    </row>
    <row r="20913" spans="39:39" ht="10.5" customHeight="1">
      <c r="AM20913" s="431"/>
    </row>
    <row r="20914" spans="39:39" ht="10.5" customHeight="1">
      <c r="AM20914" s="431"/>
    </row>
    <row r="20915" spans="39:39" ht="10.5" customHeight="1">
      <c r="AM20915" s="431"/>
    </row>
    <row r="20916" spans="39:39" ht="10.5" customHeight="1">
      <c r="AM20916" s="431"/>
    </row>
    <row r="20917" spans="39:39" ht="10.5" customHeight="1">
      <c r="AM20917" s="431"/>
    </row>
    <row r="20918" spans="39:39" ht="10.5" customHeight="1">
      <c r="AM20918" s="431"/>
    </row>
    <row r="20919" spans="39:39" ht="10.5" customHeight="1">
      <c r="AM20919" s="431"/>
    </row>
    <row r="20920" spans="39:39" ht="10.5" customHeight="1">
      <c r="AM20920" s="431"/>
    </row>
    <row r="20921" spans="39:39" ht="10.5" customHeight="1">
      <c r="AM20921" s="431"/>
    </row>
    <row r="20922" spans="39:39" ht="10.5" customHeight="1">
      <c r="AM20922" s="431"/>
    </row>
    <row r="20923" spans="39:39" ht="10.5" customHeight="1">
      <c r="AM20923" s="431"/>
    </row>
    <row r="20924" spans="39:39" ht="10.5" customHeight="1">
      <c r="AM20924" s="431"/>
    </row>
    <row r="20925" spans="39:39" ht="10.5" customHeight="1">
      <c r="AM20925" s="431"/>
    </row>
    <row r="20926" spans="39:39" ht="10.5" customHeight="1">
      <c r="AM20926" s="431"/>
    </row>
    <row r="20927" spans="39:39" ht="10.5" customHeight="1">
      <c r="AM20927" s="431"/>
    </row>
    <row r="20928" spans="39:39" ht="10.5" customHeight="1">
      <c r="AM20928" s="431"/>
    </row>
    <row r="20929" spans="39:39" ht="10.5" customHeight="1">
      <c r="AM20929" s="431"/>
    </row>
    <row r="20930" spans="39:39" ht="10.5" customHeight="1">
      <c r="AM20930" s="431"/>
    </row>
    <row r="20931" spans="39:39" ht="10.5" customHeight="1">
      <c r="AM20931" s="431"/>
    </row>
    <row r="20932" spans="39:39" ht="10.5" customHeight="1">
      <c r="AM20932" s="431"/>
    </row>
    <row r="20933" spans="39:39" ht="10.5" customHeight="1">
      <c r="AM20933" s="431"/>
    </row>
    <row r="20934" spans="39:39" ht="10.5" customHeight="1">
      <c r="AM20934" s="431"/>
    </row>
    <row r="20935" spans="39:39" ht="10.5" customHeight="1">
      <c r="AM20935" s="431"/>
    </row>
    <row r="20936" spans="39:39" ht="10.5" customHeight="1">
      <c r="AM20936" s="431"/>
    </row>
    <row r="20937" spans="39:39" ht="10.5" customHeight="1">
      <c r="AM20937" s="431"/>
    </row>
    <row r="20938" spans="39:39" ht="10.5" customHeight="1">
      <c r="AM20938" s="431"/>
    </row>
    <row r="20939" spans="39:39" ht="10.5" customHeight="1">
      <c r="AM20939" s="431"/>
    </row>
    <row r="20940" spans="39:39" ht="10.5" customHeight="1">
      <c r="AM20940" s="431"/>
    </row>
    <row r="20941" spans="39:39" ht="10.5" customHeight="1">
      <c r="AM20941" s="431"/>
    </row>
    <row r="20942" spans="39:39" ht="10.5" customHeight="1">
      <c r="AM20942" s="431"/>
    </row>
    <row r="20943" spans="39:39" ht="10.5" customHeight="1">
      <c r="AM20943" s="431"/>
    </row>
    <row r="20944" spans="39:39" ht="10.5" customHeight="1">
      <c r="AM20944" s="431"/>
    </row>
    <row r="20945" spans="39:39" ht="10.5" customHeight="1">
      <c r="AM20945" s="431"/>
    </row>
    <row r="20946" spans="39:39" ht="10.5" customHeight="1">
      <c r="AM20946" s="431"/>
    </row>
    <row r="20947" spans="39:39" ht="10.5" customHeight="1">
      <c r="AM20947" s="431"/>
    </row>
    <row r="20948" spans="39:39" ht="10.5" customHeight="1">
      <c r="AM20948" s="431"/>
    </row>
    <row r="20949" spans="39:39" ht="10.5" customHeight="1">
      <c r="AM20949" s="431"/>
    </row>
    <row r="20950" spans="39:39" ht="10.5" customHeight="1">
      <c r="AM20950" s="431"/>
    </row>
    <row r="20951" spans="39:39" ht="10.5" customHeight="1">
      <c r="AM20951" s="431"/>
    </row>
    <row r="20952" spans="39:39" ht="10.5" customHeight="1">
      <c r="AM20952" s="431"/>
    </row>
    <row r="20953" spans="39:39" ht="10.5" customHeight="1">
      <c r="AM20953" s="431"/>
    </row>
    <row r="20954" spans="39:39" ht="10.5" customHeight="1">
      <c r="AM20954" s="431"/>
    </row>
    <row r="20955" spans="39:39" ht="10.5" customHeight="1">
      <c r="AM20955" s="431"/>
    </row>
    <row r="20956" spans="39:39" ht="10.5" customHeight="1">
      <c r="AM20956" s="431"/>
    </row>
    <row r="20957" spans="39:39" ht="10.5" customHeight="1">
      <c r="AM20957" s="431"/>
    </row>
    <row r="20958" spans="39:39" ht="10.5" customHeight="1">
      <c r="AM20958" s="431"/>
    </row>
    <row r="20959" spans="39:39" ht="10.5" customHeight="1">
      <c r="AM20959" s="431"/>
    </row>
    <row r="20960" spans="39:39" ht="10.5" customHeight="1">
      <c r="AM20960" s="431"/>
    </row>
    <row r="20961" spans="39:39" ht="10.5" customHeight="1">
      <c r="AM20961" s="431"/>
    </row>
    <row r="20962" spans="39:39" ht="10.5" customHeight="1">
      <c r="AM20962" s="431"/>
    </row>
    <row r="20963" spans="39:39" ht="10.5" customHeight="1">
      <c r="AM20963" s="431"/>
    </row>
    <row r="20964" spans="39:39" ht="10.5" customHeight="1">
      <c r="AM20964" s="431"/>
    </row>
    <row r="20965" spans="39:39" ht="10.5" customHeight="1">
      <c r="AM20965" s="431"/>
    </row>
    <row r="20966" spans="39:39" ht="10.5" customHeight="1">
      <c r="AM20966" s="431"/>
    </row>
    <row r="20967" spans="39:39" ht="10.5" customHeight="1">
      <c r="AM20967" s="431"/>
    </row>
    <row r="20968" spans="39:39" ht="10.5" customHeight="1">
      <c r="AM20968" s="431"/>
    </row>
    <row r="20969" spans="39:39" ht="10.5" customHeight="1">
      <c r="AM20969" s="431"/>
    </row>
    <row r="20970" spans="39:39" ht="10.5" customHeight="1">
      <c r="AM20970" s="431"/>
    </row>
    <row r="20971" spans="39:39" ht="10.5" customHeight="1">
      <c r="AM20971" s="431"/>
    </row>
    <row r="20972" spans="39:39" ht="10.5" customHeight="1">
      <c r="AM20972" s="431"/>
    </row>
    <row r="20973" spans="39:39" ht="10.5" customHeight="1">
      <c r="AM20973" s="431"/>
    </row>
    <row r="20974" spans="39:39" ht="10.5" customHeight="1">
      <c r="AM20974" s="431"/>
    </row>
    <row r="20975" spans="39:39" ht="10.5" customHeight="1">
      <c r="AM20975" s="431"/>
    </row>
    <row r="20976" spans="39:39" ht="10.5" customHeight="1">
      <c r="AM20976" s="431"/>
    </row>
    <row r="20977" spans="39:39" ht="10.5" customHeight="1">
      <c r="AM20977" s="431"/>
    </row>
    <row r="20978" spans="39:39" ht="10.5" customHeight="1">
      <c r="AM20978" s="431"/>
    </row>
    <row r="20979" spans="39:39" ht="10.5" customHeight="1">
      <c r="AM20979" s="431"/>
    </row>
    <row r="20980" spans="39:39" ht="10.5" customHeight="1">
      <c r="AM20980" s="431"/>
    </row>
    <row r="20981" spans="39:39" ht="10.5" customHeight="1">
      <c r="AM20981" s="431"/>
    </row>
    <row r="20982" spans="39:39" ht="10.5" customHeight="1">
      <c r="AM20982" s="431"/>
    </row>
    <row r="20983" spans="39:39" ht="10.5" customHeight="1">
      <c r="AM20983" s="431"/>
    </row>
    <row r="20984" spans="39:39" ht="10.5" customHeight="1">
      <c r="AM20984" s="431"/>
    </row>
    <row r="20985" spans="39:39" ht="10.5" customHeight="1">
      <c r="AM20985" s="431"/>
    </row>
    <row r="20986" spans="39:39" ht="10.5" customHeight="1">
      <c r="AM20986" s="431"/>
    </row>
    <row r="20987" spans="39:39" ht="10.5" customHeight="1">
      <c r="AM20987" s="431"/>
    </row>
    <row r="20988" spans="39:39" ht="10.5" customHeight="1">
      <c r="AM20988" s="431"/>
    </row>
    <row r="20989" spans="39:39" ht="10.5" customHeight="1">
      <c r="AM20989" s="431"/>
    </row>
    <row r="20990" spans="39:39" ht="10.5" customHeight="1">
      <c r="AM20990" s="431"/>
    </row>
    <row r="20991" spans="39:39" ht="10.5" customHeight="1">
      <c r="AM20991" s="431"/>
    </row>
    <row r="20992" spans="39:39" ht="10.5" customHeight="1">
      <c r="AM20992" s="431"/>
    </row>
    <row r="20993" spans="39:39" ht="10.5" customHeight="1">
      <c r="AM20993" s="431"/>
    </row>
    <row r="20994" spans="39:39" ht="10.5" customHeight="1">
      <c r="AM20994" s="431"/>
    </row>
    <row r="20995" spans="39:39" ht="10.5" customHeight="1">
      <c r="AM20995" s="431"/>
    </row>
    <row r="20996" spans="39:39" ht="10.5" customHeight="1">
      <c r="AM20996" s="431"/>
    </row>
    <row r="20997" spans="39:39" ht="10.5" customHeight="1">
      <c r="AM20997" s="431"/>
    </row>
    <row r="20998" spans="39:39" ht="10.5" customHeight="1">
      <c r="AM20998" s="431"/>
    </row>
    <row r="20999" spans="39:39" ht="10.5" customHeight="1">
      <c r="AM20999" s="431"/>
    </row>
    <row r="21000" spans="39:39" ht="10.5" customHeight="1">
      <c r="AM21000" s="431"/>
    </row>
    <row r="21001" spans="39:39" ht="10.5" customHeight="1">
      <c r="AM21001" s="431"/>
    </row>
    <row r="21002" spans="39:39" ht="10.5" customHeight="1">
      <c r="AM21002" s="431"/>
    </row>
    <row r="21003" spans="39:39" ht="10.5" customHeight="1">
      <c r="AM21003" s="431"/>
    </row>
    <row r="21004" spans="39:39" ht="10.5" customHeight="1">
      <c r="AM21004" s="431"/>
    </row>
    <row r="21005" spans="39:39" ht="10.5" customHeight="1">
      <c r="AM21005" s="431"/>
    </row>
    <row r="21006" spans="39:39" ht="10.5" customHeight="1">
      <c r="AM21006" s="431"/>
    </row>
    <row r="21007" spans="39:39" ht="10.5" customHeight="1">
      <c r="AM21007" s="431"/>
    </row>
    <row r="21008" spans="39:39" ht="10.5" customHeight="1">
      <c r="AM21008" s="431"/>
    </row>
    <row r="21009" spans="39:39" ht="10.5" customHeight="1">
      <c r="AM21009" s="431"/>
    </row>
    <row r="21010" spans="39:39" ht="10.5" customHeight="1">
      <c r="AM21010" s="431"/>
    </row>
    <row r="21011" spans="39:39" ht="10.5" customHeight="1">
      <c r="AM21011" s="431"/>
    </row>
    <row r="21012" spans="39:39" ht="10.5" customHeight="1">
      <c r="AM21012" s="431"/>
    </row>
    <row r="21013" spans="39:39" ht="10.5" customHeight="1">
      <c r="AM21013" s="431"/>
    </row>
    <row r="21014" spans="39:39" ht="10.5" customHeight="1">
      <c r="AM21014" s="431"/>
    </row>
    <row r="21015" spans="39:39" ht="10.5" customHeight="1">
      <c r="AM21015" s="431"/>
    </row>
    <row r="21016" spans="39:39" ht="10.5" customHeight="1">
      <c r="AM21016" s="431"/>
    </row>
    <row r="21017" spans="39:39" ht="10.5" customHeight="1">
      <c r="AM21017" s="431"/>
    </row>
    <row r="21018" spans="39:39" ht="10.5" customHeight="1">
      <c r="AM21018" s="431"/>
    </row>
    <row r="21019" spans="39:39" ht="10.5" customHeight="1">
      <c r="AM21019" s="431"/>
    </row>
    <row r="21020" spans="39:39" ht="10.5" customHeight="1">
      <c r="AM21020" s="431"/>
    </row>
    <row r="21021" spans="39:39" ht="10.5" customHeight="1">
      <c r="AM21021" s="431"/>
    </row>
    <row r="21022" spans="39:39" ht="10.5" customHeight="1">
      <c r="AM21022" s="431"/>
    </row>
    <row r="21023" spans="39:39" ht="10.5" customHeight="1">
      <c r="AM21023" s="431"/>
    </row>
    <row r="21024" spans="39:39" ht="10.5" customHeight="1">
      <c r="AM21024" s="431"/>
    </row>
    <row r="21025" spans="39:39" ht="10.5" customHeight="1">
      <c r="AM21025" s="431"/>
    </row>
    <row r="21026" spans="39:39" ht="10.5" customHeight="1">
      <c r="AM21026" s="431"/>
    </row>
    <row r="21027" spans="39:39" ht="10.5" customHeight="1">
      <c r="AM21027" s="431"/>
    </row>
    <row r="21028" spans="39:39" ht="10.5" customHeight="1">
      <c r="AM21028" s="431"/>
    </row>
    <row r="21029" spans="39:39" ht="10.5" customHeight="1">
      <c r="AM21029" s="431"/>
    </row>
    <row r="21030" spans="39:39" ht="10.5" customHeight="1">
      <c r="AM21030" s="431"/>
    </row>
    <row r="21031" spans="39:39" ht="10.5" customHeight="1">
      <c r="AM21031" s="431"/>
    </row>
    <row r="21032" spans="39:39" ht="10.5" customHeight="1">
      <c r="AM21032" s="431"/>
    </row>
    <row r="21033" spans="39:39" ht="10.5" customHeight="1">
      <c r="AM21033" s="431"/>
    </row>
    <row r="21034" spans="39:39" ht="10.5" customHeight="1">
      <c r="AM21034" s="431"/>
    </row>
    <row r="21035" spans="39:39" ht="10.5" customHeight="1">
      <c r="AM21035" s="431"/>
    </row>
    <row r="21036" spans="39:39" ht="10.5" customHeight="1">
      <c r="AM21036" s="431"/>
    </row>
    <row r="21037" spans="39:39" ht="10.5" customHeight="1">
      <c r="AM21037" s="431"/>
    </row>
    <row r="21038" spans="39:39" ht="10.5" customHeight="1">
      <c r="AM21038" s="431"/>
    </row>
    <row r="21039" spans="39:39" ht="10.5" customHeight="1">
      <c r="AM21039" s="431"/>
    </row>
    <row r="21040" spans="39:39" ht="10.5" customHeight="1">
      <c r="AM21040" s="431"/>
    </row>
    <row r="21041" spans="39:39" ht="10.5" customHeight="1">
      <c r="AM21041" s="431"/>
    </row>
    <row r="21042" spans="39:39" ht="10.5" customHeight="1">
      <c r="AM21042" s="431"/>
    </row>
    <row r="21043" spans="39:39" ht="10.5" customHeight="1">
      <c r="AM21043" s="431"/>
    </row>
    <row r="21044" spans="39:39" ht="10.5" customHeight="1">
      <c r="AM21044" s="431"/>
    </row>
    <row r="21045" spans="39:39" ht="10.5" customHeight="1">
      <c r="AM21045" s="431"/>
    </row>
    <row r="21046" spans="39:39" ht="10.5" customHeight="1">
      <c r="AM21046" s="431"/>
    </row>
    <row r="21047" spans="39:39" ht="10.5" customHeight="1">
      <c r="AM21047" s="431"/>
    </row>
    <row r="21048" spans="39:39" ht="10.5" customHeight="1">
      <c r="AM21048" s="431"/>
    </row>
    <row r="21049" spans="39:39" ht="10.5" customHeight="1">
      <c r="AM21049" s="431"/>
    </row>
    <row r="21050" spans="39:39" ht="10.5" customHeight="1">
      <c r="AM21050" s="431"/>
    </row>
    <row r="21051" spans="39:39" ht="10.5" customHeight="1">
      <c r="AM21051" s="431"/>
    </row>
    <row r="21052" spans="39:39" ht="10.5" customHeight="1">
      <c r="AM21052" s="431"/>
    </row>
    <row r="21053" spans="39:39" ht="10.5" customHeight="1">
      <c r="AM21053" s="431"/>
    </row>
    <row r="21054" spans="39:39" ht="10.5" customHeight="1">
      <c r="AM21054" s="431"/>
    </row>
    <row r="21055" spans="39:39" ht="10.5" customHeight="1">
      <c r="AM21055" s="431"/>
    </row>
    <row r="21056" spans="39:39" ht="10.5" customHeight="1">
      <c r="AM21056" s="431"/>
    </row>
    <row r="21057" spans="39:39" ht="10.5" customHeight="1">
      <c r="AM21057" s="431"/>
    </row>
    <row r="21058" spans="39:39" ht="10.5" customHeight="1">
      <c r="AM21058" s="431"/>
    </row>
    <row r="21059" spans="39:39" ht="10.5" customHeight="1">
      <c r="AM21059" s="431"/>
    </row>
    <row r="21060" spans="39:39" ht="10.5" customHeight="1">
      <c r="AM21060" s="431"/>
    </row>
    <row r="21061" spans="39:39" ht="10.5" customHeight="1">
      <c r="AM21061" s="431"/>
    </row>
    <row r="21062" spans="39:39" ht="10.5" customHeight="1">
      <c r="AM21062" s="431"/>
    </row>
    <row r="21063" spans="39:39" ht="10.5" customHeight="1">
      <c r="AM21063" s="431"/>
    </row>
    <row r="21064" spans="39:39" ht="10.5" customHeight="1">
      <c r="AM21064" s="431"/>
    </row>
    <row r="21065" spans="39:39" ht="10.5" customHeight="1">
      <c r="AM21065" s="431"/>
    </row>
    <row r="21066" spans="39:39" ht="10.5" customHeight="1">
      <c r="AM21066" s="431"/>
    </row>
    <row r="21067" spans="39:39" ht="10.5" customHeight="1">
      <c r="AM21067" s="431"/>
    </row>
    <row r="21068" spans="39:39" ht="10.5" customHeight="1">
      <c r="AM21068" s="431"/>
    </row>
    <row r="21069" spans="39:39" ht="10.5" customHeight="1">
      <c r="AM21069" s="431"/>
    </row>
    <row r="21070" spans="39:39" ht="10.5" customHeight="1">
      <c r="AM21070" s="431"/>
    </row>
    <row r="21071" spans="39:39" ht="10.5" customHeight="1">
      <c r="AM21071" s="431"/>
    </row>
    <row r="21072" spans="39:39" ht="10.5" customHeight="1">
      <c r="AM21072" s="431"/>
    </row>
    <row r="21073" spans="39:39" ht="10.5" customHeight="1">
      <c r="AM21073" s="431"/>
    </row>
    <row r="21074" spans="39:39" ht="10.5" customHeight="1">
      <c r="AM21074" s="431"/>
    </row>
    <row r="21075" spans="39:39" ht="10.5" customHeight="1">
      <c r="AM21075" s="431"/>
    </row>
    <row r="21076" spans="39:39" ht="10.5" customHeight="1">
      <c r="AM21076" s="431"/>
    </row>
    <row r="21077" spans="39:39" ht="10.5" customHeight="1">
      <c r="AM21077" s="431"/>
    </row>
    <row r="21078" spans="39:39" ht="10.5" customHeight="1">
      <c r="AM21078" s="431"/>
    </row>
    <row r="21079" spans="39:39" ht="10.5" customHeight="1">
      <c r="AM21079" s="431"/>
    </row>
    <row r="21080" spans="39:39" ht="10.5" customHeight="1">
      <c r="AM21080" s="431"/>
    </row>
    <row r="21081" spans="39:39" ht="10.5" customHeight="1">
      <c r="AM21081" s="431"/>
    </row>
    <row r="21082" spans="39:39" ht="10.5" customHeight="1">
      <c r="AM21082" s="431"/>
    </row>
    <row r="21083" spans="39:39" ht="10.5" customHeight="1">
      <c r="AM21083" s="431"/>
    </row>
    <row r="21084" spans="39:39" ht="10.5" customHeight="1">
      <c r="AM21084" s="431"/>
    </row>
    <row r="21085" spans="39:39" ht="10.5" customHeight="1">
      <c r="AM21085" s="431"/>
    </row>
    <row r="21086" spans="39:39" ht="10.5" customHeight="1">
      <c r="AM21086" s="431"/>
    </row>
    <row r="21087" spans="39:39" ht="10.5" customHeight="1">
      <c r="AM21087" s="431"/>
    </row>
    <row r="21088" spans="39:39" ht="10.5" customHeight="1">
      <c r="AM21088" s="431"/>
    </row>
    <row r="21089" spans="39:39" ht="10.5" customHeight="1">
      <c r="AM21089" s="431"/>
    </row>
    <row r="21090" spans="39:39" ht="10.5" customHeight="1">
      <c r="AM21090" s="431"/>
    </row>
    <row r="21091" spans="39:39" ht="10.5" customHeight="1">
      <c r="AM21091" s="431"/>
    </row>
    <row r="21092" spans="39:39" ht="10.5" customHeight="1">
      <c r="AM21092" s="431"/>
    </row>
    <row r="21093" spans="39:39" ht="10.5" customHeight="1">
      <c r="AM21093" s="431"/>
    </row>
    <row r="21094" spans="39:39" ht="10.5" customHeight="1">
      <c r="AM21094" s="431"/>
    </row>
    <row r="21095" spans="39:39" ht="10.5" customHeight="1">
      <c r="AM21095" s="431"/>
    </row>
    <row r="21096" spans="39:39" ht="10.5" customHeight="1">
      <c r="AM21096" s="431"/>
    </row>
    <row r="21097" spans="39:39" ht="10.5" customHeight="1">
      <c r="AM21097" s="431"/>
    </row>
    <row r="21098" spans="39:39" ht="10.5" customHeight="1">
      <c r="AM21098" s="431"/>
    </row>
    <row r="21099" spans="39:39" ht="10.5" customHeight="1">
      <c r="AM21099" s="431"/>
    </row>
    <row r="21100" spans="39:39" ht="10.5" customHeight="1">
      <c r="AM21100" s="431"/>
    </row>
    <row r="21101" spans="39:39" ht="10.5" customHeight="1">
      <c r="AM21101" s="431"/>
    </row>
    <row r="21102" spans="39:39" ht="10.5" customHeight="1">
      <c r="AM21102" s="431"/>
    </row>
    <row r="21103" spans="39:39" ht="10.5" customHeight="1">
      <c r="AM21103" s="431"/>
    </row>
    <row r="21104" spans="39:39" ht="10.5" customHeight="1">
      <c r="AM21104" s="431"/>
    </row>
    <row r="21105" spans="39:39" ht="10.5" customHeight="1">
      <c r="AM21105" s="431"/>
    </row>
    <row r="21106" spans="39:39" ht="10.5" customHeight="1">
      <c r="AM21106" s="431"/>
    </row>
    <row r="21107" spans="39:39" ht="10.5" customHeight="1">
      <c r="AM21107" s="431"/>
    </row>
    <row r="21108" spans="39:39" ht="10.5" customHeight="1">
      <c r="AM21108" s="431"/>
    </row>
    <row r="21109" spans="39:39" ht="10.5" customHeight="1">
      <c r="AM21109" s="431"/>
    </row>
    <row r="21110" spans="39:39" ht="10.5" customHeight="1">
      <c r="AM21110" s="431"/>
    </row>
    <row r="21111" spans="39:39" ht="10.5" customHeight="1">
      <c r="AM21111" s="431"/>
    </row>
    <row r="21112" spans="39:39" ht="10.5" customHeight="1">
      <c r="AM21112" s="431"/>
    </row>
    <row r="21113" spans="39:39" ht="10.5" customHeight="1">
      <c r="AM21113" s="431"/>
    </row>
    <row r="21114" spans="39:39" ht="10.5" customHeight="1">
      <c r="AM21114" s="431"/>
    </row>
    <row r="21115" spans="39:39" ht="10.5" customHeight="1">
      <c r="AM21115" s="431"/>
    </row>
    <row r="21116" spans="39:39" ht="10.5" customHeight="1">
      <c r="AM21116" s="431"/>
    </row>
    <row r="21117" spans="39:39" ht="10.5" customHeight="1">
      <c r="AM21117" s="431"/>
    </row>
    <row r="21118" spans="39:39" ht="10.5" customHeight="1">
      <c r="AM21118" s="431"/>
    </row>
    <row r="21119" spans="39:39" ht="10.5" customHeight="1">
      <c r="AM21119" s="431"/>
    </row>
    <row r="21120" spans="39:39" ht="10.5" customHeight="1">
      <c r="AM21120" s="431"/>
    </row>
    <row r="21121" spans="39:39" ht="10.5" customHeight="1">
      <c r="AM21121" s="431"/>
    </row>
    <row r="21122" spans="39:39" ht="10.5" customHeight="1">
      <c r="AM21122" s="431"/>
    </row>
    <row r="21123" spans="39:39" ht="10.5" customHeight="1">
      <c r="AM21123" s="431"/>
    </row>
    <row r="21124" spans="39:39" ht="10.5" customHeight="1">
      <c r="AM21124" s="431"/>
    </row>
    <row r="21125" spans="39:39" ht="10.5" customHeight="1">
      <c r="AM21125" s="431"/>
    </row>
    <row r="21126" spans="39:39" ht="10.5" customHeight="1">
      <c r="AM21126" s="431"/>
    </row>
    <row r="21127" spans="39:39" ht="10.5" customHeight="1">
      <c r="AM21127" s="431"/>
    </row>
    <row r="21128" spans="39:39" ht="10.5" customHeight="1">
      <c r="AM21128" s="431"/>
    </row>
    <row r="21129" spans="39:39" ht="10.5" customHeight="1">
      <c r="AM21129" s="431"/>
    </row>
    <row r="21130" spans="39:39" ht="10.5" customHeight="1">
      <c r="AM21130" s="431"/>
    </row>
    <row r="21131" spans="39:39" ht="10.5" customHeight="1">
      <c r="AM21131" s="431"/>
    </row>
    <row r="21132" spans="39:39" ht="10.5" customHeight="1">
      <c r="AM21132" s="431"/>
    </row>
    <row r="21133" spans="39:39" ht="10.5" customHeight="1">
      <c r="AM21133" s="431"/>
    </row>
    <row r="21134" spans="39:39" ht="10.5" customHeight="1">
      <c r="AM21134" s="431"/>
    </row>
    <row r="21135" spans="39:39" ht="10.5" customHeight="1">
      <c r="AM21135" s="431"/>
    </row>
    <row r="21136" spans="39:39" ht="10.5" customHeight="1">
      <c r="AM21136" s="431"/>
    </row>
    <row r="21137" spans="39:39" ht="10.5" customHeight="1">
      <c r="AM21137" s="431"/>
    </row>
    <row r="21138" spans="39:39" ht="10.5" customHeight="1">
      <c r="AM21138" s="431"/>
    </row>
    <row r="21139" spans="39:39" ht="10.5" customHeight="1">
      <c r="AM21139" s="431"/>
    </row>
    <row r="21140" spans="39:39" ht="10.5" customHeight="1">
      <c r="AM21140" s="431"/>
    </row>
    <row r="21141" spans="39:39" ht="10.5" customHeight="1">
      <c r="AM21141" s="431"/>
    </row>
    <row r="21142" spans="39:39" ht="10.5" customHeight="1">
      <c r="AM21142" s="431"/>
    </row>
    <row r="21143" spans="39:39" ht="10.5" customHeight="1">
      <c r="AM21143" s="431"/>
    </row>
    <row r="21144" spans="39:39" ht="10.5" customHeight="1">
      <c r="AM21144" s="431"/>
    </row>
    <row r="21145" spans="39:39" ht="10.5" customHeight="1">
      <c r="AM21145" s="431"/>
    </row>
    <row r="21146" spans="39:39" ht="10.5" customHeight="1">
      <c r="AM21146" s="431"/>
    </row>
    <row r="21147" spans="39:39" ht="10.5" customHeight="1">
      <c r="AM21147" s="431"/>
    </row>
    <row r="21148" spans="39:39" ht="10.5" customHeight="1">
      <c r="AM21148" s="431"/>
    </row>
    <row r="21149" spans="39:39" ht="10.5" customHeight="1">
      <c r="AM21149" s="431"/>
    </row>
    <row r="21150" spans="39:39" ht="10.5" customHeight="1">
      <c r="AM21150" s="431"/>
    </row>
    <row r="21151" spans="39:39" ht="10.5" customHeight="1">
      <c r="AM21151" s="431"/>
    </row>
    <row r="21152" spans="39:39" ht="10.5" customHeight="1">
      <c r="AM21152" s="431"/>
    </row>
    <row r="21153" spans="39:39" ht="10.5" customHeight="1">
      <c r="AM21153" s="431"/>
    </row>
    <row r="21154" spans="39:39" ht="10.5" customHeight="1">
      <c r="AM21154" s="431"/>
    </row>
    <row r="21155" spans="39:39" ht="10.5" customHeight="1">
      <c r="AM21155" s="431"/>
    </row>
    <row r="21156" spans="39:39" ht="10.5" customHeight="1">
      <c r="AM21156" s="431"/>
    </row>
    <row r="21157" spans="39:39" ht="10.5" customHeight="1">
      <c r="AM21157" s="431"/>
    </row>
    <row r="21158" spans="39:39" ht="10.5" customHeight="1">
      <c r="AM21158" s="431"/>
    </row>
    <row r="21159" spans="39:39" ht="10.5" customHeight="1">
      <c r="AM21159" s="431"/>
    </row>
    <row r="21160" spans="39:39" ht="10.5" customHeight="1">
      <c r="AM21160" s="431"/>
    </row>
    <row r="21161" spans="39:39" ht="10.5" customHeight="1">
      <c r="AM21161" s="431"/>
    </row>
    <row r="21162" spans="39:39" ht="10.5" customHeight="1">
      <c r="AM21162" s="431"/>
    </row>
    <row r="21163" spans="39:39" ht="10.5" customHeight="1">
      <c r="AM21163" s="431"/>
    </row>
    <row r="21164" spans="39:39" ht="10.5" customHeight="1">
      <c r="AM21164" s="431"/>
    </row>
    <row r="21165" spans="39:39" ht="10.5" customHeight="1">
      <c r="AM21165" s="431"/>
    </row>
    <row r="21166" spans="39:39" ht="10.5" customHeight="1">
      <c r="AM21166" s="431"/>
    </row>
    <row r="21167" spans="39:39" ht="10.5" customHeight="1">
      <c r="AM21167" s="431"/>
    </row>
    <row r="21168" spans="39:39" ht="10.5" customHeight="1">
      <c r="AM21168" s="431"/>
    </row>
    <row r="21169" spans="39:39" ht="10.5" customHeight="1">
      <c r="AM21169" s="431"/>
    </row>
    <row r="21170" spans="39:39" ht="10.5" customHeight="1">
      <c r="AM21170" s="431"/>
    </row>
    <row r="21171" spans="39:39" ht="10.5" customHeight="1">
      <c r="AM21171" s="431"/>
    </row>
    <row r="21172" spans="39:39" ht="10.5" customHeight="1">
      <c r="AM21172" s="431"/>
    </row>
    <row r="21173" spans="39:39" ht="10.5" customHeight="1">
      <c r="AM21173" s="431"/>
    </row>
    <row r="21174" spans="39:39" ht="10.5" customHeight="1">
      <c r="AM21174" s="431"/>
    </row>
    <row r="21175" spans="39:39" ht="10.5" customHeight="1">
      <c r="AM21175" s="431"/>
    </row>
    <row r="21176" spans="39:39" ht="10.5" customHeight="1">
      <c r="AM21176" s="431"/>
    </row>
    <row r="21177" spans="39:39" ht="10.5" customHeight="1">
      <c r="AM21177" s="431"/>
    </row>
    <row r="21178" spans="39:39" ht="10.5" customHeight="1">
      <c r="AM21178" s="431"/>
    </row>
    <row r="21179" spans="39:39" ht="10.5" customHeight="1">
      <c r="AM21179" s="431"/>
    </row>
    <row r="21180" spans="39:39" ht="10.5" customHeight="1">
      <c r="AM21180" s="431"/>
    </row>
    <row r="21181" spans="39:39" ht="10.5" customHeight="1">
      <c r="AM21181" s="431"/>
    </row>
    <row r="21182" spans="39:39" ht="10.5" customHeight="1">
      <c r="AM21182" s="431"/>
    </row>
    <row r="21183" spans="39:39" ht="10.5" customHeight="1">
      <c r="AM21183" s="431"/>
    </row>
    <row r="21184" spans="39:39" ht="10.5" customHeight="1">
      <c r="AM21184" s="431"/>
    </row>
    <row r="21185" spans="39:39" ht="10.5" customHeight="1">
      <c r="AM21185" s="431"/>
    </row>
    <row r="21186" spans="39:39" ht="10.5" customHeight="1">
      <c r="AM21186" s="431"/>
    </row>
    <row r="21187" spans="39:39" ht="10.5" customHeight="1">
      <c r="AM21187" s="431"/>
    </row>
    <row r="21188" spans="39:39" ht="10.5" customHeight="1">
      <c r="AM21188" s="431"/>
    </row>
    <row r="21189" spans="39:39" ht="10.5" customHeight="1">
      <c r="AM21189" s="431"/>
    </row>
    <row r="21190" spans="39:39" ht="10.5" customHeight="1">
      <c r="AM21190" s="431"/>
    </row>
    <row r="21191" spans="39:39" ht="10.5" customHeight="1">
      <c r="AM21191" s="431"/>
    </row>
    <row r="21192" spans="39:39" ht="10.5" customHeight="1">
      <c r="AM21192" s="431"/>
    </row>
    <row r="21193" spans="39:39" ht="10.5" customHeight="1">
      <c r="AM21193" s="431"/>
    </row>
    <row r="21194" spans="39:39" ht="10.5" customHeight="1">
      <c r="AM21194" s="431"/>
    </row>
    <row r="21195" spans="39:39" ht="10.5" customHeight="1">
      <c r="AM21195" s="431"/>
    </row>
    <row r="21196" spans="39:39" ht="10.5" customHeight="1">
      <c r="AM21196" s="431"/>
    </row>
    <row r="21197" spans="39:39" ht="10.5" customHeight="1">
      <c r="AM21197" s="431"/>
    </row>
    <row r="21198" spans="39:39" ht="10.5" customHeight="1">
      <c r="AM21198" s="431"/>
    </row>
    <row r="21199" spans="39:39" ht="10.5" customHeight="1">
      <c r="AM21199" s="431"/>
    </row>
    <row r="21200" spans="39:39" ht="10.5" customHeight="1">
      <c r="AM21200" s="431"/>
    </row>
    <row r="21201" spans="39:39" ht="10.5" customHeight="1">
      <c r="AM21201" s="431"/>
    </row>
    <row r="21202" spans="39:39" ht="10.5" customHeight="1">
      <c r="AM21202" s="431"/>
    </row>
    <row r="21203" spans="39:39" ht="10.5" customHeight="1">
      <c r="AM21203" s="431"/>
    </row>
    <row r="21204" spans="39:39" ht="10.5" customHeight="1">
      <c r="AM21204" s="431"/>
    </row>
    <row r="21205" spans="39:39" ht="10.5" customHeight="1">
      <c r="AM21205" s="431"/>
    </row>
    <row r="21206" spans="39:39" ht="10.5" customHeight="1">
      <c r="AM21206" s="431"/>
    </row>
    <row r="21207" spans="39:39" ht="10.5" customHeight="1">
      <c r="AM21207" s="431"/>
    </row>
    <row r="21208" spans="39:39" ht="10.5" customHeight="1">
      <c r="AM21208" s="431"/>
    </row>
    <row r="21209" spans="39:39" ht="10.5" customHeight="1">
      <c r="AM21209" s="431"/>
    </row>
    <row r="21210" spans="39:39" ht="10.5" customHeight="1">
      <c r="AM21210" s="431"/>
    </row>
    <row r="21211" spans="39:39" ht="10.5" customHeight="1">
      <c r="AM21211" s="431"/>
    </row>
    <row r="21212" spans="39:39" ht="10.5" customHeight="1">
      <c r="AM21212" s="431"/>
    </row>
    <row r="21213" spans="39:39" ht="10.5" customHeight="1">
      <c r="AM21213" s="431"/>
    </row>
    <row r="21214" spans="39:39" ht="10.5" customHeight="1">
      <c r="AM21214" s="431"/>
    </row>
    <row r="21215" spans="39:39" ht="10.5" customHeight="1">
      <c r="AM21215" s="431"/>
    </row>
    <row r="21216" spans="39:39" ht="10.5" customHeight="1">
      <c r="AM21216" s="431"/>
    </row>
    <row r="21217" spans="39:39" ht="10.5" customHeight="1">
      <c r="AM21217" s="431"/>
    </row>
    <row r="21218" spans="39:39" ht="10.5" customHeight="1">
      <c r="AM21218" s="431"/>
    </row>
    <row r="21219" spans="39:39" ht="10.5" customHeight="1">
      <c r="AM21219" s="431"/>
    </row>
    <row r="21220" spans="39:39" ht="10.5" customHeight="1">
      <c r="AM21220" s="431"/>
    </row>
    <row r="21221" spans="39:39" ht="10.5" customHeight="1">
      <c r="AM21221" s="431"/>
    </row>
    <row r="21222" spans="39:39" ht="10.5" customHeight="1">
      <c r="AM21222" s="431"/>
    </row>
    <row r="21223" spans="39:39" ht="10.5" customHeight="1">
      <c r="AM21223" s="431"/>
    </row>
    <row r="21224" spans="39:39" ht="10.5" customHeight="1">
      <c r="AM21224" s="431"/>
    </row>
    <row r="21225" spans="39:39" ht="10.5" customHeight="1">
      <c r="AM21225" s="431"/>
    </row>
    <row r="21226" spans="39:39" ht="10.5" customHeight="1">
      <c r="AM21226" s="431"/>
    </row>
    <row r="21227" spans="39:39" ht="10.5" customHeight="1">
      <c r="AM21227" s="431"/>
    </row>
    <row r="21228" spans="39:39" ht="10.5" customHeight="1">
      <c r="AM21228" s="431"/>
    </row>
    <row r="21229" spans="39:39" ht="10.5" customHeight="1">
      <c r="AM21229" s="431"/>
    </row>
    <row r="21230" spans="39:39" ht="10.5" customHeight="1">
      <c r="AM21230" s="431"/>
    </row>
    <row r="21231" spans="39:39" ht="10.5" customHeight="1">
      <c r="AM21231" s="431"/>
    </row>
    <row r="21232" spans="39:39" ht="10.5" customHeight="1">
      <c r="AM21232" s="431"/>
    </row>
    <row r="21233" spans="39:39" ht="10.5" customHeight="1">
      <c r="AM21233" s="431"/>
    </row>
    <row r="21234" spans="39:39" ht="10.5" customHeight="1">
      <c r="AM21234" s="431"/>
    </row>
    <row r="21235" spans="39:39" ht="10.5" customHeight="1">
      <c r="AM21235" s="431"/>
    </row>
    <row r="21236" spans="39:39" ht="10.5" customHeight="1">
      <c r="AM21236" s="431"/>
    </row>
    <row r="21237" spans="39:39" ht="10.5" customHeight="1">
      <c r="AM21237" s="431"/>
    </row>
    <row r="21238" spans="39:39" ht="10.5" customHeight="1">
      <c r="AM21238" s="431"/>
    </row>
    <row r="21239" spans="39:39" ht="10.5" customHeight="1">
      <c r="AM21239" s="431"/>
    </row>
    <row r="21240" spans="39:39" ht="10.5" customHeight="1">
      <c r="AM21240" s="431"/>
    </row>
    <row r="21241" spans="39:39" ht="10.5" customHeight="1">
      <c r="AM21241" s="431"/>
    </row>
    <row r="21242" spans="39:39" ht="10.5" customHeight="1">
      <c r="AM21242" s="431"/>
    </row>
    <row r="21243" spans="39:39" ht="10.5" customHeight="1">
      <c r="AM21243" s="431"/>
    </row>
    <row r="21244" spans="39:39" ht="10.5" customHeight="1">
      <c r="AM21244" s="431"/>
    </row>
    <row r="21245" spans="39:39" ht="10.5" customHeight="1">
      <c r="AM21245" s="431"/>
    </row>
    <row r="21246" spans="39:39" ht="10.5" customHeight="1">
      <c r="AM21246" s="431"/>
    </row>
    <row r="21247" spans="39:39" ht="10.5" customHeight="1">
      <c r="AM21247" s="431"/>
    </row>
    <row r="21248" spans="39:39" ht="10.5" customHeight="1">
      <c r="AM21248" s="431"/>
    </row>
    <row r="21249" spans="39:39" ht="10.5" customHeight="1">
      <c r="AM21249" s="431"/>
    </row>
    <row r="21250" spans="39:39" ht="10.5" customHeight="1">
      <c r="AM21250" s="431"/>
    </row>
    <row r="21251" spans="39:39" ht="10.5" customHeight="1">
      <c r="AM21251" s="431"/>
    </row>
    <row r="21252" spans="39:39" ht="10.5" customHeight="1">
      <c r="AM21252" s="431"/>
    </row>
    <row r="21253" spans="39:39" ht="10.5" customHeight="1">
      <c r="AM21253" s="431"/>
    </row>
    <row r="21254" spans="39:39" ht="10.5" customHeight="1">
      <c r="AM21254" s="431"/>
    </row>
    <row r="21255" spans="39:39" ht="10.5" customHeight="1">
      <c r="AM21255" s="431"/>
    </row>
    <row r="21256" spans="39:39" ht="10.5" customHeight="1">
      <c r="AM21256" s="431"/>
    </row>
    <row r="21257" spans="39:39" ht="10.5" customHeight="1">
      <c r="AM21257" s="431"/>
    </row>
    <row r="21258" spans="39:39" ht="10.5" customHeight="1">
      <c r="AM21258" s="431"/>
    </row>
    <row r="21259" spans="39:39" ht="10.5" customHeight="1">
      <c r="AM21259" s="431"/>
    </row>
    <row r="21260" spans="39:39" ht="10.5" customHeight="1">
      <c r="AM21260" s="431"/>
    </row>
    <row r="21261" spans="39:39" ht="10.5" customHeight="1">
      <c r="AM21261" s="431"/>
    </row>
    <row r="21262" spans="39:39" ht="10.5" customHeight="1">
      <c r="AM21262" s="431"/>
    </row>
    <row r="21263" spans="39:39" ht="10.5" customHeight="1">
      <c r="AM21263" s="431"/>
    </row>
    <row r="21264" spans="39:39" ht="10.5" customHeight="1">
      <c r="AM21264" s="431"/>
    </row>
    <row r="21265" spans="39:39" ht="10.5" customHeight="1">
      <c r="AM21265" s="431"/>
    </row>
    <row r="21266" spans="39:39" ht="10.5" customHeight="1">
      <c r="AM21266" s="431"/>
    </row>
    <row r="21267" spans="39:39" ht="10.5" customHeight="1">
      <c r="AM21267" s="431"/>
    </row>
    <row r="21268" spans="39:39" ht="10.5" customHeight="1">
      <c r="AM21268" s="431"/>
    </row>
    <row r="21269" spans="39:39" ht="10.5" customHeight="1">
      <c r="AM21269" s="431"/>
    </row>
    <row r="21270" spans="39:39" ht="10.5" customHeight="1">
      <c r="AM21270" s="431"/>
    </row>
    <row r="21271" spans="39:39" ht="10.5" customHeight="1">
      <c r="AM21271" s="431"/>
    </row>
    <row r="21272" spans="39:39" ht="10.5" customHeight="1">
      <c r="AM21272" s="431"/>
    </row>
    <row r="21273" spans="39:39" ht="10.5" customHeight="1">
      <c r="AM21273" s="431"/>
    </row>
    <row r="21274" spans="39:39" ht="10.5" customHeight="1">
      <c r="AM21274" s="431"/>
    </row>
    <row r="21275" spans="39:39" ht="10.5" customHeight="1">
      <c r="AM21275" s="431"/>
    </row>
    <row r="21276" spans="39:39" ht="10.5" customHeight="1">
      <c r="AM21276" s="431"/>
    </row>
    <row r="21277" spans="39:39" ht="10.5" customHeight="1">
      <c r="AM21277" s="431"/>
    </row>
    <row r="21278" spans="39:39" ht="10.5" customHeight="1">
      <c r="AM21278" s="431"/>
    </row>
    <row r="21279" spans="39:39" ht="10.5" customHeight="1">
      <c r="AM21279" s="431"/>
    </row>
    <row r="21280" spans="39:39" ht="10.5" customHeight="1">
      <c r="AM21280" s="431"/>
    </row>
    <row r="21281" spans="39:39" ht="10.5" customHeight="1">
      <c r="AM21281" s="431"/>
    </row>
    <row r="21282" spans="39:39" ht="10.5" customHeight="1">
      <c r="AM21282" s="431"/>
    </row>
    <row r="21283" spans="39:39" ht="10.5" customHeight="1">
      <c r="AM21283" s="431"/>
    </row>
    <row r="21284" spans="39:39" ht="10.5" customHeight="1">
      <c r="AM21284" s="431"/>
    </row>
    <row r="21285" spans="39:39" ht="10.5" customHeight="1">
      <c r="AM21285" s="431"/>
    </row>
    <row r="21286" spans="39:39" ht="10.5" customHeight="1">
      <c r="AM21286" s="431"/>
    </row>
    <row r="21287" spans="39:39" ht="10.5" customHeight="1">
      <c r="AM21287" s="431"/>
    </row>
    <row r="21288" spans="39:39" ht="10.5" customHeight="1">
      <c r="AM21288" s="431"/>
    </row>
    <row r="21289" spans="39:39" ht="10.5" customHeight="1">
      <c r="AM21289" s="431"/>
    </row>
    <row r="21290" spans="39:39" ht="10.5" customHeight="1">
      <c r="AM21290" s="431"/>
    </row>
    <row r="21291" spans="39:39" ht="10.5" customHeight="1">
      <c r="AM21291" s="431"/>
    </row>
    <row r="21292" spans="39:39" ht="10.5" customHeight="1">
      <c r="AM21292" s="431"/>
    </row>
    <row r="21293" spans="39:39" ht="10.5" customHeight="1">
      <c r="AM21293" s="431"/>
    </row>
    <row r="21294" spans="39:39" ht="10.5" customHeight="1">
      <c r="AM21294" s="431"/>
    </row>
    <row r="21295" spans="39:39" ht="10.5" customHeight="1">
      <c r="AM21295" s="431"/>
    </row>
    <row r="21296" spans="39:39" ht="10.5" customHeight="1">
      <c r="AM21296" s="431"/>
    </row>
    <row r="21297" spans="39:39" ht="10.5" customHeight="1">
      <c r="AM21297" s="431"/>
    </row>
    <row r="21298" spans="39:39" ht="10.5" customHeight="1">
      <c r="AM21298" s="431"/>
    </row>
    <row r="21299" spans="39:39" ht="10.5" customHeight="1">
      <c r="AM21299" s="431"/>
    </row>
    <row r="21300" spans="39:39" ht="10.5" customHeight="1">
      <c r="AM21300" s="431"/>
    </row>
    <row r="21301" spans="39:39" ht="10.5" customHeight="1">
      <c r="AM21301" s="431"/>
    </row>
    <row r="21302" spans="39:39" ht="10.5" customHeight="1">
      <c r="AM21302" s="431"/>
    </row>
    <row r="21303" spans="39:39" ht="10.5" customHeight="1">
      <c r="AM21303" s="431"/>
    </row>
    <row r="21304" spans="39:39" ht="10.5" customHeight="1">
      <c r="AM21304" s="431"/>
    </row>
    <row r="21305" spans="39:39" ht="10.5" customHeight="1">
      <c r="AM21305" s="431"/>
    </row>
    <row r="21306" spans="39:39" ht="10.5" customHeight="1">
      <c r="AM21306" s="431"/>
    </row>
    <row r="21307" spans="39:39" ht="10.5" customHeight="1">
      <c r="AM21307" s="431"/>
    </row>
    <row r="21308" spans="39:39" ht="10.5" customHeight="1">
      <c r="AM21308" s="431"/>
    </row>
    <row r="21309" spans="39:39" ht="10.5" customHeight="1">
      <c r="AM21309" s="431"/>
    </row>
    <row r="21310" spans="39:39" ht="10.5" customHeight="1">
      <c r="AM21310" s="431"/>
    </row>
    <row r="21311" spans="39:39" ht="10.5" customHeight="1">
      <c r="AM21311" s="431"/>
    </row>
    <row r="21312" spans="39:39" ht="10.5" customHeight="1">
      <c r="AM21312" s="431"/>
    </row>
    <row r="21313" spans="39:39" ht="10.5" customHeight="1">
      <c r="AM21313" s="431"/>
    </row>
    <row r="21314" spans="39:39" ht="10.5" customHeight="1">
      <c r="AM21314" s="431"/>
    </row>
    <row r="21315" spans="39:39" ht="10.5" customHeight="1">
      <c r="AM21315" s="431"/>
    </row>
    <row r="21316" spans="39:39" ht="10.5" customHeight="1">
      <c r="AM21316" s="431"/>
    </row>
    <row r="21317" spans="39:39" ht="10.5" customHeight="1">
      <c r="AM21317" s="431"/>
    </row>
    <row r="21318" spans="39:39" ht="10.5" customHeight="1">
      <c r="AM21318" s="431"/>
    </row>
    <row r="21319" spans="39:39" ht="10.5" customHeight="1">
      <c r="AM21319" s="431"/>
    </row>
    <row r="21320" spans="39:39" ht="10.5" customHeight="1">
      <c r="AM21320" s="431"/>
    </row>
    <row r="21321" spans="39:39" ht="10.5" customHeight="1">
      <c r="AM21321" s="431"/>
    </row>
    <row r="21322" spans="39:39" ht="10.5" customHeight="1">
      <c r="AM21322" s="431"/>
    </row>
    <row r="21323" spans="39:39" ht="10.5" customHeight="1">
      <c r="AM21323" s="431"/>
    </row>
    <row r="21324" spans="39:39" ht="10.5" customHeight="1">
      <c r="AM21324" s="431"/>
    </row>
    <row r="21325" spans="39:39" ht="10.5" customHeight="1">
      <c r="AM21325" s="431"/>
    </row>
    <row r="21326" spans="39:39" ht="10.5" customHeight="1">
      <c r="AM21326" s="431"/>
    </row>
    <row r="21327" spans="39:39" ht="10.5" customHeight="1">
      <c r="AM21327" s="431"/>
    </row>
    <row r="21328" spans="39:39" ht="10.5" customHeight="1">
      <c r="AM21328" s="431"/>
    </row>
    <row r="21329" spans="39:39" ht="10.5" customHeight="1">
      <c r="AM21329" s="431"/>
    </row>
    <row r="21330" spans="39:39" ht="10.5" customHeight="1">
      <c r="AM21330" s="431"/>
    </row>
    <row r="21331" spans="39:39" ht="10.5" customHeight="1">
      <c r="AM21331" s="431"/>
    </row>
    <row r="21332" spans="39:39" ht="10.5" customHeight="1">
      <c r="AM21332" s="431"/>
    </row>
    <row r="21333" spans="39:39" ht="10.5" customHeight="1">
      <c r="AM21333" s="431"/>
    </row>
    <row r="21334" spans="39:39" ht="10.5" customHeight="1">
      <c r="AM21334" s="431"/>
    </row>
    <row r="21335" spans="39:39" ht="10.5" customHeight="1">
      <c r="AM21335" s="431"/>
    </row>
    <row r="21336" spans="39:39" ht="10.5" customHeight="1">
      <c r="AM21336" s="431"/>
    </row>
    <row r="21337" spans="39:39" ht="10.5" customHeight="1">
      <c r="AM21337" s="431"/>
    </row>
    <row r="21338" spans="39:39" ht="10.5" customHeight="1">
      <c r="AM21338" s="431"/>
    </row>
    <row r="21339" spans="39:39" ht="10.5" customHeight="1">
      <c r="AM21339" s="431"/>
    </row>
    <row r="21340" spans="39:39" ht="10.5" customHeight="1">
      <c r="AM21340" s="431"/>
    </row>
    <row r="21341" spans="39:39" ht="10.5" customHeight="1">
      <c r="AM21341" s="431"/>
    </row>
    <row r="21342" spans="39:39" ht="10.5" customHeight="1">
      <c r="AM21342" s="431"/>
    </row>
    <row r="21343" spans="39:39" ht="10.5" customHeight="1">
      <c r="AM21343" s="431"/>
    </row>
    <row r="21344" spans="39:39" ht="10.5" customHeight="1">
      <c r="AM21344" s="431"/>
    </row>
    <row r="21345" spans="39:39" ht="10.5" customHeight="1">
      <c r="AM21345" s="431"/>
    </row>
    <row r="21346" spans="39:39" ht="10.5" customHeight="1">
      <c r="AM21346" s="431"/>
    </row>
    <row r="21347" spans="39:39" ht="10.5" customHeight="1">
      <c r="AM21347" s="431"/>
    </row>
    <row r="21348" spans="39:39" ht="10.5" customHeight="1">
      <c r="AM21348" s="431"/>
    </row>
    <row r="21349" spans="39:39" ht="10.5" customHeight="1">
      <c r="AM21349" s="431"/>
    </row>
    <row r="21350" spans="39:39" ht="10.5" customHeight="1">
      <c r="AM21350" s="431"/>
    </row>
    <row r="21351" spans="39:39" ht="10.5" customHeight="1">
      <c r="AM21351" s="431"/>
    </row>
    <row r="21352" spans="39:39" ht="10.5" customHeight="1">
      <c r="AM21352" s="431"/>
    </row>
    <row r="21353" spans="39:39" ht="10.5" customHeight="1">
      <c r="AM21353" s="431"/>
    </row>
    <row r="21354" spans="39:39" ht="10.5" customHeight="1">
      <c r="AM21354" s="431"/>
    </row>
    <row r="21355" spans="39:39" ht="10.5" customHeight="1">
      <c r="AM21355" s="431"/>
    </row>
    <row r="21356" spans="39:39" ht="10.5" customHeight="1">
      <c r="AM21356" s="431"/>
    </row>
    <row r="21357" spans="39:39" ht="10.5" customHeight="1">
      <c r="AM21357" s="431"/>
    </row>
    <row r="21358" spans="39:39" ht="10.5" customHeight="1">
      <c r="AM21358" s="431"/>
    </row>
    <row r="21359" spans="39:39" ht="10.5" customHeight="1">
      <c r="AM21359" s="431"/>
    </row>
    <row r="21360" spans="39:39" ht="10.5" customHeight="1">
      <c r="AM21360" s="431"/>
    </row>
    <row r="21361" spans="39:39" ht="10.5" customHeight="1">
      <c r="AM21361" s="431"/>
    </row>
    <row r="21362" spans="39:39" ht="10.5" customHeight="1">
      <c r="AM21362" s="431"/>
    </row>
    <row r="21363" spans="39:39" ht="10.5" customHeight="1">
      <c r="AM21363" s="431"/>
    </row>
    <row r="21364" spans="39:39" ht="10.5" customHeight="1">
      <c r="AM21364" s="431"/>
    </row>
    <row r="21365" spans="39:39" ht="10.5" customHeight="1">
      <c r="AM21365" s="431"/>
    </row>
    <row r="21366" spans="39:39" ht="10.5" customHeight="1">
      <c r="AM21366" s="431"/>
    </row>
    <row r="21367" spans="39:39" ht="10.5" customHeight="1">
      <c r="AM21367" s="431"/>
    </row>
    <row r="21368" spans="39:39" ht="10.5" customHeight="1">
      <c r="AM21368" s="431"/>
    </row>
    <row r="21369" spans="39:39" ht="10.5" customHeight="1">
      <c r="AM21369" s="431"/>
    </row>
    <row r="21370" spans="39:39" ht="10.5" customHeight="1">
      <c r="AM21370" s="431"/>
    </row>
    <row r="21371" spans="39:39" ht="10.5" customHeight="1">
      <c r="AM21371" s="431"/>
    </row>
    <row r="21372" spans="39:39" ht="10.5" customHeight="1">
      <c r="AM21372" s="431"/>
    </row>
    <row r="21373" spans="39:39" ht="10.5" customHeight="1">
      <c r="AM21373" s="431"/>
    </row>
    <row r="21374" spans="39:39" ht="10.5" customHeight="1">
      <c r="AM21374" s="431"/>
    </row>
    <row r="21375" spans="39:39" ht="10.5" customHeight="1">
      <c r="AM21375" s="431"/>
    </row>
    <row r="21376" spans="39:39" ht="10.5" customHeight="1">
      <c r="AM21376" s="431"/>
    </row>
    <row r="21377" spans="39:39" ht="10.5" customHeight="1">
      <c r="AM21377" s="431"/>
    </row>
    <row r="21378" spans="39:39" ht="10.5" customHeight="1">
      <c r="AM21378" s="431"/>
    </row>
    <row r="21379" spans="39:39" ht="10.5" customHeight="1">
      <c r="AM21379" s="431"/>
    </row>
    <row r="21380" spans="39:39" ht="10.5" customHeight="1">
      <c r="AM21380" s="431"/>
    </row>
    <row r="21381" spans="39:39" ht="10.5" customHeight="1">
      <c r="AM21381" s="431"/>
    </row>
    <row r="21382" spans="39:39" ht="10.5" customHeight="1">
      <c r="AM21382" s="431"/>
    </row>
    <row r="21383" spans="39:39" ht="10.5" customHeight="1">
      <c r="AM21383" s="431"/>
    </row>
    <row r="21384" spans="39:39" ht="10.5" customHeight="1">
      <c r="AM21384" s="431"/>
    </row>
    <row r="21385" spans="39:39" ht="10.5" customHeight="1">
      <c r="AM21385" s="431"/>
    </row>
    <row r="21386" spans="39:39" ht="10.5" customHeight="1">
      <c r="AM21386" s="431"/>
    </row>
    <row r="21387" spans="39:39" ht="10.5" customHeight="1">
      <c r="AM21387" s="431"/>
    </row>
    <row r="21388" spans="39:39" ht="10.5" customHeight="1">
      <c r="AM21388" s="431"/>
    </row>
    <row r="21389" spans="39:39" ht="10.5" customHeight="1">
      <c r="AM21389" s="431"/>
    </row>
    <row r="21390" spans="39:39" ht="10.5" customHeight="1">
      <c r="AM21390" s="431"/>
    </row>
    <row r="21391" spans="39:39" ht="10.5" customHeight="1">
      <c r="AM21391" s="431"/>
    </row>
    <row r="21392" spans="39:39" ht="10.5" customHeight="1">
      <c r="AM21392" s="431"/>
    </row>
    <row r="21393" spans="39:39" ht="10.5" customHeight="1">
      <c r="AM21393" s="431"/>
    </row>
    <row r="21394" spans="39:39" ht="10.5" customHeight="1">
      <c r="AM21394" s="431"/>
    </row>
    <row r="21395" spans="39:39" ht="10.5" customHeight="1">
      <c r="AM21395" s="431"/>
    </row>
    <row r="21396" spans="39:39" ht="10.5" customHeight="1">
      <c r="AM21396" s="431"/>
    </row>
    <row r="21397" spans="39:39" ht="10.5" customHeight="1">
      <c r="AM21397" s="431"/>
    </row>
    <row r="21398" spans="39:39" ht="10.5" customHeight="1">
      <c r="AM21398" s="431"/>
    </row>
    <row r="21399" spans="39:39" ht="10.5" customHeight="1">
      <c r="AM21399" s="431"/>
    </row>
    <row r="21400" spans="39:39" ht="10.5" customHeight="1">
      <c r="AM21400" s="431"/>
    </row>
    <row r="21401" spans="39:39" ht="10.5" customHeight="1">
      <c r="AM21401" s="431"/>
    </row>
    <row r="21402" spans="39:39" ht="10.5" customHeight="1">
      <c r="AM21402" s="431"/>
    </row>
    <row r="21403" spans="39:39" ht="10.5" customHeight="1">
      <c r="AM21403" s="431"/>
    </row>
    <row r="21404" spans="39:39" ht="10.5" customHeight="1">
      <c r="AM21404" s="431"/>
    </row>
    <row r="21405" spans="39:39" ht="10.5" customHeight="1">
      <c r="AM21405" s="431"/>
    </row>
    <row r="21406" spans="39:39" ht="10.5" customHeight="1">
      <c r="AM21406" s="431"/>
    </row>
    <row r="21407" spans="39:39" ht="10.5" customHeight="1">
      <c r="AM21407" s="431"/>
    </row>
    <row r="21408" spans="39:39" ht="10.5" customHeight="1">
      <c r="AM21408" s="431"/>
    </row>
    <row r="21409" spans="39:39" ht="10.5" customHeight="1">
      <c r="AM21409" s="431"/>
    </row>
    <row r="21410" spans="39:39" ht="10.5" customHeight="1">
      <c r="AM21410" s="431"/>
    </row>
    <row r="21411" spans="39:39" ht="10.5" customHeight="1">
      <c r="AM21411" s="431"/>
    </row>
    <row r="21412" spans="39:39" ht="10.5" customHeight="1">
      <c r="AM21412" s="431"/>
    </row>
    <row r="21413" spans="39:39" ht="10.5" customHeight="1">
      <c r="AM21413" s="431"/>
    </row>
    <row r="21414" spans="39:39" ht="10.5" customHeight="1">
      <c r="AM21414" s="431"/>
    </row>
    <row r="21415" spans="39:39" ht="10.5" customHeight="1">
      <c r="AM21415" s="431"/>
    </row>
    <row r="21416" spans="39:39" ht="10.5" customHeight="1">
      <c r="AM21416" s="431"/>
    </row>
    <row r="21417" spans="39:39" ht="10.5" customHeight="1">
      <c r="AM21417" s="431"/>
    </row>
    <row r="21418" spans="39:39" ht="10.5" customHeight="1">
      <c r="AM21418" s="431"/>
    </row>
    <row r="21419" spans="39:39" ht="10.5" customHeight="1">
      <c r="AM21419" s="431"/>
    </row>
    <row r="21420" spans="39:39" ht="10.5" customHeight="1">
      <c r="AM21420" s="431"/>
    </row>
    <row r="21421" spans="39:39" ht="10.5" customHeight="1">
      <c r="AM21421" s="431"/>
    </row>
    <row r="21422" spans="39:39" ht="10.5" customHeight="1">
      <c r="AM21422" s="431"/>
    </row>
    <row r="21423" spans="39:39" ht="10.5" customHeight="1">
      <c r="AM21423" s="431"/>
    </row>
    <row r="21424" spans="39:39" ht="10.5" customHeight="1">
      <c r="AM21424" s="431"/>
    </row>
    <row r="21425" spans="39:39" ht="10.5" customHeight="1">
      <c r="AM21425" s="431"/>
    </row>
    <row r="21426" spans="39:39" ht="10.5" customHeight="1">
      <c r="AM21426" s="431"/>
    </row>
    <row r="21427" spans="39:39" ht="10.5" customHeight="1">
      <c r="AM21427" s="431"/>
    </row>
    <row r="21428" spans="39:39" ht="10.5" customHeight="1">
      <c r="AM21428" s="431"/>
    </row>
    <row r="21429" spans="39:39" ht="10.5" customHeight="1">
      <c r="AM21429" s="431"/>
    </row>
    <row r="21430" spans="39:39" ht="10.5" customHeight="1">
      <c r="AM21430" s="431"/>
    </row>
    <row r="21431" spans="39:39" ht="10.5" customHeight="1">
      <c r="AM21431" s="431"/>
    </row>
    <row r="21432" spans="39:39" ht="10.5" customHeight="1">
      <c r="AM21432" s="431"/>
    </row>
    <row r="21433" spans="39:39" ht="10.5" customHeight="1">
      <c r="AM21433" s="431"/>
    </row>
    <row r="21434" spans="39:39" ht="10.5" customHeight="1">
      <c r="AM21434" s="431"/>
    </row>
    <row r="21435" spans="39:39" ht="10.5" customHeight="1">
      <c r="AM21435" s="431"/>
    </row>
    <row r="21436" spans="39:39" ht="10.5" customHeight="1">
      <c r="AM21436" s="431"/>
    </row>
    <row r="21437" spans="39:39" ht="10.5" customHeight="1">
      <c r="AM21437" s="431"/>
    </row>
    <row r="21438" spans="39:39" ht="10.5" customHeight="1">
      <c r="AM21438" s="431"/>
    </row>
    <row r="21439" spans="39:39" ht="10.5" customHeight="1">
      <c r="AM21439" s="431"/>
    </row>
    <row r="21440" spans="39:39" ht="10.5" customHeight="1">
      <c r="AM21440" s="431"/>
    </row>
    <row r="21441" spans="39:39" ht="10.5" customHeight="1">
      <c r="AM21441" s="431"/>
    </row>
    <row r="21442" spans="39:39" ht="10.5" customHeight="1">
      <c r="AM21442" s="431"/>
    </row>
    <row r="21443" spans="39:39" ht="10.5" customHeight="1">
      <c r="AM21443" s="431"/>
    </row>
    <row r="21444" spans="39:39" ht="10.5" customHeight="1">
      <c r="AM21444" s="431"/>
    </row>
    <row r="21445" spans="39:39" ht="10.5" customHeight="1">
      <c r="AM21445" s="431"/>
    </row>
    <row r="21446" spans="39:39" ht="10.5" customHeight="1">
      <c r="AM21446" s="431"/>
    </row>
    <row r="21447" spans="39:39" ht="10.5" customHeight="1">
      <c r="AM21447" s="431"/>
    </row>
    <row r="21448" spans="39:39" ht="10.5" customHeight="1">
      <c r="AM21448" s="431"/>
    </row>
    <row r="21449" spans="39:39" ht="10.5" customHeight="1">
      <c r="AM21449" s="431"/>
    </row>
    <row r="21450" spans="39:39" ht="10.5" customHeight="1">
      <c r="AM21450" s="431"/>
    </row>
    <row r="21451" spans="39:39" ht="10.5" customHeight="1">
      <c r="AM21451" s="431"/>
    </row>
    <row r="21452" spans="39:39" ht="10.5" customHeight="1">
      <c r="AM21452" s="431"/>
    </row>
    <row r="21453" spans="39:39" ht="10.5" customHeight="1">
      <c r="AM21453" s="431"/>
    </row>
    <row r="21454" spans="39:39" ht="10.5" customHeight="1">
      <c r="AM21454" s="431"/>
    </row>
    <row r="21455" spans="39:39" ht="10.5" customHeight="1">
      <c r="AM21455" s="431"/>
    </row>
    <row r="21456" spans="39:39" ht="10.5" customHeight="1">
      <c r="AM21456" s="431"/>
    </row>
    <row r="21457" spans="39:39" ht="10.5" customHeight="1">
      <c r="AM21457" s="431"/>
    </row>
    <row r="21458" spans="39:39" ht="10.5" customHeight="1">
      <c r="AM21458" s="431"/>
    </row>
    <row r="21459" spans="39:39" ht="10.5" customHeight="1">
      <c r="AM21459" s="431"/>
    </row>
    <row r="21460" spans="39:39" ht="10.5" customHeight="1">
      <c r="AM21460" s="431"/>
    </row>
    <row r="21461" spans="39:39" ht="10.5" customHeight="1">
      <c r="AM21461" s="431"/>
    </row>
    <row r="21462" spans="39:39" ht="10.5" customHeight="1">
      <c r="AM21462" s="431"/>
    </row>
    <row r="21463" spans="39:39" ht="10.5" customHeight="1">
      <c r="AM21463" s="431"/>
    </row>
    <row r="21464" spans="39:39" ht="10.5" customHeight="1">
      <c r="AM21464" s="431"/>
    </row>
    <row r="21465" spans="39:39" ht="10.5" customHeight="1">
      <c r="AM21465" s="431"/>
    </row>
    <row r="21466" spans="39:39" ht="10.5" customHeight="1">
      <c r="AM21466" s="431"/>
    </row>
    <row r="21467" spans="39:39" ht="10.5" customHeight="1">
      <c r="AM21467" s="431"/>
    </row>
    <row r="21468" spans="39:39" ht="10.5" customHeight="1">
      <c r="AM21468" s="431"/>
    </row>
    <row r="21469" spans="39:39" ht="10.5" customHeight="1">
      <c r="AM21469" s="431"/>
    </row>
    <row r="21470" spans="39:39" ht="10.5" customHeight="1">
      <c r="AM21470" s="431"/>
    </row>
    <row r="21471" spans="39:39" ht="10.5" customHeight="1">
      <c r="AM21471" s="431"/>
    </row>
    <row r="21472" spans="39:39" ht="10.5" customHeight="1">
      <c r="AM21472" s="431"/>
    </row>
    <row r="21473" spans="39:39" ht="10.5" customHeight="1">
      <c r="AM21473" s="431"/>
    </row>
    <row r="21474" spans="39:39" ht="10.5" customHeight="1">
      <c r="AM21474" s="431"/>
    </row>
    <row r="21475" spans="39:39" ht="10.5" customHeight="1">
      <c r="AM21475" s="431"/>
    </row>
    <row r="21476" spans="39:39" ht="10.5" customHeight="1">
      <c r="AM21476" s="431"/>
    </row>
    <row r="21477" spans="39:39" ht="10.5" customHeight="1">
      <c r="AM21477" s="431"/>
    </row>
    <row r="21478" spans="39:39" ht="10.5" customHeight="1">
      <c r="AM21478" s="431"/>
    </row>
    <row r="21479" spans="39:39" ht="10.5" customHeight="1">
      <c r="AM21479" s="431"/>
    </row>
    <row r="21480" spans="39:39" ht="10.5" customHeight="1">
      <c r="AM21480" s="431"/>
    </row>
    <row r="21481" spans="39:39" ht="10.5" customHeight="1">
      <c r="AM21481" s="431"/>
    </row>
    <row r="21482" spans="39:39" ht="10.5" customHeight="1">
      <c r="AM21482" s="431"/>
    </row>
    <row r="21483" spans="39:39" ht="10.5" customHeight="1">
      <c r="AM21483" s="431"/>
    </row>
    <row r="21484" spans="39:39" ht="10.5" customHeight="1">
      <c r="AM21484" s="431"/>
    </row>
    <row r="21485" spans="39:39" ht="10.5" customHeight="1">
      <c r="AM21485" s="431"/>
    </row>
    <row r="21486" spans="39:39" ht="10.5" customHeight="1">
      <c r="AM21486" s="431"/>
    </row>
    <row r="21487" spans="39:39" ht="10.5" customHeight="1">
      <c r="AM21487" s="431"/>
    </row>
    <row r="21488" spans="39:39" ht="10.5" customHeight="1">
      <c r="AM21488" s="431"/>
    </row>
    <row r="21489" spans="39:39" ht="10.5" customHeight="1">
      <c r="AM21489" s="431"/>
    </row>
    <row r="21490" spans="39:39" ht="10.5" customHeight="1">
      <c r="AM21490" s="431"/>
    </row>
    <row r="21491" spans="39:39" ht="10.5" customHeight="1">
      <c r="AM21491" s="431"/>
    </row>
    <row r="21492" spans="39:39" ht="10.5" customHeight="1">
      <c r="AM21492" s="431"/>
    </row>
    <row r="21493" spans="39:39" ht="10.5" customHeight="1">
      <c r="AM21493" s="431"/>
    </row>
    <row r="21494" spans="39:39" ht="10.5" customHeight="1">
      <c r="AM21494" s="431"/>
    </row>
    <row r="21495" spans="39:39" ht="10.5" customHeight="1">
      <c r="AM21495" s="431"/>
    </row>
    <row r="21496" spans="39:39" ht="10.5" customHeight="1">
      <c r="AM21496" s="431"/>
    </row>
    <row r="21497" spans="39:39" ht="10.5" customHeight="1">
      <c r="AM21497" s="431"/>
    </row>
    <row r="21498" spans="39:39" ht="10.5" customHeight="1">
      <c r="AM21498" s="431"/>
    </row>
    <row r="21499" spans="39:39" ht="10.5" customHeight="1">
      <c r="AM21499" s="431"/>
    </row>
    <row r="21500" spans="39:39" ht="10.5" customHeight="1">
      <c r="AM21500" s="431"/>
    </row>
    <row r="21501" spans="39:39" ht="10.5" customHeight="1">
      <c r="AM21501" s="431"/>
    </row>
    <row r="21502" spans="39:39" ht="10.5" customHeight="1">
      <c r="AM21502" s="431"/>
    </row>
    <row r="21503" spans="39:39" ht="10.5" customHeight="1">
      <c r="AM21503" s="431"/>
    </row>
    <row r="21504" spans="39:39" ht="10.5" customHeight="1">
      <c r="AM21504" s="431"/>
    </row>
    <row r="21505" spans="39:39" ht="10.5" customHeight="1">
      <c r="AM21505" s="431"/>
    </row>
    <row r="21506" spans="39:39" ht="10.5" customHeight="1">
      <c r="AM21506" s="431"/>
    </row>
    <row r="21507" spans="39:39" ht="10.5" customHeight="1">
      <c r="AM21507" s="431"/>
    </row>
    <row r="21508" spans="39:39" ht="10.5" customHeight="1">
      <c r="AM21508" s="431"/>
    </row>
    <row r="21509" spans="39:39" ht="10.5" customHeight="1">
      <c r="AM21509" s="431"/>
    </row>
    <row r="21510" spans="39:39" ht="10.5" customHeight="1">
      <c r="AM21510" s="431"/>
    </row>
    <row r="21511" spans="39:39" ht="10.5" customHeight="1">
      <c r="AM21511" s="431"/>
    </row>
    <row r="21512" spans="39:39" ht="10.5" customHeight="1">
      <c r="AM21512" s="431"/>
    </row>
    <row r="21513" spans="39:39" ht="10.5" customHeight="1">
      <c r="AM21513" s="431"/>
    </row>
    <row r="21514" spans="39:39" ht="10.5" customHeight="1">
      <c r="AM21514" s="431"/>
    </row>
    <row r="21515" spans="39:39" ht="10.5" customHeight="1">
      <c r="AM21515" s="431"/>
    </row>
    <row r="21516" spans="39:39" ht="10.5" customHeight="1">
      <c r="AM21516" s="431"/>
    </row>
    <row r="21517" spans="39:39" ht="10.5" customHeight="1">
      <c r="AM21517" s="431"/>
    </row>
    <row r="21518" spans="39:39" ht="10.5" customHeight="1">
      <c r="AM21518" s="431"/>
    </row>
    <row r="21519" spans="39:39" ht="10.5" customHeight="1">
      <c r="AM21519" s="431"/>
    </row>
    <row r="21520" spans="39:39" ht="10.5" customHeight="1">
      <c r="AM21520" s="431"/>
    </row>
    <row r="21521" spans="39:39" ht="10.5" customHeight="1">
      <c r="AM21521" s="431"/>
    </row>
    <row r="21522" spans="39:39" ht="10.5" customHeight="1">
      <c r="AM21522" s="431"/>
    </row>
    <row r="21523" spans="39:39" ht="10.5" customHeight="1">
      <c r="AM21523" s="431"/>
    </row>
    <row r="21524" spans="39:39" ht="10.5" customHeight="1">
      <c r="AM21524" s="431"/>
    </row>
    <row r="21525" spans="39:39" ht="10.5" customHeight="1">
      <c r="AM21525" s="431"/>
    </row>
    <row r="21526" spans="39:39" ht="10.5" customHeight="1">
      <c r="AM21526" s="431"/>
    </row>
    <row r="21527" spans="39:39" ht="10.5" customHeight="1">
      <c r="AM21527" s="431"/>
    </row>
    <row r="21528" spans="39:39" ht="10.5" customHeight="1">
      <c r="AM21528" s="431"/>
    </row>
    <row r="21529" spans="39:39" ht="10.5" customHeight="1">
      <c r="AM21529" s="431"/>
    </row>
    <row r="21530" spans="39:39" ht="10.5" customHeight="1">
      <c r="AM21530" s="431"/>
    </row>
    <row r="21531" spans="39:39" ht="10.5" customHeight="1">
      <c r="AM21531" s="431"/>
    </row>
    <row r="21532" spans="39:39" ht="10.5" customHeight="1">
      <c r="AM21532" s="431"/>
    </row>
    <row r="21533" spans="39:39" ht="10.5" customHeight="1">
      <c r="AM21533" s="431"/>
    </row>
    <row r="21534" spans="39:39" ht="10.5" customHeight="1">
      <c r="AM21534" s="431"/>
    </row>
    <row r="21535" spans="39:39" ht="10.5" customHeight="1">
      <c r="AM21535" s="431"/>
    </row>
    <row r="21536" spans="39:39" ht="10.5" customHeight="1">
      <c r="AM21536" s="431"/>
    </row>
    <row r="21537" spans="39:39" ht="10.5" customHeight="1">
      <c r="AM21537" s="431"/>
    </row>
    <row r="21538" spans="39:39" ht="10.5" customHeight="1">
      <c r="AM21538" s="431"/>
    </row>
    <row r="21539" spans="39:39" ht="10.5" customHeight="1">
      <c r="AM21539" s="431"/>
    </row>
    <row r="21540" spans="39:39" ht="10.5" customHeight="1">
      <c r="AM21540" s="431"/>
    </row>
    <row r="21541" spans="39:39" ht="10.5" customHeight="1">
      <c r="AM21541" s="431"/>
    </row>
    <row r="21542" spans="39:39" ht="10.5" customHeight="1">
      <c r="AM21542" s="431"/>
    </row>
    <row r="21543" spans="39:39" ht="10.5" customHeight="1">
      <c r="AM21543" s="431"/>
    </row>
    <row r="21544" spans="39:39" ht="10.5" customHeight="1">
      <c r="AM21544" s="431"/>
    </row>
    <row r="21545" spans="39:39" ht="10.5" customHeight="1">
      <c r="AM21545" s="431"/>
    </row>
    <row r="21546" spans="39:39" ht="10.5" customHeight="1">
      <c r="AM21546" s="431"/>
    </row>
    <row r="21547" spans="39:39" ht="10.5" customHeight="1">
      <c r="AM21547" s="431"/>
    </row>
    <row r="21548" spans="39:39" ht="10.5" customHeight="1">
      <c r="AM21548" s="431"/>
    </row>
    <row r="21549" spans="39:39" ht="10.5" customHeight="1">
      <c r="AM21549" s="431"/>
    </row>
    <row r="21550" spans="39:39" ht="10.5" customHeight="1">
      <c r="AM21550" s="431"/>
    </row>
    <row r="21551" spans="39:39" ht="10.5" customHeight="1">
      <c r="AM21551" s="431"/>
    </row>
    <row r="21552" spans="39:39" ht="10.5" customHeight="1">
      <c r="AM21552" s="431"/>
    </row>
    <row r="21553" spans="39:39" ht="10.5" customHeight="1">
      <c r="AM21553" s="431"/>
    </row>
    <row r="21554" spans="39:39" ht="10.5" customHeight="1">
      <c r="AM21554" s="431"/>
    </row>
    <row r="21555" spans="39:39" ht="10.5" customHeight="1">
      <c r="AM21555" s="431"/>
    </row>
    <row r="21556" spans="39:39" ht="10.5" customHeight="1">
      <c r="AM21556" s="431"/>
    </row>
    <row r="21557" spans="39:39" ht="10.5" customHeight="1">
      <c r="AM21557" s="431"/>
    </row>
    <row r="21558" spans="39:39" ht="10.5" customHeight="1">
      <c r="AM21558" s="431"/>
    </row>
    <row r="21559" spans="39:39" ht="10.5" customHeight="1">
      <c r="AM21559" s="431"/>
    </row>
    <row r="21560" spans="39:39" ht="10.5" customHeight="1">
      <c r="AM21560" s="431"/>
    </row>
    <row r="21561" spans="39:39" ht="10.5" customHeight="1">
      <c r="AM21561" s="431"/>
    </row>
    <row r="21562" spans="39:39" ht="10.5" customHeight="1">
      <c r="AM21562" s="431"/>
    </row>
    <row r="21563" spans="39:39" ht="10.5" customHeight="1">
      <c r="AM21563" s="431"/>
    </row>
    <row r="21564" spans="39:39" ht="10.5" customHeight="1">
      <c r="AM21564" s="431"/>
    </row>
    <row r="21565" spans="39:39" ht="10.5" customHeight="1">
      <c r="AM21565" s="431"/>
    </row>
    <row r="21566" spans="39:39" ht="10.5" customHeight="1">
      <c r="AM21566" s="431"/>
    </row>
    <row r="21567" spans="39:39" ht="10.5" customHeight="1">
      <c r="AM21567" s="431"/>
    </row>
    <row r="21568" spans="39:39" ht="10.5" customHeight="1">
      <c r="AM21568" s="431"/>
    </row>
    <row r="21569" spans="39:39" ht="10.5" customHeight="1">
      <c r="AM21569" s="431"/>
    </row>
    <row r="21570" spans="39:39" ht="10.5" customHeight="1">
      <c r="AM21570" s="431"/>
    </row>
    <row r="21571" spans="39:39" ht="10.5" customHeight="1">
      <c r="AM21571" s="431"/>
    </row>
    <row r="21572" spans="39:39" ht="10.5" customHeight="1">
      <c r="AM21572" s="431"/>
    </row>
    <row r="21573" spans="39:39" ht="10.5" customHeight="1">
      <c r="AM21573" s="431"/>
    </row>
    <row r="21574" spans="39:39" ht="10.5" customHeight="1">
      <c r="AM21574" s="431"/>
    </row>
    <row r="21575" spans="39:39" ht="10.5" customHeight="1">
      <c r="AM21575" s="431"/>
    </row>
    <row r="21576" spans="39:39" ht="10.5" customHeight="1">
      <c r="AM21576" s="431"/>
    </row>
    <row r="21577" spans="39:39" ht="10.5" customHeight="1">
      <c r="AM21577" s="431"/>
    </row>
    <row r="21578" spans="39:39" ht="10.5" customHeight="1">
      <c r="AM21578" s="431"/>
    </row>
    <row r="21579" spans="39:39" ht="10.5" customHeight="1">
      <c r="AM21579" s="431"/>
    </row>
    <row r="21580" spans="39:39" ht="10.5" customHeight="1">
      <c r="AM21580" s="431"/>
    </row>
    <row r="21581" spans="39:39" ht="10.5" customHeight="1">
      <c r="AM21581" s="431"/>
    </row>
    <row r="21582" spans="39:39" ht="10.5" customHeight="1">
      <c r="AM21582" s="431"/>
    </row>
    <row r="21583" spans="39:39" ht="10.5" customHeight="1">
      <c r="AM21583" s="431"/>
    </row>
    <row r="21584" spans="39:39" ht="10.5" customHeight="1">
      <c r="AM21584" s="431"/>
    </row>
    <row r="21585" spans="39:39" ht="10.5" customHeight="1">
      <c r="AM21585" s="431"/>
    </row>
    <row r="21586" spans="39:39" ht="10.5" customHeight="1">
      <c r="AM21586" s="431"/>
    </row>
    <row r="21587" spans="39:39" ht="10.5" customHeight="1">
      <c r="AM21587" s="431"/>
    </row>
    <row r="21588" spans="39:39" ht="10.5" customHeight="1">
      <c r="AM21588" s="431"/>
    </row>
    <row r="21589" spans="39:39" ht="10.5" customHeight="1">
      <c r="AM21589" s="431"/>
    </row>
    <row r="21590" spans="39:39" ht="10.5" customHeight="1">
      <c r="AM21590" s="431"/>
    </row>
    <row r="21591" spans="39:39" ht="10.5" customHeight="1">
      <c r="AM21591" s="431"/>
    </row>
    <row r="21592" spans="39:39" ht="10.5" customHeight="1">
      <c r="AM21592" s="431"/>
    </row>
    <row r="21593" spans="39:39" ht="10.5" customHeight="1">
      <c r="AM21593" s="431"/>
    </row>
    <row r="21594" spans="39:39" ht="10.5" customHeight="1">
      <c r="AM21594" s="431"/>
    </row>
    <row r="21595" spans="39:39" ht="10.5" customHeight="1">
      <c r="AM21595" s="431"/>
    </row>
    <row r="21596" spans="39:39" ht="10.5" customHeight="1">
      <c r="AM21596" s="431"/>
    </row>
    <row r="21597" spans="39:39" ht="10.5" customHeight="1">
      <c r="AM21597" s="431"/>
    </row>
    <row r="21598" spans="39:39" ht="10.5" customHeight="1">
      <c r="AM21598" s="431"/>
    </row>
    <row r="21599" spans="39:39" ht="10.5" customHeight="1">
      <c r="AM21599" s="431"/>
    </row>
    <row r="21600" spans="39:39" ht="10.5" customHeight="1">
      <c r="AM21600" s="431"/>
    </row>
    <row r="21601" spans="39:39" ht="10.5" customHeight="1">
      <c r="AM21601" s="431"/>
    </row>
    <row r="21602" spans="39:39" ht="10.5" customHeight="1">
      <c r="AM21602" s="431"/>
    </row>
    <row r="21603" spans="39:39" ht="10.5" customHeight="1">
      <c r="AM21603" s="431"/>
    </row>
    <row r="21604" spans="39:39" ht="10.5" customHeight="1">
      <c r="AM21604" s="431"/>
    </row>
    <row r="21605" spans="39:39" ht="10.5" customHeight="1">
      <c r="AM21605" s="431"/>
    </row>
    <row r="21606" spans="39:39" ht="10.5" customHeight="1">
      <c r="AM21606" s="431"/>
    </row>
    <row r="21607" spans="39:39" ht="10.5" customHeight="1">
      <c r="AM21607" s="431"/>
    </row>
    <row r="21608" spans="39:39" ht="10.5" customHeight="1">
      <c r="AM21608" s="431"/>
    </row>
    <row r="21609" spans="39:39" ht="10.5" customHeight="1">
      <c r="AM21609" s="431"/>
    </row>
    <row r="21610" spans="39:39" ht="10.5" customHeight="1">
      <c r="AM21610" s="431"/>
    </row>
    <row r="21611" spans="39:39" ht="10.5" customHeight="1">
      <c r="AM21611" s="431"/>
    </row>
    <row r="21612" spans="39:39" ht="10.5" customHeight="1">
      <c r="AM21612" s="431"/>
    </row>
    <row r="21613" spans="39:39" ht="10.5" customHeight="1">
      <c r="AM21613" s="431"/>
    </row>
    <row r="21614" spans="39:39" ht="10.5" customHeight="1">
      <c r="AM21614" s="431"/>
    </row>
    <row r="21615" spans="39:39" ht="10.5" customHeight="1">
      <c r="AM21615" s="431"/>
    </row>
    <row r="21616" spans="39:39" ht="10.5" customHeight="1">
      <c r="AM21616" s="431"/>
    </row>
    <row r="21617" spans="39:39" ht="10.5" customHeight="1">
      <c r="AM21617" s="431"/>
    </row>
    <row r="21618" spans="39:39" ht="10.5" customHeight="1">
      <c r="AM21618" s="431"/>
    </row>
    <row r="21619" spans="39:39" ht="10.5" customHeight="1">
      <c r="AM21619" s="431"/>
    </row>
    <row r="21620" spans="39:39" ht="10.5" customHeight="1">
      <c r="AM21620" s="431"/>
    </row>
    <row r="21621" spans="39:39" ht="10.5" customHeight="1">
      <c r="AM21621" s="431"/>
    </row>
    <row r="21622" spans="39:39" ht="10.5" customHeight="1">
      <c r="AM21622" s="431"/>
    </row>
    <row r="21623" spans="39:39" ht="10.5" customHeight="1">
      <c r="AM21623" s="431"/>
    </row>
    <row r="21624" spans="39:39" ht="10.5" customHeight="1">
      <c r="AM21624" s="431"/>
    </row>
    <row r="21625" spans="39:39" ht="10.5" customHeight="1">
      <c r="AM21625" s="431"/>
    </row>
    <row r="21626" spans="39:39" ht="10.5" customHeight="1">
      <c r="AM21626" s="431"/>
    </row>
    <row r="21627" spans="39:39" ht="10.5" customHeight="1">
      <c r="AM21627" s="431"/>
    </row>
    <row r="21628" spans="39:39" ht="10.5" customHeight="1">
      <c r="AM21628" s="431"/>
    </row>
    <row r="21629" spans="39:39" ht="10.5" customHeight="1">
      <c r="AM21629" s="431"/>
    </row>
    <row r="21630" spans="39:39" ht="10.5" customHeight="1">
      <c r="AM21630" s="431"/>
    </row>
    <row r="21631" spans="39:39" ht="10.5" customHeight="1">
      <c r="AM21631" s="431"/>
    </row>
    <row r="21632" spans="39:39" ht="10.5" customHeight="1">
      <c r="AM21632" s="431"/>
    </row>
    <row r="21633" spans="39:39" ht="10.5" customHeight="1">
      <c r="AM21633" s="431"/>
    </row>
    <row r="21634" spans="39:39" ht="10.5" customHeight="1">
      <c r="AM21634" s="431"/>
    </row>
    <row r="21635" spans="39:39" ht="10.5" customHeight="1">
      <c r="AM21635" s="431"/>
    </row>
    <row r="21636" spans="39:39" ht="10.5" customHeight="1">
      <c r="AM21636" s="431"/>
    </row>
    <row r="21637" spans="39:39" ht="10.5" customHeight="1">
      <c r="AM21637" s="431"/>
    </row>
    <row r="21638" spans="39:39" ht="10.5" customHeight="1">
      <c r="AM21638" s="431"/>
    </row>
    <row r="21639" spans="39:39" ht="10.5" customHeight="1">
      <c r="AM21639" s="431"/>
    </row>
    <row r="21640" spans="39:39" ht="10.5" customHeight="1">
      <c r="AM21640" s="431"/>
    </row>
    <row r="21641" spans="39:39" ht="10.5" customHeight="1">
      <c r="AM21641" s="431"/>
    </row>
    <row r="21642" spans="39:39" ht="10.5" customHeight="1">
      <c r="AM21642" s="431"/>
    </row>
    <row r="21643" spans="39:39" ht="10.5" customHeight="1">
      <c r="AM21643" s="431"/>
    </row>
    <row r="21644" spans="39:39" ht="10.5" customHeight="1">
      <c r="AM21644" s="431"/>
    </row>
    <row r="21645" spans="39:39" ht="10.5" customHeight="1">
      <c r="AM21645" s="431"/>
    </row>
    <row r="21646" spans="39:39" ht="10.5" customHeight="1">
      <c r="AM21646" s="431"/>
    </row>
    <row r="21647" spans="39:39" ht="10.5" customHeight="1">
      <c r="AM21647" s="431"/>
    </row>
    <row r="21648" spans="39:39" ht="10.5" customHeight="1">
      <c r="AM21648" s="431"/>
    </row>
    <row r="21649" spans="39:39" ht="10.5" customHeight="1">
      <c r="AM21649" s="431"/>
    </row>
    <row r="21650" spans="39:39" ht="10.5" customHeight="1">
      <c r="AM21650" s="431"/>
    </row>
    <row r="21651" spans="39:39" ht="10.5" customHeight="1">
      <c r="AM21651" s="431"/>
    </row>
    <row r="21652" spans="39:39" ht="10.5" customHeight="1">
      <c r="AM21652" s="431"/>
    </row>
    <row r="21653" spans="39:39" ht="10.5" customHeight="1">
      <c r="AM21653" s="431"/>
    </row>
    <row r="21654" spans="39:39" ht="10.5" customHeight="1">
      <c r="AM21654" s="431"/>
    </row>
    <row r="21655" spans="39:39" ht="10.5" customHeight="1">
      <c r="AM21655" s="431"/>
    </row>
    <row r="21656" spans="39:39" ht="10.5" customHeight="1">
      <c r="AM21656" s="431"/>
    </row>
    <row r="21657" spans="39:39" ht="10.5" customHeight="1">
      <c r="AM21657" s="431"/>
    </row>
    <row r="21658" spans="39:39" ht="10.5" customHeight="1">
      <c r="AM21658" s="431"/>
    </row>
    <row r="21659" spans="39:39" ht="10.5" customHeight="1">
      <c r="AM21659" s="431"/>
    </row>
    <row r="21660" spans="39:39" ht="10.5" customHeight="1">
      <c r="AM21660" s="431"/>
    </row>
    <row r="21661" spans="39:39" ht="10.5" customHeight="1">
      <c r="AM21661" s="431"/>
    </row>
    <row r="21662" spans="39:39" ht="10.5" customHeight="1">
      <c r="AM21662" s="431"/>
    </row>
    <row r="21663" spans="39:39" ht="10.5" customHeight="1">
      <c r="AM21663" s="431"/>
    </row>
    <row r="21664" spans="39:39" ht="10.5" customHeight="1">
      <c r="AM21664" s="431"/>
    </row>
    <row r="21665" spans="39:39" ht="10.5" customHeight="1">
      <c r="AM21665" s="431"/>
    </row>
    <row r="21666" spans="39:39" ht="10.5" customHeight="1">
      <c r="AM21666" s="431"/>
    </row>
    <row r="21667" spans="39:39" ht="10.5" customHeight="1">
      <c r="AM21667" s="431"/>
    </row>
    <row r="21668" spans="39:39" ht="10.5" customHeight="1">
      <c r="AM21668" s="431"/>
    </row>
    <row r="21669" spans="39:39" ht="10.5" customHeight="1">
      <c r="AM21669" s="431"/>
    </row>
    <row r="21670" spans="39:39" ht="10.5" customHeight="1">
      <c r="AM21670" s="431"/>
    </row>
    <row r="21671" spans="39:39" ht="10.5" customHeight="1">
      <c r="AM21671" s="431"/>
    </row>
    <row r="21672" spans="39:39" ht="10.5" customHeight="1">
      <c r="AM21672" s="431"/>
    </row>
    <row r="21673" spans="39:39" ht="10.5" customHeight="1">
      <c r="AM21673" s="431"/>
    </row>
    <row r="21674" spans="39:39" ht="10.5" customHeight="1">
      <c r="AM21674" s="431"/>
    </row>
    <row r="21675" spans="39:39" ht="10.5" customHeight="1">
      <c r="AM21675" s="431"/>
    </row>
    <row r="21676" spans="39:39" ht="10.5" customHeight="1">
      <c r="AM21676" s="431"/>
    </row>
    <row r="21677" spans="39:39" ht="10.5" customHeight="1">
      <c r="AM21677" s="431"/>
    </row>
    <row r="21678" spans="39:39" ht="10.5" customHeight="1">
      <c r="AM21678" s="431"/>
    </row>
    <row r="21679" spans="39:39" ht="10.5" customHeight="1">
      <c r="AM21679" s="431"/>
    </row>
    <row r="21680" spans="39:39" ht="10.5" customHeight="1">
      <c r="AM21680" s="431"/>
    </row>
    <row r="21681" spans="39:39" ht="10.5" customHeight="1">
      <c r="AM21681" s="431"/>
    </row>
    <row r="21682" spans="39:39" ht="10.5" customHeight="1">
      <c r="AM21682" s="431"/>
    </row>
    <row r="21683" spans="39:39" ht="10.5" customHeight="1">
      <c r="AM21683" s="431"/>
    </row>
    <row r="21684" spans="39:39" ht="10.5" customHeight="1">
      <c r="AM21684" s="431"/>
    </row>
    <row r="21685" spans="39:39" ht="10.5" customHeight="1">
      <c r="AM21685" s="431"/>
    </row>
    <row r="21686" spans="39:39" ht="10.5" customHeight="1">
      <c r="AM21686" s="431"/>
    </row>
    <row r="21687" spans="39:39" ht="10.5" customHeight="1">
      <c r="AM21687" s="431"/>
    </row>
    <row r="21688" spans="39:39" ht="10.5" customHeight="1">
      <c r="AM21688" s="431"/>
    </row>
    <row r="21689" spans="39:39" ht="10.5" customHeight="1">
      <c r="AM21689" s="431"/>
    </row>
    <row r="21690" spans="39:39" ht="10.5" customHeight="1">
      <c r="AM21690" s="431"/>
    </row>
    <row r="21691" spans="39:39" ht="10.5" customHeight="1">
      <c r="AM21691" s="431"/>
    </row>
    <row r="21692" spans="39:39" ht="10.5" customHeight="1">
      <c r="AM21692" s="431"/>
    </row>
    <row r="21693" spans="39:39" ht="10.5" customHeight="1">
      <c r="AM21693" s="431"/>
    </row>
    <row r="21694" spans="39:39" ht="10.5" customHeight="1">
      <c r="AM21694" s="431"/>
    </row>
    <row r="21695" spans="39:39" ht="10.5" customHeight="1">
      <c r="AM21695" s="431"/>
    </row>
    <row r="21696" spans="39:39" ht="10.5" customHeight="1">
      <c r="AM21696" s="431"/>
    </row>
    <row r="21697" spans="39:39" ht="10.5" customHeight="1">
      <c r="AM21697" s="431"/>
    </row>
    <row r="21698" spans="39:39" ht="10.5" customHeight="1">
      <c r="AM21698" s="431"/>
    </row>
    <row r="21699" spans="39:39" ht="10.5" customHeight="1">
      <c r="AM21699" s="431"/>
    </row>
    <row r="21700" spans="39:39" ht="10.5" customHeight="1">
      <c r="AM21700" s="431"/>
    </row>
    <row r="21701" spans="39:39" ht="10.5" customHeight="1">
      <c r="AM21701" s="431"/>
    </row>
    <row r="21702" spans="39:39" ht="10.5" customHeight="1">
      <c r="AM21702" s="431"/>
    </row>
    <row r="21703" spans="39:39" ht="10.5" customHeight="1">
      <c r="AM21703" s="431"/>
    </row>
    <row r="21704" spans="39:39" ht="10.5" customHeight="1">
      <c r="AM21704" s="431"/>
    </row>
    <row r="21705" spans="39:39" ht="10.5" customHeight="1">
      <c r="AM21705" s="431"/>
    </row>
    <row r="21706" spans="39:39" ht="10.5" customHeight="1">
      <c r="AM21706" s="431"/>
    </row>
    <row r="21707" spans="39:39" ht="10.5" customHeight="1">
      <c r="AM21707" s="431"/>
    </row>
    <row r="21708" spans="39:39" ht="10.5" customHeight="1">
      <c r="AM21708" s="431"/>
    </row>
    <row r="21709" spans="39:39" ht="10.5" customHeight="1">
      <c r="AM21709" s="431"/>
    </row>
    <row r="21710" spans="39:39" ht="10.5" customHeight="1">
      <c r="AM21710" s="431"/>
    </row>
    <row r="21711" spans="39:39" ht="10.5" customHeight="1">
      <c r="AM21711" s="431"/>
    </row>
    <row r="21712" spans="39:39" ht="10.5" customHeight="1">
      <c r="AM21712" s="431"/>
    </row>
    <row r="21713" spans="39:39" ht="10.5" customHeight="1">
      <c r="AM21713" s="431"/>
    </row>
    <row r="21714" spans="39:39" ht="10.5" customHeight="1">
      <c r="AM21714" s="431"/>
    </row>
    <row r="21715" spans="39:39" ht="10.5" customHeight="1">
      <c r="AM21715" s="431"/>
    </row>
    <row r="21716" spans="39:39" ht="10.5" customHeight="1">
      <c r="AM21716" s="431"/>
    </row>
    <row r="21717" spans="39:39" ht="10.5" customHeight="1">
      <c r="AM21717" s="431"/>
    </row>
    <row r="21718" spans="39:39" ht="10.5" customHeight="1">
      <c r="AM21718" s="431"/>
    </row>
    <row r="21719" spans="39:39" ht="10.5" customHeight="1">
      <c r="AM21719" s="431"/>
    </row>
    <row r="21720" spans="39:39" ht="10.5" customHeight="1">
      <c r="AM21720" s="431"/>
    </row>
    <row r="21721" spans="39:39" ht="10.5" customHeight="1">
      <c r="AM21721" s="431"/>
    </row>
    <row r="21722" spans="39:39" ht="10.5" customHeight="1">
      <c r="AM21722" s="431"/>
    </row>
    <row r="21723" spans="39:39" ht="10.5" customHeight="1">
      <c r="AM21723" s="431"/>
    </row>
    <row r="21724" spans="39:39" ht="10.5" customHeight="1">
      <c r="AM21724" s="431"/>
    </row>
    <row r="21725" spans="39:39" ht="10.5" customHeight="1">
      <c r="AM21725" s="431"/>
    </row>
    <row r="21726" spans="39:39" ht="10.5" customHeight="1">
      <c r="AM21726" s="431"/>
    </row>
    <row r="21727" spans="39:39" ht="10.5" customHeight="1">
      <c r="AM21727" s="431"/>
    </row>
    <row r="21728" spans="39:39" ht="10.5" customHeight="1">
      <c r="AM21728" s="431"/>
    </row>
    <row r="21729" spans="39:39" ht="10.5" customHeight="1">
      <c r="AM21729" s="431"/>
    </row>
    <row r="21730" spans="39:39" ht="10.5" customHeight="1">
      <c r="AM21730" s="431"/>
    </row>
    <row r="21731" spans="39:39" ht="10.5" customHeight="1">
      <c r="AM21731" s="431"/>
    </row>
    <row r="21732" spans="39:39" ht="10.5" customHeight="1">
      <c r="AM21732" s="431"/>
    </row>
    <row r="21733" spans="39:39" ht="10.5" customHeight="1">
      <c r="AM21733" s="431"/>
    </row>
    <row r="21734" spans="39:39" ht="10.5" customHeight="1">
      <c r="AM21734" s="431"/>
    </row>
    <row r="21735" spans="39:39" ht="10.5" customHeight="1">
      <c r="AM21735" s="431"/>
    </row>
    <row r="21736" spans="39:39" ht="10.5" customHeight="1">
      <c r="AM21736" s="431"/>
    </row>
    <row r="21737" spans="39:39" ht="10.5" customHeight="1">
      <c r="AM21737" s="431"/>
    </row>
    <row r="21738" spans="39:39" ht="10.5" customHeight="1">
      <c r="AM21738" s="431"/>
    </row>
    <row r="21739" spans="39:39" ht="10.5" customHeight="1">
      <c r="AM21739" s="431"/>
    </row>
    <row r="21740" spans="39:39" ht="10.5" customHeight="1">
      <c r="AM21740" s="431"/>
    </row>
    <row r="21741" spans="39:39" ht="10.5" customHeight="1">
      <c r="AM21741" s="431"/>
    </row>
    <row r="21742" spans="39:39" ht="10.5" customHeight="1">
      <c r="AM21742" s="431"/>
    </row>
    <row r="21743" spans="39:39" ht="10.5" customHeight="1">
      <c r="AM21743" s="431"/>
    </row>
    <row r="21744" spans="39:39" ht="10.5" customHeight="1">
      <c r="AM21744" s="431"/>
    </row>
    <row r="21745" spans="39:39" ht="10.5" customHeight="1">
      <c r="AM21745" s="431"/>
    </row>
    <row r="21746" spans="39:39" ht="10.5" customHeight="1">
      <c r="AM21746" s="431"/>
    </row>
    <row r="21747" spans="39:39" ht="10.5" customHeight="1">
      <c r="AM21747" s="431"/>
    </row>
    <row r="21748" spans="39:39" ht="10.5" customHeight="1">
      <c r="AM21748" s="431"/>
    </row>
    <row r="21749" spans="39:39" ht="10.5" customHeight="1">
      <c r="AM21749" s="431"/>
    </row>
    <row r="21750" spans="39:39" ht="10.5" customHeight="1">
      <c r="AM21750" s="431"/>
    </row>
    <row r="21751" spans="39:39" ht="10.5" customHeight="1">
      <c r="AM21751" s="431"/>
    </row>
    <row r="21752" spans="39:39" ht="10.5" customHeight="1">
      <c r="AM21752" s="431"/>
    </row>
    <row r="21753" spans="39:39" ht="10.5" customHeight="1">
      <c r="AM21753" s="431"/>
    </row>
    <row r="21754" spans="39:39" ht="10.5" customHeight="1">
      <c r="AM21754" s="431"/>
    </row>
    <row r="21755" spans="39:39" ht="10.5" customHeight="1">
      <c r="AM21755" s="431"/>
    </row>
    <row r="21756" spans="39:39" ht="10.5" customHeight="1">
      <c r="AM21756" s="431"/>
    </row>
    <row r="21757" spans="39:39" ht="10.5" customHeight="1">
      <c r="AM21757" s="431"/>
    </row>
    <row r="21758" spans="39:39" ht="10.5" customHeight="1">
      <c r="AM21758" s="431"/>
    </row>
    <row r="21759" spans="39:39" ht="10.5" customHeight="1">
      <c r="AM21759" s="431"/>
    </row>
    <row r="21760" spans="39:39" ht="10.5" customHeight="1">
      <c r="AM21760" s="431"/>
    </row>
    <row r="21761" spans="39:39" ht="10.5" customHeight="1">
      <c r="AM21761" s="431"/>
    </row>
    <row r="21762" spans="39:39" ht="10.5" customHeight="1">
      <c r="AM21762" s="431"/>
    </row>
    <row r="21763" spans="39:39" ht="10.5" customHeight="1">
      <c r="AM21763" s="431"/>
    </row>
    <row r="21764" spans="39:39" ht="10.5" customHeight="1">
      <c r="AM21764" s="431"/>
    </row>
    <row r="21765" spans="39:39" ht="10.5" customHeight="1">
      <c r="AM21765" s="431"/>
    </row>
    <row r="21766" spans="39:39" ht="10.5" customHeight="1">
      <c r="AM21766" s="431"/>
    </row>
    <row r="21767" spans="39:39" ht="10.5" customHeight="1">
      <c r="AM21767" s="431"/>
    </row>
    <row r="21768" spans="39:39" ht="10.5" customHeight="1">
      <c r="AM21768" s="431"/>
    </row>
    <row r="21769" spans="39:39" ht="10.5" customHeight="1">
      <c r="AM21769" s="431"/>
    </row>
    <row r="21770" spans="39:39" ht="10.5" customHeight="1">
      <c r="AM21770" s="431"/>
    </row>
    <row r="21771" spans="39:39" ht="10.5" customHeight="1">
      <c r="AM21771" s="431"/>
    </row>
    <row r="21772" spans="39:39" ht="10.5" customHeight="1">
      <c r="AM21772" s="431"/>
    </row>
    <row r="21773" spans="39:39" ht="10.5" customHeight="1">
      <c r="AM21773" s="431"/>
    </row>
    <row r="21774" spans="39:39" ht="10.5" customHeight="1">
      <c r="AM21774" s="431"/>
    </row>
    <row r="21775" spans="39:39" ht="10.5" customHeight="1">
      <c r="AM21775" s="431"/>
    </row>
    <row r="21776" spans="39:39" ht="10.5" customHeight="1">
      <c r="AM21776" s="431"/>
    </row>
    <row r="21777" spans="39:39" ht="10.5" customHeight="1">
      <c r="AM21777" s="431"/>
    </row>
    <row r="21778" spans="39:39" ht="10.5" customHeight="1">
      <c r="AM21778" s="431"/>
    </row>
    <row r="21779" spans="39:39" ht="10.5" customHeight="1">
      <c r="AM21779" s="431"/>
    </row>
    <row r="21780" spans="39:39" ht="10.5" customHeight="1">
      <c r="AM21780" s="431"/>
    </row>
    <row r="21781" spans="39:39" ht="10.5" customHeight="1">
      <c r="AM21781" s="431"/>
    </row>
    <row r="21782" spans="39:39" ht="10.5" customHeight="1">
      <c r="AM21782" s="431"/>
    </row>
    <row r="21783" spans="39:39" ht="10.5" customHeight="1">
      <c r="AM21783" s="431"/>
    </row>
    <row r="21784" spans="39:39" ht="10.5" customHeight="1">
      <c r="AM21784" s="431"/>
    </row>
    <row r="21785" spans="39:39" ht="10.5" customHeight="1">
      <c r="AM21785" s="431"/>
    </row>
    <row r="21786" spans="39:39" ht="10.5" customHeight="1">
      <c r="AM21786" s="431"/>
    </row>
    <row r="21787" spans="39:39" ht="10.5" customHeight="1">
      <c r="AM21787" s="431"/>
    </row>
    <row r="21788" spans="39:39" ht="10.5" customHeight="1">
      <c r="AM21788" s="431"/>
    </row>
    <row r="21789" spans="39:39" ht="10.5" customHeight="1">
      <c r="AM21789" s="431"/>
    </row>
    <row r="21790" spans="39:39" ht="10.5" customHeight="1">
      <c r="AM21790" s="431"/>
    </row>
    <row r="21791" spans="39:39" ht="10.5" customHeight="1">
      <c r="AM21791" s="431"/>
    </row>
    <row r="21792" spans="39:39" ht="10.5" customHeight="1">
      <c r="AM21792" s="431"/>
    </row>
    <row r="21793" spans="39:39" ht="10.5" customHeight="1">
      <c r="AM21793" s="431"/>
    </row>
    <row r="21794" spans="39:39" ht="10.5" customHeight="1">
      <c r="AM21794" s="431"/>
    </row>
    <row r="21795" spans="39:39" ht="10.5" customHeight="1">
      <c r="AM21795" s="431"/>
    </row>
    <row r="21796" spans="39:39" ht="10.5" customHeight="1">
      <c r="AM21796" s="431"/>
    </row>
    <row r="21797" spans="39:39" ht="10.5" customHeight="1">
      <c r="AM21797" s="431"/>
    </row>
    <row r="21798" spans="39:39" ht="10.5" customHeight="1">
      <c r="AM21798" s="431"/>
    </row>
    <row r="21799" spans="39:39" ht="10.5" customHeight="1">
      <c r="AM21799" s="431"/>
    </row>
    <row r="21800" spans="39:39" ht="10.5" customHeight="1">
      <c r="AM21800" s="431"/>
    </row>
    <row r="21801" spans="39:39" ht="10.5" customHeight="1">
      <c r="AM21801" s="431"/>
    </row>
    <row r="21802" spans="39:39" ht="10.5" customHeight="1">
      <c r="AM21802" s="431"/>
    </row>
    <row r="21803" spans="39:39" ht="10.5" customHeight="1">
      <c r="AM21803" s="431"/>
    </row>
    <row r="21804" spans="39:39" ht="10.5" customHeight="1">
      <c r="AM21804" s="431"/>
    </row>
    <row r="21805" spans="39:39" ht="10.5" customHeight="1">
      <c r="AM21805" s="431"/>
    </row>
    <row r="21806" spans="39:39" ht="10.5" customHeight="1">
      <c r="AM21806" s="431"/>
    </row>
    <row r="21807" spans="39:39" ht="10.5" customHeight="1">
      <c r="AM21807" s="431"/>
    </row>
    <row r="21808" spans="39:39" ht="10.5" customHeight="1">
      <c r="AM21808" s="431"/>
    </row>
    <row r="21809" spans="39:39" ht="10.5" customHeight="1">
      <c r="AM21809" s="431"/>
    </row>
    <row r="21810" spans="39:39" ht="10.5" customHeight="1">
      <c r="AM21810" s="431"/>
    </row>
    <row r="21811" spans="39:39" ht="10.5" customHeight="1">
      <c r="AM21811" s="431"/>
    </row>
    <row r="21812" spans="39:39" ht="10.5" customHeight="1">
      <c r="AM21812" s="431"/>
    </row>
    <row r="21813" spans="39:39" ht="10.5" customHeight="1">
      <c r="AM21813" s="431"/>
    </row>
    <row r="21814" spans="39:39" ht="10.5" customHeight="1">
      <c r="AM21814" s="431"/>
    </row>
    <row r="21815" spans="39:39" ht="10.5" customHeight="1">
      <c r="AM21815" s="431"/>
    </row>
    <row r="21816" spans="39:39" ht="10.5" customHeight="1">
      <c r="AM21816" s="431"/>
    </row>
    <row r="21817" spans="39:39" ht="10.5" customHeight="1">
      <c r="AM21817" s="431"/>
    </row>
    <row r="21818" spans="39:39" ht="10.5" customHeight="1">
      <c r="AM21818" s="431"/>
    </row>
    <row r="21819" spans="39:39" ht="10.5" customHeight="1">
      <c r="AM21819" s="431"/>
    </row>
    <row r="21820" spans="39:39" ht="10.5" customHeight="1">
      <c r="AM21820" s="431"/>
    </row>
    <row r="21821" spans="39:39" ht="10.5" customHeight="1">
      <c r="AM21821" s="431"/>
    </row>
    <row r="21822" spans="39:39" ht="10.5" customHeight="1">
      <c r="AM21822" s="431"/>
    </row>
    <row r="21823" spans="39:39" ht="10.5" customHeight="1">
      <c r="AM21823" s="431"/>
    </row>
    <row r="21824" spans="39:39" ht="10.5" customHeight="1">
      <c r="AM21824" s="431"/>
    </row>
    <row r="21825" spans="39:39" ht="10.5" customHeight="1">
      <c r="AM21825" s="431"/>
    </row>
    <row r="21826" spans="39:39" ht="10.5" customHeight="1">
      <c r="AM21826" s="431"/>
    </row>
    <row r="21827" spans="39:39" ht="10.5" customHeight="1">
      <c r="AM21827" s="431"/>
    </row>
    <row r="21828" spans="39:39" ht="10.5" customHeight="1">
      <c r="AM21828" s="431"/>
    </row>
    <row r="21829" spans="39:39" ht="10.5" customHeight="1">
      <c r="AM21829" s="431"/>
    </row>
    <row r="21830" spans="39:39" ht="10.5" customHeight="1">
      <c r="AM21830" s="431"/>
    </row>
    <row r="21831" spans="39:39" ht="10.5" customHeight="1">
      <c r="AM21831" s="431"/>
    </row>
    <row r="21832" spans="39:39" ht="10.5" customHeight="1">
      <c r="AM21832" s="431"/>
    </row>
    <row r="21833" spans="39:39" ht="10.5" customHeight="1">
      <c r="AM21833" s="431"/>
    </row>
    <row r="21834" spans="39:39" ht="10.5" customHeight="1">
      <c r="AM21834" s="431"/>
    </row>
    <row r="21835" spans="39:39" ht="10.5" customHeight="1">
      <c r="AM21835" s="431"/>
    </row>
    <row r="21836" spans="39:39" ht="10.5" customHeight="1">
      <c r="AM21836" s="431"/>
    </row>
    <row r="21837" spans="39:39" ht="10.5" customHeight="1">
      <c r="AM21837" s="431"/>
    </row>
    <row r="21838" spans="39:39" ht="10.5" customHeight="1">
      <c r="AM21838" s="431"/>
    </row>
    <row r="21839" spans="39:39" ht="10.5" customHeight="1">
      <c r="AM21839" s="431"/>
    </row>
    <row r="21840" spans="39:39" ht="10.5" customHeight="1">
      <c r="AM21840" s="431"/>
    </row>
    <row r="21841" spans="39:39" ht="10.5" customHeight="1">
      <c r="AM21841" s="431"/>
    </row>
    <row r="21842" spans="39:39" ht="10.5" customHeight="1">
      <c r="AM21842" s="431"/>
    </row>
    <row r="21843" spans="39:39" ht="10.5" customHeight="1">
      <c r="AM21843" s="431"/>
    </row>
    <row r="21844" spans="39:39" ht="10.5" customHeight="1">
      <c r="AM21844" s="431"/>
    </row>
    <row r="21845" spans="39:39" ht="10.5" customHeight="1">
      <c r="AM21845" s="431"/>
    </row>
    <row r="21846" spans="39:39" ht="10.5" customHeight="1">
      <c r="AM21846" s="431"/>
    </row>
    <row r="21847" spans="39:39" ht="10.5" customHeight="1">
      <c r="AM21847" s="431"/>
    </row>
    <row r="21848" spans="39:39" ht="10.5" customHeight="1">
      <c r="AM21848" s="431"/>
    </row>
    <row r="21849" spans="39:39" ht="10.5" customHeight="1">
      <c r="AM21849" s="431"/>
    </row>
    <row r="21850" spans="39:39" ht="10.5" customHeight="1">
      <c r="AM21850" s="431"/>
    </row>
    <row r="21851" spans="39:39" ht="10.5" customHeight="1">
      <c r="AM21851" s="431"/>
    </row>
    <row r="21852" spans="39:39" ht="10.5" customHeight="1">
      <c r="AM21852" s="431"/>
    </row>
    <row r="21853" spans="39:39" ht="10.5" customHeight="1">
      <c r="AM21853" s="431"/>
    </row>
    <row r="21854" spans="39:39" ht="10.5" customHeight="1">
      <c r="AM21854" s="431"/>
    </row>
    <row r="21855" spans="39:39" ht="10.5" customHeight="1">
      <c r="AM21855" s="431"/>
    </row>
    <row r="21856" spans="39:39" ht="10.5" customHeight="1">
      <c r="AM21856" s="431"/>
    </row>
    <row r="21857" spans="39:39" ht="10.5" customHeight="1">
      <c r="AM21857" s="431"/>
    </row>
    <row r="21858" spans="39:39" ht="10.5" customHeight="1">
      <c r="AM21858" s="431"/>
    </row>
    <row r="21859" spans="39:39" ht="10.5" customHeight="1">
      <c r="AM21859" s="431"/>
    </row>
    <row r="21860" spans="39:39" ht="10.5" customHeight="1">
      <c r="AM21860" s="431"/>
    </row>
    <row r="21861" spans="39:39" ht="10.5" customHeight="1">
      <c r="AM21861" s="431"/>
    </row>
    <row r="21862" spans="39:39" ht="10.5" customHeight="1">
      <c r="AM21862" s="431"/>
    </row>
    <row r="21863" spans="39:39" ht="10.5" customHeight="1">
      <c r="AM21863" s="431"/>
    </row>
    <row r="21864" spans="39:39" ht="10.5" customHeight="1">
      <c r="AM21864" s="431"/>
    </row>
    <row r="21865" spans="39:39" ht="10.5" customHeight="1">
      <c r="AM21865" s="431"/>
    </row>
    <row r="21866" spans="39:39" ht="10.5" customHeight="1">
      <c r="AM21866" s="431"/>
    </row>
    <row r="21867" spans="39:39" ht="10.5" customHeight="1">
      <c r="AM21867" s="431"/>
    </row>
    <row r="21868" spans="39:39" ht="10.5" customHeight="1">
      <c r="AM21868" s="431"/>
    </row>
    <row r="21869" spans="39:39" ht="10.5" customHeight="1">
      <c r="AM21869" s="431"/>
    </row>
    <row r="21870" spans="39:39" ht="10.5" customHeight="1">
      <c r="AM21870" s="431"/>
    </row>
    <row r="21871" spans="39:39" ht="10.5" customHeight="1">
      <c r="AM21871" s="431"/>
    </row>
    <row r="21872" spans="39:39" ht="10.5" customHeight="1">
      <c r="AM21872" s="431"/>
    </row>
    <row r="21873" spans="39:39" ht="10.5" customHeight="1">
      <c r="AM21873" s="431"/>
    </row>
    <row r="21874" spans="39:39" ht="10.5" customHeight="1">
      <c r="AM21874" s="431"/>
    </row>
    <row r="21875" spans="39:39" ht="10.5" customHeight="1">
      <c r="AM21875" s="431"/>
    </row>
    <row r="21876" spans="39:39" ht="10.5" customHeight="1">
      <c r="AM21876" s="431"/>
    </row>
    <row r="21877" spans="39:39" ht="10.5" customHeight="1">
      <c r="AM21877" s="431"/>
    </row>
    <row r="21878" spans="39:39" ht="10.5" customHeight="1">
      <c r="AM21878" s="431"/>
    </row>
    <row r="21879" spans="39:39" ht="10.5" customHeight="1">
      <c r="AM21879" s="431"/>
    </row>
    <row r="21880" spans="39:39" ht="10.5" customHeight="1">
      <c r="AM21880" s="431"/>
    </row>
    <row r="21881" spans="39:39" ht="10.5" customHeight="1">
      <c r="AM21881" s="431"/>
    </row>
    <row r="21882" spans="39:39" ht="10.5" customHeight="1">
      <c r="AM21882" s="431"/>
    </row>
    <row r="21883" spans="39:39" ht="10.5" customHeight="1">
      <c r="AM21883" s="431"/>
    </row>
    <row r="21884" spans="39:39" ht="10.5" customHeight="1">
      <c r="AM21884" s="431"/>
    </row>
    <row r="21885" spans="39:39" ht="10.5" customHeight="1">
      <c r="AM21885" s="431"/>
    </row>
    <row r="21886" spans="39:39" ht="10.5" customHeight="1">
      <c r="AM21886" s="431"/>
    </row>
    <row r="21887" spans="39:39" ht="10.5" customHeight="1">
      <c r="AM21887" s="431"/>
    </row>
    <row r="21888" spans="39:39" ht="10.5" customHeight="1">
      <c r="AM21888" s="431"/>
    </row>
    <row r="21889" spans="39:39" ht="10.5" customHeight="1">
      <c r="AM21889" s="431"/>
    </row>
    <row r="21890" spans="39:39" ht="10.5" customHeight="1">
      <c r="AM21890" s="431"/>
    </row>
    <row r="21891" spans="39:39" ht="10.5" customHeight="1">
      <c r="AM21891" s="431"/>
    </row>
    <row r="21892" spans="39:39" ht="10.5" customHeight="1">
      <c r="AM21892" s="431"/>
    </row>
    <row r="21893" spans="39:39" ht="10.5" customHeight="1">
      <c r="AM21893" s="431"/>
    </row>
    <row r="21894" spans="39:39" ht="10.5" customHeight="1">
      <c r="AM21894" s="431"/>
    </row>
    <row r="21895" spans="39:39" ht="10.5" customHeight="1">
      <c r="AM21895" s="431"/>
    </row>
    <row r="21896" spans="39:39" ht="10.5" customHeight="1">
      <c r="AM21896" s="431"/>
    </row>
    <row r="21897" spans="39:39" ht="10.5" customHeight="1">
      <c r="AM21897" s="431"/>
    </row>
    <row r="21898" spans="39:39" ht="10.5" customHeight="1">
      <c r="AM21898" s="431"/>
    </row>
    <row r="21899" spans="39:39" ht="10.5" customHeight="1">
      <c r="AM21899" s="431"/>
    </row>
    <row r="21900" spans="39:39" ht="10.5" customHeight="1">
      <c r="AM21900" s="431"/>
    </row>
    <row r="21901" spans="39:39" ht="10.5" customHeight="1">
      <c r="AM21901" s="431"/>
    </row>
    <row r="21902" spans="39:39" ht="10.5" customHeight="1">
      <c r="AM21902" s="431"/>
    </row>
    <row r="21903" spans="39:39" ht="10.5" customHeight="1">
      <c r="AM21903" s="431"/>
    </row>
    <row r="21904" spans="39:39" ht="10.5" customHeight="1">
      <c r="AM21904" s="431"/>
    </row>
    <row r="21905" spans="39:39" ht="10.5" customHeight="1">
      <c r="AM21905" s="431"/>
    </row>
    <row r="21906" spans="39:39" ht="10.5" customHeight="1">
      <c r="AM21906" s="431"/>
    </row>
    <row r="21907" spans="39:39" ht="10.5" customHeight="1">
      <c r="AM21907" s="431"/>
    </row>
    <row r="21908" spans="39:39" ht="10.5" customHeight="1">
      <c r="AM21908" s="431"/>
    </row>
    <row r="21909" spans="39:39" ht="10.5" customHeight="1">
      <c r="AM21909" s="431"/>
    </row>
    <row r="21910" spans="39:39" ht="10.5" customHeight="1">
      <c r="AM21910" s="431"/>
    </row>
    <row r="21911" spans="39:39" ht="10.5" customHeight="1">
      <c r="AM21911" s="431"/>
    </row>
    <row r="21912" spans="39:39" ht="10.5" customHeight="1">
      <c r="AM21912" s="431"/>
    </row>
    <row r="21913" spans="39:39" ht="10.5" customHeight="1">
      <c r="AM21913" s="431"/>
    </row>
    <row r="21914" spans="39:39" ht="10.5" customHeight="1">
      <c r="AM21914" s="431"/>
    </row>
    <row r="21915" spans="39:39" ht="10.5" customHeight="1">
      <c r="AM21915" s="431"/>
    </row>
    <row r="21916" spans="39:39" ht="10.5" customHeight="1">
      <c r="AM21916" s="431"/>
    </row>
    <row r="21917" spans="39:39" ht="10.5" customHeight="1">
      <c r="AM21917" s="431"/>
    </row>
    <row r="21918" spans="39:39" ht="10.5" customHeight="1">
      <c r="AM21918" s="431"/>
    </row>
    <row r="21919" spans="39:39" ht="10.5" customHeight="1">
      <c r="AM21919" s="431"/>
    </row>
    <row r="21920" spans="39:39" ht="10.5" customHeight="1">
      <c r="AM21920" s="431"/>
    </row>
    <row r="21921" spans="39:39" ht="10.5" customHeight="1">
      <c r="AM21921" s="431"/>
    </row>
    <row r="21922" spans="39:39" ht="10.5" customHeight="1">
      <c r="AM21922" s="431"/>
    </row>
    <row r="21923" spans="39:39" ht="10.5" customHeight="1">
      <c r="AM21923" s="431"/>
    </row>
    <row r="21924" spans="39:39" ht="10.5" customHeight="1">
      <c r="AM21924" s="431"/>
    </row>
    <row r="21925" spans="39:39" ht="10.5" customHeight="1">
      <c r="AM21925" s="431"/>
    </row>
    <row r="21926" spans="39:39" ht="10.5" customHeight="1">
      <c r="AM21926" s="431"/>
    </row>
    <row r="21927" spans="39:39" ht="10.5" customHeight="1">
      <c r="AM21927" s="431"/>
    </row>
    <row r="21928" spans="39:39" ht="10.5" customHeight="1">
      <c r="AM21928" s="431"/>
    </row>
    <row r="21929" spans="39:39" ht="10.5" customHeight="1">
      <c r="AM21929" s="431"/>
    </row>
    <row r="21930" spans="39:39" ht="10.5" customHeight="1">
      <c r="AM21930" s="431"/>
    </row>
    <row r="21931" spans="39:39" ht="10.5" customHeight="1">
      <c r="AM21931" s="431"/>
    </row>
    <row r="21932" spans="39:39" ht="10.5" customHeight="1">
      <c r="AM21932" s="431"/>
    </row>
    <row r="21933" spans="39:39" ht="10.5" customHeight="1">
      <c r="AM21933" s="431"/>
    </row>
    <row r="21934" spans="39:39" ht="10.5" customHeight="1">
      <c r="AM21934" s="431"/>
    </row>
    <row r="21935" spans="39:39" ht="10.5" customHeight="1">
      <c r="AM21935" s="431"/>
    </row>
    <row r="21936" spans="39:39" ht="10.5" customHeight="1">
      <c r="AM21936" s="431"/>
    </row>
    <row r="21937" spans="39:39" ht="10.5" customHeight="1">
      <c r="AM21937" s="431"/>
    </row>
    <row r="21938" spans="39:39" ht="10.5" customHeight="1">
      <c r="AM21938" s="431"/>
    </row>
    <row r="21939" spans="39:39" ht="10.5" customHeight="1">
      <c r="AM21939" s="431"/>
    </row>
    <row r="21940" spans="39:39" ht="10.5" customHeight="1">
      <c r="AM21940" s="431"/>
    </row>
    <row r="21941" spans="39:39" ht="10.5" customHeight="1">
      <c r="AM21941" s="431"/>
    </row>
    <row r="21942" spans="39:39" ht="10.5" customHeight="1">
      <c r="AM21942" s="431"/>
    </row>
    <row r="21943" spans="39:39" ht="10.5" customHeight="1">
      <c r="AM21943" s="431"/>
    </row>
    <row r="21944" spans="39:39" ht="10.5" customHeight="1">
      <c r="AM21944" s="431"/>
    </row>
    <row r="21945" spans="39:39" ht="10.5" customHeight="1">
      <c r="AM21945" s="431"/>
    </row>
    <row r="21946" spans="39:39" ht="10.5" customHeight="1">
      <c r="AM21946" s="431"/>
    </row>
    <row r="21947" spans="39:39" ht="10.5" customHeight="1">
      <c r="AM21947" s="431"/>
    </row>
    <row r="21948" spans="39:39" ht="10.5" customHeight="1">
      <c r="AM21948" s="431"/>
    </row>
    <row r="21949" spans="39:39" ht="10.5" customHeight="1">
      <c r="AM21949" s="431"/>
    </row>
    <row r="21950" spans="39:39" ht="10.5" customHeight="1">
      <c r="AM21950" s="431"/>
    </row>
    <row r="21951" spans="39:39" ht="10.5" customHeight="1">
      <c r="AM21951" s="431"/>
    </row>
    <row r="21952" spans="39:39" ht="10.5" customHeight="1">
      <c r="AM21952" s="431"/>
    </row>
    <row r="21953" spans="39:39" ht="10.5" customHeight="1">
      <c r="AM21953" s="431"/>
    </row>
    <row r="21954" spans="39:39" ht="10.5" customHeight="1">
      <c r="AM21954" s="431"/>
    </row>
    <row r="21955" spans="39:39" ht="10.5" customHeight="1">
      <c r="AM21955" s="431"/>
    </row>
    <row r="21956" spans="39:39" ht="10.5" customHeight="1">
      <c r="AM21956" s="431"/>
    </row>
    <row r="21957" spans="39:39" ht="10.5" customHeight="1">
      <c r="AM21957" s="431"/>
    </row>
    <row r="21958" spans="39:39" ht="10.5" customHeight="1">
      <c r="AM21958" s="431"/>
    </row>
    <row r="21959" spans="39:39" ht="10.5" customHeight="1">
      <c r="AM21959" s="431"/>
    </row>
    <row r="21960" spans="39:39" ht="10.5" customHeight="1">
      <c r="AM21960" s="431"/>
    </row>
    <row r="21961" spans="39:39" ht="10.5" customHeight="1">
      <c r="AM21961" s="431"/>
    </row>
    <row r="21962" spans="39:39" ht="10.5" customHeight="1">
      <c r="AM21962" s="431"/>
    </row>
    <row r="21963" spans="39:39" ht="10.5" customHeight="1">
      <c r="AM21963" s="431"/>
    </row>
    <row r="21964" spans="39:39" ht="10.5" customHeight="1">
      <c r="AM21964" s="431"/>
    </row>
    <row r="21965" spans="39:39" ht="10.5" customHeight="1">
      <c r="AM21965" s="431"/>
    </row>
    <row r="21966" spans="39:39" ht="10.5" customHeight="1">
      <c r="AM21966" s="431"/>
    </row>
    <row r="21967" spans="39:39" ht="10.5" customHeight="1">
      <c r="AM21967" s="431"/>
    </row>
    <row r="21968" spans="39:39" ht="10.5" customHeight="1">
      <c r="AM21968" s="431"/>
    </row>
    <row r="21969" spans="39:39" ht="10.5" customHeight="1">
      <c r="AM21969" s="431"/>
    </row>
    <row r="21970" spans="39:39" ht="10.5" customHeight="1">
      <c r="AM21970" s="431"/>
    </row>
    <row r="21971" spans="39:39" ht="10.5" customHeight="1">
      <c r="AM21971" s="431"/>
    </row>
    <row r="21972" spans="39:39" ht="10.5" customHeight="1">
      <c r="AM21972" s="431"/>
    </row>
    <row r="21973" spans="39:39" ht="10.5" customHeight="1">
      <c r="AM21973" s="431"/>
    </row>
    <row r="21974" spans="39:39" ht="10.5" customHeight="1">
      <c r="AM21974" s="431"/>
    </row>
    <row r="21975" spans="39:39" ht="10.5" customHeight="1">
      <c r="AM21975" s="431"/>
    </row>
    <row r="21976" spans="39:39" ht="10.5" customHeight="1">
      <c r="AM21976" s="431"/>
    </row>
    <row r="21977" spans="39:39" ht="10.5" customHeight="1">
      <c r="AM21977" s="431"/>
    </row>
    <row r="21978" spans="39:39" ht="10.5" customHeight="1">
      <c r="AM21978" s="431"/>
    </row>
    <row r="21979" spans="39:39" ht="10.5" customHeight="1">
      <c r="AM21979" s="431"/>
    </row>
    <row r="21980" spans="39:39" ht="10.5" customHeight="1">
      <c r="AM21980" s="431"/>
    </row>
    <row r="21981" spans="39:39" ht="10.5" customHeight="1">
      <c r="AM21981" s="431"/>
    </row>
    <row r="21982" spans="39:39" ht="10.5" customHeight="1">
      <c r="AM21982" s="431"/>
    </row>
    <row r="21983" spans="39:39" ht="10.5" customHeight="1">
      <c r="AM21983" s="431"/>
    </row>
    <row r="21984" spans="39:39" ht="10.5" customHeight="1">
      <c r="AM21984" s="431"/>
    </row>
    <row r="21985" spans="39:39" ht="10.5" customHeight="1">
      <c r="AM21985" s="431"/>
    </row>
    <row r="21986" spans="39:39" ht="10.5" customHeight="1">
      <c r="AM21986" s="431"/>
    </row>
    <row r="21987" spans="39:39" ht="10.5" customHeight="1">
      <c r="AM21987" s="431"/>
    </row>
    <row r="21988" spans="39:39" ht="10.5" customHeight="1">
      <c r="AM21988" s="431"/>
    </row>
    <row r="21989" spans="39:39" ht="10.5" customHeight="1">
      <c r="AM21989" s="431"/>
    </row>
    <row r="21990" spans="39:39" ht="10.5" customHeight="1">
      <c r="AM21990" s="431"/>
    </row>
    <row r="21991" spans="39:39" ht="10.5" customHeight="1">
      <c r="AM21991" s="431"/>
    </row>
    <row r="21992" spans="39:39" ht="10.5" customHeight="1">
      <c r="AM21992" s="431"/>
    </row>
    <row r="21993" spans="39:39" ht="10.5" customHeight="1">
      <c r="AM21993" s="431"/>
    </row>
    <row r="21994" spans="39:39" ht="10.5" customHeight="1">
      <c r="AM21994" s="431"/>
    </row>
    <row r="21995" spans="39:39" ht="10.5" customHeight="1">
      <c r="AM21995" s="431"/>
    </row>
    <row r="21996" spans="39:39" ht="10.5" customHeight="1">
      <c r="AM21996" s="431"/>
    </row>
    <row r="21997" spans="39:39" ht="10.5" customHeight="1">
      <c r="AM21997" s="431"/>
    </row>
    <row r="21998" spans="39:39" ht="10.5" customHeight="1">
      <c r="AM21998" s="431"/>
    </row>
    <row r="21999" spans="39:39" ht="10.5" customHeight="1">
      <c r="AM21999" s="431"/>
    </row>
    <row r="22000" spans="39:39" ht="10.5" customHeight="1">
      <c r="AM22000" s="431"/>
    </row>
    <row r="22001" spans="39:39" ht="10.5" customHeight="1">
      <c r="AM22001" s="431"/>
    </row>
    <row r="22002" spans="39:39" ht="10.5" customHeight="1">
      <c r="AM22002" s="431"/>
    </row>
    <row r="22003" spans="39:39" ht="10.5" customHeight="1">
      <c r="AM22003" s="431"/>
    </row>
    <row r="22004" spans="39:39" ht="10.5" customHeight="1">
      <c r="AM22004" s="431"/>
    </row>
    <row r="22005" spans="39:39" ht="10.5" customHeight="1">
      <c r="AM22005" s="431"/>
    </row>
    <row r="22006" spans="39:39" ht="10.5" customHeight="1">
      <c r="AM22006" s="431"/>
    </row>
    <row r="22007" spans="39:39" ht="10.5" customHeight="1">
      <c r="AM22007" s="431"/>
    </row>
    <row r="22008" spans="39:39" ht="10.5" customHeight="1">
      <c r="AM22008" s="431"/>
    </row>
    <row r="22009" spans="39:39" ht="10.5" customHeight="1">
      <c r="AM22009" s="431"/>
    </row>
    <row r="22010" spans="39:39" ht="10.5" customHeight="1">
      <c r="AM22010" s="431"/>
    </row>
    <row r="22011" spans="39:39" ht="10.5" customHeight="1">
      <c r="AM22011" s="431"/>
    </row>
    <row r="22012" spans="39:39" ht="10.5" customHeight="1">
      <c r="AM22012" s="431"/>
    </row>
    <row r="22013" spans="39:39" ht="10.5" customHeight="1">
      <c r="AM22013" s="431"/>
    </row>
    <row r="22014" spans="39:39" ht="10.5" customHeight="1">
      <c r="AM22014" s="431"/>
    </row>
    <row r="22015" spans="39:39" ht="10.5" customHeight="1">
      <c r="AM22015" s="431"/>
    </row>
    <row r="22016" spans="39:39" ht="10.5" customHeight="1">
      <c r="AM22016" s="431"/>
    </row>
    <row r="22017" spans="39:39" ht="10.5" customHeight="1">
      <c r="AM22017" s="431"/>
    </row>
    <row r="22018" spans="39:39" ht="10.5" customHeight="1">
      <c r="AM22018" s="431"/>
    </row>
    <row r="22019" spans="39:39" ht="10.5" customHeight="1">
      <c r="AM22019" s="431"/>
    </row>
    <row r="22020" spans="39:39" ht="10.5" customHeight="1">
      <c r="AM22020" s="431"/>
    </row>
    <row r="22021" spans="39:39" ht="10.5" customHeight="1">
      <c r="AM22021" s="431"/>
    </row>
    <row r="22022" spans="39:39" ht="10.5" customHeight="1">
      <c r="AM22022" s="431"/>
    </row>
    <row r="22023" spans="39:39" ht="10.5" customHeight="1">
      <c r="AM22023" s="431"/>
    </row>
    <row r="22024" spans="39:39" ht="10.5" customHeight="1">
      <c r="AM22024" s="431"/>
    </row>
    <row r="22025" spans="39:39" ht="10.5" customHeight="1">
      <c r="AM22025" s="431"/>
    </row>
    <row r="22026" spans="39:39" ht="10.5" customHeight="1">
      <c r="AM22026" s="431"/>
    </row>
    <row r="22027" spans="39:39" ht="10.5" customHeight="1">
      <c r="AM22027" s="431"/>
    </row>
    <row r="22028" spans="39:39" ht="10.5" customHeight="1">
      <c r="AM22028" s="431"/>
    </row>
    <row r="22029" spans="39:39" ht="10.5" customHeight="1">
      <c r="AM22029" s="431"/>
    </row>
    <row r="22030" spans="39:39" ht="10.5" customHeight="1">
      <c r="AM22030" s="431"/>
    </row>
    <row r="22031" spans="39:39" ht="10.5" customHeight="1">
      <c r="AM22031" s="431"/>
    </row>
    <row r="22032" spans="39:39" ht="10.5" customHeight="1">
      <c r="AM22032" s="431"/>
    </row>
    <row r="22033" spans="39:39" ht="10.5" customHeight="1">
      <c r="AM22033" s="431"/>
    </row>
    <row r="22034" spans="39:39" ht="10.5" customHeight="1">
      <c r="AM22034" s="431"/>
    </row>
    <row r="22035" spans="39:39" ht="10.5" customHeight="1">
      <c r="AM22035" s="431"/>
    </row>
    <row r="22036" spans="39:39" ht="10.5" customHeight="1">
      <c r="AM22036" s="431"/>
    </row>
    <row r="22037" spans="39:39" ht="10.5" customHeight="1">
      <c r="AM22037" s="431"/>
    </row>
    <row r="22038" spans="39:39" ht="10.5" customHeight="1">
      <c r="AM22038" s="431"/>
    </row>
    <row r="22039" spans="39:39" ht="10.5" customHeight="1">
      <c r="AM22039" s="431"/>
    </row>
    <row r="22040" spans="39:39" ht="10.5" customHeight="1">
      <c r="AM22040" s="431"/>
    </row>
    <row r="22041" spans="39:39" ht="10.5" customHeight="1">
      <c r="AM22041" s="431"/>
    </row>
    <row r="22042" spans="39:39" ht="10.5" customHeight="1">
      <c r="AM22042" s="431"/>
    </row>
    <row r="22043" spans="39:39" ht="10.5" customHeight="1">
      <c r="AM22043" s="431"/>
    </row>
    <row r="22044" spans="39:39" ht="10.5" customHeight="1">
      <c r="AM22044" s="431"/>
    </row>
    <row r="22045" spans="39:39" ht="10.5" customHeight="1">
      <c r="AM22045" s="431"/>
    </row>
    <row r="22046" spans="39:39" ht="10.5" customHeight="1">
      <c r="AM22046" s="431"/>
    </row>
    <row r="22047" spans="39:39" ht="10.5" customHeight="1">
      <c r="AM22047" s="431"/>
    </row>
    <row r="22048" spans="39:39" ht="10.5" customHeight="1">
      <c r="AM22048" s="431"/>
    </row>
    <row r="22049" spans="39:39" ht="10.5" customHeight="1">
      <c r="AM22049" s="431"/>
    </row>
    <row r="22050" spans="39:39" ht="10.5" customHeight="1">
      <c r="AM22050" s="431"/>
    </row>
    <row r="22051" spans="39:39" ht="10.5" customHeight="1">
      <c r="AM22051" s="431"/>
    </row>
    <row r="22052" spans="39:39" ht="10.5" customHeight="1">
      <c r="AM22052" s="431"/>
    </row>
    <row r="22053" spans="39:39" ht="10.5" customHeight="1">
      <c r="AM22053" s="431"/>
    </row>
    <row r="22054" spans="39:39" ht="10.5" customHeight="1">
      <c r="AM22054" s="431"/>
    </row>
    <row r="22055" spans="39:39" ht="10.5" customHeight="1">
      <c r="AM22055" s="431"/>
    </row>
    <row r="22056" spans="39:39" ht="10.5" customHeight="1">
      <c r="AM22056" s="431"/>
    </row>
    <row r="22057" spans="39:39" ht="10.5" customHeight="1">
      <c r="AM22057" s="431"/>
    </row>
    <row r="22058" spans="39:39" ht="10.5" customHeight="1">
      <c r="AM22058" s="431"/>
    </row>
    <row r="22059" spans="39:39" ht="10.5" customHeight="1">
      <c r="AM22059" s="431"/>
    </row>
    <row r="22060" spans="39:39" ht="10.5" customHeight="1">
      <c r="AM22060" s="431"/>
    </row>
    <row r="22061" spans="39:39" ht="10.5" customHeight="1">
      <c r="AM22061" s="431"/>
    </row>
    <row r="22062" spans="39:39" ht="10.5" customHeight="1">
      <c r="AM22062" s="431"/>
    </row>
    <row r="22063" spans="39:39" ht="10.5" customHeight="1">
      <c r="AM22063" s="431"/>
    </row>
    <row r="22064" spans="39:39" ht="10.5" customHeight="1">
      <c r="AM22064" s="431"/>
    </row>
    <row r="22065" spans="39:39" ht="10.5" customHeight="1">
      <c r="AM22065" s="431"/>
    </row>
    <row r="22066" spans="39:39" ht="10.5" customHeight="1">
      <c r="AM22066" s="431"/>
    </row>
    <row r="22067" spans="39:39" ht="10.5" customHeight="1">
      <c r="AM22067" s="431"/>
    </row>
    <row r="22068" spans="39:39" ht="10.5" customHeight="1">
      <c r="AM22068" s="431"/>
    </row>
    <row r="22069" spans="39:39" ht="10.5" customHeight="1">
      <c r="AM22069" s="431"/>
    </row>
    <row r="22070" spans="39:39" ht="10.5" customHeight="1">
      <c r="AM22070" s="431"/>
    </row>
    <row r="22071" spans="39:39" ht="10.5" customHeight="1">
      <c r="AM22071" s="431"/>
    </row>
    <row r="22072" spans="39:39" ht="10.5" customHeight="1">
      <c r="AM22072" s="431"/>
    </row>
    <row r="22073" spans="39:39" ht="10.5" customHeight="1">
      <c r="AM22073" s="431"/>
    </row>
    <row r="22074" spans="39:39" ht="10.5" customHeight="1">
      <c r="AM22074" s="431"/>
    </row>
    <row r="22075" spans="39:39" ht="10.5" customHeight="1">
      <c r="AM22075" s="431"/>
    </row>
    <row r="22076" spans="39:39" ht="10.5" customHeight="1">
      <c r="AM22076" s="431"/>
    </row>
    <row r="22077" spans="39:39" ht="10.5" customHeight="1">
      <c r="AM22077" s="431"/>
    </row>
    <row r="22078" spans="39:39" ht="10.5" customHeight="1">
      <c r="AM22078" s="431"/>
    </row>
    <row r="22079" spans="39:39" ht="10.5" customHeight="1">
      <c r="AM22079" s="431"/>
    </row>
    <row r="22080" spans="39:39" ht="10.5" customHeight="1">
      <c r="AM22080" s="431"/>
    </row>
    <row r="22081" spans="39:39" ht="10.5" customHeight="1">
      <c r="AM22081" s="431"/>
    </row>
    <row r="22082" spans="39:39" ht="10.5" customHeight="1">
      <c r="AM22082" s="431"/>
    </row>
    <row r="22083" spans="39:39" ht="10.5" customHeight="1">
      <c r="AM22083" s="431"/>
    </row>
    <row r="22084" spans="39:39" ht="10.5" customHeight="1">
      <c r="AM22084" s="431"/>
    </row>
    <row r="22085" spans="39:39" ht="10.5" customHeight="1">
      <c r="AM22085" s="431"/>
    </row>
    <row r="22086" spans="39:39" ht="10.5" customHeight="1">
      <c r="AM22086" s="431"/>
    </row>
    <row r="22087" spans="39:39" ht="10.5" customHeight="1">
      <c r="AM22087" s="431"/>
    </row>
    <row r="22088" spans="39:39" ht="10.5" customHeight="1">
      <c r="AM22088" s="431"/>
    </row>
    <row r="22089" spans="39:39" ht="10.5" customHeight="1">
      <c r="AM22089" s="431"/>
    </row>
    <row r="22090" spans="39:39" ht="10.5" customHeight="1">
      <c r="AM22090" s="431"/>
    </row>
    <row r="22091" spans="39:39" ht="10.5" customHeight="1">
      <c r="AM22091" s="431"/>
    </row>
    <row r="22092" spans="39:39" ht="10.5" customHeight="1">
      <c r="AM22092" s="431"/>
    </row>
    <row r="22093" spans="39:39" ht="10.5" customHeight="1">
      <c r="AM22093" s="431"/>
    </row>
    <row r="22094" spans="39:39" ht="10.5" customHeight="1">
      <c r="AM22094" s="431"/>
    </row>
    <row r="22095" spans="39:39" ht="10.5" customHeight="1">
      <c r="AM22095" s="431"/>
    </row>
    <row r="22096" spans="39:39" ht="10.5" customHeight="1">
      <c r="AM22096" s="431"/>
    </row>
    <row r="22097" spans="39:39" ht="10.5" customHeight="1">
      <c r="AM22097" s="431"/>
    </row>
    <row r="22098" spans="39:39" ht="10.5" customHeight="1">
      <c r="AM22098" s="431"/>
    </row>
    <row r="22099" spans="39:39" ht="10.5" customHeight="1">
      <c r="AM22099" s="431"/>
    </row>
    <row r="22100" spans="39:39" ht="10.5" customHeight="1">
      <c r="AM22100" s="431"/>
    </row>
    <row r="22101" spans="39:39" ht="10.5" customHeight="1">
      <c r="AM22101" s="431"/>
    </row>
    <row r="22102" spans="39:39" ht="10.5" customHeight="1">
      <c r="AM22102" s="431"/>
    </row>
    <row r="22103" spans="39:39" ht="10.5" customHeight="1">
      <c r="AM22103" s="431"/>
    </row>
    <row r="22104" spans="39:39" ht="10.5" customHeight="1">
      <c r="AM22104" s="431"/>
    </row>
    <row r="22105" spans="39:39" ht="10.5" customHeight="1">
      <c r="AM22105" s="431"/>
    </row>
    <row r="22106" spans="39:39" ht="10.5" customHeight="1">
      <c r="AM22106" s="431"/>
    </row>
    <row r="22107" spans="39:39" ht="10.5" customHeight="1">
      <c r="AM22107" s="431"/>
    </row>
    <row r="22108" spans="39:39" ht="10.5" customHeight="1">
      <c r="AM22108" s="431"/>
    </row>
    <row r="22109" spans="39:39" ht="10.5" customHeight="1">
      <c r="AM22109" s="431"/>
    </row>
    <row r="22110" spans="39:39" ht="10.5" customHeight="1">
      <c r="AM22110" s="431"/>
    </row>
    <row r="22111" spans="39:39" ht="10.5" customHeight="1">
      <c r="AM22111" s="431"/>
    </row>
    <row r="22112" spans="39:39" ht="10.5" customHeight="1">
      <c r="AM22112" s="431"/>
    </row>
    <row r="22113" spans="39:39" ht="10.5" customHeight="1">
      <c r="AM22113" s="431"/>
    </row>
    <row r="22114" spans="39:39" ht="10.5" customHeight="1">
      <c r="AM22114" s="431"/>
    </row>
    <row r="22115" spans="39:39" ht="10.5" customHeight="1">
      <c r="AM22115" s="431"/>
    </row>
    <row r="22116" spans="39:39" ht="10.5" customHeight="1">
      <c r="AM22116" s="431"/>
    </row>
    <row r="22117" spans="39:39" ht="10.5" customHeight="1">
      <c r="AM22117" s="431"/>
    </row>
    <row r="22118" spans="39:39" ht="10.5" customHeight="1">
      <c r="AM22118" s="431"/>
    </row>
    <row r="22119" spans="39:39" ht="10.5" customHeight="1">
      <c r="AM22119" s="431"/>
    </row>
    <row r="22120" spans="39:39" ht="10.5" customHeight="1">
      <c r="AM22120" s="431"/>
    </row>
    <row r="22121" spans="39:39" ht="10.5" customHeight="1">
      <c r="AM22121" s="431"/>
    </row>
    <row r="22122" spans="39:39" ht="10.5" customHeight="1">
      <c r="AM22122" s="431"/>
    </row>
    <row r="22123" spans="39:39" ht="10.5" customHeight="1">
      <c r="AM22123" s="431"/>
    </row>
    <row r="22124" spans="39:39" ht="10.5" customHeight="1">
      <c r="AM22124" s="431"/>
    </row>
    <row r="22125" spans="39:39" ht="10.5" customHeight="1">
      <c r="AM22125" s="431"/>
    </row>
    <row r="22126" spans="39:39" ht="10.5" customHeight="1">
      <c r="AM22126" s="431"/>
    </row>
    <row r="22127" spans="39:39" ht="10.5" customHeight="1">
      <c r="AM22127" s="431"/>
    </row>
    <row r="22128" spans="39:39" ht="10.5" customHeight="1">
      <c r="AM22128" s="431"/>
    </row>
    <row r="22129" spans="39:39" ht="10.5" customHeight="1">
      <c r="AM22129" s="431"/>
    </row>
    <row r="22130" spans="39:39" ht="10.5" customHeight="1">
      <c r="AM22130" s="431"/>
    </row>
    <row r="22131" spans="39:39" ht="10.5" customHeight="1">
      <c r="AM22131" s="431"/>
    </row>
    <row r="22132" spans="39:39" ht="10.5" customHeight="1">
      <c r="AM22132" s="431"/>
    </row>
    <row r="22133" spans="39:39" ht="10.5" customHeight="1">
      <c r="AM22133" s="431"/>
    </row>
    <row r="22134" spans="39:39" ht="10.5" customHeight="1">
      <c r="AM22134" s="431"/>
    </row>
    <row r="22135" spans="39:39" ht="10.5" customHeight="1">
      <c r="AM22135" s="431"/>
    </row>
    <row r="22136" spans="39:39" ht="10.5" customHeight="1">
      <c r="AM22136" s="431"/>
    </row>
    <row r="22137" spans="39:39" ht="10.5" customHeight="1">
      <c r="AM22137" s="431"/>
    </row>
    <row r="22138" spans="39:39" ht="10.5" customHeight="1">
      <c r="AM22138" s="431"/>
    </row>
    <row r="22139" spans="39:39" ht="10.5" customHeight="1">
      <c r="AM22139" s="431"/>
    </row>
    <row r="22140" spans="39:39" ht="10.5" customHeight="1">
      <c r="AM22140" s="431"/>
    </row>
    <row r="22141" spans="39:39" ht="10.5" customHeight="1">
      <c r="AM22141" s="431"/>
    </row>
    <row r="22142" spans="39:39" ht="10.5" customHeight="1">
      <c r="AM22142" s="431"/>
    </row>
    <row r="22143" spans="39:39" ht="10.5" customHeight="1">
      <c r="AM22143" s="431"/>
    </row>
    <row r="22144" spans="39:39" ht="10.5" customHeight="1">
      <c r="AM22144" s="431"/>
    </row>
    <row r="22145" spans="39:39" ht="10.5" customHeight="1">
      <c r="AM22145" s="431"/>
    </row>
    <row r="22146" spans="39:39" ht="10.5" customHeight="1">
      <c r="AM22146" s="431"/>
    </row>
    <row r="22147" spans="39:39" ht="10.5" customHeight="1">
      <c r="AM22147" s="431"/>
    </row>
    <row r="22148" spans="39:39" ht="10.5" customHeight="1">
      <c r="AM22148" s="431"/>
    </row>
    <row r="22149" spans="39:39" ht="10.5" customHeight="1">
      <c r="AM22149" s="431"/>
    </row>
    <row r="22150" spans="39:39" ht="10.5" customHeight="1">
      <c r="AM22150" s="431"/>
    </row>
    <row r="22151" spans="39:39" ht="10.5" customHeight="1">
      <c r="AM22151" s="431"/>
    </row>
    <row r="22152" spans="39:39" ht="10.5" customHeight="1">
      <c r="AM22152" s="431"/>
    </row>
    <row r="22153" spans="39:39" ht="10.5" customHeight="1">
      <c r="AM22153" s="431"/>
    </row>
    <row r="22154" spans="39:39" ht="10.5" customHeight="1">
      <c r="AM22154" s="431"/>
    </row>
    <row r="22155" spans="39:39" ht="10.5" customHeight="1">
      <c r="AM22155" s="431"/>
    </row>
    <row r="22156" spans="39:39" ht="10.5" customHeight="1">
      <c r="AM22156" s="431"/>
    </row>
    <row r="22157" spans="39:39" ht="10.5" customHeight="1">
      <c r="AM22157" s="431"/>
    </row>
    <row r="22158" spans="39:39" ht="10.5" customHeight="1">
      <c r="AM22158" s="431"/>
    </row>
    <row r="22159" spans="39:39" ht="10.5" customHeight="1">
      <c r="AM22159" s="431"/>
    </row>
    <row r="22160" spans="39:39" ht="10.5" customHeight="1">
      <c r="AM22160" s="431"/>
    </row>
    <row r="22161" spans="39:39" ht="10.5" customHeight="1">
      <c r="AM22161" s="431"/>
    </row>
    <row r="22162" spans="39:39" ht="10.5" customHeight="1">
      <c r="AM22162" s="431"/>
    </row>
    <row r="22163" spans="39:39" ht="10.5" customHeight="1">
      <c r="AM22163" s="431"/>
    </row>
    <row r="22164" spans="39:39" ht="10.5" customHeight="1">
      <c r="AM22164" s="431"/>
    </row>
    <row r="22165" spans="39:39" ht="10.5" customHeight="1">
      <c r="AM22165" s="431"/>
    </row>
    <row r="22166" spans="39:39" ht="10.5" customHeight="1">
      <c r="AM22166" s="431"/>
    </row>
    <row r="22167" spans="39:39" ht="10.5" customHeight="1">
      <c r="AM22167" s="431"/>
    </row>
    <row r="22168" spans="39:39" ht="10.5" customHeight="1">
      <c r="AM22168" s="431"/>
    </row>
    <row r="22169" spans="39:39" ht="10.5" customHeight="1">
      <c r="AM22169" s="431"/>
    </row>
    <row r="22170" spans="39:39" ht="10.5" customHeight="1">
      <c r="AM22170" s="431"/>
    </row>
    <row r="22171" spans="39:39" ht="10.5" customHeight="1">
      <c r="AM22171" s="431"/>
    </row>
    <row r="22172" spans="39:39" ht="10.5" customHeight="1">
      <c r="AM22172" s="431"/>
    </row>
    <row r="22173" spans="39:39" ht="10.5" customHeight="1">
      <c r="AM22173" s="431"/>
    </row>
    <row r="22174" spans="39:39" ht="10.5" customHeight="1">
      <c r="AM22174" s="431"/>
    </row>
    <row r="22175" spans="39:39" ht="10.5" customHeight="1">
      <c r="AM22175" s="431"/>
    </row>
    <row r="22176" spans="39:39" ht="10.5" customHeight="1">
      <c r="AM22176" s="431"/>
    </row>
    <row r="22177" spans="39:39" ht="10.5" customHeight="1">
      <c r="AM22177" s="431"/>
    </row>
    <row r="22178" spans="39:39" ht="10.5" customHeight="1">
      <c r="AM22178" s="431"/>
    </row>
    <row r="22179" spans="39:39" ht="10.5" customHeight="1">
      <c r="AM22179" s="431"/>
    </row>
    <row r="22180" spans="39:39" ht="10.5" customHeight="1">
      <c r="AM22180" s="431"/>
    </row>
    <row r="22181" spans="39:39" ht="10.5" customHeight="1">
      <c r="AM22181" s="431"/>
    </row>
    <row r="22182" spans="39:39" ht="10.5" customHeight="1">
      <c r="AM22182" s="431"/>
    </row>
    <row r="22183" spans="39:39" ht="10.5" customHeight="1">
      <c r="AM22183" s="431"/>
    </row>
    <row r="22184" spans="39:39" ht="10.5" customHeight="1">
      <c r="AM22184" s="431"/>
    </row>
    <row r="22185" spans="39:39" ht="10.5" customHeight="1">
      <c r="AM22185" s="431"/>
    </row>
    <row r="22186" spans="39:39" ht="10.5" customHeight="1">
      <c r="AM22186" s="431"/>
    </row>
    <row r="22187" spans="39:39" ht="10.5" customHeight="1">
      <c r="AM22187" s="431"/>
    </row>
    <row r="22188" spans="39:39" ht="10.5" customHeight="1">
      <c r="AM22188" s="431"/>
    </row>
    <row r="22189" spans="39:39" ht="10.5" customHeight="1">
      <c r="AM22189" s="431"/>
    </row>
    <row r="22190" spans="39:39" ht="10.5" customHeight="1">
      <c r="AM22190" s="431"/>
    </row>
    <row r="22191" spans="39:39" ht="10.5" customHeight="1">
      <c r="AM22191" s="431"/>
    </row>
    <row r="22192" spans="39:39" ht="10.5" customHeight="1">
      <c r="AM22192" s="431"/>
    </row>
    <row r="22193" spans="39:39" ht="10.5" customHeight="1">
      <c r="AM22193" s="431"/>
    </row>
    <row r="22194" spans="39:39" ht="10.5" customHeight="1">
      <c r="AM22194" s="431"/>
    </row>
    <row r="22195" spans="39:39" ht="10.5" customHeight="1">
      <c r="AM22195" s="431"/>
    </row>
    <row r="22196" spans="39:39" ht="10.5" customHeight="1">
      <c r="AM22196" s="431"/>
    </row>
    <row r="22197" spans="39:39" ht="10.5" customHeight="1">
      <c r="AM22197" s="431"/>
    </row>
    <row r="22198" spans="39:39" ht="10.5" customHeight="1">
      <c r="AM22198" s="431"/>
    </row>
    <row r="22199" spans="39:39" ht="10.5" customHeight="1">
      <c r="AM22199" s="431"/>
    </row>
    <row r="22200" spans="39:39" ht="10.5" customHeight="1">
      <c r="AM22200" s="431"/>
    </row>
    <row r="22201" spans="39:39" ht="10.5" customHeight="1">
      <c r="AM22201" s="431"/>
    </row>
    <row r="22202" spans="39:39" ht="10.5" customHeight="1">
      <c r="AM22202" s="431"/>
    </row>
    <row r="22203" spans="39:39" ht="10.5" customHeight="1">
      <c r="AM22203" s="431"/>
    </row>
    <row r="22204" spans="39:39" ht="10.5" customHeight="1">
      <c r="AM22204" s="431"/>
    </row>
    <row r="22205" spans="39:39" ht="10.5" customHeight="1">
      <c r="AM22205" s="431"/>
    </row>
    <row r="22206" spans="39:39" ht="10.5" customHeight="1">
      <c r="AM22206" s="431"/>
    </row>
    <row r="22207" spans="39:39" ht="10.5" customHeight="1">
      <c r="AM22207" s="431"/>
    </row>
    <row r="22208" spans="39:39" ht="10.5" customHeight="1">
      <c r="AM22208" s="431"/>
    </row>
    <row r="22209" spans="39:39" ht="10.5" customHeight="1">
      <c r="AM22209" s="431"/>
    </row>
    <row r="22210" spans="39:39" ht="10.5" customHeight="1">
      <c r="AM22210" s="431"/>
    </row>
    <row r="22211" spans="39:39" ht="10.5" customHeight="1">
      <c r="AM22211" s="431"/>
    </row>
    <row r="22212" spans="39:39" ht="10.5" customHeight="1">
      <c r="AM22212" s="431"/>
    </row>
    <row r="22213" spans="39:39" ht="10.5" customHeight="1">
      <c r="AM22213" s="431"/>
    </row>
    <row r="22214" spans="39:39" ht="10.5" customHeight="1">
      <c r="AM22214" s="431"/>
    </row>
    <row r="22215" spans="39:39" ht="10.5" customHeight="1">
      <c r="AM22215" s="431"/>
    </row>
    <row r="22216" spans="39:39" ht="10.5" customHeight="1">
      <c r="AM22216" s="431"/>
    </row>
    <row r="22217" spans="39:39" ht="10.5" customHeight="1">
      <c r="AM22217" s="431"/>
    </row>
    <row r="22218" spans="39:39" ht="10.5" customHeight="1">
      <c r="AM22218" s="431"/>
    </row>
    <row r="22219" spans="39:39" ht="10.5" customHeight="1">
      <c r="AM22219" s="431"/>
    </row>
    <row r="22220" spans="39:39" ht="10.5" customHeight="1">
      <c r="AM22220" s="431"/>
    </row>
    <row r="22221" spans="39:39" ht="10.5" customHeight="1">
      <c r="AM22221" s="431"/>
    </row>
    <row r="22222" spans="39:39" ht="10.5" customHeight="1">
      <c r="AM22222" s="431"/>
    </row>
    <row r="22223" spans="39:39" ht="10.5" customHeight="1">
      <c r="AM22223" s="431"/>
    </row>
    <row r="22224" spans="39:39" ht="10.5" customHeight="1">
      <c r="AM22224" s="431"/>
    </row>
    <row r="22225" spans="39:39" ht="10.5" customHeight="1">
      <c r="AM22225" s="431"/>
    </row>
    <row r="22226" spans="39:39" ht="10.5" customHeight="1">
      <c r="AM22226" s="431"/>
    </row>
    <row r="22227" spans="39:39" ht="10.5" customHeight="1">
      <c r="AM22227" s="431"/>
    </row>
    <row r="22228" spans="39:39" ht="10.5" customHeight="1">
      <c r="AM22228" s="431"/>
    </row>
    <row r="22229" spans="39:39" ht="10.5" customHeight="1">
      <c r="AM22229" s="431"/>
    </row>
    <row r="22230" spans="39:39" ht="10.5" customHeight="1">
      <c r="AM22230" s="431"/>
    </row>
    <row r="22231" spans="39:39" ht="10.5" customHeight="1">
      <c r="AM22231" s="431"/>
    </row>
    <row r="22232" spans="39:39" ht="10.5" customHeight="1">
      <c r="AM22232" s="431"/>
    </row>
    <row r="22233" spans="39:39" ht="10.5" customHeight="1">
      <c r="AM22233" s="431"/>
    </row>
    <row r="22234" spans="39:39" ht="10.5" customHeight="1">
      <c r="AM22234" s="431"/>
    </row>
    <row r="22235" spans="39:39" ht="10.5" customHeight="1">
      <c r="AM22235" s="431"/>
    </row>
    <row r="22236" spans="39:39" ht="10.5" customHeight="1">
      <c r="AM22236" s="431"/>
    </row>
    <row r="22237" spans="39:39" ht="10.5" customHeight="1">
      <c r="AM22237" s="431"/>
    </row>
    <row r="22238" spans="39:39" ht="10.5" customHeight="1">
      <c r="AM22238" s="431"/>
    </row>
    <row r="22239" spans="39:39" ht="10.5" customHeight="1">
      <c r="AM22239" s="431"/>
    </row>
    <row r="22240" spans="39:39" ht="10.5" customHeight="1">
      <c r="AM22240" s="431"/>
    </row>
    <row r="22241" spans="39:39" ht="10.5" customHeight="1">
      <c r="AM22241" s="431"/>
    </row>
    <row r="22242" spans="39:39" ht="10.5" customHeight="1">
      <c r="AM22242" s="431"/>
    </row>
    <row r="22243" spans="39:39" ht="10.5" customHeight="1">
      <c r="AM22243" s="431"/>
    </row>
    <row r="22244" spans="39:39" ht="10.5" customHeight="1">
      <c r="AM22244" s="431"/>
    </row>
    <row r="22245" spans="39:39" ht="10.5" customHeight="1">
      <c r="AM22245" s="431"/>
    </row>
    <row r="22246" spans="39:39" ht="10.5" customHeight="1">
      <c r="AM22246" s="431"/>
    </row>
    <row r="22247" spans="39:39" ht="10.5" customHeight="1">
      <c r="AM22247" s="431"/>
    </row>
    <row r="22248" spans="39:39" ht="10.5" customHeight="1">
      <c r="AM22248" s="431"/>
    </row>
    <row r="22249" spans="39:39" ht="10.5" customHeight="1">
      <c r="AM22249" s="431"/>
    </row>
    <row r="22250" spans="39:39" ht="10.5" customHeight="1">
      <c r="AM22250" s="431"/>
    </row>
    <row r="22251" spans="39:39" ht="10.5" customHeight="1">
      <c r="AM22251" s="431"/>
    </row>
    <row r="22252" spans="39:39" ht="10.5" customHeight="1">
      <c r="AM22252" s="431"/>
    </row>
    <row r="22253" spans="39:39" ht="10.5" customHeight="1">
      <c r="AM22253" s="431"/>
    </row>
    <row r="22254" spans="39:39" ht="10.5" customHeight="1">
      <c r="AM22254" s="431"/>
    </row>
    <row r="22255" spans="39:39" ht="10.5" customHeight="1">
      <c r="AM22255" s="431"/>
    </row>
    <row r="22256" spans="39:39" ht="10.5" customHeight="1">
      <c r="AM22256" s="431"/>
    </row>
    <row r="22257" spans="39:39" ht="10.5" customHeight="1">
      <c r="AM22257" s="431"/>
    </row>
    <row r="22258" spans="39:39" ht="10.5" customHeight="1">
      <c r="AM22258" s="431"/>
    </row>
    <row r="22259" spans="39:39" ht="10.5" customHeight="1">
      <c r="AM22259" s="431"/>
    </row>
    <row r="22260" spans="39:39" ht="10.5" customHeight="1">
      <c r="AM22260" s="431"/>
    </row>
    <row r="22261" spans="39:39" ht="10.5" customHeight="1">
      <c r="AM22261" s="431"/>
    </row>
    <row r="22262" spans="39:39" ht="10.5" customHeight="1">
      <c r="AM22262" s="431"/>
    </row>
    <row r="22263" spans="39:39" ht="10.5" customHeight="1">
      <c r="AM22263" s="431"/>
    </row>
    <row r="22264" spans="39:39" ht="10.5" customHeight="1">
      <c r="AM22264" s="431"/>
    </row>
    <row r="22265" spans="39:39" ht="10.5" customHeight="1">
      <c r="AM22265" s="431"/>
    </row>
    <row r="22266" spans="39:39" ht="10.5" customHeight="1">
      <c r="AM22266" s="431"/>
    </row>
    <row r="22267" spans="39:39" ht="10.5" customHeight="1">
      <c r="AM22267" s="431"/>
    </row>
    <row r="22268" spans="39:39" ht="10.5" customHeight="1">
      <c r="AM22268" s="431"/>
    </row>
    <row r="22269" spans="39:39" ht="10.5" customHeight="1">
      <c r="AM22269" s="431"/>
    </row>
    <row r="22270" spans="39:39" ht="10.5" customHeight="1">
      <c r="AM22270" s="431"/>
    </row>
    <row r="22271" spans="39:39" ht="10.5" customHeight="1">
      <c r="AM22271" s="431"/>
    </row>
    <row r="22272" spans="39:39" ht="10.5" customHeight="1">
      <c r="AM22272" s="431"/>
    </row>
    <row r="22273" spans="39:39" ht="10.5" customHeight="1">
      <c r="AM22273" s="431"/>
    </row>
    <row r="22274" spans="39:39" ht="10.5" customHeight="1">
      <c r="AM22274" s="431"/>
    </row>
    <row r="22275" spans="39:39" ht="10.5" customHeight="1">
      <c r="AM22275" s="431"/>
    </row>
    <row r="22276" spans="39:39" ht="10.5" customHeight="1">
      <c r="AM22276" s="431"/>
    </row>
    <row r="22277" spans="39:39" ht="10.5" customHeight="1">
      <c r="AM22277" s="431"/>
    </row>
    <row r="22278" spans="39:39" ht="10.5" customHeight="1">
      <c r="AM22278" s="431"/>
    </row>
    <row r="22279" spans="39:39" ht="10.5" customHeight="1">
      <c r="AM22279" s="431"/>
    </row>
    <row r="22280" spans="39:39" ht="10.5" customHeight="1">
      <c r="AM22280" s="431"/>
    </row>
    <row r="22281" spans="39:39" ht="10.5" customHeight="1">
      <c r="AM22281" s="431"/>
    </row>
    <row r="22282" spans="39:39" ht="10.5" customHeight="1">
      <c r="AM22282" s="431"/>
    </row>
    <row r="22283" spans="39:39" ht="10.5" customHeight="1">
      <c r="AM22283" s="431"/>
    </row>
    <row r="22284" spans="39:39" ht="10.5" customHeight="1">
      <c r="AM22284" s="431"/>
    </row>
    <row r="22285" spans="39:39" ht="10.5" customHeight="1">
      <c r="AM22285" s="431"/>
    </row>
    <row r="22286" spans="39:39" ht="10.5" customHeight="1">
      <c r="AM22286" s="431"/>
    </row>
    <row r="22287" spans="39:39" ht="10.5" customHeight="1">
      <c r="AM22287" s="431"/>
    </row>
    <row r="22288" spans="39:39" ht="10.5" customHeight="1">
      <c r="AM22288" s="431"/>
    </row>
    <row r="22289" spans="39:39" ht="10.5" customHeight="1">
      <c r="AM22289" s="431"/>
    </row>
    <row r="22290" spans="39:39" ht="10.5" customHeight="1">
      <c r="AM22290" s="431"/>
    </row>
    <row r="22291" spans="39:39" ht="10.5" customHeight="1">
      <c r="AM22291" s="431"/>
    </row>
    <row r="22292" spans="39:39" ht="10.5" customHeight="1">
      <c r="AM22292" s="431"/>
    </row>
    <row r="22293" spans="39:39" ht="10.5" customHeight="1">
      <c r="AM22293" s="431"/>
    </row>
    <row r="22294" spans="39:39" ht="10.5" customHeight="1">
      <c r="AM22294" s="431"/>
    </row>
    <row r="22295" spans="39:39" ht="10.5" customHeight="1">
      <c r="AM22295" s="431"/>
    </row>
    <row r="22296" spans="39:39" ht="10.5" customHeight="1">
      <c r="AM22296" s="431"/>
    </row>
    <row r="22297" spans="39:39" ht="10.5" customHeight="1">
      <c r="AM22297" s="431"/>
    </row>
    <row r="22298" spans="39:39" ht="10.5" customHeight="1">
      <c r="AM22298" s="431"/>
    </row>
    <row r="22299" spans="39:39" ht="10.5" customHeight="1">
      <c r="AM22299" s="431"/>
    </row>
    <row r="22300" spans="39:39" ht="10.5" customHeight="1">
      <c r="AM22300" s="431"/>
    </row>
    <row r="22301" spans="39:39" ht="10.5" customHeight="1">
      <c r="AM22301" s="431"/>
    </row>
    <row r="22302" spans="39:39" ht="10.5" customHeight="1">
      <c r="AM22302" s="431"/>
    </row>
    <row r="22303" spans="39:39" ht="10.5" customHeight="1">
      <c r="AM22303" s="431"/>
    </row>
    <row r="22304" spans="39:39" ht="10.5" customHeight="1">
      <c r="AM22304" s="431"/>
    </row>
    <row r="22305" spans="39:39" ht="10.5" customHeight="1">
      <c r="AM22305" s="431"/>
    </row>
    <row r="22306" spans="39:39" ht="10.5" customHeight="1">
      <c r="AM22306" s="431"/>
    </row>
    <row r="22307" spans="39:39" ht="10.5" customHeight="1">
      <c r="AM22307" s="431"/>
    </row>
    <row r="22308" spans="39:39" ht="10.5" customHeight="1">
      <c r="AM22308" s="431"/>
    </row>
    <row r="22309" spans="39:39" ht="10.5" customHeight="1">
      <c r="AM22309" s="431"/>
    </row>
    <row r="22310" spans="39:39" ht="10.5" customHeight="1">
      <c r="AM22310" s="431"/>
    </row>
    <row r="22311" spans="39:39" ht="10.5" customHeight="1">
      <c r="AM22311" s="431"/>
    </row>
    <row r="22312" spans="39:39" ht="10.5" customHeight="1">
      <c r="AM22312" s="431"/>
    </row>
    <row r="22313" spans="39:39" ht="10.5" customHeight="1">
      <c r="AM22313" s="431"/>
    </row>
    <row r="22314" spans="39:39" ht="10.5" customHeight="1">
      <c r="AM22314" s="431"/>
    </row>
    <row r="22315" spans="39:39" ht="10.5" customHeight="1">
      <c r="AM22315" s="431"/>
    </row>
    <row r="22316" spans="39:39" ht="10.5" customHeight="1">
      <c r="AM22316" s="431"/>
    </row>
    <row r="22317" spans="39:39" ht="10.5" customHeight="1">
      <c r="AM22317" s="431"/>
    </row>
    <row r="22318" spans="39:39" ht="10.5" customHeight="1">
      <c r="AM22318" s="431"/>
    </row>
    <row r="22319" spans="39:39" ht="10.5" customHeight="1">
      <c r="AM22319" s="431"/>
    </row>
    <row r="22320" spans="39:39" ht="10.5" customHeight="1">
      <c r="AM22320" s="431"/>
    </row>
    <row r="22321" spans="39:39" ht="10.5" customHeight="1">
      <c r="AM22321" s="431"/>
    </row>
    <row r="22322" spans="39:39" ht="10.5" customHeight="1">
      <c r="AM22322" s="431"/>
    </row>
    <row r="22323" spans="39:39" ht="10.5" customHeight="1">
      <c r="AM22323" s="431"/>
    </row>
    <row r="22324" spans="39:39" ht="10.5" customHeight="1">
      <c r="AM22324" s="431"/>
    </row>
    <row r="22325" spans="39:39" ht="10.5" customHeight="1">
      <c r="AM22325" s="431"/>
    </row>
    <row r="22326" spans="39:39" ht="10.5" customHeight="1">
      <c r="AM22326" s="431"/>
    </row>
    <row r="22327" spans="39:39" ht="10.5" customHeight="1">
      <c r="AM22327" s="431"/>
    </row>
    <row r="22328" spans="39:39" ht="10.5" customHeight="1">
      <c r="AM22328" s="431"/>
    </row>
    <row r="22329" spans="39:39" ht="10.5" customHeight="1">
      <c r="AM22329" s="431"/>
    </row>
    <row r="22330" spans="39:39" ht="10.5" customHeight="1">
      <c r="AM22330" s="431"/>
    </row>
    <row r="22331" spans="39:39" ht="10.5" customHeight="1">
      <c r="AM22331" s="431"/>
    </row>
    <row r="22332" spans="39:39" ht="10.5" customHeight="1">
      <c r="AM22332" s="431"/>
    </row>
    <row r="22333" spans="39:39" ht="10.5" customHeight="1">
      <c r="AM22333" s="431"/>
    </row>
    <row r="22334" spans="39:39" ht="10.5" customHeight="1">
      <c r="AM22334" s="431"/>
    </row>
    <row r="22335" spans="39:39" ht="10.5" customHeight="1">
      <c r="AM22335" s="431"/>
    </row>
    <row r="22336" spans="39:39" ht="10.5" customHeight="1">
      <c r="AM22336" s="431"/>
    </row>
    <row r="22337" spans="39:39" ht="10.5" customHeight="1">
      <c r="AM22337" s="431"/>
    </row>
    <row r="22338" spans="39:39" ht="10.5" customHeight="1">
      <c r="AM22338" s="431"/>
    </row>
    <row r="22339" spans="39:39" ht="10.5" customHeight="1">
      <c r="AM22339" s="431"/>
    </row>
    <row r="22340" spans="39:39" ht="10.5" customHeight="1">
      <c r="AM22340" s="431"/>
    </row>
    <row r="22341" spans="39:39" ht="10.5" customHeight="1">
      <c r="AM22341" s="431"/>
    </row>
    <row r="22342" spans="39:39" ht="10.5" customHeight="1">
      <c r="AM22342" s="431"/>
    </row>
    <row r="22343" spans="39:39" ht="10.5" customHeight="1">
      <c r="AM22343" s="431"/>
    </row>
    <row r="22344" spans="39:39" ht="10.5" customHeight="1">
      <c r="AM22344" s="431"/>
    </row>
    <row r="22345" spans="39:39" ht="10.5" customHeight="1">
      <c r="AM22345" s="431"/>
    </row>
    <row r="22346" spans="39:39" ht="10.5" customHeight="1">
      <c r="AM22346" s="431"/>
    </row>
    <row r="22347" spans="39:39" ht="10.5" customHeight="1">
      <c r="AM22347" s="431"/>
    </row>
    <row r="22348" spans="39:39" ht="10.5" customHeight="1">
      <c r="AM22348" s="431"/>
    </row>
    <row r="22349" spans="39:39" ht="10.5" customHeight="1">
      <c r="AM22349" s="431"/>
    </row>
    <row r="22350" spans="39:39" ht="10.5" customHeight="1">
      <c r="AM22350" s="431"/>
    </row>
    <row r="22351" spans="39:39" ht="10.5" customHeight="1">
      <c r="AM22351" s="431"/>
    </row>
    <row r="22352" spans="39:39" ht="10.5" customHeight="1">
      <c r="AM22352" s="431"/>
    </row>
    <row r="22353" spans="39:39" ht="10.5" customHeight="1">
      <c r="AM22353" s="431"/>
    </row>
    <row r="22354" spans="39:39" ht="10.5" customHeight="1">
      <c r="AM22354" s="431"/>
    </row>
    <row r="22355" spans="39:39" ht="10.5" customHeight="1">
      <c r="AM22355" s="431"/>
    </row>
    <row r="22356" spans="39:39" ht="10.5" customHeight="1">
      <c r="AM22356" s="431"/>
    </row>
    <row r="22357" spans="39:39" ht="10.5" customHeight="1">
      <c r="AM22357" s="431"/>
    </row>
    <row r="22358" spans="39:39" ht="10.5" customHeight="1">
      <c r="AM22358" s="431"/>
    </row>
    <row r="22359" spans="39:39" ht="10.5" customHeight="1">
      <c r="AM22359" s="431"/>
    </row>
    <row r="22360" spans="39:39" ht="10.5" customHeight="1">
      <c r="AM22360" s="431"/>
    </row>
    <row r="22361" spans="39:39" ht="10.5" customHeight="1">
      <c r="AM22361" s="431"/>
    </row>
    <row r="22362" spans="39:39" ht="10.5" customHeight="1">
      <c r="AM22362" s="431"/>
    </row>
    <row r="22363" spans="39:39" ht="10.5" customHeight="1">
      <c r="AM22363" s="431"/>
    </row>
    <row r="22364" spans="39:39" ht="10.5" customHeight="1">
      <c r="AM22364" s="431"/>
    </row>
    <row r="22365" spans="39:39" ht="10.5" customHeight="1">
      <c r="AM22365" s="431"/>
    </row>
    <row r="22366" spans="39:39" ht="10.5" customHeight="1">
      <c r="AM22366" s="431"/>
    </row>
    <row r="22367" spans="39:39" ht="10.5" customHeight="1">
      <c r="AM22367" s="431"/>
    </row>
    <row r="22368" spans="39:39" ht="10.5" customHeight="1">
      <c r="AM22368" s="431"/>
    </row>
    <row r="22369" spans="39:39" ht="10.5" customHeight="1">
      <c r="AM22369" s="431"/>
    </row>
    <row r="22370" spans="39:39" ht="10.5" customHeight="1">
      <c r="AM22370" s="431"/>
    </row>
    <row r="22371" spans="39:39" ht="10.5" customHeight="1">
      <c r="AM22371" s="431"/>
    </row>
    <row r="22372" spans="39:39" ht="10.5" customHeight="1">
      <c r="AM22372" s="431"/>
    </row>
    <row r="22373" spans="39:39" ht="10.5" customHeight="1">
      <c r="AM22373" s="431"/>
    </row>
    <row r="22374" spans="39:39" ht="10.5" customHeight="1">
      <c r="AM22374" s="431"/>
    </row>
    <row r="22375" spans="39:39" ht="10.5" customHeight="1">
      <c r="AM22375" s="431"/>
    </row>
    <row r="22376" spans="39:39" ht="10.5" customHeight="1">
      <c r="AM22376" s="431"/>
    </row>
    <row r="22377" spans="39:39" ht="10.5" customHeight="1">
      <c r="AM22377" s="431"/>
    </row>
    <row r="22378" spans="39:39" ht="10.5" customHeight="1">
      <c r="AM22378" s="431"/>
    </row>
    <row r="22379" spans="39:39" ht="10.5" customHeight="1">
      <c r="AM22379" s="431"/>
    </row>
    <row r="22380" spans="39:39" ht="10.5" customHeight="1">
      <c r="AM22380" s="431"/>
    </row>
    <row r="22381" spans="39:39" ht="10.5" customHeight="1">
      <c r="AM22381" s="431"/>
    </row>
    <row r="22382" spans="39:39" ht="10.5" customHeight="1">
      <c r="AM22382" s="431"/>
    </row>
    <row r="22383" spans="39:39" ht="10.5" customHeight="1">
      <c r="AM22383" s="431"/>
    </row>
    <row r="22384" spans="39:39" ht="10.5" customHeight="1">
      <c r="AM22384" s="431"/>
    </row>
    <row r="22385" spans="39:39" ht="10.5" customHeight="1">
      <c r="AM22385" s="431"/>
    </row>
    <row r="22386" spans="39:39" ht="10.5" customHeight="1">
      <c r="AM22386" s="431"/>
    </row>
    <row r="22387" spans="39:39" ht="10.5" customHeight="1">
      <c r="AM22387" s="431"/>
    </row>
    <row r="22388" spans="39:39" ht="10.5" customHeight="1">
      <c r="AM22388" s="431"/>
    </row>
    <row r="22389" spans="39:39" ht="10.5" customHeight="1">
      <c r="AM22389" s="431"/>
    </row>
    <row r="22390" spans="39:39" ht="10.5" customHeight="1">
      <c r="AM22390" s="431"/>
    </row>
    <row r="22391" spans="39:39" ht="10.5" customHeight="1">
      <c r="AM22391" s="431"/>
    </row>
    <row r="22392" spans="39:39" ht="10.5" customHeight="1">
      <c r="AM22392" s="431"/>
    </row>
    <row r="22393" spans="39:39" ht="10.5" customHeight="1">
      <c r="AM22393" s="431"/>
    </row>
    <row r="22394" spans="39:39" ht="10.5" customHeight="1">
      <c r="AM22394" s="431"/>
    </row>
    <row r="22395" spans="39:39" ht="10.5" customHeight="1">
      <c r="AM22395" s="431"/>
    </row>
    <row r="22396" spans="39:39" ht="10.5" customHeight="1">
      <c r="AM22396" s="431"/>
    </row>
    <row r="22397" spans="39:39" ht="10.5" customHeight="1">
      <c r="AM22397" s="431"/>
    </row>
    <row r="22398" spans="39:39" ht="10.5" customHeight="1">
      <c r="AM22398" s="431"/>
    </row>
    <row r="22399" spans="39:39" ht="10.5" customHeight="1">
      <c r="AM22399" s="431"/>
    </row>
    <row r="22400" spans="39:39" ht="10.5" customHeight="1">
      <c r="AM22400" s="431"/>
    </row>
    <row r="22401" spans="39:39" ht="10.5" customHeight="1">
      <c r="AM22401" s="431"/>
    </row>
    <row r="22402" spans="39:39" ht="10.5" customHeight="1">
      <c r="AM22402" s="431"/>
    </row>
    <row r="22403" spans="39:39" ht="10.5" customHeight="1">
      <c r="AM22403" s="431"/>
    </row>
    <row r="22404" spans="39:39" ht="10.5" customHeight="1">
      <c r="AM22404" s="431"/>
    </row>
    <row r="22405" spans="39:39" ht="10.5" customHeight="1">
      <c r="AM22405" s="431"/>
    </row>
    <row r="22406" spans="39:39" ht="10.5" customHeight="1">
      <c r="AM22406" s="431"/>
    </row>
    <row r="22407" spans="39:39" ht="10.5" customHeight="1">
      <c r="AM22407" s="431"/>
    </row>
    <row r="22408" spans="39:39" ht="10.5" customHeight="1">
      <c r="AM22408" s="431"/>
    </row>
    <row r="22409" spans="39:39" ht="10.5" customHeight="1">
      <c r="AM22409" s="431"/>
    </row>
    <row r="22410" spans="39:39" ht="10.5" customHeight="1">
      <c r="AM22410" s="431"/>
    </row>
    <row r="22411" spans="39:39" ht="10.5" customHeight="1">
      <c r="AM22411" s="431"/>
    </row>
    <row r="22412" spans="39:39" ht="10.5" customHeight="1">
      <c r="AM22412" s="431"/>
    </row>
    <row r="22413" spans="39:39" ht="10.5" customHeight="1">
      <c r="AM22413" s="431"/>
    </row>
    <row r="22414" spans="39:39" ht="10.5" customHeight="1">
      <c r="AM22414" s="431"/>
    </row>
    <row r="22415" spans="39:39" ht="10.5" customHeight="1">
      <c r="AM22415" s="431"/>
    </row>
    <row r="22416" spans="39:39" ht="10.5" customHeight="1">
      <c r="AM22416" s="431"/>
    </row>
    <row r="22417" spans="39:39" ht="10.5" customHeight="1">
      <c r="AM22417" s="431"/>
    </row>
    <row r="22418" spans="39:39" ht="10.5" customHeight="1">
      <c r="AM22418" s="431"/>
    </row>
    <row r="22419" spans="39:39" ht="10.5" customHeight="1">
      <c r="AM22419" s="431"/>
    </row>
    <row r="22420" spans="39:39" ht="10.5" customHeight="1">
      <c r="AM22420" s="431"/>
    </row>
    <row r="22421" spans="39:39" ht="10.5" customHeight="1">
      <c r="AM22421" s="431"/>
    </row>
    <row r="22422" spans="39:39" ht="10.5" customHeight="1">
      <c r="AM22422" s="431"/>
    </row>
    <row r="22423" spans="39:39" ht="10.5" customHeight="1">
      <c r="AM22423" s="431"/>
    </row>
    <row r="22424" spans="39:39" ht="10.5" customHeight="1">
      <c r="AM22424" s="431"/>
    </row>
    <row r="22425" spans="39:39" ht="10.5" customHeight="1">
      <c r="AM22425" s="431"/>
    </row>
    <row r="22426" spans="39:39" ht="10.5" customHeight="1">
      <c r="AM22426" s="431"/>
    </row>
    <row r="22427" spans="39:39" ht="10.5" customHeight="1">
      <c r="AM22427" s="431"/>
    </row>
    <row r="22428" spans="39:39" ht="10.5" customHeight="1">
      <c r="AM22428" s="431"/>
    </row>
    <row r="22429" spans="39:39" ht="10.5" customHeight="1">
      <c r="AM22429" s="431"/>
    </row>
    <row r="22430" spans="39:39" ht="10.5" customHeight="1">
      <c r="AM22430" s="431"/>
    </row>
    <row r="22431" spans="39:39" ht="10.5" customHeight="1">
      <c r="AM22431" s="431"/>
    </row>
    <row r="22432" spans="39:39" ht="10.5" customHeight="1">
      <c r="AM22432" s="431"/>
    </row>
    <row r="22433" spans="39:39" ht="10.5" customHeight="1">
      <c r="AM22433" s="431"/>
    </row>
    <row r="22434" spans="39:39" ht="10.5" customHeight="1">
      <c r="AM22434" s="431"/>
    </row>
    <row r="22435" spans="39:39" ht="10.5" customHeight="1">
      <c r="AM22435" s="431"/>
    </row>
    <row r="22436" spans="39:39" ht="10.5" customHeight="1">
      <c r="AM22436" s="431"/>
    </row>
    <row r="22437" spans="39:39" ht="10.5" customHeight="1">
      <c r="AM22437" s="431"/>
    </row>
    <row r="22438" spans="39:39" ht="10.5" customHeight="1">
      <c r="AM22438" s="431"/>
    </row>
    <row r="22439" spans="39:39" ht="10.5" customHeight="1">
      <c r="AM22439" s="431"/>
    </row>
    <row r="22440" spans="39:39" ht="10.5" customHeight="1">
      <c r="AM22440" s="431"/>
    </row>
    <row r="22441" spans="39:39" ht="10.5" customHeight="1">
      <c r="AM22441" s="431"/>
    </row>
    <row r="22442" spans="39:39" ht="10.5" customHeight="1">
      <c r="AM22442" s="431"/>
    </row>
    <row r="22443" spans="39:39" ht="10.5" customHeight="1">
      <c r="AM22443" s="431"/>
    </row>
    <row r="22444" spans="39:39" ht="10.5" customHeight="1">
      <c r="AM22444" s="431"/>
    </row>
    <row r="22445" spans="39:39" ht="10.5" customHeight="1">
      <c r="AM22445" s="431"/>
    </row>
    <row r="22446" spans="39:39" ht="10.5" customHeight="1">
      <c r="AM22446" s="431"/>
    </row>
    <row r="22447" spans="39:39" ht="10.5" customHeight="1">
      <c r="AM22447" s="431"/>
    </row>
    <row r="22448" spans="39:39" ht="10.5" customHeight="1">
      <c r="AM22448" s="431"/>
    </row>
    <row r="22449" spans="39:39" ht="10.5" customHeight="1">
      <c r="AM22449" s="431"/>
    </row>
    <row r="22450" spans="39:39" ht="10.5" customHeight="1">
      <c r="AM22450" s="431"/>
    </row>
    <row r="22451" spans="39:39" ht="10.5" customHeight="1">
      <c r="AM22451" s="431"/>
    </row>
    <row r="22452" spans="39:39" ht="10.5" customHeight="1">
      <c r="AM22452" s="431"/>
    </row>
    <row r="22453" spans="39:39" ht="10.5" customHeight="1">
      <c r="AM22453" s="431"/>
    </row>
    <row r="22454" spans="39:39" ht="10.5" customHeight="1">
      <c r="AM22454" s="431"/>
    </row>
    <row r="22455" spans="39:39" ht="10.5" customHeight="1">
      <c r="AM22455" s="431"/>
    </row>
    <row r="22456" spans="39:39" ht="10.5" customHeight="1">
      <c r="AM22456" s="431"/>
    </row>
    <row r="22457" spans="39:39" ht="10.5" customHeight="1">
      <c r="AM22457" s="431"/>
    </row>
    <row r="22458" spans="39:39" ht="10.5" customHeight="1">
      <c r="AM22458" s="431"/>
    </row>
    <row r="22459" spans="39:39" ht="10.5" customHeight="1">
      <c r="AM22459" s="431"/>
    </row>
    <row r="22460" spans="39:39" ht="10.5" customHeight="1">
      <c r="AM22460" s="431"/>
    </row>
    <row r="22461" spans="39:39" ht="10.5" customHeight="1">
      <c r="AM22461" s="431"/>
    </row>
    <row r="22462" spans="39:39" ht="10.5" customHeight="1">
      <c r="AM22462" s="431"/>
    </row>
    <row r="22463" spans="39:39" ht="10.5" customHeight="1">
      <c r="AM22463" s="431"/>
    </row>
    <row r="22464" spans="39:39" ht="10.5" customHeight="1">
      <c r="AM22464" s="431"/>
    </row>
    <row r="22465" spans="39:39" ht="10.5" customHeight="1">
      <c r="AM22465" s="431"/>
    </row>
    <row r="22466" spans="39:39" ht="10.5" customHeight="1">
      <c r="AM22466" s="431"/>
    </row>
    <row r="22467" spans="39:39" ht="10.5" customHeight="1">
      <c r="AM22467" s="431"/>
    </row>
    <row r="22468" spans="39:39" ht="10.5" customHeight="1">
      <c r="AM22468" s="431"/>
    </row>
    <row r="22469" spans="39:39" ht="10.5" customHeight="1">
      <c r="AM22469" s="431"/>
    </row>
    <row r="22470" spans="39:39" ht="10.5" customHeight="1">
      <c r="AM22470" s="431"/>
    </row>
    <row r="22471" spans="39:39" ht="10.5" customHeight="1">
      <c r="AM22471" s="431"/>
    </row>
    <row r="22472" spans="39:39" ht="10.5" customHeight="1">
      <c r="AM22472" s="431"/>
    </row>
    <row r="22473" spans="39:39" ht="10.5" customHeight="1">
      <c r="AM22473" s="431"/>
    </row>
    <row r="22474" spans="39:39" ht="10.5" customHeight="1">
      <c r="AM22474" s="431"/>
    </row>
    <row r="22475" spans="39:39" ht="10.5" customHeight="1">
      <c r="AM22475" s="431"/>
    </row>
    <row r="22476" spans="39:39" ht="10.5" customHeight="1">
      <c r="AM22476" s="431"/>
    </row>
    <row r="22477" spans="39:39" ht="10.5" customHeight="1">
      <c r="AM22477" s="431"/>
    </row>
    <row r="22478" spans="39:39" ht="10.5" customHeight="1">
      <c r="AM22478" s="431"/>
    </row>
    <row r="22479" spans="39:39" ht="10.5" customHeight="1">
      <c r="AM22479" s="431"/>
    </row>
    <row r="22480" spans="39:39" ht="10.5" customHeight="1">
      <c r="AM22480" s="431"/>
    </row>
    <row r="22481" spans="39:39" ht="10.5" customHeight="1">
      <c r="AM22481" s="431"/>
    </row>
    <row r="22482" spans="39:39" ht="10.5" customHeight="1">
      <c r="AM22482" s="431"/>
    </row>
    <row r="22483" spans="39:39" ht="10.5" customHeight="1">
      <c r="AM22483" s="431"/>
    </row>
    <row r="22484" spans="39:39" ht="10.5" customHeight="1">
      <c r="AM22484" s="431"/>
    </row>
    <row r="22485" spans="39:39" ht="10.5" customHeight="1">
      <c r="AM22485" s="431"/>
    </row>
    <row r="22486" spans="39:39" ht="10.5" customHeight="1">
      <c r="AM22486" s="431"/>
    </row>
    <row r="22487" spans="39:39" ht="10.5" customHeight="1">
      <c r="AM22487" s="431"/>
    </row>
    <row r="22488" spans="39:39" ht="10.5" customHeight="1">
      <c r="AM22488" s="431"/>
    </row>
    <row r="22489" spans="39:39" ht="10.5" customHeight="1">
      <c r="AM22489" s="431"/>
    </row>
    <row r="22490" spans="39:39" ht="10.5" customHeight="1">
      <c r="AM22490" s="431"/>
    </row>
    <row r="22491" spans="39:39" ht="10.5" customHeight="1">
      <c r="AM22491" s="431"/>
    </row>
    <row r="22492" spans="39:39" ht="10.5" customHeight="1">
      <c r="AM22492" s="431"/>
    </row>
    <row r="22493" spans="39:39" ht="10.5" customHeight="1">
      <c r="AM22493" s="431"/>
    </row>
    <row r="22494" spans="39:39" ht="10.5" customHeight="1">
      <c r="AM22494" s="431"/>
    </row>
    <row r="22495" spans="39:39" ht="10.5" customHeight="1">
      <c r="AM22495" s="431"/>
    </row>
    <row r="22496" spans="39:39" ht="10.5" customHeight="1">
      <c r="AM22496" s="431"/>
    </row>
    <row r="22497" spans="39:39" ht="10.5" customHeight="1">
      <c r="AM22497" s="431"/>
    </row>
    <row r="22498" spans="39:39" ht="10.5" customHeight="1">
      <c r="AM22498" s="431"/>
    </row>
    <row r="22499" spans="39:39" ht="10.5" customHeight="1">
      <c r="AM22499" s="431"/>
    </row>
    <row r="22500" spans="39:39" ht="10.5" customHeight="1">
      <c r="AM22500" s="431"/>
    </row>
    <row r="22501" spans="39:39" ht="10.5" customHeight="1">
      <c r="AM22501" s="431"/>
    </row>
    <row r="22502" spans="39:39" ht="10.5" customHeight="1">
      <c r="AM22502" s="431"/>
    </row>
    <row r="22503" spans="39:39" ht="10.5" customHeight="1">
      <c r="AM22503" s="431"/>
    </row>
    <row r="22504" spans="39:39" ht="10.5" customHeight="1">
      <c r="AM22504" s="431"/>
    </row>
    <row r="22505" spans="39:39" ht="10.5" customHeight="1">
      <c r="AM22505" s="431"/>
    </row>
    <row r="22506" spans="39:39" ht="10.5" customHeight="1">
      <c r="AM22506" s="431"/>
    </row>
    <row r="22507" spans="39:39" ht="10.5" customHeight="1">
      <c r="AM22507" s="431"/>
    </row>
    <row r="22508" spans="39:39" ht="10.5" customHeight="1">
      <c r="AM22508" s="431"/>
    </row>
    <row r="22509" spans="39:39" ht="10.5" customHeight="1">
      <c r="AM22509" s="431"/>
    </row>
    <row r="22510" spans="39:39" ht="10.5" customHeight="1">
      <c r="AM22510" s="431"/>
    </row>
    <row r="22511" spans="39:39" ht="10.5" customHeight="1">
      <c r="AM22511" s="431"/>
    </row>
    <row r="22512" spans="39:39" ht="10.5" customHeight="1">
      <c r="AM22512" s="431"/>
    </row>
    <row r="22513" spans="39:39" ht="10.5" customHeight="1">
      <c r="AM22513" s="431"/>
    </row>
    <row r="22514" spans="39:39" ht="10.5" customHeight="1">
      <c r="AM22514" s="431"/>
    </row>
    <row r="22515" spans="39:39" ht="10.5" customHeight="1">
      <c r="AM22515" s="431"/>
    </row>
    <row r="22516" spans="39:39" ht="10.5" customHeight="1">
      <c r="AM22516" s="431"/>
    </row>
    <row r="22517" spans="39:39" ht="10.5" customHeight="1">
      <c r="AM22517" s="431"/>
    </row>
    <row r="22518" spans="39:39" ht="10.5" customHeight="1">
      <c r="AM22518" s="431"/>
    </row>
    <row r="22519" spans="39:39" ht="10.5" customHeight="1">
      <c r="AM22519" s="431"/>
    </row>
    <row r="22520" spans="39:39" ht="10.5" customHeight="1">
      <c r="AM22520" s="431"/>
    </row>
    <row r="22521" spans="39:39" ht="10.5" customHeight="1">
      <c r="AM22521" s="431"/>
    </row>
    <row r="22522" spans="39:39" ht="10.5" customHeight="1">
      <c r="AM22522" s="431"/>
    </row>
    <row r="22523" spans="39:39" ht="10.5" customHeight="1">
      <c r="AM22523" s="431"/>
    </row>
    <row r="22524" spans="39:39" ht="10.5" customHeight="1">
      <c r="AM22524" s="431"/>
    </row>
    <row r="22525" spans="39:39" ht="10.5" customHeight="1">
      <c r="AM22525" s="431"/>
    </row>
    <row r="22526" spans="39:39" ht="10.5" customHeight="1">
      <c r="AM22526" s="431"/>
    </row>
    <row r="22527" spans="39:39" ht="10.5" customHeight="1">
      <c r="AM22527" s="431"/>
    </row>
    <row r="22528" spans="39:39" ht="10.5" customHeight="1">
      <c r="AM22528" s="431"/>
    </row>
    <row r="22529" spans="39:39" ht="10.5" customHeight="1">
      <c r="AM22529" s="431"/>
    </row>
    <row r="22530" spans="39:39" ht="10.5" customHeight="1">
      <c r="AM22530" s="431"/>
    </row>
    <row r="22531" spans="39:39" ht="10.5" customHeight="1">
      <c r="AM22531" s="431"/>
    </row>
    <row r="22532" spans="39:39" ht="10.5" customHeight="1">
      <c r="AM22532" s="431"/>
    </row>
    <row r="22533" spans="39:39" ht="10.5" customHeight="1">
      <c r="AM22533" s="431"/>
    </row>
    <row r="22534" spans="39:39" ht="10.5" customHeight="1">
      <c r="AM22534" s="431"/>
    </row>
    <row r="22535" spans="39:39" ht="10.5" customHeight="1">
      <c r="AM22535" s="431"/>
    </row>
    <row r="22536" spans="39:39" ht="10.5" customHeight="1">
      <c r="AM22536" s="431"/>
    </row>
    <row r="22537" spans="39:39" ht="10.5" customHeight="1">
      <c r="AM22537" s="431"/>
    </row>
    <row r="22538" spans="39:39" ht="10.5" customHeight="1">
      <c r="AM22538" s="431"/>
    </row>
    <row r="22539" spans="39:39" ht="10.5" customHeight="1">
      <c r="AM22539" s="431"/>
    </row>
    <row r="22540" spans="39:39" ht="10.5" customHeight="1">
      <c r="AM22540" s="431"/>
    </row>
    <row r="22541" spans="39:39" ht="10.5" customHeight="1">
      <c r="AM22541" s="431"/>
    </row>
    <row r="22542" spans="39:39" ht="10.5" customHeight="1">
      <c r="AM22542" s="431"/>
    </row>
    <row r="22543" spans="39:39" ht="10.5" customHeight="1">
      <c r="AM22543" s="431"/>
    </row>
    <row r="22544" spans="39:39" ht="10.5" customHeight="1">
      <c r="AM22544" s="431"/>
    </row>
    <row r="22545" spans="39:39" ht="10.5" customHeight="1">
      <c r="AM22545" s="431"/>
    </row>
    <row r="22546" spans="39:39" ht="10.5" customHeight="1">
      <c r="AM22546" s="431"/>
    </row>
    <row r="22547" spans="39:39" ht="10.5" customHeight="1">
      <c r="AM22547" s="431"/>
    </row>
    <row r="22548" spans="39:39" ht="10.5" customHeight="1">
      <c r="AM22548" s="431"/>
    </row>
    <row r="22549" spans="39:39" ht="10.5" customHeight="1">
      <c r="AM22549" s="431"/>
    </row>
    <row r="22550" spans="39:39" ht="10.5" customHeight="1">
      <c r="AM22550" s="431"/>
    </row>
    <row r="22551" spans="39:39" ht="10.5" customHeight="1">
      <c r="AM22551" s="431"/>
    </row>
    <row r="22552" spans="39:39" ht="10.5" customHeight="1">
      <c r="AM22552" s="431"/>
    </row>
    <row r="22553" spans="39:39" ht="10.5" customHeight="1">
      <c r="AM22553" s="431"/>
    </row>
    <row r="22554" spans="39:39" ht="10.5" customHeight="1">
      <c r="AM22554" s="431"/>
    </row>
    <row r="22555" spans="39:39" ht="10.5" customHeight="1">
      <c r="AM22555" s="431"/>
    </row>
    <row r="22556" spans="39:39" ht="10.5" customHeight="1">
      <c r="AM22556" s="431"/>
    </row>
    <row r="22557" spans="39:39" ht="10.5" customHeight="1">
      <c r="AM22557" s="431"/>
    </row>
    <row r="22558" spans="39:39" ht="10.5" customHeight="1">
      <c r="AM22558" s="431"/>
    </row>
    <row r="22559" spans="39:39" ht="10.5" customHeight="1">
      <c r="AM22559" s="431"/>
    </row>
    <row r="22560" spans="39:39" ht="10.5" customHeight="1">
      <c r="AM22560" s="431"/>
    </row>
    <row r="22561" spans="39:39" ht="10.5" customHeight="1">
      <c r="AM22561" s="431"/>
    </row>
    <row r="22562" spans="39:39" ht="10.5" customHeight="1">
      <c r="AM22562" s="431"/>
    </row>
    <row r="22563" spans="39:39" ht="10.5" customHeight="1">
      <c r="AM22563" s="431"/>
    </row>
    <row r="22564" spans="39:39" ht="10.5" customHeight="1">
      <c r="AM22564" s="431"/>
    </row>
    <row r="22565" spans="39:39" ht="10.5" customHeight="1">
      <c r="AM22565" s="431"/>
    </row>
    <row r="22566" spans="39:39" ht="10.5" customHeight="1">
      <c r="AM22566" s="431"/>
    </row>
    <row r="22567" spans="39:39" ht="10.5" customHeight="1">
      <c r="AM22567" s="431"/>
    </row>
    <row r="22568" spans="39:39" ht="10.5" customHeight="1">
      <c r="AM22568" s="431"/>
    </row>
    <row r="22569" spans="39:39" ht="10.5" customHeight="1">
      <c r="AM22569" s="431"/>
    </row>
    <row r="22570" spans="39:39" ht="10.5" customHeight="1">
      <c r="AM22570" s="431"/>
    </row>
    <row r="22571" spans="39:39" ht="10.5" customHeight="1">
      <c r="AM22571" s="431"/>
    </row>
    <row r="22572" spans="39:39" ht="10.5" customHeight="1">
      <c r="AM22572" s="431"/>
    </row>
    <row r="22573" spans="39:39" ht="10.5" customHeight="1">
      <c r="AM22573" s="431"/>
    </row>
    <row r="22574" spans="39:39" ht="10.5" customHeight="1">
      <c r="AM22574" s="431"/>
    </row>
    <row r="22575" spans="39:39" ht="10.5" customHeight="1">
      <c r="AM22575" s="431"/>
    </row>
    <row r="22576" spans="39:39" ht="10.5" customHeight="1">
      <c r="AM22576" s="431"/>
    </row>
    <row r="22577" spans="39:39" ht="10.5" customHeight="1">
      <c r="AM22577" s="431"/>
    </row>
    <row r="22578" spans="39:39" ht="10.5" customHeight="1">
      <c r="AM22578" s="431"/>
    </row>
    <row r="22579" spans="39:39" ht="10.5" customHeight="1">
      <c r="AM22579" s="431"/>
    </row>
    <row r="22580" spans="39:39" ht="10.5" customHeight="1">
      <c r="AM22580" s="431"/>
    </row>
    <row r="22581" spans="39:39" ht="10.5" customHeight="1">
      <c r="AM22581" s="431"/>
    </row>
    <row r="22582" spans="39:39" ht="10.5" customHeight="1">
      <c r="AM22582" s="431"/>
    </row>
    <row r="22583" spans="39:39" ht="10.5" customHeight="1">
      <c r="AM22583" s="431"/>
    </row>
    <row r="22584" spans="39:39" ht="10.5" customHeight="1">
      <c r="AM22584" s="431"/>
    </row>
    <row r="22585" spans="39:39" ht="10.5" customHeight="1">
      <c r="AM22585" s="431"/>
    </row>
    <row r="22586" spans="39:39" ht="10.5" customHeight="1">
      <c r="AM22586" s="431"/>
    </row>
    <row r="22587" spans="39:39" ht="10.5" customHeight="1">
      <c r="AM22587" s="431"/>
    </row>
    <row r="22588" spans="39:39" ht="10.5" customHeight="1">
      <c r="AM22588" s="431"/>
    </row>
    <row r="22589" spans="39:39" ht="10.5" customHeight="1">
      <c r="AM22589" s="431"/>
    </row>
    <row r="22590" spans="39:39" ht="10.5" customHeight="1">
      <c r="AM22590" s="431"/>
    </row>
    <row r="22591" spans="39:39" ht="10.5" customHeight="1">
      <c r="AM22591" s="431"/>
    </row>
    <row r="22592" spans="39:39" ht="10.5" customHeight="1">
      <c r="AM22592" s="431"/>
    </row>
    <row r="22593" spans="39:39" ht="10.5" customHeight="1">
      <c r="AM22593" s="431"/>
    </row>
    <row r="22594" spans="39:39" ht="10.5" customHeight="1">
      <c r="AM22594" s="431"/>
    </row>
    <row r="22595" spans="39:39" ht="10.5" customHeight="1">
      <c r="AM22595" s="431"/>
    </row>
    <row r="22596" spans="39:39" ht="10.5" customHeight="1">
      <c r="AM22596" s="431"/>
    </row>
    <row r="22597" spans="39:39" ht="10.5" customHeight="1">
      <c r="AM22597" s="431"/>
    </row>
    <row r="22598" spans="39:39" ht="10.5" customHeight="1">
      <c r="AM22598" s="431"/>
    </row>
    <row r="22599" spans="39:39" ht="10.5" customHeight="1">
      <c r="AM22599" s="431"/>
    </row>
    <row r="22600" spans="39:39" ht="10.5" customHeight="1">
      <c r="AM22600" s="431"/>
    </row>
    <row r="22601" spans="39:39" ht="10.5" customHeight="1">
      <c r="AM22601" s="431"/>
    </row>
    <row r="22602" spans="39:39" ht="10.5" customHeight="1">
      <c r="AM22602" s="431"/>
    </row>
    <row r="22603" spans="39:39" ht="10.5" customHeight="1">
      <c r="AM22603" s="431"/>
    </row>
    <row r="22604" spans="39:39" ht="10.5" customHeight="1">
      <c r="AM22604" s="431"/>
    </row>
    <row r="22605" spans="39:39" ht="10.5" customHeight="1">
      <c r="AM22605" s="431"/>
    </row>
    <row r="22606" spans="39:39" ht="10.5" customHeight="1">
      <c r="AM22606" s="431"/>
    </row>
    <row r="22607" spans="39:39" ht="10.5" customHeight="1">
      <c r="AM22607" s="431"/>
    </row>
    <row r="22608" spans="39:39" ht="10.5" customHeight="1">
      <c r="AM22608" s="431"/>
    </row>
    <row r="22609" spans="39:39" ht="10.5" customHeight="1">
      <c r="AM22609" s="431"/>
    </row>
    <row r="22610" spans="39:39" ht="10.5" customHeight="1">
      <c r="AM22610" s="431"/>
    </row>
    <row r="22611" spans="39:39" ht="10.5" customHeight="1">
      <c r="AM22611" s="431"/>
    </row>
    <row r="22612" spans="39:39" ht="10.5" customHeight="1">
      <c r="AM22612" s="431"/>
    </row>
    <row r="22613" spans="39:39" ht="10.5" customHeight="1">
      <c r="AM22613" s="431"/>
    </row>
    <row r="22614" spans="39:39" ht="10.5" customHeight="1">
      <c r="AM22614" s="431"/>
    </row>
    <row r="22615" spans="39:39" ht="10.5" customHeight="1">
      <c r="AM22615" s="431"/>
    </row>
    <row r="22616" spans="39:39" ht="10.5" customHeight="1">
      <c r="AM22616" s="431"/>
    </row>
    <row r="22617" spans="39:39" ht="10.5" customHeight="1">
      <c r="AM22617" s="431"/>
    </row>
    <row r="22618" spans="39:39" ht="10.5" customHeight="1">
      <c r="AM22618" s="431"/>
    </row>
    <row r="22619" spans="39:39" ht="10.5" customHeight="1">
      <c r="AM22619" s="431"/>
    </row>
    <row r="22620" spans="39:39" ht="10.5" customHeight="1">
      <c r="AM22620" s="431"/>
    </row>
    <row r="22621" spans="39:39" ht="10.5" customHeight="1">
      <c r="AM22621" s="431"/>
    </row>
    <row r="22622" spans="39:39" ht="10.5" customHeight="1">
      <c r="AM22622" s="431"/>
    </row>
    <row r="22623" spans="39:39" ht="10.5" customHeight="1">
      <c r="AM22623" s="431"/>
    </row>
    <row r="22624" spans="39:39" ht="10.5" customHeight="1">
      <c r="AM22624" s="431"/>
    </row>
    <row r="22625" spans="39:39" ht="10.5" customHeight="1">
      <c r="AM22625" s="431"/>
    </row>
    <row r="22626" spans="39:39" ht="10.5" customHeight="1">
      <c r="AM22626" s="431"/>
    </row>
    <row r="22627" spans="39:39" ht="10.5" customHeight="1">
      <c r="AM22627" s="431"/>
    </row>
    <row r="22628" spans="39:39" ht="10.5" customHeight="1">
      <c r="AM22628" s="431"/>
    </row>
    <row r="22629" spans="39:39" ht="10.5" customHeight="1">
      <c r="AM22629" s="431"/>
    </row>
    <row r="22630" spans="39:39" ht="10.5" customHeight="1">
      <c r="AM22630" s="431"/>
    </row>
    <row r="22631" spans="39:39" ht="10.5" customHeight="1">
      <c r="AM22631" s="431"/>
    </row>
    <row r="22632" spans="39:39" ht="10.5" customHeight="1">
      <c r="AM22632" s="431"/>
    </row>
    <row r="22633" spans="39:39" ht="10.5" customHeight="1">
      <c r="AM22633" s="431"/>
    </row>
    <row r="22634" spans="39:39" ht="10.5" customHeight="1">
      <c r="AM22634" s="431"/>
    </row>
    <row r="22635" spans="39:39" ht="10.5" customHeight="1">
      <c r="AM22635" s="431"/>
    </row>
    <row r="22636" spans="39:39" ht="10.5" customHeight="1">
      <c r="AM22636" s="431"/>
    </row>
    <row r="22637" spans="39:39" ht="10.5" customHeight="1">
      <c r="AM22637" s="431"/>
    </row>
    <row r="22638" spans="39:39" ht="10.5" customHeight="1">
      <c r="AM22638" s="431"/>
    </row>
    <row r="22639" spans="39:39" ht="10.5" customHeight="1">
      <c r="AM22639" s="431"/>
    </row>
    <row r="22640" spans="39:39" ht="10.5" customHeight="1">
      <c r="AM22640" s="431"/>
    </row>
    <row r="22641" spans="39:39" ht="10.5" customHeight="1">
      <c r="AM22641" s="431"/>
    </row>
    <row r="22642" spans="39:39" ht="10.5" customHeight="1">
      <c r="AM22642" s="431"/>
    </row>
    <row r="22643" spans="39:39" ht="10.5" customHeight="1">
      <c r="AM22643" s="431"/>
    </row>
    <row r="22644" spans="39:39" ht="10.5" customHeight="1">
      <c r="AM22644" s="431"/>
    </row>
    <row r="22645" spans="39:39" ht="10.5" customHeight="1">
      <c r="AM22645" s="431"/>
    </row>
    <row r="22646" spans="39:39" ht="10.5" customHeight="1">
      <c r="AM22646" s="431"/>
    </row>
    <row r="22647" spans="39:39" ht="10.5" customHeight="1">
      <c r="AM22647" s="431"/>
    </row>
    <row r="22648" spans="39:39" ht="10.5" customHeight="1">
      <c r="AM22648" s="431"/>
    </row>
    <row r="22649" spans="39:39" ht="10.5" customHeight="1">
      <c r="AM22649" s="431"/>
    </row>
    <row r="22650" spans="39:39" ht="10.5" customHeight="1">
      <c r="AM22650" s="431"/>
    </row>
    <row r="22651" spans="39:39" ht="10.5" customHeight="1">
      <c r="AM22651" s="431"/>
    </row>
    <row r="22652" spans="39:39" ht="10.5" customHeight="1">
      <c r="AM22652" s="431"/>
    </row>
    <row r="22653" spans="39:39" ht="10.5" customHeight="1">
      <c r="AM22653" s="431"/>
    </row>
    <row r="22654" spans="39:39" ht="10.5" customHeight="1">
      <c r="AM22654" s="431"/>
    </row>
    <row r="22655" spans="39:39" ht="10.5" customHeight="1">
      <c r="AM22655" s="431"/>
    </row>
    <row r="22656" spans="39:39" ht="10.5" customHeight="1">
      <c r="AM22656" s="431"/>
    </row>
    <row r="22657" spans="39:39" ht="10.5" customHeight="1">
      <c r="AM22657" s="431"/>
    </row>
    <row r="22658" spans="39:39" ht="10.5" customHeight="1">
      <c r="AM22658" s="431"/>
    </row>
    <row r="22659" spans="39:39" ht="10.5" customHeight="1">
      <c r="AM22659" s="431"/>
    </row>
    <row r="22660" spans="39:39" ht="10.5" customHeight="1">
      <c r="AM22660" s="431"/>
    </row>
    <row r="22661" spans="39:39" ht="10.5" customHeight="1">
      <c r="AM22661" s="431"/>
    </row>
    <row r="22662" spans="39:39" ht="10.5" customHeight="1">
      <c r="AM22662" s="431"/>
    </row>
    <row r="22663" spans="39:39" ht="10.5" customHeight="1">
      <c r="AM22663" s="431"/>
    </row>
    <row r="22664" spans="39:39" ht="10.5" customHeight="1">
      <c r="AM22664" s="431"/>
    </row>
    <row r="22665" spans="39:39" ht="10.5" customHeight="1">
      <c r="AM22665" s="431"/>
    </row>
    <row r="22666" spans="39:39" ht="10.5" customHeight="1">
      <c r="AM22666" s="431"/>
    </row>
    <row r="22667" spans="39:39" ht="10.5" customHeight="1">
      <c r="AM22667" s="431"/>
    </row>
    <row r="22668" spans="39:39" ht="10.5" customHeight="1">
      <c r="AM22668" s="431"/>
    </row>
    <row r="22669" spans="39:39" ht="10.5" customHeight="1">
      <c r="AM22669" s="431"/>
    </row>
    <row r="22670" spans="39:39" ht="10.5" customHeight="1">
      <c r="AM22670" s="431"/>
    </row>
    <row r="22671" spans="39:39" ht="10.5" customHeight="1">
      <c r="AM22671" s="431"/>
    </row>
    <row r="22672" spans="39:39" ht="10.5" customHeight="1">
      <c r="AM22672" s="431"/>
    </row>
    <row r="22673" spans="39:39" ht="10.5" customHeight="1">
      <c r="AM22673" s="431"/>
    </row>
    <row r="22674" spans="39:39" ht="10.5" customHeight="1">
      <c r="AM22674" s="431"/>
    </row>
    <row r="22675" spans="39:39" ht="10.5" customHeight="1">
      <c r="AM22675" s="431"/>
    </row>
    <row r="22676" spans="39:39" ht="10.5" customHeight="1">
      <c r="AM22676" s="431"/>
    </row>
    <row r="22677" spans="39:39" ht="10.5" customHeight="1">
      <c r="AM22677" s="431"/>
    </row>
    <row r="22678" spans="39:39" ht="10.5" customHeight="1">
      <c r="AM22678" s="431"/>
    </row>
    <row r="22679" spans="39:39" ht="10.5" customHeight="1">
      <c r="AM22679" s="431"/>
    </row>
    <row r="22680" spans="39:39" ht="10.5" customHeight="1">
      <c r="AM22680" s="431"/>
    </row>
    <row r="22681" spans="39:39" ht="10.5" customHeight="1">
      <c r="AM22681" s="431"/>
    </row>
    <row r="22682" spans="39:39" ht="10.5" customHeight="1">
      <c r="AM22682" s="431"/>
    </row>
    <row r="22683" spans="39:39" ht="10.5" customHeight="1">
      <c r="AM22683" s="431"/>
    </row>
    <row r="22684" spans="39:39" ht="10.5" customHeight="1">
      <c r="AM22684" s="431"/>
    </row>
    <row r="22685" spans="39:39" ht="10.5" customHeight="1">
      <c r="AM22685" s="431"/>
    </row>
    <row r="22686" spans="39:39" ht="10.5" customHeight="1">
      <c r="AM22686" s="431"/>
    </row>
    <row r="22687" spans="39:39" ht="10.5" customHeight="1">
      <c r="AM22687" s="431"/>
    </row>
    <row r="22688" spans="39:39" ht="10.5" customHeight="1">
      <c r="AM22688" s="431"/>
    </row>
    <row r="22689" spans="39:39" ht="10.5" customHeight="1">
      <c r="AM22689" s="431"/>
    </row>
    <row r="22690" spans="39:39" ht="10.5" customHeight="1">
      <c r="AM22690" s="431"/>
    </row>
    <row r="22691" spans="39:39" ht="10.5" customHeight="1">
      <c r="AM22691" s="431"/>
    </row>
    <row r="22692" spans="39:39" ht="10.5" customHeight="1">
      <c r="AM22692" s="431"/>
    </row>
    <row r="22693" spans="39:39" ht="10.5" customHeight="1">
      <c r="AM22693" s="431"/>
    </row>
    <row r="22694" spans="39:39" ht="10.5" customHeight="1">
      <c r="AM22694" s="431"/>
    </row>
    <row r="22695" spans="39:39" ht="10.5" customHeight="1">
      <c r="AM22695" s="431"/>
    </row>
    <row r="22696" spans="39:39" ht="10.5" customHeight="1">
      <c r="AM22696" s="431"/>
    </row>
    <row r="22697" spans="39:39" ht="10.5" customHeight="1">
      <c r="AM22697" s="431"/>
    </row>
    <row r="22698" spans="39:39" ht="10.5" customHeight="1">
      <c r="AM22698" s="431"/>
    </row>
    <row r="22699" spans="39:39" ht="10.5" customHeight="1">
      <c r="AM22699" s="431"/>
    </row>
    <row r="22700" spans="39:39" ht="10.5" customHeight="1">
      <c r="AM22700" s="431"/>
    </row>
    <row r="22701" spans="39:39" ht="10.5" customHeight="1">
      <c r="AM22701" s="431"/>
    </row>
    <row r="22702" spans="39:39" ht="10.5" customHeight="1">
      <c r="AM22702" s="431"/>
    </row>
    <row r="22703" spans="39:39" ht="10.5" customHeight="1">
      <c r="AM22703" s="431"/>
    </row>
    <row r="22704" spans="39:39" ht="10.5" customHeight="1">
      <c r="AM22704" s="431"/>
    </row>
    <row r="22705" spans="39:39" ht="10.5" customHeight="1">
      <c r="AM22705" s="431"/>
    </row>
    <row r="22706" spans="39:39" ht="10.5" customHeight="1">
      <c r="AM22706" s="431"/>
    </row>
    <row r="22707" spans="39:39" ht="10.5" customHeight="1">
      <c r="AM22707" s="431"/>
    </row>
    <row r="22708" spans="39:39" ht="10.5" customHeight="1">
      <c r="AM22708" s="431"/>
    </row>
    <row r="22709" spans="39:39" ht="10.5" customHeight="1">
      <c r="AM22709" s="431"/>
    </row>
    <row r="22710" spans="39:39" ht="10.5" customHeight="1">
      <c r="AM22710" s="431"/>
    </row>
    <row r="22711" spans="39:39" ht="10.5" customHeight="1">
      <c r="AM22711" s="431"/>
    </row>
    <row r="22712" spans="39:39" ht="10.5" customHeight="1">
      <c r="AM22712" s="431"/>
    </row>
    <row r="22713" spans="39:39" ht="10.5" customHeight="1">
      <c r="AM22713" s="431"/>
    </row>
    <row r="22714" spans="39:39" ht="10.5" customHeight="1">
      <c r="AM22714" s="431"/>
    </row>
    <row r="22715" spans="39:39" ht="10.5" customHeight="1">
      <c r="AM22715" s="431"/>
    </row>
    <row r="22716" spans="39:39" ht="10.5" customHeight="1">
      <c r="AM22716" s="431"/>
    </row>
    <row r="22717" spans="39:39" ht="10.5" customHeight="1">
      <c r="AM22717" s="431"/>
    </row>
    <row r="22718" spans="39:39" ht="10.5" customHeight="1">
      <c r="AM22718" s="431"/>
    </row>
    <row r="22719" spans="39:39" ht="10.5" customHeight="1">
      <c r="AM22719" s="431"/>
    </row>
    <row r="22720" spans="39:39" ht="10.5" customHeight="1">
      <c r="AM22720" s="431"/>
    </row>
    <row r="22721" spans="39:39" ht="10.5" customHeight="1">
      <c r="AM22721" s="431"/>
    </row>
    <row r="22722" spans="39:39" ht="10.5" customHeight="1">
      <c r="AM22722" s="431"/>
    </row>
    <row r="22723" spans="39:39" ht="10.5" customHeight="1">
      <c r="AM22723" s="431"/>
    </row>
    <row r="22724" spans="39:39" ht="10.5" customHeight="1">
      <c r="AM22724" s="431"/>
    </row>
    <row r="22725" spans="39:39" ht="10.5" customHeight="1">
      <c r="AM22725" s="431"/>
    </row>
    <row r="22726" spans="39:39" ht="10.5" customHeight="1">
      <c r="AM22726" s="431"/>
    </row>
    <row r="22727" spans="39:39" ht="10.5" customHeight="1">
      <c r="AM22727" s="431"/>
    </row>
    <row r="22728" spans="39:39" ht="10.5" customHeight="1">
      <c r="AM22728" s="431"/>
    </row>
    <row r="22729" spans="39:39" ht="10.5" customHeight="1">
      <c r="AM22729" s="431"/>
    </row>
    <row r="22730" spans="39:39" ht="10.5" customHeight="1">
      <c r="AM22730" s="431"/>
    </row>
    <row r="22731" spans="39:39" ht="10.5" customHeight="1">
      <c r="AM22731" s="431"/>
    </row>
    <row r="22732" spans="39:39" ht="10.5" customHeight="1">
      <c r="AM22732" s="431"/>
    </row>
    <row r="22733" spans="39:39" ht="10.5" customHeight="1">
      <c r="AM22733" s="431"/>
    </row>
    <row r="22734" spans="39:39" ht="10.5" customHeight="1">
      <c r="AM22734" s="431"/>
    </row>
    <row r="22735" spans="39:39" ht="10.5" customHeight="1">
      <c r="AM22735" s="431"/>
    </row>
    <row r="22736" spans="39:39" ht="10.5" customHeight="1">
      <c r="AM22736" s="431"/>
    </row>
    <row r="22737" spans="39:39" ht="10.5" customHeight="1">
      <c r="AM22737" s="431"/>
    </row>
    <row r="22738" spans="39:39" ht="10.5" customHeight="1">
      <c r="AM22738" s="431"/>
    </row>
    <row r="22739" spans="39:39" ht="10.5" customHeight="1">
      <c r="AM22739" s="431"/>
    </row>
    <row r="22740" spans="39:39" ht="10.5" customHeight="1">
      <c r="AM22740" s="431"/>
    </row>
    <row r="22741" spans="39:39" ht="10.5" customHeight="1">
      <c r="AM22741" s="431"/>
    </row>
    <row r="22742" spans="39:39" ht="10.5" customHeight="1">
      <c r="AM22742" s="431"/>
    </row>
    <row r="22743" spans="39:39" ht="10.5" customHeight="1">
      <c r="AM22743" s="431"/>
    </row>
    <row r="22744" spans="39:39" ht="10.5" customHeight="1">
      <c r="AM22744" s="431"/>
    </row>
    <row r="22745" spans="39:39" ht="10.5" customHeight="1">
      <c r="AM22745" s="431"/>
    </row>
    <row r="22746" spans="39:39" ht="10.5" customHeight="1">
      <c r="AM22746" s="431"/>
    </row>
    <row r="22747" spans="39:39" ht="10.5" customHeight="1">
      <c r="AM22747" s="431"/>
    </row>
    <row r="22748" spans="39:39" ht="10.5" customHeight="1">
      <c r="AM22748" s="431"/>
    </row>
    <row r="22749" spans="39:39" ht="10.5" customHeight="1">
      <c r="AM22749" s="431"/>
    </row>
    <row r="22750" spans="39:39" ht="10.5" customHeight="1">
      <c r="AM22750" s="431"/>
    </row>
    <row r="22751" spans="39:39" ht="10.5" customHeight="1">
      <c r="AM22751" s="431"/>
    </row>
    <row r="22752" spans="39:39" ht="10.5" customHeight="1">
      <c r="AM22752" s="431"/>
    </row>
    <row r="22753" spans="39:39" ht="10.5" customHeight="1">
      <c r="AM22753" s="431"/>
    </row>
    <row r="22754" spans="39:39" ht="10.5" customHeight="1">
      <c r="AM22754" s="431"/>
    </row>
    <row r="22755" spans="39:39" ht="10.5" customHeight="1">
      <c r="AM22755" s="431"/>
    </row>
    <row r="22756" spans="39:39" ht="10.5" customHeight="1">
      <c r="AM22756" s="431"/>
    </row>
    <row r="22757" spans="39:39" ht="10.5" customHeight="1">
      <c r="AM22757" s="431"/>
    </row>
    <row r="22758" spans="39:39" ht="10.5" customHeight="1">
      <c r="AM22758" s="431"/>
    </row>
    <row r="22759" spans="39:39" ht="10.5" customHeight="1">
      <c r="AM22759" s="431"/>
    </row>
    <row r="22760" spans="39:39" ht="10.5" customHeight="1">
      <c r="AM22760" s="431"/>
    </row>
    <row r="22761" spans="39:39" ht="10.5" customHeight="1">
      <c r="AM22761" s="431"/>
    </row>
    <row r="22762" spans="39:39" ht="10.5" customHeight="1">
      <c r="AM22762" s="431"/>
    </row>
    <row r="22763" spans="39:39" ht="10.5" customHeight="1">
      <c r="AM22763" s="431"/>
    </row>
    <row r="22764" spans="39:39" ht="10.5" customHeight="1">
      <c r="AM22764" s="431"/>
    </row>
    <row r="22765" spans="39:39" ht="10.5" customHeight="1">
      <c r="AM22765" s="431"/>
    </row>
    <row r="22766" spans="39:39" ht="10.5" customHeight="1">
      <c r="AM22766" s="431"/>
    </row>
    <row r="22767" spans="39:39" ht="10.5" customHeight="1">
      <c r="AM22767" s="431"/>
    </row>
    <row r="22768" spans="39:39" ht="10.5" customHeight="1">
      <c r="AM22768" s="431"/>
    </row>
    <row r="22769" spans="39:39" ht="10.5" customHeight="1">
      <c r="AM22769" s="431"/>
    </row>
    <row r="22770" spans="39:39" ht="10.5" customHeight="1">
      <c r="AM22770" s="431"/>
    </row>
    <row r="22771" spans="39:39" ht="10.5" customHeight="1">
      <c r="AM22771" s="431"/>
    </row>
    <row r="22772" spans="39:39" ht="10.5" customHeight="1">
      <c r="AM22772" s="431"/>
    </row>
    <row r="22773" spans="39:39" ht="10.5" customHeight="1">
      <c r="AM22773" s="431"/>
    </row>
    <row r="22774" spans="39:39" ht="10.5" customHeight="1">
      <c r="AM22774" s="431"/>
    </row>
    <row r="22775" spans="39:39" ht="10.5" customHeight="1">
      <c r="AM22775" s="431"/>
    </row>
    <row r="22776" spans="39:39" ht="10.5" customHeight="1">
      <c r="AM22776" s="431"/>
    </row>
    <row r="22777" spans="39:39" ht="10.5" customHeight="1">
      <c r="AM22777" s="431"/>
    </row>
    <row r="22778" spans="39:39" ht="10.5" customHeight="1">
      <c r="AM22778" s="431"/>
    </row>
    <row r="22779" spans="39:39" ht="10.5" customHeight="1">
      <c r="AM22779" s="431"/>
    </row>
    <row r="22780" spans="39:39" ht="10.5" customHeight="1">
      <c r="AM22780" s="431"/>
    </row>
    <row r="22781" spans="39:39" ht="10.5" customHeight="1">
      <c r="AM22781" s="431"/>
    </row>
    <row r="22782" spans="39:39" ht="10.5" customHeight="1">
      <c r="AM22782" s="431"/>
    </row>
    <row r="22783" spans="39:39" ht="10.5" customHeight="1">
      <c r="AM22783" s="431"/>
    </row>
    <row r="22784" spans="39:39" ht="10.5" customHeight="1">
      <c r="AM22784" s="431"/>
    </row>
    <row r="22785" spans="39:39" ht="10.5" customHeight="1">
      <c r="AM22785" s="431"/>
    </row>
    <row r="22786" spans="39:39" ht="10.5" customHeight="1">
      <c r="AM22786" s="431"/>
    </row>
    <row r="22787" spans="39:39" ht="10.5" customHeight="1">
      <c r="AM22787" s="431"/>
    </row>
    <row r="22788" spans="39:39" ht="10.5" customHeight="1">
      <c r="AM22788" s="431"/>
    </row>
    <row r="22789" spans="39:39" ht="10.5" customHeight="1">
      <c r="AM22789" s="431"/>
    </row>
    <row r="22790" spans="39:39" ht="10.5" customHeight="1">
      <c r="AM22790" s="431"/>
    </row>
    <row r="22791" spans="39:39" ht="10.5" customHeight="1">
      <c r="AM22791" s="431"/>
    </row>
    <row r="22792" spans="39:39" ht="10.5" customHeight="1">
      <c r="AM22792" s="431"/>
    </row>
    <row r="22793" spans="39:39" ht="10.5" customHeight="1">
      <c r="AM22793" s="431"/>
    </row>
    <row r="22794" spans="39:39" ht="10.5" customHeight="1">
      <c r="AM22794" s="431"/>
    </row>
    <row r="22795" spans="39:39" ht="10.5" customHeight="1">
      <c r="AM22795" s="431"/>
    </row>
    <row r="22796" spans="39:39" ht="10.5" customHeight="1">
      <c r="AM22796" s="431"/>
    </row>
    <row r="22797" spans="39:39" ht="10.5" customHeight="1">
      <c r="AM22797" s="431"/>
    </row>
    <row r="22798" spans="39:39" ht="10.5" customHeight="1">
      <c r="AM22798" s="431"/>
    </row>
    <row r="22799" spans="39:39" ht="10.5" customHeight="1">
      <c r="AM22799" s="431"/>
    </row>
    <row r="22800" spans="39:39" ht="10.5" customHeight="1">
      <c r="AM22800" s="431"/>
    </row>
    <row r="22801" spans="39:39" ht="10.5" customHeight="1">
      <c r="AM22801" s="431"/>
    </row>
    <row r="22802" spans="39:39" ht="10.5" customHeight="1">
      <c r="AM22802" s="431"/>
    </row>
    <row r="22803" spans="39:39" ht="10.5" customHeight="1">
      <c r="AM22803" s="431"/>
    </row>
    <row r="22804" spans="39:39" ht="10.5" customHeight="1">
      <c r="AM22804" s="431"/>
    </row>
    <row r="22805" spans="39:39" ht="10.5" customHeight="1">
      <c r="AM22805" s="431"/>
    </row>
    <row r="22806" spans="39:39" ht="10.5" customHeight="1">
      <c r="AM22806" s="431"/>
    </row>
    <row r="22807" spans="39:39" ht="10.5" customHeight="1">
      <c r="AM22807" s="431"/>
    </row>
    <row r="22808" spans="39:39" ht="10.5" customHeight="1">
      <c r="AM22808" s="431"/>
    </row>
    <row r="22809" spans="39:39" ht="10.5" customHeight="1">
      <c r="AM22809" s="431"/>
    </row>
    <row r="22810" spans="39:39" ht="10.5" customHeight="1">
      <c r="AM22810" s="431"/>
    </row>
    <row r="22811" spans="39:39" ht="10.5" customHeight="1">
      <c r="AM22811" s="431"/>
    </row>
    <row r="22812" spans="39:39" ht="10.5" customHeight="1">
      <c r="AM22812" s="431"/>
    </row>
    <row r="22813" spans="39:39" ht="10.5" customHeight="1">
      <c r="AM22813" s="431"/>
    </row>
    <row r="22814" spans="39:39" ht="10.5" customHeight="1">
      <c r="AM22814" s="431"/>
    </row>
    <row r="22815" spans="39:39" ht="10.5" customHeight="1">
      <c r="AM22815" s="431"/>
    </row>
    <row r="22816" spans="39:39" ht="10.5" customHeight="1">
      <c r="AM22816" s="431"/>
    </row>
    <row r="22817" spans="39:39" ht="10.5" customHeight="1">
      <c r="AM22817" s="431"/>
    </row>
    <row r="22818" spans="39:39" ht="10.5" customHeight="1">
      <c r="AM22818" s="431"/>
    </row>
    <row r="22819" spans="39:39" ht="10.5" customHeight="1">
      <c r="AM22819" s="431"/>
    </row>
    <row r="22820" spans="39:39" ht="10.5" customHeight="1">
      <c r="AM22820" s="431"/>
    </row>
    <row r="22821" spans="39:39" ht="10.5" customHeight="1">
      <c r="AM22821" s="431"/>
    </row>
    <row r="22822" spans="39:39" ht="10.5" customHeight="1">
      <c r="AM22822" s="431"/>
    </row>
    <row r="22823" spans="39:39" ht="10.5" customHeight="1">
      <c r="AM22823" s="431"/>
    </row>
    <row r="22824" spans="39:39" ht="10.5" customHeight="1">
      <c r="AM22824" s="431"/>
    </row>
    <row r="22825" spans="39:39" ht="10.5" customHeight="1">
      <c r="AM22825" s="431"/>
    </row>
    <row r="22826" spans="39:39" ht="10.5" customHeight="1">
      <c r="AM22826" s="431"/>
    </row>
    <row r="22827" spans="39:39" ht="10.5" customHeight="1">
      <c r="AM22827" s="431"/>
    </row>
    <row r="22828" spans="39:39" ht="10.5" customHeight="1">
      <c r="AM22828" s="431"/>
    </row>
    <row r="22829" spans="39:39" ht="10.5" customHeight="1">
      <c r="AM22829" s="431"/>
    </row>
    <row r="22830" spans="39:39" ht="10.5" customHeight="1">
      <c r="AM22830" s="431"/>
    </row>
    <row r="22831" spans="39:39" ht="10.5" customHeight="1">
      <c r="AM22831" s="431"/>
    </row>
    <row r="22832" spans="39:39" ht="10.5" customHeight="1">
      <c r="AM22832" s="431"/>
    </row>
    <row r="22833" spans="39:39" ht="10.5" customHeight="1">
      <c r="AM22833" s="431"/>
    </row>
    <row r="22834" spans="39:39" ht="10.5" customHeight="1">
      <c r="AM22834" s="431"/>
    </row>
    <row r="22835" spans="39:39" ht="10.5" customHeight="1">
      <c r="AM22835" s="431"/>
    </row>
    <row r="22836" spans="39:39" ht="10.5" customHeight="1">
      <c r="AM22836" s="431"/>
    </row>
    <row r="22837" spans="39:39" ht="10.5" customHeight="1">
      <c r="AM22837" s="431"/>
    </row>
    <row r="22838" spans="39:39" ht="10.5" customHeight="1">
      <c r="AM22838" s="431"/>
    </row>
    <row r="22839" spans="39:39" ht="10.5" customHeight="1">
      <c r="AM22839" s="431"/>
    </row>
    <row r="22840" spans="39:39" ht="10.5" customHeight="1">
      <c r="AM22840" s="431"/>
    </row>
    <row r="22841" spans="39:39" ht="10.5" customHeight="1">
      <c r="AM22841" s="431"/>
    </row>
    <row r="22842" spans="39:39" ht="10.5" customHeight="1">
      <c r="AM22842" s="431"/>
    </row>
    <row r="22843" spans="39:39" ht="10.5" customHeight="1">
      <c r="AM22843" s="431"/>
    </row>
    <row r="22844" spans="39:39" ht="10.5" customHeight="1">
      <c r="AM22844" s="431"/>
    </row>
    <row r="22845" spans="39:39" ht="10.5" customHeight="1">
      <c r="AM22845" s="431"/>
    </row>
    <row r="22846" spans="39:39" ht="10.5" customHeight="1">
      <c r="AM22846" s="431"/>
    </row>
    <row r="22847" spans="39:39" ht="10.5" customHeight="1">
      <c r="AM22847" s="431"/>
    </row>
    <row r="22848" spans="39:39" ht="10.5" customHeight="1">
      <c r="AM22848" s="431"/>
    </row>
    <row r="22849" spans="39:39" ht="10.5" customHeight="1">
      <c r="AM22849" s="431"/>
    </row>
    <row r="22850" spans="39:39" ht="10.5" customHeight="1">
      <c r="AM22850" s="431"/>
    </row>
    <row r="22851" spans="39:39" ht="10.5" customHeight="1">
      <c r="AM22851" s="431"/>
    </row>
    <row r="22852" spans="39:39" ht="10.5" customHeight="1">
      <c r="AM22852" s="431"/>
    </row>
    <row r="22853" spans="39:39" ht="10.5" customHeight="1">
      <c r="AM22853" s="431"/>
    </row>
    <row r="22854" spans="39:39" ht="10.5" customHeight="1">
      <c r="AM22854" s="431"/>
    </row>
    <row r="22855" spans="39:39" ht="10.5" customHeight="1">
      <c r="AM22855" s="431"/>
    </row>
    <row r="22856" spans="39:39" ht="10.5" customHeight="1">
      <c r="AM22856" s="431"/>
    </row>
    <row r="22857" spans="39:39" ht="10.5" customHeight="1">
      <c r="AM22857" s="431"/>
    </row>
    <row r="22858" spans="39:39" ht="10.5" customHeight="1">
      <c r="AM22858" s="431"/>
    </row>
    <row r="22859" spans="39:39" ht="10.5" customHeight="1">
      <c r="AM22859" s="431"/>
    </row>
    <row r="22860" spans="39:39" ht="10.5" customHeight="1">
      <c r="AM22860" s="431"/>
    </row>
    <row r="22861" spans="39:39" ht="10.5" customHeight="1">
      <c r="AM22861" s="431"/>
    </row>
    <row r="22862" spans="39:39" ht="10.5" customHeight="1">
      <c r="AM22862" s="431"/>
    </row>
    <row r="22863" spans="39:39" ht="10.5" customHeight="1">
      <c r="AM22863" s="431"/>
    </row>
    <row r="22864" spans="39:39" ht="10.5" customHeight="1">
      <c r="AM22864" s="431"/>
    </row>
    <row r="22865" spans="39:39" ht="10.5" customHeight="1">
      <c r="AM22865" s="431"/>
    </row>
    <row r="22866" spans="39:39" ht="10.5" customHeight="1">
      <c r="AM22866" s="431"/>
    </row>
    <row r="22867" spans="39:39" ht="10.5" customHeight="1">
      <c r="AM22867" s="431"/>
    </row>
    <row r="22868" spans="39:39" ht="10.5" customHeight="1">
      <c r="AM22868" s="431"/>
    </row>
    <row r="22869" spans="39:39" ht="10.5" customHeight="1">
      <c r="AM22869" s="431"/>
    </row>
    <row r="22870" spans="39:39" ht="10.5" customHeight="1">
      <c r="AM22870" s="431"/>
    </row>
    <row r="22871" spans="39:39" ht="10.5" customHeight="1">
      <c r="AM22871" s="431"/>
    </row>
    <row r="22872" spans="39:39" ht="10.5" customHeight="1">
      <c r="AM22872" s="431"/>
    </row>
    <row r="22873" spans="39:39" ht="10.5" customHeight="1">
      <c r="AM22873" s="431"/>
    </row>
    <row r="22874" spans="39:39" ht="10.5" customHeight="1">
      <c r="AM22874" s="431"/>
    </row>
    <row r="22875" spans="39:39" ht="10.5" customHeight="1">
      <c r="AM22875" s="431"/>
    </row>
    <row r="22876" spans="39:39" ht="10.5" customHeight="1">
      <c r="AM22876" s="431"/>
    </row>
    <row r="22877" spans="39:39" ht="10.5" customHeight="1">
      <c r="AM22877" s="431"/>
    </row>
    <row r="22878" spans="39:39" ht="10.5" customHeight="1">
      <c r="AM22878" s="431"/>
    </row>
    <row r="22879" spans="39:39" ht="10.5" customHeight="1">
      <c r="AM22879" s="431"/>
    </row>
    <row r="22880" spans="39:39" ht="10.5" customHeight="1">
      <c r="AM22880" s="431"/>
    </row>
    <row r="22881" spans="39:39" ht="10.5" customHeight="1">
      <c r="AM22881" s="431"/>
    </row>
    <row r="22882" spans="39:39" ht="10.5" customHeight="1">
      <c r="AM22882" s="431"/>
    </row>
    <row r="22883" spans="39:39" ht="10.5" customHeight="1">
      <c r="AM22883" s="431"/>
    </row>
    <row r="22884" spans="39:39" ht="10.5" customHeight="1">
      <c r="AM22884" s="431"/>
    </row>
    <row r="22885" spans="39:39" ht="10.5" customHeight="1">
      <c r="AM22885" s="431"/>
    </row>
    <row r="22886" spans="39:39" ht="10.5" customHeight="1">
      <c r="AM22886" s="431"/>
    </row>
    <row r="22887" spans="39:39" ht="10.5" customHeight="1">
      <c r="AM22887" s="431"/>
    </row>
    <row r="22888" spans="39:39" ht="10.5" customHeight="1">
      <c r="AM22888" s="431"/>
    </row>
    <row r="22889" spans="39:39" ht="10.5" customHeight="1">
      <c r="AM22889" s="431"/>
    </row>
    <row r="22890" spans="39:39" ht="10.5" customHeight="1">
      <c r="AM22890" s="431"/>
    </row>
    <row r="22891" spans="39:39" ht="10.5" customHeight="1">
      <c r="AM22891" s="431"/>
    </row>
    <row r="22892" spans="39:39" ht="10.5" customHeight="1">
      <c r="AM22892" s="431"/>
    </row>
    <row r="22893" spans="39:39" ht="10.5" customHeight="1">
      <c r="AM22893" s="431"/>
    </row>
    <row r="22894" spans="39:39" ht="10.5" customHeight="1">
      <c r="AM22894" s="431"/>
    </row>
    <row r="22895" spans="39:39" ht="10.5" customHeight="1">
      <c r="AM22895" s="431"/>
    </row>
    <row r="22896" spans="39:39" ht="10.5" customHeight="1">
      <c r="AM22896" s="431"/>
    </row>
    <row r="22897" spans="39:39" ht="10.5" customHeight="1">
      <c r="AM22897" s="431"/>
    </row>
    <row r="22898" spans="39:39" ht="10.5" customHeight="1">
      <c r="AM22898" s="431"/>
    </row>
    <row r="22899" spans="39:39" ht="10.5" customHeight="1">
      <c r="AM22899" s="431"/>
    </row>
    <row r="22900" spans="39:39" ht="10.5" customHeight="1">
      <c r="AM22900" s="431"/>
    </row>
    <row r="22901" spans="39:39" ht="10.5" customHeight="1">
      <c r="AM22901" s="431"/>
    </row>
    <row r="22902" spans="39:39" ht="10.5" customHeight="1">
      <c r="AM22902" s="431"/>
    </row>
    <row r="22903" spans="39:39" ht="10.5" customHeight="1">
      <c r="AM22903" s="431"/>
    </row>
    <row r="22904" spans="39:39" ht="10.5" customHeight="1">
      <c r="AM22904" s="431"/>
    </row>
    <row r="22905" spans="39:39" ht="10.5" customHeight="1">
      <c r="AM22905" s="431"/>
    </row>
    <row r="22906" spans="39:39" ht="10.5" customHeight="1">
      <c r="AM22906" s="431"/>
    </row>
    <row r="22907" spans="39:39" ht="10.5" customHeight="1">
      <c r="AM22907" s="431"/>
    </row>
    <row r="22908" spans="39:39" ht="10.5" customHeight="1">
      <c r="AM22908" s="431"/>
    </row>
    <row r="22909" spans="39:39" ht="10.5" customHeight="1">
      <c r="AM22909" s="431"/>
    </row>
    <row r="22910" spans="39:39" ht="10.5" customHeight="1">
      <c r="AM22910" s="431"/>
    </row>
    <row r="22911" spans="39:39" ht="10.5" customHeight="1">
      <c r="AM22911" s="431"/>
    </row>
    <row r="22912" spans="39:39" ht="10.5" customHeight="1">
      <c r="AM22912" s="431"/>
    </row>
    <row r="22913" spans="39:39" ht="10.5" customHeight="1">
      <c r="AM22913" s="431"/>
    </row>
    <row r="22914" spans="39:39" ht="10.5" customHeight="1">
      <c r="AM22914" s="431"/>
    </row>
    <row r="22915" spans="39:39" ht="10.5" customHeight="1">
      <c r="AM22915" s="431"/>
    </row>
    <row r="22916" spans="39:39" ht="10.5" customHeight="1">
      <c r="AM22916" s="431"/>
    </row>
    <row r="22917" spans="39:39" ht="10.5" customHeight="1">
      <c r="AM22917" s="431"/>
    </row>
    <row r="22918" spans="39:39" ht="10.5" customHeight="1">
      <c r="AM22918" s="431"/>
    </row>
    <row r="22919" spans="39:39" ht="10.5" customHeight="1">
      <c r="AM22919" s="431"/>
    </row>
    <row r="22920" spans="39:39" ht="10.5" customHeight="1">
      <c r="AM22920" s="431"/>
    </row>
    <row r="22921" spans="39:39" ht="10.5" customHeight="1">
      <c r="AM22921" s="431"/>
    </row>
    <row r="22922" spans="39:39" ht="10.5" customHeight="1">
      <c r="AM22922" s="431"/>
    </row>
    <row r="22923" spans="39:39" ht="10.5" customHeight="1">
      <c r="AM22923" s="431"/>
    </row>
    <row r="22924" spans="39:39" ht="10.5" customHeight="1">
      <c r="AM22924" s="431"/>
    </row>
    <row r="22925" spans="39:39" ht="10.5" customHeight="1">
      <c r="AM22925" s="431"/>
    </row>
    <row r="22926" spans="39:39" ht="10.5" customHeight="1">
      <c r="AM22926" s="431"/>
    </row>
    <row r="22927" spans="39:39" ht="10.5" customHeight="1">
      <c r="AM22927" s="431"/>
    </row>
    <row r="22928" spans="39:39" ht="10.5" customHeight="1">
      <c r="AM22928" s="431"/>
    </row>
    <row r="22929" spans="39:39" ht="10.5" customHeight="1">
      <c r="AM22929" s="431"/>
    </row>
    <row r="22930" spans="39:39" ht="10.5" customHeight="1">
      <c r="AM22930" s="431"/>
    </row>
    <row r="22931" spans="39:39" ht="10.5" customHeight="1">
      <c r="AM22931" s="431"/>
    </row>
    <row r="22932" spans="39:39" ht="10.5" customHeight="1">
      <c r="AM22932" s="431"/>
    </row>
    <row r="22933" spans="39:39" ht="10.5" customHeight="1">
      <c r="AM22933" s="431"/>
    </row>
    <row r="22934" spans="39:39" ht="10.5" customHeight="1">
      <c r="AM22934" s="431"/>
    </row>
    <row r="22935" spans="39:39" ht="10.5" customHeight="1">
      <c r="AM22935" s="431"/>
    </row>
    <row r="22936" spans="39:39" ht="10.5" customHeight="1">
      <c r="AM22936" s="431"/>
    </row>
    <row r="22937" spans="39:39" ht="10.5" customHeight="1">
      <c r="AM22937" s="431"/>
    </row>
    <row r="22938" spans="39:39" ht="10.5" customHeight="1">
      <c r="AM22938" s="431"/>
    </row>
    <row r="22939" spans="39:39" ht="10.5" customHeight="1">
      <c r="AM22939" s="431"/>
    </row>
    <row r="22940" spans="39:39" ht="10.5" customHeight="1">
      <c r="AM22940" s="431"/>
    </row>
    <row r="22941" spans="39:39" ht="10.5" customHeight="1">
      <c r="AM22941" s="431"/>
    </row>
    <row r="22942" spans="39:39" ht="10.5" customHeight="1">
      <c r="AM22942" s="431"/>
    </row>
    <row r="22943" spans="39:39" ht="10.5" customHeight="1">
      <c r="AM22943" s="431"/>
    </row>
    <row r="22944" spans="39:39" ht="10.5" customHeight="1">
      <c r="AM22944" s="431"/>
    </row>
    <row r="22945" spans="39:39" ht="10.5" customHeight="1">
      <c r="AM22945" s="431"/>
    </row>
    <row r="22946" spans="39:39" ht="10.5" customHeight="1">
      <c r="AM22946" s="431"/>
    </row>
    <row r="22947" spans="39:39" ht="10.5" customHeight="1">
      <c r="AM22947" s="431"/>
    </row>
    <row r="22948" spans="39:39" ht="10.5" customHeight="1">
      <c r="AM22948" s="431"/>
    </row>
    <row r="22949" spans="39:39" ht="10.5" customHeight="1">
      <c r="AM22949" s="431"/>
    </row>
    <row r="22950" spans="39:39" ht="10.5" customHeight="1">
      <c r="AM22950" s="431"/>
    </row>
    <row r="22951" spans="39:39" ht="10.5" customHeight="1">
      <c r="AM22951" s="431"/>
    </row>
    <row r="22952" spans="39:39" ht="10.5" customHeight="1">
      <c r="AM22952" s="431"/>
    </row>
    <row r="22953" spans="39:39" ht="10.5" customHeight="1">
      <c r="AM22953" s="431"/>
    </row>
    <row r="22954" spans="39:39" ht="10.5" customHeight="1">
      <c r="AM22954" s="431"/>
    </row>
    <row r="22955" spans="39:39" ht="10.5" customHeight="1">
      <c r="AM22955" s="431"/>
    </row>
    <row r="22956" spans="39:39" ht="10.5" customHeight="1">
      <c r="AM22956" s="431"/>
    </row>
    <row r="22957" spans="39:39" ht="10.5" customHeight="1">
      <c r="AM22957" s="431"/>
    </row>
    <row r="22958" spans="39:39" ht="10.5" customHeight="1">
      <c r="AM22958" s="431"/>
    </row>
    <row r="22959" spans="39:39" ht="10.5" customHeight="1">
      <c r="AM22959" s="431"/>
    </row>
    <row r="22960" spans="39:39" ht="10.5" customHeight="1">
      <c r="AM22960" s="431"/>
    </row>
    <row r="22961" spans="39:39" ht="10.5" customHeight="1">
      <c r="AM22961" s="431"/>
    </row>
    <row r="22962" spans="39:39" ht="10.5" customHeight="1">
      <c r="AM22962" s="431"/>
    </row>
    <row r="22963" spans="39:39" ht="10.5" customHeight="1">
      <c r="AM22963" s="431"/>
    </row>
    <row r="22964" spans="39:39" ht="10.5" customHeight="1">
      <c r="AM22964" s="431"/>
    </row>
    <row r="22965" spans="39:39" ht="10.5" customHeight="1">
      <c r="AM22965" s="431"/>
    </row>
    <row r="22966" spans="39:39" ht="10.5" customHeight="1">
      <c r="AM22966" s="431"/>
    </row>
    <row r="22967" spans="39:39" ht="10.5" customHeight="1">
      <c r="AM22967" s="431"/>
    </row>
    <row r="22968" spans="39:39" ht="10.5" customHeight="1">
      <c r="AM22968" s="431"/>
    </row>
    <row r="22969" spans="39:39" ht="10.5" customHeight="1">
      <c r="AM22969" s="431"/>
    </row>
    <row r="22970" spans="39:39" ht="10.5" customHeight="1">
      <c r="AM22970" s="431"/>
    </row>
    <row r="22971" spans="39:39" ht="10.5" customHeight="1">
      <c r="AM22971" s="431"/>
    </row>
    <row r="22972" spans="39:39" ht="10.5" customHeight="1">
      <c r="AM22972" s="431"/>
    </row>
    <row r="22973" spans="39:39" ht="10.5" customHeight="1">
      <c r="AM22973" s="431"/>
    </row>
    <row r="22974" spans="39:39" ht="10.5" customHeight="1">
      <c r="AM22974" s="431"/>
    </row>
    <row r="22975" spans="39:39" ht="10.5" customHeight="1">
      <c r="AM22975" s="431"/>
    </row>
    <row r="22976" spans="39:39" ht="10.5" customHeight="1">
      <c r="AM22976" s="431"/>
    </row>
    <row r="22977" spans="39:39" ht="10.5" customHeight="1">
      <c r="AM22977" s="431"/>
    </row>
    <row r="22978" spans="39:39" ht="10.5" customHeight="1">
      <c r="AM22978" s="431"/>
    </row>
    <row r="22979" spans="39:39" ht="10.5" customHeight="1">
      <c r="AM22979" s="431"/>
    </row>
    <row r="22980" spans="39:39" ht="10.5" customHeight="1">
      <c r="AM22980" s="431"/>
    </row>
    <row r="22981" spans="39:39" ht="10.5" customHeight="1">
      <c r="AM22981" s="431"/>
    </row>
    <row r="22982" spans="39:39" ht="10.5" customHeight="1">
      <c r="AM22982" s="431"/>
    </row>
    <row r="22983" spans="39:39" ht="10.5" customHeight="1">
      <c r="AM22983" s="431"/>
    </row>
    <row r="22984" spans="39:39" ht="10.5" customHeight="1">
      <c r="AM22984" s="431"/>
    </row>
    <row r="22985" spans="39:39" ht="10.5" customHeight="1">
      <c r="AM22985" s="431"/>
    </row>
    <row r="22986" spans="39:39" ht="10.5" customHeight="1">
      <c r="AM22986" s="431"/>
    </row>
    <row r="22987" spans="39:39" ht="10.5" customHeight="1">
      <c r="AM22987" s="431"/>
    </row>
    <row r="22988" spans="39:39" ht="10.5" customHeight="1">
      <c r="AM22988" s="431"/>
    </row>
    <row r="22989" spans="39:39" ht="10.5" customHeight="1">
      <c r="AM22989" s="431"/>
    </row>
    <row r="22990" spans="39:39" ht="10.5" customHeight="1">
      <c r="AM22990" s="431"/>
    </row>
    <row r="22991" spans="39:39" ht="10.5" customHeight="1">
      <c r="AM22991" s="431"/>
    </row>
    <row r="22992" spans="39:39" ht="10.5" customHeight="1">
      <c r="AM22992" s="431"/>
    </row>
    <row r="22993" spans="39:39" ht="10.5" customHeight="1">
      <c r="AM22993" s="431"/>
    </row>
    <row r="22994" spans="39:39" ht="10.5" customHeight="1">
      <c r="AM22994" s="431"/>
    </row>
    <row r="22995" spans="39:39" ht="10.5" customHeight="1">
      <c r="AM22995" s="431"/>
    </row>
    <row r="22996" spans="39:39" ht="10.5" customHeight="1">
      <c r="AM22996" s="431"/>
    </row>
    <row r="22997" spans="39:39" ht="10.5" customHeight="1">
      <c r="AM22997" s="431"/>
    </row>
    <row r="22998" spans="39:39" ht="10.5" customHeight="1">
      <c r="AM22998" s="431"/>
    </row>
    <row r="22999" spans="39:39" ht="10.5" customHeight="1">
      <c r="AM22999" s="431"/>
    </row>
    <row r="23000" spans="39:39" ht="10.5" customHeight="1">
      <c r="AM23000" s="431"/>
    </row>
    <row r="23001" spans="39:39" ht="10.5" customHeight="1">
      <c r="AM23001" s="431"/>
    </row>
    <row r="23002" spans="39:39" ht="10.5" customHeight="1">
      <c r="AM23002" s="431"/>
    </row>
    <row r="23003" spans="39:39" ht="10.5" customHeight="1">
      <c r="AM23003" s="431"/>
    </row>
    <row r="23004" spans="39:39" ht="10.5" customHeight="1">
      <c r="AM23004" s="431"/>
    </row>
    <row r="23005" spans="39:39" ht="10.5" customHeight="1">
      <c r="AM23005" s="431"/>
    </row>
    <row r="23006" spans="39:39" ht="10.5" customHeight="1">
      <c r="AM23006" s="431"/>
    </row>
    <row r="23007" spans="39:39" ht="10.5" customHeight="1">
      <c r="AM23007" s="431"/>
    </row>
    <row r="23008" spans="39:39" ht="10.5" customHeight="1">
      <c r="AM23008" s="431"/>
    </row>
    <row r="23009" spans="39:39" ht="10.5" customHeight="1">
      <c r="AM23009" s="431"/>
    </row>
    <row r="23010" spans="39:39" ht="10.5" customHeight="1">
      <c r="AM23010" s="431"/>
    </row>
    <row r="23011" spans="39:39" ht="10.5" customHeight="1">
      <c r="AM23011" s="431"/>
    </row>
    <row r="23012" spans="39:39" ht="10.5" customHeight="1">
      <c r="AM23012" s="431"/>
    </row>
    <row r="23013" spans="39:39" ht="10.5" customHeight="1">
      <c r="AM23013" s="431"/>
    </row>
    <row r="23014" spans="39:39" ht="10.5" customHeight="1">
      <c r="AM23014" s="431"/>
    </row>
    <row r="23015" spans="39:39" ht="10.5" customHeight="1">
      <c r="AM23015" s="431"/>
    </row>
    <row r="23016" spans="39:39" ht="10.5" customHeight="1">
      <c r="AM23016" s="431"/>
    </row>
    <row r="23017" spans="39:39" ht="10.5" customHeight="1">
      <c r="AM23017" s="431"/>
    </row>
    <row r="23018" spans="39:39" ht="10.5" customHeight="1">
      <c r="AM23018" s="431"/>
    </row>
    <row r="23019" spans="39:39" ht="10.5" customHeight="1">
      <c r="AM23019" s="431"/>
    </row>
    <row r="23020" spans="39:39" ht="10.5" customHeight="1">
      <c r="AM23020" s="431"/>
    </row>
    <row r="23021" spans="39:39" ht="10.5" customHeight="1">
      <c r="AM23021" s="431"/>
    </row>
    <row r="23022" spans="39:39" ht="10.5" customHeight="1">
      <c r="AM23022" s="431"/>
    </row>
    <row r="23023" spans="39:39" ht="10.5" customHeight="1">
      <c r="AM23023" s="431"/>
    </row>
    <row r="23024" spans="39:39" ht="10.5" customHeight="1">
      <c r="AM23024" s="431"/>
    </row>
    <row r="23025" spans="39:39" ht="10.5" customHeight="1">
      <c r="AM23025" s="431"/>
    </row>
    <row r="23026" spans="39:39" ht="10.5" customHeight="1">
      <c r="AM23026" s="431"/>
    </row>
    <row r="23027" spans="39:39" ht="10.5" customHeight="1">
      <c r="AM23027" s="431"/>
    </row>
    <row r="23028" spans="39:39" ht="10.5" customHeight="1">
      <c r="AM23028" s="431"/>
    </row>
    <row r="23029" spans="39:39" ht="10.5" customHeight="1">
      <c r="AM23029" s="431"/>
    </row>
    <row r="23030" spans="39:39" ht="10.5" customHeight="1">
      <c r="AM23030" s="431"/>
    </row>
    <row r="23031" spans="39:39" ht="10.5" customHeight="1">
      <c r="AM23031" s="431"/>
    </row>
    <row r="23032" spans="39:39" ht="10.5" customHeight="1">
      <c r="AM23032" s="431"/>
    </row>
    <row r="23033" spans="39:39" ht="10.5" customHeight="1">
      <c r="AM23033" s="431"/>
    </row>
    <row r="23034" spans="39:39" ht="10.5" customHeight="1">
      <c r="AM23034" s="431"/>
    </row>
    <row r="23035" spans="39:39" ht="10.5" customHeight="1">
      <c r="AM23035" s="431"/>
    </row>
    <row r="23036" spans="39:39" ht="10.5" customHeight="1">
      <c r="AM23036" s="431"/>
    </row>
    <row r="23037" spans="39:39" ht="10.5" customHeight="1">
      <c r="AM23037" s="431"/>
    </row>
    <row r="23038" spans="39:39" ht="10.5" customHeight="1">
      <c r="AM23038" s="431"/>
    </row>
    <row r="23039" spans="39:39" ht="10.5" customHeight="1">
      <c r="AM23039" s="431"/>
    </row>
    <row r="23040" spans="39:39" ht="10.5" customHeight="1">
      <c r="AM23040" s="431"/>
    </row>
    <row r="23041" spans="39:39" ht="10.5" customHeight="1">
      <c r="AM23041" s="431"/>
    </row>
    <row r="23042" spans="39:39" ht="10.5" customHeight="1">
      <c r="AM23042" s="431"/>
    </row>
    <row r="23043" spans="39:39" ht="10.5" customHeight="1">
      <c r="AM23043" s="431"/>
    </row>
    <row r="23044" spans="39:39" ht="10.5" customHeight="1">
      <c r="AM23044" s="431"/>
    </row>
    <row r="23045" spans="39:39" ht="10.5" customHeight="1">
      <c r="AM23045" s="431"/>
    </row>
    <row r="23046" spans="39:39" ht="10.5" customHeight="1">
      <c r="AM23046" s="431"/>
    </row>
    <row r="23047" spans="39:39" ht="10.5" customHeight="1">
      <c r="AM23047" s="431"/>
    </row>
    <row r="23048" spans="39:39" ht="10.5" customHeight="1">
      <c r="AM23048" s="431"/>
    </row>
    <row r="23049" spans="39:39" ht="10.5" customHeight="1">
      <c r="AM23049" s="431"/>
    </row>
    <row r="23050" spans="39:39" ht="10.5" customHeight="1">
      <c r="AM23050" s="431"/>
    </row>
    <row r="23051" spans="39:39" ht="10.5" customHeight="1">
      <c r="AM23051" s="431"/>
    </row>
    <row r="23052" spans="39:39" ht="10.5" customHeight="1">
      <c r="AM23052" s="431"/>
    </row>
    <row r="23053" spans="39:39" ht="10.5" customHeight="1">
      <c r="AM23053" s="431"/>
    </row>
    <row r="23054" spans="39:39" ht="10.5" customHeight="1">
      <c r="AM23054" s="431"/>
    </row>
    <row r="23055" spans="39:39" ht="10.5" customHeight="1">
      <c r="AM23055" s="431"/>
    </row>
    <row r="23056" spans="39:39" ht="10.5" customHeight="1">
      <c r="AM23056" s="431"/>
    </row>
    <row r="23057" spans="39:39" ht="10.5" customHeight="1">
      <c r="AM23057" s="431"/>
    </row>
    <row r="23058" spans="39:39" ht="10.5" customHeight="1">
      <c r="AM23058" s="431"/>
    </row>
    <row r="23059" spans="39:39" ht="10.5" customHeight="1">
      <c r="AM23059" s="431"/>
    </row>
    <row r="23060" spans="39:39" ht="10.5" customHeight="1">
      <c r="AM23060" s="431"/>
    </row>
    <row r="23061" spans="39:39" ht="10.5" customHeight="1">
      <c r="AM23061" s="431"/>
    </row>
    <row r="23062" spans="39:39" ht="10.5" customHeight="1">
      <c r="AM23062" s="431"/>
    </row>
    <row r="23063" spans="39:39" ht="10.5" customHeight="1">
      <c r="AM23063" s="431"/>
    </row>
    <row r="23064" spans="39:39" ht="10.5" customHeight="1">
      <c r="AM23064" s="431"/>
    </row>
    <row r="23065" spans="39:39" ht="10.5" customHeight="1">
      <c r="AM23065" s="431"/>
    </row>
    <row r="23066" spans="39:39" ht="10.5" customHeight="1">
      <c r="AM23066" s="431"/>
    </row>
    <row r="23067" spans="39:39" ht="10.5" customHeight="1">
      <c r="AM23067" s="431"/>
    </row>
    <row r="23068" spans="39:39" ht="10.5" customHeight="1">
      <c r="AM23068" s="431"/>
    </row>
    <row r="23069" spans="39:39" ht="10.5" customHeight="1">
      <c r="AM23069" s="431"/>
    </row>
    <row r="23070" spans="39:39" ht="10.5" customHeight="1">
      <c r="AM23070" s="431"/>
    </row>
    <row r="23071" spans="39:39" ht="10.5" customHeight="1">
      <c r="AM23071" s="431"/>
    </row>
    <row r="23072" spans="39:39" ht="10.5" customHeight="1">
      <c r="AM23072" s="431"/>
    </row>
    <row r="23073" spans="39:39" ht="10.5" customHeight="1">
      <c r="AM23073" s="431"/>
    </row>
    <row r="23074" spans="39:39" ht="10.5" customHeight="1">
      <c r="AM23074" s="431"/>
    </row>
    <row r="23075" spans="39:39" ht="10.5" customHeight="1">
      <c r="AM23075" s="431"/>
    </row>
    <row r="23076" spans="39:39" ht="10.5" customHeight="1">
      <c r="AM23076" s="431"/>
    </row>
    <row r="23077" spans="39:39" ht="10.5" customHeight="1">
      <c r="AM23077" s="431"/>
    </row>
    <row r="23078" spans="39:39" ht="10.5" customHeight="1">
      <c r="AM23078" s="431"/>
    </row>
    <row r="23079" spans="39:39" ht="10.5" customHeight="1">
      <c r="AM23079" s="431"/>
    </row>
    <row r="23080" spans="39:39" ht="10.5" customHeight="1">
      <c r="AM23080" s="431"/>
    </row>
    <row r="23081" spans="39:39" ht="10.5" customHeight="1">
      <c r="AM23081" s="431"/>
    </row>
    <row r="23082" spans="39:39" ht="10.5" customHeight="1">
      <c r="AM23082" s="431"/>
    </row>
    <row r="23083" spans="39:39" ht="10.5" customHeight="1">
      <c r="AM23083" s="431"/>
    </row>
    <row r="23084" spans="39:39" ht="10.5" customHeight="1">
      <c r="AM23084" s="431"/>
    </row>
    <row r="23085" spans="39:39" ht="10.5" customHeight="1">
      <c r="AM23085" s="431"/>
    </row>
    <row r="23086" spans="39:39" ht="10.5" customHeight="1">
      <c r="AM23086" s="431"/>
    </row>
    <row r="23087" spans="39:39" ht="10.5" customHeight="1">
      <c r="AM23087" s="431"/>
    </row>
    <row r="23088" spans="39:39" ht="10.5" customHeight="1">
      <c r="AM23088" s="431"/>
    </row>
    <row r="23089" spans="39:39" ht="10.5" customHeight="1">
      <c r="AM23089" s="431"/>
    </row>
    <row r="23090" spans="39:39" ht="10.5" customHeight="1">
      <c r="AM23090" s="431"/>
    </row>
    <row r="23091" spans="39:39" ht="10.5" customHeight="1">
      <c r="AM23091" s="431"/>
    </row>
    <row r="23092" spans="39:39" ht="10.5" customHeight="1">
      <c r="AM23092" s="431"/>
    </row>
    <row r="23093" spans="39:39" ht="10.5" customHeight="1">
      <c r="AM23093" s="431"/>
    </row>
    <row r="23094" spans="39:39" ht="10.5" customHeight="1">
      <c r="AM23094" s="431"/>
    </row>
    <row r="23095" spans="39:39" ht="10.5" customHeight="1">
      <c r="AM23095" s="431"/>
    </row>
    <row r="23096" spans="39:39" ht="10.5" customHeight="1">
      <c r="AM23096" s="431"/>
    </row>
    <row r="23097" spans="39:39" ht="10.5" customHeight="1">
      <c r="AM23097" s="431"/>
    </row>
    <row r="23098" spans="39:39" ht="10.5" customHeight="1">
      <c r="AM23098" s="431"/>
    </row>
    <row r="23099" spans="39:39" ht="10.5" customHeight="1">
      <c r="AM23099" s="431"/>
    </row>
    <row r="23100" spans="39:39" ht="10.5" customHeight="1">
      <c r="AM23100" s="431"/>
    </row>
    <row r="23101" spans="39:39" ht="10.5" customHeight="1">
      <c r="AM23101" s="431"/>
    </row>
    <row r="23102" spans="39:39" ht="10.5" customHeight="1">
      <c r="AM23102" s="431"/>
    </row>
    <row r="23103" spans="39:39" ht="10.5" customHeight="1">
      <c r="AM23103" s="431"/>
    </row>
    <row r="23104" spans="39:39" ht="10.5" customHeight="1">
      <c r="AM23104" s="431"/>
    </row>
    <row r="23105" spans="39:39" ht="10.5" customHeight="1">
      <c r="AM23105" s="431"/>
    </row>
    <row r="23106" spans="39:39" ht="10.5" customHeight="1">
      <c r="AM23106" s="431"/>
    </row>
    <row r="23107" spans="39:39" ht="10.5" customHeight="1">
      <c r="AM23107" s="431"/>
    </row>
    <row r="23108" spans="39:39" ht="10.5" customHeight="1">
      <c r="AM23108" s="431"/>
    </row>
    <row r="23109" spans="39:39" ht="10.5" customHeight="1">
      <c r="AM23109" s="431"/>
    </row>
    <row r="23110" spans="39:39" ht="10.5" customHeight="1">
      <c r="AM23110" s="431"/>
    </row>
    <row r="23111" spans="39:39" ht="10.5" customHeight="1">
      <c r="AM23111" s="431"/>
    </row>
    <row r="23112" spans="39:39" ht="10.5" customHeight="1">
      <c r="AM23112" s="431"/>
    </row>
    <row r="23113" spans="39:39" ht="10.5" customHeight="1">
      <c r="AM23113" s="431"/>
    </row>
    <row r="23114" spans="39:39" ht="10.5" customHeight="1">
      <c r="AM23114" s="431"/>
    </row>
    <row r="23115" spans="39:39" ht="10.5" customHeight="1">
      <c r="AM23115" s="431"/>
    </row>
    <row r="23116" spans="39:39" ht="10.5" customHeight="1">
      <c r="AM23116" s="431"/>
    </row>
    <row r="23117" spans="39:39" ht="10.5" customHeight="1">
      <c r="AM23117" s="431"/>
    </row>
    <row r="23118" spans="39:39" ht="10.5" customHeight="1">
      <c r="AM23118" s="431"/>
    </row>
    <row r="23119" spans="39:39" ht="10.5" customHeight="1">
      <c r="AM23119" s="431"/>
    </row>
    <row r="23120" spans="39:39" ht="10.5" customHeight="1">
      <c r="AM23120" s="431"/>
    </row>
    <row r="23121" spans="39:39" ht="10.5" customHeight="1">
      <c r="AM23121" s="431"/>
    </row>
    <row r="23122" spans="39:39" ht="10.5" customHeight="1">
      <c r="AM23122" s="431"/>
    </row>
    <row r="23123" spans="39:39" ht="10.5" customHeight="1">
      <c r="AM23123" s="431"/>
    </row>
    <row r="23124" spans="39:39" ht="10.5" customHeight="1">
      <c r="AM23124" s="431"/>
    </row>
    <row r="23125" spans="39:39" ht="10.5" customHeight="1">
      <c r="AM23125" s="431"/>
    </row>
    <row r="23126" spans="39:39" ht="10.5" customHeight="1">
      <c r="AM23126" s="431"/>
    </row>
    <row r="23127" spans="39:39" ht="10.5" customHeight="1">
      <c r="AM23127" s="431"/>
    </row>
    <row r="23128" spans="39:39" ht="10.5" customHeight="1">
      <c r="AM23128" s="431"/>
    </row>
    <row r="23129" spans="39:39" ht="10.5" customHeight="1">
      <c r="AM23129" s="431"/>
    </row>
    <row r="23130" spans="39:39" ht="10.5" customHeight="1">
      <c r="AM23130" s="431"/>
    </row>
    <row r="23131" spans="39:39" ht="10.5" customHeight="1">
      <c r="AM23131" s="431"/>
    </row>
    <row r="23132" spans="39:39" ht="10.5" customHeight="1">
      <c r="AM23132" s="431"/>
    </row>
    <row r="23133" spans="39:39" ht="10.5" customHeight="1">
      <c r="AM23133" s="431"/>
    </row>
    <row r="23134" spans="39:39" ht="10.5" customHeight="1">
      <c r="AM23134" s="431"/>
    </row>
    <row r="23135" spans="39:39" ht="10.5" customHeight="1">
      <c r="AM23135" s="431"/>
    </row>
    <row r="23136" spans="39:39" ht="10.5" customHeight="1">
      <c r="AM23136" s="431"/>
    </row>
    <row r="23137" spans="39:39" ht="10.5" customHeight="1">
      <c r="AM23137" s="431"/>
    </row>
    <row r="23138" spans="39:39" ht="10.5" customHeight="1">
      <c r="AM23138" s="431"/>
    </row>
    <row r="23139" spans="39:39" ht="10.5" customHeight="1">
      <c r="AM23139" s="431"/>
    </row>
    <row r="23140" spans="39:39" ht="10.5" customHeight="1">
      <c r="AM23140" s="431"/>
    </row>
    <row r="23141" spans="39:39" ht="10.5" customHeight="1">
      <c r="AM23141" s="431"/>
    </row>
    <row r="23142" spans="39:39" ht="10.5" customHeight="1">
      <c r="AM23142" s="431"/>
    </row>
    <row r="23143" spans="39:39" ht="10.5" customHeight="1">
      <c r="AM23143" s="431"/>
    </row>
    <row r="23144" spans="39:39" ht="10.5" customHeight="1">
      <c r="AM23144" s="431"/>
    </row>
    <row r="23145" spans="39:39" ht="10.5" customHeight="1">
      <c r="AM23145" s="431"/>
    </row>
    <row r="23146" spans="39:39" ht="10.5" customHeight="1">
      <c r="AM23146" s="431"/>
    </row>
    <row r="23147" spans="39:39" ht="10.5" customHeight="1">
      <c r="AM23147" s="431"/>
    </row>
    <row r="23148" spans="39:39" ht="10.5" customHeight="1">
      <c r="AM23148" s="431"/>
    </row>
    <row r="23149" spans="39:39" ht="10.5" customHeight="1">
      <c r="AM23149" s="431"/>
    </row>
    <row r="23150" spans="39:39" ht="10.5" customHeight="1">
      <c r="AM23150" s="431"/>
    </row>
    <row r="23151" spans="39:39" ht="10.5" customHeight="1">
      <c r="AM23151" s="431"/>
    </row>
    <row r="23152" spans="39:39" ht="10.5" customHeight="1">
      <c r="AM23152" s="431"/>
    </row>
    <row r="23153" spans="39:39" ht="10.5" customHeight="1">
      <c r="AM23153" s="431"/>
    </row>
    <row r="23154" spans="39:39" ht="10.5" customHeight="1">
      <c r="AM23154" s="431"/>
    </row>
    <row r="23155" spans="39:39" ht="10.5" customHeight="1">
      <c r="AM23155" s="431"/>
    </row>
    <row r="23156" spans="39:39" ht="10.5" customHeight="1">
      <c r="AM23156" s="431"/>
    </row>
    <row r="23157" spans="39:39" ht="10.5" customHeight="1">
      <c r="AM23157" s="431"/>
    </row>
    <row r="23158" spans="39:39" ht="10.5" customHeight="1">
      <c r="AM23158" s="431"/>
    </row>
    <row r="23159" spans="39:39" ht="10.5" customHeight="1">
      <c r="AM23159" s="431"/>
    </row>
    <row r="23160" spans="39:39" ht="10.5" customHeight="1">
      <c r="AM23160" s="431"/>
    </row>
    <row r="23161" spans="39:39" ht="10.5" customHeight="1">
      <c r="AM23161" s="431"/>
    </row>
    <row r="23162" spans="39:39" ht="10.5" customHeight="1">
      <c r="AM23162" s="431"/>
    </row>
    <row r="23163" spans="39:39" ht="10.5" customHeight="1">
      <c r="AM23163" s="431"/>
    </row>
    <row r="23164" spans="39:39" ht="10.5" customHeight="1">
      <c r="AM23164" s="431"/>
    </row>
    <row r="23165" spans="39:39" ht="10.5" customHeight="1">
      <c r="AM23165" s="431"/>
    </row>
    <row r="23166" spans="39:39" ht="10.5" customHeight="1">
      <c r="AM23166" s="431"/>
    </row>
    <row r="23167" spans="39:39" ht="10.5" customHeight="1">
      <c r="AM23167" s="431"/>
    </row>
    <row r="23168" spans="39:39" ht="10.5" customHeight="1">
      <c r="AM23168" s="431"/>
    </row>
    <row r="23169" spans="39:39" ht="10.5" customHeight="1">
      <c r="AM23169" s="431"/>
    </row>
    <row r="23170" spans="39:39" ht="10.5" customHeight="1">
      <c r="AM23170" s="431"/>
    </row>
    <row r="23171" spans="39:39" ht="10.5" customHeight="1">
      <c r="AM23171" s="431"/>
    </row>
    <row r="23172" spans="39:39" ht="10.5" customHeight="1">
      <c r="AM23172" s="431"/>
    </row>
    <row r="23173" spans="39:39" ht="10.5" customHeight="1">
      <c r="AM23173" s="431"/>
    </row>
    <row r="23174" spans="39:39" ht="10.5" customHeight="1">
      <c r="AM23174" s="431"/>
    </row>
    <row r="23175" spans="39:39" ht="10.5" customHeight="1">
      <c r="AM23175" s="431"/>
    </row>
    <row r="23176" spans="39:39" ht="10.5" customHeight="1">
      <c r="AM23176" s="431"/>
    </row>
    <row r="23177" spans="39:39" ht="10.5" customHeight="1">
      <c r="AM23177" s="431"/>
    </row>
    <row r="23178" spans="39:39" ht="10.5" customHeight="1">
      <c r="AM23178" s="431"/>
    </row>
    <row r="23179" spans="39:39" ht="10.5" customHeight="1">
      <c r="AM23179" s="431"/>
    </row>
    <row r="23180" spans="39:39" ht="10.5" customHeight="1">
      <c r="AM23180" s="431"/>
    </row>
    <row r="23181" spans="39:39" ht="10.5" customHeight="1">
      <c r="AM23181" s="431"/>
    </row>
    <row r="23182" spans="39:39" ht="10.5" customHeight="1">
      <c r="AM23182" s="431"/>
    </row>
    <row r="23183" spans="39:39" ht="10.5" customHeight="1">
      <c r="AM23183" s="431"/>
    </row>
    <row r="23184" spans="39:39" ht="10.5" customHeight="1">
      <c r="AM23184" s="431"/>
    </row>
    <row r="23185" spans="39:39" ht="10.5" customHeight="1">
      <c r="AM23185" s="431"/>
    </row>
    <row r="23186" spans="39:39" ht="10.5" customHeight="1">
      <c r="AM23186" s="431"/>
    </row>
    <row r="23187" spans="39:39" ht="10.5" customHeight="1">
      <c r="AM23187" s="431"/>
    </row>
    <row r="23188" spans="39:39" ht="10.5" customHeight="1">
      <c r="AM23188" s="431"/>
    </row>
    <row r="23189" spans="39:39" ht="10.5" customHeight="1">
      <c r="AM23189" s="431"/>
    </row>
    <row r="23190" spans="39:39" ht="10.5" customHeight="1">
      <c r="AM23190" s="431"/>
    </row>
    <row r="23191" spans="39:39" ht="10.5" customHeight="1">
      <c r="AM23191" s="431"/>
    </row>
    <row r="23192" spans="39:39" ht="10.5" customHeight="1">
      <c r="AM23192" s="431"/>
    </row>
    <row r="23193" spans="39:39" ht="10.5" customHeight="1">
      <c r="AM23193" s="431"/>
    </row>
    <row r="23194" spans="39:39" ht="10.5" customHeight="1">
      <c r="AM23194" s="431"/>
    </row>
    <row r="23195" spans="39:39" ht="10.5" customHeight="1">
      <c r="AM23195" s="431"/>
    </row>
    <row r="23196" spans="39:39" ht="10.5" customHeight="1">
      <c r="AM23196" s="431"/>
    </row>
    <row r="23197" spans="39:39" ht="10.5" customHeight="1">
      <c r="AM23197" s="431"/>
    </row>
    <row r="23198" spans="39:39" ht="10.5" customHeight="1">
      <c r="AM23198" s="431"/>
    </row>
    <row r="23199" spans="39:39" ht="10.5" customHeight="1">
      <c r="AM23199" s="431"/>
    </row>
    <row r="23200" spans="39:39" ht="10.5" customHeight="1">
      <c r="AM23200" s="431"/>
    </row>
    <row r="23201" spans="39:39" ht="10.5" customHeight="1">
      <c r="AM23201" s="431"/>
    </row>
    <row r="23202" spans="39:39" ht="10.5" customHeight="1">
      <c r="AM23202" s="431"/>
    </row>
    <row r="23203" spans="39:39" ht="10.5" customHeight="1">
      <c r="AM23203" s="431"/>
    </row>
    <row r="23204" spans="39:39" ht="10.5" customHeight="1">
      <c r="AM23204" s="431"/>
    </row>
    <row r="23205" spans="39:39" ht="10.5" customHeight="1">
      <c r="AM23205" s="431"/>
    </row>
    <row r="23206" spans="39:39" ht="10.5" customHeight="1">
      <c r="AM23206" s="431"/>
    </row>
    <row r="23207" spans="39:39" ht="10.5" customHeight="1">
      <c r="AM23207" s="431"/>
    </row>
    <row r="23208" spans="39:39" ht="10.5" customHeight="1">
      <c r="AM23208" s="431"/>
    </row>
    <row r="23209" spans="39:39" ht="10.5" customHeight="1">
      <c r="AM23209" s="431"/>
    </row>
    <row r="23210" spans="39:39" ht="10.5" customHeight="1">
      <c r="AM23210" s="431"/>
    </row>
    <row r="23211" spans="39:39" ht="10.5" customHeight="1">
      <c r="AM23211" s="431"/>
    </row>
    <row r="23212" spans="39:39" ht="10.5" customHeight="1">
      <c r="AM23212" s="431"/>
    </row>
    <row r="23213" spans="39:39" ht="10.5" customHeight="1">
      <c r="AM23213" s="431"/>
    </row>
    <row r="23214" spans="39:39" ht="10.5" customHeight="1">
      <c r="AM23214" s="431"/>
    </row>
    <row r="23215" spans="39:39" ht="10.5" customHeight="1">
      <c r="AM23215" s="431"/>
    </row>
    <row r="23216" spans="39:39" ht="10.5" customHeight="1">
      <c r="AM23216" s="431"/>
    </row>
    <row r="23217" spans="39:39" ht="10.5" customHeight="1">
      <c r="AM23217" s="431"/>
    </row>
    <row r="23218" spans="39:39" ht="10.5" customHeight="1">
      <c r="AM23218" s="431"/>
    </row>
    <row r="23219" spans="39:39" ht="10.5" customHeight="1">
      <c r="AM23219" s="431"/>
    </row>
    <row r="23220" spans="39:39" ht="10.5" customHeight="1">
      <c r="AM23220" s="431"/>
    </row>
    <row r="23221" spans="39:39" ht="10.5" customHeight="1">
      <c r="AM23221" s="431"/>
    </row>
    <row r="23222" spans="39:39" ht="10.5" customHeight="1">
      <c r="AM23222" s="431"/>
    </row>
    <row r="23223" spans="39:39" ht="10.5" customHeight="1">
      <c r="AM23223" s="431"/>
    </row>
    <row r="23224" spans="39:39" ht="10.5" customHeight="1">
      <c r="AM23224" s="431"/>
    </row>
    <row r="23225" spans="39:39" ht="10.5" customHeight="1">
      <c r="AM23225" s="431"/>
    </row>
    <row r="23226" spans="39:39" ht="10.5" customHeight="1">
      <c r="AM23226" s="431"/>
    </row>
    <row r="23227" spans="39:39" ht="10.5" customHeight="1">
      <c r="AM23227" s="431"/>
    </row>
    <row r="23228" spans="39:39" ht="10.5" customHeight="1">
      <c r="AM23228" s="431"/>
    </row>
    <row r="23229" spans="39:39" ht="10.5" customHeight="1">
      <c r="AM23229" s="431"/>
    </row>
    <row r="23230" spans="39:39" ht="10.5" customHeight="1">
      <c r="AM23230" s="431"/>
    </row>
    <row r="23231" spans="39:39" ht="10.5" customHeight="1">
      <c r="AM23231" s="431"/>
    </row>
    <row r="23232" spans="39:39" ht="10.5" customHeight="1">
      <c r="AM23232" s="431"/>
    </row>
    <row r="23233" spans="39:39" ht="10.5" customHeight="1">
      <c r="AM23233" s="431"/>
    </row>
    <row r="23234" spans="39:39" ht="10.5" customHeight="1">
      <c r="AM23234" s="431"/>
    </row>
    <row r="23235" spans="39:39" ht="10.5" customHeight="1">
      <c r="AM23235" s="431"/>
    </row>
    <row r="23236" spans="39:39" ht="10.5" customHeight="1">
      <c r="AM23236" s="431"/>
    </row>
    <row r="23237" spans="39:39" ht="10.5" customHeight="1">
      <c r="AM23237" s="431"/>
    </row>
    <row r="23238" spans="39:39" ht="10.5" customHeight="1">
      <c r="AM23238" s="431"/>
    </row>
    <row r="23239" spans="39:39" ht="10.5" customHeight="1">
      <c r="AM23239" s="431"/>
    </row>
    <row r="23240" spans="39:39" ht="10.5" customHeight="1">
      <c r="AM23240" s="431"/>
    </row>
    <row r="23241" spans="39:39" ht="10.5" customHeight="1">
      <c r="AM23241" s="431"/>
    </row>
    <row r="23242" spans="39:39" ht="10.5" customHeight="1">
      <c r="AM23242" s="431"/>
    </row>
    <row r="23243" spans="39:39" ht="10.5" customHeight="1">
      <c r="AM23243" s="431"/>
    </row>
    <row r="23244" spans="39:39" ht="10.5" customHeight="1">
      <c r="AM23244" s="431"/>
    </row>
    <row r="23245" spans="39:39" ht="10.5" customHeight="1">
      <c r="AM23245" s="431"/>
    </row>
    <row r="23246" spans="39:39" ht="10.5" customHeight="1">
      <c r="AM23246" s="431"/>
    </row>
    <row r="23247" spans="39:39" ht="10.5" customHeight="1">
      <c r="AM23247" s="431"/>
    </row>
    <row r="23248" spans="39:39" ht="10.5" customHeight="1">
      <c r="AM23248" s="431"/>
    </row>
    <row r="23249" spans="39:39" ht="10.5" customHeight="1">
      <c r="AM23249" s="431"/>
    </row>
    <row r="23250" spans="39:39" ht="10.5" customHeight="1">
      <c r="AM23250" s="431"/>
    </row>
    <row r="23251" spans="39:39" ht="10.5" customHeight="1">
      <c r="AM23251" s="431"/>
    </row>
    <row r="23252" spans="39:39" ht="10.5" customHeight="1">
      <c r="AM23252" s="431"/>
    </row>
    <row r="23253" spans="39:39" ht="10.5" customHeight="1">
      <c r="AM23253" s="431"/>
    </row>
    <row r="23254" spans="39:39" ht="10.5" customHeight="1">
      <c r="AM23254" s="431"/>
    </row>
    <row r="23255" spans="39:39" ht="10.5" customHeight="1">
      <c r="AM23255" s="431"/>
    </row>
    <row r="23256" spans="39:39" ht="10.5" customHeight="1">
      <c r="AM23256" s="431"/>
    </row>
    <row r="23257" spans="39:39" ht="10.5" customHeight="1">
      <c r="AM23257" s="431"/>
    </row>
    <row r="23258" spans="39:39" ht="10.5" customHeight="1">
      <c r="AM23258" s="431"/>
    </row>
    <row r="23259" spans="39:39" ht="10.5" customHeight="1">
      <c r="AM23259" s="431"/>
    </row>
    <row r="23260" spans="39:39" ht="10.5" customHeight="1">
      <c r="AM23260" s="431"/>
    </row>
    <row r="23261" spans="39:39" ht="10.5" customHeight="1">
      <c r="AM23261" s="431"/>
    </row>
    <row r="23262" spans="39:39" ht="10.5" customHeight="1">
      <c r="AM23262" s="431"/>
    </row>
    <row r="23263" spans="39:39" ht="10.5" customHeight="1">
      <c r="AM23263" s="431"/>
    </row>
    <row r="23264" spans="39:39" ht="10.5" customHeight="1">
      <c r="AM23264" s="431"/>
    </row>
    <row r="23265" spans="39:39" ht="10.5" customHeight="1">
      <c r="AM23265" s="431"/>
    </row>
    <row r="23266" spans="39:39" ht="10.5" customHeight="1">
      <c r="AM23266" s="431"/>
    </row>
    <row r="23267" spans="39:39" ht="10.5" customHeight="1">
      <c r="AM23267" s="431"/>
    </row>
    <row r="23268" spans="39:39" ht="10.5" customHeight="1">
      <c r="AM23268" s="431"/>
    </row>
    <row r="23269" spans="39:39" ht="10.5" customHeight="1">
      <c r="AM23269" s="431"/>
    </row>
    <row r="23270" spans="39:39" ht="10.5" customHeight="1">
      <c r="AM23270" s="431"/>
    </row>
    <row r="23271" spans="39:39" ht="10.5" customHeight="1">
      <c r="AM23271" s="431"/>
    </row>
    <row r="23272" spans="39:39" ht="10.5" customHeight="1">
      <c r="AM23272" s="431"/>
    </row>
    <row r="23273" spans="39:39" ht="10.5" customHeight="1">
      <c r="AM23273" s="431"/>
    </row>
    <row r="23274" spans="39:39" ht="10.5" customHeight="1">
      <c r="AM23274" s="431"/>
    </row>
    <row r="23275" spans="39:39" ht="10.5" customHeight="1">
      <c r="AM23275" s="431"/>
    </row>
    <row r="23276" spans="39:39" ht="10.5" customHeight="1">
      <c r="AM23276" s="431"/>
    </row>
    <row r="23277" spans="39:39" ht="10.5" customHeight="1">
      <c r="AM23277" s="431"/>
    </row>
    <row r="23278" spans="39:39" ht="10.5" customHeight="1">
      <c r="AM23278" s="431"/>
    </row>
    <row r="23279" spans="39:39" ht="10.5" customHeight="1">
      <c r="AM23279" s="431"/>
    </row>
    <row r="23280" spans="39:39" ht="10.5" customHeight="1">
      <c r="AM23280" s="431"/>
    </row>
    <row r="23281" spans="39:39" ht="10.5" customHeight="1">
      <c r="AM23281" s="431"/>
    </row>
    <row r="23282" spans="39:39" ht="10.5" customHeight="1">
      <c r="AM23282" s="431"/>
    </row>
    <row r="23283" spans="39:39" ht="10.5" customHeight="1">
      <c r="AM23283" s="431"/>
    </row>
    <row r="23284" spans="39:39" ht="10.5" customHeight="1">
      <c r="AM23284" s="431"/>
    </row>
    <row r="23285" spans="39:39" ht="10.5" customHeight="1">
      <c r="AM23285" s="431"/>
    </row>
    <row r="23286" spans="39:39" ht="10.5" customHeight="1">
      <c r="AM23286" s="431"/>
    </row>
    <row r="23287" spans="39:39" ht="10.5" customHeight="1">
      <c r="AM23287" s="431"/>
    </row>
    <row r="23288" spans="39:39" ht="10.5" customHeight="1">
      <c r="AM23288" s="431"/>
    </row>
    <row r="23289" spans="39:39" ht="10.5" customHeight="1">
      <c r="AM23289" s="431"/>
    </row>
    <row r="23290" spans="39:39" ht="10.5" customHeight="1">
      <c r="AM23290" s="431"/>
    </row>
    <row r="23291" spans="39:39" ht="10.5" customHeight="1">
      <c r="AM23291" s="431"/>
    </row>
    <row r="23292" spans="39:39" ht="10.5" customHeight="1">
      <c r="AM23292" s="431"/>
    </row>
    <row r="23293" spans="39:39" ht="10.5" customHeight="1">
      <c r="AM23293" s="431"/>
    </row>
    <row r="23294" spans="39:39" ht="10.5" customHeight="1">
      <c r="AM23294" s="431"/>
    </row>
    <row r="23295" spans="39:39" ht="10.5" customHeight="1">
      <c r="AM23295" s="431"/>
    </row>
    <row r="23296" spans="39:39" ht="10.5" customHeight="1">
      <c r="AM23296" s="431"/>
    </row>
    <row r="23297" spans="39:39" ht="10.5" customHeight="1">
      <c r="AM23297" s="431"/>
    </row>
    <row r="23298" spans="39:39" ht="10.5" customHeight="1">
      <c r="AM23298" s="431"/>
    </row>
    <row r="23299" spans="39:39" ht="10.5" customHeight="1">
      <c r="AM23299" s="431"/>
    </row>
    <row r="23300" spans="39:39" ht="10.5" customHeight="1">
      <c r="AM23300" s="431"/>
    </row>
    <row r="23301" spans="39:39" ht="10.5" customHeight="1">
      <c r="AM23301" s="431"/>
    </row>
    <row r="23302" spans="39:39" ht="10.5" customHeight="1">
      <c r="AM23302" s="431"/>
    </row>
    <row r="23303" spans="39:39" ht="10.5" customHeight="1">
      <c r="AM23303" s="431"/>
    </row>
    <row r="23304" spans="39:39" ht="10.5" customHeight="1">
      <c r="AM23304" s="431"/>
    </row>
    <row r="23305" spans="39:39" ht="10.5" customHeight="1">
      <c r="AM23305" s="431"/>
    </row>
    <row r="23306" spans="39:39" ht="10.5" customHeight="1">
      <c r="AM23306" s="431"/>
    </row>
    <row r="23307" spans="39:39" ht="10.5" customHeight="1">
      <c r="AM23307" s="431"/>
    </row>
    <row r="23308" spans="39:39" ht="10.5" customHeight="1">
      <c r="AM23308" s="431"/>
    </row>
    <row r="23309" spans="39:39" ht="10.5" customHeight="1">
      <c r="AM23309" s="431"/>
    </row>
    <row r="23310" spans="39:39" ht="10.5" customHeight="1">
      <c r="AM23310" s="431"/>
    </row>
    <row r="23311" spans="39:39" ht="10.5" customHeight="1">
      <c r="AM23311" s="431"/>
    </row>
    <row r="23312" spans="39:39" ht="10.5" customHeight="1">
      <c r="AM23312" s="431"/>
    </row>
    <row r="23313" spans="39:39" ht="10.5" customHeight="1">
      <c r="AM23313" s="431"/>
    </row>
    <row r="23314" spans="39:39" ht="10.5" customHeight="1">
      <c r="AM23314" s="431"/>
    </row>
    <row r="23315" spans="39:39" ht="10.5" customHeight="1">
      <c r="AM23315" s="431"/>
    </row>
    <row r="23316" spans="39:39" ht="10.5" customHeight="1">
      <c r="AM23316" s="431"/>
    </row>
    <row r="23317" spans="39:39" ht="10.5" customHeight="1">
      <c r="AM23317" s="431"/>
    </row>
    <row r="23318" spans="39:39" ht="10.5" customHeight="1">
      <c r="AM23318" s="431"/>
    </row>
    <row r="23319" spans="39:39" ht="10.5" customHeight="1">
      <c r="AM23319" s="431"/>
    </row>
    <row r="23320" spans="39:39" ht="10.5" customHeight="1">
      <c r="AM23320" s="431"/>
    </row>
    <row r="23321" spans="39:39" ht="10.5" customHeight="1">
      <c r="AM23321" s="431"/>
    </row>
    <row r="23322" spans="39:39" ht="10.5" customHeight="1">
      <c r="AM23322" s="431"/>
    </row>
    <row r="23323" spans="39:39" ht="10.5" customHeight="1">
      <c r="AM23323" s="431"/>
    </row>
    <row r="23324" spans="39:39" ht="10.5" customHeight="1">
      <c r="AM23324" s="431"/>
    </row>
    <row r="23325" spans="39:39" ht="10.5" customHeight="1">
      <c r="AM23325" s="431"/>
    </row>
    <row r="23326" spans="39:39" ht="10.5" customHeight="1">
      <c r="AM23326" s="431"/>
    </row>
    <row r="23327" spans="39:39" ht="10.5" customHeight="1">
      <c r="AM23327" s="431"/>
    </row>
    <row r="23328" spans="39:39" ht="10.5" customHeight="1">
      <c r="AM23328" s="431"/>
    </row>
    <row r="23329" spans="39:39" ht="10.5" customHeight="1">
      <c r="AM23329" s="431"/>
    </row>
    <row r="23330" spans="39:39" ht="10.5" customHeight="1">
      <c r="AM23330" s="431"/>
    </row>
    <row r="23331" spans="39:39" ht="10.5" customHeight="1">
      <c r="AM23331" s="431"/>
    </row>
    <row r="23332" spans="39:39" ht="10.5" customHeight="1">
      <c r="AM23332" s="431"/>
    </row>
    <row r="23333" spans="39:39" ht="10.5" customHeight="1">
      <c r="AM23333" s="431"/>
    </row>
    <row r="23334" spans="39:39" ht="10.5" customHeight="1">
      <c r="AM23334" s="431"/>
    </row>
    <row r="23335" spans="39:39" ht="10.5" customHeight="1">
      <c r="AM23335" s="431"/>
    </row>
    <row r="23336" spans="39:39" ht="10.5" customHeight="1">
      <c r="AM23336" s="431"/>
    </row>
    <row r="23337" spans="39:39" ht="10.5" customHeight="1">
      <c r="AM23337" s="431"/>
    </row>
    <row r="23338" spans="39:39" ht="10.5" customHeight="1">
      <c r="AM23338" s="431"/>
    </row>
    <row r="23339" spans="39:39" ht="10.5" customHeight="1">
      <c r="AM23339" s="431"/>
    </row>
    <row r="23340" spans="39:39" ht="10.5" customHeight="1">
      <c r="AM23340" s="431"/>
    </row>
    <row r="23341" spans="39:39" ht="10.5" customHeight="1">
      <c r="AM23341" s="431"/>
    </row>
    <row r="23342" spans="39:39" ht="10.5" customHeight="1">
      <c r="AM23342" s="431"/>
    </row>
    <row r="23343" spans="39:39" ht="10.5" customHeight="1">
      <c r="AM23343" s="431"/>
    </row>
    <row r="23344" spans="39:39" ht="10.5" customHeight="1">
      <c r="AM23344" s="431"/>
    </row>
    <row r="23345" spans="39:39" ht="10.5" customHeight="1">
      <c r="AM23345" s="431"/>
    </row>
    <row r="23346" spans="39:39" ht="10.5" customHeight="1">
      <c r="AM23346" s="431"/>
    </row>
    <row r="23347" spans="39:39" ht="10.5" customHeight="1">
      <c r="AM23347" s="431"/>
    </row>
    <row r="23348" spans="39:39" ht="10.5" customHeight="1">
      <c r="AM23348" s="431"/>
    </row>
    <row r="23349" spans="39:39" ht="10.5" customHeight="1">
      <c r="AM23349" s="431"/>
    </row>
    <row r="23350" spans="39:39" ht="10.5" customHeight="1">
      <c r="AM23350" s="431"/>
    </row>
    <row r="23351" spans="39:39" ht="10.5" customHeight="1">
      <c r="AM23351" s="431"/>
    </row>
    <row r="23352" spans="39:39" ht="10.5" customHeight="1">
      <c r="AM23352" s="431"/>
    </row>
    <row r="23353" spans="39:39" ht="10.5" customHeight="1">
      <c r="AM23353" s="431"/>
    </row>
    <row r="23354" spans="39:39" ht="10.5" customHeight="1">
      <c r="AM23354" s="431"/>
    </row>
    <row r="23355" spans="39:39" ht="10.5" customHeight="1">
      <c r="AM23355" s="431"/>
    </row>
    <row r="23356" spans="39:39" ht="10.5" customHeight="1">
      <c r="AM23356" s="431"/>
    </row>
    <row r="23357" spans="39:39" ht="10.5" customHeight="1">
      <c r="AM23357" s="431"/>
    </row>
    <row r="23358" spans="39:39" ht="10.5" customHeight="1">
      <c r="AM23358" s="431"/>
    </row>
    <row r="23359" spans="39:39" ht="10.5" customHeight="1">
      <c r="AM23359" s="431"/>
    </row>
    <row r="23360" spans="39:39" ht="10.5" customHeight="1">
      <c r="AM23360" s="431"/>
    </row>
    <row r="23361" spans="39:39" ht="10.5" customHeight="1">
      <c r="AM23361" s="431"/>
    </row>
    <row r="23362" spans="39:39" ht="10.5" customHeight="1">
      <c r="AM23362" s="431"/>
    </row>
    <row r="23363" spans="39:39" ht="10.5" customHeight="1">
      <c r="AM23363" s="431"/>
    </row>
    <row r="23364" spans="39:39" ht="10.5" customHeight="1">
      <c r="AM23364" s="431"/>
    </row>
    <row r="23365" spans="39:39" ht="10.5" customHeight="1">
      <c r="AM23365" s="431"/>
    </row>
    <row r="23366" spans="39:39" ht="10.5" customHeight="1">
      <c r="AM23366" s="431"/>
    </row>
    <row r="23367" spans="39:39" ht="10.5" customHeight="1">
      <c r="AM23367" s="431"/>
    </row>
    <row r="23368" spans="39:39" ht="10.5" customHeight="1">
      <c r="AM23368" s="431"/>
    </row>
    <row r="23369" spans="39:39" ht="10.5" customHeight="1">
      <c r="AM23369" s="431"/>
    </row>
    <row r="23370" spans="39:39" ht="10.5" customHeight="1">
      <c r="AM23370" s="431"/>
    </row>
    <row r="23371" spans="39:39" ht="10.5" customHeight="1">
      <c r="AM23371" s="431"/>
    </row>
    <row r="23372" spans="39:39" ht="10.5" customHeight="1">
      <c r="AM23372" s="431"/>
    </row>
    <row r="23373" spans="39:39" ht="10.5" customHeight="1">
      <c r="AM23373" s="431"/>
    </row>
    <row r="23374" spans="39:39" ht="10.5" customHeight="1">
      <c r="AM23374" s="431"/>
    </row>
    <row r="23375" spans="39:39" ht="10.5" customHeight="1">
      <c r="AM23375" s="431"/>
    </row>
    <row r="23376" spans="39:39" ht="10.5" customHeight="1">
      <c r="AM23376" s="431"/>
    </row>
    <row r="23377" spans="39:39" ht="10.5" customHeight="1">
      <c r="AM23377" s="431"/>
    </row>
    <row r="23378" spans="39:39" ht="10.5" customHeight="1">
      <c r="AM23378" s="431"/>
    </row>
    <row r="23379" spans="39:39" ht="10.5" customHeight="1">
      <c r="AM23379" s="431"/>
    </row>
    <row r="23380" spans="39:39" ht="10.5" customHeight="1">
      <c r="AM23380" s="431"/>
    </row>
    <row r="23381" spans="39:39" ht="10.5" customHeight="1">
      <c r="AM23381" s="431"/>
    </row>
    <row r="23382" spans="39:39" ht="10.5" customHeight="1">
      <c r="AM23382" s="431"/>
    </row>
    <row r="23383" spans="39:39" ht="10.5" customHeight="1">
      <c r="AM23383" s="431"/>
    </row>
    <row r="23384" spans="39:39" ht="10.5" customHeight="1">
      <c r="AM23384" s="431"/>
    </row>
    <row r="23385" spans="39:39" ht="10.5" customHeight="1">
      <c r="AM23385" s="431"/>
    </row>
    <row r="23386" spans="39:39" ht="10.5" customHeight="1">
      <c r="AM23386" s="431"/>
    </row>
    <row r="23387" spans="39:39" ht="10.5" customHeight="1">
      <c r="AM23387" s="431"/>
    </row>
    <row r="23388" spans="39:39" ht="10.5" customHeight="1">
      <c r="AM23388" s="431"/>
    </row>
    <row r="23389" spans="39:39" ht="10.5" customHeight="1">
      <c r="AM23389" s="431"/>
    </row>
    <row r="23390" spans="39:39" ht="10.5" customHeight="1">
      <c r="AM23390" s="431"/>
    </row>
    <row r="23391" spans="39:39" ht="10.5" customHeight="1">
      <c r="AM23391" s="431"/>
    </row>
    <row r="23392" spans="39:39" ht="10.5" customHeight="1">
      <c r="AM23392" s="431"/>
    </row>
    <row r="23393" spans="39:39" ht="10.5" customHeight="1">
      <c r="AM23393" s="431"/>
    </row>
    <row r="23394" spans="39:39" ht="10.5" customHeight="1">
      <c r="AM23394" s="431"/>
    </row>
    <row r="23395" spans="39:39" ht="10.5" customHeight="1">
      <c r="AM23395" s="431"/>
    </row>
    <row r="23396" spans="39:39" ht="10.5" customHeight="1">
      <c r="AM23396" s="431"/>
    </row>
    <row r="23397" spans="39:39" ht="10.5" customHeight="1">
      <c r="AM23397" s="431"/>
    </row>
    <row r="23398" spans="39:39" ht="10.5" customHeight="1">
      <c r="AM23398" s="431"/>
    </row>
    <row r="23399" spans="39:39" ht="10.5" customHeight="1">
      <c r="AM23399" s="431"/>
    </row>
    <row r="23400" spans="39:39" ht="10.5" customHeight="1">
      <c r="AM23400" s="431"/>
    </row>
    <row r="23401" spans="39:39" ht="10.5" customHeight="1">
      <c r="AM23401" s="431"/>
    </row>
    <row r="23402" spans="39:39" ht="10.5" customHeight="1">
      <c r="AM23402" s="431"/>
    </row>
    <row r="23403" spans="39:39" ht="10.5" customHeight="1">
      <c r="AM23403" s="431"/>
    </row>
    <row r="23404" spans="39:39" ht="10.5" customHeight="1">
      <c r="AM23404" s="431"/>
    </row>
    <row r="23405" spans="39:39" ht="10.5" customHeight="1">
      <c r="AM23405" s="431"/>
    </row>
    <row r="23406" spans="39:39" ht="10.5" customHeight="1">
      <c r="AM23406" s="431"/>
    </row>
    <row r="23407" spans="39:39" ht="10.5" customHeight="1">
      <c r="AM23407" s="431"/>
    </row>
    <row r="23408" spans="39:39" ht="10.5" customHeight="1">
      <c r="AM23408" s="431"/>
    </row>
    <row r="23409" spans="39:39" ht="10.5" customHeight="1">
      <c r="AM23409" s="431"/>
    </row>
    <row r="23410" spans="39:39" ht="10.5" customHeight="1">
      <c r="AM23410" s="431"/>
    </row>
    <row r="23411" spans="39:39" ht="10.5" customHeight="1">
      <c r="AM23411" s="431"/>
    </row>
    <row r="23412" spans="39:39" ht="10.5" customHeight="1">
      <c r="AM23412" s="431"/>
    </row>
    <row r="23413" spans="39:39" ht="10.5" customHeight="1">
      <c r="AM23413" s="431"/>
    </row>
    <row r="23414" spans="39:39" ht="10.5" customHeight="1">
      <c r="AM23414" s="431"/>
    </row>
    <row r="23415" spans="39:39" ht="10.5" customHeight="1">
      <c r="AM23415" s="431"/>
    </row>
    <row r="23416" spans="39:39" ht="10.5" customHeight="1">
      <c r="AM23416" s="431"/>
    </row>
    <row r="23417" spans="39:39" ht="10.5" customHeight="1">
      <c r="AM23417" s="431"/>
    </row>
    <row r="23418" spans="39:39" ht="10.5" customHeight="1">
      <c r="AM23418" s="431"/>
    </row>
    <row r="23419" spans="39:39" ht="10.5" customHeight="1">
      <c r="AM23419" s="431"/>
    </row>
    <row r="23420" spans="39:39" ht="10.5" customHeight="1">
      <c r="AM23420" s="431"/>
    </row>
    <row r="23421" spans="39:39" ht="10.5" customHeight="1">
      <c r="AM23421" s="431"/>
    </row>
    <row r="23422" spans="39:39" ht="10.5" customHeight="1">
      <c r="AM23422" s="431"/>
    </row>
    <row r="23423" spans="39:39" ht="10.5" customHeight="1">
      <c r="AM23423" s="431"/>
    </row>
    <row r="23424" spans="39:39" ht="10.5" customHeight="1">
      <c r="AM23424" s="431"/>
    </row>
    <row r="23425" spans="39:39" ht="10.5" customHeight="1">
      <c r="AM23425" s="431"/>
    </row>
    <row r="23426" spans="39:39" ht="10.5" customHeight="1">
      <c r="AM23426" s="431"/>
    </row>
    <row r="23427" spans="39:39" ht="10.5" customHeight="1">
      <c r="AM23427" s="431"/>
    </row>
    <row r="23428" spans="39:39" ht="10.5" customHeight="1">
      <c r="AM23428" s="431"/>
    </row>
    <row r="23429" spans="39:39" ht="10.5" customHeight="1">
      <c r="AM23429" s="431"/>
    </row>
    <row r="23430" spans="39:39" ht="10.5" customHeight="1">
      <c r="AM23430" s="431"/>
    </row>
    <row r="23431" spans="39:39" ht="10.5" customHeight="1">
      <c r="AM23431" s="431"/>
    </row>
    <row r="23432" spans="39:39" ht="10.5" customHeight="1">
      <c r="AM23432" s="431"/>
    </row>
    <row r="23433" spans="39:39" ht="10.5" customHeight="1">
      <c r="AM23433" s="431"/>
    </row>
    <row r="23434" spans="39:39" ht="10.5" customHeight="1">
      <c r="AM23434" s="431"/>
    </row>
    <row r="23435" spans="39:39" ht="10.5" customHeight="1">
      <c r="AM23435" s="431"/>
    </row>
    <row r="23436" spans="39:39" ht="10.5" customHeight="1">
      <c r="AM23436" s="431"/>
    </row>
    <row r="23437" spans="39:39" ht="10.5" customHeight="1">
      <c r="AM23437" s="431"/>
    </row>
    <row r="23438" spans="39:39" ht="10.5" customHeight="1">
      <c r="AM23438" s="431"/>
    </row>
    <row r="23439" spans="39:39" ht="10.5" customHeight="1">
      <c r="AM23439" s="431"/>
    </row>
    <row r="23440" spans="39:39" ht="10.5" customHeight="1">
      <c r="AM23440" s="431"/>
    </row>
    <row r="23441" spans="39:39" ht="10.5" customHeight="1">
      <c r="AM23441" s="431"/>
    </row>
    <row r="23442" spans="39:39" ht="10.5" customHeight="1">
      <c r="AM23442" s="431"/>
    </row>
    <row r="23443" spans="39:39" ht="10.5" customHeight="1">
      <c r="AM23443" s="431"/>
    </row>
    <row r="23444" spans="39:39" ht="10.5" customHeight="1">
      <c r="AM23444" s="431"/>
    </row>
    <row r="23445" spans="39:39" ht="10.5" customHeight="1">
      <c r="AM23445" s="431"/>
    </row>
    <row r="23446" spans="39:39" ht="10.5" customHeight="1">
      <c r="AM23446" s="431"/>
    </row>
    <row r="23447" spans="39:39" ht="10.5" customHeight="1">
      <c r="AM23447" s="431"/>
    </row>
    <row r="23448" spans="39:39" ht="10.5" customHeight="1">
      <c r="AM23448" s="431"/>
    </row>
    <row r="23449" spans="39:39" ht="10.5" customHeight="1">
      <c r="AM23449" s="431"/>
    </row>
    <row r="23450" spans="39:39" ht="10.5" customHeight="1">
      <c r="AM23450" s="431"/>
    </row>
    <row r="23451" spans="39:39" ht="10.5" customHeight="1">
      <c r="AM23451" s="431"/>
    </row>
    <row r="23452" spans="39:39" ht="10.5" customHeight="1">
      <c r="AM23452" s="431"/>
    </row>
    <row r="23453" spans="39:39" ht="10.5" customHeight="1">
      <c r="AM23453" s="431"/>
    </row>
    <row r="23454" spans="39:39" ht="10.5" customHeight="1">
      <c r="AM23454" s="431"/>
    </row>
    <row r="23455" spans="39:39" ht="10.5" customHeight="1">
      <c r="AM23455" s="431"/>
    </row>
    <row r="23456" spans="39:39" ht="10.5" customHeight="1">
      <c r="AM23456" s="431"/>
    </row>
    <row r="23457" spans="39:39" ht="10.5" customHeight="1">
      <c r="AM23457" s="431"/>
    </row>
    <row r="23458" spans="39:39" ht="10.5" customHeight="1">
      <c r="AM23458" s="431"/>
    </row>
    <row r="23459" spans="39:39" ht="10.5" customHeight="1">
      <c r="AM23459" s="431"/>
    </row>
    <row r="23460" spans="39:39" ht="10.5" customHeight="1">
      <c r="AM23460" s="431"/>
    </row>
    <row r="23461" spans="39:39" ht="10.5" customHeight="1">
      <c r="AM23461" s="431"/>
    </row>
    <row r="23462" spans="39:39" ht="10.5" customHeight="1">
      <c r="AM23462" s="431"/>
    </row>
    <row r="23463" spans="39:39" ht="10.5" customHeight="1">
      <c r="AM23463" s="431"/>
    </row>
    <row r="23464" spans="39:39" ht="10.5" customHeight="1">
      <c r="AM23464" s="431"/>
    </row>
    <row r="23465" spans="39:39" ht="10.5" customHeight="1">
      <c r="AM23465" s="431"/>
    </row>
    <row r="23466" spans="39:39" ht="10.5" customHeight="1">
      <c r="AM23466" s="431"/>
    </row>
    <row r="23467" spans="39:39" ht="10.5" customHeight="1">
      <c r="AM23467" s="431"/>
    </row>
    <row r="23468" spans="39:39" ht="10.5" customHeight="1">
      <c r="AM23468" s="431"/>
    </row>
    <row r="23469" spans="39:39" ht="10.5" customHeight="1">
      <c r="AM23469" s="431"/>
    </row>
    <row r="23470" spans="39:39" ht="10.5" customHeight="1">
      <c r="AM23470" s="431"/>
    </row>
    <row r="23471" spans="39:39" ht="10.5" customHeight="1">
      <c r="AM23471" s="431"/>
    </row>
    <row r="23472" spans="39:39" ht="10.5" customHeight="1">
      <c r="AM23472" s="431"/>
    </row>
    <row r="23473" spans="39:39" ht="10.5" customHeight="1">
      <c r="AM23473" s="431"/>
    </row>
    <row r="23474" spans="39:39" ht="10.5" customHeight="1">
      <c r="AM23474" s="431"/>
    </row>
    <row r="23475" spans="39:39" ht="10.5" customHeight="1">
      <c r="AM23475" s="431"/>
    </row>
    <row r="23476" spans="39:39" ht="10.5" customHeight="1">
      <c r="AM23476" s="431"/>
    </row>
    <row r="23477" spans="39:39" ht="10.5" customHeight="1">
      <c r="AM23477" s="431"/>
    </row>
    <row r="23478" spans="39:39" ht="10.5" customHeight="1">
      <c r="AM23478" s="431"/>
    </row>
    <row r="23479" spans="39:39" ht="10.5" customHeight="1">
      <c r="AM23479" s="431"/>
    </row>
    <row r="23480" spans="39:39" ht="10.5" customHeight="1">
      <c r="AM23480" s="431"/>
    </row>
    <row r="23481" spans="39:39" ht="10.5" customHeight="1">
      <c r="AM23481" s="431"/>
    </row>
    <row r="23482" spans="39:39" ht="10.5" customHeight="1">
      <c r="AM23482" s="431"/>
    </row>
    <row r="23483" spans="39:39" ht="10.5" customHeight="1">
      <c r="AM23483" s="431"/>
    </row>
    <row r="23484" spans="39:39" ht="10.5" customHeight="1">
      <c r="AM23484" s="431"/>
    </row>
    <row r="23485" spans="39:39" ht="10.5" customHeight="1">
      <c r="AM23485" s="431"/>
    </row>
    <row r="23486" spans="39:39" ht="10.5" customHeight="1">
      <c r="AM23486" s="431"/>
    </row>
    <row r="23487" spans="39:39" ht="10.5" customHeight="1">
      <c r="AM23487" s="431"/>
    </row>
    <row r="23488" spans="39:39" ht="10.5" customHeight="1">
      <c r="AM23488" s="431"/>
    </row>
    <row r="23489" spans="39:39" ht="10.5" customHeight="1">
      <c r="AM23489" s="431"/>
    </row>
    <row r="23490" spans="39:39" ht="10.5" customHeight="1">
      <c r="AM23490" s="431"/>
    </row>
    <row r="23491" spans="39:39" ht="10.5" customHeight="1">
      <c r="AM23491" s="431"/>
    </row>
    <row r="23492" spans="39:39" ht="10.5" customHeight="1">
      <c r="AM23492" s="431"/>
    </row>
    <row r="23493" spans="39:39" ht="10.5" customHeight="1">
      <c r="AM23493" s="431"/>
    </row>
    <row r="23494" spans="39:39" ht="10.5" customHeight="1">
      <c r="AM23494" s="431"/>
    </row>
    <row r="23495" spans="39:39" ht="10.5" customHeight="1">
      <c r="AM23495" s="431"/>
    </row>
    <row r="23496" spans="39:39" ht="10.5" customHeight="1">
      <c r="AM23496" s="431"/>
    </row>
    <row r="23497" spans="39:39" ht="10.5" customHeight="1">
      <c r="AM23497" s="431"/>
    </row>
    <row r="23498" spans="39:39" ht="10.5" customHeight="1">
      <c r="AM23498" s="431"/>
    </row>
    <row r="23499" spans="39:39" ht="10.5" customHeight="1">
      <c r="AM23499" s="431"/>
    </row>
    <row r="23500" spans="39:39" ht="10.5" customHeight="1">
      <c r="AM23500" s="431"/>
    </row>
    <row r="23501" spans="39:39" ht="10.5" customHeight="1">
      <c r="AM23501" s="431"/>
    </row>
    <row r="23502" spans="39:39" ht="10.5" customHeight="1">
      <c r="AM23502" s="431"/>
    </row>
    <row r="23503" spans="39:39" ht="10.5" customHeight="1">
      <c r="AM23503" s="431"/>
    </row>
    <row r="23504" spans="39:39" ht="10.5" customHeight="1">
      <c r="AM23504" s="431"/>
    </row>
    <row r="23505" spans="39:39" ht="10.5" customHeight="1">
      <c r="AM23505" s="431"/>
    </row>
    <row r="23506" spans="39:39" ht="10.5" customHeight="1">
      <c r="AM23506" s="431"/>
    </row>
    <row r="23507" spans="39:39" ht="10.5" customHeight="1">
      <c r="AM23507" s="431"/>
    </row>
    <row r="23508" spans="39:39" ht="10.5" customHeight="1">
      <c r="AM23508" s="431"/>
    </row>
    <row r="23509" spans="39:39" ht="10.5" customHeight="1">
      <c r="AM23509" s="431"/>
    </row>
    <row r="23510" spans="39:39" ht="10.5" customHeight="1">
      <c r="AM23510" s="431"/>
    </row>
    <row r="23511" spans="39:39" ht="10.5" customHeight="1">
      <c r="AM23511" s="431"/>
    </row>
    <row r="23512" spans="39:39" ht="10.5" customHeight="1">
      <c r="AM23512" s="431"/>
    </row>
    <row r="23513" spans="39:39" ht="10.5" customHeight="1">
      <c r="AM23513" s="431"/>
    </row>
    <row r="23514" spans="39:39" ht="10.5" customHeight="1">
      <c r="AM23514" s="431"/>
    </row>
    <row r="23515" spans="39:39" ht="10.5" customHeight="1">
      <c r="AM23515" s="431"/>
    </row>
    <row r="23516" spans="39:39" ht="10.5" customHeight="1">
      <c r="AM23516" s="431"/>
    </row>
    <row r="23517" spans="39:39" ht="10.5" customHeight="1">
      <c r="AM23517" s="431"/>
    </row>
    <row r="23518" spans="39:39" ht="10.5" customHeight="1">
      <c r="AM23518" s="431"/>
    </row>
    <row r="23519" spans="39:39" ht="10.5" customHeight="1">
      <c r="AM23519" s="431"/>
    </row>
    <row r="23520" spans="39:39" ht="10.5" customHeight="1">
      <c r="AM23520" s="431"/>
    </row>
    <row r="23521" spans="39:39" ht="10.5" customHeight="1">
      <c r="AM23521" s="431"/>
    </row>
    <row r="23522" spans="39:39" ht="10.5" customHeight="1">
      <c r="AM23522" s="431"/>
    </row>
    <row r="23523" spans="39:39" ht="10.5" customHeight="1">
      <c r="AM23523" s="431"/>
    </row>
    <row r="23524" spans="39:39" ht="10.5" customHeight="1">
      <c r="AM23524" s="431"/>
    </row>
    <row r="23525" spans="39:39" ht="10.5" customHeight="1">
      <c r="AM23525" s="431"/>
    </row>
    <row r="23526" spans="39:39" ht="10.5" customHeight="1">
      <c r="AM23526" s="431"/>
    </row>
    <row r="23527" spans="39:39" ht="10.5" customHeight="1">
      <c r="AM23527" s="431"/>
    </row>
    <row r="23528" spans="39:39" ht="10.5" customHeight="1">
      <c r="AM23528" s="431"/>
    </row>
    <row r="23529" spans="39:39" ht="10.5" customHeight="1">
      <c r="AM23529" s="431"/>
    </row>
    <row r="23530" spans="39:39" ht="10.5" customHeight="1">
      <c r="AM23530" s="431"/>
    </row>
    <row r="23531" spans="39:39" ht="10.5" customHeight="1">
      <c r="AM23531" s="431"/>
    </row>
    <row r="23532" spans="39:39" ht="10.5" customHeight="1">
      <c r="AM23532" s="431"/>
    </row>
    <row r="23533" spans="39:39" ht="10.5" customHeight="1">
      <c r="AM23533" s="431"/>
    </row>
    <row r="23534" spans="39:39" ht="10.5" customHeight="1">
      <c r="AM23534" s="431"/>
    </row>
    <row r="23535" spans="39:39" ht="10.5" customHeight="1">
      <c r="AM23535" s="431"/>
    </row>
    <row r="23536" spans="39:39" ht="10.5" customHeight="1">
      <c r="AM23536" s="431"/>
    </row>
    <row r="23537" spans="39:39" ht="10.5" customHeight="1">
      <c r="AM23537" s="431"/>
    </row>
    <row r="23538" spans="39:39" ht="10.5" customHeight="1">
      <c r="AM23538" s="431"/>
    </row>
    <row r="23539" spans="39:39" ht="10.5" customHeight="1">
      <c r="AM23539" s="431"/>
    </row>
    <row r="23540" spans="39:39" ht="10.5" customHeight="1">
      <c r="AM23540" s="431"/>
    </row>
    <row r="23541" spans="39:39" ht="10.5" customHeight="1">
      <c r="AM23541" s="431"/>
    </row>
    <row r="23542" spans="39:39" ht="10.5" customHeight="1">
      <c r="AM23542" s="431"/>
    </row>
    <row r="23543" spans="39:39" ht="10.5" customHeight="1">
      <c r="AM23543" s="431"/>
    </row>
    <row r="23544" spans="39:39" ht="10.5" customHeight="1">
      <c r="AM23544" s="431"/>
    </row>
    <row r="23545" spans="39:39" ht="10.5" customHeight="1">
      <c r="AM23545" s="431"/>
    </row>
    <row r="23546" spans="39:39" ht="10.5" customHeight="1">
      <c r="AM23546" s="431"/>
    </row>
    <row r="23547" spans="39:39" ht="10.5" customHeight="1">
      <c r="AM23547" s="431"/>
    </row>
    <row r="23548" spans="39:39" ht="10.5" customHeight="1">
      <c r="AM23548" s="431"/>
    </row>
    <row r="23549" spans="39:39" ht="10.5" customHeight="1">
      <c r="AM23549" s="431"/>
    </row>
    <row r="23550" spans="39:39" ht="10.5" customHeight="1">
      <c r="AM23550" s="431"/>
    </row>
    <row r="23551" spans="39:39" ht="10.5" customHeight="1">
      <c r="AM23551" s="431"/>
    </row>
    <row r="23552" spans="39:39" ht="10.5" customHeight="1">
      <c r="AM23552" s="431"/>
    </row>
    <row r="23553" spans="39:39" ht="10.5" customHeight="1">
      <c r="AM23553" s="431"/>
    </row>
    <row r="23554" spans="39:39" ht="10.5" customHeight="1">
      <c r="AM23554" s="431"/>
    </row>
    <row r="23555" spans="39:39" ht="10.5" customHeight="1">
      <c r="AM23555" s="431"/>
    </row>
    <row r="23556" spans="39:39" ht="10.5" customHeight="1">
      <c r="AM23556" s="431"/>
    </row>
    <row r="23557" spans="39:39" ht="10.5" customHeight="1">
      <c r="AM23557" s="431"/>
    </row>
    <row r="23558" spans="39:39" ht="10.5" customHeight="1">
      <c r="AM23558" s="431"/>
    </row>
    <row r="23559" spans="39:39" ht="10.5" customHeight="1">
      <c r="AM23559" s="431"/>
    </row>
    <row r="23560" spans="39:39" ht="10.5" customHeight="1">
      <c r="AM23560" s="431"/>
    </row>
    <row r="23561" spans="39:39" ht="10.5" customHeight="1">
      <c r="AM23561" s="431"/>
    </row>
    <row r="23562" spans="39:39" ht="10.5" customHeight="1">
      <c r="AM23562" s="431"/>
    </row>
    <row r="23563" spans="39:39" ht="10.5" customHeight="1">
      <c r="AM23563" s="431"/>
    </row>
    <row r="23564" spans="39:39" ht="10.5" customHeight="1">
      <c r="AM23564" s="431"/>
    </row>
    <row r="23565" spans="39:39" ht="10.5" customHeight="1">
      <c r="AM23565" s="431"/>
    </row>
    <row r="23566" spans="39:39" ht="10.5" customHeight="1">
      <c r="AM23566" s="431"/>
    </row>
    <row r="23567" spans="39:39" ht="10.5" customHeight="1">
      <c r="AM23567" s="431"/>
    </row>
    <row r="23568" spans="39:39" ht="10.5" customHeight="1">
      <c r="AM23568" s="431"/>
    </row>
    <row r="23569" spans="39:39" ht="10.5" customHeight="1">
      <c r="AM23569" s="431"/>
    </row>
    <row r="23570" spans="39:39" ht="10.5" customHeight="1">
      <c r="AM23570" s="431"/>
    </row>
    <row r="23571" spans="39:39" ht="10.5" customHeight="1">
      <c r="AM23571" s="431"/>
    </row>
    <row r="23572" spans="39:39" ht="10.5" customHeight="1">
      <c r="AM23572" s="431"/>
    </row>
    <row r="23573" spans="39:39" ht="10.5" customHeight="1">
      <c r="AM23573" s="431"/>
    </row>
    <row r="23574" spans="39:39" ht="10.5" customHeight="1">
      <c r="AM23574" s="431"/>
    </row>
    <row r="23575" spans="39:39" ht="10.5" customHeight="1">
      <c r="AM23575" s="431"/>
    </row>
    <row r="23576" spans="39:39" ht="10.5" customHeight="1">
      <c r="AM23576" s="431"/>
    </row>
    <row r="23577" spans="39:39" ht="10.5" customHeight="1">
      <c r="AM23577" s="431"/>
    </row>
    <row r="23578" spans="39:39" ht="10.5" customHeight="1">
      <c r="AM23578" s="431"/>
    </row>
    <row r="23579" spans="39:39" ht="10.5" customHeight="1">
      <c r="AM23579" s="431"/>
    </row>
    <row r="23580" spans="39:39" ht="10.5" customHeight="1">
      <c r="AM23580" s="431"/>
    </row>
    <row r="23581" spans="39:39" ht="10.5" customHeight="1">
      <c r="AM23581" s="431"/>
    </row>
    <row r="23582" spans="39:39" ht="10.5" customHeight="1">
      <c r="AM23582" s="431"/>
    </row>
    <row r="23583" spans="39:39" ht="10.5" customHeight="1">
      <c r="AM23583" s="431"/>
    </row>
    <row r="23584" spans="39:39" ht="10.5" customHeight="1">
      <c r="AM23584" s="431"/>
    </row>
    <row r="23585" spans="39:39" ht="10.5" customHeight="1">
      <c r="AM23585" s="431"/>
    </row>
    <row r="23586" spans="39:39" ht="10.5" customHeight="1">
      <c r="AM23586" s="431"/>
    </row>
    <row r="23587" spans="39:39" ht="10.5" customHeight="1">
      <c r="AM23587" s="431"/>
    </row>
    <row r="23588" spans="39:39" ht="10.5" customHeight="1">
      <c r="AM23588" s="431"/>
    </row>
    <row r="23589" spans="39:39" ht="10.5" customHeight="1">
      <c r="AM23589" s="431"/>
    </row>
    <row r="23590" spans="39:39" ht="10.5" customHeight="1">
      <c r="AM23590" s="431"/>
    </row>
    <row r="23591" spans="39:39" ht="10.5" customHeight="1">
      <c r="AM23591" s="431"/>
    </row>
    <row r="23592" spans="39:39" ht="10.5" customHeight="1">
      <c r="AM23592" s="431"/>
    </row>
    <row r="23593" spans="39:39" ht="10.5" customHeight="1">
      <c r="AM23593" s="431"/>
    </row>
    <row r="23594" spans="39:39" ht="10.5" customHeight="1">
      <c r="AM23594" s="431"/>
    </row>
    <row r="23595" spans="39:39" ht="10.5" customHeight="1">
      <c r="AM23595" s="431"/>
    </row>
    <row r="23596" spans="39:39" ht="10.5" customHeight="1">
      <c r="AM23596" s="431"/>
    </row>
    <row r="23597" spans="39:39" ht="10.5" customHeight="1">
      <c r="AM23597" s="431"/>
    </row>
    <row r="23598" spans="39:39" ht="10.5" customHeight="1">
      <c r="AM23598" s="431"/>
    </row>
    <row r="23599" spans="39:39" ht="10.5" customHeight="1">
      <c r="AM23599" s="431"/>
    </row>
    <row r="23600" spans="39:39" ht="10.5" customHeight="1">
      <c r="AM23600" s="431"/>
    </row>
    <row r="23601" spans="39:39" ht="10.5" customHeight="1">
      <c r="AM23601" s="431"/>
    </row>
    <row r="23602" spans="39:39" ht="10.5" customHeight="1">
      <c r="AM23602" s="431"/>
    </row>
    <row r="23603" spans="39:39" ht="10.5" customHeight="1">
      <c r="AM23603" s="431"/>
    </row>
    <row r="23604" spans="39:39" ht="10.5" customHeight="1">
      <c r="AM23604" s="431"/>
    </row>
    <row r="23605" spans="39:39" ht="10.5" customHeight="1">
      <c r="AM23605" s="431"/>
    </row>
    <row r="23606" spans="39:39" ht="10.5" customHeight="1">
      <c r="AM23606" s="431"/>
    </row>
    <row r="23607" spans="39:39" ht="10.5" customHeight="1">
      <c r="AM23607" s="431"/>
    </row>
    <row r="23608" spans="39:39" ht="10.5" customHeight="1">
      <c r="AM23608" s="431"/>
    </row>
    <row r="23609" spans="39:39" ht="10.5" customHeight="1">
      <c r="AM23609" s="431"/>
    </row>
    <row r="23610" spans="39:39" ht="10.5" customHeight="1">
      <c r="AM23610" s="431"/>
    </row>
    <row r="23611" spans="39:39" ht="10.5" customHeight="1">
      <c r="AM23611" s="431"/>
    </row>
    <row r="23612" spans="39:39" ht="10.5" customHeight="1">
      <c r="AM23612" s="431"/>
    </row>
    <row r="23613" spans="39:39" ht="10.5" customHeight="1">
      <c r="AM23613" s="431"/>
    </row>
    <row r="23614" spans="39:39" ht="10.5" customHeight="1">
      <c r="AM23614" s="431"/>
    </row>
    <row r="23615" spans="39:39" ht="10.5" customHeight="1">
      <c r="AM23615" s="431"/>
    </row>
    <row r="23616" spans="39:39" ht="10.5" customHeight="1">
      <c r="AM23616" s="431"/>
    </row>
    <row r="23617" spans="39:39" ht="10.5" customHeight="1">
      <c r="AM23617" s="431"/>
    </row>
    <row r="23618" spans="39:39" ht="10.5" customHeight="1">
      <c r="AM23618" s="431"/>
    </row>
    <row r="23619" spans="39:39" ht="10.5" customHeight="1">
      <c r="AM23619" s="431"/>
    </row>
    <row r="23620" spans="39:39" ht="10.5" customHeight="1">
      <c r="AM23620" s="431"/>
    </row>
    <row r="23621" spans="39:39" ht="10.5" customHeight="1">
      <c r="AM23621" s="431"/>
    </row>
    <row r="23622" spans="39:39" ht="10.5" customHeight="1">
      <c r="AM23622" s="431"/>
    </row>
    <row r="23623" spans="39:39" ht="10.5" customHeight="1">
      <c r="AM23623" s="431"/>
    </row>
    <row r="23624" spans="39:39" ht="10.5" customHeight="1">
      <c r="AM23624" s="431"/>
    </row>
    <row r="23625" spans="39:39" ht="10.5" customHeight="1">
      <c r="AM23625" s="431"/>
    </row>
    <row r="23626" spans="39:39" ht="10.5" customHeight="1">
      <c r="AM23626" s="431"/>
    </row>
    <row r="23627" spans="39:39" ht="10.5" customHeight="1">
      <c r="AM23627" s="431"/>
    </row>
    <row r="23628" spans="39:39" ht="10.5" customHeight="1">
      <c r="AM23628" s="431"/>
    </row>
    <row r="23629" spans="39:39" ht="10.5" customHeight="1">
      <c r="AM23629" s="431"/>
    </row>
    <row r="23630" spans="39:39" ht="10.5" customHeight="1">
      <c r="AM23630" s="431"/>
    </row>
    <row r="23631" spans="39:39" ht="10.5" customHeight="1">
      <c r="AM23631" s="431"/>
    </row>
    <row r="23632" spans="39:39" ht="10.5" customHeight="1">
      <c r="AM23632" s="431"/>
    </row>
    <row r="23633" spans="39:39" ht="10.5" customHeight="1">
      <c r="AM23633" s="431"/>
    </row>
    <row r="23634" spans="39:39" ht="10.5" customHeight="1">
      <c r="AM23634" s="431"/>
    </row>
    <row r="23635" spans="39:39" ht="10.5" customHeight="1">
      <c r="AM23635" s="431"/>
    </row>
    <row r="23636" spans="39:39" ht="10.5" customHeight="1">
      <c r="AM23636" s="431"/>
    </row>
    <row r="23637" spans="39:39" ht="10.5" customHeight="1">
      <c r="AM23637" s="431"/>
    </row>
    <row r="23638" spans="39:39" ht="10.5" customHeight="1">
      <c r="AM23638" s="431"/>
    </row>
    <row r="23639" spans="39:39" ht="10.5" customHeight="1">
      <c r="AM23639" s="431"/>
    </row>
    <row r="23640" spans="39:39" ht="10.5" customHeight="1">
      <c r="AM23640" s="431"/>
    </row>
    <row r="23641" spans="39:39" ht="10.5" customHeight="1">
      <c r="AM23641" s="431"/>
    </row>
    <row r="23642" spans="39:39" ht="10.5" customHeight="1">
      <c r="AM23642" s="431"/>
    </row>
    <row r="23643" spans="39:39" ht="10.5" customHeight="1">
      <c r="AM23643" s="431"/>
    </row>
    <row r="23644" spans="39:39" ht="10.5" customHeight="1">
      <c r="AM23644" s="431"/>
    </row>
    <row r="23645" spans="39:39" ht="10.5" customHeight="1">
      <c r="AM23645" s="431"/>
    </row>
    <row r="23646" spans="39:39" ht="10.5" customHeight="1">
      <c r="AM23646" s="431"/>
    </row>
    <row r="23647" spans="39:39" ht="10.5" customHeight="1">
      <c r="AM23647" s="431"/>
    </row>
    <row r="23648" spans="39:39" ht="10.5" customHeight="1">
      <c r="AM23648" s="431"/>
    </row>
    <row r="23649" spans="39:39" ht="10.5" customHeight="1">
      <c r="AM23649" s="431"/>
    </row>
    <row r="23650" spans="39:39" ht="10.5" customHeight="1">
      <c r="AM23650" s="431"/>
    </row>
    <row r="23651" spans="39:39" ht="10.5" customHeight="1">
      <c r="AM23651" s="431"/>
    </row>
    <row r="23652" spans="39:39" ht="10.5" customHeight="1">
      <c r="AM23652" s="431"/>
    </row>
    <row r="23653" spans="39:39" ht="10.5" customHeight="1">
      <c r="AM23653" s="431"/>
    </row>
    <row r="23654" spans="39:39" ht="10.5" customHeight="1">
      <c r="AM23654" s="431"/>
    </row>
    <row r="23655" spans="39:39" ht="10.5" customHeight="1">
      <c r="AM23655" s="431"/>
    </row>
    <row r="23656" spans="39:39" ht="10.5" customHeight="1">
      <c r="AM23656" s="431"/>
    </row>
    <row r="23657" spans="39:39" ht="10.5" customHeight="1">
      <c r="AM23657" s="431"/>
    </row>
    <row r="23658" spans="39:39" ht="10.5" customHeight="1">
      <c r="AM23658" s="431"/>
    </row>
    <row r="23659" spans="39:39" ht="10.5" customHeight="1">
      <c r="AM23659" s="431"/>
    </row>
    <row r="23660" spans="39:39" ht="10.5" customHeight="1">
      <c r="AM23660" s="431"/>
    </row>
    <row r="23661" spans="39:39" ht="10.5" customHeight="1">
      <c r="AM23661" s="431"/>
    </row>
    <row r="23662" spans="39:39" ht="10.5" customHeight="1">
      <c r="AM23662" s="431"/>
    </row>
    <row r="23663" spans="39:39" ht="10.5" customHeight="1">
      <c r="AM23663" s="431"/>
    </row>
    <row r="23664" spans="39:39" ht="10.5" customHeight="1">
      <c r="AM23664" s="431"/>
    </row>
    <row r="23665" spans="39:39" ht="10.5" customHeight="1">
      <c r="AM23665" s="431"/>
    </row>
    <row r="23666" spans="39:39" ht="10.5" customHeight="1">
      <c r="AM23666" s="431"/>
    </row>
    <row r="23667" spans="39:39" ht="10.5" customHeight="1">
      <c r="AM23667" s="431"/>
    </row>
    <row r="23668" spans="39:39" ht="10.5" customHeight="1">
      <c r="AM23668" s="431"/>
    </row>
    <row r="23669" spans="39:39" ht="10.5" customHeight="1">
      <c r="AM23669" s="431"/>
    </row>
    <row r="23670" spans="39:39" ht="10.5" customHeight="1">
      <c r="AM23670" s="431"/>
    </row>
    <row r="23671" spans="39:39" ht="10.5" customHeight="1">
      <c r="AM23671" s="431"/>
    </row>
    <row r="23672" spans="39:39" ht="10.5" customHeight="1">
      <c r="AM23672" s="431"/>
    </row>
    <row r="23673" spans="39:39" ht="10.5" customHeight="1">
      <c r="AM23673" s="431"/>
    </row>
    <row r="23674" spans="39:39" ht="10.5" customHeight="1">
      <c r="AM23674" s="431"/>
    </row>
    <row r="23675" spans="39:39" ht="10.5" customHeight="1">
      <c r="AM23675" s="431"/>
    </row>
    <row r="23676" spans="39:39" ht="10.5" customHeight="1">
      <c r="AM23676" s="431"/>
    </row>
    <row r="23677" spans="39:39" ht="10.5" customHeight="1">
      <c r="AM23677" s="431"/>
    </row>
    <row r="23678" spans="39:39" ht="10.5" customHeight="1">
      <c r="AM23678" s="431"/>
    </row>
    <row r="23679" spans="39:39" ht="10.5" customHeight="1">
      <c r="AM23679" s="431"/>
    </row>
    <row r="23680" spans="39:39" ht="10.5" customHeight="1">
      <c r="AM23680" s="431"/>
    </row>
    <row r="23681" spans="39:39" ht="10.5" customHeight="1">
      <c r="AM23681" s="431"/>
    </row>
    <row r="23682" spans="39:39" ht="10.5" customHeight="1">
      <c r="AM23682" s="431"/>
    </row>
    <row r="23683" spans="39:39" ht="10.5" customHeight="1">
      <c r="AM23683" s="431"/>
    </row>
    <row r="23684" spans="39:39" ht="10.5" customHeight="1">
      <c r="AM23684" s="431"/>
    </row>
    <row r="23685" spans="39:39" ht="10.5" customHeight="1">
      <c r="AM23685" s="431"/>
    </row>
    <row r="23686" spans="39:39" ht="10.5" customHeight="1">
      <c r="AM23686" s="431"/>
    </row>
    <row r="23687" spans="39:39" ht="10.5" customHeight="1">
      <c r="AM23687" s="431"/>
    </row>
    <row r="23688" spans="39:39" ht="10.5" customHeight="1">
      <c r="AM23688" s="431"/>
    </row>
    <row r="23689" spans="39:39" ht="10.5" customHeight="1">
      <c r="AM23689" s="431"/>
    </row>
    <row r="23690" spans="39:39" ht="10.5" customHeight="1">
      <c r="AM23690" s="431"/>
    </row>
    <row r="23691" spans="39:39" ht="10.5" customHeight="1">
      <c r="AM23691" s="431"/>
    </row>
    <row r="23692" spans="39:39" ht="10.5" customHeight="1">
      <c r="AM23692" s="431"/>
    </row>
    <row r="23693" spans="39:39" ht="10.5" customHeight="1">
      <c r="AM23693" s="431"/>
    </row>
    <row r="23694" spans="39:39" ht="10.5" customHeight="1">
      <c r="AM23694" s="431"/>
    </row>
    <row r="23695" spans="39:39" ht="10.5" customHeight="1">
      <c r="AM23695" s="431"/>
    </row>
    <row r="23696" spans="39:39" ht="10.5" customHeight="1">
      <c r="AM23696" s="431"/>
    </row>
    <row r="23697" spans="39:39" ht="10.5" customHeight="1">
      <c r="AM23697" s="431"/>
    </row>
    <row r="23698" spans="39:39" ht="10.5" customHeight="1">
      <c r="AM23698" s="431"/>
    </row>
    <row r="23699" spans="39:39" ht="10.5" customHeight="1">
      <c r="AM23699" s="431"/>
    </row>
    <row r="23700" spans="39:39" ht="10.5" customHeight="1">
      <c r="AM23700" s="431"/>
    </row>
    <row r="23701" spans="39:39" ht="10.5" customHeight="1">
      <c r="AM23701" s="431"/>
    </row>
    <row r="23702" spans="39:39" ht="10.5" customHeight="1">
      <c r="AM23702" s="431"/>
    </row>
    <row r="23703" spans="39:39" ht="10.5" customHeight="1">
      <c r="AM23703" s="431"/>
    </row>
    <row r="23704" spans="39:39" ht="10.5" customHeight="1">
      <c r="AM23704" s="431"/>
    </row>
    <row r="23705" spans="39:39" ht="10.5" customHeight="1">
      <c r="AM23705" s="431"/>
    </row>
    <row r="23706" spans="39:39" ht="10.5" customHeight="1">
      <c r="AM23706" s="431"/>
    </row>
    <row r="23707" spans="39:39" ht="10.5" customHeight="1">
      <c r="AM23707" s="431"/>
    </row>
    <row r="23708" spans="39:39" ht="10.5" customHeight="1">
      <c r="AM23708" s="431"/>
    </row>
    <row r="23709" spans="39:39" ht="10.5" customHeight="1">
      <c r="AM23709" s="431"/>
    </row>
    <row r="23710" spans="39:39" ht="10.5" customHeight="1">
      <c r="AM23710" s="431"/>
    </row>
    <row r="23711" spans="39:39" ht="10.5" customHeight="1">
      <c r="AM23711" s="431"/>
    </row>
    <row r="23712" spans="39:39" ht="10.5" customHeight="1">
      <c r="AM23712" s="431"/>
    </row>
    <row r="23713" spans="39:39" ht="10.5" customHeight="1">
      <c r="AM23713" s="431"/>
    </row>
    <row r="23714" spans="39:39" ht="10.5" customHeight="1">
      <c r="AM23714" s="431"/>
    </row>
    <row r="23715" spans="39:39" ht="10.5" customHeight="1">
      <c r="AM23715" s="431"/>
    </row>
    <row r="23716" spans="39:39" ht="10.5" customHeight="1">
      <c r="AM23716" s="431"/>
    </row>
    <row r="23717" spans="39:39" ht="10.5" customHeight="1">
      <c r="AM23717" s="431"/>
    </row>
    <row r="23718" spans="39:39" ht="10.5" customHeight="1">
      <c r="AM23718" s="431"/>
    </row>
    <row r="23719" spans="39:39" ht="10.5" customHeight="1">
      <c r="AM23719" s="431"/>
    </row>
    <row r="23720" spans="39:39" ht="10.5" customHeight="1">
      <c r="AM23720" s="431"/>
    </row>
    <row r="23721" spans="39:39" ht="10.5" customHeight="1">
      <c r="AM23721" s="431"/>
    </row>
    <row r="23722" spans="39:39" ht="10.5" customHeight="1">
      <c r="AM23722" s="431"/>
    </row>
    <row r="23723" spans="39:39" ht="10.5" customHeight="1">
      <c r="AM23723" s="431"/>
    </row>
    <row r="23724" spans="39:39" ht="10.5" customHeight="1">
      <c r="AM23724" s="431"/>
    </row>
    <row r="23725" spans="39:39" ht="10.5" customHeight="1">
      <c r="AM23725" s="431"/>
    </row>
    <row r="23726" spans="39:39" ht="10.5" customHeight="1">
      <c r="AM23726" s="431"/>
    </row>
    <row r="23727" spans="39:39" ht="10.5" customHeight="1">
      <c r="AM23727" s="431"/>
    </row>
    <row r="23728" spans="39:39" ht="10.5" customHeight="1">
      <c r="AM23728" s="431"/>
    </row>
    <row r="23729" spans="39:39" ht="10.5" customHeight="1">
      <c r="AM23729" s="431"/>
    </row>
    <row r="23730" spans="39:39" ht="10.5" customHeight="1">
      <c r="AM23730" s="431"/>
    </row>
    <row r="23731" spans="39:39" ht="10.5" customHeight="1">
      <c r="AM23731" s="431"/>
    </row>
    <row r="23732" spans="39:39" ht="10.5" customHeight="1">
      <c r="AM23732" s="431"/>
    </row>
    <row r="23733" spans="39:39" ht="10.5" customHeight="1">
      <c r="AM23733" s="431"/>
    </row>
    <row r="23734" spans="39:39" ht="10.5" customHeight="1">
      <c r="AM23734" s="431"/>
    </row>
    <row r="23735" spans="39:39" ht="10.5" customHeight="1">
      <c r="AM23735" s="431"/>
    </row>
    <row r="23736" spans="39:39" ht="10.5" customHeight="1">
      <c r="AM23736" s="431"/>
    </row>
    <row r="23737" spans="39:39" ht="10.5" customHeight="1">
      <c r="AM23737" s="431"/>
    </row>
    <row r="23738" spans="39:39" ht="10.5" customHeight="1">
      <c r="AM23738" s="431"/>
    </row>
    <row r="23739" spans="39:39" ht="10.5" customHeight="1">
      <c r="AM23739" s="431"/>
    </row>
    <row r="23740" spans="39:39" ht="10.5" customHeight="1">
      <c r="AM23740" s="431"/>
    </row>
    <row r="23741" spans="39:39" ht="10.5" customHeight="1">
      <c r="AM23741" s="431"/>
    </row>
    <row r="23742" spans="39:39" ht="10.5" customHeight="1">
      <c r="AM23742" s="431"/>
    </row>
    <row r="23743" spans="39:39" ht="10.5" customHeight="1">
      <c r="AM23743" s="431"/>
    </row>
    <row r="23744" spans="39:39" ht="10.5" customHeight="1">
      <c r="AM23744" s="431"/>
    </row>
    <row r="23745" spans="39:39" ht="10.5" customHeight="1">
      <c r="AM23745" s="431"/>
    </row>
    <row r="23746" spans="39:39" ht="10.5" customHeight="1">
      <c r="AM23746" s="431"/>
    </row>
    <row r="23747" spans="39:39" ht="10.5" customHeight="1">
      <c r="AM23747" s="431"/>
    </row>
    <row r="23748" spans="39:39" ht="10.5" customHeight="1">
      <c r="AM23748" s="431"/>
    </row>
    <row r="23749" spans="39:39" ht="10.5" customHeight="1">
      <c r="AM23749" s="431"/>
    </row>
    <row r="23750" spans="39:39" ht="10.5" customHeight="1">
      <c r="AM23750" s="431"/>
    </row>
    <row r="23751" spans="39:39" ht="10.5" customHeight="1">
      <c r="AM23751" s="431"/>
    </row>
    <row r="23752" spans="39:39" ht="10.5" customHeight="1">
      <c r="AM23752" s="431"/>
    </row>
    <row r="23753" spans="39:39" ht="10.5" customHeight="1">
      <c r="AM23753" s="431"/>
    </row>
    <row r="23754" spans="39:39" ht="10.5" customHeight="1">
      <c r="AM23754" s="431"/>
    </row>
    <row r="23755" spans="39:39" ht="10.5" customHeight="1">
      <c r="AM23755" s="431"/>
    </row>
    <row r="23756" spans="39:39" ht="10.5" customHeight="1">
      <c r="AM23756" s="431"/>
    </row>
    <row r="23757" spans="39:39" ht="10.5" customHeight="1">
      <c r="AM23757" s="431"/>
    </row>
    <row r="23758" spans="39:39" ht="10.5" customHeight="1">
      <c r="AM23758" s="431"/>
    </row>
    <row r="23759" spans="39:39" ht="10.5" customHeight="1">
      <c r="AM23759" s="431"/>
    </row>
    <row r="23760" spans="39:39" ht="10.5" customHeight="1">
      <c r="AM23760" s="431"/>
    </row>
    <row r="23761" spans="39:39" ht="10.5" customHeight="1">
      <c r="AM23761" s="431"/>
    </row>
    <row r="23762" spans="39:39" ht="10.5" customHeight="1">
      <c r="AM23762" s="431"/>
    </row>
    <row r="23763" spans="39:39" ht="10.5" customHeight="1">
      <c r="AM23763" s="431"/>
    </row>
    <row r="23764" spans="39:39" ht="10.5" customHeight="1">
      <c r="AM23764" s="431"/>
    </row>
    <row r="23765" spans="39:39" ht="10.5" customHeight="1">
      <c r="AM23765" s="431"/>
    </row>
    <row r="23766" spans="39:39" ht="10.5" customHeight="1">
      <c r="AM23766" s="431"/>
    </row>
    <row r="23767" spans="39:39" ht="10.5" customHeight="1">
      <c r="AM23767" s="431"/>
    </row>
    <row r="23768" spans="39:39" ht="10.5" customHeight="1">
      <c r="AM23768" s="431"/>
    </row>
    <row r="23769" spans="39:39" ht="10.5" customHeight="1">
      <c r="AM23769" s="431"/>
    </row>
    <row r="23770" spans="39:39" ht="10.5" customHeight="1">
      <c r="AM23770" s="431"/>
    </row>
    <row r="23771" spans="39:39" ht="10.5" customHeight="1">
      <c r="AM23771" s="431"/>
    </row>
    <row r="23772" spans="39:39" ht="10.5" customHeight="1">
      <c r="AM23772" s="431"/>
    </row>
    <row r="23773" spans="39:39" ht="10.5" customHeight="1">
      <c r="AM23773" s="431"/>
    </row>
    <row r="23774" spans="39:39" ht="10.5" customHeight="1">
      <c r="AM23774" s="431"/>
    </row>
    <row r="23775" spans="39:39" ht="10.5" customHeight="1">
      <c r="AM23775" s="431"/>
    </row>
    <row r="23776" spans="39:39" ht="10.5" customHeight="1">
      <c r="AM23776" s="431"/>
    </row>
    <row r="23777" spans="39:39" ht="10.5" customHeight="1">
      <c r="AM23777" s="431"/>
    </row>
    <row r="23778" spans="39:39" ht="10.5" customHeight="1">
      <c r="AM23778" s="431"/>
    </row>
    <row r="23779" spans="39:39" ht="10.5" customHeight="1">
      <c r="AM23779" s="431"/>
    </row>
    <row r="23780" spans="39:39" ht="10.5" customHeight="1">
      <c r="AM23780" s="431"/>
    </row>
    <row r="23781" spans="39:39" ht="10.5" customHeight="1">
      <c r="AM23781" s="431"/>
    </row>
    <row r="23782" spans="39:39" ht="10.5" customHeight="1">
      <c r="AM23782" s="431"/>
    </row>
    <row r="23783" spans="39:39" ht="10.5" customHeight="1">
      <c r="AM23783" s="431"/>
    </row>
    <row r="23784" spans="39:39" ht="10.5" customHeight="1">
      <c r="AM23784" s="431"/>
    </row>
    <row r="23785" spans="39:39" ht="10.5" customHeight="1">
      <c r="AM23785" s="431"/>
    </row>
    <row r="23786" spans="39:39" ht="10.5" customHeight="1">
      <c r="AM23786" s="431"/>
    </row>
    <row r="23787" spans="39:39" ht="10.5" customHeight="1">
      <c r="AM23787" s="431"/>
    </row>
    <row r="23788" spans="39:39" ht="10.5" customHeight="1">
      <c r="AM23788" s="431"/>
    </row>
    <row r="23789" spans="39:39" ht="10.5" customHeight="1">
      <c r="AM23789" s="431"/>
    </row>
    <row r="23790" spans="39:39" ht="10.5" customHeight="1">
      <c r="AM23790" s="431"/>
    </row>
    <row r="23791" spans="39:39" ht="10.5" customHeight="1">
      <c r="AM23791" s="431"/>
    </row>
    <row r="23792" spans="39:39" ht="10.5" customHeight="1">
      <c r="AM23792" s="431"/>
    </row>
    <row r="23793" spans="39:39" ht="10.5" customHeight="1">
      <c r="AM23793" s="431"/>
    </row>
    <row r="23794" spans="39:39" ht="10.5" customHeight="1">
      <c r="AM23794" s="431"/>
    </row>
    <row r="23795" spans="39:39" ht="10.5" customHeight="1">
      <c r="AM23795" s="431"/>
    </row>
    <row r="23796" spans="39:39" ht="10.5" customHeight="1">
      <c r="AM23796" s="431"/>
    </row>
    <row r="23797" spans="39:39" ht="10.5" customHeight="1">
      <c r="AM23797" s="431"/>
    </row>
    <row r="23798" spans="39:39" ht="10.5" customHeight="1">
      <c r="AM23798" s="431"/>
    </row>
    <row r="23799" spans="39:39" ht="10.5" customHeight="1">
      <c r="AM23799" s="431"/>
    </row>
    <row r="23800" spans="39:39" ht="10.5" customHeight="1">
      <c r="AM23800" s="431"/>
    </row>
    <row r="23801" spans="39:39" ht="10.5" customHeight="1">
      <c r="AM23801" s="431"/>
    </row>
    <row r="23802" spans="39:39" ht="10.5" customHeight="1">
      <c r="AM23802" s="431"/>
    </row>
    <row r="23803" spans="39:39" ht="10.5" customHeight="1">
      <c r="AM23803" s="431"/>
    </row>
    <row r="23804" spans="39:39" ht="10.5" customHeight="1">
      <c r="AM23804" s="431"/>
    </row>
    <row r="23805" spans="39:39" ht="10.5" customHeight="1">
      <c r="AM23805" s="431"/>
    </row>
    <row r="23806" spans="39:39" ht="10.5" customHeight="1">
      <c r="AM23806" s="431"/>
    </row>
    <row r="23807" spans="39:39" ht="10.5" customHeight="1">
      <c r="AM23807" s="431"/>
    </row>
    <row r="23808" spans="39:39" ht="10.5" customHeight="1">
      <c r="AM23808" s="431"/>
    </row>
    <row r="23809" spans="39:39" ht="10.5" customHeight="1">
      <c r="AM23809" s="431"/>
    </row>
    <row r="23810" spans="39:39" ht="10.5" customHeight="1">
      <c r="AM23810" s="431"/>
    </row>
    <row r="23811" spans="39:39" ht="10.5" customHeight="1">
      <c r="AM23811" s="431"/>
    </row>
    <row r="23812" spans="39:39" ht="10.5" customHeight="1">
      <c r="AM23812" s="431"/>
    </row>
    <row r="23813" spans="39:39" ht="10.5" customHeight="1">
      <c r="AM23813" s="431"/>
    </row>
    <row r="23814" spans="39:39" ht="10.5" customHeight="1">
      <c r="AM23814" s="431"/>
    </row>
    <row r="23815" spans="39:39" ht="10.5" customHeight="1">
      <c r="AM23815" s="431"/>
    </row>
    <row r="23816" spans="39:39" ht="10.5" customHeight="1">
      <c r="AM23816" s="431"/>
    </row>
    <row r="23817" spans="39:39" ht="10.5" customHeight="1">
      <c r="AM23817" s="431"/>
    </row>
    <row r="23818" spans="39:39" ht="10.5" customHeight="1">
      <c r="AM23818" s="431"/>
    </row>
    <row r="23819" spans="39:39" ht="10.5" customHeight="1">
      <c r="AM23819" s="431"/>
    </row>
    <row r="23820" spans="39:39" ht="10.5" customHeight="1">
      <c r="AM23820" s="431"/>
    </row>
    <row r="23821" spans="39:39" ht="10.5" customHeight="1">
      <c r="AM23821" s="431"/>
    </row>
    <row r="23822" spans="39:39" ht="10.5" customHeight="1">
      <c r="AM23822" s="431"/>
    </row>
    <row r="23823" spans="39:39" ht="10.5" customHeight="1">
      <c r="AM23823" s="431"/>
    </row>
    <row r="23824" spans="39:39" ht="10.5" customHeight="1">
      <c r="AM23824" s="431"/>
    </row>
    <row r="23825" spans="39:39" ht="10.5" customHeight="1">
      <c r="AM23825" s="431"/>
    </row>
    <row r="23826" spans="39:39" ht="10.5" customHeight="1">
      <c r="AM23826" s="431"/>
    </row>
    <row r="23827" spans="39:39" ht="10.5" customHeight="1">
      <c r="AM23827" s="431"/>
    </row>
    <row r="23828" spans="39:39" ht="10.5" customHeight="1">
      <c r="AM23828" s="431"/>
    </row>
    <row r="23829" spans="39:39" ht="10.5" customHeight="1">
      <c r="AM23829" s="431"/>
    </row>
    <row r="23830" spans="39:39" ht="10.5" customHeight="1">
      <c r="AM23830" s="431"/>
    </row>
    <row r="23831" spans="39:39" ht="10.5" customHeight="1">
      <c r="AM23831" s="431"/>
    </row>
    <row r="23832" spans="39:39" ht="10.5" customHeight="1">
      <c r="AM23832" s="431"/>
    </row>
    <row r="23833" spans="39:39" ht="10.5" customHeight="1">
      <c r="AM23833" s="431"/>
    </row>
    <row r="23834" spans="39:39" ht="10.5" customHeight="1">
      <c r="AM23834" s="431"/>
    </row>
    <row r="23835" spans="39:39" ht="10.5" customHeight="1">
      <c r="AM23835" s="431"/>
    </row>
    <row r="23836" spans="39:39" ht="10.5" customHeight="1">
      <c r="AM23836" s="431"/>
    </row>
    <row r="23837" spans="39:39" ht="10.5" customHeight="1">
      <c r="AM23837" s="431"/>
    </row>
    <row r="23838" spans="39:39" ht="10.5" customHeight="1">
      <c r="AM23838" s="431"/>
    </row>
    <row r="23839" spans="39:39" ht="10.5" customHeight="1">
      <c r="AM23839" s="431"/>
    </row>
    <row r="23840" spans="39:39" ht="10.5" customHeight="1">
      <c r="AM23840" s="431"/>
    </row>
    <row r="23841" spans="39:39" ht="10.5" customHeight="1">
      <c r="AM23841" s="431"/>
    </row>
    <row r="23842" spans="39:39" ht="10.5" customHeight="1">
      <c r="AM23842" s="431"/>
    </row>
    <row r="23843" spans="39:39" ht="10.5" customHeight="1">
      <c r="AM23843" s="431"/>
    </row>
    <row r="23844" spans="39:39" ht="10.5" customHeight="1">
      <c r="AM23844" s="431"/>
    </row>
    <row r="23845" spans="39:39" ht="10.5" customHeight="1">
      <c r="AM23845" s="431"/>
    </row>
    <row r="23846" spans="39:39" ht="10.5" customHeight="1">
      <c r="AM23846" s="431"/>
    </row>
    <row r="23847" spans="39:39" ht="10.5" customHeight="1">
      <c r="AM23847" s="431"/>
    </row>
    <row r="23848" spans="39:39" ht="10.5" customHeight="1">
      <c r="AM23848" s="431"/>
    </row>
    <row r="23849" spans="39:39" ht="10.5" customHeight="1">
      <c r="AM23849" s="431"/>
    </row>
    <row r="23850" spans="39:39" ht="10.5" customHeight="1">
      <c r="AM23850" s="431"/>
    </row>
    <row r="23851" spans="39:39" ht="10.5" customHeight="1">
      <c r="AM23851" s="431"/>
    </row>
    <row r="23852" spans="39:39" ht="10.5" customHeight="1">
      <c r="AM23852" s="431"/>
    </row>
    <row r="23853" spans="39:39" ht="10.5" customHeight="1">
      <c r="AM23853" s="431"/>
    </row>
    <row r="23854" spans="39:39" ht="10.5" customHeight="1">
      <c r="AM23854" s="431"/>
    </row>
    <row r="23855" spans="39:39" ht="10.5" customHeight="1">
      <c r="AM23855" s="431"/>
    </row>
    <row r="23856" spans="39:39" ht="10.5" customHeight="1">
      <c r="AM23856" s="431"/>
    </row>
    <row r="23857" spans="39:39" ht="10.5" customHeight="1">
      <c r="AM23857" s="431"/>
    </row>
    <row r="23858" spans="39:39" ht="10.5" customHeight="1">
      <c r="AM23858" s="431"/>
    </row>
    <row r="23859" spans="39:39" ht="10.5" customHeight="1">
      <c r="AM23859" s="431"/>
    </row>
    <row r="23860" spans="39:39" ht="10.5" customHeight="1">
      <c r="AM23860" s="431"/>
    </row>
    <row r="23861" spans="39:39" ht="10.5" customHeight="1">
      <c r="AM23861" s="431"/>
    </row>
    <row r="23862" spans="39:39" ht="10.5" customHeight="1">
      <c r="AM23862" s="431"/>
    </row>
    <row r="23863" spans="39:39" ht="10.5" customHeight="1">
      <c r="AM23863" s="431"/>
    </row>
    <row r="23864" spans="39:39" ht="10.5" customHeight="1">
      <c r="AM23864" s="431"/>
    </row>
    <row r="23865" spans="39:39" ht="10.5" customHeight="1">
      <c r="AM23865" s="431"/>
    </row>
    <row r="23866" spans="39:39" ht="10.5" customHeight="1">
      <c r="AM23866" s="431"/>
    </row>
    <row r="23867" spans="39:39" ht="10.5" customHeight="1">
      <c r="AM23867" s="431"/>
    </row>
    <row r="23868" spans="39:39" ht="10.5" customHeight="1">
      <c r="AM23868" s="431"/>
    </row>
    <row r="23869" spans="39:39" ht="10.5" customHeight="1">
      <c r="AM23869" s="431"/>
    </row>
    <row r="23870" spans="39:39" ht="10.5" customHeight="1">
      <c r="AM23870" s="431"/>
    </row>
    <row r="23871" spans="39:39" ht="10.5" customHeight="1">
      <c r="AM23871" s="431"/>
    </row>
    <row r="23872" spans="39:39" ht="10.5" customHeight="1">
      <c r="AM23872" s="431"/>
    </row>
    <row r="23873" spans="39:39" ht="10.5" customHeight="1">
      <c r="AM23873" s="431"/>
    </row>
    <row r="23874" spans="39:39" ht="10.5" customHeight="1">
      <c r="AM23874" s="431"/>
    </row>
    <row r="23875" spans="39:39" ht="10.5" customHeight="1">
      <c r="AM23875" s="431"/>
    </row>
    <row r="23876" spans="39:39" ht="10.5" customHeight="1">
      <c r="AM23876" s="431"/>
    </row>
    <row r="23877" spans="39:39" ht="10.5" customHeight="1">
      <c r="AM23877" s="431"/>
    </row>
    <row r="23878" spans="39:39" ht="10.5" customHeight="1">
      <c r="AM23878" s="431"/>
    </row>
    <row r="23879" spans="39:39" ht="10.5" customHeight="1">
      <c r="AM23879" s="431"/>
    </row>
    <row r="23880" spans="39:39" ht="10.5" customHeight="1">
      <c r="AM23880" s="431"/>
    </row>
    <row r="23881" spans="39:39" ht="10.5" customHeight="1">
      <c r="AM23881" s="431"/>
    </row>
    <row r="23882" spans="39:39" ht="10.5" customHeight="1">
      <c r="AM23882" s="431"/>
    </row>
    <row r="23883" spans="39:39" ht="10.5" customHeight="1">
      <c r="AM23883" s="431"/>
    </row>
    <row r="23884" spans="39:39" ht="10.5" customHeight="1">
      <c r="AM23884" s="431"/>
    </row>
    <row r="23885" spans="39:39" ht="10.5" customHeight="1">
      <c r="AM23885" s="431"/>
    </row>
    <row r="23886" spans="39:39" ht="10.5" customHeight="1">
      <c r="AM23886" s="431"/>
    </row>
    <row r="23887" spans="39:39" ht="10.5" customHeight="1">
      <c r="AM23887" s="431"/>
    </row>
    <row r="23888" spans="39:39" ht="10.5" customHeight="1">
      <c r="AM23888" s="431"/>
    </row>
    <row r="23889" spans="39:39" ht="10.5" customHeight="1">
      <c r="AM23889" s="431"/>
    </row>
    <row r="23890" spans="39:39" ht="10.5" customHeight="1">
      <c r="AM23890" s="431"/>
    </row>
    <row r="23891" spans="39:39" ht="10.5" customHeight="1">
      <c r="AM23891" s="431"/>
    </row>
    <row r="23892" spans="39:39" ht="10.5" customHeight="1">
      <c r="AM23892" s="431"/>
    </row>
    <row r="23893" spans="39:39" ht="10.5" customHeight="1">
      <c r="AM23893" s="431"/>
    </row>
    <row r="23894" spans="39:39" ht="10.5" customHeight="1">
      <c r="AM23894" s="431"/>
    </row>
    <row r="23895" spans="39:39" ht="10.5" customHeight="1">
      <c r="AM23895" s="431"/>
    </row>
    <row r="23896" spans="39:39" ht="10.5" customHeight="1">
      <c r="AM23896" s="431"/>
    </row>
    <row r="23897" spans="39:39" ht="10.5" customHeight="1">
      <c r="AM23897" s="431"/>
    </row>
    <row r="23898" spans="39:39" ht="10.5" customHeight="1">
      <c r="AM23898" s="431"/>
    </row>
    <row r="23899" spans="39:39" ht="10.5" customHeight="1">
      <c r="AM23899" s="431"/>
    </row>
    <row r="23900" spans="39:39" ht="10.5" customHeight="1">
      <c r="AM23900" s="431"/>
    </row>
    <row r="23901" spans="39:39" ht="10.5" customHeight="1">
      <c r="AM23901" s="431"/>
    </row>
    <row r="23902" spans="39:39" ht="10.5" customHeight="1">
      <c r="AM23902" s="431"/>
    </row>
    <row r="23903" spans="39:39" ht="10.5" customHeight="1">
      <c r="AM23903" s="431"/>
    </row>
    <row r="23904" spans="39:39" ht="10.5" customHeight="1">
      <c r="AM23904" s="431"/>
    </row>
    <row r="23905" spans="39:39" ht="10.5" customHeight="1">
      <c r="AM23905" s="431"/>
    </row>
    <row r="23906" spans="39:39" ht="10.5" customHeight="1">
      <c r="AM23906" s="431"/>
    </row>
    <row r="23907" spans="39:39" ht="10.5" customHeight="1">
      <c r="AM23907" s="431"/>
    </row>
    <row r="23908" spans="39:39" ht="10.5" customHeight="1">
      <c r="AM23908" s="431"/>
    </row>
    <row r="23909" spans="39:39" ht="10.5" customHeight="1">
      <c r="AM23909" s="431"/>
    </row>
    <row r="23910" spans="39:39" ht="10.5" customHeight="1">
      <c r="AM23910" s="431"/>
    </row>
    <row r="23911" spans="39:39" ht="10.5" customHeight="1">
      <c r="AM23911" s="431"/>
    </row>
    <row r="23912" spans="39:39" ht="10.5" customHeight="1">
      <c r="AM23912" s="431"/>
    </row>
    <row r="23913" spans="39:39" ht="10.5" customHeight="1">
      <c r="AM23913" s="431"/>
    </row>
    <row r="23914" spans="39:39" ht="10.5" customHeight="1">
      <c r="AM23914" s="431"/>
    </row>
    <row r="23915" spans="39:39" ht="10.5" customHeight="1">
      <c r="AM23915" s="431"/>
    </row>
    <row r="23916" spans="39:39" ht="10.5" customHeight="1">
      <c r="AM23916" s="431"/>
    </row>
    <row r="23917" spans="39:39" ht="10.5" customHeight="1">
      <c r="AM23917" s="431"/>
    </row>
    <row r="23918" spans="39:39" ht="10.5" customHeight="1">
      <c r="AM23918" s="431"/>
    </row>
    <row r="23919" spans="39:39" ht="10.5" customHeight="1">
      <c r="AM23919" s="431"/>
    </row>
    <row r="23920" spans="39:39" ht="10.5" customHeight="1">
      <c r="AM23920" s="431"/>
    </row>
    <row r="23921" spans="39:39" ht="10.5" customHeight="1">
      <c r="AM23921" s="431"/>
    </row>
    <row r="23922" spans="39:39" ht="10.5" customHeight="1">
      <c r="AM23922" s="431"/>
    </row>
    <row r="23923" spans="39:39" ht="10.5" customHeight="1">
      <c r="AM23923" s="431"/>
    </row>
    <row r="23924" spans="39:39" ht="10.5" customHeight="1">
      <c r="AM23924" s="431"/>
    </row>
    <row r="23925" spans="39:39" ht="10.5" customHeight="1">
      <c r="AM23925" s="431"/>
    </row>
    <row r="23926" spans="39:39" ht="10.5" customHeight="1">
      <c r="AM23926" s="431"/>
    </row>
    <row r="23927" spans="39:39" ht="10.5" customHeight="1">
      <c r="AM23927" s="431"/>
    </row>
    <row r="23928" spans="39:39" ht="10.5" customHeight="1">
      <c r="AM23928" s="431"/>
    </row>
    <row r="23929" spans="39:39" ht="10.5" customHeight="1">
      <c r="AM23929" s="431"/>
    </row>
    <row r="23930" spans="39:39" ht="10.5" customHeight="1">
      <c r="AM23930" s="431"/>
    </row>
    <row r="23931" spans="39:39" ht="10.5" customHeight="1">
      <c r="AM23931" s="431"/>
    </row>
    <row r="23932" spans="39:39" ht="10.5" customHeight="1">
      <c r="AM23932" s="431"/>
    </row>
    <row r="23933" spans="39:39" ht="10.5" customHeight="1">
      <c r="AM23933" s="431"/>
    </row>
    <row r="23934" spans="39:39" ht="10.5" customHeight="1">
      <c r="AM23934" s="431"/>
    </row>
    <row r="23935" spans="39:39" ht="10.5" customHeight="1">
      <c r="AM23935" s="431"/>
    </row>
    <row r="23936" spans="39:39" ht="10.5" customHeight="1">
      <c r="AM23936" s="431"/>
    </row>
    <row r="23937" spans="39:39" ht="10.5" customHeight="1">
      <c r="AM23937" s="431"/>
    </row>
    <row r="23938" spans="39:39" ht="10.5" customHeight="1">
      <c r="AM23938" s="431"/>
    </row>
    <row r="23939" spans="39:39" ht="10.5" customHeight="1">
      <c r="AM23939" s="431"/>
    </row>
    <row r="23940" spans="39:39" ht="10.5" customHeight="1">
      <c r="AM23940" s="431"/>
    </row>
    <row r="23941" spans="39:39" ht="10.5" customHeight="1">
      <c r="AM23941" s="431"/>
    </row>
    <row r="23942" spans="39:39" ht="10.5" customHeight="1">
      <c r="AM23942" s="431"/>
    </row>
    <row r="23943" spans="39:39" ht="10.5" customHeight="1">
      <c r="AM23943" s="431"/>
    </row>
    <row r="23944" spans="39:39" ht="10.5" customHeight="1">
      <c r="AM23944" s="431"/>
    </row>
    <row r="23945" spans="39:39" ht="10.5" customHeight="1">
      <c r="AM23945" s="431"/>
    </row>
    <row r="23946" spans="39:39" ht="10.5" customHeight="1">
      <c r="AM23946" s="431"/>
    </row>
    <row r="23947" spans="39:39" ht="10.5" customHeight="1">
      <c r="AM23947" s="431"/>
    </row>
    <row r="23948" spans="39:39" ht="10.5" customHeight="1">
      <c r="AM23948" s="431"/>
    </row>
    <row r="23949" spans="39:39" ht="10.5" customHeight="1">
      <c r="AM23949" s="431"/>
    </row>
    <row r="23950" spans="39:39" ht="10.5" customHeight="1">
      <c r="AM23950" s="431"/>
    </row>
    <row r="23951" spans="39:39" ht="10.5" customHeight="1">
      <c r="AM23951" s="431"/>
    </row>
    <row r="23952" spans="39:39" ht="10.5" customHeight="1">
      <c r="AM23952" s="431"/>
    </row>
    <row r="23953" spans="39:39" ht="10.5" customHeight="1">
      <c r="AM23953" s="431"/>
    </row>
    <row r="23954" spans="39:39" ht="10.5" customHeight="1">
      <c r="AM23954" s="431"/>
    </row>
    <row r="23955" spans="39:39" ht="10.5" customHeight="1">
      <c r="AM23955" s="431"/>
    </row>
    <row r="23956" spans="39:39" ht="10.5" customHeight="1">
      <c r="AM23956" s="431"/>
    </row>
    <row r="23957" spans="39:39" ht="10.5" customHeight="1">
      <c r="AM23957" s="431"/>
    </row>
    <row r="23958" spans="39:39" ht="10.5" customHeight="1">
      <c r="AM23958" s="431"/>
    </row>
    <row r="23959" spans="39:39" ht="10.5" customHeight="1">
      <c r="AM23959" s="431"/>
    </row>
    <row r="23960" spans="39:39" ht="10.5" customHeight="1">
      <c r="AM23960" s="431"/>
    </row>
    <row r="23961" spans="39:39" ht="10.5" customHeight="1">
      <c r="AM23961" s="431"/>
    </row>
    <row r="23962" spans="39:39" ht="10.5" customHeight="1">
      <c r="AM23962" s="431"/>
    </row>
    <row r="23963" spans="39:39" ht="10.5" customHeight="1">
      <c r="AM23963" s="431"/>
    </row>
    <row r="23964" spans="39:39" ht="10.5" customHeight="1">
      <c r="AM23964" s="431"/>
    </row>
    <row r="23965" spans="39:39" ht="10.5" customHeight="1">
      <c r="AM23965" s="431"/>
    </row>
    <row r="23966" spans="39:39" ht="10.5" customHeight="1">
      <c r="AM23966" s="431"/>
    </row>
    <row r="23967" spans="39:39" ht="10.5" customHeight="1">
      <c r="AM23967" s="431"/>
    </row>
    <row r="23968" spans="39:39" ht="10.5" customHeight="1">
      <c r="AM23968" s="431"/>
    </row>
    <row r="23969" spans="39:39" ht="10.5" customHeight="1">
      <c r="AM23969" s="431"/>
    </row>
    <row r="23970" spans="39:39" ht="10.5" customHeight="1">
      <c r="AM23970" s="431"/>
    </row>
    <row r="23971" spans="39:39" ht="10.5" customHeight="1">
      <c r="AM23971" s="431"/>
    </row>
    <row r="23972" spans="39:39" ht="10.5" customHeight="1">
      <c r="AM23972" s="431"/>
    </row>
    <row r="23973" spans="39:39" ht="10.5" customHeight="1">
      <c r="AM23973" s="431"/>
    </row>
    <row r="23974" spans="39:39" ht="10.5" customHeight="1">
      <c r="AM23974" s="431"/>
    </row>
    <row r="23975" spans="39:39" ht="10.5" customHeight="1">
      <c r="AM23975" s="431"/>
    </row>
    <row r="23976" spans="39:39" ht="10.5" customHeight="1">
      <c r="AM23976" s="431"/>
    </row>
    <row r="23977" spans="39:39" ht="10.5" customHeight="1">
      <c r="AM23977" s="431"/>
    </row>
    <row r="23978" spans="39:39" ht="10.5" customHeight="1">
      <c r="AM23978" s="431"/>
    </row>
    <row r="23979" spans="39:39" ht="10.5" customHeight="1">
      <c r="AM23979" s="431"/>
    </row>
    <row r="23980" spans="39:39" ht="10.5" customHeight="1">
      <c r="AM23980" s="431"/>
    </row>
    <row r="23981" spans="39:39" ht="10.5" customHeight="1">
      <c r="AM23981" s="431"/>
    </row>
    <row r="23982" spans="39:39" ht="10.5" customHeight="1">
      <c r="AM23982" s="431"/>
    </row>
    <row r="23983" spans="39:39" ht="10.5" customHeight="1">
      <c r="AM23983" s="431"/>
    </row>
    <row r="23984" spans="39:39" ht="10.5" customHeight="1">
      <c r="AM23984" s="431"/>
    </row>
    <row r="23985" spans="39:39" ht="10.5" customHeight="1">
      <c r="AM23985" s="431"/>
    </row>
    <row r="23986" spans="39:39" ht="10.5" customHeight="1">
      <c r="AM23986" s="431"/>
    </row>
    <row r="23987" spans="39:39" ht="10.5" customHeight="1">
      <c r="AM23987" s="431"/>
    </row>
    <row r="23988" spans="39:39" ht="10.5" customHeight="1">
      <c r="AM23988" s="431"/>
    </row>
    <row r="23989" spans="39:39" ht="10.5" customHeight="1">
      <c r="AM23989" s="431"/>
    </row>
    <row r="23990" spans="39:39" ht="10.5" customHeight="1">
      <c r="AM23990" s="431"/>
    </row>
    <row r="23991" spans="39:39" ht="10.5" customHeight="1">
      <c r="AM23991" s="431"/>
    </row>
    <row r="23992" spans="39:39" ht="10.5" customHeight="1">
      <c r="AM23992" s="431"/>
    </row>
    <row r="23993" spans="39:39" ht="10.5" customHeight="1">
      <c r="AM23993" s="431"/>
    </row>
    <row r="23994" spans="39:39" ht="10.5" customHeight="1">
      <c r="AM23994" s="431"/>
    </row>
    <row r="23995" spans="39:39" ht="10.5" customHeight="1">
      <c r="AM23995" s="431"/>
    </row>
    <row r="23996" spans="39:39" ht="10.5" customHeight="1">
      <c r="AM23996" s="431"/>
    </row>
    <row r="23997" spans="39:39" ht="10.5" customHeight="1">
      <c r="AM23997" s="431"/>
    </row>
    <row r="23998" spans="39:39" ht="10.5" customHeight="1">
      <c r="AM23998" s="431"/>
    </row>
    <row r="23999" spans="39:39" ht="10.5" customHeight="1">
      <c r="AM23999" s="431"/>
    </row>
    <row r="24000" spans="39:39" ht="10.5" customHeight="1">
      <c r="AM24000" s="431"/>
    </row>
    <row r="24001" spans="39:39" ht="10.5" customHeight="1">
      <c r="AM24001" s="431"/>
    </row>
    <row r="24002" spans="39:39" ht="10.5" customHeight="1">
      <c r="AM24002" s="431"/>
    </row>
    <row r="24003" spans="39:39" ht="10.5" customHeight="1">
      <c r="AM24003" s="431"/>
    </row>
    <row r="24004" spans="39:39" ht="10.5" customHeight="1">
      <c r="AM24004" s="431"/>
    </row>
    <row r="24005" spans="39:39" ht="10.5" customHeight="1">
      <c r="AM24005" s="431"/>
    </row>
    <row r="24006" spans="39:39" ht="10.5" customHeight="1">
      <c r="AM24006" s="431"/>
    </row>
    <row r="24007" spans="39:39" ht="10.5" customHeight="1">
      <c r="AM24007" s="431"/>
    </row>
    <row r="24008" spans="39:39" ht="10.5" customHeight="1">
      <c r="AM24008" s="431"/>
    </row>
    <row r="24009" spans="39:39" ht="10.5" customHeight="1">
      <c r="AM24009" s="431"/>
    </row>
    <row r="24010" spans="39:39" ht="10.5" customHeight="1">
      <c r="AM24010" s="431"/>
    </row>
    <row r="24011" spans="39:39" ht="10.5" customHeight="1">
      <c r="AM24011" s="431"/>
    </row>
    <row r="24012" spans="39:39" ht="10.5" customHeight="1">
      <c r="AM24012" s="431"/>
    </row>
    <row r="24013" spans="39:39" ht="10.5" customHeight="1">
      <c r="AM24013" s="431"/>
    </row>
    <row r="24014" spans="39:39" ht="10.5" customHeight="1">
      <c r="AM24014" s="431"/>
    </row>
    <row r="24015" spans="39:39" ht="10.5" customHeight="1">
      <c r="AM24015" s="431"/>
    </row>
    <row r="24016" spans="39:39" ht="10.5" customHeight="1">
      <c r="AM24016" s="431"/>
    </row>
    <row r="24017" spans="39:39" ht="10.5" customHeight="1">
      <c r="AM24017" s="431"/>
    </row>
    <row r="24018" spans="39:39" ht="10.5" customHeight="1">
      <c r="AM24018" s="431"/>
    </row>
    <row r="24019" spans="39:39" ht="10.5" customHeight="1">
      <c r="AM24019" s="431"/>
    </row>
    <row r="24020" spans="39:39" ht="10.5" customHeight="1">
      <c r="AM24020" s="431"/>
    </row>
    <row r="24021" spans="39:39" ht="10.5" customHeight="1">
      <c r="AM24021" s="431"/>
    </row>
    <row r="24022" spans="39:39" ht="10.5" customHeight="1">
      <c r="AM24022" s="431"/>
    </row>
    <row r="24023" spans="39:39" ht="10.5" customHeight="1">
      <c r="AM24023" s="431"/>
    </row>
    <row r="24024" spans="39:39" ht="10.5" customHeight="1">
      <c r="AM24024" s="431"/>
    </row>
    <row r="24025" spans="39:39" ht="10.5" customHeight="1">
      <c r="AM24025" s="431"/>
    </row>
    <row r="24026" spans="39:39" ht="10.5" customHeight="1">
      <c r="AM24026" s="431"/>
    </row>
    <row r="24027" spans="39:39" ht="10.5" customHeight="1">
      <c r="AM24027" s="431"/>
    </row>
    <row r="24028" spans="39:39" ht="10.5" customHeight="1">
      <c r="AM24028" s="431"/>
    </row>
    <row r="24029" spans="39:39" ht="10.5" customHeight="1">
      <c r="AM24029" s="431"/>
    </row>
    <row r="24030" spans="39:39" ht="10.5" customHeight="1">
      <c r="AM24030" s="431"/>
    </row>
    <row r="24031" spans="39:39" ht="10.5" customHeight="1">
      <c r="AM24031" s="431"/>
    </row>
    <row r="24032" spans="39:39" ht="10.5" customHeight="1">
      <c r="AM24032" s="431"/>
    </row>
    <row r="24033" spans="39:39" ht="10.5" customHeight="1">
      <c r="AM24033" s="431"/>
    </row>
    <row r="24034" spans="39:39" ht="10.5" customHeight="1">
      <c r="AM24034" s="431"/>
    </row>
    <row r="24035" spans="39:39" ht="10.5" customHeight="1">
      <c r="AM24035" s="431"/>
    </row>
    <row r="24036" spans="39:39" ht="10.5" customHeight="1">
      <c r="AM24036" s="431"/>
    </row>
    <row r="24037" spans="39:39" ht="10.5" customHeight="1">
      <c r="AM24037" s="431"/>
    </row>
    <row r="24038" spans="39:39" ht="10.5" customHeight="1">
      <c r="AM24038" s="431"/>
    </row>
    <row r="24039" spans="39:39" ht="10.5" customHeight="1">
      <c r="AM24039" s="431"/>
    </row>
    <row r="24040" spans="39:39" ht="10.5" customHeight="1">
      <c r="AM24040" s="431"/>
    </row>
    <row r="24041" spans="39:39" ht="10.5" customHeight="1">
      <c r="AM24041" s="431"/>
    </row>
    <row r="24042" spans="39:39" ht="10.5" customHeight="1">
      <c r="AM24042" s="431"/>
    </row>
    <row r="24043" spans="39:39" ht="10.5" customHeight="1">
      <c r="AM24043" s="431"/>
    </row>
    <row r="24044" spans="39:39" ht="10.5" customHeight="1">
      <c r="AM24044" s="431"/>
    </row>
    <row r="24045" spans="39:39" ht="10.5" customHeight="1">
      <c r="AM24045" s="431"/>
    </row>
    <row r="24046" spans="39:39" ht="10.5" customHeight="1">
      <c r="AM24046" s="431"/>
    </row>
    <row r="24047" spans="39:39" ht="10.5" customHeight="1">
      <c r="AM24047" s="431"/>
    </row>
    <row r="24048" spans="39:39" ht="10.5" customHeight="1">
      <c r="AM24048" s="431"/>
    </row>
    <row r="24049" spans="39:39" ht="10.5" customHeight="1">
      <c r="AM24049" s="431"/>
    </row>
    <row r="24050" spans="39:39" ht="10.5" customHeight="1">
      <c r="AM24050" s="431"/>
    </row>
    <row r="24051" spans="39:39" ht="10.5" customHeight="1">
      <c r="AM24051" s="431"/>
    </row>
    <row r="24052" spans="39:39" ht="10.5" customHeight="1">
      <c r="AM24052" s="431"/>
    </row>
    <row r="24053" spans="39:39" ht="10.5" customHeight="1">
      <c r="AM24053" s="431"/>
    </row>
    <row r="24054" spans="39:39" ht="10.5" customHeight="1">
      <c r="AM24054" s="431"/>
    </row>
    <row r="24055" spans="39:39" ht="10.5" customHeight="1">
      <c r="AM24055" s="431"/>
    </row>
    <row r="24056" spans="39:39" ht="10.5" customHeight="1">
      <c r="AM24056" s="431"/>
    </row>
    <row r="24057" spans="39:39" ht="10.5" customHeight="1">
      <c r="AM24057" s="431"/>
    </row>
    <row r="24058" spans="39:39" ht="10.5" customHeight="1">
      <c r="AM24058" s="431"/>
    </row>
    <row r="24059" spans="39:39" ht="10.5" customHeight="1">
      <c r="AM24059" s="431"/>
    </row>
    <row r="24060" spans="39:39" ht="10.5" customHeight="1">
      <c r="AM24060" s="431"/>
    </row>
    <row r="24061" spans="39:39" ht="10.5" customHeight="1">
      <c r="AM24061" s="431"/>
    </row>
    <row r="24062" spans="39:39" ht="10.5" customHeight="1">
      <c r="AM24062" s="431"/>
    </row>
    <row r="24063" spans="39:39" ht="10.5" customHeight="1">
      <c r="AM24063" s="431"/>
    </row>
    <row r="24064" spans="39:39" ht="10.5" customHeight="1">
      <c r="AM24064" s="431"/>
    </row>
    <row r="24065" spans="39:39" ht="10.5" customHeight="1">
      <c r="AM24065" s="431"/>
    </row>
    <row r="24066" spans="39:39" ht="10.5" customHeight="1">
      <c r="AM24066" s="431"/>
    </row>
    <row r="24067" spans="39:39" ht="10.5" customHeight="1">
      <c r="AM24067" s="431"/>
    </row>
    <row r="24068" spans="39:39" ht="10.5" customHeight="1">
      <c r="AM24068" s="431"/>
    </row>
    <row r="24069" spans="39:39" ht="10.5" customHeight="1">
      <c r="AM24069" s="431"/>
    </row>
    <row r="24070" spans="39:39" ht="10.5" customHeight="1">
      <c r="AM24070" s="431"/>
    </row>
    <row r="24071" spans="39:39" ht="10.5" customHeight="1">
      <c r="AM24071" s="431"/>
    </row>
    <row r="24072" spans="39:39" ht="10.5" customHeight="1">
      <c r="AM24072" s="431"/>
    </row>
    <row r="24073" spans="39:39" ht="10.5" customHeight="1">
      <c r="AM24073" s="431"/>
    </row>
    <row r="24074" spans="39:39" ht="10.5" customHeight="1">
      <c r="AM24074" s="431"/>
    </row>
    <row r="24075" spans="39:39" ht="10.5" customHeight="1">
      <c r="AM24075" s="431"/>
    </row>
    <row r="24076" spans="39:39" ht="10.5" customHeight="1">
      <c r="AM24076" s="431"/>
    </row>
    <row r="24077" spans="39:39" ht="10.5" customHeight="1">
      <c r="AM24077" s="431"/>
    </row>
    <row r="24078" spans="39:39" ht="10.5" customHeight="1">
      <c r="AM24078" s="431"/>
    </row>
    <row r="24079" spans="39:39" ht="10.5" customHeight="1">
      <c r="AM24079" s="431"/>
    </row>
    <row r="24080" spans="39:39" ht="10.5" customHeight="1">
      <c r="AM24080" s="431"/>
    </row>
    <row r="24081" spans="39:39" ht="10.5" customHeight="1">
      <c r="AM24081" s="431"/>
    </row>
    <row r="24082" spans="39:39" ht="10.5" customHeight="1">
      <c r="AM24082" s="431"/>
    </row>
    <row r="24083" spans="39:39" ht="10.5" customHeight="1">
      <c r="AM24083" s="431"/>
    </row>
    <row r="24084" spans="39:39" ht="10.5" customHeight="1">
      <c r="AM24084" s="431"/>
    </row>
    <row r="24085" spans="39:39" ht="10.5" customHeight="1">
      <c r="AM24085" s="431"/>
    </row>
    <row r="24086" spans="39:39" ht="10.5" customHeight="1">
      <c r="AM24086" s="431"/>
    </row>
    <row r="24087" spans="39:39" ht="10.5" customHeight="1">
      <c r="AM24087" s="431"/>
    </row>
    <row r="24088" spans="39:39" ht="10.5" customHeight="1">
      <c r="AM24088" s="431"/>
    </row>
    <row r="24089" spans="39:39" ht="10.5" customHeight="1">
      <c r="AM24089" s="431"/>
    </row>
    <row r="24090" spans="39:39" ht="10.5" customHeight="1">
      <c r="AM24090" s="431"/>
    </row>
    <row r="24091" spans="39:39" ht="10.5" customHeight="1">
      <c r="AM24091" s="431"/>
    </row>
    <row r="24092" spans="39:39" ht="10.5" customHeight="1">
      <c r="AM24092" s="431"/>
    </row>
    <row r="24093" spans="39:39" ht="10.5" customHeight="1">
      <c r="AM24093" s="431"/>
    </row>
    <row r="24094" spans="39:39" ht="10.5" customHeight="1">
      <c r="AM24094" s="431"/>
    </row>
    <row r="24095" spans="39:39" ht="10.5" customHeight="1">
      <c r="AM24095" s="431"/>
    </row>
    <row r="24096" spans="39:39" ht="10.5" customHeight="1">
      <c r="AM24096" s="431"/>
    </row>
    <row r="24097" spans="39:39" ht="10.5" customHeight="1">
      <c r="AM24097" s="431"/>
    </row>
    <row r="24098" spans="39:39" ht="10.5" customHeight="1">
      <c r="AM24098" s="431"/>
    </row>
    <row r="24099" spans="39:39" ht="10.5" customHeight="1">
      <c r="AM24099" s="431"/>
    </row>
    <row r="24100" spans="39:39" ht="10.5" customHeight="1">
      <c r="AM24100" s="431"/>
    </row>
    <row r="24101" spans="39:39" ht="10.5" customHeight="1">
      <c r="AM24101" s="431"/>
    </row>
    <row r="24102" spans="39:39" ht="10.5" customHeight="1">
      <c r="AM24102" s="431"/>
    </row>
    <row r="24103" spans="39:39" ht="10.5" customHeight="1">
      <c r="AM24103" s="431"/>
    </row>
    <row r="24104" spans="39:39" ht="10.5" customHeight="1">
      <c r="AM24104" s="431"/>
    </row>
    <row r="24105" spans="39:39" ht="10.5" customHeight="1">
      <c r="AM24105" s="431"/>
    </row>
    <row r="24106" spans="39:39" ht="10.5" customHeight="1">
      <c r="AM24106" s="431"/>
    </row>
    <row r="24107" spans="39:39" ht="10.5" customHeight="1">
      <c r="AM24107" s="431"/>
    </row>
    <row r="24108" spans="39:39" ht="10.5" customHeight="1">
      <c r="AM24108" s="431"/>
    </row>
    <row r="24109" spans="39:39" ht="10.5" customHeight="1">
      <c r="AM24109" s="431"/>
    </row>
    <row r="24110" spans="39:39" ht="10.5" customHeight="1">
      <c r="AM24110" s="431"/>
    </row>
    <row r="24111" spans="39:39" ht="10.5" customHeight="1">
      <c r="AM24111" s="431"/>
    </row>
    <row r="24112" spans="39:39" ht="10.5" customHeight="1">
      <c r="AM24112" s="431"/>
    </row>
    <row r="24113" spans="39:39" ht="10.5" customHeight="1">
      <c r="AM24113" s="431"/>
    </row>
    <row r="24114" spans="39:39" ht="10.5" customHeight="1">
      <c r="AM24114" s="431"/>
    </row>
    <row r="24115" spans="39:39" ht="10.5" customHeight="1">
      <c r="AM24115" s="431"/>
    </row>
    <row r="24116" spans="39:39" ht="10.5" customHeight="1">
      <c r="AM24116" s="431"/>
    </row>
    <row r="24117" spans="39:39" ht="10.5" customHeight="1">
      <c r="AM24117" s="431"/>
    </row>
    <row r="24118" spans="39:39" ht="10.5" customHeight="1">
      <c r="AM24118" s="431"/>
    </row>
    <row r="24119" spans="39:39" ht="10.5" customHeight="1">
      <c r="AM24119" s="431"/>
    </row>
    <row r="24120" spans="39:39" ht="10.5" customHeight="1">
      <c r="AM24120" s="431"/>
    </row>
    <row r="24121" spans="39:39" ht="10.5" customHeight="1">
      <c r="AM24121" s="431"/>
    </row>
    <row r="24122" spans="39:39" ht="10.5" customHeight="1">
      <c r="AM24122" s="431"/>
    </row>
    <row r="24123" spans="39:39" ht="10.5" customHeight="1">
      <c r="AM24123" s="431"/>
    </row>
    <row r="24124" spans="39:39" ht="10.5" customHeight="1">
      <c r="AM24124" s="431"/>
    </row>
    <row r="24125" spans="39:39" ht="10.5" customHeight="1">
      <c r="AM24125" s="431"/>
    </row>
    <row r="24126" spans="39:39" ht="10.5" customHeight="1">
      <c r="AM24126" s="431"/>
    </row>
    <row r="24127" spans="39:39" ht="10.5" customHeight="1">
      <c r="AM24127" s="431"/>
    </row>
    <row r="24128" spans="39:39" ht="10.5" customHeight="1">
      <c r="AM24128" s="431"/>
    </row>
    <row r="24129" spans="39:39" ht="10.5" customHeight="1">
      <c r="AM24129" s="431"/>
    </row>
    <row r="24130" spans="39:39" ht="10.5" customHeight="1">
      <c r="AM24130" s="431"/>
    </row>
    <row r="24131" spans="39:39" ht="10.5" customHeight="1">
      <c r="AM24131" s="431"/>
    </row>
    <row r="24132" spans="39:39" ht="10.5" customHeight="1">
      <c r="AM24132" s="431"/>
    </row>
    <row r="24133" spans="39:39" ht="10.5" customHeight="1">
      <c r="AM24133" s="431"/>
    </row>
    <row r="24134" spans="39:39" ht="10.5" customHeight="1">
      <c r="AM24134" s="431"/>
    </row>
    <row r="24135" spans="39:39" ht="10.5" customHeight="1">
      <c r="AM24135" s="431"/>
    </row>
    <row r="24136" spans="39:39" ht="10.5" customHeight="1">
      <c r="AM24136" s="431"/>
    </row>
    <row r="24137" spans="39:39" ht="10.5" customHeight="1">
      <c r="AM24137" s="431"/>
    </row>
    <row r="24138" spans="39:39" ht="10.5" customHeight="1">
      <c r="AM24138" s="431"/>
    </row>
    <row r="24139" spans="39:39" ht="10.5" customHeight="1">
      <c r="AM24139" s="431"/>
    </row>
    <row r="24140" spans="39:39" ht="10.5" customHeight="1">
      <c r="AM24140" s="431"/>
    </row>
    <row r="24141" spans="39:39" ht="10.5" customHeight="1">
      <c r="AM24141" s="431"/>
    </row>
    <row r="24142" spans="39:39" ht="10.5" customHeight="1">
      <c r="AM24142" s="431"/>
    </row>
    <row r="24143" spans="39:39" ht="10.5" customHeight="1">
      <c r="AM24143" s="431"/>
    </row>
    <row r="24144" spans="39:39" ht="10.5" customHeight="1">
      <c r="AM24144" s="431"/>
    </row>
    <row r="24145" spans="39:39" ht="10.5" customHeight="1">
      <c r="AM24145" s="431"/>
    </row>
    <row r="24146" spans="39:39" ht="10.5" customHeight="1">
      <c r="AM24146" s="431"/>
    </row>
    <row r="24147" spans="39:39" ht="10.5" customHeight="1">
      <c r="AM24147" s="431"/>
    </row>
    <row r="24148" spans="39:39" ht="10.5" customHeight="1">
      <c r="AM24148" s="431"/>
    </row>
    <row r="24149" spans="39:39" ht="10.5" customHeight="1">
      <c r="AM24149" s="431"/>
    </row>
    <row r="24150" spans="39:39" ht="10.5" customHeight="1">
      <c r="AM24150" s="431"/>
    </row>
    <row r="24151" spans="39:39" ht="10.5" customHeight="1">
      <c r="AM24151" s="431"/>
    </row>
    <row r="24152" spans="39:39" ht="10.5" customHeight="1">
      <c r="AM24152" s="431"/>
    </row>
    <row r="24153" spans="39:39" ht="10.5" customHeight="1">
      <c r="AM24153" s="431"/>
    </row>
    <row r="24154" spans="39:39" ht="10.5" customHeight="1">
      <c r="AM24154" s="431"/>
    </row>
    <row r="24155" spans="39:39" ht="10.5" customHeight="1">
      <c r="AM24155" s="431"/>
    </row>
    <row r="24156" spans="39:39" ht="10.5" customHeight="1">
      <c r="AM24156" s="431"/>
    </row>
    <row r="24157" spans="39:39" ht="10.5" customHeight="1">
      <c r="AM24157" s="431"/>
    </row>
    <row r="24158" spans="39:39" ht="10.5" customHeight="1">
      <c r="AM24158" s="431"/>
    </row>
    <row r="24159" spans="39:39" ht="10.5" customHeight="1">
      <c r="AM24159" s="431"/>
    </row>
    <row r="24160" spans="39:39" ht="10.5" customHeight="1">
      <c r="AM24160" s="431"/>
    </row>
    <row r="24161" spans="39:39" ht="10.5" customHeight="1">
      <c r="AM24161" s="431"/>
    </row>
    <row r="24162" spans="39:39" ht="10.5" customHeight="1">
      <c r="AM24162" s="431"/>
    </row>
    <row r="24163" spans="39:39" ht="10.5" customHeight="1">
      <c r="AM24163" s="431"/>
    </row>
    <row r="24164" spans="39:39" ht="10.5" customHeight="1">
      <c r="AM24164" s="431"/>
    </row>
    <row r="24165" spans="39:39" ht="10.5" customHeight="1">
      <c r="AM24165" s="431"/>
    </row>
    <row r="24166" spans="39:39" ht="10.5" customHeight="1">
      <c r="AM24166" s="431"/>
    </row>
    <row r="24167" spans="39:39" ht="10.5" customHeight="1">
      <c r="AM24167" s="431"/>
    </row>
    <row r="24168" spans="39:39" ht="10.5" customHeight="1">
      <c r="AM24168" s="431"/>
    </row>
    <row r="24169" spans="39:39" ht="10.5" customHeight="1">
      <c r="AM24169" s="431"/>
    </row>
    <row r="24170" spans="39:39" ht="10.5" customHeight="1">
      <c r="AM24170" s="431"/>
    </row>
    <row r="24171" spans="39:39" ht="10.5" customHeight="1">
      <c r="AM24171" s="431"/>
    </row>
    <row r="24172" spans="39:39" ht="10.5" customHeight="1">
      <c r="AM24172" s="431"/>
    </row>
    <row r="24173" spans="39:39" ht="10.5" customHeight="1">
      <c r="AM24173" s="431"/>
    </row>
    <row r="24174" spans="39:39" ht="10.5" customHeight="1">
      <c r="AM24174" s="431"/>
    </row>
    <row r="24175" spans="39:39" ht="10.5" customHeight="1">
      <c r="AM24175" s="431"/>
    </row>
    <row r="24176" spans="39:39" ht="10.5" customHeight="1">
      <c r="AM24176" s="431"/>
    </row>
    <row r="24177" spans="39:39" ht="10.5" customHeight="1">
      <c r="AM24177" s="431"/>
    </row>
    <row r="24178" spans="39:39" ht="10.5" customHeight="1">
      <c r="AM24178" s="431"/>
    </row>
    <row r="24179" spans="39:39" ht="10.5" customHeight="1">
      <c r="AM24179" s="431"/>
    </row>
    <row r="24180" spans="39:39" ht="10.5" customHeight="1">
      <c r="AM24180" s="431"/>
    </row>
    <row r="24181" spans="39:39" ht="10.5" customHeight="1">
      <c r="AM24181" s="431"/>
    </row>
    <row r="24182" spans="39:39" ht="10.5" customHeight="1">
      <c r="AM24182" s="431"/>
    </row>
    <row r="24183" spans="39:39" ht="10.5" customHeight="1">
      <c r="AM24183" s="431"/>
    </row>
    <row r="24184" spans="39:39" ht="10.5" customHeight="1">
      <c r="AM24184" s="431"/>
    </row>
    <row r="24185" spans="39:39" ht="10.5" customHeight="1">
      <c r="AM24185" s="431"/>
    </row>
    <row r="24186" spans="39:39" ht="10.5" customHeight="1">
      <c r="AM24186" s="431"/>
    </row>
    <row r="24187" spans="39:39" ht="10.5" customHeight="1">
      <c r="AM24187" s="431"/>
    </row>
    <row r="24188" spans="39:39" ht="10.5" customHeight="1">
      <c r="AM24188" s="431"/>
    </row>
    <row r="24189" spans="39:39" ht="10.5" customHeight="1">
      <c r="AM24189" s="431"/>
    </row>
    <row r="24190" spans="39:39" ht="10.5" customHeight="1">
      <c r="AM24190" s="431"/>
    </row>
    <row r="24191" spans="39:39" ht="10.5" customHeight="1">
      <c r="AM24191" s="431"/>
    </row>
    <row r="24192" spans="39:39" ht="10.5" customHeight="1">
      <c r="AM24192" s="431"/>
    </row>
    <row r="24193" spans="39:39" ht="10.5" customHeight="1">
      <c r="AM24193" s="431"/>
    </row>
    <row r="24194" spans="39:39" ht="10.5" customHeight="1">
      <c r="AM24194" s="431"/>
    </row>
    <row r="24195" spans="39:39" ht="10.5" customHeight="1">
      <c r="AM24195" s="431"/>
    </row>
    <row r="24196" spans="39:39" ht="10.5" customHeight="1">
      <c r="AM24196" s="431"/>
    </row>
    <row r="24197" spans="39:39" ht="10.5" customHeight="1">
      <c r="AM24197" s="431"/>
    </row>
    <row r="24198" spans="39:39" ht="10.5" customHeight="1">
      <c r="AM24198" s="431"/>
    </row>
    <row r="24199" spans="39:39" ht="10.5" customHeight="1">
      <c r="AM24199" s="431"/>
    </row>
    <row r="24200" spans="39:39" ht="10.5" customHeight="1">
      <c r="AM24200" s="431"/>
    </row>
    <row r="24201" spans="39:39" ht="10.5" customHeight="1">
      <c r="AM24201" s="431"/>
    </row>
    <row r="24202" spans="39:39" ht="10.5" customHeight="1">
      <c r="AM24202" s="431"/>
    </row>
    <row r="24203" spans="39:39" ht="10.5" customHeight="1">
      <c r="AM24203" s="431"/>
    </row>
    <row r="24204" spans="39:39" ht="10.5" customHeight="1">
      <c r="AM24204" s="431"/>
    </row>
    <row r="24205" spans="39:39" ht="10.5" customHeight="1">
      <c r="AM24205" s="431"/>
    </row>
    <row r="24206" spans="39:39" ht="10.5" customHeight="1">
      <c r="AM24206" s="431"/>
    </row>
    <row r="24207" spans="39:39" ht="10.5" customHeight="1">
      <c r="AM24207" s="431"/>
    </row>
    <row r="24208" spans="39:39" ht="10.5" customHeight="1">
      <c r="AM24208" s="431"/>
    </row>
    <row r="24209" spans="39:39" ht="10.5" customHeight="1">
      <c r="AM24209" s="431"/>
    </row>
    <row r="24210" spans="39:39" ht="10.5" customHeight="1">
      <c r="AM24210" s="431"/>
    </row>
    <row r="24211" spans="39:39" ht="10.5" customHeight="1">
      <c r="AM24211" s="431"/>
    </row>
    <row r="24212" spans="39:39" ht="10.5" customHeight="1">
      <c r="AM24212" s="431"/>
    </row>
    <row r="24213" spans="39:39" ht="10.5" customHeight="1">
      <c r="AM24213" s="431"/>
    </row>
    <row r="24214" spans="39:39" ht="10.5" customHeight="1">
      <c r="AM24214" s="431"/>
    </row>
    <row r="24215" spans="39:39" ht="10.5" customHeight="1">
      <c r="AM24215" s="431"/>
    </row>
    <row r="24216" spans="39:39" ht="10.5" customHeight="1">
      <c r="AM24216" s="431"/>
    </row>
    <row r="24217" spans="39:39" ht="10.5" customHeight="1">
      <c r="AM24217" s="431"/>
    </row>
    <row r="24218" spans="39:39" ht="10.5" customHeight="1">
      <c r="AM24218" s="431"/>
    </row>
    <row r="24219" spans="39:39" ht="10.5" customHeight="1">
      <c r="AM24219" s="431"/>
    </row>
    <row r="24220" spans="39:39" ht="10.5" customHeight="1">
      <c r="AM24220" s="431"/>
    </row>
    <row r="24221" spans="39:39" ht="10.5" customHeight="1">
      <c r="AM24221" s="431"/>
    </row>
    <row r="24222" spans="39:39" ht="10.5" customHeight="1">
      <c r="AM24222" s="431"/>
    </row>
    <row r="24223" spans="39:39" ht="10.5" customHeight="1">
      <c r="AM24223" s="431"/>
    </row>
    <row r="24224" spans="39:39" ht="10.5" customHeight="1">
      <c r="AM24224" s="431"/>
    </row>
    <row r="24225" spans="39:39" ht="10.5" customHeight="1">
      <c r="AM24225" s="431"/>
    </row>
    <row r="24226" spans="39:39" ht="10.5" customHeight="1">
      <c r="AM24226" s="431"/>
    </row>
    <row r="24227" spans="39:39" ht="10.5" customHeight="1">
      <c r="AM24227" s="431"/>
    </row>
    <row r="24228" spans="39:39" ht="10.5" customHeight="1">
      <c r="AM24228" s="431"/>
    </row>
    <row r="24229" spans="39:39" ht="10.5" customHeight="1">
      <c r="AM24229" s="431"/>
    </row>
    <row r="24230" spans="39:39" ht="10.5" customHeight="1">
      <c r="AM24230" s="431"/>
    </row>
    <row r="24231" spans="39:39" ht="10.5" customHeight="1">
      <c r="AM24231" s="431"/>
    </row>
    <row r="24232" spans="39:39" ht="10.5" customHeight="1">
      <c r="AM24232" s="431"/>
    </row>
    <row r="24233" spans="39:39" ht="10.5" customHeight="1">
      <c r="AM24233" s="431"/>
    </row>
    <row r="24234" spans="39:39" ht="10.5" customHeight="1">
      <c r="AM24234" s="431"/>
    </row>
    <row r="24235" spans="39:39" ht="10.5" customHeight="1">
      <c r="AM24235" s="431"/>
    </row>
    <row r="24236" spans="39:39" ht="10.5" customHeight="1">
      <c r="AM24236" s="431"/>
    </row>
    <row r="24237" spans="39:39" ht="10.5" customHeight="1">
      <c r="AM24237" s="431"/>
    </row>
    <row r="24238" spans="39:39" ht="10.5" customHeight="1">
      <c r="AM24238" s="431"/>
    </row>
    <row r="24239" spans="39:39" ht="10.5" customHeight="1">
      <c r="AM24239" s="431"/>
    </row>
    <row r="24240" spans="39:39" ht="10.5" customHeight="1">
      <c r="AM24240" s="431"/>
    </row>
    <row r="24241" spans="39:39" ht="10.5" customHeight="1">
      <c r="AM24241" s="431"/>
    </row>
    <row r="24242" spans="39:39" ht="10.5" customHeight="1">
      <c r="AM24242" s="431"/>
    </row>
    <row r="24243" spans="39:39" ht="10.5" customHeight="1">
      <c r="AM24243" s="431"/>
    </row>
    <row r="24244" spans="39:39" ht="10.5" customHeight="1">
      <c r="AM24244" s="431"/>
    </row>
    <row r="24245" spans="39:39" ht="10.5" customHeight="1">
      <c r="AM24245" s="431"/>
    </row>
    <row r="24246" spans="39:39" ht="10.5" customHeight="1">
      <c r="AM24246" s="431"/>
    </row>
    <row r="24247" spans="39:39" ht="10.5" customHeight="1">
      <c r="AM24247" s="431"/>
    </row>
    <row r="24248" spans="39:39" ht="10.5" customHeight="1">
      <c r="AM24248" s="431"/>
    </row>
    <row r="24249" spans="39:39" ht="10.5" customHeight="1">
      <c r="AM24249" s="431"/>
    </row>
    <row r="24250" spans="39:39" ht="10.5" customHeight="1">
      <c r="AM24250" s="431"/>
    </row>
    <row r="24251" spans="39:39" ht="10.5" customHeight="1">
      <c r="AM24251" s="431"/>
    </row>
    <row r="24252" spans="39:39" ht="10.5" customHeight="1">
      <c r="AM24252" s="431"/>
    </row>
    <row r="24253" spans="39:39" ht="10.5" customHeight="1">
      <c r="AM24253" s="431"/>
    </row>
    <row r="24254" spans="39:39" ht="10.5" customHeight="1">
      <c r="AM24254" s="431"/>
    </row>
    <row r="24255" spans="39:39" ht="10.5" customHeight="1">
      <c r="AM24255" s="431"/>
    </row>
    <row r="24256" spans="39:39" ht="10.5" customHeight="1">
      <c r="AM24256" s="431"/>
    </row>
    <row r="24257" spans="39:39" ht="10.5" customHeight="1">
      <c r="AM24257" s="431"/>
    </row>
    <row r="24258" spans="39:39" ht="10.5" customHeight="1">
      <c r="AM24258" s="431"/>
    </row>
    <row r="24259" spans="39:39" ht="10.5" customHeight="1">
      <c r="AM24259" s="431"/>
    </row>
    <row r="24260" spans="39:39" ht="10.5" customHeight="1">
      <c r="AM24260" s="431"/>
    </row>
    <row r="24261" spans="39:39" ht="10.5" customHeight="1">
      <c r="AM24261" s="431"/>
    </row>
    <row r="24262" spans="39:39" ht="10.5" customHeight="1">
      <c r="AM24262" s="431"/>
    </row>
    <row r="24263" spans="39:39" ht="10.5" customHeight="1">
      <c r="AM24263" s="431"/>
    </row>
    <row r="24264" spans="39:39" ht="10.5" customHeight="1">
      <c r="AM24264" s="431"/>
    </row>
    <row r="24265" spans="39:39" ht="10.5" customHeight="1">
      <c r="AM24265" s="431"/>
    </row>
    <row r="24266" spans="39:39" ht="10.5" customHeight="1">
      <c r="AM24266" s="431"/>
    </row>
    <row r="24267" spans="39:39" ht="10.5" customHeight="1">
      <c r="AM24267" s="431"/>
    </row>
    <row r="24268" spans="39:39" ht="10.5" customHeight="1">
      <c r="AM24268" s="431"/>
    </row>
    <row r="24269" spans="39:39" ht="10.5" customHeight="1">
      <c r="AM24269" s="431"/>
    </row>
    <row r="24270" spans="39:39" ht="10.5" customHeight="1">
      <c r="AM24270" s="431"/>
    </row>
    <row r="24271" spans="39:39" ht="10.5" customHeight="1">
      <c r="AM24271" s="431"/>
    </row>
    <row r="24272" spans="39:39" ht="10.5" customHeight="1">
      <c r="AM24272" s="431"/>
    </row>
    <row r="24273" spans="39:39" ht="10.5" customHeight="1">
      <c r="AM24273" s="431"/>
    </row>
    <row r="24274" spans="39:39" ht="10.5" customHeight="1">
      <c r="AM24274" s="431"/>
    </row>
    <row r="24275" spans="39:39" ht="10.5" customHeight="1">
      <c r="AM24275" s="431"/>
    </row>
    <row r="24276" spans="39:39" ht="10.5" customHeight="1">
      <c r="AM24276" s="431"/>
    </row>
    <row r="24277" spans="39:39" ht="10.5" customHeight="1">
      <c r="AM24277" s="431"/>
    </row>
    <row r="24278" spans="39:39" ht="10.5" customHeight="1">
      <c r="AM24278" s="431"/>
    </row>
    <row r="24279" spans="39:39" ht="10.5" customHeight="1">
      <c r="AM24279" s="431"/>
    </row>
    <row r="24280" spans="39:39" ht="10.5" customHeight="1">
      <c r="AM24280" s="431"/>
    </row>
    <row r="24281" spans="39:39" ht="10.5" customHeight="1">
      <c r="AM24281" s="431"/>
    </row>
    <row r="24282" spans="39:39" ht="10.5" customHeight="1">
      <c r="AM24282" s="431"/>
    </row>
    <row r="24283" spans="39:39" ht="10.5" customHeight="1">
      <c r="AM24283" s="431"/>
    </row>
    <row r="24284" spans="39:39" ht="10.5" customHeight="1">
      <c r="AM24284" s="431"/>
    </row>
    <row r="24285" spans="39:39" ht="10.5" customHeight="1">
      <c r="AM24285" s="431"/>
    </row>
    <row r="24286" spans="39:39" ht="10.5" customHeight="1">
      <c r="AM24286" s="431"/>
    </row>
    <row r="24287" spans="39:39" ht="10.5" customHeight="1">
      <c r="AM24287" s="431"/>
    </row>
    <row r="24288" spans="39:39" ht="10.5" customHeight="1">
      <c r="AM24288" s="431"/>
    </row>
    <row r="24289" spans="39:39" ht="10.5" customHeight="1">
      <c r="AM24289" s="431"/>
    </row>
    <row r="24290" spans="39:39" ht="10.5" customHeight="1">
      <c r="AM24290" s="431"/>
    </row>
    <row r="24291" spans="39:39" ht="10.5" customHeight="1">
      <c r="AM24291" s="431"/>
    </row>
    <row r="24292" spans="39:39" ht="10.5" customHeight="1">
      <c r="AM24292" s="431"/>
    </row>
    <row r="24293" spans="39:39" ht="10.5" customHeight="1">
      <c r="AM24293" s="431"/>
    </row>
    <row r="24294" spans="39:39" ht="10.5" customHeight="1">
      <c r="AM24294" s="431"/>
    </row>
    <row r="24295" spans="39:39" ht="10.5" customHeight="1">
      <c r="AM24295" s="431"/>
    </row>
    <row r="24296" spans="39:39" ht="10.5" customHeight="1">
      <c r="AM24296" s="431"/>
    </row>
    <row r="24297" spans="39:39" ht="10.5" customHeight="1">
      <c r="AM24297" s="431"/>
    </row>
    <row r="24298" spans="39:39" ht="10.5" customHeight="1">
      <c r="AM24298" s="431"/>
    </row>
    <row r="24299" spans="39:39" ht="10.5" customHeight="1">
      <c r="AM24299" s="431"/>
    </row>
    <row r="24300" spans="39:39" ht="10.5" customHeight="1">
      <c r="AM24300" s="431"/>
    </row>
    <row r="24301" spans="39:39" ht="10.5" customHeight="1">
      <c r="AM24301" s="431"/>
    </row>
    <row r="24302" spans="39:39" ht="10.5" customHeight="1">
      <c r="AM24302" s="431"/>
    </row>
    <row r="24303" spans="39:39" ht="10.5" customHeight="1">
      <c r="AM24303" s="431"/>
    </row>
    <row r="24304" spans="39:39" ht="10.5" customHeight="1">
      <c r="AM24304" s="431"/>
    </row>
    <row r="24305" spans="39:39" ht="10.5" customHeight="1">
      <c r="AM24305" s="431"/>
    </row>
    <row r="24306" spans="39:39" ht="10.5" customHeight="1">
      <c r="AM24306" s="431"/>
    </row>
    <row r="24307" spans="39:39" ht="10.5" customHeight="1">
      <c r="AM24307" s="431"/>
    </row>
    <row r="24308" spans="39:39" ht="10.5" customHeight="1">
      <c r="AM24308" s="431"/>
    </row>
    <row r="24309" spans="39:39" ht="10.5" customHeight="1">
      <c r="AM24309" s="431"/>
    </row>
    <row r="24310" spans="39:39" ht="10.5" customHeight="1">
      <c r="AM24310" s="431"/>
    </row>
    <row r="24311" spans="39:39" ht="10.5" customHeight="1">
      <c r="AM24311" s="431"/>
    </row>
    <row r="24312" spans="39:39" ht="10.5" customHeight="1">
      <c r="AM24312" s="431"/>
    </row>
    <row r="24313" spans="39:39" ht="10.5" customHeight="1">
      <c r="AM24313" s="431"/>
    </row>
    <row r="24314" spans="39:39" ht="10.5" customHeight="1">
      <c r="AM24314" s="431"/>
    </row>
    <row r="24315" spans="39:39" ht="10.5" customHeight="1">
      <c r="AM24315" s="431"/>
    </row>
    <row r="24316" spans="39:39" ht="10.5" customHeight="1">
      <c r="AM24316" s="431"/>
    </row>
    <row r="24317" spans="39:39" ht="10.5" customHeight="1">
      <c r="AM24317" s="431"/>
    </row>
    <row r="24318" spans="39:39" ht="10.5" customHeight="1">
      <c r="AM24318" s="431"/>
    </row>
    <row r="24319" spans="39:39" ht="10.5" customHeight="1">
      <c r="AM24319" s="431"/>
    </row>
    <row r="24320" spans="39:39" ht="10.5" customHeight="1">
      <c r="AM24320" s="431"/>
    </row>
    <row r="24321" spans="39:39" ht="10.5" customHeight="1">
      <c r="AM24321" s="431"/>
    </row>
    <row r="24322" spans="39:39" ht="10.5" customHeight="1">
      <c r="AM24322" s="431"/>
    </row>
    <row r="24323" spans="39:39" ht="10.5" customHeight="1">
      <c r="AM24323" s="431"/>
    </row>
    <row r="24324" spans="39:39" ht="10.5" customHeight="1">
      <c r="AM24324" s="431"/>
    </row>
    <row r="24325" spans="39:39" ht="10.5" customHeight="1">
      <c r="AM24325" s="431"/>
    </row>
    <row r="24326" spans="39:39" ht="10.5" customHeight="1">
      <c r="AM24326" s="431"/>
    </row>
    <row r="24327" spans="39:39" ht="10.5" customHeight="1">
      <c r="AM24327" s="431"/>
    </row>
    <row r="24328" spans="39:39" ht="10.5" customHeight="1">
      <c r="AM24328" s="431"/>
    </row>
    <row r="24329" spans="39:39" ht="10.5" customHeight="1">
      <c r="AM24329" s="431"/>
    </row>
    <row r="24330" spans="39:39" ht="10.5" customHeight="1">
      <c r="AM24330" s="431"/>
    </row>
    <row r="24331" spans="39:39" ht="10.5" customHeight="1">
      <c r="AM24331" s="431"/>
    </row>
    <row r="24332" spans="39:39" ht="10.5" customHeight="1">
      <c r="AM24332" s="431"/>
    </row>
    <row r="24333" spans="39:39" ht="10.5" customHeight="1">
      <c r="AM24333" s="431"/>
    </row>
    <row r="24334" spans="39:39" ht="10.5" customHeight="1">
      <c r="AM24334" s="431"/>
    </row>
    <row r="24335" spans="39:39" ht="10.5" customHeight="1">
      <c r="AM24335" s="431"/>
    </row>
    <row r="24336" spans="39:39" ht="10.5" customHeight="1">
      <c r="AM24336" s="431"/>
    </row>
    <row r="24337" spans="39:39" ht="10.5" customHeight="1">
      <c r="AM24337" s="431"/>
    </row>
    <row r="24338" spans="39:39" ht="10.5" customHeight="1">
      <c r="AM24338" s="431"/>
    </row>
    <row r="24339" spans="39:39" ht="10.5" customHeight="1">
      <c r="AM24339" s="431"/>
    </row>
    <row r="24340" spans="39:39" ht="10.5" customHeight="1">
      <c r="AM24340" s="431"/>
    </row>
    <row r="24341" spans="39:39" ht="10.5" customHeight="1">
      <c r="AM24341" s="431"/>
    </row>
    <row r="24342" spans="39:39" ht="10.5" customHeight="1">
      <c r="AM24342" s="431"/>
    </row>
    <row r="24343" spans="39:39" ht="10.5" customHeight="1">
      <c r="AM24343" s="431"/>
    </row>
    <row r="24344" spans="39:39" ht="10.5" customHeight="1">
      <c r="AM24344" s="431"/>
    </row>
    <row r="24345" spans="39:39" ht="10.5" customHeight="1">
      <c r="AM24345" s="431"/>
    </row>
    <row r="24346" spans="39:39" ht="10.5" customHeight="1">
      <c r="AM24346" s="431"/>
    </row>
    <row r="24347" spans="39:39" ht="10.5" customHeight="1">
      <c r="AM24347" s="431"/>
    </row>
    <row r="24348" spans="39:39" ht="10.5" customHeight="1">
      <c r="AM24348" s="431"/>
    </row>
    <row r="24349" spans="39:39" ht="10.5" customHeight="1">
      <c r="AM24349" s="431"/>
    </row>
    <row r="24350" spans="39:39" ht="10.5" customHeight="1">
      <c r="AM24350" s="431"/>
    </row>
    <row r="24351" spans="39:39" ht="10.5" customHeight="1">
      <c r="AM24351" s="431"/>
    </row>
    <row r="24352" spans="39:39" ht="10.5" customHeight="1">
      <c r="AM24352" s="431"/>
    </row>
    <row r="24353" spans="39:39" ht="10.5" customHeight="1">
      <c r="AM24353" s="431"/>
    </row>
    <row r="24354" spans="39:39" ht="10.5" customHeight="1">
      <c r="AM24354" s="431"/>
    </row>
    <row r="24355" spans="39:39" ht="10.5" customHeight="1">
      <c r="AM24355" s="431"/>
    </row>
    <row r="24356" spans="39:39" ht="10.5" customHeight="1">
      <c r="AM24356" s="431"/>
    </row>
    <row r="24357" spans="39:39" ht="10.5" customHeight="1">
      <c r="AM24357" s="431"/>
    </row>
    <row r="24358" spans="39:39" ht="10.5" customHeight="1">
      <c r="AM24358" s="431"/>
    </row>
    <row r="24359" spans="39:39" ht="10.5" customHeight="1">
      <c r="AM24359" s="431"/>
    </row>
    <row r="24360" spans="39:39" ht="10.5" customHeight="1">
      <c r="AM24360" s="431"/>
    </row>
    <row r="24361" spans="39:39" ht="10.5" customHeight="1">
      <c r="AM24361" s="431"/>
    </row>
    <row r="24362" spans="39:39" ht="10.5" customHeight="1">
      <c r="AM24362" s="431"/>
    </row>
    <row r="24363" spans="39:39" ht="10.5" customHeight="1">
      <c r="AM24363" s="431"/>
    </row>
    <row r="24364" spans="39:39" ht="10.5" customHeight="1">
      <c r="AM24364" s="431"/>
    </row>
    <row r="24365" spans="39:39" ht="10.5" customHeight="1">
      <c r="AM24365" s="431"/>
    </row>
    <row r="24366" spans="39:39" ht="10.5" customHeight="1">
      <c r="AM24366" s="431"/>
    </row>
    <row r="24367" spans="39:39" ht="10.5" customHeight="1">
      <c r="AM24367" s="431"/>
    </row>
    <row r="24368" spans="39:39" ht="10.5" customHeight="1">
      <c r="AM24368" s="431"/>
    </row>
    <row r="24369" spans="39:39" ht="10.5" customHeight="1">
      <c r="AM24369" s="431"/>
    </row>
    <row r="24370" spans="39:39" ht="10.5" customHeight="1">
      <c r="AM24370" s="431"/>
    </row>
    <row r="24371" spans="39:39" ht="10.5" customHeight="1">
      <c r="AM24371" s="431"/>
    </row>
    <row r="24372" spans="39:39" ht="10.5" customHeight="1">
      <c r="AM24372" s="431"/>
    </row>
    <row r="24373" spans="39:39" ht="10.5" customHeight="1">
      <c r="AM24373" s="431"/>
    </row>
    <row r="24374" spans="39:39" ht="10.5" customHeight="1">
      <c r="AM24374" s="431"/>
    </row>
    <row r="24375" spans="39:39" ht="10.5" customHeight="1">
      <c r="AM24375" s="431"/>
    </row>
    <row r="24376" spans="39:39" ht="10.5" customHeight="1">
      <c r="AM24376" s="431"/>
    </row>
    <row r="24377" spans="39:39" ht="10.5" customHeight="1">
      <c r="AM24377" s="431"/>
    </row>
    <row r="24378" spans="39:39" ht="10.5" customHeight="1">
      <c r="AM24378" s="431"/>
    </row>
    <row r="24379" spans="39:39" ht="10.5" customHeight="1">
      <c r="AM24379" s="431"/>
    </row>
    <row r="24380" spans="39:39" ht="10.5" customHeight="1">
      <c r="AM24380" s="431"/>
    </row>
    <row r="24381" spans="39:39" ht="10.5" customHeight="1">
      <c r="AM24381" s="431"/>
    </row>
    <row r="24382" spans="39:39" ht="10.5" customHeight="1">
      <c r="AM24382" s="431"/>
    </row>
    <row r="24383" spans="39:39" ht="10.5" customHeight="1">
      <c r="AM24383" s="431"/>
    </row>
    <row r="24384" spans="39:39" ht="10.5" customHeight="1">
      <c r="AM24384" s="431"/>
    </row>
    <row r="24385" spans="39:39" ht="10.5" customHeight="1">
      <c r="AM24385" s="431"/>
    </row>
    <row r="24386" spans="39:39" ht="10.5" customHeight="1">
      <c r="AM24386" s="431"/>
    </row>
    <row r="24387" spans="39:39" ht="10.5" customHeight="1">
      <c r="AM24387" s="431"/>
    </row>
    <row r="24388" spans="39:39" ht="10.5" customHeight="1">
      <c r="AM24388" s="431"/>
    </row>
    <row r="24389" spans="39:39" ht="10.5" customHeight="1">
      <c r="AM24389" s="431"/>
    </row>
    <row r="24390" spans="39:39" ht="10.5" customHeight="1">
      <c r="AM24390" s="431"/>
    </row>
    <row r="24391" spans="39:39" ht="10.5" customHeight="1">
      <c r="AM24391" s="431"/>
    </row>
    <row r="24392" spans="39:39" ht="10.5" customHeight="1">
      <c r="AM24392" s="431"/>
    </row>
    <row r="24393" spans="39:39" ht="10.5" customHeight="1">
      <c r="AM24393" s="431"/>
    </row>
    <row r="24394" spans="39:39" ht="10.5" customHeight="1">
      <c r="AM24394" s="431"/>
    </row>
    <row r="24395" spans="39:39" ht="10.5" customHeight="1">
      <c r="AM24395" s="431"/>
    </row>
    <row r="24396" spans="39:39" ht="10.5" customHeight="1">
      <c r="AM24396" s="431"/>
    </row>
    <row r="24397" spans="39:39" ht="10.5" customHeight="1">
      <c r="AM24397" s="431"/>
    </row>
    <row r="24398" spans="39:39" ht="10.5" customHeight="1">
      <c r="AM24398" s="431"/>
    </row>
    <row r="24399" spans="39:39" ht="10.5" customHeight="1">
      <c r="AM24399" s="431"/>
    </row>
    <row r="24400" spans="39:39" ht="10.5" customHeight="1">
      <c r="AM24400" s="431"/>
    </row>
    <row r="24401" spans="39:39" ht="10.5" customHeight="1">
      <c r="AM24401" s="431"/>
    </row>
    <row r="24402" spans="39:39" ht="10.5" customHeight="1">
      <c r="AM24402" s="431"/>
    </row>
    <row r="24403" spans="39:39" ht="10.5" customHeight="1">
      <c r="AM24403" s="431"/>
    </row>
    <row r="24404" spans="39:39" ht="10.5" customHeight="1">
      <c r="AM24404" s="431"/>
    </row>
    <row r="24405" spans="39:39" ht="10.5" customHeight="1">
      <c r="AM24405" s="431"/>
    </row>
    <row r="24406" spans="39:39" ht="10.5" customHeight="1">
      <c r="AM24406" s="431"/>
    </row>
    <row r="24407" spans="39:39" ht="10.5" customHeight="1">
      <c r="AM24407" s="431"/>
    </row>
    <row r="24408" spans="39:39" ht="10.5" customHeight="1">
      <c r="AM24408" s="431"/>
    </row>
    <row r="24409" spans="39:39" ht="10.5" customHeight="1">
      <c r="AM24409" s="431"/>
    </row>
    <row r="24410" spans="39:39" ht="10.5" customHeight="1">
      <c r="AM24410" s="431"/>
    </row>
    <row r="24411" spans="39:39" ht="10.5" customHeight="1">
      <c r="AM24411" s="431"/>
    </row>
    <row r="24412" spans="39:39" ht="10.5" customHeight="1">
      <c r="AM24412" s="431"/>
    </row>
    <row r="24413" spans="39:39" ht="10.5" customHeight="1">
      <c r="AM24413" s="431"/>
    </row>
    <row r="24414" spans="39:39" ht="10.5" customHeight="1">
      <c r="AM24414" s="431"/>
    </row>
    <row r="24415" spans="39:39" ht="10.5" customHeight="1">
      <c r="AM24415" s="431"/>
    </row>
    <row r="24416" spans="39:39" ht="10.5" customHeight="1">
      <c r="AM24416" s="431"/>
    </row>
    <row r="24417" spans="39:39" ht="10.5" customHeight="1">
      <c r="AM24417" s="431"/>
    </row>
    <row r="24418" spans="39:39" ht="10.5" customHeight="1">
      <c r="AM24418" s="431"/>
    </row>
    <row r="24419" spans="39:39" ht="10.5" customHeight="1">
      <c r="AM24419" s="431"/>
    </row>
    <row r="24420" spans="39:39" ht="10.5" customHeight="1">
      <c r="AM24420" s="431"/>
    </row>
    <row r="24421" spans="39:39" ht="10.5" customHeight="1">
      <c r="AM24421" s="431"/>
    </row>
    <row r="24422" spans="39:39" ht="10.5" customHeight="1">
      <c r="AM24422" s="431"/>
    </row>
    <row r="24423" spans="39:39" ht="10.5" customHeight="1">
      <c r="AM24423" s="431"/>
    </row>
    <row r="24424" spans="39:39" ht="10.5" customHeight="1">
      <c r="AM24424" s="431"/>
    </row>
    <row r="24425" spans="39:39" ht="10.5" customHeight="1">
      <c r="AM24425" s="431"/>
    </row>
    <row r="24426" spans="39:39" ht="10.5" customHeight="1">
      <c r="AM24426" s="431"/>
    </row>
    <row r="24427" spans="39:39" ht="10.5" customHeight="1">
      <c r="AM24427" s="431"/>
    </row>
    <row r="24428" spans="39:39" ht="10.5" customHeight="1">
      <c r="AM24428" s="431"/>
    </row>
    <row r="24429" spans="39:39" ht="10.5" customHeight="1">
      <c r="AM24429" s="431"/>
    </row>
    <row r="24430" spans="39:39" ht="10.5" customHeight="1">
      <c r="AM24430" s="431"/>
    </row>
    <row r="24431" spans="39:39" ht="10.5" customHeight="1">
      <c r="AM24431" s="431"/>
    </row>
    <row r="24432" spans="39:39" ht="10.5" customHeight="1">
      <c r="AM24432" s="431"/>
    </row>
    <row r="24433" spans="39:39" ht="10.5" customHeight="1">
      <c r="AM24433" s="431"/>
    </row>
    <row r="24434" spans="39:39" ht="10.5" customHeight="1">
      <c r="AM24434" s="431"/>
    </row>
    <row r="24435" spans="39:39" ht="10.5" customHeight="1">
      <c r="AM24435" s="431"/>
    </row>
    <row r="24436" spans="39:39" ht="10.5" customHeight="1">
      <c r="AM24436" s="431"/>
    </row>
    <row r="24437" spans="39:39" ht="10.5" customHeight="1">
      <c r="AM24437" s="431"/>
    </row>
    <row r="24438" spans="39:39" ht="10.5" customHeight="1">
      <c r="AM24438" s="431"/>
    </row>
    <row r="24439" spans="39:39" ht="10.5" customHeight="1">
      <c r="AM24439" s="431"/>
    </row>
    <row r="24440" spans="39:39" ht="10.5" customHeight="1">
      <c r="AM24440" s="431"/>
    </row>
    <row r="24441" spans="39:39" ht="10.5" customHeight="1">
      <c r="AM24441" s="431"/>
    </row>
    <row r="24442" spans="39:39" ht="10.5" customHeight="1">
      <c r="AM24442" s="431"/>
    </row>
    <row r="24443" spans="39:39" ht="10.5" customHeight="1">
      <c r="AM24443" s="431"/>
    </row>
    <row r="24444" spans="39:39" ht="10.5" customHeight="1">
      <c r="AM24444" s="431"/>
    </row>
    <row r="24445" spans="39:39" ht="10.5" customHeight="1">
      <c r="AM24445" s="431"/>
    </row>
    <row r="24446" spans="39:39" ht="10.5" customHeight="1">
      <c r="AM24446" s="431"/>
    </row>
    <row r="24447" spans="39:39" ht="10.5" customHeight="1">
      <c r="AM24447" s="431"/>
    </row>
    <row r="24448" spans="39:39" ht="10.5" customHeight="1">
      <c r="AM24448" s="431"/>
    </row>
    <row r="24449" spans="39:39" ht="10.5" customHeight="1">
      <c r="AM24449" s="431"/>
    </row>
    <row r="24450" spans="39:39" ht="10.5" customHeight="1">
      <c r="AM24450" s="431"/>
    </row>
    <row r="24451" spans="39:39" ht="10.5" customHeight="1">
      <c r="AM24451" s="431"/>
    </row>
    <row r="24452" spans="39:39" ht="10.5" customHeight="1">
      <c r="AM24452" s="431"/>
    </row>
    <row r="24453" spans="39:39" ht="10.5" customHeight="1">
      <c r="AM24453" s="431"/>
    </row>
    <row r="24454" spans="39:39" ht="10.5" customHeight="1">
      <c r="AM24454" s="431"/>
    </row>
    <row r="24455" spans="39:39" ht="10.5" customHeight="1">
      <c r="AM24455" s="431"/>
    </row>
    <row r="24456" spans="39:39" ht="10.5" customHeight="1">
      <c r="AM24456" s="431"/>
    </row>
    <row r="24457" spans="39:39" ht="10.5" customHeight="1">
      <c r="AM24457" s="431"/>
    </row>
    <row r="24458" spans="39:39" ht="10.5" customHeight="1">
      <c r="AM24458" s="431"/>
    </row>
    <row r="24459" spans="39:39" ht="10.5" customHeight="1">
      <c r="AM24459" s="431"/>
    </row>
    <row r="24460" spans="39:39" ht="10.5" customHeight="1">
      <c r="AM24460" s="431"/>
    </row>
    <row r="24461" spans="39:39" ht="10.5" customHeight="1">
      <c r="AM24461" s="431"/>
    </row>
    <row r="24462" spans="39:39" ht="10.5" customHeight="1">
      <c r="AM24462" s="431"/>
    </row>
    <row r="24463" spans="39:39" ht="10.5" customHeight="1">
      <c r="AM24463" s="431"/>
    </row>
    <row r="24464" spans="39:39" ht="10.5" customHeight="1">
      <c r="AM24464" s="431"/>
    </row>
    <row r="24465" spans="39:39" ht="10.5" customHeight="1">
      <c r="AM24465" s="431"/>
    </row>
    <row r="24466" spans="39:39" ht="10.5" customHeight="1">
      <c r="AM24466" s="431"/>
    </row>
    <row r="24467" spans="39:39" ht="10.5" customHeight="1">
      <c r="AM24467" s="431"/>
    </row>
    <row r="24468" spans="39:39" ht="10.5" customHeight="1">
      <c r="AM24468" s="431"/>
    </row>
    <row r="24469" spans="39:39" ht="10.5" customHeight="1">
      <c r="AM24469" s="431"/>
    </row>
    <row r="24470" spans="39:39" ht="10.5" customHeight="1">
      <c r="AM24470" s="431"/>
    </row>
    <row r="24471" spans="39:39" ht="10.5" customHeight="1">
      <c r="AM24471" s="431"/>
    </row>
    <row r="24472" spans="39:39" ht="10.5" customHeight="1">
      <c r="AM24472" s="431"/>
    </row>
    <row r="24473" spans="39:39" ht="10.5" customHeight="1">
      <c r="AM24473" s="431"/>
    </row>
    <row r="24474" spans="39:39" ht="10.5" customHeight="1">
      <c r="AM24474" s="431"/>
    </row>
    <row r="24475" spans="39:39" ht="10.5" customHeight="1">
      <c r="AM24475" s="431"/>
    </row>
    <row r="24476" spans="39:39" ht="10.5" customHeight="1">
      <c r="AM24476" s="431"/>
    </row>
    <row r="24477" spans="39:39" ht="10.5" customHeight="1">
      <c r="AM24477" s="431"/>
    </row>
    <row r="24478" spans="39:39" ht="10.5" customHeight="1">
      <c r="AM24478" s="431"/>
    </row>
    <row r="24479" spans="39:39" ht="10.5" customHeight="1">
      <c r="AM24479" s="431"/>
    </row>
    <row r="24480" spans="39:39" ht="10.5" customHeight="1">
      <c r="AM24480" s="431"/>
    </row>
    <row r="24481" spans="39:39" ht="10.5" customHeight="1">
      <c r="AM24481" s="431"/>
    </row>
    <row r="24482" spans="39:39" ht="10.5" customHeight="1">
      <c r="AM24482" s="431"/>
    </row>
    <row r="24483" spans="39:39" ht="10.5" customHeight="1">
      <c r="AM24483" s="431"/>
    </row>
    <row r="24484" spans="39:39" ht="10.5" customHeight="1">
      <c r="AM24484" s="431"/>
    </row>
    <row r="24485" spans="39:39" ht="10.5" customHeight="1">
      <c r="AM24485" s="431"/>
    </row>
    <row r="24486" spans="39:39" ht="10.5" customHeight="1">
      <c r="AM24486" s="431"/>
    </row>
    <row r="24487" spans="39:39" ht="10.5" customHeight="1">
      <c r="AM24487" s="431"/>
    </row>
    <row r="24488" spans="39:39" ht="10.5" customHeight="1">
      <c r="AM24488" s="431"/>
    </row>
    <row r="24489" spans="39:39" ht="10.5" customHeight="1">
      <c r="AM24489" s="431"/>
    </row>
    <row r="24490" spans="39:39" ht="10.5" customHeight="1">
      <c r="AM24490" s="431"/>
    </row>
    <row r="24491" spans="39:39" ht="10.5" customHeight="1">
      <c r="AM24491" s="431"/>
    </row>
    <row r="24492" spans="39:39" ht="10.5" customHeight="1">
      <c r="AM24492" s="431"/>
    </row>
    <row r="24493" spans="39:39" ht="10.5" customHeight="1">
      <c r="AM24493" s="431"/>
    </row>
    <row r="24494" spans="39:39" ht="10.5" customHeight="1">
      <c r="AM24494" s="431"/>
    </row>
    <row r="24495" spans="39:39" ht="10.5" customHeight="1">
      <c r="AM24495" s="431"/>
    </row>
    <row r="24496" spans="39:39" ht="10.5" customHeight="1">
      <c r="AM24496" s="431"/>
    </row>
    <row r="24497" spans="39:39" ht="10.5" customHeight="1">
      <c r="AM24497" s="431"/>
    </row>
    <row r="24498" spans="39:39" ht="10.5" customHeight="1">
      <c r="AM24498" s="431"/>
    </row>
    <row r="24499" spans="39:39" ht="10.5" customHeight="1">
      <c r="AM24499" s="431"/>
    </row>
    <row r="24500" spans="39:39" ht="10.5" customHeight="1">
      <c r="AM24500" s="431"/>
    </row>
    <row r="24501" spans="39:39" ht="10.5" customHeight="1">
      <c r="AM24501" s="431"/>
    </row>
    <row r="24502" spans="39:39" ht="10.5" customHeight="1">
      <c r="AM24502" s="431"/>
    </row>
    <row r="24503" spans="39:39" ht="10.5" customHeight="1">
      <c r="AM24503" s="431"/>
    </row>
    <row r="24504" spans="39:39" ht="10.5" customHeight="1">
      <c r="AM24504" s="431"/>
    </row>
    <row r="24505" spans="39:39" ht="10.5" customHeight="1">
      <c r="AM24505" s="431"/>
    </row>
    <row r="24506" spans="39:39" ht="10.5" customHeight="1">
      <c r="AM24506" s="431"/>
    </row>
    <row r="24507" spans="39:39" ht="10.5" customHeight="1">
      <c r="AM24507" s="431"/>
    </row>
    <row r="24508" spans="39:39" ht="10.5" customHeight="1">
      <c r="AM24508" s="431"/>
    </row>
    <row r="24509" spans="39:39" ht="10.5" customHeight="1">
      <c r="AM24509" s="431"/>
    </row>
    <row r="24510" spans="39:39" ht="10.5" customHeight="1">
      <c r="AM24510" s="431"/>
    </row>
    <row r="24511" spans="39:39" ht="10.5" customHeight="1">
      <c r="AM24511" s="431"/>
    </row>
    <row r="24512" spans="39:39" ht="10.5" customHeight="1">
      <c r="AM24512" s="431"/>
    </row>
    <row r="24513" spans="39:39" ht="10.5" customHeight="1">
      <c r="AM24513" s="431"/>
    </row>
    <row r="24514" spans="39:39" ht="10.5" customHeight="1">
      <c r="AM24514" s="431"/>
    </row>
    <row r="24515" spans="39:39" ht="10.5" customHeight="1">
      <c r="AM24515" s="431"/>
    </row>
    <row r="24516" spans="39:39" ht="10.5" customHeight="1">
      <c r="AM24516" s="431"/>
    </row>
    <row r="24517" spans="39:39" ht="10.5" customHeight="1">
      <c r="AM24517" s="431"/>
    </row>
    <row r="24518" spans="39:39" ht="10.5" customHeight="1">
      <c r="AM24518" s="431"/>
    </row>
    <row r="24519" spans="39:39" ht="10.5" customHeight="1">
      <c r="AM24519" s="431"/>
    </row>
    <row r="24520" spans="39:39" ht="10.5" customHeight="1">
      <c r="AM24520" s="431"/>
    </row>
    <row r="24521" spans="39:39" ht="10.5" customHeight="1">
      <c r="AM24521" s="431"/>
    </row>
    <row r="24522" spans="39:39" ht="10.5" customHeight="1">
      <c r="AM24522" s="431"/>
    </row>
    <row r="24523" spans="39:39" ht="10.5" customHeight="1">
      <c r="AM24523" s="431"/>
    </row>
    <row r="24524" spans="39:39" ht="10.5" customHeight="1">
      <c r="AM24524" s="431"/>
    </row>
    <row r="24525" spans="39:39" ht="10.5" customHeight="1">
      <c r="AM24525" s="431"/>
    </row>
    <row r="24526" spans="39:39" ht="10.5" customHeight="1">
      <c r="AM24526" s="431"/>
    </row>
    <row r="24527" spans="39:39" ht="10.5" customHeight="1">
      <c r="AM24527" s="431"/>
    </row>
    <row r="24528" spans="39:39" ht="10.5" customHeight="1">
      <c r="AM24528" s="431"/>
    </row>
    <row r="24529" spans="39:39" ht="10.5" customHeight="1">
      <c r="AM24529" s="431"/>
    </row>
    <row r="24530" spans="39:39" ht="10.5" customHeight="1">
      <c r="AM24530" s="431"/>
    </row>
    <row r="24531" spans="39:39" ht="10.5" customHeight="1">
      <c r="AM24531" s="431"/>
    </row>
    <row r="24532" spans="39:39" ht="10.5" customHeight="1">
      <c r="AM24532" s="431"/>
    </row>
    <row r="24533" spans="39:39" ht="10.5" customHeight="1">
      <c r="AM24533" s="431"/>
    </row>
    <row r="24534" spans="39:39" ht="10.5" customHeight="1">
      <c r="AM24534" s="431"/>
    </row>
    <row r="24535" spans="39:39" ht="10.5" customHeight="1">
      <c r="AM24535" s="431"/>
    </row>
    <row r="24536" spans="39:39" ht="10.5" customHeight="1">
      <c r="AM24536" s="431"/>
    </row>
    <row r="24537" spans="39:39" ht="10.5" customHeight="1">
      <c r="AM24537" s="431"/>
    </row>
    <row r="24538" spans="39:39" ht="10.5" customHeight="1">
      <c r="AM24538" s="431"/>
    </row>
    <row r="24539" spans="39:39" ht="10.5" customHeight="1">
      <c r="AM24539" s="431"/>
    </row>
    <row r="24540" spans="39:39" ht="10.5" customHeight="1">
      <c r="AM24540" s="431"/>
    </row>
    <row r="24541" spans="39:39" ht="10.5" customHeight="1">
      <c r="AM24541" s="431"/>
    </row>
    <row r="24542" spans="39:39" ht="10.5" customHeight="1">
      <c r="AM24542" s="431"/>
    </row>
    <row r="24543" spans="39:39" ht="10.5" customHeight="1">
      <c r="AM24543" s="431"/>
    </row>
    <row r="24544" spans="39:39" ht="10.5" customHeight="1">
      <c r="AM24544" s="431"/>
    </row>
    <row r="24545" spans="39:39" ht="10.5" customHeight="1">
      <c r="AM24545" s="431"/>
    </row>
    <row r="24546" spans="39:39" ht="10.5" customHeight="1">
      <c r="AM24546" s="431"/>
    </row>
    <row r="24547" spans="39:39" ht="10.5" customHeight="1">
      <c r="AM24547" s="431"/>
    </row>
    <row r="24548" spans="39:39" ht="10.5" customHeight="1">
      <c r="AM24548" s="431"/>
    </row>
    <row r="24549" spans="39:39" ht="10.5" customHeight="1">
      <c r="AM24549" s="431"/>
    </row>
    <row r="24550" spans="39:39" ht="10.5" customHeight="1">
      <c r="AM24550" s="431"/>
    </row>
    <row r="24551" spans="39:39" ht="10.5" customHeight="1">
      <c r="AM24551" s="431"/>
    </row>
    <row r="24552" spans="39:39" ht="10.5" customHeight="1">
      <c r="AM24552" s="431"/>
    </row>
    <row r="24553" spans="39:39" ht="10.5" customHeight="1">
      <c r="AM24553" s="431"/>
    </row>
    <row r="24554" spans="39:39" ht="10.5" customHeight="1">
      <c r="AM24554" s="431"/>
    </row>
    <row r="24555" spans="39:39" ht="10.5" customHeight="1">
      <c r="AM24555" s="431"/>
    </row>
    <row r="24556" spans="39:39" ht="10.5" customHeight="1">
      <c r="AM24556" s="431"/>
    </row>
    <row r="24557" spans="39:39" ht="10.5" customHeight="1">
      <c r="AM24557" s="431"/>
    </row>
    <row r="24558" spans="39:39" ht="10.5" customHeight="1">
      <c r="AM24558" s="431"/>
    </row>
    <row r="24559" spans="39:39" ht="10.5" customHeight="1">
      <c r="AM24559" s="431"/>
    </row>
    <row r="24560" spans="39:39" ht="10.5" customHeight="1">
      <c r="AM24560" s="431"/>
    </row>
    <row r="24561" spans="39:39" ht="10.5" customHeight="1">
      <c r="AM24561" s="431"/>
    </row>
    <row r="24562" spans="39:39" ht="10.5" customHeight="1">
      <c r="AM24562" s="431"/>
    </row>
    <row r="24563" spans="39:39" ht="10.5" customHeight="1">
      <c r="AM24563" s="431"/>
    </row>
    <row r="24564" spans="39:39" ht="10.5" customHeight="1">
      <c r="AM24564" s="431"/>
    </row>
    <row r="24565" spans="39:39" ht="10.5" customHeight="1">
      <c r="AM24565" s="431"/>
    </row>
    <row r="24566" spans="39:39" ht="10.5" customHeight="1">
      <c r="AM24566" s="431"/>
    </row>
    <row r="24567" spans="39:39" ht="10.5" customHeight="1">
      <c r="AM24567" s="431"/>
    </row>
    <row r="24568" spans="39:39" ht="10.5" customHeight="1">
      <c r="AM24568" s="431"/>
    </row>
    <row r="24569" spans="39:39" ht="10.5" customHeight="1">
      <c r="AM24569" s="431"/>
    </row>
    <row r="24570" spans="39:39" ht="10.5" customHeight="1">
      <c r="AM24570" s="431"/>
    </row>
    <row r="24571" spans="39:39" ht="10.5" customHeight="1">
      <c r="AM24571" s="431"/>
    </row>
    <row r="24572" spans="39:39" ht="10.5" customHeight="1">
      <c r="AM24572" s="431"/>
    </row>
    <row r="24573" spans="39:39" ht="10.5" customHeight="1">
      <c r="AM24573" s="431"/>
    </row>
    <row r="24574" spans="39:39" ht="10.5" customHeight="1">
      <c r="AM24574" s="431"/>
    </row>
    <row r="24575" spans="39:39" ht="10.5" customHeight="1">
      <c r="AM24575" s="431"/>
    </row>
    <row r="24576" spans="39:39" ht="10.5" customHeight="1">
      <c r="AM24576" s="431"/>
    </row>
    <row r="24577" spans="39:39" ht="10.5" customHeight="1">
      <c r="AM24577" s="431"/>
    </row>
    <row r="24578" spans="39:39" ht="10.5" customHeight="1">
      <c r="AM24578" s="431"/>
    </row>
    <row r="24579" spans="39:39" ht="10.5" customHeight="1">
      <c r="AM24579" s="431"/>
    </row>
    <row r="24580" spans="39:39" ht="10.5" customHeight="1">
      <c r="AM24580" s="431"/>
    </row>
    <row r="24581" spans="39:39" ht="10.5" customHeight="1">
      <c r="AM24581" s="431"/>
    </row>
    <row r="24582" spans="39:39" ht="10.5" customHeight="1">
      <c r="AM24582" s="431"/>
    </row>
    <row r="24583" spans="39:39" ht="10.5" customHeight="1">
      <c r="AM24583" s="431"/>
    </row>
    <row r="24584" spans="39:39" ht="10.5" customHeight="1">
      <c r="AM24584" s="431"/>
    </row>
    <row r="24585" spans="39:39" ht="10.5" customHeight="1">
      <c r="AM24585" s="431"/>
    </row>
    <row r="24586" spans="39:39" ht="10.5" customHeight="1">
      <c r="AM24586" s="431"/>
    </row>
    <row r="24587" spans="39:39" ht="10.5" customHeight="1">
      <c r="AM24587" s="431"/>
    </row>
    <row r="24588" spans="39:39" ht="10.5" customHeight="1">
      <c r="AM24588" s="431"/>
    </row>
    <row r="24589" spans="39:39" ht="10.5" customHeight="1">
      <c r="AM24589" s="431"/>
    </row>
    <row r="24590" spans="39:39" ht="10.5" customHeight="1">
      <c r="AM24590" s="431"/>
    </row>
    <row r="24591" spans="39:39" ht="10.5" customHeight="1">
      <c r="AM24591" s="431"/>
    </row>
    <row r="24592" spans="39:39" ht="10.5" customHeight="1">
      <c r="AM24592" s="431"/>
    </row>
    <row r="24593" spans="39:39" ht="10.5" customHeight="1">
      <c r="AM24593" s="431"/>
    </row>
    <row r="24594" spans="39:39" ht="10.5" customHeight="1">
      <c r="AM24594" s="431"/>
    </row>
    <row r="24595" spans="39:39" ht="10.5" customHeight="1">
      <c r="AM24595" s="431"/>
    </row>
    <row r="24596" spans="39:39" ht="10.5" customHeight="1">
      <c r="AM24596" s="431"/>
    </row>
    <row r="24597" spans="39:39" ht="10.5" customHeight="1">
      <c r="AM24597" s="431"/>
    </row>
    <row r="24598" spans="39:39" ht="10.5" customHeight="1">
      <c r="AM24598" s="431"/>
    </row>
    <row r="24599" spans="39:39" ht="10.5" customHeight="1">
      <c r="AM24599" s="431"/>
    </row>
    <row r="24600" spans="39:39" ht="10.5" customHeight="1">
      <c r="AM24600" s="431"/>
    </row>
    <row r="24601" spans="39:39" ht="10.5" customHeight="1">
      <c r="AM24601" s="431"/>
    </row>
    <row r="24602" spans="39:39" ht="10.5" customHeight="1">
      <c r="AM24602" s="431"/>
    </row>
    <row r="24603" spans="39:39" ht="10.5" customHeight="1">
      <c r="AM24603" s="431"/>
    </row>
    <row r="24604" spans="39:39" ht="10.5" customHeight="1">
      <c r="AM24604" s="431"/>
    </row>
    <row r="24605" spans="39:39" ht="10.5" customHeight="1">
      <c r="AM24605" s="431"/>
    </row>
    <row r="24606" spans="39:39" ht="10.5" customHeight="1">
      <c r="AM24606" s="431"/>
    </row>
    <row r="24607" spans="39:39" ht="10.5" customHeight="1">
      <c r="AM24607" s="431"/>
    </row>
    <row r="24608" spans="39:39" ht="10.5" customHeight="1">
      <c r="AM24608" s="431"/>
    </row>
    <row r="24609" spans="39:39" ht="10.5" customHeight="1">
      <c r="AM24609" s="431"/>
    </row>
    <row r="24610" spans="39:39" ht="10.5" customHeight="1">
      <c r="AM24610" s="431"/>
    </row>
    <row r="24611" spans="39:39" ht="10.5" customHeight="1">
      <c r="AM24611" s="431"/>
    </row>
    <row r="24612" spans="39:39" ht="10.5" customHeight="1">
      <c r="AM24612" s="431"/>
    </row>
    <row r="24613" spans="39:39" ht="10.5" customHeight="1">
      <c r="AM24613" s="431"/>
    </row>
    <row r="24614" spans="39:39" ht="10.5" customHeight="1">
      <c r="AM24614" s="431"/>
    </row>
    <row r="24615" spans="39:39" ht="10.5" customHeight="1">
      <c r="AM24615" s="431"/>
    </row>
    <row r="24616" spans="39:39" ht="10.5" customHeight="1">
      <c r="AM24616" s="431"/>
    </row>
    <row r="24617" spans="39:39" ht="10.5" customHeight="1">
      <c r="AM24617" s="431"/>
    </row>
    <row r="24618" spans="39:39" ht="10.5" customHeight="1">
      <c r="AM24618" s="431"/>
    </row>
    <row r="24619" spans="39:39" ht="10.5" customHeight="1">
      <c r="AM24619" s="431"/>
    </row>
    <row r="24620" spans="39:39" ht="10.5" customHeight="1">
      <c r="AM24620" s="431"/>
    </row>
    <row r="24621" spans="39:39" ht="10.5" customHeight="1">
      <c r="AM24621" s="431"/>
    </row>
    <row r="24622" spans="39:39" ht="10.5" customHeight="1">
      <c r="AM24622" s="431"/>
    </row>
    <row r="24623" spans="39:39" ht="10.5" customHeight="1">
      <c r="AM24623" s="431"/>
    </row>
    <row r="24624" spans="39:39" ht="10.5" customHeight="1">
      <c r="AM24624" s="431"/>
    </row>
    <row r="24625" spans="39:39" ht="10.5" customHeight="1">
      <c r="AM24625" s="431"/>
    </row>
    <row r="24626" spans="39:39" ht="10.5" customHeight="1">
      <c r="AM24626" s="431"/>
    </row>
    <row r="24627" spans="39:39" ht="10.5" customHeight="1">
      <c r="AM24627" s="431"/>
    </row>
    <row r="24628" spans="39:39" ht="10.5" customHeight="1">
      <c r="AM24628" s="431"/>
    </row>
    <row r="24629" spans="39:39" ht="10.5" customHeight="1">
      <c r="AM24629" s="431"/>
    </row>
    <row r="24630" spans="39:39" ht="10.5" customHeight="1">
      <c r="AM24630" s="431"/>
    </row>
    <row r="24631" spans="39:39" ht="10.5" customHeight="1">
      <c r="AM24631" s="431"/>
    </row>
    <row r="24632" spans="39:39" ht="10.5" customHeight="1">
      <c r="AM24632" s="431"/>
    </row>
    <row r="24633" spans="39:39" ht="10.5" customHeight="1">
      <c r="AM24633" s="431"/>
    </row>
    <row r="24634" spans="39:39" ht="10.5" customHeight="1">
      <c r="AM24634" s="431"/>
    </row>
    <row r="24635" spans="39:39" ht="10.5" customHeight="1">
      <c r="AM24635" s="431"/>
    </row>
    <row r="24636" spans="39:39" ht="10.5" customHeight="1">
      <c r="AM24636" s="431"/>
    </row>
    <row r="24637" spans="39:39" ht="10.5" customHeight="1">
      <c r="AM24637" s="431"/>
    </row>
    <row r="24638" spans="39:39" ht="10.5" customHeight="1">
      <c r="AM24638" s="431"/>
    </row>
    <row r="24639" spans="39:39" ht="10.5" customHeight="1">
      <c r="AM24639" s="431"/>
    </row>
    <row r="24640" spans="39:39" ht="10.5" customHeight="1">
      <c r="AM24640" s="431"/>
    </row>
    <row r="24641" spans="39:39" ht="10.5" customHeight="1">
      <c r="AM24641" s="431"/>
    </row>
    <row r="24642" spans="39:39" ht="10.5" customHeight="1">
      <c r="AM24642" s="431"/>
    </row>
    <row r="24643" spans="39:39" ht="10.5" customHeight="1">
      <c r="AM24643" s="431"/>
    </row>
    <row r="24644" spans="39:39" ht="10.5" customHeight="1">
      <c r="AM24644" s="431"/>
    </row>
    <row r="24645" spans="39:39" ht="10.5" customHeight="1">
      <c r="AM24645" s="431"/>
    </row>
    <row r="24646" spans="39:39" ht="10.5" customHeight="1">
      <c r="AM24646" s="431"/>
    </row>
    <row r="24647" spans="39:39" ht="10.5" customHeight="1">
      <c r="AM24647" s="431"/>
    </row>
    <row r="24648" spans="39:39" ht="10.5" customHeight="1">
      <c r="AM24648" s="431"/>
    </row>
    <row r="24649" spans="39:39" ht="10.5" customHeight="1">
      <c r="AM24649" s="431"/>
    </row>
    <row r="24650" spans="39:39" ht="10.5" customHeight="1">
      <c r="AM24650" s="431"/>
    </row>
    <row r="24651" spans="39:39" ht="10.5" customHeight="1">
      <c r="AM24651" s="431"/>
    </row>
    <row r="24652" spans="39:39" ht="10.5" customHeight="1">
      <c r="AM24652" s="431"/>
    </row>
    <row r="24653" spans="39:39" ht="10.5" customHeight="1">
      <c r="AM24653" s="431"/>
    </row>
    <row r="24654" spans="39:39" ht="10.5" customHeight="1">
      <c r="AM24654" s="431"/>
    </row>
    <row r="24655" spans="39:39" ht="10.5" customHeight="1">
      <c r="AM24655" s="431"/>
    </row>
    <row r="24656" spans="39:39" ht="10.5" customHeight="1">
      <c r="AM24656" s="431"/>
    </row>
    <row r="24657" spans="39:39" ht="10.5" customHeight="1">
      <c r="AM24657" s="431"/>
    </row>
    <row r="24658" spans="39:39" ht="10.5" customHeight="1">
      <c r="AM24658" s="431"/>
    </row>
    <row r="24659" spans="39:39" ht="10.5" customHeight="1">
      <c r="AM24659" s="431"/>
    </row>
    <row r="24660" spans="39:39" ht="10.5" customHeight="1">
      <c r="AM24660" s="431"/>
    </row>
    <row r="24661" spans="39:39" ht="10.5" customHeight="1">
      <c r="AM24661" s="431"/>
    </row>
    <row r="24662" spans="39:39" ht="10.5" customHeight="1">
      <c r="AM24662" s="431"/>
    </row>
    <row r="24663" spans="39:39" ht="10.5" customHeight="1">
      <c r="AM24663" s="431"/>
    </row>
    <row r="24664" spans="39:39" ht="10.5" customHeight="1">
      <c r="AM24664" s="431"/>
    </row>
    <row r="24665" spans="39:39" ht="10.5" customHeight="1">
      <c r="AM24665" s="431"/>
    </row>
    <row r="24666" spans="39:39" ht="10.5" customHeight="1">
      <c r="AM24666" s="431"/>
    </row>
    <row r="24667" spans="39:39" ht="10.5" customHeight="1">
      <c r="AM24667" s="431"/>
    </row>
    <row r="24668" spans="39:39" ht="10.5" customHeight="1">
      <c r="AM24668" s="431"/>
    </row>
    <row r="24669" spans="39:39" ht="10.5" customHeight="1">
      <c r="AM24669" s="431"/>
    </row>
    <row r="24670" spans="39:39" ht="10.5" customHeight="1">
      <c r="AM24670" s="431"/>
    </row>
    <row r="24671" spans="39:39" ht="10.5" customHeight="1">
      <c r="AM24671" s="431"/>
    </row>
    <row r="24672" spans="39:39" ht="10.5" customHeight="1">
      <c r="AM24672" s="431"/>
    </row>
    <row r="24673" spans="39:39" ht="10.5" customHeight="1">
      <c r="AM24673" s="431"/>
    </row>
    <row r="24674" spans="39:39" ht="10.5" customHeight="1">
      <c r="AM24674" s="431"/>
    </row>
    <row r="24675" spans="39:39" ht="10.5" customHeight="1">
      <c r="AM24675" s="431"/>
    </row>
    <row r="24676" spans="39:39" ht="10.5" customHeight="1">
      <c r="AM24676" s="431"/>
    </row>
    <row r="24677" spans="39:39" ht="10.5" customHeight="1">
      <c r="AM24677" s="431"/>
    </row>
    <row r="24678" spans="39:39" ht="10.5" customHeight="1">
      <c r="AM24678" s="431"/>
    </row>
    <row r="24679" spans="39:39" ht="10.5" customHeight="1">
      <c r="AM24679" s="431"/>
    </row>
    <row r="24680" spans="39:39" ht="10.5" customHeight="1">
      <c r="AM24680" s="431"/>
    </row>
    <row r="24681" spans="39:39" ht="10.5" customHeight="1">
      <c r="AM24681" s="431"/>
    </row>
    <row r="24682" spans="39:39" ht="10.5" customHeight="1">
      <c r="AM24682" s="431"/>
    </row>
    <row r="24683" spans="39:39" ht="10.5" customHeight="1">
      <c r="AM24683" s="431"/>
    </row>
    <row r="24684" spans="39:39" ht="10.5" customHeight="1">
      <c r="AM24684" s="431"/>
    </row>
    <row r="24685" spans="39:39" ht="10.5" customHeight="1">
      <c r="AM24685" s="431"/>
    </row>
    <row r="24686" spans="39:39" ht="10.5" customHeight="1">
      <c r="AM24686" s="431"/>
    </row>
    <row r="24687" spans="39:39" ht="10.5" customHeight="1">
      <c r="AM24687" s="431"/>
    </row>
    <row r="24688" spans="39:39" ht="10.5" customHeight="1">
      <c r="AM24688" s="431"/>
    </row>
    <row r="24689" spans="39:39" ht="10.5" customHeight="1">
      <c r="AM24689" s="431"/>
    </row>
    <row r="24690" spans="39:39" ht="10.5" customHeight="1">
      <c r="AM24690" s="431"/>
    </row>
    <row r="24691" spans="39:39" ht="10.5" customHeight="1">
      <c r="AM24691" s="431"/>
    </row>
    <row r="24692" spans="39:39" ht="10.5" customHeight="1">
      <c r="AM24692" s="431"/>
    </row>
    <row r="24693" spans="39:39" ht="10.5" customHeight="1">
      <c r="AM24693" s="431"/>
    </row>
    <row r="24694" spans="39:39" ht="10.5" customHeight="1">
      <c r="AM24694" s="431"/>
    </row>
    <row r="24695" spans="39:39" ht="10.5" customHeight="1">
      <c r="AM24695" s="431"/>
    </row>
    <row r="24696" spans="39:39" ht="10.5" customHeight="1">
      <c r="AM24696" s="431"/>
    </row>
    <row r="24697" spans="39:39" ht="10.5" customHeight="1">
      <c r="AM24697" s="431"/>
    </row>
    <row r="24698" spans="39:39" ht="10.5" customHeight="1">
      <c r="AM24698" s="431"/>
    </row>
    <row r="24699" spans="39:39" ht="10.5" customHeight="1">
      <c r="AM24699" s="431"/>
    </row>
    <row r="24700" spans="39:39" ht="10.5" customHeight="1">
      <c r="AM24700" s="431"/>
    </row>
    <row r="24701" spans="39:39" ht="10.5" customHeight="1">
      <c r="AM24701" s="431"/>
    </row>
    <row r="24702" spans="39:39" ht="10.5" customHeight="1">
      <c r="AM24702" s="431"/>
    </row>
    <row r="24703" spans="39:39" ht="10.5" customHeight="1">
      <c r="AM24703" s="431"/>
    </row>
    <row r="24704" spans="39:39" ht="10.5" customHeight="1">
      <c r="AM24704" s="431"/>
    </row>
    <row r="24705" spans="39:39" ht="10.5" customHeight="1">
      <c r="AM24705" s="431"/>
    </row>
    <row r="24706" spans="39:39" ht="10.5" customHeight="1">
      <c r="AM24706" s="431"/>
    </row>
    <row r="24707" spans="39:39" ht="10.5" customHeight="1">
      <c r="AM24707" s="431"/>
    </row>
    <row r="24708" spans="39:39" ht="10.5" customHeight="1">
      <c r="AM24708" s="431"/>
    </row>
    <row r="24709" spans="39:39" ht="10.5" customHeight="1">
      <c r="AM24709" s="431"/>
    </row>
    <row r="24710" spans="39:39" ht="10.5" customHeight="1">
      <c r="AM24710" s="431"/>
    </row>
    <row r="24711" spans="39:39" ht="10.5" customHeight="1">
      <c r="AM24711" s="431"/>
    </row>
    <row r="24712" spans="39:39" ht="10.5" customHeight="1">
      <c r="AM24712" s="431"/>
    </row>
    <row r="24713" spans="39:39" ht="10.5" customHeight="1">
      <c r="AM24713" s="431"/>
    </row>
    <row r="24714" spans="39:39" ht="10.5" customHeight="1">
      <c r="AM24714" s="431"/>
    </row>
    <row r="24715" spans="39:39" ht="10.5" customHeight="1">
      <c r="AM24715" s="431"/>
    </row>
    <row r="24716" spans="39:39" ht="10.5" customHeight="1">
      <c r="AM24716" s="431"/>
    </row>
    <row r="24717" spans="39:39" ht="10.5" customHeight="1">
      <c r="AM24717" s="431"/>
    </row>
    <row r="24718" spans="39:39" ht="10.5" customHeight="1">
      <c r="AM24718" s="431"/>
    </row>
    <row r="24719" spans="39:39" ht="10.5" customHeight="1">
      <c r="AM24719" s="431"/>
    </row>
    <row r="24720" spans="39:39" ht="10.5" customHeight="1">
      <c r="AM24720" s="431"/>
    </row>
    <row r="24721" spans="39:39" ht="10.5" customHeight="1">
      <c r="AM24721" s="431"/>
    </row>
    <row r="24722" spans="39:39" ht="10.5" customHeight="1">
      <c r="AM24722" s="431"/>
    </row>
    <row r="24723" spans="39:39" ht="10.5" customHeight="1">
      <c r="AM24723" s="431"/>
    </row>
    <row r="24724" spans="39:39" ht="10.5" customHeight="1">
      <c r="AM24724" s="431"/>
    </row>
    <row r="24725" spans="39:39" ht="10.5" customHeight="1">
      <c r="AM24725" s="431"/>
    </row>
    <row r="24726" spans="39:39" ht="10.5" customHeight="1">
      <c r="AM24726" s="431"/>
    </row>
    <row r="24727" spans="39:39" ht="10.5" customHeight="1">
      <c r="AM24727" s="431"/>
    </row>
    <row r="24728" spans="39:39" ht="10.5" customHeight="1">
      <c r="AM24728" s="431"/>
    </row>
    <row r="24729" spans="39:39" ht="10.5" customHeight="1">
      <c r="AM24729" s="431"/>
    </row>
    <row r="24730" spans="39:39" ht="10.5" customHeight="1">
      <c r="AM24730" s="431"/>
    </row>
    <row r="24731" spans="39:39" ht="10.5" customHeight="1">
      <c r="AM24731" s="431"/>
    </row>
    <row r="24732" spans="39:39" ht="10.5" customHeight="1">
      <c r="AM24732" s="431"/>
    </row>
    <row r="24733" spans="39:39" ht="10.5" customHeight="1">
      <c r="AM24733" s="431"/>
    </row>
    <row r="24734" spans="39:39" ht="10.5" customHeight="1">
      <c r="AM24734" s="431"/>
    </row>
    <row r="24735" spans="39:39" ht="10.5" customHeight="1">
      <c r="AM24735" s="431"/>
    </row>
    <row r="24736" spans="39:39" ht="10.5" customHeight="1">
      <c r="AM24736" s="431"/>
    </row>
    <row r="24737" spans="39:39" ht="10.5" customHeight="1">
      <c r="AM24737" s="431"/>
    </row>
    <row r="24738" spans="39:39" ht="10.5" customHeight="1">
      <c r="AM24738" s="431"/>
    </row>
    <row r="24739" spans="39:39" ht="10.5" customHeight="1">
      <c r="AM24739" s="431"/>
    </row>
    <row r="24740" spans="39:39" ht="10.5" customHeight="1">
      <c r="AM24740" s="431"/>
    </row>
    <row r="24741" spans="39:39" ht="10.5" customHeight="1">
      <c r="AM24741" s="431"/>
    </row>
    <row r="24742" spans="39:39" ht="10.5" customHeight="1">
      <c r="AM24742" s="431"/>
    </row>
    <row r="24743" spans="39:39" ht="10.5" customHeight="1">
      <c r="AM24743" s="431"/>
    </row>
    <row r="24744" spans="39:39" ht="10.5" customHeight="1">
      <c r="AM24744" s="431"/>
    </row>
    <row r="24745" spans="39:39" ht="10.5" customHeight="1">
      <c r="AM24745" s="431"/>
    </row>
    <row r="24746" spans="39:39" ht="10.5" customHeight="1">
      <c r="AM24746" s="431"/>
    </row>
    <row r="24747" spans="39:39" ht="10.5" customHeight="1">
      <c r="AM24747" s="431"/>
    </row>
    <row r="24748" spans="39:39" ht="10.5" customHeight="1">
      <c r="AM24748" s="431"/>
    </row>
    <row r="24749" spans="39:39" ht="10.5" customHeight="1">
      <c r="AM24749" s="431"/>
    </row>
    <row r="24750" spans="39:39" ht="10.5" customHeight="1">
      <c r="AM24750" s="431"/>
    </row>
    <row r="24751" spans="39:39" ht="10.5" customHeight="1">
      <c r="AM24751" s="431"/>
    </row>
    <row r="24752" spans="39:39" ht="10.5" customHeight="1">
      <c r="AM24752" s="431"/>
    </row>
    <row r="24753" spans="39:39" ht="10.5" customHeight="1">
      <c r="AM24753" s="431"/>
    </row>
    <row r="24754" spans="39:39" ht="10.5" customHeight="1">
      <c r="AM24754" s="431"/>
    </row>
    <row r="24755" spans="39:39" ht="10.5" customHeight="1">
      <c r="AM24755" s="431"/>
    </row>
    <row r="24756" spans="39:39" ht="10.5" customHeight="1">
      <c r="AM24756" s="431"/>
    </row>
    <row r="24757" spans="39:39" ht="10.5" customHeight="1">
      <c r="AM24757" s="431"/>
    </row>
    <row r="24758" spans="39:39" ht="10.5" customHeight="1">
      <c r="AM24758" s="431"/>
    </row>
    <row r="24759" spans="39:39" ht="10.5" customHeight="1">
      <c r="AM24759" s="431"/>
    </row>
    <row r="24760" spans="39:39" ht="10.5" customHeight="1">
      <c r="AM24760" s="431"/>
    </row>
    <row r="24761" spans="39:39" ht="10.5" customHeight="1">
      <c r="AM24761" s="431"/>
    </row>
    <row r="24762" spans="39:39" ht="10.5" customHeight="1">
      <c r="AM24762" s="431"/>
    </row>
    <row r="24763" spans="39:39" ht="10.5" customHeight="1">
      <c r="AM24763" s="431"/>
    </row>
    <row r="24764" spans="39:39" ht="10.5" customHeight="1">
      <c r="AM24764" s="431"/>
    </row>
    <row r="24765" spans="39:39" ht="10.5" customHeight="1">
      <c r="AM24765" s="431"/>
    </row>
    <row r="24766" spans="39:39" ht="10.5" customHeight="1">
      <c r="AM24766" s="431"/>
    </row>
    <row r="24767" spans="39:39" ht="10.5" customHeight="1">
      <c r="AM24767" s="431"/>
    </row>
    <row r="24768" spans="39:39" ht="10.5" customHeight="1">
      <c r="AM24768" s="431"/>
    </row>
    <row r="24769" spans="39:39" ht="10.5" customHeight="1">
      <c r="AM24769" s="431"/>
    </row>
    <row r="24770" spans="39:39" ht="10.5" customHeight="1">
      <c r="AM24770" s="431"/>
    </row>
    <row r="24771" spans="39:39" ht="10.5" customHeight="1">
      <c r="AM24771" s="431"/>
    </row>
    <row r="24772" spans="39:39" ht="10.5" customHeight="1">
      <c r="AM24772" s="431"/>
    </row>
    <row r="24773" spans="39:39" ht="10.5" customHeight="1">
      <c r="AM24773" s="431"/>
    </row>
    <row r="24774" spans="39:39" ht="10.5" customHeight="1">
      <c r="AM24774" s="431"/>
    </row>
    <row r="24775" spans="39:39" ht="10.5" customHeight="1">
      <c r="AM24775" s="431"/>
    </row>
    <row r="24776" spans="39:39" ht="10.5" customHeight="1">
      <c r="AM24776" s="431"/>
    </row>
    <row r="24777" spans="39:39" ht="10.5" customHeight="1">
      <c r="AM24777" s="431"/>
    </row>
    <row r="24778" spans="39:39" ht="10.5" customHeight="1">
      <c r="AM24778" s="431"/>
    </row>
    <row r="24779" spans="39:39" ht="10.5" customHeight="1">
      <c r="AM24779" s="431"/>
    </row>
    <row r="24780" spans="39:39" ht="10.5" customHeight="1">
      <c r="AM24780" s="431"/>
    </row>
    <row r="24781" spans="39:39" ht="10.5" customHeight="1">
      <c r="AM24781" s="431"/>
    </row>
    <row r="24782" spans="39:39" ht="10.5" customHeight="1">
      <c r="AM24782" s="431"/>
    </row>
    <row r="24783" spans="39:39" ht="10.5" customHeight="1">
      <c r="AM24783" s="431"/>
    </row>
    <row r="24784" spans="39:39" ht="10.5" customHeight="1">
      <c r="AM24784" s="431"/>
    </row>
    <row r="24785" spans="39:39" ht="10.5" customHeight="1">
      <c r="AM24785" s="431"/>
    </row>
    <row r="24786" spans="39:39" ht="10.5" customHeight="1">
      <c r="AM24786" s="431"/>
    </row>
    <row r="24787" spans="39:39" ht="10.5" customHeight="1">
      <c r="AM24787" s="431"/>
    </row>
    <row r="24788" spans="39:39" ht="10.5" customHeight="1">
      <c r="AM24788" s="431"/>
    </row>
    <row r="24789" spans="39:39" ht="10.5" customHeight="1">
      <c r="AM24789" s="431"/>
    </row>
    <row r="24790" spans="39:39" ht="10.5" customHeight="1">
      <c r="AM24790" s="431"/>
    </row>
    <row r="24791" spans="39:39" ht="10.5" customHeight="1">
      <c r="AM24791" s="431"/>
    </row>
    <row r="24792" spans="39:39" ht="10.5" customHeight="1">
      <c r="AM24792" s="431"/>
    </row>
    <row r="24793" spans="39:39" ht="10.5" customHeight="1">
      <c r="AM24793" s="431"/>
    </row>
    <row r="24794" spans="39:39" ht="10.5" customHeight="1">
      <c r="AM24794" s="431"/>
    </row>
    <row r="24795" spans="39:39" ht="10.5" customHeight="1">
      <c r="AM24795" s="431"/>
    </row>
    <row r="24796" spans="39:39" ht="10.5" customHeight="1">
      <c r="AM24796" s="431"/>
    </row>
    <row r="24797" spans="39:39" ht="10.5" customHeight="1">
      <c r="AM24797" s="431"/>
    </row>
    <row r="24798" spans="39:39" ht="10.5" customHeight="1">
      <c r="AM24798" s="431"/>
    </row>
    <row r="24799" spans="39:39" ht="10.5" customHeight="1">
      <c r="AM24799" s="431"/>
    </row>
    <row r="24800" spans="39:39" ht="10.5" customHeight="1">
      <c r="AM24800" s="431"/>
    </row>
    <row r="24801" spans="39:39" ht="10.5" customHeight="1">
      <c r="AM24801" s="431"/>
    </row>
    <row r="24802" spans="39:39" ht="10.5" customHeight="1">
      <c r="AM24802" s="431"/>
    </row>
    <row r="24803" spans="39:39" ht="10.5" customHeight="1">
      <c r="AM24803" s="431"/>
    </row>
    <row r="24804" spans="39:39" ht="10.5" customHeight="1">
      <c r="AM24804" s="431"/>
    </row>
    <row r="24805" spans="39:39" ht="10.5" customHeight="1">
      <c r="AM24805" s="431"/>
    </row>
    <row r="24806" spans="39:39" ht="10.5" customHeight="1">
      <c r="AM24806" s="431"/>
    </row>
    <row r="24807" spans="39:39" ht="10.5" customHeight="1">
      <c r="AM24807" s="431"/>
    </row>
    <row r="24808" spans="39:39" ht="10.5" customHeight="1">
      <c r="AM24808" s="431"/>
    </row>
    <row r="24809" spans="39:39" ht="10.5" customHeight="1">
      <c r="AM24809" s="431"/>
    </row>
    <row r="24810" spans="39:39" ht="10.5" customHeight="1">
      <c r="AM24810" s="431"/>
    </row>
    <row r="24811" spans="39:39" ht="10.5" customHeight="1">
      <c r="AM24811" s="431"/>
    </row>
    <row r="24812" spans="39:39" ht="10.5" customHeight="1">
      <c r="AM24812" s="431"/>
    </row>
    <row r="24813" spans="39:39" ht="10.5" customHeight="1">
      <c r="AM24813" s="431"/>
    </row>
    <row r="24814" spans="39:39" ht="10.5" customHeight="1">
      <c r="AM24814" s="431"/>
    </row>
    <row r="24815" spans="39:39" ht="10.5" customHeight="1">
      <c r="AM24815" s="431"/>
    </row>
    <row r="24816" spans="39:39" ht="10.5" customHeight="1">
      <c r="AM24816" s="431"/>
    </row>
    <row r="24817" spans="39:39" ht="10.5" customHeight="1">
      <c r="AM24817" s="431"/>
    </row>
    <row r="24818" spans="39:39" ht="10.5" customHeight="1">
      <c r="AM24818" s="431"/>
    </row>
    <row r="24819" spans="39:39" ht="10.5" customHeight="1">
      <c r="AM24819" s="431"/>
    </row>
    <row r="24820" spans="39:39" ht="10.5" customHeight="1">
      <c r="AM24820" s="431"/>
    </row>
    <row r="24821" spans="39:39" ht="10.5" customHeight="1">
      <c r="AM24821" s="431"/>
    </row>
    <row r="24822" spans="39:39" ht="10.5" customHeight="1">
      <c r="AM24822" s="431"/>
    </row>
    <row r="24823" spans="39:39" ht="10.5" customHeight="1">
      <c r="AM24823" s="431"/>
    </row>
    <row r="24824" spans="39:39" ht="10.5" customHeight="1">
      <c r="AM24824" s="431"/>
    </row>
    <row r="24825" spans="39:39" ht="10.5" customHeight="1">
      <c r="AM24825" s="431"/>
    </row>
    <row r="24826" spans="39:39" ht="10.5" customHeight="1">
      <c r="AM24826" s="431"/>
    </row>
    <row r="24827" spans="39:39" ht="10.5" customHeight="1">
      <c r="AM24827" s="431"/>
    </row>
    <row r="24828" spans="39:39" ht="10.5" customHeight="1">
      <c r="AM24828" s="431"/>
    </row>
    <row r="24829" spans="39:39" ht="10.5" customHeight="1">
      <c r="AM24829" s="431"/>
    </row>
    <row r="24830" spans="39:39" ht="10.5" customHeight="1">
      <c r="AM24830" s="431"/>
    </row>
    <row r="24831" spans="39:39" ht="10.5" customHeight="1">
      <c r="AM24831" s="431"/>
    </row>
    <row r="24832" spans="39:39" ht="10.5" customHeight="1">
      <c r="AM24832" s="431"/>
    </row>
    <row r="24833" spans="39:39" ht="10.5" customHeight="1">
      <c r="AM24833" s="431"/>
    </row>
    <row r="24834" spans="39:39" ht="10.5" customHeight="1">
      <c r="AM24834" s="431"/>
    </row>
    <row r="24835" spans="39:39" ht="10.5" customHeight="1">
      <c r="AM24835" s="431"/>
    </row>
    <row r="24836" spans="39:39" ht="10.5" customHeight="1">
      <c r="AM24836" s="431"/>
    </row>
    <row r="24837" spans="39:39" ht="10.5" customHeight="1">
      <c r="AM24837" s="431"/>
    </row>
    <row r="24838" spans="39:39" ht="10.5" customHeight="1">
      <c r="AM24838" s="431"/>
    </row>
    <row r="24839" spans="39:39" ht="10.5" customHeight="1">
      <c r="AM24839" s="431"/>
    </row>
    <row r="24840" spans="39:39" ht="10.5" customHeight="1">
      <c r="AM24840" s="431"/>
    </row>
    <row r="24841" spans="39:39" ht="10.5" customHeight="1">
      <c r="AM24841" s="431"/>
    </row>
    <row r="24842" spans="39:39" ht="10.5" customHeight="1">
      <c r="AM24842" s="431"/>
    </row>
    <row r="24843" spans="39:39" ht="10.5" customHeight="1">
      <c r="AM24843" s="431"/>
    </row>
    <row r="24844" spans="39:39" ht="10.5" customHeight="1">
      <c r="AM24844" s="431"/>
    </row>
    <row r="24845" spans="39:39" ht="10.5" customHeight="1">
      <c r="AM24845" s="431"/>
    </row>
    <row r="24846" spans="39:39" ht="10.5" customHeight="1">
      <c r="AM24846" s="431"/>
    </row>
    <row r="24847" spans="39:39" ht="10.5" customHeight="1">
      <c r="AM24847" s="431"/>
    </row>
    <row r="24848" spans="39:39" ht="10.5" customHeight="1">
      <c r="AM24848" s="431"/>
    </row>
    <row r="24849" spans="39:39" ht="10.5" customHeight="1">
      <c r="AM24849" s="431"/>
    </row>
    <row r="24850" spans="39:39" ht="10.5" customHeight="1">
      <c r="AM24850" s="431"/>
    </row>
    <row r="24851" spans="39:39" ht="10.5" customHeight="1">
      <c r="AM24851" s="431"/>
    </row>
    <row r="24852" spans="39:39" ht="10.5" customHeight="1">
      <c r="AM24852" s="431"/>
    </row>
    <row r="24853" spans="39:39" ht="10.5" customHeight="1">
      <c r="AM24853" s="431"/>
    </row>
    <row r="24854" spans="39:39" ht="10.5" customHeight="1">
      <c r="AM24854" s="431"/>
    </row>
    <row r="24855" spans="39:39" ht="10.5" customHeight="1">
      <c r="AM24855" s="431"/>
    </row>
    <row r="24856" spans="39:39" ht="10.5" customHeight="1">
      <c r="AM24856" s="431"/>
    </row>
    <row r="24857" spans="39:39" ht="10.5" customHeight="1">
      <c r="AM24857" s="431"/>
    </row>
    <row r="24858" spans="39:39" ht="10.5" customHeight="1">
      <c r="AM24858" s="431"/>
    </row>
    <row r="24859" spans="39:39" ht="10.5" customHeight="1">
      <c r="AM24859" s="431"/>
    </row>
    <row r="24860" spans="39:39" ht="10.5" customHeight="1">
      <c r="AM24860" s="431"/>
    </row>
    <row r="24861" spans="39:39" ht="10.5" customHeight="1">
      <c r="AM24861" s="431"/>
    </row>
    <row r="24862" spans="39:39" ht="10.5" customHeight="1">
      <c r="AM24862" s="431"/>
    </row>
    <row r="24863" spans="39:39" ht="10.5" customHeight="1">
      <c r="AM24863" s="431"/>
    </row>
    <row r="24864" spans="39:39" ht="10.5" customHeight="1">
      <c r="AM24864" s="431"/>
    </row>
    <row r="24865" spans="39:39" ht="10.5" customHeight="1">
      <c r="AM24865" s="431"/>
    </row>
    <row r="24866" spans="39:39" ht="10.5" customHeight="1">
      <c r="AM24866" s="431"/>
    </row>
    <row r="24867" spans="39:39" ht="10.5" customHeight="1">
      <c r="AM24867" s="431"/>
    </row>
    <row r="24868" spans="39:39" ht="10.5" customHeight="1">
      <c r="AM24868" s="431"/>
    </row>
    <row r="24869" spans="39:39" ht="10.5" customHeight="1">
      <c r="AM24869" s="431"/>
    </row>
    <row r="24870" spans="39:39" ht="10.5" customHeight="1">
      <c r="AM24870" s="431"/>
    </row>
    <row r="24871" spans="39:39" ht="10.5" customHeight="1">
      <c r="AM24871" s="431"/>
    </row>
    <row r="24872" spans="39:39" ht="10.5" customHeight="1">
      <c r="AM24872" s="431"/>
    </row>
    <row r="24873" spans="39:39" ht="10.5" customHeight="1">
      <c r="AM24873" s="431"/>
    </row>
    <row r="24874" spans="39:39" ht="10.5" customHeight="1">
      <c r="AM24874" s="431"/>
    </row>
    <row r="24875" spans="39:39" ht="10.5" customHeight="1">
      <c r="AM24875" s="431"/>
    </row>
    <row r="24876" spans="39:39" ht="10.5" customHeight="1">
      <c r="AM24876" s="431"/>
    </row>
    <row r="24877" spans="39:39" ht="10.5" customHeight="1">
      <c r="AM24877" s="431"/>
    </row>
    <row r="24878" spans="39:39" ht="10.5" customHeight="1">
      <c r="AM24878" s="431"/>
    </row>
    <row r="24879" spans="39:39" ht="10.5" customHeight="1">
      <c r="AM24879" s="431"/>
    </row>
    <row r="24880" spans="39:39" ht="10.5" customHeight="1">
      <c r="AM24880" s="431"/>
    </row>
    <row r="24881" spans="39:39" ht="10.5" customHeight="1">
      <c r="AM24881" s="431"/>
    </row>
    <row r="24882" spans="39:39" ht="10.5" customHeight="1">
      <c r="AM24882" s="431"/>
    </row>
    <row r="24883" spans="39:39" ht="10.5" customHeight="1">
      <c r="AM24883" s="431"/>
    </row>
    <row r="24884" spans="39:39" ht="10.5" customHeight="1">
      <c r="AM24884" s="431"/>
    </row>
    <row r="24885" spans="39:39" ht="10.5" customHeight="1">
      <c r="AM24885" s="431"/>
    </row>
    <row r="24886" spans="39:39" ht="10.5" customHeight="1">
      <c r="AM24886" s="431"/>
    </row>
    <row r="24887" spans="39:39" ht="10.5" customHeight="1">
      <c r="AM24887" s="431"/>
    </row>
    <row r="24888" spans="39:39" ht="10.5" customHeight="1">
      <c r="AM24888" s="431"/>
    </row>
    <row r="24889" spans="39:39" ht="10.5" customHeight="1">
      <c r="AM24889" s="431"/>
    </row>
    <row r="24890" spans="39:39" ht="10.5" customHeight="1">
      <c r="AM24890" s="431"/>
    </row>
    <row r="24891" spans="39:39" ht="10.5" customHeight="1">
      <c r="AM24891" s="431"/>
    </row>
    <row r="24892" spans="39:39" ht="10.5" customHeight="1">
      <c r="AM24892" s="431"/>
    </row>
    <row r="24893" spans="39:39" ht="10.5" customHeight="1">
      <c r="AM24893" s="431"/>
    </row>
    <row r="24894" spans="39:39" ht="10.5" customHeight="1">
      <c r="AM24894" s="431"/>
    </row>
    <row r="24895" spans="39:39" ht="10.5" customHeight="1">
      <c r="AM24895" s="431"/>
    </row>
    <row r="24896" spans="39:39" ht="10.5" customHeight="1">
      <c r="AM24896" s="431"/>
    </row>
    <row r="24897" spans="39:39" ht="10.5" customHeight="1">
      <c r="AM24897" s="431"/>
    </row>
    <row r="24898" spans="39:39" ht="10.5" customHeight="1">
      <c r="AM24898" s="431"/>
    </row>
    <row r="24899" spans="39:39" ht="10.5" customHeight="1">
      <c r="AM24899" s="431"/>
    </row>
    <row r="24900" spans="39:39" ht="10.5" customHeight="1">
      <c r="AM24900" s="431"/>
    </row>
    <row r="24901" spans="39:39" ht="10.5" customHeight="1">
      <c r="AM24901" s="431"/>
    </row>
    <row r="24902" spans="39:39" ht="10.5" customHeight="1">
      <c r="AM24902" s="431"/>
    </row>
    <row r="24903" spans="39:39" ht="10.5" customHeight="1">
      <c r="AM24903" s="431"/>
    </row>
    <row r="24904" spans="39:39" ht="10.5" customHeight="1">
      <c r="AM24904" s="431"/>
    </row>
    <row r="24905" spans="39:39" ht="10.5" customHeight="1">
      <c r="AM24905" s="431"/>
    </row>
    <row r="24906" spans="39:39" ht="10.5" customHeight="1">
      <c r="AM24906" s="431"/>
    </row>
    <row r="24907" spans="39:39" ht="10.5" customHeight="1">
      <c r="AM24907" s="431"/>
    </row>
    <row r="24908" spans="39:39" ht="10.5" customHeight="1">
      <c r="AM24908" s="431"/>
    </row>
    <row r="24909" spans="39:39" ht="10.5" customHeight="1">
      <c r="AM24909" s="431"/>
    </row>
    <row r="24910" spans="39:39" ht="10.5" customHeight="1">
      <c r="AM24910" s="431"/>
    </row>
    <row r="24911" spans="39:39" ht="10.5" customHeight="1">
      <c r="AM24911" s="431"/>
    </row>
    <row r="24912" spans="39:39" ht="10.5" customHeight="1">
      <c r="AM24912" s="431"/>
    </row>
    <row r="24913" spans="39:39" ht="10.5" customHeight="1">
      <c r="AM24913" s="431"/>
    </row>
    <row r="24914" spans="39:39" ht="10.5" customHeight="1">
      <c r="AM24914" s="431"/>
    </row>
    <row r="24915" spans="39:39" ht="10.5" customHeight="1">
      <c r="AM24915" s="431"/>
    </row>
    <row r="24916" spans="39:39" ht="10.5" customHeight="1">
      <c r="AM24916" s="431"/>
    </row>
    <row r="24917" spans="39:39" ht="10.5" customHeight="1">
      <c r="AM24917" s="431"/>
    </row>
    <row r="24918" spans="39:39" ht="10.5" customHeight="1">
      <c r="AM24918" s="431"/>
    </row>
    <row r="24919" spans="39:39" ht="10.5" customHeight="1">
      <c r="AM24919" s="431"/>
    </row>
    <row r="24920" spans="39:39" ht="10.5" customHeight="1">
      <c r="AM24920" s="431"/>
    </row>
    <row r="24921" spans="39:39" ht="10.5" customHeight="1">
      <c r="AM24921" s="431"/>
    </row>
    <row r="24922" spans="39:39" ht="10.5" customHeight="1">
      <c r="AM24922" s="431"/>
    </row>
    <row r="24923" spans="39:39" ht="10.5" customHeight="1">
      <c r="AM24923" s="431"/>
    </row>
    <row r="24924" spans="39:39" ht="10.5" customHeight="1">
      <c r="AM24924" s="431"/>
    </row>
    <row r="24925" spans="39:39" ht="10.5" customHeight="1">
      <c r="AM24925" s="431"/>
    </row>
    <row r="24926" spans="39:39" ht="10.5" customHeight="1">
      <c r="AM24926" s="431"/>
    </row>
    <row r="24927" spans="39:39" ht="10.5" customHeight="1">
      <c r="AM24927" s="431"/>
    </row>
    <row r="24928" spans="39:39" ht="10.5" customHeight="1">
      <c r="AM24928" s="431"/>
    </row>
    <row r="24929" spans="39:39" ht="10.5" customHeight="1">
      <c r="AM24929" s="431"/>
    </row>
    <row r="24930" spans="39:39" ht="10.5" customHeight="1">
      <c r="AM24930" s="431"/>
    </row>
    <row r="24931" spans="39:39" ht="10.5" customHeight="1">
      <c r="AM24931" s="431"/>
    </row>
    <row r="24932" spans="39:39" ht="10.5" customHeight="1">
      <c r="AM24932" s="431"/>
    </row>
    <row r="24933" spans="39:39" ht="10.5" customHeight="1">
      <c r="AM24933" s="431"/>
    </row>
    <row r="24934" spans="39:39" ht="10.5" customHeight="1">
      <c r="AM24934" s="431"/>
    </row>
    <row r="24935" spans="39:39" ht="10.5" customHeight="1">
      <c r="AM24935" s="431"/>
    </row>
    <row r="24936" spans="39:39" ht="10.5" customHeight="1">
      <c r="AM24936" s="431"/>
    </row>
    <row r="24937" spans="39:39" ht="10.5" customHeight="1">
      <c r="AM24937" s="431"/>
    </row>
    <row r="24938" spans="39:39" ht="10.5" customHeight="1">
      <c r="AM24938" s="431"/>
    </row>
    <row r="24939" spans="39:39" ht="10.5" customHeight="1">
      <c r="AM24939" s="431"/>
    </row>
    <row r="24940" spans="39:39" ht="10.5" customHeight="1">
      <c r="AM24940" s="431"/>
    </row>
    <row r="24941" spans="39:39" ht="10.5" customHeight="1">
      <c r="AM24941" s="431"/>
    </row>
    <row r="24942" spans="39:39" ht="10.5" customHeight="1">
      <c r="AM24942" s="431"/>
    </row>
    <row r="24943" spans="39:39" ht="10.5" customHeight="1">
      <c r="AM24943" s="431"/>
    </row>
    <row r="24944" spans="39:39" ht="10.5" customHeight="1">
      <c r="AM24944" s="431"/>
    </row>
    <row r="24945" spans="39:39" ht="10.5" customHeight="1">
      <c r="AM24945" s="431"/>
    </row>
    <row r="24946" spans="39:39" ht="10.5" customHeight="1">
      <c r="AM24946" s="431"/>
    </row>
    <row r="24947" spans="39:39" ht="10.5" customHeight="1">
      <c r="AM24947" s="431"/>
    </row>
    <row r="24948" spans="39:39" ht="10.5" customHeight="1">
      <c r="AM24948" s="431"/>
    </row>
    <row r="24949" spans="39:39" ht="10.5" customHeight="1">
      <c r="AM24949" s="431"/>
    </row>
    <row r="24950" spans="39:39" ht="10.5" customHeight="1">
      <c r="AM24950" s="431"/>
    </row>
    <row r="24951" spans="39:39" ht="10.5" customHeight="1">
      <c r="AM24951" s="431"/>
    </row>
    <row r="24952" spans="39:39" ht="10.5" customHeight="1">
      <c r="AM24952" s="431"/>
    </row>
    <row r="24953" spans="39:39" ht="10.5" customHeight="1">
      <c r="AM24953" s="431"/>
    </row>
    <row r="24954" spans="39:39" ht="10.5" customHeight="1">
      <c r="AM24954" s="431"/>
    </row>
    <row r="24955" spans="39:39" ht="10.5" customHeight="1">
      <c r="AM24955" s="431"/>
    </row>
    <row r="24956" spans="39:39" ht="10.5" customHeight="1">
      <c r="AM24956" s="431"/>
    </row>
    <row r="24957" spans="39:39" ht="10.5" customHeight="1">
      <c r="AM24957" s="431"/>
    </row>
    <row r="24958" spans="39:39" ht="10.5" customHeight="1">
      <c r="AM24958" s="431"/>
    </row>
    <row r="24959" spans="39:39" ht="10.5" customHeight="1">
      <c r="AM24959" s="431"/>
    </row>
    <row r="24960" spans="39:39" ht="10.5" customHeight="1">
      <c r="AM24960" s="431"/>
    </row>
    <row r="24961" spans="39:39" ht="10.5" customHeight="1">
      <c r="AM24961" s="431"/>
    </row>
    <row r="24962" spans="39:39" ht="10.5" customHeight="1">
      <c r="AM24962" s="431"/>
    </row>
    <row r="24963" spans="39:39" ht="10.5" customHeight="1">
      <c r="AM24963" s="431"/>
    </row>
    <row r="24964" spans="39:39" ht="10.5" customHeight="1">
      <c r="AM24964" s="431"/>
    </row>
    <row r="24965" spans="39:39" ht="10.5" customHeight="1">
      <c r="AM24965" s="431"/>
    </row>
    <row r="24966" spans="39:39" ht="10.5" customHeight="1">
      <c r="AM24966" s="431"/>
    </row>
    <row r="24967" spans="39:39" ht="10.5" customHeight="1">
      <c r="AM24967" s="431"/>
    </row>
    <row r="24968" spans="39:39" ht="10.5" customHeight="1">
      <c r="AM24968" s="431"/>
    </row>
    <row r="24969" spans="39:39" ht="10.5" customHeight="1">
      <c r="AM24969" s="431"/>
    </row>
    <row r="24970" spans="39:39" ht="10.5" customHeight="1">
      <c r="AM24970" s="431"/>
    </row>
    <row r="24971" spans="39:39" ht="10.5" customHeight="1">
      <c r="AM24971" s="431"/>
    </row>
    <row r="24972" spans="39:39" ht="10.5" customHeight="1">
      <c r="AM24972" s="431"/>
    </row>
    <row r="24973" spans="39:39" ht="10.5" customHeight="1">
      <c r="AM24973" s="431"/>
    </row>
    <row r="24974" spans="39:39" ht="10.5" customHeight="1">
      <c r="AM24974" s="431"/>
    </row>
    <row r="24975" spans="39:39" ht="10.5" customHeight="1">
      <c r="AM24975" s="431"/>
    </row>
    <row r="24976" spans="39:39" ht="10.5" customHeight="1">
      <c r="AM24976" s="431"/>
    </row>
    <row r="24977" spans="39:39" ht="10.5" customHeight="1">
      <c r="AM24977" s="431"/>
    </row>
    <row r="24978" spans="39:39" ht="10.5" customHeight="1">
      <c r="AM24978" s="431"/>
    </row>
    <row r="24979" spans="39:39" ht="10.5" customHeight="1">
      <c r="AM24979" s="431"/>
    </row>
    <row r="24980" spans="39:39" ht="10.5" customHeight="1">
      <c r="AM24980" s="431"/>
    </row>
    <row r="24981" spans="39:39" ht="10.5" customHeight="1">
      <c r="AM24981" s="431"/>
    </row>
    <row r="24982" spans="39:39" ht="10.5" customHeight="1">
      <c r="AM24982" s="431"/>
    </row>
    <row r="24983" spans="39:39" ht="10.5" customHeight="1">
      <c r="AM24983" s="431"/>
    </row>
    <row r="24984" spans="39:39" ht="10.5" customHeight="1">
      <c r="AM24984" s="431"/>
    </row>
    <row r="24985" spans="39:39" ht="10.5" customHeight="1">
      <c r="AM24985" s="431"/>
    </row>
    <row r="24986" spans="39:39" ht="10.5" customHeight="1">
      <c r="AM24986" s="431"/>
    </row>
    <row r="24987" spans="39:39" ht="10.5" customHeight="1">
      <c r="AM24987" s="431"/>
    </row>
    <row r="24988" spans="39:39" ht="10.5" customHeight="1">
      <c r="AM24988" s="431"/>
    </row>
    <row r="24989" spans="39:39" ht="10.5" customHeight="1">
      <c r="AM24989" s="431"/>
    </row>
    <row r="24990" spans="39:39" ht="10.5" customHeight="1">
      <c r="AM24990" s="431"/>
    </row>
    <row r="24991" spans="39:39" ht="10.5" customHeight="1">
      <c r="AM24991" s="431"/>
    </row>
    <row r="24992" spans="39:39" ht="10.5" customHeight="1">
      <c r="AM24992" s="431"/>
    </row>
    <row r="24993" spans="39:39" ht="10.5" customHeight="1">
      <c r="AM24993" s="431"/>
    </row>
    <row r="24994" spans="39:39" ht="10.5" customHeight="1">
      <c r="AM24994" s="431"/>
    </row>
    <row r="24995" spans="39:39" ht="10.5" customHeight="1">
      <c r="AM24995" s="431"/>
    </row>
    <row r="24996" spans="39:39" ht="10.5" customHeight="1">
      <c r="AM24996" s="431"/>
    </row>
    <row r="24997" spans="39:39" ht="10.5" customHeight="1">
      <c r="AM24997" s="431"/>
    </row>
    <row r="24998" spans="39:39" ht="10.5" customHeight="1">
      <c r="AM24998" s="431"/>
    </row>
    <row r="24999" spans="39:39" ht="10.5" customHeight="1">
      <c r="AM24999" s="431"/>
    </row>
    <row r="25000" spans="39:39" ht="10.5" customHeight="1">
      <c r="AM25000" s="431"/>
    </row>
    <row r="25001" spans="39:39" ht="10.5" customHeight="1">
      <c r="AM25001" s="431"/>
    </row>
    <row r="25002" spans="39:39" ht="10.5" customHeight="1">
      <c r="AM25002" s="431"/>
    </row>
    <row r="25003" spans="39:39" ht="10.5" customHeight="1">
      <c r="AM25003" s="431"/>
    </row>
    <row r="25004" spans="39:39" ht="10.5" customHeight="1">
      <c r="AM25004" s="431"/>
    </row>
    <row r="25005" spans="39:39" ht="10.5" customHeight="1">
      <c r="AM25005" s="431"/>
    </row>
    <row r="25006" spans="39:39" ht="10.5" customHeight="1">
      <c r="AM25006" s="431"/>
    </row>
    <row r="25007" spans="39:39" ht="10.5" customHeight="1">
      <c r="AM25007" s="431"/>
    </row>
    <row r="25008" spans="39:39" ht="10.5" customHeight="1">
      <c r="AM25008" s="431"/>
    </row>
    <row r="25009" spans="39:39" ht="10.5" customHeight="1">
      <c r="AM25009" s="431"/>
    </row>
    <row r="25010" spans="39:39" ht="10.5" customHeight="1">
      <c r="AM25010" s="431"/>
    </row>
    <row r="25011" spans="39:39" ht="10.5" customHeight="1">
      <c r="AM25011" s="431"/>
    </row>
    <row r="25012" spans="39:39" ht="10.5" customHeight="1">
      <c r="AM25012" s="431"/>
    </row>
    <row r="25013" spans="39:39" ht="10.5" customHeight="1">
      <c r="AM25013" s="431"/>
    </row>
    <row r="25014" spans="39:39" ht="10.5" customHeight="1">
      <c r="AM25014" s="431"/>
    </row>
    <row r="25015" spans="39:39" ht="10.5" customHeight="1">
      <c r="AM25015" s="431"/>
    </row>
    <row r="25016" spans="39:39" ht="10.5" customHeight="1">
      <c r="AM25016" s="431"/>
    </row>
    <row r="25017" spans="39:39" ht="10.5" customHeight="1">
      <c r="AM25017" s="431"/>
    </row>
    <row r="25018" spans="39:39" ht="10.5" customHeight="1">
      <c r="AM25018" s="431"/>
    </row>
    <row r="25019" spans="39:39" ht="10.5" customHeight="1">
      <c r="AM25019" s="431"/>
    </row>
    <row r="25020" spans="39:39" ht="10.5" customHeight="1">
      <c r="AM25020" s="431"/>
    </row>
    <row r="25021" spans="39:39" ht="10.5" customHeight="1">
      <c r="AM25021" s="431"/>
    </row>
    <row r="25022" spans="39:39" ht="10.5" customHeight="1">
      <c r="AM25022" s="431"/>
    </row>
    <row r="25023" spans="39:39" ht="10.5" customHeight="1">
      <c r="AM25023" s="431"/>
    </row>
    <row r="25024" spans="39:39" ht="10.5" customHeight="1">
      <c r="AM25024" s="431"/>
    </row>
    <row r="25025" spans="39:39" ht="10.5" customHeight="1">
      <c r="AM25025" s="431"/>
    </row>
    <row r="25026" spans="39:39" ht="10.5" customHeight="1">
      <c r="AM25026" s="431"/>
    </row>
    <row r="25027" spans="39:39" ht="10.5" customHeight="1">
      <c r="AM25027" s="431"/>
    </row>
    <row r="25028" spans="39:39" ht="10.5" customHeight="1">
      <c r="AM25028" s="431"/>
    </row>
    <row r="25029" spans="39:39" ht="10.5" customHeight="1">
      <c r="AM25029" s="431"/>
    </row>
    <row r="25030" spans="39:39" ht="10.5" customHeight="1">
      <c r="AM25030" s="431"/>
    </row>
    <row r="25031" spans="39:39" ht="10.5" customHeight="1">
      <c r="AM25031" s="431"/>
    </row>
    <row r="25032" spans="39:39" ht="10.5" customHeight="1">
      <c r="AM25032" s="431"/>
    </row>
    <row r="25033" spans="39:39" ht="10.5" customHeight="1">
      <c r="AM25033" s="431"/>
    </row>
    <row r="25034" spans="39:39" ht="10.5" customHeight="1">
      <c r="AM25034" s="431"/>
    </row>
    <row r="25035" spans="39:39" ht="10.5" customHeight="1">
      <c r="AM25035" s="431"/>
    </row>
    <row r="25036" spans="39:39" ht="10.5" customHeight="1">
      <c r="AM25036" s="431"/>
    </row>
    <row r="25037" spans="39:39" ht="10.5" customHeight="1">
      <c r="AM25037" s="431"/>
    </row>
    <row r="25038" spans="39:39" ht="10.5" customHeight="1">
      <c r="AM25038" s="431"/>
    </row>
    <row r="25039" spans="39:39" ht="10.5" customHeight="1">
      <c r="AM25039" s="431"/>
    </row>
    <row r="25040" spans="39:39" ht="10.5" customHeight="1">
      <c r="AM25040" s="431"/>
    </row>
    <row r="25041" spans="39:39" ht="10.5" customHeight="1">
      <c r="AM25041" s="431"/>
    </row>
    <row r="25042" spans="39:39" ht="10.5" customHeight="1">
      <c r="AM25042" s="431"/>
    </row>
    <row r="25043" spans="39:39" ht="10.5" customHeight="1">
      <c r="AM25043" s="431"/>
    </row>
    <row r="25044" spans="39:39" ht="10.5" customHeight="1">
      <c r="AM25044" s="431"/>
    </row>
    <row r="25045" spans="39:39" ht="10.5" customHeight="1">
      <c r="AM25045" s="431"/>
    </row>
    <row r="25046" spans="39:39" ht="10.5" customHeight="1">
      <c r="AM25046" s="431"/>
    </row>
    <row r="25047" spans="39:39" ht="10.5" customHeight="1">
      <c r="AM25047" s="431"/>
    </row>
    <row r="25048" spans="39:39" ht="10.5" customHeight="1">
      <c r="AM25048" s="431"/>
    </row>
    <row r="25049" spans="39:39" ht="10.5" customHeight="1">
      <c r="AM25049" s="431"/>
    </row>
    <row r="25050" spans="39:39" ht="10.5" customHeight="1">
      <c r="AM25050" s="431"/>
    </row>
    <row r="25051" spans="39:39" ht="10.5" customHeight="1">
      <c r="AM25051" s="431"/>
    </row>
    <row r="25052" spans="39:39" ht="10.5" customHeight="1">
      <c r="AM25052" s="431"/>
    </row>
    <row r="25053" spans="39:39" ht="10.5" customHeight="1">
      <c r="AM25053" s="431"/>
    </row>
    <row r="25054" spans="39:39" ht="10.5" customHeight="1">
      <c r="AM25054" s="431"/>
    </row>
    <row r="25055" spans="39:39" ht="10.5" customHeight="1">
      <c r="AM25055" s="431"/>
    </row>
    <row r="25056" spans="39:39" ht="10.5" customHeight="1">
      <c r="AM25056" s="431"/>
    </row>
    <row r="25057" spans="39:39" ht="10.5" customHeight="1">
      <c r="AM25057" s="431"/>
    </row>
    <row r="25058" spans="39:39" ht="10.5" customHeight="1">
      <c r="AM25058" s="431"/>
    </row>
    <row r="25059" spans="39:39" ht="10.5" customHeight="1">
      <c r="AM25059" s="431"/>
    </row>
    <row r="25060" spans="39:39" ht="10.5" customHeight="1">
      <c r="AM25060" s="431"/>
    </row>
    <row r="25061" spans="39:39" ht="10.5" customHeight="1">
      <c r="AM25061" s="431"/>
    </row>
    <row r="25062" spans="39:39" ht="10.5" customHeight="1">
      <c r="AM25062" s="431"/>
    </row>
    <row r="25063" spans="39:39" ht="10.5" customHeight="1">
      <c r="AM25063" s="431"/>
    </row>
    <row r="25064" spans="39:39" ht="10.5" customHeight="1">
      <c r="AM25064" s="431"/>
    </row>
    <row r="25065" spans="39:39" ht="10.5" customHeight="1">
      <c r="AM25065" s="431"/>
    </row>
    <row r="25066" spans="39:39" ht="10.5" customHeight="1">
      <c r="AM25066" s="431"/>
    </row>
    <row r="25067" spans="39:39" ht="10.5" customHeight="1">
      <c r="AM25067" s="431"/>
    </row>
    <row r="25068" spans="39:39" ht="10.5" customHeight="1">
      <c r="AM25068" s="431"/>
    </row>
    <row r="25069" spans="39:39" ht="10.5" customHeight="1">
      <c r="AM25069" s="431"/>
    </row>
    <row r="25070" spans="39:39" ht="10.5" customHeight="1">
      <c r="AM25070" s="431"/>
    </row>
    <row r="25071" spans="39:39" ht="10.5" customHeight="1">
      <c r="AM25071" s="431"/>
    </row>
    <row r="25072" spans="39:39" ht="10.5" customHeight="1">
      <c r="AM25072" s="431"/>
    </row>
    <row r="25073" spans="39:39" ht="10.5" customHeight="1">
      <c r="AM25073" s="431"/>
    </row>
    <row r="25074" spans="39:39" ht="10.5" customHeight="1">
      <c r="AM25074" s="431"/>
    </row>
    <row r="25075" spans="39:39" ht="10.5" customHeight="1">
      <c r="AM25075" s="431"/>
    </row>
    <row r="25076" spans="39:39" ht="10.5" customHeight="1">
      <c r="AM25076" s="431"/>
    </row>
    <row r="25077" spans="39:39" ht="10.5" customHeight="1">
      <c r="AM25077" s="431"/>
    </row>
    <row r="25078" spans="39:39" ht="10.5" customHeight="1">
      <c r="AM25078" s="431"/>
    </row>
    <row r="25079" spans="39:39" ht="10.5" customHeight="1">
      <c r="AM25079" s="431"/>
    </row>
    <row r="25080" spans="39:39" ht="10.5" customHeight="1">
      <c r="AM25080" s="431"/>
    </row>
    <row r="25081" spans="39:39" ht="10.5" customHeight="1">
      <c r="AM25081" s="431"/>
    </row>
    <row r="25082" spans="39:39" ht="10.5" customHeight="1">
      <c r="AM25082" s="431"/>
    </row>
    <row r="25083" spans="39:39" ht="10.5" customHeight="1">
      <c r="AM25083" s="431"/>
    </row>
    <row r="25084" spans="39:39" ht="10.5" customHeight="1">
      <c r="AM25084" s="431"/>
    </row>
    <row r="25085" spans="39:39" ht="10.5" customHeight="1">
      <c r="AM25085" s="431"/>
    </row>
    <row r="25086" spans="39:39" ht="10.5" customHeight="1">
      <c r="AM25086" s="431"/>
    </row>
    <row r="25087" spans="39:39" ht="10.5" customHeight="1">
      <c r="AM25087" s="431"/>
    </row>
    <row r="25088" spans="39:39" ht="10.5" customHeight="1">
      <c r="AM25088" s="431"/>
    </row>
    <row r="25089" spans="39:39" ht="10.5" customHeight="1">
      <c r="AM25089" s="431"/>
    </row>
    <row r="25090" spans="39:39" ht="10.5" customHeight="1">
      <c r="AM25090" s="431"/>
    </row>
    <row r="25091" spans="39:39" ht="10.5" customHeight="1">
      <c r="AM25091" s="431"/>
    </row>
    <row r="25092" spans="39:39" ht="10.5" customHeight="1">
      <c r="AM25092" s="431"/>
    </row>
    <row r="25093" spans="39:39" ht="10.5" customHeight="1">
      <c r="AM25093" s="431"/>
    </row>
    <row r="25094" spans="39:39" ht="10.5" customHeight="1">
      <c r="AM25094" s="431"/>
    </row>
    <row r="25095" spans="39:39" ht="10.5" customHeight="1">
      <c r="AM25095" s="431"/>
    </row>
    <row r="25096" spans="39:39" ht="10.5" customHeight="1">
      <c r="AM25096" s="431"/>
    </row>
    <row r="25097" spans="39:39" ht="10.5" customHeight="1">
      <c r="AM25097" s="431"/>
    </row>
    <row r="25098" spans="39:39" ht="10.5" customHeight="1">
      <c r="AM25098" s="431"/>
    </row>
    <row r="25099" spans="39:39" ht="10.5" customHeight="1">
      <c r="AM25099" s="431"/>
    </row>
    <row r="25100" spans="39:39" ht="10.5" customHeight="1">
      <c r="AM25100" s="431"/>
    </row>
    <row r="25101" spans="39:39" ht="10.5" customHeight="1">
      <c r="AM25101" s="431"/>
    </row>
    <row r="25102" spans="39:39" ht="10.5" customHeight="1">
      <c r="AM25102" s="431"/>
    </row>
    <row r="25103" spans="39:39" ht="10.5" customHeight="1">
      <c r="AM25103" s="431"/>
    </row>
    <row r="25104" spans="39:39" ht="10.5" customHeight="1">
      <c r="AM25104" s="431"/>
    </row>
    <row r="25105" spans="39:39" ht="10.5" customHeight="1">
      <c r="AM25105" s="431"/>
    </row>
    <row r="25106" spans="39:39" ht="10.5" customHeight="1">
      <c r="AM25106" s="431"/>
    </row>
    <row r="25107" spans="39:39" ht="10.5" customHeight="1">
      <c r="AM25107" s="431"/>
    </row>
    <row r="25108" spans="39:39" ht="10.5" customHeight="1">
      <c r="AM25108" s="431"/>
    </row>
    <row r="25109" spans="39:39" ht="10.5" customHeight="1">
      <c r="AM25109" s="431"/>
    </row>
    <row r="25110" spans="39:39" ht="10.5" customHeight="1">
      <c r="AM25110" s="431"/>
    </row>
    <row r="25111" spans="39:39" ht="10.5" customHeight="1">
      <c r="AM25111" s="431"/>
    </row>
    <row r="25112" spans="39:39" ht="10.5" customHeight="1">
      <c r="AM25112" s="431"/>
    </row>
    <row r="25113" spans="39:39" ht="10.5" customHeight="1">
      <c r="AM25113" s="431"/>
    </row>
    <row r="25114" spans="39:39" ht="10.5" customHeight="1">
      <c r="AM25114" s="431"/>
    </row>
    <row r="25115" spans="39:39" ht="10.5" customHeight="1">
      <c r="AM25115" s="431"/>
    </row>
    <row r="25116" spans="39:39" ht="10.5" customHeight="1">
      <c r="AM25116" s="431"/>
    </row>
    <row r="25117" spans="39:39" ht="10.5" customHeight="1">
      <c r="AM25117" s="431"/>
    </row>
    <row r="25118" spans="39:39" ht="10.5" customHeight="1">
      <c r="AM25118" s="431"/>
    </row>
    <row r="25119" spans="39:39" ht="10.5" customHeight="1">
      <c r="AM25119" s="431"/>
    </row>
    <row r="25120" spans="39:39" ht="10.5" customHeight="1">
      <c r="AM25120" s="431"/>
    </row>
    <row r="25121" spans="39:39" ht="10.5" customHeight="1">
      <c r="AM25121" s="431"/>
    </row>
    <row r="25122" spans="39:39" ht="10.5" customHeight="1">
      <c r="AM25122" s="431"/>
    </row>
    <row r="25123" spans="39:39" ht="10.5" customHeight="1">
      <c r="AM25123" s="431"/>
    </row>
    <row r="25124" spans="39:39" ht="10.5" customHeight="1">
      <c r="AM25124" s="431"/>
    </row>
    <row r="25125" spans="39:39" ht="10.5" customHeight="1">
      <c r="AM25125" s="431"/>
    </row>
    <row r="25126" spans="39:39" ht="10.5" customHeight="1">
      <c r="AM25126" s="431"/>
    </row>
    <row r="25127" spans="39:39" ht="10.5" customHeight="1">
      <c r="AM25127" s="431"/>
    </row>
    <row r="25128" spans="39:39" ht="10.5" customHeight="1">
      <c r="AM25128" s="431"/>
    </row>
    <row r="25129" spans="39:39" ht="10.5" customHeight="1">
      <c r="AM25129" s="431"/>
    </row>
    <row r="25130" spans="39:39" ht="10.5" customHeight="1">
      <c r="AM25130" s="431"/>
    </row>
    <row r="25131" spans="39:39" ht="10.5" customHeight="1">
      <c r="AM25131" s="431"/>
    </row>
    <row r="25132" spans="39:39" ht="10.5" customHeight="1">
      <c r="AM25132" s="431"/>
    </row>
    <row r="25133" spans="39:39" ht="10.5" customHeight="1">
      <c r="AM25133" s="431"/>
    </row>
    <row r="25134" spans="39:39" ht="10.5" customHeight="1">
      <c r="AM25134" s="431"/>
    </row>
    <row r="25135" spans="39:39" ht="10.5" customHeight="1">
      <c r="AM25135" s="431"/>
    </row>
    <row r="25136" spans="39:39" ht="10.5" customHeight="1">
      <c r="AM25136" s="431"/>
    </row>
    <row r="25137" spans="39:39" ht="10.5" customHeight="1">
      <c r="AM25137" s="431"/>
    </row>
    <row r="25138" spans="39:39" ht="10.5" customHeight="1">
      <c r="AM25138" s="431"/>
    </row>
    <row r="25139" spans="39:39" ht="10.5" customHeight="1">
      <c r="AM25139" s="431"/>
    </row>
    <row r="25140" spans="39:39" ht="10.5" customHeight="1">
      <c r="AM25140" s="431"/>
    </row>
    <row r="25141" spans="39:39" ht="10.5" customHeight="1">
      <c r="AM25141" s="431"/>
    </row>
    <row r="25142" spans="39:39" ht="10.5" customHeight="1">
      <c r="AM25142" s="431"/>
    </row>
    <row r="25143" spans="39:39" ht="10.5" customHeight="1">
      <c r="AM25143" s="431"/>
    </row>
    <row r="25144" spans="39:39" ht="10.5" customHeight="1">
      <c r="AM25144" s="431"/>
    </row>
    <row r="25145" spans="39:39" ht="10.5" customHeight="1">
      <c r="AM25145" s="431"/>
    </row>
    <row r="25146" spans="39:39" ht="10.5" customHeight="1">
      <c r="AM25146" s="431"/>
    </row>
    <row r="25147" spans="39:39" ht="10.5" customHeight="1">
      <c r="AM25147" s="431"/>
    </row>
    <row r="25148" spans="39:39" ht="10.5" customHeight="1">
      <c r="AM25148" s="431"/>
    </row>
    <row r="25149" spans="39:39" ht="10.5" customHeight="1">
      <c r="AM25149" s="431"/>
    </row>
    <row r="25150" spans="39:39" ht="10.5" customHeight="1">
      <c r="AM25150" s="431"/>
    </row>
    <row r="25151" spans="39:39" ht="10.5" customHeight="1">
      <c r="AM25151" s="431"/>
    </row>
    <row r="25152" spans="39:39" ht="10.5" customHeight="1">
      <c r="AM25152" s="431"/>
    </row>
    <row r="25153" spans="39:39" ht="10.5" customHeight="1">
      <c r="AM25153" s="431"/>
    </row>
    <row r="25154" spans="39:39" ht="10.5" customHeight="1">
      <c r="AM25154" s="431"/>
    </row>
    <row r="25155" spans="39:39" ht="10.5" customHeight="1">
      <c r="AM25155" s="431"/>
    </row>
    <row r="25156" spans="39:39" ht="10.5" customHeight="1">
      <c r="AM25156" s="431"/>
    </row>
    <row r="25157" spans="39:39" ht="10.5" customHeight="1">
      <c r="AM25157" s="431"/>
    </row>
    <row r="25158" spans="39:39" ht="10.5" customHeight="1">
      <c r="AM25158" s="431"/>
    </row>
    <row r="25159" spans="39:39" ht="10.5" customHeight="1">
      <c r="AM25159" s="431"/>
    </row>
    <row r="25160" spans="39:39" ht="10.5" customHeight="1">
      <c r="AM25160" s="431"/>
    </row>
    <row r="25161" spans="39:39" ht="10.5" customHeight="1">
      <c r="AM25161" s="431"/>
    </row>
    <row r="25162" spans="39:39" ht="10.5" customHeight="1">
      <c r="AM25162" s="431"/>
    </row>
    <row r="25163" spans="39:39" ht="10.5" customHeight="1">
      <c r="AM25163" s="431"/>
    </row>
    <row r="25164" spans="39:39" ht="10.5" customHeight="1">
      <c r="AM25164" s="431"/>
    </row>
    <row r="25165" spans="39:39" ht="10.5" customHeight="1">
      <c r="AM25165" s="431"/>
    </row>
    <row r="25166" spans="39:39" ht="10.5" customHeight="1">
      <c r="AM25166" s="431"/>
    </row>
    <row r="25167" spans="39:39" ht="10.5" customHeight="1">
      <c r="AM25167" s="431"/>
    </row>
    <row r="25168" spans="39:39" ht="10.5" customHeight="1">
      <c r="AM25168" s="431"/>
    </row>
    <row r="25169" spans="39:39" ht="10.5" customHeight="1">
      <c r="AM25169" s="431"/>
    </row>
    <row r="25170" spans="39:39" ht="10.5" customHeight="1">
      <c r="AM25170" s="431"/>
    </row>
    <row r="25171" spans="39:39" ht="10.5" customHeight="1">
      <c r="AM25171" s="431"/>
    </row>
    <row r="25172" spans="39:39" ht="10.5" customHeight="1">
      <c r="AM25172" s="431"/>
    </row>
    <row r="25173" spans="39:39" ht="10.5" customHeight="1">
      <c r="AM25173" s="431"/>
    </row>
    <row r="25174" spans="39:39" ht="10.5" customHeight="1">
      <c r="AM25174" s="431"/>
    </row>
    <row r="25175" spans="39:39" ht="10.5" customHeight="1">
      <c r="AM25175" s="431"/>
    </row>
    <row r="25176" spans="39:39" ht="10.5" customHeight="1">
      <c r="AM25176" s="431"/>
    </row>
    <row r="25177" spans="39:39" ht="10.5" customHeight="1">
      <c r="AM25177" s="431"/>
    </row>
    <row r="25178" spans="39:39" ht="10.5" customHeight="1">
      <c r="AM25178" s="431"/>
    </row>
    <row r="25179" spans="39:39" ht="10.5" customHeight="1">
      <c r="AM25179" s="431"/>
    </row>
    <row r="25180" spans="39:39" ht="10.5" customHeight="1">
      <c r="AM25180" s="431"/>
    </row>
    <row r="25181" spans="39:39" ht="10.5" customHeight="1">
      <c r="AM25181" s="431"/>
    </row>
    <row r="25182" spans="39:39" ht="10.5" customHeight="1">
      <c r="AM25182" s="431"/>
    </row>
    <row r="25183" spans="39:39" ht="10.5" customHeight="1">
      <c r="AM25183" s="431"/>
    </row>
    <row r="25184" spans="39:39" ht="10.5" customHeight="1">
      <c r="AM25184" s="431"/>
    </row>
    <row r="25185" spans="39:39" ht="10.5" customHeight="1">
      <c r="AM25185" s="431"/>
    </row>
    <row r="25186" spans="39:39" ht="10.5" customHeight="1">
      <c r="AM25186" s="431"/>
    </row>
    <row r="25187" spans="39:39" ht="10.5" customHeight="1">
      <c r="AM25187" s="431"/>
    </row>
    <row r="25188" spans="39:39" ht="10.5" customHeight="1">
      <c r="AM25188" s="431"/>
    </row>
    <row r="25189" spans="39:39" ht="10.5" customHeight="1">
      <c r="AM25189" s="431"/>
    </row>
    <row r="25190" spans="39:39" ht="10.5" customHeight="1">
      <c r="AM25190" s="431"/>
    </row>
    <row r="25191" spans="39:39" ht="10.5" customHeight="1">
      <c r="AM25191" s="431"/>
    </row>
    <row r="25192" spans="39:39" ht="10.5" customHeight="1">
      <c r="AM25192" s="431"/>
    </row>
    <row r="25193" spans="39:39" ht="10.5" customHeight="1">
      <c r="AM25193" s="431"/>
    </row>
    <row r="25194" spans="39:39" ht="10.5" customHeight="1">
      <c r="AM25194" s="431"/>
    </row>
    <row r="25195" spans="39:39" ht="10.5" customHeight="1">
      <c r="AM25195" s="431"/>
    </row>
    <row r="25196" spans="39:39" ht="10.5" customHeight="1">
      <c r="AM25196" s="431"/>
    </row>
    <row r="25197" spans="39:39" ht="10.5" customHeight="1">
      <c r="AM25197" s="431"/>
    </row>
    <row r="25198" spans="39:39" ht="10.5" customHeight="1">
      <c r="AM25198" s="431"/>
    </row>
    <row r="25199" spans="39:39" ht="10.5" customHeight="1">
      <c r="AM25199" s="431"/>
    </row>
    <row r="25200" spans="39:39" ht="10.5" customHeight="1">
      <c r="AM25200" s="431"/>
    </row>
    <row r="25201" spans="39:39" ht="10.5" customHeight="1">
      <c r="AM25201" s="431"/>
    </row>
    <row r="25202" spans="39:39" ht="10.5" customHeight="1">
      <c r="AM25202" s="431"/>
    </row>
    <row r="25203" spans="39:39" ht="10.5" customHeight="1">
      <c r="AM25203" s="431"/>
    </row>
    <row r="25204" spans="39:39" ht="10.5" customHeight="1">
      <c r="AM25204" s="431"/>
    </row>
    <row r="25205" spans="39:39" ht="10.5" customHeight="1">
      <c r="AM25205" s="431"/>
    </row>
    <row r="25206" spans="39:39" ht="10.5" customHeight="1">
      <c r="AM25206" s="431"/>
    </row>
    <row r="25207" spans="39:39" ht="10.5" customHeight="1">
      <c r="AM25207" s="431"/>
    </row>
    <row r="25208" spans="39:39" ht="10.5" customHeight="1">
      <c r="AM25208" s="431"/>
    </row>
    <row r="25209" spans="39:39" ht="10.5" customHeight="1">
      <c r="AM25209" s="431"/>
    </row>
    <row r="25210" spans="39:39" ht="10.5" customHeight="1">
      <c r="AM25210" s="431"/>
    </row>
    <row r="25211" spans="39:39" ht="10.5" customHeight="1">
      <c r="AM25211" s="431"/>
    </row>
    <row r="25212" spans="39:39" ht="10.5" customHeight="1">
      <c r="AM25212" s="431"/>
    </row>
    <row r="25213" spans="39:39" ht="10.5" customHeight="1">
      <c r="AM25213" s="431"/>
    </row>
    <row r="25214" spans="39:39" ht="10.5" customHeight="1">
      <c r="AM25214" s="431"/>
    </row>
    <row r="25215" spans="39:39" ht="10.5" customHeight="1">
      <c r="AM25215" s="431"/>
    </row>
    <row r="25216" spans="39:39" ht="10.5" customHeight="1">
      <c r="AM25216" s="431"/>
    </row>
    <row r="25217" spans="39:39" ht="10.5" customHeight="1">
      <c r="AM25217" s="431"/>
    </row>
    <row r="25218" spans="39:39" ht="10.5" customHeight="1">
      <c r="AM25218" s="431"/>
    </row>
    <row r="25219" spans="39:39" ht="10.5" customHeight="1">
      <c r="AM25219" s="431"/>
    </row>
    <row r="25220" spans="39:39" ht="10.5" customHeight="1">
      <c r="AM25220" s="431"/>
    </row>
    <row r="25221" spans="39:39" ht="10.5" customHeight="1">
      <c r="AM25221" s="431"/>
    </row>
    <row r="25222" spans="39:39" ht="10.5" customHeight="1">
      <c r="AM25222" s="431"/>
    </row>
    <row r="25223" spans="39:39" ht="10.5" customHeight="1">
      <c r="AM25223" s="431"/>
    </row>
    <row r="25224" spans="39:39" ht="10.5" customHeight="1">
      <c r="AM25224" s="431"/>
    </row>
    <row r="25225" spans="39:39" ht="10.5" customHeight="1">
      <c r="AM25225" s="431"/>
    </row>
    <row r="25226" spans="39:39" ht="10.5" customHeight="1">
      <c r="AM25226" s="431"/>
    </row>
    <row r="25227" spans="39:39" ht="10.5" customHeight="1">
      <c r="AM25227" s="431"/>
    </row>
    <row r="25228" spans="39:39" ht="10.5" customHeight="1">
      <c r="AM25228" s="431"/>
    </row>
    <row r="25229" spans="39:39" ht="10.5" customHeight="1">
      <c r="AM25229" s="431"/>
    </row>
    <row r="25230" spans="39:39" ht="10.5" customHeight="1">
      <c r="AM25230" s="431"/>
    </row>
    <row r="25231" spans="39:39" ht="10.5" customHeight="1">
      <c r="AM25231" s="431"/>
    </row>
    <row r="25232" spans="39:39" ht="10.5" customHeight="1">
      <c r="AM25232" s="431"/>
    </row>
    <row r="25233" spans="39:39" ht="10.5" customHeight="1">
      <c r="AM25233" s="431"/>
    </row>
    <row r="25234" spans="39:39" ht="10.5" customHeight="1">
      <c r="AM25234" s="431"/>
    </row>
    <row r="25235" spans="39:39" ht="10.5" customHeight="1">
      <c r="AM25235" s="431"/>
    </row>
    <row r="25236" spans="39:39" ht="10.5" customHeight="1">
      <c r="AM25236" s="431"/>
    </row>
    <row r="25237" spans="39:39" ht="10.5" customHeight="1">
      <c r="AM25237" s="431"/>
    </row>
    <row r="25238" spans="39:39" ht="10.5" customHeight="1">
      <c r="AM25238" s="431"/>
    </row>
    <row r="25239" spans="39:39" ht="10.5" customHeight="1">
      <c r="AM25239" s="431"/>
    </row>
    <row r="25240" spans="39:39" ht="10.5" customHeight="1">
      <c r="AM25240" s="431"/>
    </row>
    <row r="25241" spans="39:39" ht="10.5" customHeight="1">
      <c r="AM25241" s="431"/>
    </row>
    <row r="25242" spans="39:39" ht="10.5" customHeight="1">
      <c r="AM25242" s="431"/>
    </row>
    <row r="25243" spans="39:39" ht="10.5" customHeight="1">
      <c r="AM25243" s="431"/>
    </row>
    <row r="25244" spans="39:39" ht="10.5" customHeight="1">
      <c r="AM25244" s="431"/>
    </row>
    <row r="25245" spans="39:39" ht="10.5" customHeight="1">
      <c r="AM25245" s="431"/>
    </row>
    <row r="25246" spans="39:39" ht="10.5" customHeight="1">
      <c r="AM25246" s="431"/>
    </row>
    <row r="25247" spans="39:39" ht="10.5" customHeight="1">
      <c r="AM25247" s="431"/>
    </row>
    <row r="25248" spans="39:39" ht="10.5" customHeight="1">
      <c r="AM25248" s="431"/>
    </row>
    <row r="25249" spans="39:39" ht="10.5" customHeight="1">
      <c r="AM25249" s="431"/>
    </row>
    <row r="25250" spans="39:39" ht="10.5" customHeight="1">
      <c r="AM25250" s="431"/>
    </row>
    <row r="25251" spans="39:39" ht="10.5" customHeight="1">
      <c r="AM25251" s="431"/>
    </row>
    <row r="25252" spans="39:39" ht="10.5" customHeight="1">
      <c r="AM25252" s="431"/>
    </row>
    <row r="25253" spans="39:39" ht="10.5" customHeight="1">
      <c r="AM25253" s="431"/>
    </row>
    <row r="25254" spans="39:39" ht="10.5" customHeight="1">
      <c r="AM25254" s="431"/>
    </row>
    <row r="25255" spans="39:39" ht="10.5" customHeight="1">
      <c r="AM25255" s="431"/>
    </row>
    <row r="25256" spans="39:39" ht="10.5" customHeight="1">
      <c r="AM25256" s="431"/>
    </row>
    <row r="25257" spans="39:39" ht="10.5" customHeight="1">
      <c r="AM25257" s="431"/>
    </row>
    <row r="25258" spans="39:39" ht="10.5" customHeight="1">
      <c r="AM25258" s="431"/>
    </row>
    <row r="25259" spans="39:39" ht="10.5" customHeight="1">
      <c r="AM25259" s="431"/>
    </row>
    <row r="25260" spans="39:39" ht="10.5" customHeight="1">
      <c r="AM25260" s="431"/>
    </row>
    <row r="25261" spans="39:39" ht="10.5" customHeight="1">
      <c r="AM25261" s="431"/>
    </row>
    <row r="25262" spans="39:39" ht="10.5" customHeight="1">
      <c r="AM25262" s="431"/>
    </row>
    <row r="25263" spans="39:39" ht="10.5" customHeight="1">
      <c r="AM25263" s="431"/>
    </row>
    <row r="25264" spans="39:39" ht="10.5" customHeight="1">
      <c r="AM25264" s="431"/>
    </row>
    <row r="25265" spans="39:39" ht="10.5" customHeight="1">
      <c r="AM25265" s="431"/>
    </row>
    <row r="25266" spans="39:39" ht="10.5" customHeight="1">
      <c r="AM25266" s="431"/>
    </row>
    <row r="25267" spans="39:39" ht="10.5" customHeight="1">
      <c r="AM25267" s="431"/>
    </row>
    <row r="25268" spans="39:39" ht="10.5" customHeight="1">
      <c r="AM25268" s="431"/>
    </row>
    <row r="25269" spans="39:39" ht="10.5" customHeight="1">
      <c r="AM25269" s="431"/>
    </row>
    <row r="25270" spans="39:39" ht="10.5" customHeight="1">
      <c r="AM25270" s="431"/>
    </row>
    <row r="25271" spans="39:39" ht="10.5" customHeight="1">
      <c r="AM25271" s="431"/>
    </row>
    <row r="25272" spans="39:39" ht="10.5" customHeight="1">
      <c r="AM25272" s="431"/>
    </row>
    <row r="25273" spans="39:39" ht="10.5" customHeight="1">
      <c r="AM25273" s="431"/>
    </row>
    <row r="25274" spans="39:39" ht="10.5" customHeight="1">
      <c r="AM25274" s="431"/>
    </row>
    <row r="25275" spans="39:39" ht="10.5" customHeight="1">
      <c r="AM25275" s="431"/>
    </row>
    <row r="25276" spans="39:39" ht="10.5" customHeight="1">
      <c r="AM25276" s="431"/>
    </row>
    <row r="25277" spans="39:39" ht="10.5" customHeight="1">
      <c r="AM25277" s="431"/>
    </row>
    <row r="25278" spans="39:39" ht="10.5" customHeight="1">
      <c r="AM25278" s="431"/>
    </row>
    <row r="25279" spans="39:39" ht="10.5" customHeight="1">
      <c r="AM25279" s="431"/>
    </row>
    <row r="25280" spans="39:39" ht="10.5" customHeight="1">
      <c r="AM25280" s="431"/>
    </row>
    <row r="25281" spans="39:39" ht="10.5" customHeight="1">
      <c r="AM25281" s="431"/>
    </row>
    <row r="25282" spans="39:39" ht="10.5" customHeight="1">
      <c r="AM25282" s="431"/>
    </row>
    <row r="25283" spans="39:39" ht="10.5" customHeight="1">
      <c r="AM25283" s="431"/>
    </row>
    <row r="25284" spans="39:39" ht="10.5" customHeight="1">
      <c r="AM25284" s="431"/>
    </row>
    <row r="25285" spans="39:39" ht="10.5" customHeight="1">
      <c r="AM25285" s="431"/>
    </row>
    <row r="25286" spans="39:39" ht="10.5" customHeight="1">
      <c r="AM25286" s="431"/>
    </row>
    <row r="25287" spans="39:39" ht="10.5" customHeight="1">
      <c r="AM25287" s="431"/>
    </row>
    <row r="25288" spans="39:39" ht="10.5" customHeight="1">
      <c r="AM25288" s="431"/>
    </row>
    <row r="25289" spans="39:39" ht="10.5" customHeight="1">
      <c r="AM25289" s="431"/>
    </row>
    <row r="25290" spans="39:39" ht="10.5" customHeight="1">
      <c r="AM25290" s="431"/>
    </row>
    <row r="25291" spans="39:39" ht="10.5" customHeight="1">
      <c r="AM25291" s="431"/>
    </row>
    <row r="25292" spans="39:39" ht="10.5" customHeight="1">
      <c r="AM25292" s="431"/>
    </row>
    <row r="25293" spans="39:39" ht="10.5" customHeight="1">
      <c r="AM25293" s="431"/>
    </row>
    <row r="25294" spans="39:39" ht="10.5" customHeight="1">
      <c r="AM25294" s="431"/>
    </row>
    <row r="25295" spans="39:39" ht="10.5" customHeight="1">
      <c r="AM25295" s="431"/>
    </row>
    <row r="25296" spans="39:39" ht="10.5" customHeight="1">
      <c r="AM25296" s="431"/>
    </row>
    <row r="25297" spans="39:39" ht="10.5" customHeight="1">
      <c r="AM25297" s="431"/>
    </row>
    <row r="25298" spans="39:39" ht="10.5" customHeight="1">
      <c r="AM25298" s="431"/>
    </row>
    <row r="25299" spans="39:39" ht="10.5" customHeight="1">
      <c r="AM25299" s="431"/>
    </row>
    <row r="25300" spans="39:39" ht="10.5" customHeight="1">
      <c r="AM25300" s="431"/>
    </row>
    <row r="25301" spans="39:39" ht="10.5" customHeight="1">
      <c r="AM25301" s="431"/>
    </row>
    <row r="25302" spans="39:39" ht="10.5" customHeight="1">
      <c r="AM25302" s="431"/>
    </row>
    <row r="25303" spans="39:39" ht="10.5" customHeight="1">
      <c r="AM25303" s="431"/>
    </row>
    <row r="25304" spans="39:39" ht="10.5" customHeight="1">
      <c r="AM25304" s="431"/>
    </row>
    <row r="25305" spans="39:39" ht="10.5" customHeight="1">
      <c r="AM25305" s="431"/>
    </row>
    <row r="25306" spans="39:39" ht="10.5" customHeight="1">
      <c r="AM25306" s="431"/>
    </row>
    <row r="25307" spans="39:39" ht="10.5" customHeight="1">
      <c r="AM25307" s="431"/>
    </row>
    <row r="25308" spans="39:39" ht="10.5" customHeight="1">
      <c r="AM25308" s="431"/>
    </row>
    <row r="25309" spans="39:39" ht="10.5" customHeight="1">
      <c r="AM25309" s="431"/>
    </row>
    <row r="25310" spans="39:39" ht="10.5" customHeight="1">
      <c r="AM25310" s="431"/>
    </row>
    <row r="25311" spans="39:39" ht="10.5" customHeight="1">
      <c r="AM25311" s="431"/>
    </row>
    <row r="25312" spans="39:39" ht="10.5" customHeight="1">
      <c r="AM25312" s="431"/>
    </row>
    <row r="25313" spans="39:39" ht="10.5" customHeight="1">
      <c r="AM25313" s="431"/>
    </row>
    <row r="25314" spans="39:39" ht="10.5" customHeight="1">
      <c r="AM25314" s="431"/>
    </row>
    <row r="25315" spans="39:39" ht="10.5" customHeight="1">
      <c r="AM25315" s="431"/>
    </row>
    <row r="25316" spans="39:39" ht="10.5" customHeight="1">
      <c r="AM25316" s="431"/>
    </row>
    <row r="25317" spans="39:39" ht="10.5" customHeight="1">
      <c r="AM25317" s="431"/>
    </row>
    <row r="25318" spans="39:39" ht="10.5" customHeight="1">
      <c r="AM25318" s="431"/>
    </row>
    <row r="25319" spans="39:39" ht="10.5" customHeight="1">
      <c r="AM25319" s="431"/>
    </row>
    <row r="25320" spans="39:39" ht="10.5" customHeight="1">
      <c r="AM25320" s="431"/>
    </row>
    <row r="25321" spans="39:39" ht="10.5" customHeight="1">
      <c r="AM25321" s="431"/>
    </row>
    <row r="25322" spans="39:39" ht="10.5" customHeight="1">
      <c r="AM25322" s="431"/>
    </row>
    <row r="25323" spans="39:39" ht="10.5" customHeight="1">
      <c r="AM25323" s="431"/>
    </row>
    <row r="25324" spans="39:39" ht="10.5" customHeight="1">
      <c r="AM25324" s="431"/>
    </row>
    <row r="25325" spans="39:39" ht="10.5" customHeight="1">
      <c r="AM25325" s="431"/>
    </row>
    <row r="25326" spans="39:39" ht="10.5" customHeight="1">
      <c r="AM25326" s="431"/>
    </row>
    <row r="25327" spans="39:39" ht="10.5" customHeight="1">
      <c r="AM25327" s="431"/>
    </row>
    <row r="25328" spans="39:39" ht="10.5" customHeight="1">
      <c r="AM25328" s="431"/>
    </row>
    <row r="25329" spans="39:39" ht="10.5" customHeight="1">
      <c r="AM25329" s="431"/>
    </row>
    <row r="25330" spans="39:39" ht="10.5" customHeight="1">
      <c r="AM25330" s="431"/>
    </row>
    <row r="25331" spans="39:39" ht="10.5" customHeight="1">
      <c r="AM25331" s="431"/>
    </row>
    <row r="25332" spans="39:39" ht="10.5" customHeight="1">
      <c r="AM25332" s="431"/>
    </row>
    <row r="25333" spans="39:39" ht="10.5" customHeight="1">
      <c r="AM25333" s="431"/>
    </row>
    <row r="25334" spans="39:39" ht="10.5" customHeight="1">
      <c r="AM25334" s="431"/>
    </row>
    <row r="25335" spans="39:39" ht="10.5" customHeight="1">
      <c r="AM25335" s="431"/>
    </row>
    <row r="25336" spans="39:39" ht="10.5" customHeight="1">
      <c r="AM25336" s="431"/>
    </row>
    <row r="25337" spans="39:39" ht="10.5" customHeight="1">
      <c r="AM25337" s="431"/>
    </row>
    <row r="25338" spans="39:39" ht="10.5" customHeight="1">
      <c r="AM25338" s="431"/>
    </row>
    <row r="25339" spans="39:39" ht="10.5" customHeight="1">
      <c r="AM25339" s="431"/>
    </row>
    <row r="25340" spans="39:39" ht="10.5" customHeight="1">
      <c r="AM25340" s="431"/>
    </row>
    <row r="25341" spans="39:39" ht="10.5" customHeight="1">
      <c r="AM25341" s="431"/>
    </row>
    <row r="25342" spans="39:39" ht="10.5" customHeight="1">
      <c r="AM25342" s="431"/>
    </row>
    <row r="25343" spans="39:39" ht="10.5" customHeight="1">
      <c r="AM25343" s="431"/>
    </row>
    <row r="25344" spans="39:39" ht="10.5" customHeight="1">
      <c r="AM25344" s="431"/>
    </row>
    <row r="25345" spans="39:39" ht="10.5" customHeight="1">
      <c r="AM25345" s="431"/>
    </row>
    <row r="25346" spans="39:39" ht="10.5" customHeight="1">
      <c r="AM25346" s="431"/>
    </row>
    <row r="25347" spans="39:39" ht="10.5" customHeight="1">
      <c r="AM25347" s="431"/>
    </row>
    <row r="25348" spans="39:39" ht="10.5" customHeight="1">
      <c r="AM25348" s="431"/>
    </row>
    <row r="25349" spans="39:39" ht="10.5" customHeight="1">
      <c r="AM25349" s="431"/>
    </row>
    <row r="25350" spans="39:39" ht="10.5" customHeight="1">
      <c r="AM25350" s="431"/>
    </row>
    <row r="25351" spans="39:39" ht="10.5" customHeight="1">
      <c r="AM25351" s="431"/>
    </row>
    <row r="25352" spans="39:39" ht="10.5" customHeight="1">
      <c r="AM25352" s="431"/>
    </row>
    <row r="25353" spans="39:39" ht="10.5" customHeight="1">
      <c r="AM25353" s="431"/>
    </row>
    <row r="25354" spans="39:39" ht="10.5" customHeight="1">
      <c r="AM25354" s="431"/>
    </row>
    <row r="25355" spans="39:39" ht="10.5" customHeight="1">
      <c r="AM25355" s="431"/>
    </row>
    <row r="25356" spans="39:39" ht="10.5" customHeight="1">
      <c r="AM25356" s="431"/>
    </row>
    <row r="25357" spans="39:39" ht="10.5" customHeight="1">
      <c r="AM25357" s="431"/>
    </row>
    <row r="25358" spans="39:39" ht="10.5" customHeight="1">
      <c r="AM25358" s="431"/>
    </row>
    <row r="25359" spans="39:39" ht="10.5" customHeight="1">
      <c r="AM25359" s="431"/>
    </row>
    <row r="25360" spans="39:39" ht="10.5" customHeight="1">
      <c r="AM25360" s="431"/>
    </row>
    <row r="25361" spans="39:39" ht="10.5" customHeight="1">
      <c r="AM25361" s="431"/>
    </row>
    <row r="25362" spans="39:39" ht="10.5" customHeight="1">
      <c r="AM25362" s="431"/>
    </row>
    <row r="25363" spans="39:39" ht="10.5" customHeight="1">
      <c r="AM25363" s="431"/>
    </row>
    <row r="25364" spans="39:39" ht="10.5" customHeight="1">
      <c r="AM25364" s="431"/>
    </row>
    <row r="25365" spans="39:39" ht="10.5" customHeight="1">
      <c r="AM25365" s="431"/>
    </row>
    <row r="25366" spans="39:39" ht="10.5" customHeight="1">
      <c r="AM25366" s="431"/>
    </row>
    <row r="25367" spans="39:39" ht="10.5" customHeight="1">
      <c r="AM25367" s="431"/>
    </row>
    <row r="25368" spans="39:39" ht="10.5" customHeight="1">
      <c r="AM25368" s="431"/>
    </row>
    <row r="25369" spans="39:39" ht="10.5" customHeight="1">
      <c r="AM25369" s="431"/>
    </row>
    <row r="25370" spans="39:39" ht="10.5" customHeight="1">
      <c r="AM25370" s="431"/>
    </row>
    <row r="25371" spans="39:39" ht="10.5" customHeight="1">
      <c r="AM25371" s="431"/>
    </row>
    <row r="25372" spans="39:39" ht="10.5" customHeight="1">
      <c r="AM25372" s="431"/>
    </row>
    <row r="25373" spans="39:39" ht="10.5" customHeight="1">
      <c r="AM25373" s="431"/>
    </row>
    <row r="25374" spans="39:39" ht="10.5" customHeight="1">
      <c r="AM25374" s="431"/>
    </row>
    <row r="25375" spans="39:39" ht="10.5" customHeight="1">
      <c r="AM25375" s="431"/>
    </row>
    <row r="25376" spans="39:39" ht="10.5" customHeight="1">
      <c r="AM25376" s="431"/>
    </row>
    <row r="25377" spans="39:39" ht="10.5" customHeight="1">
      <c r="AM25377" s="431"/>
    </row>
    <row r="25378" spans="39:39" ht="10.5" customHeight="1">
      <c r="AM25378" s="431"/>
    </row>
    <row r="25379" spans="39:39" ht="10.5" customHeight="1">
      <c r="AM25379" s="431"/>
    </row>
    <row r="25380" spans="39:39" ht="10.5" customHeight="1">
      <c r="AM25380" s="431"/>
    </row>
    <row r="25381" spans="39:39" ht="10.5" customHeight="1">
      <c r="AM25381" s="431"/>
    </row>
    <row r="25382" spans="39:39" ht="10.5" customHeight="1">
      <c r="AM25382" s="431"/>
    </row>
    <row r="25383" spans="39:39" ht="10.5" customHeight="1">
      <c r="AM25383" s="431"/>
    </row>
    <row r="25384" spans="39:39" ht="10.5" customHeight="1">
      <c r="AM25384" s="431"/>
    </row>
    <row r="25385" spans="39:39" ht="10.5" customHeight="1">
      <c r="AM25385" s="431"/>
    </row>
    <row r="25386" spans="39:39" ht="10.5" customHeight="1">
      <c r="AM25386" s="431"/>
    </row>
    <row r="25387" spans="39:39" ht="10.5" customHeight="1">
      <c r="AM25387" s="431"/>
    </row>
    <row r="25388" spans="39:39" ht="10.5" customHeight="1">
      <c r="AM25388" s="431"/>
    </row>
    <row r="25389" spans="39:39" ht="10.5" customHeight="1">
      <c r="AM25389" s="431"/>
    </row>
    <row r="25390" spans="39:39" ht="10.5" customHeight="1">
      <c r="AM25390" s="431"/>
    </row>
    <row r="25391" spans="39:39" ht="10.5" customHeight="1">
      <c r="AM25391" s="431"/>
    </row>
    <row r="25392" spans="39:39" ht="10.5" customHeight="1">
      <c r="AM25392" s="431"/>
    </row>
    <row r="25393" spans="39:39" ht="10.5" customHeight="1">
      <c r="AM25393" s="431"/>
    </row>
    <row r="25394" spans="39:39" ht="10.5" customHeight="1">
      <c r="AM25394" s="431"/>
    </row>
    <row r="25395" spans="39:39" ht="10.5" customHeight="1">
      <c r="AM25395" s="431"/>
    </row>
    <row r="25396" spans="39:39" ht="10.5" customHeight="1">
      <c r="AM25396" s="431"/>
    </row>
    <row r="25397" spans="39:39" ht="10.5" customHeight="1">
      <c r="AM25397" s="431"/>
    </row>
    <row r="25398" spans="39:39" ht="10.5" customHeight="1">
      <c r="AM25398" s="431"/>
    </row>
    <row r="25399" spans="39:39" ht="10.5" customHeight="1">
      <c r="AM25399" s="431"/>
    </row>
    <row r="25400" spans="39:39" ht="10.5" customHeight="1">
      <c r="AM25400" s="431"/>
    </row>
    <row r="25401" spans="39:39" ht="10.5" customHeight="1">
      <c r="AM25401" s="431"/>
    </row>
    <row r="25402" spans="39:39" ht="10.5" customHeight="1">
      <c r="AM25402" s="431"/>
    </row>
    <row r="25403" spans="39:39" ht="10.5" customHeight="1">
      <c r="AM25403" s="431"/>
    </row>
    <row r="25404" spans="39:39" ht="10.5" customHeight="1">
      <c r="AM25404" s="431"/>
    </row>
    <row r="25405" spans="39:39" ht="10.5" customHeight="1">
      <c r="AM25405" s="431"/>
    </row>
    <row r="25406" spans="39:39" ht="10.5" customHeight="1">
      <c r="AM25406" s="431"/>
    </row>
    <row r="25407" spans="39:39" ht="10.5" customHeight="1">
      <c r="AM25407" s="431"/>
    </row>
    <row r="25408" spans="39:39" ht="10.5" customHeight="1">
      <c r="AM25408" s="431"/>
    </row>
    <row r="25409" spans="39:39" ht="10.5" customHeight="1">
      <c r="AM25409" s="431"/>
    </row>
    <row r="25410" spans="39:39" ht="10.5" customHeight="1">
      <c r="AM25410" s="431"/>
    </row>
    <row r="25411" spans="39:39" ht="10.5" customHeight="1">
      <c r="AM25411" s="431"/>
    </row>
    <row r="25412" spans="39:39" ht="10.5" customHeight="1">
      <c r="AM25412" s="431"/>
    </row>
    <row r="25413" spans="39:39" ht="10.5" customHeight="1">
      <c r="AM25413" s="431"/>
    </row>
    <row r="25414" spans="39:39" ht="10.5" customHeight="1">
      <c r="AM25414" s="431"/>
    </row>
    <row r="25415" spans="39:39" ht="10.5" customHeight="1">
      <c r="AM25415" s="431"/>
    </row>
    <row r="25416" spans="39:39" ht="10.5" customHeight="1">
      <c r="AM25416" s="431"/>
    </row>
    <row r="25417" spans="39:39" ht="10.5" customHeight="1">
      <c r="AM25417" s="431"/>
    </row>
    <row r="25418" spans="39:39" ht="10.5" customHeight="1">
      <c r="AM25418" s="431"/>
    </row>
    <row r="25419" spans="39:39" ht="10.5" customHeight="1">
      <c r="AM25419" s="431"/>
    </row>
    <row r="25420" spans="39:39" ht="10.5" customHeight="1">
      <c r="AM25420" s="431"/>
    </row>
    <row r="25421" spans="39:39" ht="10.5" customHeight="1">
      <c r="AM25421" s="431"/>
    </row>
    <row r="25422" spans="39:39" ht="10.5" customHeight="1">
      <c r="AM25422" s="431"/>
    </row>
    <row r="25423" spans="39:39" ht="10.5" customHeight="1">
      <c r="AM25423" s="431"/>
    </row>
    <row r="25424" spans="39:39" ht="10.5" customHeight="1">
      <c r="AM25424" s="431"/>
    </row>
    <row r="25425" spans="39:39" ht="10.5" customHeight="1">
      <c r="AM25425" s="431"/>
    </row>
    <row r="25426" spans="39:39" ht="10.5" customHeight="1">
      <c r="AM25426" s="431"/>
    </row>
    <row r="25427" spans="39:39" ht="10.5" customHeight="1">
      <c r="AM25427" s="431"/>
    </row>
    <row r="25428" spans="39:39" ht="10.5" customHeight="1">
      <c r="AM25428" s="431"/>
    </row>
    <row r="25429" spans="39:39" ht="10.5" customHeight="1">
      <c r="AM25429" s="431"/>
    </row>
    <row r="25430" spans="39:39" ht="10.5" customHeight="1">
      <c r="AM25430" s="431"/>
    </row>
    <row r="25431" spans="39:39" ht="10.5" customHeight="1">
      <c r="AM25431" s="431"/>
    </row>
    <row r="25432" spans="39:39" ht="10.5" customHeight="1">
      <c r="AM25432" s="431"/>
    </row>
    <row r="25433" spans="39:39" ht="10.5" customHeight="1">
      <c r="AM25433" s="431"/>
    </row>
    <row r="25434" spans="39:39" ht="10.5" customHeight="1">
      <c r="AM25434" s="431"/>
    </row>
    <row r="25435" spans="39:39" ht="10.5" customHeight="1">
      <c r="AM25435" s="431"/>
    </row>
    <row r="25436" spans="39:39" ht="10.5" customHeight="1">
      <c r="AM25436" s="431"/>
    </row>
    <row r="25437" spans="39:39" ht="10.5" customHeight="1">
      <c r="AM25437" s="431"/>
    </row>
    <row r="25438" spans="39:39" ht="10.5" customHeight="1">
      <c r="AM25438" s="431"/>
    </row>
    <row r="25439" spans="39:39" ht="10.5" customHeight="1">
      <c r="AM25439" s="431"/>
    </row>
    <row r="25440" spans="39:39" ht="10.5" customHeight="1">
      <c r="AM25440" s="431"/>
    </row>
    <row r="25441" spans="39:39" ht="10.5" customHeight="1">
      <c r="AM25441" s="431"/>
    </row>
    <row r="25442" spans="39:39" ht="10.5" customHeight="1">
      <c r="AM25442" s="431"/>
    </row>
    <row r="25443" spans="39:39" ht="10.5" customHeight="1">
      <c r="AM25443" s="431"/>
    </row>
    <row r="25444" spans="39:39" ht="10.5" customHeight="1">
      <c r="AM25444" s="431"/>
    </row>
    <row r="25445" spans="39:39" ht="10.5" customHeight="1">
      <c r="AM25445" s="431"/>
    </row>
    <row r="25446" spans="39:39" ht="10.5" customHeight="1">
      <c r="AM25446" s="431"/>
    </row>
    <row r="25447" spans="39:39" ht="10.5" customHeight="1">
      <c r="AM25447" s="431"/>
    </row>
    <row r="25448" spans="39:39" ht="10.5" customHeight="1">
      <c r="AM25448" s="431"/>
    </row>
    <row r="25449" spans="39:39" ht="10.5" customHeight="1">
      <c r="AM25449" s="431"/>
    </row>
    <row r="25450" spans="39:39" ht="10.5" customHeight="1">
      <c r="AM25450" s="431"/>
    </row>
    <row r="25451" spans="39:39" ht="10.5" customHeight="1">
      <c r="AM25451" s="431"/>
    </row>
    <row r="25452" spans="39:39" ht="10.5" customHeight="1">
      <c r="AM25452" s="431"/>
    </row>
    <row r="25453" spans="39:39" ht="10.5" customHeight="1">
      <c r="AM25453" s="431"/>
    </row>
    <row r="25454" spans="39:39" ht="10.5" customHeight="1">
      <c r="AM25454" s="431"/>
    </row>
    <row r="25455" spans="39:39" ht="10.5" customHeight="1">
      <c r="AM25455" s="431"/>
    </row>
    <row r="25456" spans="39:39" ht="10.5" customHeight="1">
      <c r="AM25456" s="431"/>
    </row>
    <row r="25457" spans="39:39" ht="10.5" customHeight="1">
      <c r="AM25457" s="431"/>
    </row>
    <row r="25458" spans="39:39" ht="10.5" customHeight="1">
      <c r="AM25458" s="431"/>
    </row>
    <row r="25459" spans="39:39" ht="10.5" customHeight="1">
      <c r="AM25459" s="431"/>
    </row>
    <row r="25460" spans="39:39" ht="10.5" customHeight="1">
      <c r="AM25460" s="431"/>
    </row>
    <row r="25461" spans="39:39" ht="10.5" customHeight="1">
      <c r="AM25461" s="431"/>
    </row>
    <row r="25462" spans="39:39" ht="10.5" customHeight="1">
      <c r="AM25462" s="431"/>
    </row>
    <row r="25463" spans="39:39" ht="10.5" customHeight="1">
      <c r="AM25463" s="431"/>
    </row>
    <row r="25464" spans="39:39" ht="10.5" customHeight="1">
      <c r="AM25464" s="431"/>
    </row>
    <row r="25465" spans="39:39" ht="10.5" customHeight="1">
      <c r="AM25465" s="431"/>
    </row>
    <row r="25466" spans="39:39" ht="10.5" customHeight="1">
      <c r="AM25466" s="431"/>
    </row>
    <row r="25467" spans="39:39" ht="10.5" customHeight="1">
      <c r="AM25467" s="431"/>
    </row>
    <row r="25468" spans="39:39" ht="10.5" customHeight="1">
      <c r="AM25468" s="431"/>
    </row>
    <row r="25469" spans="39:39" ht="10.5" customHeight="1">
      <c r="AM25469" s="431"/>
    </row>
    <row r="25470" spans="39:39" ht="10.5" customHeight="1">
      <c r="AM25470" s="431"/>
    </row>
    <row r="25471" spans="39:39" ht="10.5" customHeight="1">
      <c r="AM25471" s="431"/>
    </row>
    <row r="25472" spans="39:39" ht="10.5" customHeight="1">
      <c r="AM25472" s="431"/>
    </row>
    <row r="25473" spans="39:39" ht="10.5" customHeight="1">
      <c r="AM25473" s="431"/>
    </row>
    <row r="25474" spans="39:39" ht="10.5" customHeight="1">
      <c r="AM25474" s="431"/>
    </row>
    <row r="25475" spans="39:39" ht="10.5" customHeight="1">
      <c r="AM25475" s="431"/>
    </row>
    <row r="25476" spans="39:39" ht="10.5" customHeight="1">
      <c r="AM25476" s="431"/>
    </row>
    <row r="25477" spans="39:39" ht="10.5" customHeight="1">
      <c r="AM25477" s="431"/>
    </row>
    <row r="25478" spans="39:39" ht="10.5" customHeight="1">
      <c r="AM25478" s="431"/>
    </row>
    <row r="25479" spans="39:39" ht="10.5" customHeight="1">
      <c r="AM25479" s="431"/>
    </row>
    <row r="25480" spans="39:39" ht="10.5" customHeight="1">
      <c r="AM25480" s="431"/>
    </row>
    <row r="25481" spans="39:39" ht="10.5" customHeight="1">
      <c r="AM25481" s="431"/>
    </row>
    <row r="25482" spans="39:39" ht="10.5" customHeight="1">
      <c r="AM25482" s="431"/>
    </row>
    <row r="25483" spans="39:39" ht="10.5" customHeight="1">
      <c r="AM25483" s="431"/>
    </row>
    <row r="25484" spans="39:39" ht="10.5" customHeight="1">
      <c r="AM25484" s="431"/>
    </row>
    <row r="25485" spans="39:39" ht="10.5" customHeight="1">
      <c r="AM25485" s="431"/>
    </row>
    <row r="25486" spans="39:39" ht="10.5" customHeight="1">
      <c r="AM25486" s="431"/>
    </row>
    <row r="25487" spans="39:39" ht="10.5" customHeight="1">
      <c r="AM25487" s="431"/>
    </row>
    <row r="25488" spans="39:39" ht="10.5" customHeight="1">
      <c r="AM25488" s="431"/>
    </row>
    <row r="25489" spans="39:39" ht="10.5" customHeight="1">
      <c r="AM25489" s="431"/>
    </row>
    <row r="25490" spans="39:39" ht="10.5" customHeight="1">
      <c r="AM25490" s="431"/>
    </row>
    <row r="25491" spans="39:39" ht="10.5" customHeight="1">
      <c r="AM25491" s="431"/>
    </row>
    <row r="25492" spans="39:39" ht="10.5" customHeight="1">
      <c r="AM25492" s="431"/>
    </row>
    <row r="25493" spans="39:39" ht="10.5" customHeight="1">
      <c r="AM25493" s="431"/>
    </row>
    <row r="25494" spans="39:39" ht="10.5" customHeight="1">
      <c r="AM25494" s="431"/>
    </row>
    <row r="25495" spans="39:39" ht="10.5" customHeight="1">
      <c r="AM25495" s="431"/>
    </row>
    <row r="25496" spans="39:39" ht="10.5" customHeight="1">
      <c r="AM25496" s="431"/>
    </row>
    <row r="25497" spans="39:39" ht="10.5" customHeight="1">
      <c r="AM25497" s="431"/>
    </row>
    <row r="25498" spans="39:39" ht="10.5" customHeight="1">
      <c r="AM25498" s="431"/>
    </row>
    <row r="25499" spans="39:39" ht="10.5" customHeight="1">
      <c r="AM25499" s="431"/>
    </row>
    <row r="25500" spans="39:39" ht="10.5" customHeight="1">
      <c r="AM25500" s="431"/>
    </row>
    <row r="25501" spans="39:39" ht="10.5" customHeight="1">
      <c r="AM25501" s="431"/>
    </row>
    <row r="25502" spans="39:39" ht="10.5" customHeight="1">
      <c r="AM25502" s="431"/>
    </row>
    <row r="25503" spans="39:39" ht="10.5" customHeight="1">
      <c r="AM25503" s="431"/>
    </row>
    <row r="25504" spans="39:39" ht="10.5" customHeight="1">
      <c r="AM25504" s="431"/>
    </row>
    <row r="25505" spans="39:39" ht="10.5" customHeight="1">
      <c r="AM25505" s="431"/>
    </row>
    <row r="25506" spans="39:39" ht="10.5" customHeight="1">
      <c r="AM25506" s="431"/>
    </row>
    <row r="25507" spans="39:39" ht="10.5" customHeight="1">
      <c r="AM25507" s="431"/>
    </row>
    <row r="25508" spans="39:39" ht="10.5" customHeight="1">
      <c r="AM25508" s="431"/>
    </row>
    <row r="25509" spans="39:39" ht="10.5" customHeight="1">
      <c r="AM25509" s="431"/>
    </row>
    <row r="25510" spans="39:39" ht="10.5" customHeight="1">
      <c r="AM25510" s="431"/>
    </row>
    <row r="25511" spans="39:39" ht="10.5" customHeight="1">
      <c r="AM25511" s="431"/>
    </row>
    <row r="25512" spans="39:39" ht="10.5" customHeight="1">
      <c r="AM25512" s="431"/>
    </row>
    <row r="25513" spans="39:39" ht="10.5" customHeight="1">
      <c r="AM25513" s="431"/>
    </row>
    <row r="25514" spans="39:39" ht="10.5" customHeight="1">
      <c r="AM25514" s="431"/>
    </row>
    <row r="25515" spans="39:39" ht="10.5" customHeight="1">
      <c r="AM25515" s="431"/>
    </row>
    <row r="25516" spans="39:39" ht="10.5" customHeight="1">
      <c r="AM25516" s="431"/>
    </row>
    <row r="25517" spans="39:39" ht="10.5" customHeight="1">
      <c r="AM25517" s="431"/>
    </row>
    <row r="25518" spans="39:39" ht="10.5" customHeight="1">
      <c r="AM25518" s="431"/>
    </row>
    <row r="25519" spans="39:39" ht="10.5" customHeight="1">
      <c r="AM25519" s="431"/>
    </row>
    <row r="25520" spans="39:39" ht="10.5" customHeight="1">
      <c r="AM25520" s="431"/>
    </row>
    <row r="25521" spans="39:39" ht="10.5" customHeight="1">
      <c r="AM25521" s="431"/>
    </row>
    <row r="25522" spans="39:39" ht="10.5" customHeight="1">
      <c r="AM25522" s="431"/>
    </row>
    <row r="25523" spans="39:39" ht="10.5" customHeight="1">
      <c r="AM25523" s="431"/>
    </row>
    <row r="25524" spans="39:39" ht="10.5" customHeight="1">
      <c r="AM25524" s="431"/>
    </row>
    <row r="25525" spans="39:39" ht="10.5" customHeight="1">
      <c r="AM25525" s="431"/>
    </row>
    <row r="25526" spans="39:39" ht="10.5" customHeight="1">
      <c r="AM25526" s="431"/>
    </row>
    <row r="25527" spans="39:39" ht="10.5" customHeight="1">
      <c r="AM25527" s="431"/>
    </row>
    <row r="25528" spans="39:39" ht="10.5" customHeight="1">
      <c r="AM25528" s="431"/>
    </row>
    <row r="25529" spans="39:39" ht="10.5" customHeight="1">
      <c r="AM25529" s="431"/>
    </row>
    <row r="25530" spans="39:39" ht="10.5" customHeight="1">
      <c r="AM25530" s="431"/>
    </row>
    <row r="25531" spans="39:39" ht="10.5" customHeight="1">
      <c r="AM25531" s="431"/>
    </row>
    <row r="25532" spans="39:39" ht="10.5" customHeight="1">
      <c r="AM25532" s="431"/>
    </row>
    <row r="25533" spans="39:39" ht="10.5" customHeight="1">
      <c r="AM25533" s="431"/>
    </row>
    <row r="25534" spans="39:39" ht="10.5" customHeight="1">
      <c r="AM25534" s="431"/>
    </row>
    <row r="25535" spans="39:39" ht="10.5" customHeight="1">
      <c r="AM25535" s="431"/>
    </row>
    <row r="25536" spans="39:39" ht="10.5" customHeight="1">
      <c r="AM25536" s="431"/>
    </row>
    <row r="25537" spans="39:39" ht="10.5" customHeight="1">
      <c r="AM25537" s="431"/>
    </row>
    <row r="25538" spans="39:39" ht="10.5" customHeight="1">
      <c r="AM25538" s="431"/>
    </row>
    <row r="25539" spans="39:39" ht="10.5" customHeight="1">
      <c r="AM25539" s="431"/>
    </row>
    <row r="25540" spans="39:39" ht="10.5" customHeight="1">
      <c r="AM25540" s="431"/>
    </row>
    <row r="25541" spans="39:39" ht="10.5" customHeight="1">
      <c r="AM25541" s="431"/>
    </row>
    <row r="25542" spans="39:39" ht="10.5" customHeight="1">
      <c r="AM25542" s="431"/>
    </row>
    <row r="25543" spans="39:39" ht="10.5" customHeight="1">
      <c r="AM25543" s="431"/>
    </row>
    <row r="25544" spans="39:39" ht="10.5" customHeight="1">
      <c r="AM25544" s="431"/>
    </row>
    <row r="25545" spans="39:39" ht="10.5" customHeight="1">
      <c r="AM25545" s="431"/>
    </row>
    <row r="25546" spans="39:39" ht="10.5" customHeight="1">
      <c r="AM25546" s="431"/>
    </row>
    <row r="25547" spans="39:39" ht="10.5" customHeight="1">
      <c r="AM25547" s="431"/>
    </row>
    <row r="25548" spans="39:39" ht="10.5" customHeight="1">
      <c r="AM25548" s="431"/>
    </row>
    <row r="25549" spans="39:39" ht="10.5" customHeight="1">
      <c r="AM25549" s="431"/>
    </row>
    <row r="25550" spans="39:39" ht="10.5" customHeight="1">
      <c r="AM25550" s="431"/>
    </row>
    <row r="25551" spans="39:39" ht="10.5" customHeight="1">
      <c r="AM25551" s="431"/>
    </row>
    <row r="25552" spans="39:39" ht="10.5" customHeight="1">
      <c r="AM25552" s="431"/>
    </row>
    <row r="25553" spans="39:39" ht="10.5" customHeight="1">
      <c r="AM25553" s="431"/>
    </row>
    <row r="25554" spans="39:39" ht="10.5" customHeight="1">
      <c r="AM25554" s="431"/>
    </row>
    <row r="25555" spans="39:39" ht="10.5" customHeight="1">
      <c r="AM25555" s="431"/>
    </row>
    <row r="25556" spans="39:39" ht="10.5" customHeight="1">
      <c r="AM25556" s="431"/>
    </row>
    <row r="25557" spans="39:39" ht="10.5" customHeight="1">
      <c r="AM25557" s="431"/>
    </row>
    <row r="25558" spans="39:39" ht="10.5" customHeight="1">
      <c r="AM25558" s="431"/>
    </row>
    <row r="25559" spans="39:39" ht="10.5" customHeight="1">
      <c r="AM25559" s="431"/>
    </row>
    <row r="25560" spans="39:39" ht="10.5" customHeight="1">
      <c r="AM25560" s="431"/>
    </row>
    <row r="25561" spans="39:39" ht="10.5" customHeight="1">
      <c r="AM25561" s="431"/>
    </row>
    <row r="25562" spans="39:39" ht="10.5" customHeight="1">
      <c r="AM25562" s="431"/>
    </row>
    <row r="25563" spans="39:39" ht="10.5" customHeight="1">
      <c r="AM25563" s="431"/>
    </row>
    <row r="25564" spans="39:39" ht="10.5" customHeight="1">
      <c r="AM25564" s="431"/>
    </row>
    <row r="25565" spans="39:39" ht="10.5" customHeight="1">
      <c r="AM25565" s="431"/>
    </row>
    <row r="25566" spans="39:39" ht="10.5" customHeight="1">
      <c r="AM25566" s="431"/>
    </row>
    <row r="25567" spans="39:39" ht="10.5" customHeight="1">
      <c r="AM25567" s="431"/>
    </row>
    <row r="25568" spans="39:39" ht="10.5" customHeight="1">
      <c r="AM25568" s="431"/>
    </row>
    <row r="25569" spans="39:39" ht="10.5" customHeight="1">
      <c r="AM25569" s="431"/>
    </row>
    <row r="25570" spans="39:39" ht="10.5" customHeight="1">
      <c r="AM25570" s="431"/>
    </row>
    <row r="25571" spans="39:39" ht="10.5" customHeight="1">
      <c r="AM25571" s="431"/>
    </row>
    <row r="25572" spans="39:39" ht="10.5" customHeight="1">
      <c r="AM25572" s="431"/>
    </row>
    <row r="25573" spans="39:39" ht="10.5" customHeight="1">
      <c r="AM25573" s="431"/>
    </row>
    <row r="25574" spans="39:39" ht="10.5" customHeight="1">
      <c r="AM25574" s="431"/>
    </row>
    <row r="25575" spans="39:39" ht="10.5" customHeight="1">
      <c r="AM25575" s="431"/>
    </row>
    <row r="25576" spans="39:39" ht="10.5" customHeight="1">
      <c r="AM25576" s="431"/>
    </row>
    <row r="25577" spans="39:39" ht="10.5" customHeight="1">
      <c r="AM25577" s="431"/>
    </row>
    <row r="25578" spans="39:39" ht="10.5" customHeight="1">
      <c r="AM25578" s="431"/>
    </row>
    <row r="25579" spans="39:39" ht="10.5" customHeight="1">
      <c r="AM25579" s="431"/>
    </row>
    <row r="25580" spans="39:39" ht="10.5" customHeight="1">
      <c r="AM25580" s="431"/>
    </row>
    <row r="25581" spans="39:39" ht="10.5" customHeight="1">
      <c r="AM25581" s="431"/>
    </row>
    <row r="25582" spans="39:39" ht="10.5" customHeight="1">
      <c r="AM25582" s="431"/>
    </row>
    <row r="25583" spans="39:39" ht="10.5" customHeight="1">
      <c r="AM25583" s="431"/>
    </row>
    <row r="25584" spans="39:39" ht="10.5" customHeight="1">
      <c r="AM25584" s="431"/>
    </row>
    <row r="25585" spans="39:39" ht="10.5" customHeight="1">
      <c r="AM25585" s="431"/>
    </row>
    <row r="25586" spans="39:39" ht="10.5" customHeight="1">
      <c r="AM25586" s="431"/>
    </row>
    <row r="25587" spans="39:39" ht="10.5" customHeight="1">
      <c r="AM25587" s="431"/>
    </row>
    <row r="25588" spans="39:39" ht="10.5" customHeight="1">
      <c r="AM25588" s="431"/>
    </row>
    <row r="25589" spans="39:39" ht="10.5" customHeight="1">
      <c r="AM25589" s="431"/>
    </row>
    <row r="25590" spans="39:39" ht="10.5" customHeight="1">
      <c r="AM25590" s="431"/>
    </row>
    <row r="25591" spans="39:39" ht="10.5" customHeight="1">
      <c r="AM25591" s="431"/>
    </row>
    <row r="25592" spans="39:39" ht="10.5" customHeight="1">
      <c r="AM25592" s="431"/>
    </row>
    <row r="25593" spans="39:39" ht="10.5" customHeight="1">
      <c r="AM25593" s="431"/>
    </row>
    <row r="25594" spans="39:39" ht="10.5" customHeight="1">
      <c r="AM25594" s="431"/>
    </row>
    <row r="25595" spans="39:39" ht="10.5" customHeight="1">
      <c r="AM25595" s="431"/>
    </row>
    <row r="25596" spans="39:39" ht="10.5" customHeight="1">
      <c r="AM25596" s="431"/>
    </row>
    <row r="25597" spans="39:39" ht="10.5" customHeight="1">
      <c r="AM25597" s="431"/>
    </row>
    <row r="25598" spans="39:39" ht="10.5" customHeight="1">
      <c r="AM25598" s="431"/>
    </row>
    <row r="25599" spans="39:39" ht="10.5" customHeight="1">
      <c r="AM25599" s="431"/>
    </row>
    <row r="25600" spans="39:39" ht="10.5" customHeight="1">
      <c r="AM25600" s="431"/>
    </row>
    <row r="25601" spans="39:39" ht="10.5" customHeight="1">
      <c r="AM25601" s="431"/>
    </row>
    <row r="25602" spans="39:39" ht="10.5" customHeight="1">
      <c r="AM25602" s="431"/>
    </row>
    <row r="25603" spans="39:39" ht="10.5" customHeight="1">
      <c r="AM25603" s="431"/>
    </row>
    <row r="25604" spans="39:39" ht="10.5" customHeight="1">
      <c r="AM25604" s="431"/>
    </row>
    <row r="25605" spans="39:39" ht="10.5" customHeight="1">
      <c r="AM25605" s="431"/>
    </row>
    <row r="25606" spans="39:39" ht="10.5" customHeight="1">
      <c r="AM25606" s="431"/>
    </row>
    <row r="25607" spans="39:39" ht="10.5" customHeight="1">
      <c r="AM25607" s="431"/>
    </row>
    <row r="25608" spans="39:39" ht="10.5" customHeight="1">
      <c r="AM25608" s="431"/>
    </row>
    <row r="25609" spans="39:39" ht="10.5" customHeight="1">
      <c r="AM25609" s="431"/>
    </row>
    <row r="25610" spans="39:39" ht="10.5" customHeight="1">
      <c r="AM25610" s="431"/>
    </row>
    <row r="25611" spans="39:39" ht="10.5" customHeight="1">
      <c r="AM25611" s="431"/>
    </row>
    <row r="25612" spans="39:39" ht="10.5" customHeight="1">
      <c r="AM25612" s="431"/>
    </row>
    <row r="25613" spans="39:39" ht="10.5" customHeight="1">
      <c r="AM25613" s="431"/>
    </row>
    <row r="25614" spans="39:39" ht="10.5" customHeight="1">
      <c r="AM25614" s="431"/>
    </row>
    <row r="25615" spans="39:39" ht="10.5" customHeight="1">
      <c r="AM25615" s="431"/>
    </row>
    <row r="25616" spans="39:39" ht="10.5" customHeight="1">
      <c r="AM25616" s="431"/>
    </row>
    <row r="25617" spans="39:39" ht="10.5" customHeight="1">
      <c r="AM25617" s="431"/>
    </row>
    <row r="25618" spans="39:39" ht="10.5" customHeight="1">
      <c r="AM25618" s="431"/>
    </row>
    <row r="25619" spans="39:39" ht="10.5" customHeight="1">
      <c r="AM25619" s="431"/>
    </row>
    <row r="25620" spans="39:39" ht="10.5" customHeight="1">
      <c r="AM25620" s="431"/>
    </row>
    <row r="25621" spans="39:39" ht="10.5" customHeight="1">
      <c r="AM25621" s="431"/>
    </row>
    <row r="25622" spans="39:39" ht="10.5" customHeight="1">
      <c r="AM25622" s="431"/>
    </row>
    <row r="25623" spans="39:39" ht="10.5" customHeight="1">
      <c r="AM25623" s="431"/>
    </row>
    <row r="25624" spans="39:39" ht="10.5" customHeight="1">
      <c r="AM25624" s="431"/>
    </row>
    <row r="25625" spans="39:39" ht="10.5" customHeight="1">
      <c r="AM25625" s="431"/>
    </row>
    <row r="25626" spans="39:39" ht="10.5" customHeight="1">
      <c r="AM25626" s="431"/>
    </row>
    <row r="25627" spans="39:39" ht="10.5" customHeight="1">
      <c r="AM25627" s="431"/>
    </row>
    <row r="25628" spans="39:39" ht="10.5" customHeight="1">
      <c r="AM25628" s="431"/>
    </row>
    <row r="25629" spans="39:39" ht="10.5" customHeight="1">
      <c r="AM25629" s="431"/>
    </row>
    <row r="25630" spans="39:39" ht="10.5" customHeight="1">
      <c r="AM25630" s="431"/>
    </row>
    <row r="25631" spans="39:39" ht="10.5" customHeight="1">
      <c r="AM25631" s="431"/>
    </row>
    <row r="25632" spans="39:39" ht="10.5" customHeight="1">
      <c r="AM25632" s="431"/>
    </row>
    <row r="25633" spans="39:39" ht="10.5" customHeight="1">
      <c r="AM25633" s="431"/>
    </row>
    <row r="25634" spans="39:39" ht="10.5" customHeight="1">
      <c r="AM25634" s="431"/>
    </row>
    <row r="25635" spans="39:39" ht="10.5" customHeight="1">
      <c r="AM25635" s="431"/>
    </row>
    <row r="25636" spans="39:39" ht="10.5" customHeight="1">
      <c r="AM25636" s="431"/>
    </row>
    <row r="25637" spans="39:39" ht="10.5" customHeight="1">
      <c r="AM25637" s="431"/>
    </row>
    <row r="25638" spans="39:39" ht="10.5" customHeight="1">
      <c r="AM25638" s="431"/>
    </row>
    <row r="25639" spans="39:39" ht="10.5" customHeight="1">
      <c r="AM25639" s="431"/>
    </row>
    <row r="25640" spans="39:39" ht="10.5" customHeight="1">
      <c r="AM25640" s="431"/>
    </row>
    <row r="25641" spans="39:39" ht="10.5" customHeight="1">
      <c r="AM25641" s="431"/>
    </row>
    <row r="25642" spans="39:39" ht="10.5" customHeight="1">
      <c r="AM25642" s="431"/>
    </row>
    <row r="25643" spans="39:39" ht="10.5" customHeight="1">
      <c r="AM25643" s="431"/>
    </row>
    <row r="25644" spans="39:39" ht="10.5" customHeight="1">
      <c r="AM25644" s="431"/>
    </row>
    <row r="25645" spans="39:39" ht="10.5" customHeight="1">
      <c r="AM25645" s="431"/>
    </row>
    <row r="25646" spans="39:39" ht="10.5" customHeight="1">
      <c r="AM25646" s="431"/>
    </row>
    <row r="25647" spans="39:39" ht="10.5" customHeight="1">
      <c r="AM25647" s="431"/>
    </row>
    <row r="25648" spans="39:39" ht="10.5" customHeight="1">
      <c r="AM25648" s="431"/>
    </row>
    <row r="25649" spans="39:39" ht="10.5" customHeight="1">
      <c r="AM25649" s="431"/>
    </row>
    <row r="25650" spans="39:39" ht="10.5" customHeight="1">
      <c r="AM25650" s="431"/>
    </row>
    <row r="25651" spans="39:39" ht="10.5" customHeight="1">
      <c r="AM25651" s="431"/>
    </row>
    <row r="25652" spans="39:39" ht="10.5" customHeight="1">
      <c r="AM25652" s="431"/>
    </row>
    <row r="25653" spans="39:39" ht="10.5" customHeight="1">
      <c r="AM25653" s="431"/>
    </row>
    <row r="25654" spans="39:39" ht="10.5" customHeight="1">
      <c r="AM25654" s="431"/>
    </row>
    <row r="25655" spans="39:39" ht="10.5" customHeight="1">
      <c r="AM25655" s="431"/>
    </row>
    <row r="25656" spans="39:39" ht="10.5" customHeight="1">
      <c r="AM25656" s="431"/>
    </row>
    <row r="25657" spans="39:39" ht="10.5" customHeight="1">
      <c r="AM25657" s="431"/>
    </row>
    <row r="25658" spans="39:39" ht="10.5" customHeight="1">
      <c r="AM25658" s="431"/>
    </row>
    <row r="25659" spans="39:39" ht="10.5" customHeight="1">
      <c r="AM25659" s="431"/>
    </row>
    <row r="25660" spans="39:39" ht="10.5" customHeight="1">
      <c r="AM25660" s="431"/>
    </row>
    <row r="25661" spans="39:39" ht="10.5" customHeight="1">
      <c r="AM25661" s="431"/>
    </row>
    <row r="25662" spans="39:39" ht="10.5" customHeight="1">
      <c r="AM25662" s="431"/>
    </row>
    <row r="25663" spans="39:39" ht="10.5" customHeight="1">
      <c r="AM25663" s="431"/>
    </row>
    <row r="25664" spans="39:39" ht="10.5" customHeight="1">
      <c r="AM25664" s="431"/>
    </row>
    <row r="25665" spans="39:39" ht="10.5" customHeight="1">
      <c r="AM25665" s="431"/>
    </row>
    <row r="25666" spans="39:39" ht="10.5" customHeight="1">
      <c r="AM25666" s="431"/>
    </row>
    <row r="25667" spans="39:39" ht="10.5" customHeight="1">
      <c r="AM25667" s="431"/>
    </row>
    <row r="25668" spans="39:39" ht="10.5" customHeight="1">
      <c r="AM25668" s="431"/>
    </row>
    <row r="25669" spans="39:39" ht="10.5" customHeight="1">
      <c r="AM25669" s="431"/>
    </row>
    <row r="25670" spans="39:39" ht="10.5" customHeight="1">
      <c r="AM25670" s="431"/>
    </row>
    <row r="25671" spans="39:39" ht="10.5" customHeight="1">
      <c r="AM25671" s="431"/>
    </row>
    <row r="25672" spans="39:39" ht="10.5" customHeight="1">
      <c r="AM25672" s="431"/>
    </row>
    <row r="25673" spans="39:39" ht="10.5" customHeight="1">
      <c r="AM25673" s="431"/>
    </row>
    <row r="25674" spans="39:39" ht="10.5" customHeight="1">
      <c r="AM25674" s="431"/>
    </row>
    <row r="25675" spans="39:39" ht="10.5" customHeight="1">
      <c r="AM25675" s="431"/>
    </row>
    <row r="25676" spans="39:39" ht="10.5" customHeight="1">
      <c r="AM25676" s="431"/>
    </row>
    <row r="25677" spans="39:39" ht="10.5" customHeight="1">
      <c r="AM25677" s="431"/>
    </row>
    <row r="25678" spans="39:39" ht="10.5" customHeight="1">
      <c r="AM25678" s="431"/>
    </row>
    <row r="25679" spans="39:39" ht="10.5" customHeight="1">
      <c r="AM25679" s="431"/>
    </row>
    <row r="25680" spans="39:39" ht="10.5" customHeight="1">
      <c r="AM25680" s="431"/>
    </row>
    <row r="25681" spans="39:39" ht="10.5" customHeight="1">
      <c r="AM25681" s="431"/>
    </row>
    <row r="25682" spans="39:39" ht="10.5" customHeight="1">
      <c r="AM25682" s="431"/>
    </row>
    <row r="25683" spans="39:39" ht="10.5" customHeight="1">
      <c r="AM25683" s="431"/>
    </row>
    <row r="25684" spans="39:39" ht="10.5" customHeight="1">
      <c r="AM25684" s="431"/>
    </row>
    <row r="25685" spans="39:39" ht="10.5" customHeight="1">
      <c r="AM25685" s="431"/>
    </row>
    <row r="25686" spans="39:39" ht="10.5" customHeight="1">
      <c r="AM25686" s="431"/>
    </row>
    <row r="25687" spans="39:39" ht="10.5" customHeight="1">
      <c r="AM25687" s="431"/>
    </row>
    <row r="25688" spans="39:39" ht="10.5" customHeight="1">
      <c r="AM25688" s="431"/>
    </row>
    <row r="25689" spans="39:39" ht="10.5" customHeight="1">
      <c r="AM25689" s="431"/>
    </row>
    <row r="25690" spans="39:39" ht="10.5" customHeight="1">
      <c r="AM25690" s="431"/>
    </row>
    <row r="25691" spans="39:39" ht="10.5" customHeight="1">
      <c r="AM25691" s="431"/>
    </row>
    <row r="25692" spans="39:39" ht="10.5" customHeight="1">
      <c r="AM25692" s="431"/>
    </row>
    <row r="25693" spans="39:39" ht="10.5" customHeight="1">
      <c r="AM25693" s="431"/>
    </row>
    <row r="25694" spans="39:39" ht="10.5" customHeight="1">
      <c r="AM25694" s="431"/>
    </row>
    <row r="25695" spans="39:39" ht="10.5" customHeight="1">
      <c r="AM25695" s="431"/>
    </row>
    <row r="25696" spans="39:39" ht="10.5" customHeight="1">
      <c r="AM25696" s="431"/>
    </row>
    <row r="25697" spans="39:39" ht="10.5" customHeight="1">
      <c r="AM25697" s="431"/>
    </row>
    <row r="25698" spans="39:39" ht="10.5" customHeight="1">
      <c r="AM25698" s="431"/>
    </row>
    <row r="25699" spans="39:39" ht="10.5" customHeight="1">
      <c r="AM25699" s="431"/>
    </row>
    <row r="25700" spans="39:39" ht="10.5" customHeight="1">
      <c r="AM25700" s="431"/>
    </row>
    <row r="25701" spans="39:39" ht="10.5" customHeight="1">
      <c r="AM25701" s="431"/>
    </row>
    <row r="25702" spans="39:39" ht="10.5" customHeight="1">
      <c r="AM25702" s="431"/>
    </row>
    <row r="25703" spans="39:39" ht="10.5" customHeight="1">
      <c r="AM25703" s="431"/>
    </row>
    <row r="25704" spans="39:39" ht="10.5" customHeight="1">
      <c r="AM25704" s="431"/>
    </row>
    <row r="25705" spans="39:39" ht="10.5" customHeight="1">
      <c r="AM25705" s="431"/>
    </row>
    <row r="25706" spans="39:39" ht="10.5" customHeight="1">
      <c r="AM25706" s="431"/>
    </row>
    <row r="25707" spans="39:39" ht="10.5" customHeight="1">
      <c r="AM25707" s="431"/>
    </row>
    <row r="25708" spans="39:39" ht="10.5" customHeight="1">
      <c r="AM25708" s="431"/>
    </row>
    <row r="25709" spans="39:39" ht="10.5" customHeight="1">
      <c r="AM25709" s="431"/>
    </row>
    <row r="25710" spans="39:39" ht="10.5" customHeight="1">
      <c r="AM25710" s="431"/>
    </row>
    <row r="25711" spans="39:39" ht="10.5" customHeight="1">
      <c r="AM25711" s="431"/>
    </row>
    <row r="25712" spans="39:39" ht="10.5" customHeight="1">
      <c r="AM25712" s="431"/>
    </row>
    <row r="25713" spans="39:39" ht="10.5" customHeight="1">
      <c r="AM25713" s="431"/>
    </row>
    <row r="25714" spans="39:39" ht="10.5" customHeight="1">
      <c r="AM25714" s="431"/>
    </row>
    <row r="25715" spans="39:39" ht="10.5" customHeight="1">
      <c r="AM25715" s="431"/>
    </row>
    <row r="25716" spans="39:39" ht="10.5" customHeight="1">
      <c r="AM25716" s="431"/>
    </row>
    <row r="25717" spans="39:39" ht="10.5" customHeight="1">
      <c r="AM25717" s="431"/>
    </row>
    <row r="25718" spans="39:39" ht="10.5" customHeight="1">
      <c r="AM25718" s="431"/>
    </row>
    <row r="25719" spans="39:39" ht="10.5" customHeight="1">
      <c r="AM25719" s="431"/>
    </row>
    <row r="25720" spans="39:39" ht="10.5" customHeight="1">
      <c r="AM25720" s="431"/>
    </row>
    <row r="25721" spans="39:39" ht="10.5" customHeight="1">
      <c r="AM25721" s="431"/>
    </row>
    <row r="25722" spans="39:39" ht="10.5" customHeight="1">
      <c r="AM25722" s="431"/>
    </row>
    <row r="25723" spans="39:39" ht="10.5" customHeight="1">
      <c r="AM25723" s="431"/>
    </row>
    <row r="25724" spans="39:39" ht="10.5" customHeight="1">
      <c r="AM25724" s="431"/>
    </row>
    <row r="25725" spans="39:39" ht="10.5" customHeight="1">
      <c r="AM25725" s="431"/>
    </row>
    <row r="25726" spans="39:39" ht="10.5" customHeight="1">
      <c r="AM25726" s="431"/>
    </row>
    <row r="25727" spans="39:39" ht="10.5" customHeight="1">
      <c r="AM25727" s="431"/>
    </row>
    <row r="25728" spans="39:39" ht="10.5" customHeight="1">
      <c r="AM25728" s="431"/>
    </row>
    <row r="25729" spans="39:39" ht="10.5" customHeight="1">
      <c r="AM25729" s="431"/>
    </row>
    <row r="25730" spans="39:39" ht="10.5" customHeight="1">
      <c r="AM25730" s="431"/>
    </row>
    <row r="25731" spans="39:39" ht="10.5" customHeight="1">
      <c r="AM25731" s="431"/>
    </row>
    <row r="25732" spans="39:39" ht="10.5" customHeight="1">
      <c r="AM25732" s="431"/>
    </row>
    <row r="25733" spans="39:39" ht="10.5" customHeight="1">
      <c r="AM25733" s="431"/>
    </row>
    <row r="25734" spans="39:39" ht="10.5" customHeight="1">
      <c r="AM25734" s="431"/>
    </row>
    <row r="25735" spans="39:39" ht="10.5" customHeight="1">
      <c r="AM25735" s="431"/>
    </row>
    <row r="25736" spans="39:39" ht="10.5" customHeight="1">
      <c r="AM25736" s="431"/>
    </row>
    <row r="25737" spans="39:39" ht="10.5" customHeight="1">
      <c r="AM25737" s="431"/>
    </row>
    <row r="25738" spans="39:39" ht="10.5" customHeight="1">
      <c r="AM25738" s="431"/>
    </row>
    <row r="25739" spans="39:39" ht="10.5" customHeight="1">
      <c r="AM25739" s="431"/>
    </row>
    <row r="25740" spans="39:39" ht="10.5" customHeight="1">
      <c r="AM25740" s="431"/>
    </row>
    <row r="25741" spans="39:39" ht="10.5" customHeight="1">
      <c r="AM25741" s="431"/>
    </row>
    <row r="25742" spans="39:39" ht="10.5" customHeight="1">
      <c r="AM25742" s="431"/>
    </row>
    <row r="25743" spans="39:39" ht="10.5" customHeight="1">
      <c r="AM25743" s="431"/>
    </row>
    <row r="25744" spans="39:39" ht="10.5" customHeight="1">
      <c r="AM25744" s="431"/>
    </row>
    <row r="25745" spans="39:39" ht="10.5" customHeight="1">
      <c r="AM25745" s="431"/>
    </row>
    <row r="25746" spans="39:39" ht="10.5" customHeight="1">
      <c r="AM25746" s="431"/>
    </row>
    <row r="25747" spans="39:39" ht="10.5" customHeight="1">
      <c r="AM25747" s="431"/>
    </row>
    <row r="25748" spans="39:39" ht="10.5" customHeight="1">
      <c r="AM25748" s="431"/>
    </row>
    <row r="25749" spans="39:39" ht="10.5" customHeight="1">
      <c r="AM25749" s="431"/>
    </row>
    <row r="25750" spans="39:39" ht="10.5" customHeight="1">
      <c r="AM25750" s="431"/>
    </row>
    <row r="25751" spans="39:39" ht="10.5" customHeight="1">
      <c r="AM25751" s="431"/>
    </row>
    <row r="25752" spans="39:39" ht="10.5" customHeight="1">
      <c r="AM25752" s="431"/>
    </row>
    <row r="25753" spans="39:39" ht="10.5" customHeight="1">
      <c r="AM25753" s="431"/>
    </row>
    <row r="25754" spans="39:39" ht="10.5" customHeight="1">
      <c r="AM25754" s="431"/>
    </row>
    <row r="25755" spans="39:39" ht="10.5" customHeight="1">
      <c r="AM25755" s="431"/>
    </row>
    <row r="25756" spans="39:39" ht="10.5" customHeight="1">
      <c r="AM25756" s="431"/>
    </row>
    <row r="25757" spans="39:39" ht="10.5" customHeight="1">
      <c r="AM25757" s="431"/>
    </row>
    <row r="25758" spans="39:39" ht="10.5" customHeight="1">
      <c r="AM25758" s="431"/>
    </row>
    <row r="25759" spans="39:39" ht="10.5" customHeight="1">
      <c r="AM25759" s="431"/>
    </row>
    <row r="25760" spans="39:39" ht="10.5" customHeight="1">
      <c r="AM25760" s="431"/>
    </row>
    <row r="25761" spans="39:39" ht="10.5" customHeight="1">
      <c r="AM25761" s="431"/>
    </row>
    <row r="25762" spans="39:39" ht="10.5" customHeight="1">
      <c r="AM25762" s="431"/>
    </row>
    <row r="25763" spans="39:39" ht="10.5" customHeight="1">
      <c r="AM25763" s="431"/>
    </row>
    <row r="25764" spans="39:39" ht="10.5" customHeight="1">
      <c r="AM25764" s="431"/>
    </row>
    <row r="25765" spans="39:39" ht="10.5" customHeight="1">
      <c r="AM25765" s="431"/>
    </row>
    <row r="25766" spans="39:39" ht="10.5" customHeight="1">
      <c r="AM25766" s="431"/>
    </row>
    <row r="25767" spans="39:39" ht="10.5" customHeight="1">
      <c r="AM25767" s="431"/>
    </row>
    <row r="25768" spans="39:39" ht="10.5" customHeight="1">
      <c r="AM25768" s="431"/>
    </row>
    <row r="25769" spans="39:39" ht="10.5" customHeight="1">
      <c r="AM25769" s="431"/>
    </row>
    <row r="25770" spans="39:39" ht="10.5" customHeight="1">
      <c r="AM25770" s="431"/>
    </row>
    <row r="25771" spans="39:39" ht="10.5" customHeight="1">
      <c r="AM25771" s="431"/>
    </row>
    <row r="25772" spans="39:39" ht="10.5" customHeight="1">
      <c r="AM25772" s="431"/>
    </row>
    <row r="25773" spans="39:39" ht="10.5" customHeight="1">
      <c r="AM25773" s="431"/>
    </row>
    <row r="25774" spans="39:39" ht="10.5" customHeight="1">
      <c r="AM25774" s="431"/>
    </row>
    <row r="25775" spans="39:39" ht="10.5" customHeight="1">
      <c r="AM25775" s="431"/>
    </row>
    <row r="25776" spans="39:39" ht="10.5" customHeight="1">
      <c r="AM25776" s="431"/>
    </row>
    <row r="25777" spans="39:39" ht="10.5" customHeight="1">
      <c r="AM25777" s="431"/>
    </row>
    <row r="25778" spans="39:39" ht="10.5" customHeight="1">
      <c r="AM25778" s="431"/>
    </row>
    <row r="25779" spans="39:39" ht="10.5" customHeight="1">
      <c r="AM25779" s="431"/>
    </row>
    <row r="25780" spans="39:39" ht="10.5" customHeight="1">
      <c r="AM25780" s="431"/>
    </row>
    <row r="25781" spans="39:39" ht="10.5" customHeight="1">
      <c r="AM25781" s="431"/>
    </row>
    <row r="25782" spans="39:39" ht="10.5" customHeight="1">
      <c r="AM25782" s="431"/>
    </row>
    <row r="25783" spans="39:39" ht="10.5" customHeight="1">
      <c r="AM25783" s="431"/>
    </row>
    <row r="25784" spans="39:39" ht="10.5" customHeight="1">
      <c r="AM25784" s="431"/>
    </row>
    <row r="25785" spans="39:39" ht="10.5" customHeight="1">
      <c r="AM25785" s="431"/>
    </row>
    <row r="25786" spans="39:39" ht="10.5" customHeight="1">
      <c r="AM25786" s="431"/>
    </row>
    <row r="25787" spans="39:39" ht="10.5" customHeight="1">
      <c r="AM25787" s="431"/>
    </row>
    <row r="25788" spans="39:39" ht="10.5" customHeight="1">
      <c r="AM25788" s="431"/>
    </row>
    <row r="25789" spans="39:39" ht="10.5" customHeight="1">
      <c r="AM25789" s="431"/>
    </row>
    <row r="25790" spans="39:39" ht="10.5" customHeight="1">
      <c r="AM25790" s="431"/>
    </row>
    <row r="25791" spans="39:39" ht="10.5" customHeight="1">
      <c r="AM25791" s="431"/>
    </row>
    <row r="25792" spans="39:39" ht="10.5" customHeight="1">
      <c r="AM25792" s="431"/>
    </row>
    <row r="25793" spans="39:39" ht="10.5" customHeight="1">
      <c r="AM25793" s="431"/>
    </row>
    <row r="25794" spans="39:39" ht="10.5" customHeight="1">
      <c r="AM25794" s="431"/>
    </row>
    <row r="25795" spans="39:39" ht="10.5" customHeight="1">
      <c r="AM25795" s="431"/>
    </row>
    <row r="25796" spans="39:39" ht="10.5" customHeight="1">
      <c r="AM25796" s="431"/>
    </row>
    <row r="25797" spans="39:39" ht="10.5" customHeight="1">
      <c r="AM25797" s="431"/>
    </row>
    <row r="25798" spans="39:39" ht="10.5" customHeight="1">
      <c r="AM25798" s="431"/>
    </row>
    <row r="25799" spans="39:39" ht="10.5" customHeight="1">
      <c r="AM25799" s="431"/>
    </row>
    <row r="25800" spans="39:39" ht="10.5" customHeight="1">
      <c r="AM25800" s="431"/>
    </row>
    <row r="25801" spans="39:39" ht="10.5" customHeight="1">
      <c r="AM25801" s="431"/>
    </row>
    <row r="25802" spans="39:39" ht="10.5" customHeight="1">
      <c r="AM25802" s="431"/>
    </row>
    <row r="25803" spans="39:39" ht="10.5" customHeight="1">
      <c r="AM25803" s="431"/>
    </row>
    <row r="25804" spans="39:39" ht="10.5" customHeight="1">
      <c r="AM25804" s="431"/>
    </row>
    <row r="25805" spans="39:39" ht="10.5" customHeight="1">
      <c r="AM25805" s="431"/>
    </row>
    <row r="25806" spans="39:39" ht="10.5" customHeight="1">
      <c r="AM25806" s="431"/>
    </row>
    <row r="25807" spans="39:39" ht="10.5" customHeight="1">
      <c r="AM25807" s="431"/>
    </row>
    <row r="25808" spans="39:39" ht="10.5" customHeight="1">
      <c r="AM25808" s="431"/>
    </row>
    <row r="25809" spans="39:39" ht="10.5" customHeight="1">
      <c r="AM25809" s="431"/>
    </row>
    <row r="25810" spans="39:39" ht="10.5" customHeight="1">
      <c r="AM25810" s="431"/>
    </row>
    <row r="25811" spans="39:39" ht="10.5" customHeight="1">
      <c r="AM25811" s="431"/>
    </row>
    <row r="25812" spans="39:39" ht="10.5" customHeight="1">
      <c r="AM25812" s="431"/>
    </row>
    <row r="25813" spans="39:39" ht="10.5" customHeight="1">
      <c r="AM25813" s="431"/>
    </row>
    <row r="25814" spans="39:39" ht="10.5" customHeight="1">
      <c r="AM25814" s="431"/>
    </row>
    <row r="25815" spans="39:39" ht="10.5" customHeight="1">
      <c r="AM25815" s="431"/>
    </row>
    <row r="25816" spans="39:39" ht="10.5" customHeight="1">
      <c r="AM25816" s="431"/>
    </row>
    <row r="25817" spans="39:39" ht="10.5" customHeight="1">
      <c r="AM25817" s="431"/>
    </row>
    <row r="25818" spans="39:39" ht="10.5" customHeight="1">
      <c r="AM25818" s="431"/>
    </row>
    <row r="25819" spans="39:39" ht="10.5" customHeight="1">
      <c r="AM25819" s="431"/>
    </row>
    <row r="25820" spans="39:39" ht="10.5" customHeight="1">
      <c r="AM25820" s="431"/>
    </row>
    <row r="25821" spans="39:39" ht="10.5" customHeight="1">
      <c r="AM25821" s="431"/>
    </row>
    <row r="25822" spans="39:39" ht="10.5" customHeight="1">
      <c r="AM25822" s="431"/>
    </row>
    <row r="25823" spans="39:39" ht="10.5" customHeight="1">
      <c r="AM25823" s="431"/>
    </row>
    <row r="25824" spans="39:39" ht="10.5" customHeight="1">
      <c r="AM25824" s="431"/>
    </row>
    <row r="25825" spans="39:39" ht="10.5" customHeight="1">
      <c r="AM25825" s="431"/>
    </row>
    <row r="25826" spans="39:39" ht="10.5" customHeight="1">
      <c r="AM25826" s="431"/>
    </row>
    <row r="25827" spans="39:39" ht="10.5" customHeight="1">
      <c r="AM25827" s="431"/>
    </row>
    <row r="25828" spans="39:39" ht="10.5" customHeight="1">
      <c r="AM25828" s="431"/>
    </row>
    <row r="25829" spans="39:39" ht="10.5" customHeight="1">
      <c r="AM25829" s="431"/>
    </row>
    <row r="25830" spans="39:39" ht="10.5" customHeight="1">
      <c r="AM25830" s="431"/>
    </row>
    <row r="25831" spans="39:39" ht="10.5" customHeight="1">
      <c r="AM25831" s="431"/>
    </row>
    <row r="25832" spans="39:39" ht="10.5" customHeight="1">
      <c r="AM25832" s="431"/>
    </row>
    <row r="25833" spans="39:39" ht="10.5" customHeight="1">
      <c r="AM25833" s="431"/>
    </row>
    <row r="25834" spans="39:39" ht="10.5" customHeight="1">
      <c r="AM25834" s="431"/>
    </row>
    <row r="25835" spans="39:39" ht="10.5" customHeight="1">
      <c r="AM25835" s="431"/>
    </row>
    <row r="25836" spans="39:39" ht="10.5" customHeight="1">
      <c r="AM25836" s="431"/>
    </row>
    <row r="25837" spans="39:39" ht="10.5" customHeight="1">
      <c r="AM25837" s="431"/>
    </row>
    <row r="25838" spans="39:39" ht="10.5" customHeight="1">
      <c r="AM25838" s="431"/>
    </row>
    <row r="25839" spans="39:39" ht="10.5" customHeight="1">
      <c r="AM25839" s="431"/>
    </row>
    <row r="25840" spans="39:39" ht="10.5" customHeight="1">
      <c r="AM25840" s="431"/>
    </row>
    <row r="25841" spans="39:39" ht="10.5" customHeight="1">
      <c r="AM25841" s="431"/>
    </row>
    <row r="25842" spans="39:39" ht="10.5" customHeight="1">
      <c r="AM25842" s="431"/>
    </row>
    <row r="25843" spans="39:39" ht="10.5" customHeight="1">
      <c r="AM25843" s="431"/>
    </row>
    <row r="25844" spans="39:39" ht="10.5" customHeight="1">
      <c r="AM25844" s="431"/>
    </row>
    <row r="25845" spans="39:39" ht="10.5" customHeight="1">
      <c r="AM25845" s="431"/>
    </row>
    <row r="25846" spans="39:39" ht="10.5" customHeight="1">
      <c r="AM25846" s="431"/>
    </row>
    <row r="25847" spans="39:39" ht="10.5" customHeight="1">
      <c r="AM25847" s="431"/>
    </row>
    <row r="25848" spans="39:39" ht="10.5" customHeight="1">
      <c r="AM25848" s="431"/>
    </row>
    <row r="25849" spans="39:39" ht="10.5" customHeight="1">
      <c r="AM25849" s="431"/>
    </row>
    <row r="25850" spans="39:39" ht="10.5" customHeight="1">
      <c r="AM25850" s="431"/>
    </row>
    <row r="25851" spans="39:39" ht="10.5" customHeight="1">
      <c r="AM25851" s="431"/>
    </row>
    <row r="25852" spans="39:39" ht="10.5" customHeight="1">
      <c r="AM25852" s="431"/>
    </row>
    <row r="25853" spans="39:39" ht="10.5" customHeight="1">
      <c r="AM25853" s="431"/>
    </row>
    <row r="25854" spans="39:39" ht="10.5" customHeight="1">
      <c r="AM25854" s="431"/>
    </row>
    <row r="25855" spans="39:39" ht="10.5" customHeight="1">
      <c r="AM25855" s="431"/>
    </row>
    <row r="25856" spans="39:39" ht="10.5" customHeight="1">
      <c r="AM25856" s="431"/>
    </row>
    <row r="25857" spans="39:39" ht="10.5" customHeight="1">
      <c r="AM25857" s="431"/>
    </row>
    <row r="25858" spans="39:39" ht="10.5" customHeight="1">
      <c r="AM25858" s="431"/>
    </row>
    <row r="25859" spans="39:39" ht="10.5" customHeight="1">
      <c r="AM25859" s="431"/>
    </row>
    <row r="25860" spans="39:39" ht="10.5" customHeight="1">
      <c r="AM25860" s="431"/>
    </row>
    <row r="25861" spans="39:39" ht="10.5" customHeight="1">
      <c r="AM25861" s="431"/>
    </row>
    <row r="25862" spans="39:39" ht="10.5" customHeight="1">
      <c r="AM25862" s="431"/>
    </row>
    <row r="25863" spans="39:39" ht="10.5" customHeight="1">
      <c r="AM25863" s="431"/>
    </row>
    <row r="25864" spans="39:39" ht="10.5" customHeight="1">
      <c r="AM25864" s="431"/>
    </row>
    <row r="25865" spans="39:39" ht="10.5" customHeight="1">
      <c r="AM25865" s="431"/>
    </row>
    <row r="25866" spans="39:39" ht="10.5" customHeight="1">
      <c r="AM25866" s="431"/>
    </row>
    <row r="25867" spans="39:39" ht="10.5" customHeight="1">
      <c r="AM25867" s="431"/>
    </row>
    <row r="25868" spans="39:39" ht="10.5" customHeight="1">
      <c r="AM25868" s="431"/>
    </row>
    <row r="25869" spans="39:39" ht="10.5" customHeight="1">
      <c r="AM25869" s="431"/>
    </row>
    <row r="25870" spans="39:39" ht="10.5" customHeight="1">
      <c r="AM25870" s="431"/>
    </row>
    <row r="25871" spans="39:39" ht="10.5" customHeight="1">
      <c r="AM25871" s="431"/>
    </row>
    <row r="25872" spans="39:39" ht="10.5" customHeight="1">
      <c r="AM25872" s="431"/>
    </row>
    <row r="25873" spans="39:39" ht="10.5" customHeight="1">
      <c r="AM25873" s="431"/>
    </row>
    <row r="25874" spans="39:39" ht="10.5" customHeight="1">
      <c r="AM25874" s="431"/>
    </row>
    <row r="25875" spans="39:39" ht="10.5" customHeight="1">
      <c r="AM25875" s="431"/>
    </row>
    <row r="25876" spans="39:39" ht="10.5" customHeight="1">
      <c r="AM25876" s="431"/>
    </row>
    <row r="25877" spans="39:39" ht="10.5" customHeight="1">
      <c r="AM25877" s="431"/>
    </row>
    <row r="25878" spans="39:39" ht="10.5" customHeight="1">
      <c r="AM25878" s="431"/>
    </row>
    <row r="25879" spans="39:39" ht="10.5" customHeight="1">
      <c r="AM25879" s="431"/>
    </row>
    <row r="25880" spans="39:39" ht="10.5" customHeight="1">
      <c r="AM25880" s="431"/>
    </row>
    <row r="25881" spans="39:39" ht="10.5" customHeight="1">
      <c r="AM25881" s="431"/>
    </row>
    <row r="25882" spans="39:39" ht="10.5" customHeight="1">
      <c r="AM25882" s="431"/>
    </row>
    <row r="25883" spans="39:39" ht="10.5" customHeight="1">
      <c r="AM25883" s="431"/>
    </row>
    <row r="25884" spans="39:39" ht="10.5" customHeight="1">
      <c r="AM25884" s="431"/>
    </row>
    <row r="25885" spans="39:39" ht="10.5" customHeight="1">
      <c r="AM25885" s="431"/>
    </row>
    <row r="25886" spans="39:39" ht="10.5" customHeight="1">
      <c r="AM25886" s="431"/>
    </row>
    <row r="25887" spans="39:39" ht="10.5" customHeight="1">
      <c r="AM25887" s="431"/>
    </row>
    <row r="25888" spans="39:39" ht="10.5" customHeight="1">
      <c r="AM25888" s="431"/>
    </row>
    <row r="25889" spans="39:39" ht="10.5" customHeight="1">
      <c r="AM25889" s="431"/>
    </row>
    <row r="25890" spans="39:39" ht="10.5" customHeight="1">
      <c r="AM25890" s="431"/>
    </row>
    <row r="25891" spans="39:39" ht="10.5" customHeight="1">
      <c r="AM25891" s="431"/>
    </row>
    <row r="25892" spans="39:39" ht="10.5" customHeight="1">
      <c r="AM25892" s="431"/>
    </row>
    <row r="25893" spans="39:39" ht="10.5" customHeight="1">
      <c r="AM25893" s="431"/>
    </row>
    <row r="25894" spans="39:39" ht="10.5" customHeight="1">
      <c r="AM25894" s="431"/>
    </row>
    <row r="25895" spans="39:39" ht="10.5" customHeight="1">
      <c r="AM25895" s="431"/>
    </row>
    <row r="25896" spans="39:39" ht="10.5" customHeight="1">
      <c r="AM25896" s="431"/>
    </row>
    <row r="25897" spans="39:39" ht="10.5" customHeight="1">
      <c r="AM25897" s="431"/>
    </row>
    <row r="25898" spans="39:39" ht="10.5" customHeight="1">
      <c r="AM25898" s="431"/>
    </row>
    <row r="25899" spans="39:39" ht="10.5" customHeight="1">
      <c r="AM25899" s="431"/>
    </row>
    <row r="25900" spans="39:39" ht="10.5" customHeight="1">
      <c r="AM25900" s="431"/>
    </row>
    <row r="25901" spans="39:39" ht="10.5" customHeight="1">
      <c r="AM25901" s="431"/>
    </row>
    <row r="25902" spans="39:39" ht="10.5" customHeight="1">
      <c r="AM25902" s="431"/>
    </row>
    <row r="25903" spans="39:39" ht="10.5" customHeight="1">
      <c r="AM25903" s="431"/>
    </row>
    <row r="25904" spans="39:39" ht="10.5" customHeight="1">
      <c r="AM25904" s="431"/>
    </row>
    <row r="25905" spans="39:39" ht="10.5" customHeight="1">
      <c r="AM25905" s="431"/>
    </row>
    <row r="25906" spans="39:39" ht="10.5" customHeight="1">
      <c r="AM25906" s="431"/>
    </row>
    <row r="25907" spans="39:39" ht="10.5" customHeight="1">
      <c r="AM25907" s="431"/>
    </row>
    <row r="25908" spans="39:39" ht="10.5" customHeight="1">
      <c r="AM25908" s="431"/>
    </row>
    <row r="25909" spans="39:39" ht="10.5" customHeight="1">
      <c r="AM25909" s="431"/>
    </row>
    <row r="25910" spans="39:39" ht="10.5" customHeight="1">
      <c r="AM25910" s="431"/>
    </row>
    <row r="25911" spans="39:39" ht="10.5" customHeight="1">
      <c r="AM25911" s="431"/>
    </row>
    <row r="25912" spans="39:39" ht="10.5" customHeight="1">
      <c r="AM25912" s="431"/>
    </row>
    <row r="25913" spans="39:39" ht="10.5" customHeight="1">
      <c r="AM25913" s="431"/>
    </row>
    <row r="25914" spans="39:39" ht="10.5" customHeight="1">
      <c r="AM25914" s="431"/>
    </row>
    <row r="25915" spans="39:39" ht="10.5" customHeight="1">
      <c r="AM25915" s="431"/>
    </row>
    <row r="25916" spans="39:39" ht="10.5" customHeight="1">
      <c r="AM25916" s="431"/>
    </row>
    <row r="25917" spans="39:39" ht="10.5" customHeight="1">
      <c r="AM25917" s="431"/>
    </row>
    <row r="25918" spans="39:39" ht="10.5" customHeight="1">
      <c r="AM25918" s="431"/>
    </row>
    <row r="25919" spans="39:39" ht="10.5" customHeight="1">
      <c r="AM25919" s="431"/>
    </row>
    <row r="25920" spans="39:39" ht="10.5" customHeight="1">
      <c r="AM25920" s="431"/>
    </row>
    <row r="25921" spans="39:39" ht="10.5" customHeight="1">
      <c r="AM25921" s="431"/>
    </row>
    <row r="25922" spans="39:39" ht="10.5" customHeight="1">
      <c r="AM25922" s="431"/>
    </row>
    <row r="25923" spans="39:39" ht="10.5" customHeight="1">
      <c r="AM25923" s="431"/>
    </row>
    <row r="25924" spans="39:39" ht="10.5" customHeight="1">
      <c r="AM25924" s="431"/>
    </row>
    <row r="25925" spans="39:39" ht="10.5" customHeight="1">
      <c r="AM25925" s="431"/>
    </row>
    <row r="25926" spans="39:39" ht="10.5" customHeight="1">
      <c r="AM25926" s="431"/>
    </row>
    <row r="25927" spans="39:39" ht="10.5" customHeight="1">
      <c r="AM25927" s="431"/>
    </row>
    <row r="25928" spans="39:39" ht="10.5" customHeight="1">
      <c r="AM25928" s="431"/>
    </row>
    <row r="25929" spans="39:39" ht="10.5" customHeight="1">
      <c r="AM25929" s="431"/>
    </row>
    <row r="25930" spans="39:39" ht="10.5" customHeight="1">
      <c r="AM25930" s="431"/>
    </row>
    <row r="25931" spans="39:39" ht="10.5" customHeight="1">
      <c r="AM25931" s="431"/>
    </row>
    <row r="25932" spans="39:39" ht="10.5" customHeight="1">
      <c r="AM25932" s="431"/>
    </row>
    <row r="25933" spans="39:39" ht="10.5" customHeight="1">
      <c r="AM25933" s="431"/>
    </row>
    <row r="25934" spans="39:39" ht="10.5" customHeight="1">
      <c r="AM25934" s="431"/>
    </row>
    <row r="25935" spans="39:39" ht="10.5" customHeight="1">
      <c r="AM25935" s="431"/>
    </row>
    <row r="25936" spans="39:39" ht="10.5" customHeight="1">
      <c r="AM25936" s="431"/>
    </row>
    <row r="25937" spans="39:39" ht="10.5" customHeight="1">
      <c r="AM25937" s="431"/>
    </row>
    <row r="25938" spans="39:39" ht="10.5" customHeight="1">
      <c r="AM25938" s="431"/>
    </row>
    <row r="25939" spans="39:39" ht="10.5" customHeight="1">
      <c r="AM25939" s="431"/>
    </row>
    <row r="25940" spans="39:39" ht="10.5" customHeight="1">
      <c r="AM25940" s="431"/>
    </row>
    <row r="25941" spans="39:39" ht="10.5" customHeight="1">
      <c r="AM25941" s="431"/>
    </row>
    <row r="25942" spans="39:39" ht="10.5" customHeight="1">
      <c r="AM25942" s="431"/>
    </row>
    <row r="25943" spans="39:39" ht="10.5" customHeight="1">
      <c r="AM25943" s="431"/>
    </row>
    <row r="25944" spans="39:39" ht="10.5" customHeight="1">
      <c r="AM25944" s="431"/>
    </row>
    <row r="25945" spans="39:39" ht="10.5" customHeight="1">
      <c r="AM25945" s="431"/>
    </row>
    <row r="25946" spans="39:39" ht="10.5" customHeight="1">
      <c r="AM25946" s="431"/>
    </row>
    <row r="25947" spans="39:39" ht="10.5" customHeight="1">
      <c r="AM25947" s="431"/>
    </row>
    <row r="25948" spans="39:39" ht="10.5" customHeight="1">
      <c r="AM25948" s="431"/>
    </row>
    <row r="25949" spans="39:39" ht="10.5" customHeight="1">
      <c r="AM25949" s="431"/>
    </row>
    <row r="25950" spans="39:39" ht="10.5" customHeight="1">
      <c r="AM25950" s="431"/>
    </row>
    <row r="25951" spans="39:39" ht="10.5" customHeight="1">
      <c r="AM25951" s="431"/>
    </row>
    <row r="25952" spans="39:39" ht="10.5" customHeight="1">
      <c r="AM25952" s="431"/>
    </row>
    <row r="25953" spans="39:39" ht="10.5" customHeight="1">
      <c r="AM25953" s="431"/>
    </row>
    <row r="25954" spans="39:39" ht="10.5" customHeight="1">
      <c r="AM25954" s="431"/>
    </row>
    <row r="25955" spans="39:39" ht="10.5" customHeight="1">
      <c r="AM25955" s="431"/>
    </row>
    <row r="25956" spans="39:39" ht="10.5" customHeight="1">
      <c r="AM25956" s="431"/>
    </row>
    <row r="25957" spans="39:39" ht="10.5" customHeight="1">
      <c r="AM25957" s="431"/>
    </row>
    <row r="25958" spans="39:39" ht="10.5" customHeight="1">
      <c r="AM25958" s="431"/>
    </row>
    <row r="25959" spans="39:39" ht="10.5" customHeight="1">
      <c r="AM25959" s="431"/>
    </row>
    <row r="25960" spans="39:39" ht="10.5" customHeight="1">
      <c r="AM25960" s="431"/>
    </row>
    <row r="25961" spans="39:39" ht="10.5" customHeight="1">
      <c r="AM25961" s="431"/>
    </row>
    <row r="25962" spans="39:39" ht="10.5" customHeight="1">
      <c r="AM25962" s="431"/>
    </row>
    <row r="25963" spans="39:39" ht="10.5" customHeight="1">
      <c r="AM25963" s="431"/>
    </row>
    <row r="25964" spans="39:39" ht="10.5" customHeight="1">
      <c r="AM25964" s="431"/>
    </row>
    <row r="25965" spans="39:39" ht="10.5" customHeight="1">
      <c r="AM25965" s="431"/>
    </row>
    <row r="25966" spans="39:39" ht="10.5" customHeight="1">
      <c r="AM25966" s="431"/>
    </row>
    <row r="25967" spans="39:39" ht="10.5" customHeight="1">
      <c r="AM25967" s="431"/>
    </row>
    <row r="25968" spans="39:39" ht="10.5" customHeight="1">
      <c r="AM25968" s="431"/>
    </row>
    <row r="25969" spans="39:39" ht="10.5" customHeight="1">
      <c r="AM25969" s="431"/>
    </row>
    <row r="25970" spans="39:39" ht="10.5" customHeight="1">
      <c r="AM25970" s="431"/>
    </row>
    <row r="25971" spans="39:39" ht="10.5" customHeight="1">
      <c r="AM25971" s="431"/>
    </row>
    <row r="25972" spans="39:39" ht="10.5" customHeight="1">
      <c r="AM25972" s="431"/>
    </row>
    <row r="25973" spans="39:39" ht="10.5" customHeight="1">
      <c r="AM25973" s="431"/>
    </row>
    <row r="25974" spans="39:39" ht="10.5" customHeight="1">
      <c r="AM25974" s="431"/>
    </row>
    <row r="25975" spans="39:39" ht="10.5" customHeight="1">
      <c r="AM25975" s="431"/>
    </row>
    <row r="25976" spans="39:39" ht="10.5" customHeight="1">
      <c r="AM25976" s="431"/>
    </row>
    <row r="25977" spans="39:39" ht="10.5" customHeight="1">
      <c r="AM25977" s="431"/>
    </row>
    <row r="25978" spans="39:39" ht="10.5" customHeight="1">
      <c r="AM25978" s="431"/>
    </row>
    <row r="25979" spans="39:39" ht="10.5" customHeight="1">
      <c r="AM25979" s="431"/>
    </row>
    <row r="25980" spans="39:39" ht="10.5" customHeight="1">
      <c r="AM25980" s="431"/>
    </row>
    <row r="25981" spans="39:39" ht="10.5" customHeight="1">
      <c r="AM25981" s="431"/>
    </row>
    <row r="25982" spans="39:39" ht="10.5" customHeight="1">
      <c r="AM25982" s="431"/>
    </row>
    <row r="25983" spans="39:39" ht="10.5" customHeight="1">
      <c r="AM25983" s="431"/>
    </row>
    <row r="25984" spans="39:39" ht="10.5" customHeight="1">
      <c r="AM25984" s="431"/>
    </row>
    <row r="25985" spans="39:39" ht="10.5" customHeight="1">
      <c r="AM25985" s="431"/>
    </row>
    <row r="25986" spans="39:39" ht="10.5" customHeight="1">
      <c r="AM25986" s="431"/>
    </row>
    <row r="25987" spans="39:39" ht="10.5" customHeight="1">
      <c r="AM25987" s="431"/>
    </row>
    <row r="25988" spans="39:39" ht="10.5" customHeight="1">
      <c r="AM25988" s="431"/>
    </row>
    <row r="25989" spans="39:39" ht="10.5" customHeight="1">
      <c r="AM25989" s="431"/>
    </row>
    <row r="25990" spans="39:39" ht="10.5" customHeight="1">
      <c r="AM25990" s="431"/>
    </row>
    <row r="25991" spans="39:39" ht="10.5" customHeight="1">
      <c r="AM25991" s="431"/>
    </row>
    <row r="25992" spans="39:39" ht="10.5" customHeight="1">
      <c r="AM25992" s="431"/>
    </row>
    <row r="25993" spans="39:39" ht="10.5" customHeight="1">
      <c r="AM25993" s="431"/>
    </row>
    <row r="25994" spans="39:39" ht="10.5" customHeight="1">
      <c r="AM25994" s="431"/>
    </row>
    <row r="25995" spans="39:39" ht="10.5" customHeight="1">
      <c r="AM25995" s="431"/>
    </row>
    <row r="25996" spans="39:39" ht="10.5" customHeight="1">
      <c r="AM25996" s="431"/>
    </row>
    <row r="25997" spans="39:39" ht="10.5" customHeight="1">
      <c r="AM25997" s="431"/>
    </row>
    <row r="25998" spans="39:39" ht="10.5" customHeight="1">
      <c r="AM25998" s="431"/>
    </row>
    <row r="25999" spans="39:39" ht="10.5" customHeight="1">
      <c r="AM25999" s="431"/>
    </row>
    <row r="26000" spans="39:39" ht="10.5" customHeight="1">
      <c r="AM26000" s="431"/>
    </row>
    <row r="26001" spans="39:39" ht="10.5" customHeight="1">
      <c r="AM26001" s="431"/>
    </row>
    <row r="26002" spans="39:39" ht="10.5" customHeight="1">
      <c r="AM26002" s="431"/>
    </row>
    <row r="26003" spans="39:39" ht="10.5" customHeight="1">
      <c r="AM26003" s="431"/>
    </row>
    <row r="26004" spans="39:39" ht="10.5" customHeight="1">
      <c r="AM26004" s="431"/>
    </row>
    <row r="26005" spans="39:39" ht="10.5" customHeight="1">
      <c r="AM26005" s="431"/>
    </row>
    <row r="26006" spans="39:39" ht="10.5" customHeight="1">
      <c r="AM26006" s="431"/>
    </row>
    <row r="26007" spans="39:39" ht="10.5" customHeight="1">
      <c r="AM26007" s="431"/>
    </row>
    <row r="26008" spans="39:39" ht="10.5" customHeight="1">
      <c r="AM26008" s="431"/>
    </row>
    <row r="26009" spans="39:39" ht="10.5" customHeight="1">
      <c r="AM26009" s="431"/>
    </row>
    <row r="26010" spans="39:39" ht="10.5" customHeight="1">
      <c r="AM26010" s="431"/>
    </row>
    <row r="26011" spans="39:39" ht="10.5" customHeight="1">
      <c r="AM26011" s="431"/>
    </row>
    <row r="26012" spans="39:39" ht="10.5" customHeight="1">
      <c r="AM26012" s="431"/>
    </row>
    <row r="26013" spans="39:39" ht="10.5" customHeight="1">
      <c r="AM26013" s="431"/>
    </row>
    <row r="26014" spans="39:39" ht="10.5" customHeight="1">
      <c r="AM26014" s="431"/>
    </row>
    <row r="26015" spans="39:39" ht="10.5" customHeight="1">
      <c r="AM26015" s="431"/>
    </row>
    <row r="26016" spans="39:39" ht="10.5" customHeight="1">
      <c r="AM26016" s="431"/>
    </row>
    <row r="26017" spans="39:39" ht="10.5" customHeight="1">
      <c r="AM26017" s="431"/>
    </row>
    <row r="26018" spans="39:39" ht="10.5" customHeight="1">
      <c r="AM26018" s="431"/>
    </row>
    <row r="26019" spans="39:39" ht="10.5" customHeight="1">
      <c r="AM26019" s="431"/>
    </row>
    <row r="26020" spans="39:39" ht="10.5" customHeight="1">
      <c r="AM26020" s="431"/>
    </row>
    <row r="26021" spans="39:39" ht="10.5" customHeight="1">
      <c r="AM26021" s="431"/>
    </row>
    <row r="26022" spans="39:39" ht="10.5" customHeight="1">
      <c r="AM26022" s="431"/>
    </row>
    <row r="26023" spans="39:39" ht="10.5" customHeight="1">
      <c r="AM26023" s="431"/>
    </row>
    <row r="26024" spans="39:39" ht="10.5" customHeight="1">
      <c r="AM26024" s="431"/>
    </row>
    <row r="26025" spans="39:39" ht="10.5" customHeight="1">
      <c r="AM26025" s="431"/>
    </row>
    <row r="26026" spans="39:39" ht="10.5" customHeight="1">
      <c r="AM26026" s="431"/>
    </row>
    <row r="26027" spans="39:39" ht="10.5" customHeight="1">
      <c r="AM26027" s="431"/>
    </row>
    <row r="26028" spans="39:39" ht="10.5" customHeight="1">
      <c r="AM26028" s="431"/>
    </row>
    <row r="26029" spans="39:39" ht="10.5" customHeight="1">
      <c r="AM26029" s="431"/>
    </row>
    <row r="26030" spans="39:39" ht="10.5" customHeight="1">
      <c r="AM26030" s="431"/>
    </row>
    <row r="26031" spans="39:39" ht="10.5" customHeight="1">
      <c r="AM26031" s="431"/>
    </row>
    <row r="26032" spans="39:39" ht="10.5" customHeight="1">
      <c r="AM26032" s="431"/>
    </row>
    <row r="26033" spans="39:39" ht="10.5" customHeight="1">
      <c r="AM26033" s="431"/>
    </row>
    <row r="26034" spans="39:39" ht="10.5" customHeight="1">
      <c r="AM26034" s="431"/>
    </row>
    <row r="26035" spans="39:39" ht="10.5" customHeight="1">
      <c r="AM26035" s="431"/>
    </row>
    <row r="26036" spans="39:39" ht="10.5" customHeight="1">
      <c r="AM26036" s="431"/>
    </row>
    <row r="26037" spans="39:39" ht="10.5" customHeight="1">
      <c r="AM26037" s="431"/>
    </row>
    <row r="26038" spans="39:39" ht="10.5" customHeight="1">
      <c r="AM26038" s="431"/>
    </row>
    <row r="26039" spans="39:39" ht="10.5" customHeight="1">
      <c r="AM26039" s="431"/>
    </row>
    <row r="26040" spans="39:39" ht="10.5" customHeight="1">
      <c r="AM26040" s="431"/>
    </row>
    <row r="26041" spans="39:39" ht="10.5" customHeight="1">
      <c r="AM26041" s="431"/>
    </row>
    <row r="26042" spans="39:39" ht="10.5" customHeight="1">
      <c r="AM26042" s="431"/>
    </row>
    <row r="26043" spans="39:39" ht="10.5" customHeight="1">
      <c r="AM26043" s="431"/>
    </row>
    <row r="26044" spans="39:39" ht="10.5" customHeight="1">
      <c r="AM26044" s="431"/>
    </row>
    <row r="26045" spans="39:39" ht="10.5" customHeight="1">
      <c r="AM26045" s="431"/>
    </row>
    <row r="26046" spans="39:39" ht="10.5" customHeight="1">
      <c r="AM26046" s="431"/>
    </row>
    <row r="26047" spans="39:39" ht="10.5" customHeight="1">
      <c r="AM26047" s="431"/>
    </row>
    <row r="26048" spans="39:39" ht="10.5" customHeight="1">
      <c r="AM26048" s="431"/>
    </row>
    <row r="26049" spans="39:39" ht="10.5" customHeight="1">
      <c r="AM26049" s="431"/>
    </row>
    <row r="26050" spans="39:39" ht="10.5" customHeight="1">
      <c r="AM26050" s="431"/>
    </row>
    <row r="26051" spans="39:39" ht="10.5" customHeight="1">
      <c r="AM26051" s="431"/>
    </row>
    <row r="26052" spans="39:39" ht="10.5" customHeight="1">
      <c r="AM26052" s="431"/>
    </row>
    <row r="26053" spans="39:39" ht="10.5" customHeight="1">
      <c r="AM26053" s="431"/>
    </row>
    <row r="26054" spans="39:39" ht="10.5" customHeight="1">
      <c r="AM26054" s="431"/>
    </row>
    <row r="26055" spans="39:39" ht="10.5" customHeight="1">
      <c r="AM26055" s="431"/>
    </row>
    <row r="26056" spans="39:39" ht="10.5" customHeight="1">
      <c r="AM26056" s="431"/>
    </row>
    <row r="26057" spans="39:39" ht="10.5" customHeight="1">
      <c r="AM26057" s="431"/>
    </row>
    <row r="26058" spans="39:39" ht="10.5" customHeight="1">
      <c r="AM26058" s="431"/>
    </row>
    <row r="26059" spans="39:39" ht="10.5" customHeight="1">
      <c r="AM26059" s="431"/>
    </row>
    <row r="26060" spans="39:39" ht="10.5" customHeight="1">
      <c r="AM26060" s="431"/>
    </row>
    <row r="26061" spans="39:39" ht="10.5" customHeight="1">
      <c r="AM26061" s="431"/>
    </row>
    <row r="26062" spans="39:39" ht="10.5" customHeight="1">
      <c r="AM26062" s="431"/>
    </row>
    <row r="26063" spans="39:39" ht="10.5" customHeight="1">
      <c r="AM26063" s="431"/>
    </row>
    <row r="26064" spans="39:39" ht="10.5" customHeight="1">
      <c r="AM26064" s="431"/>
    </row>
    <row r="26065" spans="39:39" ht="10.5" customHeight="1">
      <c r="AM26065" s="431"/>
    </row>
    <row r="26066" spans="39:39" ht="10.5" customHeight="1">
      <c r="AM26066" s="431"/>
    </row>
    <row r="26067" spans="39:39" ht="10.5" customHeight="1">
      <c r="AM26067" s="431"/>
    </row>
    <row r="26068" spans="39:39" ht="10.5" customHeight="1">
      <c r="AM26068" s="431"/>
    </row>
    <row r="26069" spans="39:39" ht="10.5" customHeight="1">
      <c r="AM26069" s="431"/>
    </row>
    <row r="26070" spans="39:39" ht="10.5" customHeight="1">
      <c r="AM26070" s="431"/>
    </row>
    <row r="26071" spans="39:39" ht="10.5" customHeight="1">
      <c r="AM26071" s="431"/>
    </row>
    <row r="26072" spans="39:39" ht="10.5" customHeight="1">
      <c r="AM26072" s="431"/>
    </row>
    <row r="26073" spans="39:39" ht="10.5" customHeight="1">
      <c r="AM26073" s="431"/>
    </row>
    <row r="26074" spans="39:39" ht="10.5" customHeight="1">
      <c r="AM26074" s="431"/>
    </row>
    <row r="26075" spans="39:39" ht="10.5" customHeight="1">
      <c r="AM26075" s="431"/>
    </row>
    <row r="26076" spans="39:39" ht="10.5" customHeight="1">
      <c r="AM26076" s="431"/>
    </row>
    <row r="26077" spans="39:39" ht="10.5" customHeight="1">
      <c r="AM26077" s="431"/>
    </row>
    <row r="26078" spans="39:39" ht="10.5" customHeight="1">
      <c r="AM26078" s="431"/>
    </row>
    <row r="26079" spans="39:39" ht="10.5" customHeight="1">
      <c r="AM26079" s="431"/>
    </row>
    <row r="26080" spans="39:39" ht="10.5" customHeight="1">
      <c r="AM26080" s="431"/>
    </row>
    <row r="26081" spans="39:39" ht="10.5" customHeight="1">
      <c r="AM26081" s="431"/>
    </row>
    <row r="26082" spans="39:39" ht="10.5" customHeight="1">
      <c r="AM26082" s="431"/>
    </row>
    <row r="26083" spans="39:39" ht="10.5" customHeight="1">
      <c r="AM26083" s="431"/>
    </row>
    <row r="26084" spans="39:39" ht="10.5" customHeight="1">
      <c r="AM26084" s="431"/>
    </row>
    <row r="26085" spans="39:39" ht="10.5" customHeight="1">
      <c r="AM26085" s="431"/>
    </row>
    <row r="26086" spans="39:39" ht="10.5" customHeight="1">
      <c r="AM26086" s="431"/>
    </row>
    <row r="26087" spans="39:39" ht="10.5" customHeight="1">
      <c r="AM26087" s="431"/>
    </row>
    <row r="26088" spans="39:39" ht="10.5" customHeight="1">
      <c r="AM26088" s="431"/>
    </row>
    <row r="26089" spans="39:39" ht="10.5" customHeight="1">
      <c r="AM26089" s="431"/>
    </row>
    <row r="26090" spans="39:39" ht="10.5" customHeight="1">
      <c r="AM26090" s="431"/>
    </row>
    <row r="26091" spans="39:39" ht="10.5" customHeight="1">
      <c r="AM26091" s="431"/>
    </row>
    <row r="26092" spans="39:39" ht="10.5" customHeight="1">
      <c r="AM26092" s="431"/>
    </row>
    <row r="26093" spans="39:39" ht="10.5" customHeight="1">
      <c r="AM26093" s="431"/>
    </row>
    <row r="26094" spans="39:39" ht="10.5" customHeight="1">
      <c r="AM26094" s="431"/>
    </row>
    <row r="26095" spans="39:39" ht="10.5" customHeight="1">
      <c r="AM26095" s="431"/>
    </row>
    <row r="26096" spans="39:39" ht="10.5" customHeight="1">
      <c r="AM26096" s="431"/>
    </row>
    <row r="26097" spans="39:39" ht="10.5" customHeight="1">
      <c r="AM26097" s="431"/>
    </row>
    <row r="26098" spans="39:39" ht="10.5" customHeight="1">
      <c r="AM26098" s="431"/>
    </row>
    <row r="26099" spans="39:39" ht="10.5" customHeight="1">
      <c r="AM26099" s="431"/>
    </row>
    <row r="26100" spans="39:39" ht="10.5" customHeight="1">
      <c r="AM26100" s="431"/>
    </row>
    <row r="26101" spans="39:39" ht="10.5" customHeight="1">
      <c r="AM26101" s="431"/>
    </row>
    <row r="26102" spans="39:39" ht="10.5" customHeight="1">
      <c r="AM26102" s="431"/>
    </row>
    <row r="26103" spans="39:39" ht="10.5" customHeight="1">
      <c r="AM26103" s="431"/>
    </row>
    <row r="26104" spans="39:39" ht="10.5" customHeight="1">
      <c r="AM26104" s="431"/>
    </row>
    <row r="26105" spans="39:39" ht="10.5" customHeight="1">
      <c r="AM26105" s="431"/>
    </row>
    <row r="26106" spans="39:39" ht="10.5" customHeight="1">
      <c r="AM26106" s="431"/>
    </row>
    <row r="26107" spans="39:39" ht="10.5" customHeight="1">
      <c r="AM26107" s="431"/>
    </row>
    <row r="26108" spans="39:39" ht="10.5" customHeight="1">
      <c r="AM26108" s="431"/>
    </row>
    <row r="26109" spans="39:39" ht="10.5" customHeight="1">
      <c r="AM26109" s="431"/>
    </row>
    <row r="26110" spans="39:39" ht="10.5" customHeight="1">
      <c r="AM26110" s="431"/>
    </row>
    <row r="26111" spans="39:39" ht="10.5" customHeight="1">
      <c r="AM26111" s="431"/>
    </row>
    <row r="26112" spans="39:39" ht="10.5" customHeight="1">
      <c r="AM26112" s="431"/>
    </row>
    <row r="26113" spans="39:39" ht="10.5" customHeight="1">
      <c r="AM26113" s="431"/>
    </row>
    <row r="26114" spans="39:39" ht="10.5" customHeight="1">
      <c r="AM26114" s="431"/>
    </row>
    <row r="26115" spans="39:39" ht="10.5" customHeight="1">
      <c r="AM26115" s="431"/>
    </row>
    <row r="26116" spans="39:39" ht="10.5" customHeight="1">
      <c r="AM26116" s="431"/>
    </row>
    <row r="26117" spans="39:39" ht="10.5" customHeight="1">
      <c r="AM26117" s="431"/>
    </row>
    <row r="26118" spans="39:39" ht="10.5" customHeight="1">
      <c r="AM26118" s="431"/>
    </row>
    <row r="26119" spans="39:39" ht="10.5" customHeight="1">
      <c r="AM26119" s="431"/>
    </row>
    <row r="26120" spans="39:39" ht="10.5" customHeight="1">
      <c r="AM26120" s="431"/>
    </row>
    <row r="26121" spans="39:39" ht="10.5" customHeight="1">
      <c r="AM26121" s="431"/>
    </row>
    <row r="26122" spans="39:39" ht="10.5" customHeight="1">
      <c r="AM26122" s="431"/>
    </row>
    <row r="26123" spans="39:39" ht="10.5" customHeight="1">
      <c r="AM26123" s="431"/>
    </row>
    <row r="26124" spans="39:39" ht="10.5" customHeight="1">
      <c r="AM26124" s="431"/>
    </row>
    <row r="26125" spans="39:39" ht="10.5" customHeight="1">
      <c r="AM26125" s="431"/>
    </row>
    <row r="26126" spans="39:39" ht="10.5" customHeight="1">
      <c r="AM26126" s="431"/>
    </row>
    <row r="26127" spans="39:39" ht="10.5" customHeight="1">
      <c r="AM26127" s="431"/>
    </row>
    <row r="26128" spans="39:39" ht="10.5" customHeight="1">
      <c r="AM26128" s="431"/>
    </row>
    <row r="26129" spans="39:39" ht="10.5" customHeight="1">
      <c r="AM26129" s="431"/>
    </row>
    <row r="26130" spans="39:39" ht="10.5" customHeight="1">
      <c r="AM26130" s="431"/>
    </row>
    <row r="26131" spans="39:39" ht="10.5" customHeight="1">
      <c r="AM26131" s="431"/>
    </row>
    <row r="26132" spans="39:39" ht="10.5" customHeight="1">
      <c r="AM26132" s="431"/>
    </row>
    <row r="26133" spans="39:39" ht="10.5" customHeight="1">
      <c r="AM26133" s="431"/>
    </row>
    <row r="26134" spans="39:39" ht="10.5" customHeight="1">
      <c r="AM26134" s="431"/>
    </row>
    <row r="26135" spans="39:39" ht="10.5" customHeight="1">
      <c r="AM26135" s="431"/>
    </row>
    <row r="26136" spans="39:39" ht="10.5" customHeight="1">
      <c r="AM26136" s="431"/>
    </row>
    <row r="26137" spans="39:39" ht="10.5" customHeight="1">
      <c r="AM26137" s="431"/>
    </row>
    <row r="26138" spans="39:39" ht="10.5" customHeight="1">
      <c r="AM26138" s="431"/>
    </row>
    <row r="26139" spans="39:39" ht="10.5" customHeight="1">
      <c r="AM26139" s="431"/>
    </row>
    <row r="26140" spans="39:39" ht="10.5" customHeight="1">
      <c r="AM26140" s="431"/>
    </row>
    <row r="26141" spans="39:39" ht="10.5" customHeight="1">
      <c r="AM26141" s="431"/>
    </row>
    <row r="26142" spans="39:39" ht="10.5" customHeight="1">
      <c r="AM26142" s="431"/>
    </row>
    <row r="26143" spans="39:39" ht="10.5" customHeight="1">
      <c r="AM26143" s="431"/>
    </row>
    <row r="26144" spans="39:39" ht="10.5" customHeight="1">
      <c r="AM26144" s="431"/>
    </row>
    <row r="26145" spans="39:39" ht="10.5" customHeight="1">
      <c r="AM26145" s="431"/>
    </row>
    <row r="26146" spans="39:39" ht="10.5" customHeight="1">
      <c r="AM26146" s="431"/>
    </row>
    <row r="26147" spans="39:39" ht="10.5" customHeight="1">
      <c r="AM26147" s="431"/>
    </row>
    <row r="26148" spans="39:39" ht="10.5" customHeight="1">
      <c r="AM26148" s="431"/>
    </row>
    <row r="26149" spans="39:39" ht="10.5" customHeight="1">
      <c r="AM26149" s="431"/>
    </row>
    <row r="26150" spans="39:39" ht="10.5" customHeight="1">
      <c r="AM26150" s="431"/>
    </row>
    <row r="26151" spans="39:39" ht="10.5" customHeight="1">
      <c r="AM26151" s="431"/>
    </row>
    <row r="26152" spans="39:39" ht="10.5" customHeight="1">
      <c r="AM26152" s="431"/>
    </row>
    <row r="26153" spans="39:39" ht="10.5" customHeight="1">
      <c r="AM26153" s="431"/>
    </row>
    <row r="26154" spans="39:39" ht="10.5" customHeight="1">
      <c r="AM26154" s="431"/>
    </row>
    <row r="26155" spans="39:39" ht="10.5" customHeight="1">
      <c r="AM26155" s="431"/>
    </row>
    <row r="26156" spans="39:39" ht="10.5" customHeight="1">
      <c r="AM26156" s="431"/>
    </row>
    <row r="26157" spans="39:39" ht="10.5" customHeight="1">
      <c r="AM26157" s="431"/>
    </row>
    <row r="26158" spans="39:39" ht="10.5" customHeight="1">
      <c r="AM26158" s="431"/>
    </row>
    <row r="26159" spans="39:39" ht="10.5" customHeight="1">
      <c r="AM26159" s="431"/>
    </row>
    <row r="26160" spans="39:39" ht="10.5" customHeight="1">
      <c r="AM26160" s="431"/>
    </row>
    <row r="26161" spans="39:39" ht="10.5" customHeight="1">
      <c r="AM26161" s="431"/>
    </row>
    <row r="26162" spans="39:39" ht="10.5" customHeight="1">
      <c r="AM26162" s="431"/>
    </row>
    <row r="26163" spans="39:39" ht="10.5" customHeight="1">
      <c r="AM26163" s="431"/>
    </row>
    <row r="26164" spans="39:39" ht="10.5" customHeight="1">
      <c r="AM26164" s="431"/>
    </row>
    <row r="26165" spans="39:39" ht="10.5" customHeight="1">
      <c r="AM26165" s="431"/>
    </row>
    <row r="26166" spans="39:39" ht="10.5" customHeight="1">
      <c r="AM26166" s="431"/>
    </row>
    <row r="26167" spans="39:39" ht="10.5" customHeight="1">
      <c r="AM26167" s="431"/>
    </row>
    <row r="26168" spans="39:39" ht="10.5" customHeight="1">
      <c r="AM26168" s="431"/>
    </row>
    <row r="26169" spans="39:39" ht="10.5" customHeight="1">
      <c r="AM26169" s="431"/>
    </row>
    <row r="26170" spans="39:39" ht="10.5" customHeight="1">
      <c r="AM26170" s="431"/>
    </row>
    <row r="26171" spans="39:39" ht="10.5" customHeight="1">
      <c r="AM26171" s="431"/>
    </row>
    <row r="26172" spans="39:39" ht="10.5" customHeight="1">
      <c r="AM26172" s="431"/>
    </row>
    <row r="26173" spans="39:39" ht="10.5" customHeight="1">
      <c r="AM26173" s="431"/>
    </row>
    <row r="26174" spans="39:39" ht="10.5" customHeight="1">
      <c r="AM26174" s="431"/>
    </row>
    <row r="26175" spans="39:39" ht="10.5" customHeight="1">
      <c r="AM26175" s="431"/>
    </row>
    <row r="26176" spans="39:39" ht="10.5" customHeight="1">
      <c r="AM26176" s="431"/>
    </row>
    <row r="26177" spans="39:39" ht="10.5" customHeight="1">
      <c r="AM26177" s="431"/>
    </row>
    <row r="26178" spans="39:39" ht="10.5" customHeight="1">
      <c r="AM26178" s="431"/>
    </row>
    <row r="26179" spans="39:39" ht="10.5" customHeight="1">
      <c r="AM26179" s="431"/>
    </row>
    <row r="26180" spans="39:39" ht="10.5" customHeight="1">
      <c r="AM26180" s="431"/>
    </row>
    <row r="26181" spans="39:39" ht="10.5" customHeight="1">
      <c r="AM26181" s="431"/>
    </row>
    <row r="26182" spans="39:39" ht="10.5" customHeight="1">
      <c r="AM26182" s="431"/>
    </row>
    <row r="26183" spans="39:39" ht="10.5" customHeight="1">
      <c r="AM26183" s="431"/>
    </row>
    <row r="26184" spans="39:39" ht="10.5" customHeight="1">
      <c r="AM26184" s="431"/>
    </row>
    <row r="26185" spans="39:39" ht="10.5" customHeight="1">
      <c r="AM26185" s="431"/>
    </row>
    <row r="26186" spans="39:39" ht="10.5" customHeight="1">
      <c r="AM26186" s="431"/>
    </row>
    <row r="26187" spans="39:39" ht="10.5" customHeight="1">
      <c r="AM26187" s="431"/>
    </row>
    <row r="26188" spans="39:39" ht="10.5" customHeight="1">
      <c r="AM26188" s="431"/>
    </row>
    <row r="26189" spans="39:39" ht="10.5" customHeight="1">
      <c r="AM26189" s="431"/>
    </row>
    <row r="26190" spans="39:39" ht="10.5" customHeight="1">
      <c r="AM26190" s="431"/>
    </row>
    <row r="26191" spans="39:39" ht="10.5" customHeight="1">
      <c r="AM26191" s="431"/>
    </row>
    <row r="26192" spans="39:39" ht="10.5" customHeight="1">
      <c r="AM26192" s="431"/>
    </row>
    <row r="26193" spans="39:39" ht="10.5" customHeight="1">
      <c r="AM26193" s="431"/>
    </row>
    <row r="26194" spans="39:39" ht="10.5" customHeight="1">
      <c r="AM26194" s="431"/>
    </row>
    <row r="26195" spans="39:39" ht="10.5" customHeight="1">
      <c r="AM26195" s="431"/>
    </row>
    <row r="26196" spans="39:39" ht="10.5" customHeight="1">
      <c r="AM26196" s="431"/>
    </row>
    <row r="26197" spans="39:39" ht="10.5" customHeight="1">
      <c r="AM26197" s="431"/>
    </row>
    <row r="26198" spans="39:39" ht="10.5" customHeight="1">
      <c r="AM26198" s="431"/>
    </row>
    <row r="26199" spans="39:39" ht="10.5" customHeight="1">
      <c r="AM26199" s="431"/>
    </row>
    <row r="26200" spans="39:39" ht="10.5" customHeight="1">
      <c r="AM26200" s="431"/>
    </row>
    <row r="26201" spans="39:39" ht="10.5" customHeight="1">
      <c r="AM26201" s="431"/>
    </row>
    <row r="26202" spans="39:39" ht="10.5" customHeight="1">
      <c r="AM26202" s="431"/>
    </row>
    <row r="26203" spans="39:39" ht="10.5" customHeight="1">
      <c r="AM26203" s="431"/>
    </row>
    <row r="26204" spans="39:39" ht="10.5" customHeight="1">
      <c r="AM26204" s="431"/>
    </row>
    <row r="26205" spans="39:39" ht="10.5" customHeight="1">
      <c r="AM26205" s="431"/>
    </row>
    <row r="26206" spans="39:39" ht="10.5" customHeight="1">
      <c r="AM26206" s="431"/>
    </row>
    <row r="26207" spans="39:39" ht="10.5" customHeight="1">
      <c r="AM26207" s="431"/>
    </row>
    <row r="26208" spans="39:39" ht="10.5" customHeight="1">
      <c r="AM26208" s="431"/>
    </row>
    <row r="26209" spans="39:39" ht="10.5" customHeight="1">
      <c r="AM26209" s="431"/>
    </row>
    <row r="26210" spans="39:39" ht="10.5" customHeight="1">
      <c r="AM26210" s="431"/>
    </row>
    <row r="26211" spans="39:39" ht="10.5" customHeight="1">
      <c r="AM26211" s="431"/>
    </row>
    <row r="26212" spans="39:39" ht="10.5" customHeight="1">
      <c r="AM26212" s="431"/>
    </row>
    <row r="26213" spans="39:39" ht="10.5" customHeight="1">
      <c r="AM26213" s="431"/>
    </row>
    <row r="26214" spans="39:39" ht="10.5" customHeight="1">
      <c r="AM26214" s="431"/>
    </row>
    <row r="26215" spans="39:39" ht="10.5" customHeight="1">
      <c r="AM26215" s="431"/>
    </row>
    <row r="26216" spans="39:39" ht="10.5" customHeight="1">
      <c r="AM26216" s="431"/>
    </row>
    <row r="26217" spans="39:39" ht="10.5" customHeight="1">
      <c r="AM26217" s="431"/>
    </row>
    <row r="26218" spans="39:39" ht="10.5" customHeight="1">
      <c r="AM26218" s="431"/>
    </row>
    <row r="26219" spans="39:39" ht="10.5" customHeight="1">
      <c r="AM26219" s="431"/>
    </row>
    <row r="26220" spans="39:39" ht="10.5" customHeight="1">
      <c r="AM26220" s="431"/>
    </row>
    <row r="26221" spans="39:39" ht="10.5" customHeight="1">
      <c r="AM26221" s="431"/>
    </row>
    <row r="26222" spans="39:39" ht="10.5" customHeight="1">
      <c r="AM26222" s="431"/>
    </row>
    <row r="26223" spans="39:39" ht="10.5" customHeight="1">
      <c r="AM26223" s="431"/>
    </row>
    <row r="26224" spans="39:39" ht="10.5" customHeight="1">
      <c r="AM26224" s="431"/>
    </row>
    <row r="26225" spans="39:39" ht="10.5" customHeight="1">
      <c r="AM26225" s="431"/>
    </row>
    <row r="26226" spans="39:39" ht="10.5" customHeight="1">
      <c r="AM26226" s="431"/>
    </row>
    <row r="26227" spans="39:39" ht="10.5" customHeight="1">
      <c r="AM26227" s="431"/>
    </row>
    <row r="26228" spans="39:39" ht="10.5" customHeight="1">
      <c r="AM26228" s="431"/>
    </row>
    <row r="26229" spans="39:39" ht="10.5" customHeight="1">
      <c r="AM26229" s="431"/>
    </row>
    <row r="26230" spans="39:39" ht="10.5" customHeight="1">
      <c r="AM26230" s="431"/>
    </row>
    <row r="26231" spans="39:39" ht="10.5" customHeight="1">
      <c r="AM26231" s="431"/>
    </row>
    <row r="26232" spans="39:39" ht="10.5" customHeight="1">
      <c r="AM26232" s="431"/>
    </row>
    <row r="26233" spans="39:39" ht="10.5" customHeight="1">
      <c r="AM26233" s="431"/>
    </row>
    <row r="26234" spans="39:39" ht="10.5" customHeight="1">
      <c r="AM26234" s="431"/>
    </row>
    <row r="26235" spans="39:39" ht="10.5" customHeight="1">
      <c r="AM26235" s="431"/>
    </row>
    <row r="26236" spans="39:39" ht="10.5" customHeight="1">
      <c r="AM26236" s="431"/>
    </row>
    <row r="26237" spans="39:39" ht="10.5" customHeight="1">
      <c r="AM26237" s="431"/>
    </row>
    <row r="26238" spans="39:39" ht="10.5" customHeight="1">
      <c r="AM26238" s="431"/>
    </row>
    <row r="26239" spans="39:39" ht="10.5" customHeight="1">
      <c r="AM26239" s="431"/>
    </row>
    <row r="26240" spans="39:39" ht="10.5" customHeight="1">
      <c r="AM26240" s="431"/>
    </row>
    <row r="26241" spans="39:39" ht="10.5" customHeight="1">
      <c r="AM26241" s="431"/>
    </row>
    <row r="26242" spans="39:39" ht="10.5" customHeight="1">
      <c r="AM26242" s="431"/>
    </row>
    <row r="26243" spans="39:39" ht="10.5" customHeight="1">
      <c r="AM26243" s="431"/>
    </row>
    <row r="26244" spans="39:39" ht="10.5" customHeight="1">
      <c r="AM26244" s="431"/>
    </row>
    <row r="26245" spans="39:39" ht="10.5" customHeight="1">
      <c r="AM26245" s="431"/>
    </row>
    <row r="26246" spans="39:39" ht="10.5" customHeight="1">
      <c r="AM26246" s="431"/>
    </row>
    <row r="26247" spans="39:39" ht="10.5" customHeight="1">
      <c r="AM26247" s="431"/>
    </row>
    <row r="26248" spans="39:39" ht="10.5" customHeight="1">
      <c r="AM26248" s="431"/>
    </row>
    <row r="26249" spans="39:39" ht="10.5" customHeight="1">
      <c r="AM26249" s="431"/>
    </row>
    <row r="26250" spans="39:39" ht="10.5" customHeight="1">
      <c r="AM26250" s="431"/>
    </row>
    <row r="26251" spans="39:39" ht="10.5" customHeight="1">
      <c r="AM26251" s="431"/>
    </row>
    <row r="26252" spans="39:39" ht="10.5" customHeight="1">
      <c r="AM26252" s="431"/>
    </row>
    <row r="26253" spans="39:39" ht="10.5" customHeight="1">
      <c r="AM26253" s="431"/>
    </row>
    <row r="26254" spans="39:39" ht="10.5" customHeight="1">
      <c r="AM26254" s="431"/>
    </row>
    <row r="26255" spans="39:39" ht="10.5" customHeight="1">
      <c r="AM26255" s="431"/>
    </row>
    <row r="26256" spans="39:39" ht="10.5" customHeight="1">
      <c r="AM26256" s="431"/>
    </row>
    <row r="26257" spans="39:39" ht="10.5" customHeight="1">
      <c r="AM26257" s="431"/>
    </row>
    <row r="26258" spans="39:39" ht="10.5" customHeight="1">
      <c r="AM26258" s="431"/>
    </row>
    <row r="26259" spans="39:39" ht="10.5" customHeight="1">
      <c r="AM26259" s="431"/>
    </row>
    <row r="26260" spans="39:39" ht="10.5" customHeight="1">
      <c r="AM26260" s="431"/>
    </row>
    <row r="26261" spans="39:39" ht="10.5" customHeight="1">
      <c r="AM26261" s="431"/>
    </row>
    <row r="26262" spans="39:39" ht="10.5" customHeight="1">
      <c r="AM26262" s="431"/>
    </row>
    <row r="26263" spans="39:39" ht="10.5" customHeight="1">
      <c r="AM26263" s="431"/>
    </row>
    <row r="26264" spans="39:39" ht="10.5" customHeight="1">
      <c r="AM26264" s="431"/>
    </row>
    <row r="26265" spans="39:39" ht="10.5" customHeight="1">
      <c r="AM26265" s="431"/>
    </row>
    <row r="26266" spans="39:39" ht="10.5" customHeight="1">
      <c r="AM26266" s="431"/>
    </row>
    <row r="26267" spans="39:39" ht="10.5" customHeight="1">
      <c r="AM26267" s="431"/>
    </row>
    <row r="26268" spans="39:39" ht="10.5" customHeight="1">
      <c r="AM26268" s="431"/>
    </row>
    <row r="26269" spans="39:39" ht="10.5" customHeight="1">
      <c r="AM26269" s="431"/>
    </row>
    <row r="26270" spans="39:39" ht="10.5" customHeight="1">
      <c r="AM26270" s="431"/>
    </row>
    <row r="26271" spans="39:39" ht="10.5" customHeight="1">
      <c r="AM26271" s="431"/>
    </row>
    <row r="26272" spans="39:39" ht="10.5" customHeight="1">
      <c r="AM26272" s="431"/>
    </row>
    <row r="26273" spans="39:39" ht="10.5" customHeight="1">
      <c r="AM26273" s="431"/>
    </row>
    <row r="26274" spans="39:39" ht="10.5" customHeight="1">
      <c r="AM26274" s="431"/>
    </row>
    <row r="26275" spans="39:39" ht="10.5" customHeight="1">
      <c r="AM26275" s="431"/>
    </row>
    <row r="26276" spans="39:39" ht="10.5" customHeight="1">
      <c r="AM26276" s="431"/>
    </row>
    <row r="26277" spans="39:39" ht="10.5" customHeight="1">
      <c r="AM26277" s="431"/>
    </row>
    <row r="26278" spans="39:39" ht="10.5" customHeight="1">
      <c r="AM26278" s="431"/>
    </row>
    <row r="26279" spans="39:39" ht="10.5" customHeight="1">
      <c r="AM26279" s="431"/>
    </row>
    <row r="26280" spans="39:39" ht="10.5" customHeight="1">
      <c r="AM26280" s="431"/>
    </row>
    <row r="26281" spans="39:39" ht="10.5" customHeight="1">
      <c r="AM26281" s="431"/>
    </row>
    <row r="26282" spans="39:39" ht="10.5" customHeight="1">
      <c r="AM26282" s="431"/>
    </row>
    <row r="26283" spans="39:39" ht="10.5" customHeight="1">
      <c r="AM26283" s="431"/>
    </row>
    <row r="26284" spans="39:39" ht="10.5" customHeight="1">
      <c r="AM26284" s="431"/>
    </row>
    <row r="26285" spans="39:39" ht="10.5" customHeight="1">
      <c r="AM26285" s="431"/>
    </row>
    <row r="26286" spans="39:39" ht="10.5" customHeight="1">
      <c r="AM26286" s="431"/>
    </row>
    <row r="26287" spans="39:39" ht="10.5" customHeight="1">
      <c r="AM26287" s="431"/>
    </row>
    <row r="26288" spans="39:39" ht="10.5" customHeight="1">
      <c r="AM26288" s="431"/>
    </row>
    <row r="26289" spans="39:39" ht="10.5" customHeight="1">
      <c r="AM26289" s="431"/>
    </row>
    <row r="26290" spans="39:39" ht="10.5" customHeight="1">
      <c r="AM26290" s="431"/>
    </row>
    <row r="26291" spans="39:39" ht="10.5" customHeight="1">
      <c r="AM26291" s="431"/>
    </row>
    <row r="26292" spans="39:39" ht="10.5" customHeight="1">
      <c r="AM26292" s="431"/>
    </row>
    <row r="26293" spans="39:39" ht="10.5" customHeight="1">
      <c r="AM26293" s="431"/>
    </row>
    <row r="26294" spans="39:39" ht="10.5" customHeight="1">
      <c r="AM26294" s="431"/>
    </row>
    <row r="26295" spans="39:39" ht="10.5" customHeight="1">
      <c r="AM26295" s="431"/>
    </row>
    <row r="26296" spans="39:39" ht="10.5" customHeight="1">
      <c r="AM26296" s="431"/>
    </row>
    <row r="26297" spans="39:39" ht="10.5" customHeight="1">
      <c r="AM26297" s="431"/>
    </row>
    <row r="26298" spans="39:39" ht="10.5" customHeight="1">
      <c r="AM26298" s="431"/>
    </row>
    <row r="26299" spans="39:39" ht="10.5" customHeight="1">
      <c r="AM26299" s="431"/>
    </row>
    <row r="26300" spans="39:39" ht="10.5" customHeight="1">
      <c r="AM26300" s="431"/>
    </row>
    <row r="26301" spans="39:39" ht="10.5" customHeight="1">
      <c r="AM26301" s="431"/>
    </row>
    <row r="26302" spans="39:39" ht="10.5" customHeight="1">
      <c r="AM26302" s="431"/>
    </row>
    <row r="26303" spans="39:39" ht="10.5" customHeight="1">
      <c r="AM26303" s="431"/>
    </row>
    <row r="26304" spans="39:39" ht="10.5" customHeight="1">
      <c r="AM26304" s="431"/>
    </row>
    <row r="26305" spans="39:39" ht="10.5" customHeight="1">
      <c r="AM26305" s="431"/>
    </row>
    <row r="26306" spans="39:39" ht="10.5" customHeight="1">
      <c r="AM26306" s="431"/>
    </row>
    <row r="26307" spans="39:39" ht="10.5" customHeight="1">
      <c r="AM26307" s="431"/>
    </row>
    <row r="26308" spans="39:39" ht="10.5" customHeight="1">
      <c r="AM26308" s="431"/>
    </row>
    <row r="26309" spans="39:39" ht="10.5" customHeight="1">
      <c r="AM26309" s="431"/>
    </row>
    <row r="26310" spans="39:39" ht="10.5" customHeight="1">
      <c r="AM26310" s="431"/>
    </row>
    <row r="26311" spans="39:39" ht="10.5" customHeight="1">
      <c r="AM26311" s="431"/>
    </row>
    <row r="26312" spans="39:39" ht="10.5" customHeight="1">
      <c r="AM26312" s="431"/>
    </row>
    <row r="26313" spans="39:39" ht="10.5" customHeight="1">
      <c r="AM26313" s="431"/>
    </row>
    <row r="26314" spans="39:39" ht="10.5" customHeight="1">
      <c r="AM26314" s="431"/>
    </row>
    <row r="26315" spans="39:39" ht="10.5" customHeight="1">
      <c r="AM26315" s="431"/>
    </row>
    <row r="26316" spans="39:39" ht="10.5" customHeight="1">
      <c r="AM26316" s="431"/>
    </row>
    <row r="26317" spans="39:39" ht="10.5" customHeight="1">
      <c r="AM26317" s="431"/>
    </row>
    <row r="26318" spans="39:39" ht="10.5" customHeight="1">
      <c r="AM26318" s="431"/>
    </row>
    <row r="26319" spans="39:39" ht="10.5" customHeight="1">
      <c r="AM26319" s="431"/>
    </row>
    <row r="26320" spans="39:39" ht="10.5" customHeight="1">
      <c r="AM26320" s="431"/>
    </row>
    <row r="26321" spans="39:39" ht="10.5" customHeight="1">
      <c r="AM26321" s="431"/>
    </row>
    <row r="26322" spans="39:39" ht="10.5" customHeight="1">
      <c r="AM26322" s="431"/>
    </row>
    <row r="26323" spans="39:39" ht="10.5" customHeight="1">
      <c r="AM26323" s="431"/>
    </row>
    <row r="26324" spans="39:39" ht="10.5" customHeight="1">
      <c r="AM26324" s="431"/>
    </row>
    <row r="26325" spans="39:39" ht="10.5" customHeight="1">
      <c r="AM26325" s="431"/>
    </row>
    <row r="26326" spans="39:39" ht="10.5" customHeight="1">
      <c r="AM26326" s="431"/>
    </row>
    <row r="26327" spans="39:39" ht="10.5" customHeight="1">
      <c r="AM26327" s="431"/>
    </row>
    <row r="26328" spans="39:39" ht="10.5" customHeight="1">
      <c r="AM26328" s="431"/>
    </row>
    <row r="26329" spans="39:39" ht="10.5" customHeight="1">
      <c r="AM26329" s="431"/>
    </row>
    <row r="26330" spans="39:39" ht="10.5" customHeight="1">
      <c r="AM26330" s="431"/>
    </row>
    <row r="26331" spans="39:39" ht="10.5" customHeight="1">
      <c r="AM26331" s="431"/>
    </row>
    <row r="26332" spans="39:39" ht="10.5" customHeight="1">
      <c r="AM26332" s="431"/>
    </row>
    <row r="26333" spans="39:39" ht="10.5" customHeight="1">
      <c r="AM26333" s="431"/>
    </row>
    <row r="26334" spans="39:39" ht="10.5" customHeight="1">
      <c r="AM26334" s="431"/>
    </row>
    <row r="26335" spans="39:39" ht="10.5" customHeight="1">
      <c r="AM26335" s="431"/>
    </row>
    <row r="26336" spans="39:39" ht="10.5" customHeight="1">
      <c r="AM26336" s="431"/>
    </row>
    <row r="26337" spans="39:39" ht="10.5" customHeight="1">
      <c r="AM26337" s="431"/>
    </row>
    <row r="26338" spans="39:39" ht="10.5" customHeight="1">
      <c r="AM26338" s="431"/>
    </row>
    <row r="26339" spans="39:39" ht="10.5" customHeight="1">
      <c r="AM26339" s="431"/>
    </row>
    <row r="26340" spans="39:39" ht="10.5" customHeight="1">
      <c r="AM26340" s="431"/>
    </row>
    <row r="26341" spans="39:39" ht="10.5" customHeight="1">
      <c r="AM26341" s="431"/>
    </row>
    <row r="26342" spans="39:39" ht="10.5" customHeight="1">
      <c r="AM26342" s="431"/>
    </row>
    <row r="26343" spans="39:39" ht="10.5" customHeight="1">
      <c r="AM26343" s="431"/>
    </row>
    <row r="26344" spans="39:39" ht="10.5" customHeight="1">
      <c r="AM26344" s="431"/>
    </row>
    <row r="26345" spans="39:39" ht="10.5" customHeight="1">
      <c r="AM26345" s="431"/>
    </row>
    <row r="26346" spans="39:39" ht="10.5" customHeight="1">
      <c r="AM26346" s="431"/>
    </row>
    <row r="26347" spans="39:39" ht="10.5" customHeight="1">
      <c r="AM26347" s="431"/>
    </row>
    <row r="26348" spans="39:39" ht="10.5" customHeight="1">
      <c r="AM26348" s="431"/>
    </row>
    <row r="26349" spans="39:39" ht="10.5" customHeight="1">
      <c r="AM26349" s="431"/>
    </row>
    <row r="26350" spans="39:39" ht="10.5" customHeight="1">
      <c r="AM26350" s="431"/>
    </row>
    <row r="26351" spans="39:39" ht="10.5" customHeight="1">
      <c r="AM26351" s="431"/>
    </row>
    <row r="26352" spans="39:39" ht="10.5" customHeight="1">
      <c r="AM26352" s="431"/>
    </row>
    <row r="26353" spans="39:39" ht="10.5" customHeight="1">
      <c r="AM26353" s="431"/>
    </row>
    <row r="26354" spans="39:39" ht="10.5" customHeight="1">
      <c r="AM26354" s="431"/>
    </row>
    <row r="26355" spans="39:39" ht="10.5" customHeight="1">
      <c r="AM26355" s="431"/>
    </row>
    <row r="26356" spans="39:39" ht="10.5" customHeight="1">
      <c r="AM26356" s="431"/>
    </row>
    <row r="26357" spans="39:39" ht="10.5" customHeight="1">
      <c r="AM26357" s="431"/>
    </row>
    <row r="26358" spans="39:39" ht="10.5" customHeight="1">
      <c r="AM26358" s="431"/>
    </row>
    <row r="26359" spans="39:39" ht="10.5" customHeight="1">
      <c r="AM26359" s="431"/>
    </row>
    <row r="26360" spans="39:39" ht="10.5" customHeight="1">
      <c r="AM26360" s="431"/>
    </row>
    <row r="26361" spans="39:39" ht="10.5" customHeight="1">
      <c r="AM26361" s="431"/>
    </row>
    <row r="26362" spans="39:39" ht="10.5" customHeight="1">
      <c r="AM26362" s="431"/>
    </row>
    <row r="26363" spans="39:39" ht="10.5" customHeight="1">
      <c r="AM26363" s="431"/>
    </row>
    <row r="26364" spans="39:39" ht="10.5" customHeight="1">
      <c r="AM26364" s="431"/>
    </row>
    <row r="26365" spans="39:39" ht="10.5" customHeight="1">
      <c r="AM26365" s="431"/>
    </row>
    <row r="26366" spans="39:39" ht="10.5" customHeight="1">
      <c r="AM26366" s="431"/>
    </row>
    <row r="26367" spans="39:39" ht="10.5" customHeight="1">
      <c r="AM26367" s="431"/>
    </row>
    <row r="26368" spans="39:39" ht="10.5" customHeight="1">
      <c r="AM26368" s="431"/>
    </row>
    <row r="26369" spans="39:39" ht="10.5" customHeight="1">
      <c r="AM26369" s="431"/>
    </row>
    <row r="26370" spans="39:39" ht="10.5" customHeight="1">
      <c r="AM26370" s="431"/>
    </row>
    <row r="26371" spans="39:39" ht="10.5" customHeight="1">
      <c r="AM26371" s="431"/>
    </row>
    <row r="26372" spans="39:39" ht="10.5" customHeight="1">
      <c r="AM26372" s="431"/>
    </row>
    <row r="26373" spans="39:39" ht="10.5" customHeight="1">
      <c r="AM26373" s="431"/>
    </row>
    <row r="26374" spans="39:39" ht="10.5" customHeight="1">
      <c r="AM26374" s="431"/>
    </row>
    <row r="26375" spans="39:39" ht="10.5" customHeight="1">
      <c r="AM26375" s="431"/>
    </row>
    <row r="26376" spans="39:39" ht="10.5" customHeight="1">
      <c r="AM26376" s="431"/>
    </row>
    <row r="26377" spans="39:39" ht="10.5" customHeight="1">
      <c r="AM26377" s="431"/>
    </row>
    <row r="26378" spans="39:39" ht="10.5" customHeight="1">
      <c r="AM26378" s="431"/>
    </row>
    <row r="26379" spans="39:39" ht="10.5" customHeight="1">
      <c r="AM26379" s="431"/>
    </row>
    <row r="26380" spans="39:39" ht="10.5" customHeight="1">
      <c r="AM26380" s="431"/>
    </row>
    <row r="26381" spans="39:39" ht="10.5" customHeight="1">
      <c r="AM26381" s="431"/>
    </row>
    <row r="26382" spans="39:39" ht="10.5" customHeight="1">
      <c r="AM26382" s="431"/>
    </row>
    <row r="26383" spans="39:39" ht="10.5" customHeight="1">
      <c r="AM26383" s="431"/>
    </row>
    <row r="26384" spans="39:39" ht="10.5" customHeight="1">
      <c r="AM26384" s="431"/>
    </row>
    <row r="26385" spans="39:39" ht="10.5" customHeight="1">
      <c r="AM26385" s="431"/>
    </row>
    <row r="26386" spans="39:39" ht="10.5" customHeight="1">
      <c r="AM26386" s="431"/>
    </row>
    <row r="26387" spans="39:39" ht="10.5" customHeight="1">
      <c r="AM26387" s="431"/>
    </row>
    <row r="26388" spans="39:39" ht="10.5" customHeight="1">
      <c r="AM26388" s="431"/>
    </row>
    <row r="26389" spans="39:39" ht="10.5" customHeight="1">
      <c r="AM26389" s="431"/>
    </row>
    <row r="26390" spans="39:39" ht="10.5" customHeight="1">
      <c r="AM26390" s="431"/>
    </row>
    <row r="26391" spans="39:39" ht="10.5" customHeight="1">
      <c r="AM26391" s="431"/>
    </row>
    <row r="26392" spans="39:39" ht="10.5" customHeight="1">
      <c r="AM26392" s="431"/>
    </row>
    <row r="26393" spans="39:39" ht="10.5" customHeight="1">
      <c r="AM26393" s="431"/>
    </row>
    <row r="26394" spans="39:39" ht="10.5" customHeight="1">
      <c r="AM26394" s="431"/>
    </row>
    <row r="26395" spans="39:39" ht="10.5" customHeight="1">
      <c r="AM26395" s="431"/>
    </row>
    <row r="26396" spans="39:39" ht="10.5" customHeight="1">
      <c r="AM26396" s="431"/>
    </row>
    <row r="26397" spans="39:39" ht="10.5" customHeight="1">
      <c r="AM26397" s="431"/>
    </row>
    <row r="26398" spans="39:39" ht="10.5" customHeight="1">
      <c r="AM26398" s="431"/>
    </row>
    <row r="26399" spans="39:39" ht="10.5" customHeight="1">
      <c r="AM26399" s="431"/>
    </row>
    <row r="26400" spans="39:39" ht="10.5" customHeight="1">
      <c r="AM26400" s="431"/>
    </row>
    <row r="26401" spans="39:39" ht="10.5" customHeight="1">
      <c r="AM26401" s="431"/>
    </row>
    <row r="26402" spans="39:39" ht="10.5" customHeight="1">
      <c r="AM26402" s="431"/>
    </row>
    <row r="26403" spans="39:39" ht="10.5" customHeight="1">
      <c r="AM26403" s="431"/>
    </row>
    <row r="26404" spans="39:39" ht="10.5" customHeight="1">
      <c r="AM26404" s="431"/>
    </row>
    <row r="26405" spans="39:39" ht="10.5" customHeight="1">
      <c r="AM26405" s="431"/>
    </row>
    <row r="26406" spans="39:39" ht="10.5" customHeight="1">
      <c r="AM26406" s="431"/>
    </row>
    <row r="26407" spans="39:39" ht="10.5" customHeight="1">
      <c r="AM26407" s="431"/>
    </row>
    <row r="26408" spans="39:39" ht="10.5" customHeight="1">
      <c r="AM26408" s="431"/>
    </row>
    <row r="26409" spans="39:39" ht="10.5" customHeight="1">
      <c r="AM26409" s="431"/>
    </row>
    <row r="26410" spans="39:39" ht="10.5" customHeight="1">
      <c r="AM26410" s="431"/>
    </row>
    <row r="26411" spans="39:39" ht="10.5" customHeight="1">
      <c r="AM26411" s="431"/>
    </row>
    <row r="26412" spans="39:39" ht="10.5" customHeight="1">
      <c r="AM26412" s="431"/>
    </row>
    <row r="26413" spans="39:39" ht="10.5" customHeight="1">
      <c r="AM26413" s="431"/>
    </row>
    <row r="26414" spans="39:39" ht="10.5" customHeight="1">
      <c r="AM26414" s="431"/>
    </row>
    <row r="26415" spans="39:39" ht="10.5" customHeight="1">
      <c r="AM26415" s="431"/>
    </row>
    <row r="26416" spans="39:39" ht="10.5" customHeight="1">
      <c r="AM26416" s="431"/>
    </row>
    <row r="26417" spans="39:39" ht="10.5" customHeight="1">
      <c r="AM26417" s="431"/>
    </row>
    <row r="26418" spans="39:39" ht="10.5" customHeight="1">
      <c r="AM26418" s="431"/>
    </row>
    <row r="26419" spans="39:39" ht="10.5" customHeight="1">
      <c r="AM26419" s="431"/>
    </row>
    <row r="26420" spans="39:39" ht="10.5" customHeight="1">
      <c r="AM26420" s="431"/>
    </row>
    <row r="26421" spans="39:39" ht="10.5" customHeight="1">
      <c r="AM26421" s="431"/>
    </row>
    <row r="26422" spans="39:39" ht="10.5" customHeight="1">
      <c r="AM26422" s="431"/>
    </row>
    <row r="26423" spans="39:39" ht="10.5" customHeight="1">
      <c r="AM26423" s="431"/>
    </row>
    <row r="26424" spans="39:39" ht="10.5" customHeight="1">
      <c r="AM26424" s="431"/>
    </row>
    <row r="26425" spans="39:39" ht="10.5" customHeight="1">
      <c r="AM26425" s="431"/>
    </row>
    <row r="26426" spans="39:39" ht="10.5" customHeight="1">
      <c r="AM26426" s="431"/>
    </row>
    <row r="26427" spans="39:39" ht="10.5" customHeight="1">
      <c r="AM26427" s="431"/>
    </row>
    <row r="26428" spans="39:39" ht="10.5" customHeight="1">
      <c r="AM26428" s="431"/>
    </row>
    <row r="26429" spans="39:39" ht="10.5" customHeight="1">
      <c r="AM26429" s="431"/>
    </row>
    <row r="26430" spans="39:39" ht="10.5" customHeight="1">
      <c r="AM26430" s="431"/>
    </row>
    <row r="26431" spans="39:39" ht="10.5" customHeight="1">
      <c r="AM26431" s="431"/>
    </row>
    <row r="26432" spans="39:39" ht="10.5" customHeight="1">
      <c r="AM26432" s="431"/>
    </row>
    <row r="26433" spans="39:39" ht="10.5" customHeight="1">
      <c r="AM26433" s="431"/>
    </row>
    <row r="26434" spans="39:39" ht="10.5" customHeight="1">
      <c r="AM26434" s="431"/>
    </row>
    <row r="26435" spans="39:39" ht="10.5" customHeight="1">
      <c r="AM26435" s="431"/>
    </row>
    <row r="26436" spans="39:39" ht="10.5" customHeight="1">
      <c r="AM26436" s="431"/>
    </row>
    <row r="26437" spans="39:39" ht="10.5" customHeight="1">
      <c r="AM26437" s="431"/>
    </row>
    <row r="26438" spans="39:39" ht="10.5" customHeight="1">
      <c r="AM26438" s="431"/>
    </row>
    <row r="26439" spans="39:39" ht="10.5" customHeight="1">
      <c r="AM26439" s="431"/>
    </row>
    <row r="26440" spans="39:39" ht="10.5" customHeight="1">
      <c r="AM26440" s="431"/>
    </row>
    <row r="26441" spans="39:39" ht="10.5" customHeight="1">
      <c r="AM26441" s="431"/>
    </row>
    <row r="26442" spans="39:39" ht="10.5" customHeight="1">
      <c r="AM26442" s="431"/>
    </row>
    <row r="26443" spans="39:39" ht="10.5" customHeight="1">
      <c r="AM26443" s="431"/>
    </row>
    <row r="26444" spans="39:39" ht="10.5" customHeight="1">
      <c r="AM26444" s="431"/>
    </row>
    <row r="26445" spans="39:39" ht="10.5" customHeight="1">
      <c r="AM26445" s="431"/>
    </row>
    <row r="26446" spans="39:39" ht="10.5" customHeight="1">
      <c r="AM26446" s="431"/>
    </row>
    <row r="26447" spans="39:39" ht="10.5" customHeight="1">
      <c r="AM26447" s="431"/>
    </row>
    <row r="26448" spans="39:39" ht="10.5" customHeight="1">
      <c r="AM26448" s="431"/>
    </row>
    <row r="26449" spans="39:39" ht="10.5" customHeight="1">
      <c r="AM26449" s="431"/>
    </row>
    <row r="26450" spans="39:39" ht="10.5" customHeight="1">
      <c r="AM26450" s="431"/>
    </row>
    <row r="26451" spans="39:39" ht="10.5" customHeight="1">
      <c r="AM26451" s="431"/>
    </row>
    <row r="26452" spans="39:39" ht="10.5" customHeight="1">
      <c r="AM26452" s="431"/>
    </row>
    <row r="26453" spans="39:39" ht="10.5" customHeight="1">
      <c r="AM26453" s="431"/>
    </row>
    <row r="26454" spans="39:39" ht="10.5" customHeight="1">
      <c r="AM26454" s="431"/>
    </row>
    <row r="26455" spans="39:39" ht="10.5" customHeight="1">
      <c r="AM26455" s="431"/>
    </row>
    <row r="26456" spans="39:39" ht="10.5" customHeight="1">
      <c r="AM26456" s="431"/>
    </row>
    <row r="26457" spans="39:39" ht="10.5" customHeight="1">
      <c r="AM26457" s="431"/>
    </row>
    <row r="26458" spans="39:39" ht="10.5" customHeight="1">
      <c r="AM26458" s="431"/>
    </row>
    <row r="26459" spans="39:39" ht="10.5" customHeight="1">
      <c r="AM26459" s="431"/>
    </row>
    <row r="26460" spans="39:39" ht="10.5" customHeight="1">
      <c r="AM26460" s="431"/>
    </row>
    <row r="26461" spans="39:39" ht="10.5" customHeight="1">
      <c r="AM26461" s="431"/>
    </row>
    <row r="26462" spans="39:39" ht="10.5" customHeight="1">
      <c r="AM26462" s="431"/>
    </row>
    <row r="26463" spans="39:39" ht="10.5" customHeight="1">
      <c r="AM26463" s="431"/>
    </row>
    <row r="26464" spans="39:39" ht="10.5" customHeight="1">
      <c r="AM26464" s="431"/>
    </row>
    <row r="26465" spans="39:39" ht="10.5" customHeight="1">
      <c r="AM26465" s="431"/>
    </row>
    <row r="26466" spans="39:39" ht="10.5" customHeight="1">
      <c r="AM26466" s="431"/>
    </row>
    <row r="26467" spans="39:39" ht="10.5" customHeight="1">
      <c r="AM26467" s="431"/>
    </row>
    <row r="26468" spans="39:39" ht="10.5" customHeight="1">
      <c r="AM26468" s="431"/>
    </row>
    <row r="26469" spans="39:39" ht="10.5" customHeight="1">
      <c r="AM26469" s="431"/>
    </row>
    <row r="26470" spans="39:39" ht="10.5" customHeight="1">
      <c r="AM26470" s="431"/>
    </row>
    <row r="26471" spans="39:39" ht="10.5" customHeight="1">
      <c r="AM26471" s="431"/>
    </row>
    <row r="26472" spans="39:39" ht="10.5" customHeight="1">
      <c r="AM26472" s="431"/>
    </row>
    <row r="26473" spans="39:39" ht="10.5" customHeight="1">
      <c r="AM26473" s="431"/>
    </row>
    <row r="26474" spans="39:39" ht="10.5" customHeight="1">
      <c r="AM26474" s="431"/>
    </row>
    <row r="26475" spans="39:39" ht="10.5" customHeight="1">
      <c r="AM26475" s="431"/>
    </row>
    <row r="26476" spans="39:39" ht="10.5" customHeight="1">
      <c r="AM26476" s="431"/>
    </row>
    <row r="26477" spans="39:39" ht="10.5" customHeight="1">
      <c r="AM26477" s="431"/>
    </row>
    <row r="26478" spans="39:39" ht="10.5" customHeight="1">
      <c r="AM26478" s="431"/>
    </row>
    <row r="26479" spans="39:39" ht="10.5" customHeight="1">
      <c r="AM26479" s="431"/>
    </row>
    <row r="26480" spans="39:39" ht="10.5" customHeight="1">
      <c r="AM26480" s="431"/>
    </row>
    <row r="26481" spans="39:39" ht="10.5" customHeight="1">
      <c r="AM26481" s="431"/>
    </row>
    <row r="26482" spans="39:39" ht="10.5" customHeight="1">
      <c r="AM26482" s="431"/>
    </row>
    <row r="26483" spans="39:39" ht="10.5" customHeight="1">
      <c r="AM26483" s="431"/>
    </row>
    <row r="26484" spans="39:39" ht="10.5" customHeight="1">
      <c r="AM26484" s="431"/>
    </row>
    <row r="26485" spans="39:39" ht="10.5" customHeight="1">
      <c r="AM26485" s="431"/>
    </row>
    <row r="26486" spans="39:39" ht="10.5" customHeight="1">
      <c r="AM26486" s="431"/>
    </row>
    <row r="26487" spans="39:39" ht="10.5" customHeight="1">
      <c r="AM26487" s="431"/>
    </row>
    <row r="26488" spans="39:39" ht="10.5" customHeight="1">
      <c r="AM26488" s="431"/>
    </row>
    <row r="26489" spans="39:39" ht="10.5" customHeight="1">
      <c r="AM26489" s="431"/>
    </row>
    <row r="26490" spans="39:39" ht="10.5" customHeight="1">
      <c r="AM26490" s="431"/>
    </row>
    <row r="26491" spans="39:39" ht="10.5" customHeight="1">
      <c r="AM26491" s="431"/>
    </row>
    <row r="26492" spans="39:39" ht="10.5" customHeight="1">
      <c r="AM26492" s="431"/>
    </row>
    <row r="26493" spans="39:39" ht="10.5" customHeight="1">
      <c r="AM26493" s="431"/>
    </row>
    <row r="26494" spans="39:39" ht="10.5" customHeight="1">
      <c r="AM26494" s="431"/>
    </row>
    <row r="26495" spans="39:39" ht="10.5" customHeight="1">
      <c r="AM26495" s="431"/>
    </row>
    <row r="26496" spans="39:39" ht="10.5" customHeight="1">
      <c r="AM26496" s="431"/>
    </row>
    <row r="26497" spans="39:39" ht="10.5" customHeight="1">
      <c r="AM26497" s="431"/>
    </row>
    <row r="26498" spans="39:39" ht="10.5" customHeight="1">
      <c r="AM26498" s="431"/>
    </row>
    <row r="26499" spans="39:39" ht="10.5" customHeight="1">
      <c r="AM26499" s="431"/>
    </row>
    <row r="26500" spans="39:39" ht="10.5" customHeight="1">
      <c r="AM26500" s="431"/>
    </row>
    <row r="26501" spans="39:39" ht="10.5" customHeight="1">
      <c r="AM26501" s="431"/>
    </row>
    <row r="26502" spans="39:39" ht="10.5" customHeight="1">
      <c r="AM26502" s="431"/>
    </row>
    <row r="26503" spans="39:39" ht="10.5" customHeight="1">
      <c r="AM26503" s="431"/>
    </row>
    <row r="26504" spans="39:39" ht="10.5" customHeight="1">
      <c r="AM26504" s="431"/>
    </row>
    <row r="26505" spans="39:39" ht="10.5" customHeight="1">
      <c r="AM26505" s="431"/>
    </row>
    <row r="26506" spans="39:39" ht="10.5" customHeight="1">
      <c r="AM26506" s="431"/>
    </row>
    <row r="26507" spans="39:39" ht="10.5" customHeight="1">
      <c r="AM26507" s="431"/>
    </row>
    <row r="26508" spans="39:39" ht="10.5" customHeight="1">
      <c r="AM26508" s="431"/>
    </row>
    <row r="26509" spans="39:39" ht="10.5" customHeight="1">
      <c r="AM26509" s="431"/>
    </row>
    <row r="26510" spans="39:39" ht="10.5" customHeight="1">
      <c r="AM26510" s="431"/>
    </row>
    <row r="26511" spans="39:39" ht="10.5" customHeight="1">
      <c r="AM26511" s="431"/>
    </row>
    <row r="26512" spans="39:39" ht="10.5" customHeight="1">
      <c r="AM26512" s="431"/>
    </row>
    <row r="26513" spans="39:39" ht="10.5" customHeight="1">
      <c r="AM26513" s="431"/>
    </row>
    <row r="26514" spans="39:39" ht="10.5" customHeight="1">
      <c r="AM26514" s="431"/>
    </row>
    <row r="26515" spans="39:39" ht="10.5" customHeight="1">
      <c r="AM26515" s="431"/>
    </row>
    <row r="26516" spans="39:39" ht="10.5" customHeight="1">
      <c r="AM26516" s="431"/>
    </row>
    <row r="26517" spans="39:39" ht="10.5" customHeight="1">
      <c r="AM26517" s="431"/>
    </row>
    <row r="26518" spans="39:39" ht="10.5" customHeight="1">
      <c r="AM26518" s="431"/>
    </row>
    <row r="26519" spans="39:39" ht="10.5" customHeight="1">
      <c r="AM26519" s="431"/>
    </row>
    <row r="26520" spans="39:39" ht="10.5" customHeight="1">
      <c r="AM26520" s="431"/>
    </row>
    <row r="26521" spans="39:39" ht="10.5" customHeight="1">
      <c r="AM26521" s="431"/>
    </row>
    <row r="26522" spans="39:39" ht="10.5" customHeight="1">
      <c r="AM26522" s="431"/>
    </row>
    <row r="26523" spans="39:39" ht="10.5" customHeight="1">
      <c r="AM26523" s="431"/>
    </row>
    <row r="26524" spans="39:39" ht="10.5" customHeight="1">
      <c r="AM26524" s="431"/>
    </row>
    <row r="26525" spans="39:39" ht="10.5" customHeight="1">
      <c r="AM26525" s="431"/>
    </row>
    <row r="26526" spans="39:39" ht="10.5" customHeight="1">
      <c r="AM26526" s="431"/>
    </row>
    <row r="26527" spans="39:39" ht="10.5" customHeight="1">
      <c r="AM26527" s="431"/>
    </row>
    <row r="26528" spans="39:39" ht="10.5" customHeight="1">
      <c r="AM26528" s="431"/>
    </row>
    <row r="26529" spans="39:39" ht="10.5" customHeight="1">
      <c r="AM26529" s="431"/>
    </row>
    <row r="26530" spans="39:39" ht="10.5" customHeight="1">
      <c r="AM26530" s="431"/>
    </row>
    <row r="26531" spans="39:39" ht="10.5" customHeight="1">
      <c r="AM26531" s="431"/>
    </row>
    <row r="26532" spans="39:39" ht="10.5" customHeight="1">
      <c r="AM26532" s="431"/>
    </row>
    <row r="26533" spans="39:39" ht="10.5" customHeight="1">
      <c r="AM26533" s="431"/>
    </row>
    <row r="26534" spans="39:39" ht="10.5" customHeight="1">
      <c r="AM26534" s="431"/>
    </row>
    <row r="26535" spans="39:39" ht="10.5" customHeight="1">
      <c r="AM26535" s="431"/>
    </row>
    <row r="26536" spans="39:39" ht="10.5" customHeight="1">
      <c r="AM26536" s="431"/>
    </row>
    <row r="26537" spans="39:39" ht="10.5" customHeight="1">
      <c r="AM26537" s="431"/>
    </row>
    <row r="26538" spans="39:39" ht="10.5" customHeight="1">
      <c r="AM26538" s="431"/>
    </row>
    <row r="26539" spans="39:39" ht="10.5" customHeight="1">
      <c r="AM26539" s="431"/>
    </row>
    <row r="26540" spans="39:39" ht="10.5" customHeight="1">
      <c r="AM26540" s="431"/>
    </row>
    <row r="26541" spans="39:39" ht="10.5" customHeight="1">
      <c r="AM26541" s="431"/>
    </row>
    <row r="26542" spans="39:39" ht="10.5" customHeight="1">
      <c r="AM26542" s="431"/>
    </row>
    <row r="26543" spans="39:39" ht="10.5" customHeight="1">
      <c r="AM26543" s="431"/>
    </row>
    <row r="26544" spans="39:39" ht="10.5" customHeight="1">
      <c r="AM26544" s="431"/>
    </row>
    <row r="26545" spans="39:39" ht="10.5" customHeight="1">
      <c r="AM26545" s="431"/>
    </row>
    <row r="26546" spans="39:39" ht="10.5" customHeight="1">
      <c r="AM26546" s="431"/>
    </row>
    <row r="26547" spans="39:39" ht="10.5" customHeight="1">
      <c r="AM26547" s="431"/>
    </row>
    <row r="26548" spans="39:39" ht="10.5" customHeight="1">
      <c r="AM26548" s="431"/>
    </row>
    <row r="26549" spans="39:39" ht="10.5" customHeight="1">
      <c r="AM26549" s="431"/>
    </row>
    <row r="26550" spans="39:39" ht="10.5" customHeight="1">
      <c r="AM26550" s="431"/>
    </row>
    <row r="26551" spans="39:39" ht="10.5" customHeight="1">
      <c r="AM26551" s="431"/>
    </row>
    <row r="26552" spans="39:39" ht="10.5" customHeight="1">
      <c r="AM26552" s="431"/>
    </row>
    <row r="26553" spans="39:39" ht="10.5" customHeight="1">
      <c r="AM26553" s="431"/>
    </row>
    <row r="26554" spans="39:39" ht="10.5" customHeight="1">
      <c r="AM26554" s="431"/>
    </row>
    <row r="26555" spans="39:39" ht="10.5" customHeight="1">
      <c r="AM26555" s="431"/>
    </row>
    <row r="26556" spans="39:39" ht="10.5" customHeight="1">
      <c r="AM26556" s="431"/>
    </row>
    <row r="26557" spans="39:39" ht="10.5" customHeight="1">
      <c r="AM26557" s="431"/>
    </row>
    <row r="26558" spans="39:39" ht="10.5" customHeight="1">
      <c r="AM26558" s="431"/>
    </row>
    <row r="26559" spans="39:39" ht="10.5" customHeight="1">
      <c r="AM26559" s="431"/>
    </row>
    <row r="26560" spans="39:39" ht="10.5" customHeight="1">
      <c r="AM26560" s="431"/>
    </row>
    <row r="26561" spans="39:39" ht="10.5" customHeight="1">
      <c r="AM26561" s="431"/>
    </row>
    <row r="26562" spans="39:39" ht="10.5" customHeight="1">
      <c r="AM26562" s="431"/>
    </row>
    <row r="26563" spans="39:39" ht="10.5" customHeight="1">
      <c r="AM26563" s="431"/>
    </row>
    <row r="26564" spans="39:39" ht="10.5" customHeight="1">
      <c r="AM26564" s="431"/>
    </row>
    <row r="26565" spans="39:39" ht="10.5" customHeight="1">
      <c r="AM26565" s="431"/>
    </row>
    <row r="26566" spans="39:39" ht="10.5" customHeight="1">
      <c r="AM26566" s="431"/>
    </row>
    <row r="26567" spans="39:39" ht="10.5" customHeight="1">
      <c r="AM26567" s="431"/>
    </row>
    <row r="26568" spans="39:39" ht="10.5" customHeight="1">
      <c r="AM26568" s="431"/>
    </row>
    <row r="26569" spans="39:39" ht="10.5" customHeight="1">
      <c r="AM26569" s="431"/>
    </row>
    <row r="26570" spans="39:39" ht="10.5" customHeight="1">
      <c r="AM26570" s="431"/>
    </row>
    <row r="26571" spans="39:39" ht="10.5" customHeight="1">
      <c r="AM26571" s="431"/>
    </row>
    <row r="26572" spans="39:39" ht="10.5" customHeight="1">
      <c r="AM26572" s="431"/>
    </row>
    <row r="26573" spans="39:39" ht="10.5" customHeight="1">
      <c r="AM26573" s="431"/>
    </row>
    <row r="26574" spans="39:39" ht="10.5" customHeight="1">
      <c r="AM26574" s="431"/>
    </row>
    <row r="26575" spans="39:39" ht="10.5" customHeight="1">
      <c r="AM26575" s="431"/>
    </row>
    <row r="26576" spans="39:39" ht="10.5" customHeight="1">
      <c r="AM26576" s="431"/>
    </row>
    <row r="26577" spans="39:39" ht="10.5" customHeight="1">
      <c r="AM26577" s="431"/>
    </row>
    <row r="26578" spans="39:39" ht="10.5" customHeight="1">
      <c r="AM26578" s="431"/>
    </row>
    <row r="26579" spans="39:39" ht="10.5" customHeight="1">
      <c r="AM26579" s="431"/>
    </row>
    <row r="26580" spans="39:39" ht="10.5" customHeight="1">
      <c r="AM26580" s="431"/>
    </row>
    <row r="26581" spans="39:39" ht="10.5" customHeight="1">
      <c r="AM26581" s="431"/>
    </row>
    <row r="26582" spans="39:39" ht="10.5" customHeight="1">
      <c r="AM26582" s="431"/>
    </row>
    <row r="26583" spans="39:39" ht="10.5" customHeight="1">
      <c r="AM26583" s="431"/>
    </row>
    <row r="26584" spans="39:39" ht="10.5" customHeight="1">
      <c r="AM26584" s="431"/>
    </row>
    <row r="26585" spans="39:39" ht="10.5" customHeight="1">
      <c r="AM26585" s="431"/>
    </row>
    <row r="26586" spans="39:39" ht="10.5" customHeight="1">
      <c r="AM26586" s="431"/>
    </row>
    <row r="26587" spans="39:39" ht="10.5" customHeight="1">
      <c r="AM26587" s="431"/>
    </row>
    <row r="26588" spans="39:39" ht="10.5" customHeight="1">
      <c r="AM26588" s="431"/>
    </row>
    <row r="26589" spans="39:39" ht="10.5" customHeight="1">
      <c r="AM26589" s="431"/>
    </row>
    <row r="26590" spans="39:39" ht="10.5" customHeight="1">
      <c r="AM26590" s="431"/>
    </row>
    <row r="26591" spans="39:39" ht="10.5" customHeight="1">
      <c r="AM26591" s="431"/>
    </row>
    <row r="26592" spans="39:39" ht="10.5" customHeight="1">
      <c r="AM26592" s="431"/>
    </row>
    <row r="26593" spans="39:39" ht="10.5" customHeight="1">
      <c r="AM26593" s="431"/>
    </row>
    <row r="26594" spans="39:39" ht="10.5" customHeight="1">
      <c r="AM26594" s="431"/>
    </row>
    <row r="26595" spans="39:39" ht="10.5" customHeight="1">
      <c r="AM26595" s="431"/>
    </row>
    <row r="26596" spans="39:39" ht="10.5" customHeight="1">
      <c r="AM26596" s="431"/>
    </row>
    <row r="26597" spans="39:39" ht="10.5" customHeight="1">
      <c r="AM26597" s="431"/>
    </row>
    <row r="26598" spans="39:39" ht="10.5" customHeight="1">
      <c r="AM26598" s="431"/>
    </row>
    <row r="26599" spans="39:39" ht="10.5" customHeight="1">
      <c r="AM26599" s="431"/>
    </row>
    <row r="26600" spans="39:39" ht="10.5" customHeight="1">
      <c r="AM26600" s="431"/>
    </row>
    <row r="26601" spans="39:39" ht="10.5" customHeight="1">
      <c r="AM26601" s="431"/>
    </row>
    <row r="26602" spans="39:39" ht="10.5" customHeight="1">
      <c r="AM26602" s="431"/>
    </row>
    <row r="26603" spans="39:39" ht="10.5" customHeight="1">
      <c r="AM26603" s="431"/>
    </row>
    <row r="26604" spans="39:39" ht="10.5" customHeight="1">
      <c r="AM26604" s="431"/>
    </row>
    <row r="26605" spans="39:39" ht="10.5" customHeight="1">
      <c r="AM26605" s="431"/>
    </row>
    <row r="26606" spans="39:39" ht="10.5" customHeight="1">
      <c r="AM26606" s="431"/>
    </row>
    <row r="26607" spans="39:39" ht="10.5" customHeight="1">
      <c r="AM26607" s="431"/>
    </row>
    <row r="26608" spans="39:39" ht="10.5" customHeight="1">
      <c r="AM26608" s="431"/>
    </row>
    <row r="26609" spans="39:39" ht="10.5" customHeight="1">
      <c r="AM26609" s="431"/>
    </row>
    <row r="26610" spans="39:39" ht="10.5" customHeight="1">
      <c r="AM26610" s="431"/>
    </row>
    <row r="26611" spans="39:39" ht="10.5" customHeight="1">
      <c r="AM26611" s="431"/>
    </row>
    <row r="26612" spans="39:39" ht="10.5" customHeight="1">
      <c r="AM26612" s="431"/>
    </row>
    <row r="26613" spans="39:39" ht="10.5" customHeight="1">
      <c r="AM26613" s="431"/>
    </row>
    <row r="26614" spans="39:39" ht="10.5" customHeight="1">
      <c r="AM26614" s="431"/>
    </row>
    <row r="26615" spans="39:39" ht="10.5" customHeight="1">
      <c r="AM26615" s="431"/>
    </row>
    <row r="26616" spans="39:39" ht="10.5" customHeight="1">
      <c r="AM26616" s="431"/>
    </row>
    <row r="26617" spans="39:39" ht="10.5" customHeight="1">
      <c r="AM26617" s="431"/>
    </row>
    <row r="26618" spans="39:39" ht="10.5" customHeight="1">
      <c r="AM26618" s="431"/>
    </row>
    <row r="26619" spans="39:39" ht="10.5" customHeight="1">
      <c r="AM26619" s="431"/>
    </row>
    <row r="26620" spans="39:39" ht="10.5" customHeight="1">
      <c r="AM26620" s="431"/>
    </row>
    <row r="26621" spans="39:39" ht="10.5" customHeight="1">
      <c r="AM26621" s="431"/>
    </row>
    <row r="26622" spans="39:39" ht="10.5" customHeight="1">
      <c r="AM26622" s="431"/>
    </row>
    <row r="26623" spans="39:39" ht="10.5" customHeight="1">
      <c r="AM26623" s="431"/>
    </row>
    <row r="26624" spans="39:39" ht="10.5" customHeight="1">
      <c r="AM26624" s="431"/>
    </row>
    <row r="26625" spans="39:39" ht="10.5" customHeight="1">
      <c r="AM26625" s="431"/>
    </row>
    <row r="26626" spans="39:39" ht="10.5" customHeight="1">
      <c r="AM26626" s="431"/>
    </row>
    <row r="26627" spans="39:39" ht="10.5" customHeight="1">
      <c r="AM26627" s="431"/>
    </row>
    <row r="26628" spans="39:39" ht="10.5" customHeight="1">
      <c r="AM26628" s="431"/>
    </row>
    <row r="26629" spans="39:39" ht="10.5" customHeight="1">
      <c r="AM26629" s="431"/>
    </row>
    <row r="26630" spans="39:39" ht="10.5" customHeight="1">
      <c r="AM26630" s="431"/>
    </row>
    <row r="26631" spans="39:39" ht="10.5" customHeight="1">
      <c r="AM26631" s="431"/>
    </row>
    <row r="26632" spans="39:39" ht="10.5" customHeight="1">
      <c r="AM26632" s="431"/>
    </row>
    <row r="26633" spans="39:39" ht="10.5" customHeight="1">
      <c r="AM26633" s="431"/>
    </row>
    <row r="26634" spans="39:39" ht="10.5" customHeight="1">
      <c r="AM26634" s="431"/>
    </row>
    <row r="26635" spans="39:39" ht="10.5" customHeight="1">
      <c r="AM26635" s="431"/>
    </row>
    <row r="26636" spans="39:39" ht="10.5" customHeight="1">
      <c r="AM26636" s="431"/>
    </row>
    <row r="26637" spans="39:39" ht="10.5" customHeight="1">
      <c r="AM26637" s="431"/>
    </row>
    <row r="26638" spans="39:39" ht="10.5" customHeight="1">
      <c r="AM26638" s="431"/>
    </row>
    <row r="26639" spans="39:39" ht="10.5" customHeight="1">
      <c r="AM26639" s="431"/>
    </row>
    <row r="26640" spans="39:39" ht="10.5" customHeight="1">
      <c r="AM26640" s="431"/>
    </row>
    <row r="26641" spans="39:39" ht="10.5" customHeight="1">
      <c r="AM26641" s="431"/>
    </row>
    <row r="26642" spans="39:39" ht="10.5" customHeight="1">
      <c r="AM26642" s="431"/>
    </row>
    <row r="26643" spans="39:39" ht="10.5" customHeight="1">
      <c r="AM26643" s="431"/>
    </row>
    <row r="26644" spans="39:39" ht="10.5" customHeight="1">
      <c r="AM26644" s="431"/>
    </row>
    <row r="26645" spans="39:39" ht="10.5" customHeight="1">
      <c r="AM26645" s="431"/>
    </row>
    <row r="26646" spans="39:39" ht="10.5" customHeight="1">
      <c r="AM26646" s="431"/>
    </row>
    <row r="26647" spans="39:39" ht="10.5" customHeight="1">
      <c r="AM26647" s="431"/>
    </row>
    <row r="26648" spans="39:39" ht="10.5" customHeight="1">
      <c r="AM26648" s="431"/>
    </row>
    <row r="26649" spans="39:39" ht="10.5" customHeight="1">
      <c r="AM26649" s="431"/>
    </row>
    <row r="26650" spans="39:39" ht="10.5" customHeight="1">
      <c r="AM26650" s="431"/>
    </row>
    <row r="26651" spans="39:39" ht="10.5" customHeight="1">
      <c r="AM26651" s="431"/>
    </row>
    <row r="26652" spans="39:39" ht="10.5" customHeight="1">
      <c r="AM26652" s="431"/>
    </row>
    <row r="26653" spans="39:39" ht="10.5" customHeight="1">
      <c r="AM26653" s="431"/>
    </row>
    <row r="26654" spans="39:39" ht="10.5" customHeight="1">
      <c r="AM26654" s="431"/>
    </row>
    <row r="26655" spans="39:39" ht="10.5" customHeight="1">
      <c r="AM26655" s="431"/>
    </row>
    <row r="26656" spans="39:39" ht="10.5" customHeight="1">
      <c r="AM26656" s="431"/>
    </row>
    <row r="26657" spans="39:39" ht="10.5" customHeight="1">
      <c r="AM26657" s="431"/>
    </row>
    <row r="26658" spans="39:39" ht="10.5" customHeight="1">
      <c r="AM26658" s="431"/>
    </row>
    <row r="26659" spans="39:39" ht="10.5" customHeight="1">
      <c r="AM26659" s="431"/>
    </row>
    <row r="26660" spans="39:39" ht="10.5" customHeight="1">
      <c r="AM26660" s="431"/>
    </row>
    <row r="26661" spans="39:39" ht="10.5" customHeight="1">
      <c r="AM26661" s="431"/>
    </row>
    <row r="26662" spans="39:39" ht="10.5" customHeight="1">
      <c r="AM26662" s="431"/>
    </row>
    <row r="26663" spans="39:39" ht="10.5" customHeight="1">
      <c r="AM26663" s="431"/>
    </row>
    <row r="26664" spans="39:39" ht="10.5" customHeight="1">
      <c r="AM26664" s="431"/>
    </row>
    <row r="26665" spans="39:39" ht="10.5" customHeight="1">
      <c r="AM26665" s="431"/>
    </row>
    <row r="26666" spans="39:39" ht="10.5" customHeight="1">
      <c r="AM26666" s="431"/>
    </row>
    <row r="26667" spans="39:39" ht="10.5" customHeight="1">
      <c r="AM26667" s="431"/>
    </row>
    <row r="26668" spans="39:39" ht="10.5" customHeight="1">
      <c r="AM26668" s="431"/>
    </row>
    <row r="26669" spans="39:39" ht="10.5" customHeight="1">
      <c r="AM26669" s="431"/>
    </row>
    <row r="26670" spans="39:39" ht="10.5" customHeight="1">
      <c r="AM26670" s="431"/>
    </row>
    <row r="26671" spans="39:39" ht="10.5" customHeight="1">
      <c r="AM26671" s="431"/>
    </row>
    <row r="26672" spans="39:39" ht="10.5" customHeight="1">
      <c r="AM26672" s="431"/>
    </row>
    <row r="26673" spans="39:39" ht="10.5" customHeight="1">
      <c r="AM26673" s="431"/>
    </row>
    <row r="26674" spans="39:39" ht="10.5" customHeight="1">
      <c r="AM26674" s="431"/>
    </row>
    <row r="26675" spans="39:39" ht="10.5" customHeight="1">
      <c r="AM26675" s="431"/>
    </row>
    <row r="26676" spans="39:39" ht="10.5" customHeight="1">
      <c r="AM26676" s="431"/>
    </row>
    <row r="26677" spans="39:39" ht="10.5" customHeight="1">
      <c r="AM26677" s="431"/>
    </row>
    <row r="26678" spans="39:39" ht="10.5" customHeight="1">
      <c r="AM26678" s="431"/>
    </row>
    <row r="26679" spans="39:39" ht="10.5" customHeight="1">
      <c r="AM26679" s="431"/>
    </row>
    <row r="26680" spans="39:39" ht="10.5" customHeight="1">
      <c r="AM26680" s="431"/>
    </row>
    <row r="26681" spans="39:39" ht="10.5" customHeight="1">
      <c r="AM26681" s="431"/>
    </row>
    <row r="26682" spans="39:39" ht="10.5" customHeight="1">
      <c r="AM26682" s="431"/>
    </row>
    <row r="26683" spans="39:39" ht="10.5" customHeight="1">
      <c r="AM26683" s="431"/>
    </row>
    <row r="26684" spans="39:39" ht="10.5" customHeight="1">
      <c r="AM26684" s="431"/>
    </row>
    <row r="26685" spans="39:39" ht="10.5" customHeight="1">
      <c r="AM26685" s="431"/>
    </row>
    <row r="26686" spans="39:39" ht="10.5" customHeight="1">
      <c r="AM26686" s="431"/>
    </row>
    <row r="26687" spans="39:39" ht="10.5" customHeight="1">
      <c r="AM26687" s="431"/>
    </row>
    <row r="26688" spans="39:39" ht="10.5" customHeight="1">
      <c r="AM26688" s="431"/>
    </row>
    <row r="26689" spans="39:39" ht="10.5" customHeight="1">
      <c r="AM26689" s="431"/>
    </row>
    <row r="26690" spans="39:39" ht="10.5" customHeight="1">
      <c r="AM26690" s="431"/>
    </row>
    <row r="26691" spans="39:39" ht="10.5" customHeight="1">
      <c r="AM26691" s="431"/>
    </row>
    <row r="26692" spans="39:39" ht="10.5" customHeight="1">
      <c r="AM26692" s="431"/>
    </row>
    <row r="26693" spans="39:39" ht="10.5" customHeight="1">
      <c r="AM26693" s="431"/>
    </row>
    <row r="26694" spans="39:39" ht="10.5" customHeight="1">
      <c r="AM26694" s="431"/>
    </row>
    <row r="26695" spans="39:39" ht="10.5" customHeight="1">
      <c r="AM26695" s="431"/>
    </row>
    <row r="26696" spans="39:39" ht="10.5" customHeight="1">
      <c r="AM26696" s="431"/>
    </row>
    <row r="26697" spans="39:39" ht="10.5" customHeight="1">
      <c r="AM26697" s="431"/>
    </row>
    <row r="26698" spans="39:39" ht="10.5" customHeight="1">
      <c r="AM26698" s="431"/>
    </row>
    <row r="26699" spans="39:39" ht="10.5" customHeight="1">
      <c r="AM26699" s="431"/>
    </row>
    <row r="26700" spans="39:39" ht="10.5" customHeight="1">
      <c r="AM26700" s="431"/>
    </row>
    <row r="26701" spans="39:39" ht="10.5" customHeight="1">
      <c r="AM26701" s="431"/>
    </row>
    <row r="26702" spans="39:39" ht="10.5" customHeight="1">
      <c r="AM26702" s="431"/>
    </row>
    <row r="26703" spans="39:39" ht="10.5" customHeight="1">
      <c r="AM26703" s="431"/>
    </row>
    <row r="26704" spans="39:39" ht="10.5" customHeight="1">
      <c r="AM26704" s="431"/>
    </row>
    <row r="26705" spans="39:39" ht="10.5" customHeight="1">
      <c r="AM26705" s="431"/>
    </row>
    <row r="26706" spans="39:39" ht="10.5" customHeight="1">
      <c r="AM26706" s="431"/>
    </row>
    <row r="26707" spans="39:39" ht="10.5" customHeight="1">
      <c r="AM26707" s="431"/>
    </row>
    <row r="26708" spans="39:39" ht="10.5" customHeight="1">
      <c r="AM26708" s="431"/>
    </row>
    <row r="26709" spans="39:39" ht="10.5" customHeight="1">
      <c r="AM26709" s="431"/>
    </row>
    <row r="26710" spans="39:39" ht="10.5" customHeight="1">
      <c r="AM26710" s="431"/>
    </row>
    <row r="26711" spans="39:39" ht="10.5" customHeight="1">
      <c r="AM26711" s="431"/>
    </row>
    <row r="26712" spans="39:39" ht="10.5" customHeight="1">
      <c r="AM26712" s="431"/>
    </row>
    <row r="26713" spans="39:39" ht="10.5" customHeight="1">
      <c r="AM26713" s="431"/>
    </row>
    <row r="26714" spans="39:39" ht="10.5" customHeight="1">
      <c r="AM26714" s="431"/>
    </row>
    <row r="26715" spans="39:39" ht="10.5" customHeight="1">
      <c r="AM26715" s="431"/>
    </row>
    <row r="26716" spans="39:39" ht="10.5" customHeight="1">
      <c r="AM26716" s="431"/>
    </row>
    <row r="26717" spans="39:39" ht="10.5" customHeight="1">
      <c r="AM26717" s="431"/>
    </row>
    <row r="26718" spans="39:39" ht="10.5" customHeight="1">
      <c r="AM26718" s="431"/>
    </row>
    <row r="26719" spans="39:39" ht="10.5" customHeight="1">
      <c r="AM26719" s="431"/>
    </row>
    <row r="26720" spans="39:39" ht="10.5" customHeight="1">
      <c r="AM26720" s="431"/>
    </row>
    <row r="26721" spans="39:39" ht="10.5" customHeight="1">
      <c r="AM26721" s="431"/>
    </row>
    <row r="26722" spans="39:39" ht="10.5" customHeight="1">
      <c r="AM26722" s="431"/>
    </row>
    <row r="26723" spans="39:39" ht="10.5" customHeight="1">
      <c r="AM26723" s="431"/>
    </row>
    <row r="26724" spans="39:39" ht="10.5" customHeight="1">
      <c r="AM26724" s="431"/>
    </row>
    <row r="26725" spans="39:39" ht="10.5" customHeight="1">
      <c r="AM26725" s="431"/>
    </row>
    <row r="26726" spans="39:39" ht="10.5" customHeight="1">
      <c r="AM26726" s="431"/>
    </row>
    <row r="26727" spans="39:39" ht="10.5" customHeight="1">
      <c r="AM26727" s="431"/>
    </row>
    <row r="26728" spans="39:39" ht="10.5" customHeight="1">
      <c r="AM26728" s="431"/>
    </row>
    <row r="26729" spans="39:39" ht="10.5" customHeight="1">
      <c r="AM26729" s="431"/>
    </row>
    <row r="26730" spans="39:39" ht="10.5" customHeight="1">
      <c r="AM26730" s="431"/>
    </row>
    <row r="26731" spans="39:39" ht="10.5" customHeight="1">
      <c r="AM26731" s="431"/>
    </row>
    <row r="26732" spans="39:39" ht="10.5" customHeight="1">
      <c r="AM26732" s="431"/>
    </row>
    <row r="26733" spans="39:39" ht="10.5" customHeight="1">
      <c r="AM26733" s="431"/>
    </row>
    <row r="26734" spans="39:39" ht="10.5" customHeight="1">
      <c r="AM26734" s="431"/>
    </row>
    <row r="26735" spans="39:39" ht="10.5" customHeight="1">
      <c r="AM26735" s="431"/>
    </row>
    <row r="26736" spans="39:39" ht="10.5" customHeight="1">
      <c r="AM26736" s="431"/>
    </row>
    <row r="26737" spans="39:39" ht="10.5" customHeight="1">
      <c r="AM26737" s="431"/>
    </row>
    <row r="26738" spans="39:39" ht="10.5" customHeight="1">
      <c r="AM26738" s="431"/>
    </row>
    <row r="26739" spans="39:39" ht="10.5" customHeight="1">
      <c r="AM26739" s="431"/>
    </row>
    <row r="26740" spans="39:39" ht="10.5" customHeight="1">
      <c r="AM26740" s="431"/>
    </row>
    <row r="26741" spans="39:39" ht="10.5" customHeight="1">
      <c r="AM26741" s="431"/>
    </row>
    <row r="26742" spans="39:39" ht="10.5" customHeight="1">
      <c r="AM26742" s="431"/>
    </row>
    <row r="26743" spans="39:39" ht="10.5" customHeight="1">
      <c r="AM26743" s="431"/>
    </row>
    <row r="26744" spans="39:39" ht="10.5" customHeight="1">
      <c r="AM26744" s="431"/>
    </row>
    <row r="26745" spans="39:39" ht="10.5" customHeight="1">
      <c r="AM26745" s="431"/>
    </row>
    <row r="26746" spans="39:39" ht="10.5" customHeight="1">
      <c r="AM26746" s="431"/>
    </row>
    <row r="26747" spans="39:39" ht="10.5" customHeight="1">
      <c r="AM26747" s="431"/>
    </row>
    <row r="26748" spans="39:39" ht="10.5" customHeight="1">
      <c r="AM26748" s="431"/>
    </row>
    <row r="26749" spans="39:39" ht="10.5" customHeight="1">
      <c r="AM26749" s="431"/>
    </row>
    <row r="26750" spans="39:39" ht="10.5" customHeight="1">
      <c r="AM26750" s="431"/>
    </row>
    <row r="26751" spans="39:39" ht="10.5" customHeight="1">
      <c r="AM26751" s="431"/>
    </row>
    <row r="26752" spans="39:39" ht="10.5" customHeight="1">
      <c r="AM26752" s="431"/>
    </row>
    <row r="26753" spans="39:39" ht="10.5" customHeight="1">
      <c r="AM26753" s="431"/>
    </row>
    <row r="26754" spans="39:39" ht="10.5" customHeight="1">
      <c r="AM26754" s="431"/>
    </row>
    <row r="26755" spans="39:39" ht="10.5" customHeight="1">
      <c r="AM26755" s="431"/>
    </row>
    <row r="26756" spans="39:39" ht="10.5" customHeight="1">
      <c r="AM26756" s="431"/>
    </row>
    <row r="26757" spans="39:39" ht="10.5" customHeight="1">
      <c r="AM26757" s="431"/>
    </row>
    <row r="26758" spans="39:39" ht="10.5" customHeight="1">
      <c r="AM26758" s="431"/>
    </row>
    <row r="26759" spans="39:39" ht="10.5" customHeight="1">
      <c r="AM26759" s="431"/>
    </row>
    <row r="26760" spans="39:39" ht="10.5" customHeight="1">
      <c r="AM26760" s="431"/>
    </row>
    <row r="26761" spans="39:39" ht="10.5" customHeight="1">
      <c r="AM26761" s="431"/>
    </row>
    <row r="26762" spans="39:39" ht="10.5" customHeight="1">
      <c r="AM26762" s="431"/>
    </row>
    <row r="26763" spans="39:39" ht="10.5" customHeight="1">
      <c r="AM26763" s="431"/>
    </row>
    <row r="26764" spans="39:39" ht="10.5" customHeight="1">
      <c r="AM26764" s="431"/>
    </row>
    <row r="26765" spans="39:39" ht="10.5" customHeight="1">
      <c r="AM26765" s="431"/>
    </row>
    <row r="26766" spans="39:39" ht="10.5" customHeight="1">
      <c r="AM26766" s="431"/>
    </row>
    <row r="26767" spans="39:39" ht="10.5" customHeight="1">
      <c r="AM26767" s="431"/>
    </row>
    <row r="26768" spans="39:39" ht="10.5" customHeight="1">
      <c r="AM26768" s="431"/>
    </row>
    <row r="26769" spans="39:39" ht="10.5" customHeight="1">
      <c r="AM26769" s="431"/>
    </row>
    <row r="26770" spans="39:39" ht="10.5" customHeight="1">
      <c r="AM26770" s="431"/>
    </row>
    <row r="26771" spans="39:39" ht="10.5" customHeight="1">
      <c r="AM26771" s="431"/>
    </row>
    <row r="26772" spans="39:39" ht="10.5" customHeight="1">
      <c r="AM26772" s="431"/>
    </row>
    <row r="26773" spans="39:39" ht="10.5" customHeight="1">
      <c r="AM26773" s="431"/>
    </row>
    <row r="26774" spans="39:39" ht="10.5" customHeight="1">
      <c r="AM26774" s="431"/>
    </row>
    <row r="26775" spans="39:39" ht="10.5" customHeight="1">
      <c r="AM26775" s="431"/>
    </row>
    <row r="26776" spans="39:39" ht="10.5" customHeight="1">
      <c r="AM26776" s="431"/>
    </row>
    <row r="26777" spans="39:39" ht="10.5" customHeight="1">
      <c r="AM26777" s="431"/>
    </row>
    <row r="26778" spans="39:39" ht="10.5" customHeight="1">
      <c r="AM26778" s="431"/>
    </row>
    <row r="26779" spans="39:39" ht="10.5" customHeight="1">
      <c r="AM26779" s="431"/>
    </row>
    <row r="26780" spans="39:39" ht="10.5" customHeight="1">
      <c r="AM26780" s="431"/>
    </row>
    <row r="26781" spans="39:39" ht="10.5" customHeight="1">
      <c r="AM26781" s="431"/>
    </row>
    <row r="26782" spans="39:39" ht="10.5" customHeight="1">
      <c r="AM26782" s="431"/>
    </row>
    <row r="26783" spans="39:39" ht="10.5" customHeight="1">
      <c r="AM26783" s="431"/>
    </row>
    <row r="26784" spans="39:39" ht="10.5" customHeight="1">
      <c r="AM26784" s="431"/>
    </row>
    <row r="26785" spans="39:39" ht="10.5" customHeight="1">
      <c r="AM26785" s="431"/>
    </row>
    <row r="26786" spans="39:39" ht="10.5" customHeight="1">
      <c r="AM26786" s="431"/>
    </row>
    <row r="26787" spans="39:39" ht="10.5" customHeight="1">
      <c r="AM26787" s="431"/>
    </row>
    <row r="26788" spans="39:39" ht="10.5" customHeight="1">
      <c r="AM26788" s="431"/>
    </row>
    <row r="26789" spans="39:39" ht="10.5" customHeight="1">
      <c r="AM26789" s="431"/>
    </row>
    <row r="26790" spans="39:39" ht="10.5" customHeight="1">
      <c r="AM26790" s="431"/>
    </row>
    <row r="26791" spans="39:39" ht="10.5" customHeight="1">
      <c r="AM26791" s="431"/>
    </row>
    <row r="26792" spans="39:39" ht="10.5" customHeight="1">
      <c r="AM26792" s="431"/>
    </row>
    <row r="26793" spans="39:39" ht="10.5" customHeight="1">
      <c r="AM26793" s="431"/>
    </row>
    <row r="26794" spans="39:39" ht="10.5" customHeight="1">
      <c r="AM26794" s="431"/>
    </row>
    <row r="26795" spans="39:39" ht="10.5" customHeight="1">
      <c r="AM26795" s="431"/>
    </row>
    <row r="26796" spans="39:39" ht="10.5" customHeight="1">
      <c r="AM26796" s="431"/>
    </row>
    <row r="26797" spans="39:39" ht="10.5" customHeight="1">
      <c r="AM26797" s="431"/>
    </row>
    <row r="26798" spans="39:39" ht="10.5" customHeight="1">
      <c r="AM26798" s="431"/>
    </row>
    <row r="26799" spans="39:39" ht="10.5" customHeight="1">
      <c r="AM26799" s="431"/>
    </row>
    <row r="26800" spans="39:39" ht="10.5" customHeight="1">
      <c r="AM26800" s="431"/>
    </row>
    <row r="26801" spans="39:39" ht="10.5" customHeight="1">
      <c r="AM26801" s="431"/>
    </row>
    <row r="26802" spans="39:39" ht="10.5" customHeight="1">
      <c r="AM26802" s="431"/>
    </row>
    <row r="26803" spans="39:39" ht="10.5" customHeight="1">
      <c r="AM26803" s="431"/>
    </row>
    <row r="26804" spans="39:39" ht="10.5" customHeight="1">
      <c r="AM26804" s="431"/>
    </row>
    <row r="26805" spans="39:39" ht="10.5" customHeight="1">
      <c r="AM26805" s="431"/>
    </row>
    <row r="26806" spans="39:39" ht="10.5" customHeight="1">
      <c r="AM26806" s="431"/>
    </row>
    <row r="26807" spans="39:39" ht="10.5" customHeight="1">
      <c r="AM26807" s="431"/>
    </row>
    <row r="26808" spans="39:39" ht="10.5" customHeight="1">
      <c r="AM26808" s="431"/>
    </row>
    <row r="26809" spans="39:39" ht="10.5" customHeight="1">
      <c r="AM26809" s="431"/>
    </row>
    <row r="26810" spans="39:39" ht="10.5" customHeight="1">
      <c r="AM26810" s="431"/>
    </row>
    <row r="26811" spans="39:39" ht="10.5" customHeight="1">
      <c r="AM26811" s="431"/>
    </row>
    <row r="26812" spans="39:39" ht="10.5" customHeight="1">
      <c r="AM26812" s="431"/>
    </row>
    <row r="26813" spans="39:39" ht="10.5" customHeight="1">
      <c r="AM26813" s="431"/>
    </row>
    <row r="26814" spans="39:39" ht="10.5" customHeight="1">
      <c r="AM26814" s="431"/>
    </row>
    <row r="26815" spans="39:39" ht="10.5" customHeight="1">
      <c r="AM26815" s="431"/>
    </row>
    <row r="26816" spans="39:39" ht="10.5" customHeight="1">
      <c r="AM26816" s="431"/>
    </row>
    <row r="26817" spans="39:39" ht="10.5" customHeight="1">
      <c r="AM26817" s="431"/>
    </row>
    <row r="26818" spans="39:39" ht="10.5" customHeight="1">
      <c r="AM26818" s="431"/>
    </row>
    <row r="26819" spans="39:39" ht="10.5" customHeight="1">
      <c r="AM26819" s="431"/>
    </row>
    <row r="26820" spans="39:39" ht="10.5" customHeight="1">
      <c r="AM26820" s="431"/>
    </row>
    <row r="26821" spans="39:39" ht="10.5" customHeight="1">
      <c r="AM26821" s="431"/>
    </row>
    <row r="26822" spans="39:39" ht="10.5" customHeight="1">
      <c r="AM26822" s="431"/>
    </row>
    <row r="26823" spans="39:39" ht="10.5" customHeight="1">
      <c r="AM26823" s="431"/>
    </row>
    <row r="26824" spans="39:39" ht="10.5" customHeight="1">
      <c r="AM26824" s="431"/>
    </row>
    <row r="26825" spans="39:39" ht="10.5" customHeight="1">
      <c r="AM26825" s="431"/>
    </row>
    <row r="26826" spans="39:39" ht="10.5" customHeight="1">
      <c r="AM26826" s="431"/>
    </row>
    <row r="26827" spans="39:39" ht="10.5" customHeight="1">
      <c r="AM26827" s="431"/>
    </row>
    <row r="26828" spans="39:39" ht="10.5" customHeight="1">
      <c r="AM26828" s="431"/>
    </row>
    <row r="26829" spans="39:39" ht="10.5" customHeight="1">
      <c r="AM26829" s="431"/>
    </row>
    <row r="26830" spans="39:39" ht="10.5" customHeight="1">
      <c r="AM26830" s="431"/>
    </row>
    <row r="26831" spans="39:39" ht="10.5" customHeight="1">
      <c r="AM26831" s="431"/>
    </row>
    <row r="26832" spans="39:39" ht="10.5" customHeight="1">
      <c r="AM26832" s="431"/>
    </row>
    <row r="26833" spans="39:39" ht="10.5" customHeight="1">
      <c r="AM26833" s="431"/>
    </row>
    <row r="26834" spans="39:39" ht="10.5" customHeight="1">
      <c r="AM26834" s="431"/>
    </row>
    <row r="26835" spans="39:39" ht="10.5" customHeight="1">
      <c r="AM26835" s="431"/>
    </row>
    <row r="26836" spans="39:39" ht="10.5" customHeight="1">
      <c r="AM26836" s="431"/>
    </row>
    <row r="26837" spans="39:39" ht="10.5" customHeight="1">
      <c r="AM26837" s="431"/>
    </row>
    <row r="26838" spans="39:39" ht="10.5" customHeight="1">
      <c r="AM26838" s="431"/>
    </row>
    <row r="26839" spans="39:39" ht="10.5" customHeight="1">
      <c r="AM26839" s="431"/>
    </row>
    <row r="26840" spans="39:39" ht="10.5" customHeight="1">
      <c r="AM26840" s="431"/>
    </row>
    <row r="26841" spans="39:39" ht="10.5" customHeight="1">
      <c r="AM26841" s="431"/>
    </row>
    <row r="26842" spans="39:39" ht="10.5" customHeight="1">
      <c r="AM26842" s="431"/>
    </row>
    <row r="26843" spans="39:39" ht="10.5" customHeight="1">
      <c r="AM26843" s="431"/>
    </row>
    <row r="26844" spans="39:39" ht="10.5" customHeight="1">
      <c r="AM26844" s="431"/>
    </row>
    <row r="26845" spans="39:39" ht="10.5" customHeight="1">
      <c r="AM26845" s="431"/>
    </row>
    <row r="26846" spans="39:39" ht="10.5" customHeight="1">
      <c r="AM26846" s="431"/>
    </row>
    <row r="26847" spans="39:39" ht="10.5" customHeight="1">
      <c r="AM26847" s="431"/>
    </row>
    <row r="26848" spans="39:39" ht="10.5" customHeight="1">
      <c r="AM26848" s="431"/>
    </row>
    <row r="26849" spans="39:39" ht="10.5" customHeight="1">
      <c r="AM26849" s="431"/>
    </row>
    <row r="26850" spans="39:39" ht="10.5" customHeight="1">
      <c r="AM26850" s="431"/>
    </row>
    <row r="26851" spans="39:39" ht="10.5" customHeight="1">
      <c r="AM26851" s="431"/>
    </row>
    <row r="26852" spans="39:39" ht="10.5" customHeight="1">
      <c r="AM26852" s="431"/>
    </row>
    <row r="26853" spans="39:39" ht="10.5" customHeight="1">
      <c r="AM26853" s="431"/>
    </row>
    <row r="26854" spans="39:39" ht="10.5" customHeight="1">
      <c r="AM26854" s="431"/>
    </row>
    <row r="26855" spans="39:39" ht="10.5" customHeight="1">
      <c r="AM26855" s="431"/>
    </row>
    <row r="26856" spans="39:39" ht="10.5" customHeight="1">
      <c r="AM26856" s="431"/>
    </row>
    <row r="26857" spans="39:39" ht="10.5" customHeight="1">
      <c r="AM26857" s="431"/>
    </row>
    <row r="26858" spans="39:39" ht="10.5" customHeight="1">
      <c r="AM26858" s="431"/>
    </row>
    <row r="26859" spans="39:39" ht="10.5" customHeight="1">
      <c r="AM26859" s="431"/>
    </row>
    <row r="26860" spans="39:39" ht="10.5" customHeight="1">
      <c r="AM26860" s="431"/>
    </row>
    <row r="26861" spans="39:39" ht="10.5" customHeight="1">
      <c r="AM26861" s="431"/>
    </row>
    <row r="26862" spans="39:39" ht="10.5" customHeight="1">
      <c r="AM26862" s="431"/>
    </row>
    <row r="26863" spans="39:39" ht="10.5" customHeight="1">
      <c r="AM26863" s="431"/>
    </row>
    <row r="26864" spans="39:39" ht="10.5" customHeight="1">
      <c r="AM26864" s="431"/>
    </row>
    <row r="26865" spans="39:39" ht="10.5" customHeight="1">
      <c r="AM26865" s="431"/>
    </row>
    <row r="26866" spans="39:39" ht="10.5" customHeight="1">
      <c r="AM26866" s="431"/>
    </row>
    <row r="26867" spans="39:39" ht="10.5" customHeight="1">
      <c r="AM26867" s="431"/>
    </row>
    <row r="26868" spans="39:39" ht="10.5" customHeight="1">
      <c r="AM26868" s="431"/>
    </row>
    <row r="26869" spans="39:39" ht="10.5" customHeight="1">
      <c r="AM26869" s="431"/>
    </row>
    <row r="26870" spans="39:39" ht="10.5" customHeight="1">
      <c r="AM26870" s="431"/>
    </row>
    <row r="26871" spans="39:39" ht="10.5" customHeight="1">
      <c r="AM26871" s="431"/>
    </row>
    <row r="26872" spans="39:39" ht="10.5" customHeight="1">
      <c r="AM26872" s="431"/>
    </row>
    <row r="26873" spans="39:39" ht="10.5" customHeight="1">
      <c r="AM26873" s="431"/>
    </row>
    <row r="26874" spans="39:39" ht="10.5" customHeight="1">
      <c r="AM26874" s="431"/>
    </row>
    <row r="26875" spans="39:39" ht="10.5" customHeight="1">
      <c r="AM26875" s="431"/>
    </row>
    <row r="26876" spans="39:39" ht="10.5" customHeight="1">
      <c r="AM26876" s="431"/>
    </row>
    <row r="26877" spans="39:39" ht="10.5" customHeight="1">
      <c r="AM26877" s="431"/>
    </row>
    <row r="26878" spans="39:39" ht="10.5" customHeight="1">
      <c r="AM26878" s="431"/>
    </row>
    <row r="26879" spans="39:39" ht="10.5" customHeight="1">
      <c r="AM26879" s="431"/>
    </row>
    <row r="26880" spans="39:39" ht="10.5" customHeight="1">
      <c r="AM26880" s="431"/>
    </row>
    <row r="26881" spans="39:39" ht="10.5" customHeight="1">
      <c r="AM26881" s="431"/>
    </row>
    <row r="26882" spans="39:39" ht="10.5" customHeight="1">
      <c r="AM26882" s="431"/>
    </row>
    <row r="26883" spans="39:39" ht="10.5" customHeight="1">
      <c r="AM26883" s="431"/>
    </row>
    <row r="26884" spans="39:39" ht="10.5" customHeight="1">
      <c r="AM26884" s="431"/>
    </row>
    <row r="26885" spans="39:39" ht="10.5" customHeight="1">
      <c r="AM26885" s="431"/>
    </row>
    <row r="26886" spans="39:39" ht="10.5" customHeight="1">
      <c r="AM26886" s="431"/>
    </row>
    <row r="26887" spans="39:39" ht="10.5" customHeight="1">
      <c r="AM26887" s="431"/>
    </row>
    <row r="26888" spans="39:39" ht="10.5" customHeight="1">
      <c r="AM26888" s="431"/>
    </row>
    <row r="26889" spans="39:39" ht="10.5" customHeight="1">
      <c r="AM26889" s="431"/>
    </row>
    <row r="26890" spans="39:39" ht="10.5" customHeight="1">
      <c r="AM26890" s="431"/>
    </row>
    <row r="26891" spans="39:39" ht="10.5" customHeight="1">
      <c r="AM26891" s="431"/>
    </row>
    <row r="26892" spans="39:39" ht="10.5" customHeight="1">
      <c r="AM26892" s="431"/>
    </row>
    <row r="26893" spans="39:39" ht="10.5" customHeight="1">
      <c r="AM26893" s="431"/>
    </row>
    <row r="26894" spans="39:39" ht="10.5" customHeight="1">
      <c r="AM26894" s="431"/>
    </row>
    <row r="26895" spans="39:39" ht="10.5" customHeight="1">
      <c r="AM26895" s="431"/>
    </row>
    <row r="26896" spans="39:39" ht="10.5" customHeight="1">
      <c r="AM26896" s="431"/>
    </row>
    <row r="26897" spans="39:39" ht="10.5" customHeight="1">
      <c r="AM26897" s="431"/>
    </row>
    <row r="26898" spans="39:39" ht="10.5" customHeight="1">
      <c r="AM26898" s="431"/>
    </row>
    <row r="26899" spans="39:39" ht="10.5" customHeight="1">
      <c r="AM26899" s="431"/>
    </row>
    <row r="26900" spans="39:39" ht="10.5" customHeight="1">
      <c r="AM26900" s="431"/>
    </row>
    <row r="26901" spans="39:39" ht="10.5" customHeight="1">
      <c r="AM26901" s="431"/>
    </row>
    <row r="26902" spans="39:39" ht="10.5" customHeight="1">
      <c r="AM26902" s="431"/>
    </row>
    <row r="26903" spans="39:39" ht="10.5" customHeight="1">
      <c r="AM26903" s="431"/>
    </row>
    <row r="26904" spans="39:39" ht="10.5" customHeight="1">
      <c r="AM26904" s="431"/>
    </row>
    <row r="26905" spans="39:39" ht="10.5" customHeight="1">
      <c r="AM26905" s="431"/>
    </row>
    <row r="26906" spans="39:39" ht="10.5" customHeight="1">
      <c r="AM26906" s="431"/>
    </row>
    <row r="26907" spans="39:39" ht="10.5" customHeight="1">
      <c r="AM26907" s="431"/>
    </row>
    <row r="26908" spans="39:39" ht="10.5" customHeight="1">
      <c r="AM26908" s="431"/>
    </row>
    <row r="26909" spans="39:39" ht="10.5" customHeight="1">
      <c r="AM26909" s="431"/>
    </row>
    <row r="26910" spans="39:39" ht="10.5" customHeight="1">
      <c r="AM26910" s="431"/>
    </row>
    <row r="26911" spans="39:39" ht="10.5" customHeight="1">
      <c r="AM26911" s="431"/>
    </row>
    <row r="26912" spans="39:39" ht="10.5" customHeight="1">
      <c r="AM26912" s="431"/>
    </row>
    <row r="26913" spans="39:39" ht="10.5" customHeight="1">
      <c r="AM26913" s="431"/>
    </row>
    <row r="26914" spans="39:39" ht="10.5" customHeight="1">
      <c r="AM26914" s="431"/>
    </row>
    <row r="26915" spans="39:39" ht="10.5" customHeight="1">
      <c r="AM26915" s="431"/>
    </row>
    <row r="26916" spans="39:39" ht="10.5" customHeight="1">
      <c r="AM26916" s="431"/>
    </row>
    <row r="26917" spans="39:39" ht="10.5" customHeight="1">
      <c r="AM26917" s="431"/>
    </row>
    <row r="26918" spans="39:39" ht="10.5" customHeight="1">
      <c r="AM26918" s="431"/>
    </row>
    <row r="26919" spans="39:39" ht="10.5" customHeight="1">
      <c r="AM26919" s="431"/>
    </row>
    <row r="26920" spans="39:39" ht="10.5" customHeight="1">
      <c r="AM26920" s="431"/>
    </row>
    <row r="26921" spans="39:39" ht="10.5" customHeight="1">
      <c r="AM26921" s="431"/>
    </row>
    <row r="26922" spans="39:39" ht="10.5" customHeight="1">
      <c r="AM26922" s="431"/>
    </row>
    <row r="26923" spans="39:39" ht="10.5" customHeight="1">
      <c r="AM26923" s="431"/>
    </row>
    <row r="26924" spans="39:39" ht="10.5" customHeight="1">
      <c r="AM26924" s="431"/>
    </row>
    <row r="26925" spans="39:39" ht="10.5" customHeight="1">
      <c r="AM26925" s="431"/>
    </row>
    <row r="26926" spans="39:39" ht="10.5" customHeight="1">
      <c r="AM26926" s="431"/>
    </row>
    <row r="26927" spans="39:39" ht="10.5" customHeight="1">
      <c r="AM26927" s="431"/>
    </row>
    <row r="26928" spans="39:39" ht="10.5" customHeight="1">
      <c r="AM26928" s="431"/>
    </row>
    <row r="26929" spans="39:39" ht="10.5" customHeight="1">
      <c r="AM26929" s="431"/>
    </row>
    <row r="26930" spans="39:39" ht="10.5" customHeight="1">
      <c r="AM26930" s="431"/>
    </row>
    <row r="26931" spans="39:39" ht="10.5" customHeight="1">
      <c r="AM26931" s="431"/>
    </row>
    <row r="26932" spans="39:39" ht="10.5" customHeight="1">
      <c r="AM26932" s="431"/>
    </row>
    <row r="26933" spans="39:39" ht="10.5" customHeight="1">
      <c r="AM26933" s="431"/>
    </row>
    <row r="26934" spans="39:39" ht="10.5" customHeight="1">
      <c r="AM26934" s="431"/>
    </row>
    <row r="26935" spans="39:39" ht="10.5" customHeight="1">
      <c r="AM26935" s="431"/>
    </row>
    <row r="26936" spans="39:39" ht="10.5" customHeight="1">
      <c r="AM26936" s="431"/>
    </row>
    <row r="26937" spans="39:39" ht="10.5" customHeight="1">
      <c r="AM26937" s="431"/>
    </row>
    <row r="26938" spans="39:39" ht="10.5" customHeight="1">
      <c r="AM26938" s="431"/>
    </row>
    <row r="26939" spans="39:39" ht="10.5" customHeight="1">
      <c r="AM26939" s="431"/>
    </row>
    <row r="26940" spans="39:39" ht="10.5" customHeight="1">
      <c r="AM26940" s="431"/>
    </row>
    <row r="26941" spans="39:39" ht="10.5" customHeight="1">
      <c r="AM26941" s="431"/>
    </row>
    <row r="26942" spans="39:39" ht="10.5" customHeight="1">
      <c r="AM26942" s="431"/>
    </row>
    <row r="26943" spans="39:39" ht="10.5" customHeight="1">
      <c r="AM26943" s="431"/>
    </row>
    <row r="26944" spans="39:39" ht="10.5" customHeight="1">
      <c r="AM26944" s="431"/>
    </row>
    <row r="26945" spans="39:39" ht="10.5" customHeight="1">
      <c r="AM26945" s="431"/>
    </row>
    <row r="26946" spans="39:39" ht="10.5" customHeight="1">
      <c r="AM26946" s="431"/>
    </row>
    <row r="26947" spans="39:39" ht="10.5" customHeight="1">
      <c r="AM26947" s="431"/>
    </row>
    <row r="26948" spans="39:39" ht="10.5" customHeight="1">
      <c r="AM26948" s="431"/>
    </row>
    <row r="26949" spans="39:39" ht="10.5" customHeight="1">
      <c r="AM26949" s="431"/>
    </row>
    <row r="26950" spans="39:39" ht="10.5" customHeight="1">
      <c r="AM26950" s="431"/>
    </row>
    <row r="26951" spans="39:39" ht="10.5" customHeight="1">
      <c r="AM26951" s="431"/>
    </row>
    <row r="26952" spans="39:39" ht="10.5" customHeight="1">
      <c r="AM26952" s="431"/>
    </row>
    <row r="26953" spans="39:39" ht="10.5" customHeight="1">
      <c r="AM26953" s="431"/>
    </row>
    <row r="26954" spans="39:39" ht="10.5" customHeight="1">
      <c r="AM26954" s="431"/>
    </row>
    <row r="26955" spans="39:39" ht="10.5" customHeight="1">
      <c r="AM26955" s="431"/>
    </row>
    <row r="26956" spans="39:39" ht="10.5" customHeight="1">
      <c r="AM26956" s="431"/>
    </row>
    <row r="26957" spans="39:39" ht="10.5" customHeight="1">
      <c r="AM26957" s="431"/>
    </row>
    <row r="26958" spans="39:39" ht="10.5" customHeight="1">
      <c r="AM26958" s="431"/>
    </row>
    <row r="26959" spans="39:39" ht="10.5" customHeight="1">
      <c r="AM26959" s="431"/>
    </row>
    <row r="26960" spans="39:39" ht="10.5" customHeight="1">
      <c r="AM26960" s="431"/>
    </row>
    <row r="26961" spans="39:39" ht="10.5" customHeight="1">
      <c r="AM26961" s="431"/>
    </row>
    <row r="26962" spans="39:39" ht="10.5" customHeight="1">
      <c r="AM26962" s="431"/>
    </row>
    <row r="26963" spans="39:39" ht="10.5" customHeight="1">
      <c r="AM26963" s="431"/>
    </row>
    <row r="26964" spans="39:39" ht="10.5" customHeight="1">
      <c r="AM26964" s="431"/>
    </row>
    <row r="26965" spans="39:39" ht="10.5" customHeight="1">
      <c r="AM26965" s="431"/>
    </row>
    <row r="26966" spans="39:39" ht="10.5" customHeight="1">
      <c r="AM26966" s="431"/>
    </row>
    <row r="26967" spans="39:39" ht="10.5" customHeight="1">
      <c r="AM26967" s="431"/>
    </row>
    <row r="26968" spans="39:39" ht="10.5" customHeight="1">
      <c r="AM26968" s="431"/>
    </row>
    <row r="26969" spans="39:39" ht="10.5" customHeight="1">
      <c r="AM26969" s="431"/>
    </row>
    <row r="26970" spans="39:39" ht="10.5" customHeight="1">
      <c r="AM26970" s="431"/>
    </row>
    <row r="26971" spans="39:39" ht="10.5" customHeight="1">
      <c r="AM26971" s="431"/>
    </row>
    <row r="26972" spans="39:39" ht="10.5" customHeight="1">
      <c r="AM26972" s="431"/>
    </row>
    <row r="26973" spans="39:39" ht="10.5" customHeight="1">
      <c r="AM26973" s="431"/>
    </row>
    <row r="26974" spans="39:39" ht="10.5" customHeight="1">
      <c r="AM26974" s="431"/>
    </row>
    <row r="26975" spans="39:39" ht="10.5" customHeight="1">
      <c r="AM26975" s="431"/>
    </row>
    <row r="26976" spans="39:39" ht="10.5" customHeight="1">
      <c r="AM26976" s="431"/>
    </row>
    <row r="26977" spans="39:39" ht="10.5" customHeight="1">
      <c r="AM26977" s="431"/>
    </row>
    <row r="26978" spans="39:39" ht="10.5" customHeight="1">
      <c r="AM26978" s="431"/>
    </row>
    <row r="26979" spans="39:39" ht="10.5" customHeight="1">
      <c r="AM26979" s="431"/>
    </row>
    <row r="26980" spans="39:39" ht="10.5" customHeight="1">
      <c r="AM26980" s="431"/>
    </row>
    <row r="26981" spans="39:39" ht="10.5" customHeight="1">
      <c r="AM26981" s="431"/>
    </row>
    <row r="26982" spans="39:39" ht="10.5" customHeight="1">
      <c r="AM26982" s="431"/>
    </row>
    <row r="26983" spans="39:39" ht="10.5" customHeight="1">
      <c r="AM26983" s="431"/>
    </row>
    <row r="26984" spans="39:39" ht="10.5" customHeight="1">
      <c r="AM26984" s="431"/>
    </row>
    <row r="26985" spans="39:39" ht="10.5" customHeight="1">
      <c r="AM26985" s="431"/>
    </row>
    <row r="26986" spans="39:39" ht="10.5" customHeight="1">
      <c r="AM26986" s="431"/>
    </row>
    <row r="26987" spans="39:39" ht="10.5" customHeight="1">
      <c r="AM26987" s="431"/>
    </row>
    <row r="26988" spans="39:39" ht="10.5" customHeight="1">
      <c r="AM26988" s="431"/>
    </row>
    <row r="26989" spans="39:39" ht="10.5" customHeight="1">
      <c r="AM26989" s="431"/>
    </row>
    <row r="26990" spans="39:39" ht="10.5" customHeight="1">
      <c r="AM26990" s="431"/>
    </row>
    <row r="26991" spans="39:39" ht="10.5" customHeight="1">
      <c r="AM26991" s="431"/>
    </row>
    <row r="26992" spans="39:39" ht="10.5" customHeight="1">
      <c r="AM26992" s="431"/>
    </row>
    <row r="26993" spans="39:39" ht="10.5" customHeight="1">
      <c r="AM26993" s="431"/>
    </row>
    <row r="26994" spans="39:39" ht="10.5" customHeight="1">
      <c r="AM26994" s="431"/>
    </row>
    <row r="26995" spans="39:39" ht="10.5" customHeight="1">
      <c r="AM26995" s="431"/>
    </row>
    <row r="26996" spans="39:39" ht="10.5" customHeight="1">
      <c r="AM26996" s="431"/>
    </row>
    <row r="26997" spans="39:39" ht="10.5" customHeight="1">
      <c r="AM26997" s="431"/>
    </row>
    <row r="26998" spans="39:39" ht="10.5" customHeight="1">
      <c r="AM26998" s="431"/>
    </row>
    <row r="26999" spans="39:39" ht="10.5" customHeight="1">
      <c r="AM26999" s="431"/>
    </row>
    <row r="27000" spans="39:39" ht="10.5" customHeight="1">
      <c r="AM27000" s="431"/>
    </row>
    <row r="27001" spans="39:39" ht="10.5" customHeight="1">
      <c r="AM27001" s="431"/>
    </row>
    <row r="27002" spans="39:39" ht="10.5" customHeight="1">
      <c r="AM27002" s="431"/>
    </row>
    <row r="27003" spans="39:39" ht="10.5" customHeight="1">
      <c r="AM27003" s="431"/>
    </row>
    <row r="27004" spans="39:39" ht="10.5" customHeight="1">
      <c r="AM27004" s="431"/>
    </row>
    <row r="27005" spans="39:39" ht="10.5" customHeight="1">
      <c r="AM27005" s="431"/>
    </row>
    <row r="27006" spans="39:39" ht="10.5" customHeight="1">
      <c r="AM27006" s="431"/>
    </row>
    <row r="27007" spans="39:39" ht="10.5" customHeight="1">
      <c r="AM27007" s="431"/>
    </row>
    <row r="27008" spans="39:39" ht="10.5" customHeight="1">
      <c r="AM27008" s="431"/>
    </row>
    <row r="27009" spans="39:39" ht="10.5" customHeight="1">
      <c r="AM27009" s="431"/>
    </row>
    <row r="27010" spans="39:39" ht="10.5" customHeight="1">
      <c r="AM27010" s="431"/>
    </row>
    <row r="27011" spans="39:39" ht="10.5" customHeight="1">
      <c r="AM27011" s="431"/>
    </row>
    <row r="27012" spans="39:39" ht="10.5" customHeight="1">
      <c r="AM27012" s="431"/>
    </row>
    <row r="27013" spans="39:39" ht="10.5" customHeight="1">
      <c r="AM27013" s="431"/>
    </row>
    <row r="27014" spans="39:39" ht="10.5" customHeight="1">
      <c r="AM27014" s="431"/>
    </row>
    <row r="27015" spans="39:39" ht="10.5" customHeight="1">
      <c r="AM27015" s="431"/>
    </row>
    <row r="27016" spans="39:39" ht="10.5" customHeight="1">
      <c r="AM27016" s="431"/>
    </row>
    <row r="27017" spans="39:39" ht="10.5" customHeight="1">
      <c r="AM27017" s="431"/>
    </row>
    <row r="27018" spans="39:39" ht="10.5" customHeight="1">
      <c r="AM27018" s="431"/>
    </row>
    <row r="27019" spans="39:39" ht="10.5" customHeight="1">
      <c r="AM27019" s="431"/>
    </row>
    <row r="27020" spans="39:39" ht="10.5" customHeight="1">
      <c r="AM27020" s="431"/>
    </row>
    <row r="27021" spans="39:39" ht="10.5" customHeight="1">
      <c r="AM27021" s="431"/>
    </row>
    <row r="27022" spans="39:39" ht="10.5" customHeight="1">
      <c r="AM27022" s="431"/>
    </row>
    <row r="27023" spans="39:39" ht="10.5" customHeight="1">
      <c r="AM27023" s="431"/>
    </row>
    <row r="27024" spans="39:39" ht="10.5" customHeight="1">
      <c r="AM27024" s="431"/>
    </row>
    <row r="27025" spans="39:39" ht="10.5" customHeight="1">
      <c r="AM27025" s="431"/>
    </row>
    <row r="27026" spans="39:39" ht="10.5" customHeight="1">
      <c r="AM27026" s="431"/>
    </row>
    <row r="27027" spans="39:39" ht="10.5" customHeight="1">
      <c r="AM27027" s="431"/>
    </row>
    <row r="27028" spans="39:39" ht="10.5" customHeight="1">
      <c r="AM27028" s="431"/>
    </row>
    <row r="27029" spans="39:39" ht="10.5" customHeight="1">
      <c r="AM27029" s="431"/>
    </row>
    <row r="27030" spans="39:39" ht="10.5" customHeight="1">
      <c r="AM27030" s="431"/>
    </row>
    <row r="27031" spans="39:39" ht="10.5" customHeight="1">
      <c r="AM27031" s="431"/>
    </row>
    <row r="27032" spans="39:39" ht="10.5" customHeight="1">
      <c r="AM27032" s="431"/>
    </row>
    <row r="27033" spans="39:39" ht="10.5" customHeight="1">
      <c r="AM27033" s="431"/>
    </row>
    <row r="27034" spans="39:39" ht="10.5" customHeight="1">
      <c r="AM27034" s="431"/>
    </row>
    <row r="27035" spans="39:39" ht="10.5" customHeight="1">
      <c r="AM27035" s="431"/>
    </row>
    <row r="27036" spans="39:39" ht="10.5" customHeight="1">
      <c r="AM27036" s="431"/>
    </row>
    <row r="27037" spans="39:39" ht="10.5" customHeight="1">
      <c r="AM27037" s="431"/>
    </row>
    <row r="27038" spans="39:39" ht="10.5" customHeight="1">
      <c r="AM27038" s="431"/>
    </row>
    <row r="27039" spans="39:39" ht="10.5" customHeight="1">
      <c r="AM27039" s="431"/>
    </row>
    <row r="27040" spans="39:39" ht="10.5" customHeight="1">
      <c r="AM27040" s="431"/>
    </row>
    <row r="27041" spans="39:39" ht="10.5" customHeight="1">
      <c r="AM27041" s="431"/>
    </row>
    <row r="27042" spans="39:39" ht="10.5" customHeight="1">
      <c r="AM27042" s="431"/>
    </row>
    <row r="27043" spans="39:39" ht="10.5" customHeight="1">
      <c r="AM27043" s="431"/>
    </row>
    <row r="27044" spans="39:39" ht="10.5" customHeight="1">
      <c r="AM27044" s="431"/>
    </row>
    <row r="27045" spans="39:39" ht="10.5" customHeight="1">
      <c r="AM27045" s="431"/>
    </row>
    <row r="27046" spans="39:39" ht="10.5" customHeight="1">
      <c r="AM27046" s="431"/>
    </row>
    <row r="27047" spans="39:39" ht="10.5" customHeight="1">
      <c r="AM27047" s="431"/>
    </row>
    <row r="27048" spans="39:39" ht="10.5" customHeight="1">
      <c r="AM27048" s="431"/>
    </row>
    <row r="27049" spans="39:39" ht="10.5" customHeight="1">
      <c r="AM27049" s="431"/>
    </row>
    <row r="27050" spans="39:39" ht="10.5" customHeight="1">
      <c r="AM27050" s="431"/>
    </row>
    <row r="27051" spans="39:39" ht="10.5" customHeight="1">
      <c r="AM27051" s="431"/>
    </row>
    <row r="27052" spans="39:39" ht="10.5" customHeight="1">
      <c r="AM27052" s="431"/>
    </row>
    <row r="27053" spans="39:39" ht="10.5" customHeight="1">
      <c r="AM27053" s="431"/>
    </row>
    <row r="27054" spans="39:39" ht="10.5" customHeight="1">
      <c r="AM27054" s="431"/>
    </row>
    <row r="27055" spans="39:39" ht="10.5" customHeight="1">
      <c r="AM27055" s="431"/>
    </row>
    <row r="27056" spans="39:39" ht="10.5" customHeight="1">
      <c r="AM27056" s="431"/>
    </row>
    <row r="27057" spans="39:39" ht="10.5" customHeight="1">
      <c r="AM27057" s="431"/>
    </row>
    <row r="27058" spans="39:39" ht="10.5" customHeight="1">
      <c r="AM27058" s="431"/>
    </row>
    <row r="27059" spans="39:39" ht="10.5" customHeight="1">
      <c r="AM27059" s="431"/>
    </row>
    <row r="27060" spans="39:39" ht="10.5" customHeight="1">
      <c r="AM27060" s="431"/>
    </row>
    <row r="27061" spans="39:39" ht="10.5" customHeight="1">
      <c r="AM27061" s="431"/>
    </row>
    <row r="27062" spans="39:39" ht="10.5" customHeight="1">
      <c r="AM27062" s="431"/>
    </row>
    <row r="27063" spans="39:39" ht="10.5" customHeight="1">
      <c r="AM27063" s="431"/>
    </row>
    <row r="27064" spans="39:39" ht="10.5" customHeight="1">
      <c r="AM27064" s="431"/>
    </row>
    <row r="27065" spans="39:39" ht="10.5" customHeight="1">
      <c r="AM27065" s="431"/>
    </row>
    <row r="27066" spans="39:39" ht="10.5" customHeight="1">
      <c r="AM27066" s="431"/>
    </row>
    <row r="27067" spans="39:39" ht="10.5" customHeight="1">
      <c r="AM27067" s="431"/>
    </row>
    <row r="27068" spans="39:39" ht="10.5" customHeight="1">
      <c r="AM27068" s="431"/>
    </row>
    <row r="27069" spans="39:39" ht="10.5" customHeight="1">
      <c r="AM27069" s="431"/>
    </row>
    <row r="27070" spans="39:39" ht="10.5" customHeight="1">
      <c r="AM27070" s="431"/>
    </row>
    <row r="27071" spans="39:39" ht="10.5" customHeight="1">
      <c r="AM27071" s="431"/>
    </row>
    <row r="27072" spans="39:39" ht="10.5" customHeight="1">
      <c r="AM27072" s="431"/>
    </row>
    <row r="27073" spans="39:39" ht="10.5" customHeight="1">
      <c r="AM27073" s="431"/>
    </row>
    <row r="27074" spans="39:39" ht="10.5" customHeight="1">
      <c r="AM27074" s="431"/>
    </row>
    <row r="27075" spans="39:39" ht="10.5" customHeight="1">
      <c r="AM27075" s="431"/>
    </row>
    <row r="27076" spans="39:39" ht="10.5" customHeight="1">
      <c r="AM27076" s="431"/>
    </row>
    <row r="27077" spans="39:39" ht="10.5" customHeight="1">
      <c r="AM27077" s="431"/>
    </row>
    <row r="27078" spans="39:39" ht="10.5" customHeight="1">
      <c r="AM27078" s="431"/>
    </row>
    <row r="27079" spans="39:39" ht="10.5" customHeight="1">
      <c r="AM27079" s="431"/>
    </row>
    <row r="27080" spans="39:39" ht="10.5" customHeight="1">
      <c r="AM27080" s="431"/>
    </row>
    <row r="27081" spans="39:39" ht="10.5" customHeight="1">
      <c r="AM27081" s="431"/>
    </row>
    <row r="27082" spans="39:39" ht="10.5" customHeight="1">
      <c r="AM27082" s="431"/>
    </row>
    <row r="27083" spans="39:39" ht="10.5" customHeight="1">
      <c r="AM27083" s="431"/>
    </row>
    <row r="27084" spans="39:39" ht="10.5" customHeight="1">
      <c r="AM27084" s="431"/>
    </row>
    <row r="27085" spans="39:39" ht="10.5" customHeight="1">
      <c r="AM27085" s="431"/>
    </row>
    <row r="27086" spans="39:39" ht="10.5" customHeight="1">
      <c r="AM27086" s="431"/>
    </row>
    <row r="27087" spans="39:39" ht="10.5" customHeight="1">
      <c r="AM27087" s="431"/>
    </row>
    <row r="27088" spans="39:39" ht="10.5" customHeight="1">
      <c r="AM27088" s="431"/>
    </row>
    <row r="27089" spans="39:39" ht="10.5" customHeight="1">
      <c r="AM27089" s="431"/>
    </row>
    <row r="27090" spans="39:39" ht="10.5" customHeight="1">
      <c r="AM27090" s="431"/>
    </row>
    <row r="27091" spans="39:39" ht="10.5" customHeight="1">
      <c r="AM27091" s="431"/>
    </row>
    <row r="27092" spans="39:39" ht="10.5" customHeight="1">
      <c r="AM27092" s="431"/>
    </row>
    <row r="27093" spans="39:39" ht="10.5" customHeight="1">
      <c r="AM27093" s="431"/>
    </row>
    <row r="27094" spans="39:39" ht="10.5" customHeight="1">
      <c r="AM27094" s="431"/>
    </row>
    <row r="27095" spans="39:39" ht="10.5" customHeight="1">
      <c r="AM27095" s="431"/>
    </row>
    <row r="27096" spans="39:39" ht="10.5" customHeight="1">
      <c r="AM27096" s="431"/>
    </row>
    <row r="27097" spans="39:39" ht="10.5" customHeight="1">
      <c r="AM27097" s="431"/>
    </row>
    <row r="27098" spans="39:39" ht="10.5" customHeight="1">
      <c r="AM27098" s="431"/>
    </row>
    <row r="27099" spans="39:39" ht="10.5" customHeight="1">
      <c r="AM27099" s="431"/>
    </row>
    <row r="27100" spans="39:39" ht="10.5" customHeight="1">
      <c r="AM27100" s="431"/>
    </row>
    <row r="27101" spans="39:39" ht="10.5" customHeight="1">
      <c r="AM27101" s="431"/>
    </row>
    <row r="27102" spans="39:39" ht="10.5" customHeight="1">
      <c r="AM27102" s="431"/>
    </row>
    <row r="27103" spans="39:39" ht="10.5" customHeight="1">
      <c r="AM27103" s="431"/>
    </row>
    <row r="27104" spans="39:39" ht="10.5" customHeight="1">
      <c r="AM27104" s="431"/>
    </row>
    <row r="27105" spans="39:39" ht="10.5" customHeight="1">
      <c r="AM27105" s="431"/>
    </row>
    <row r="27106" spans="39:39" ht="10.5" customHeight="1">
      <c r="AM27106" s="431"/>
    </row>
    <row r="27107" spans="39:39" ht="10.5" customHeight="1">
      <c r="AM27107" s="431"/>
    </row>
    <row r="27108" spans="39:39" ht="10.5" customHeight="1">
      <c r="AM27108" s="431"/>
    </row>
    <row r="27109" spans="39:39" ht="10.5" customHeight="1">
      <c r="AM27109" s="431"/>
    </row>
    <row r="27110" spans="39:39" ht="10.5" customHeight="1">
      <c r="AM27110" s="431"/>
    </row>
    <row r="27111" spans="39:39" ht="10.5" customHeight="1">
      <c r="AM27111" s="431"/>
    </row>
    <row r="27112" spans="39:39" ht="10.5" customHeight="1">
      <c r="AM27112" s="431"/>
    </row>
    <row r="27113" spans="39:39" ht="10.5" customHeight="1">
      <c r="AM27113" s="431"/>
    </row>
    <row r="27114" spans="39:39" ht="10.5" customHeight="1">
      <c r="AM27114" s="431"/>
    </row>
    <row r="27115" spans="39:39" ht="10.5" customHeight="1">
      <c r="AM27115" s="431"/>
    </row>
    <row r="27116" spans="39:39" ht="10.5" customHeight="1">
      <c r="AM27116" s="431"/>
    </row>
    <row r="27117" spans="39:39" ht="10.5" customHeight="1">
      <c r="AM27117" s="431"/>
    </row>
    <row r="27118" spans="39:39" ht="10.5" customHeight="1">
      <c r="AM27118" s="431"/>
    </row>
    <row r="27119" spans="39:39" ht="10.5" customHeight="1">
      <c r="AM27119" s="431"/>
    </row>
    <row r="27120" spans="39:39" ht="10.5" customHeight="1">
      <c r="AM27120" s="431"/>
    </row>
    <row r="27121" spans="39:39" ht="10.5" customHeight="1">
      <c r="AM27121" s="431"/>
    </row>
    <row r="27122" spans="39:39" ht="10.5" customHeight="1">
      <c r="AM27122" s="431"/>
    </row>
    <row r="27123" spans="39:39" ht="10.5" customHeight="1">
      <c r="AM27123" s="431"/>
    </row>
    <row r="27124" spans="39:39" ht="10.5" customHeight="1">
      <c r="AM27124" s="431"/>
    </row>
    <row r="27125" spans="39:39" ht="10.5" customHeight="1">
      <c r="AM27125" s="431"/>
    </row>
    <row r="27126" spans="39:39" ht="10.5" customHeight="1">
      <c r="AM27126" s="431"/>
    </row>
    <row r="27127" spans="39:39" ht="10.5" customHeight="1">
      <c r="AM27127" s="431"/>
    </row>
    <row r="27128" spans="39:39" ht="10.5" customHeight="1">
      <c r="AM27128" s="431"/>
    </row>
    <row r="27129" spans="39:39" ht="10.5" customHeight="1">
      <c r="AM27129" s="431"/>
    </row>
    <row r="27130" spans="39:39" ht="10.5" customHeight="1">
      <c r="AM27130" s="431"/>
    </row>
    <row r="27131" spans="39:39" ht="10.5" customHeight="1">
      <c r="AM27131" s="431"/>
    </row>
    <row r="27132" spans="39:39" ht="10.5" customHeight="1">
      <c r="AM27132" s="431"/>
    </row>
    <row r="27133" spans="39:39" ht="10.5" customHeight="1">
      <c r="AM27133" s="431"/>
    </row>
    <row r="27134" spans="39:39" ht="10.5" customHeight="1">
      <c r="AM27134" s="431"/>
    </row>
    <row r="27135" spans="39:39" ht="10.5" customHeight="1">
      <c r="AM27135" s="431"/>
    </row>
    <row r="27136" spans="39:39" ht="10.5" customHeight="1">
      <c r="AM27136" s="431"/>
    </row>
    <row r="27137" spans="39:39" ht="10.5" customHeight="1">
      <c r="AM27137" s="431"/>
    </row>
    <row r="27138" spans="39:39" ht="10.5" customHeight="1">
      <c r="AM27138" s="431"/>
    </row>
    <row r="27139" spans="39:39" ht="10.5" customHeight="1">
      <c r="AM27139" s="431"/>
    </row>
    <row r="27140" spans="39:39" ht="10.5" customHeight="1">
      <c r="AM27140" s="431"/>
    </row>
    <row r="27141" spans="39:39" ht="10.5" customHeight="1">
      <c r="AM27141" s="431"/>
    </row>
    <row r="27142" spans="39:39" ht="10.5" customHeight="1">
      <c r="AM27142" s="431"/>
    </row>
    <row r="27143" spans="39:39" ht="10.5" customHeight="1">
      <c r="AM27143" s="431"/>
    </row>
    <row r="27144" spans="39:39" ht="10.5" customHeight="1">
      <c r="AM27144" s="431"/>
    </row>
    <row r="27145" spans="39:39" ht="10.5" customHeight="1">
      <c r="AM27145" s="431"/>
    </row>
    <row r="27146" spans="39:39" ht="10.5" customHeight="1">
      <c r="AM27146" s="431"/>
    </row>
    <row r="27147" spans="39:39" ht="10.5" customHeight="1">
      <c r="AM27147" s="431"/>
    </row>
    <row r="27148" spans="39:39" ht="10.5" customHeight="1">
      <c r="AM27148" s="431"/>
    </row>
    <row r="27149" spans="39:39" ht="10.5" customHeight="1">
      <c r="AM27149" s="431"/>
    </row>
    <row r="27150" spans="39:39" ht="10.5" customHeight="1">
      <c r="AM27150" s="431"/>
    </row>
    <row r="27151" spans="39:39" ht="10.5" customHeight="1">
      <c r="AM27151" s="431"/>
    </row>
    <row r="27152" spans="39:39" ht="10.5" customHeight="1">
      <c r="AM27152" s="431"/>
    </row>
    <row r="27153" spans="39:39" ht="10.5" customHeight="1">
      <c r="AM27153" s="431"/>
    </row>
    <row r="27154" spans="39:39" ht="10.5" customHeight="1">
      <c r="AM27154" s="431"/>
    </row>
    <row r="27155" spans="39:39" ht="10.5" customHeight="1">
      <c r="AM27155" s="431"/>
    </row>
    <row r="27156" spans="39:39" ht="10.5" customHeight="1">
      <c r="AM27156" s="431"/>
    </row>
    <row r="27157" spans="39:39" ht="10.5" customHeight="1">
      <c r="AM27157" s="431"/>
    </row>
    <row r="27158" spans="39:39" ht="10.5" customHeight="1">
      <c r="AM27158" s="431"/>
    </row>
    <row r="27159" spans="39:39" ht="10.5" customHeight="1">
      <c r="AM27159" s="431"/>
    </row>
    <row r="27160" spans="39:39" ht="10.5" customHeight="1">
      <c r="AM27160" s="431"/>
    </row>
    <row r="27161" spans="39:39" ht="10.5" customHeight="1">
      <c r="AM27161" s="431"/>
    </row>
    <row r="27162" spans="39:39" ht="10.5" customHeight="1">
      <c r="AM27162" s="431"/>
    </row>
    <row r="27163" spans="39:39" ht="10.5" customHeight="1">
      <c r="AM27163" s="431"/>
    </row>
    <row r="27164" spans="39:39" ht="10.5" customHeight="1">
      <c r="AM27164" s="431"/>
    </row>
    <row r="27165" spans="39:39" ht="10.5" customHeight="1">
      <c r="AM27165" s="431"/>
    </row>
    <row r="27166" spans="39:39" ht="10.5" customHeight="1">
      <c r="AM27166" s="431"/>
    </row>
    <row r="27167" spans="39:39" ht="10.5" customHeight="1">
      <c r="AM27167" s="431"/>
    </row>
    <row r="27168" spans="39:39" ht="10.5" customHeight="1">
      <c r="AM27168" s="431"/>
    </row>
    <row r="27169" spans="39:39" ht="10.5" customHeight="1">
      <c r="AM27169" s="431"/>
    </row>
    <row r="27170" spans="39:39" ht="10.5" customHeight="1">
      <c r="AM27170" s="431"/>
    </row>
    <row r="27171" spans="39:39" ht="10.5" customHeight="1">
      <c r="AM27171" s="431"/>
    </row>
    <row r="27172" spans="39:39" ht="10.5" customHeight="1">
      <c r="AM27172" s="431"/>
    </row>
    <row r="27173" spans="39:39" ht="10.5" customHeight="1">
      <c r="AM27173" s="431"/>
    </row>
    <row r="27174" spans="39:39" ht="10.5" customHeight="1">
      <c r="AM27174" s="431"/>
    </row>
    <row r="27175" spans="39:39" ht="10.5" customHeight="1">
      <c r="AM27175" s="431"/>
    </row>
    <row r="27176" spans="39:39" ht="10.5" customHeight="1">
      <c r="AM27176" s="431"/>
    </row>
    <row r="27177" spans="39:39" ht="10.5" customHeight="1">
      <c r="AM27177" s="431"/>
    </row>
    <row r="27178" spans="39:39" ht="10.5" customHeight="1">
      <c r="AM27178" s="431"/>
    </row>
    <row r="27179" spans="39:39" ht="10.5" customHeight="1">
      <c r="AM27179" s="431"/>
    </row>
    <row r="27180" spans="39:39" ht="10.5" customHeight="1">
      <c r="AM27180" s="431"/>
    </row>
    <row r="27181" spans="39:39" ht="10.5" customHeight="1">
      <c r="AM27181" s="431"/>
    </row>
    <row r="27182" spans="39:39" ht="10.5" customHeight="1">
      <c r="AM27182" s="431"/>
    </row>
    <row r="27183" spans="39:39" ht="10.5" customHeight="1">
      <c r="AM27183" s="431"/>
    </row>
    <row r="27184" spans="39:39" ht="10.5" customHeight="1">
      <c r="AM27184" s="431"/>
    </row>
    <row r="27185" spans="39:39" ht="10.5" customHeight="1">
      <c r="AM27185" s="431"/>
    </row>
    <row r="27186" spans="39:39" ht="10.5" customHeight="1">
      <c r="AM27186" s="431"/>
    </row>
    <row r="27187" spans="39:39" ht="10.5" customHeight="1">
      <c r="AM27187" s="431"/>
    </row>
    <row r="27188" spans="39:39" ht="10.5" customHeight="1">
      <c r="AM27188" s="431"/>
    </row>
    <row r="27189" spans="39:39" ht="10.5" customHeight="1">
      <c r="AM27189" s="431"/>
    </row>
    <row r="27190" spans="39:39" ht="10.5" customHeight="1">
      <c r="AM27190" s="431"/>
    </row>
    <row r="27191" spans="39:39" ht="10.5" customHeight="1">
      <c r="AM27191" s="431"/>
    </row>
    <row r="27192" spans="39:39" ht="10.5" customHeight="1">
      <c r="AM27192" s="431"/>
    </row>
    <row r="27193" spans="39:39" ht="10.5" customHeight="1">
      <c r="AM27193" s="431"/>
    </row>
    <row r="27194" spans="39:39" ht="10.5" customHeight="1">
      <c r="AM27194" s="431"/>
    </row>
    <row r="27195" spans="39:39" ht="10.5" customHeight="1">
      <c r="AM27195" s="431"/>
    </row>
    <row r="27196" spans="39:39" ht="10.5" customHeight="1">
      <c r="AM27196" s="431"/>
    </row>
    <row r="27197" spans="39:39" ht="10.5" customHeight="1">
      <c r="AM27197" s="431"/>
    </row>
    <row r="27198" spans="39:39" ht="10.5" customHeight="1">
      <c r="AM27198" s="431"/>
    </row>
    <row r="27199" spans="39:39" ht="10.5" customHeight="1">
      <c r="AM27199" s="431"/>
    </row>
    <row r="27200" spans="39:39" ht="10.5" customHeight="1">
      <c r="AM27200" s="431"/>
    </row>
    <row r="27201" spans="39:39" ht="10.5" customHeight="1">
      <c r="AM27201" s="431"/>
    </row>
    <row r="27202" spans="39:39" ht="10.5" customHeight="1">
      <c r="AM27202" s="431"/>
    </row>
    <row r="27203" spans="39:39" ht="10.5" customHeight="1">
      <c r="AM27203" s="431"/>
    </row>
    <row r="27204" spans="39:39" ht="10.5" customHeight="1">
      <c r="AM27204" s="431"/>
    </row>
    <row r="27205" spans="39:39" ht="10.5" customHeight="1">
      <c r="AM27205" s="431"/>
    </row>
    <row r="27206" spans="39:39" ht="10.5" customHeight="1">
      <c r="AM27206" s="431"/>
    </row>
    <row r="27207" spans="39:39" ht="10.5" customHeight="1">
      <c r="AM27207" s="431"/>
    </row>
    <row r="27208" spans="39:39" ht="10.5" customHeight="1">
      <c r="AM27208" s="431"/>
    </row>
    <row r="27209" spans="39:39" ht="10.5" customHeight="1">
      <c r="AM27209" s="431"/>
    </row>
    <row r="27210" spans="39:39" ht="10.5" customHeight="1">
      <c r="AM27210" s="431"/>
    </row>
    <row r="27211" spans="39:39" ht="10.5" customHeight="1">
      <c r="AM27211" s="431"/>
    </row>
    <row r="27212" spans="39:39" ht="10.5" customHeight="1">
      <c r="AM27212" s="431"/>
    </row>
    <row r="27213" spans="39:39" ht="10.5" customHeight="1">
      <c r="AM27213" s="431"/>
    </row>
    <row r="27214" spans="39:39" ht="10.5" customHeight="1">
      <c r="AM27214" s="431"/>
    </row>
    <row r="27215" spans="39:39" ht="10.5" customHeight="1">
      <c r="AM27215" s="431"/>
    </row>
    <row r="27216" spans="39:39" ht="10.5" customHeight="1">
      <c r="AM27216" s="431"/>
    </row>
    <row r="27217" spans="39:39" ht="10.5" customHeight="1">
      <c r="AM27217" s="431"/>
    </row>
    <row r="27218" spans="39:39" ht="10.5" customHeight="1">
      <c r="AM27218" s="431"/>
    </row>
    <row r="27219" spans="39:39" ht="10.5" customHeight="1">
      <c r="AM27219" s="431"/>
    </row>
    <row r="27220" spans="39:39" ht="10.5" customHeight="1">
      <c r="AM27220" s="431"/>
    </row>
    <row r="27221" spans="39:39" ht="10.5" customHeight="1">
      <c r="AM27221" s="431"/>
    </row>
    <row r="27222" spans="39:39" ht="10.5" customHeight="1">
      <c r="AM27222" s="431"/>
    </row>
    <row r="27223" spans="39:39" ht="10.5" customHeight="1">
      <c r="AM27223" s="431"/>
    </row>
    <row r="27224" spans="39:39" ht="10.5" customHeight="1">
      <c r="AM27224" s="431"/>
    </row>
    <row r="27225" spans="39:39" ht="10.5" customHeight="1">
      <c r="AM27225" s="431"/>
    </row>
    <row r="27226" spans="39:39" ht="10.5" customHeight="1">
      <c r="AM27226" s="431"/>
    </row>
    <row r="27227" spans="39:39" ht="10.5" customHeight="1">
      <c r="AM27227" s="431"/>
    </row>
    <row r="27228" spans="39:39" ht="10.5" customHeight="1">
      <c r="AM27228" s="431"/>
    </row>
    <row r="27229" spans="39:39" ht="10.5" customHeight="1">
      <c r="AM27229" s="431"/>
    </row>
    <row r="27230" spans="39:39" ht="10.5" customHeight="1">
      <c r="AM27230" s="431"/>
    </row>
    <row r="27231" spans="39:39" ht="10.5" customHeight="1">
      <c r="AM27231" s="431"/>
    </row>
    <row r="27232" spans="39:39" ht="10.5" customHeight="1">
      <c r="AM27232" s="431"/>
    </row>
    <row r="27233" spans="39:39" ht="10.5" customHeight="1">
      <c r="AM27233" s="431"/>
    </row>
    <row r="27234" spans="39:39" ht="10.5" customHeight="1">
      <c r="AM27234" s="431"/>
    </row>
    <row r="27235" spans="39:39" ht="10.5" customHeight="1">
      <c r="AM27235" s="431"/>
    </row>
    <row r="27236" spans="39:39" ht="10.5" customHeight="1">
      <c r="AM27236" s="431"/>
    </row>
    <row r="27237" spans="39:39" ht="10.5" customHeight="1">
      <c r="AM27237" s="431"/>
    </row>
    <row r="27238" spans="39:39" ht="10.5" customHeight="1">
      <c r="AM27238" s="431"/>
    </row>
    <row r="27239" spans="39:39" ht="10.5" customHeight="1">
      <c r="AM27239" s="431"/>
    </row>
    <row r="27240" spans="39:39" ht="10.5" customHeight="1">
      <c r="AM27240" s="431"/>
    </row>
    <row r="27241" spans="39:39" ht="10.5" customHeight="1">
      <c r="AM27241" s="431"/>
    </row>
    <row r="27242" spans="39:39" ht="10.5" customHeight="1">
      <c r="AM27242" s="431"/>
    </row>
    <row r="27243" spans="39:39" ht="10.5" customHeight="1">
      <c r="AM27243" s="431"/>
    </row>
    <row r="27244" spans="39:39" ht="10.5" customHeight="1">
      <c r="AM27244" s="431"/>
    </row>
    <row r="27245" spans="39:39" ht="10.5" customHeight="1">
      <c r="AM27245" s="431"/>
    </row>
    <row r="27246" spans="39:39" ht="10.5" customHeight="1">
      <c r="AM27246" s="431"/>
    </row>
    <row r="27247" spans="39:39" ht="10.5" customHeight="1">
      <c r="AM27247" s="431"/>
    </row>
    <row r="27248" spans="39:39" ht="10.5" customHeight="1">
      <c r="AM27248" s="431"/>
    </row>
    <row r="27249" spans="39:39" ht="10.5" customHeight="1">
      <c r="AM27249" s="431"/>
    </row>
    <row r="27250" spans="39:39" ht="10.5" customHeight="1">
      <c r="AM27250" s="431"/>
    </row>
    <row r="27251" spans="39:39" ht="10.5" customHeight="1">
      <c r="AM27251" s="431"/>
    </row>
    <row r="27252" spans="39:39" ht="10.5" customHeight="1">
      <c r="AM27252" s="431"/>
    </row>
    <row r="27253" spans="39:39" ht="10.5" customHeight="1">
      <c r="AM27253" s="431"/>
    </row>
    <row r="27254" spans="39:39" ht="10.5" customHeight="1">
      <c r="AM27254" s="431"/>
    </row>
    <row r="27255" spans="39:39" ht="10.5" customHeight="1">
      <c r="AM27255" s="431"/>
    </row>
    <row r="27256" spans="39:39" ht="10.5" customHeight="1">
      <c r="AM27256" s="431"/>
    </row>
    <row r="27257" spans="39:39" ht="10.5" customHeight="1">
      <c r="AM27257" s="431"/>
    </row>
    <row r="27258" spans="39:39" ht="10.5" customHeight="1">
      <c r="AM27258" s="431"/>
    </row>
    <row r="27259" spans="39:39" ht="10.5" customHeight="1">
      <c r="AM27259" s="431"/>
    </row>
    <row r="27260" spans="39:39" ht="10.5" customHeight="1">
      <c r="AM27260" s="431"/>
    </row>
    <row r="27261" spans="39:39" ht="10.5" customHeight="1">
      <c r="AM27261" s="431"/>
    </row>
    <row r="27262" spans="39:39" ht="10.5" customHeight="1">
      <c r="AM27262" s="431"/>
    </row>
    <row r="27263" spans="39:39" ht="10.5" customHeight="1">
      <c r="AM27263" s="431"/>
    </row>
    <row r="27264" spans="39:39" ht="10.5" customHeight="1">
      <c r="AM27264" s="431"/>
    </row>
    <row r="27265" spans="39:39" ht="10.5" customHeight="1">
      <c r="AM27265" s="431"/>
    </row>
    <row r="27266" spans="39:39" ht="10.5" customHeight="1">
      <c r="AM27266" s="431"/>
    </row>
    <row r="27267" spans="39:39" ht="10.5" customHeight="1">
      <c r="AM27267" s="431"/>
    </row>
    <row r="27268" spans="39:39" ht="10.5" customHeight="1">
      <c r="AM27268" s="431"/>
    </row>
    <row r="27269" spans="39:39" ht="10.5" customHeight="1">
      <c r="AM27269" s="431"/>
    </row>
    <row r="27270" spans="39:39" ht="10.5" customHeight="1">
      <c r="AM27270" s="431"/>
    </row>
    <row r="27271" spans="39:39" ht="10.5" customHeight="1">
      <c r="AM27271" s="431"/>
    </row>
    <row r="27272" spans="39:39" ht="10.5" customHeight="1">
      <c r="AM27272" s="431"/>
    </row>
    <row r="27273" spans="39:39" ht="10.5" customHeight="1">
      <c r="AM27273" s="431"/>
    </row>
    <row r="27274" spans="39:39" ht="10.5" customHeight="1">
      <c r="AM27274" s="431"/>
    </row>
    <row r="27275" spans="39:39" ht="10.5" customHeight="1">
      <c r="AM27275" s="431"/>
    </row>
    <row r="27276" spans="39:39" ht="10.5" customHeight="1">
      <c r="AM27276" s="431"/>
    </row>
    <row r="27277" spans="39:39" ht="10.5" customHeight="1">
      <c r="AM27277" s="431"/>
    </row>
    <row r="27278" spans="39:39" ht="10.5" customHeight="1">
      <c r="AM27278" s="431"/>
    </row>
    <row r="27279" spans="39:39" ht="10.5" customHeight="1">
      <c r="AM27279" s="431"/>
    </row>
    <row r="27280" spans="39:39" ht="10.5" customHeight="1">
      <c r="AM27280" s="431"/>
    </row>
    <row r="27281" spans="39:39" ht="10.5" customHeight="1">
      <c r="AM27281" s="431"/>
    </row>
    <row r="27282" spans="39:39" ht="10.5" customHeight="1">
      <c r="AM27282" s="431"/>
    </row>
    <row r="27283" spans="39:39" ht="10.5" customHeight="1">
      <c r="AM27283" s="431"/>
    </row>
    <row r="27284" spans="39:39" ht="10.5" customHeight="1">
      <c r="AM27284" s="431"/>
    </row>
    <row r="27285" spans="39:39" ht="10.5" customHeight="1">
      <c r="AM27285" s="431"/>
    </row>
    <row r="27286" spans="39:39" ht="10.5" customHeight="1">
      <c r="AM27286" s="431"/>
    </row>
    <row r="27287" spans="39:39" ht="10.5" customHeight="1">
      <c r="AM27287" s="431"/>
    </row>
    <row r="27288" spans="39:39" ht="10.5" customHeight="1">
      <c r="AM27288" s="431"/>
    </row>
    <row r="27289" spans="39:39" ht="10.5" customHeight="1">
      <c r="AM27289" s="431"/>
    </row>
    <row r="27290" spans="39:39" ht="10.5" customHeight="1">
      <c r="AM27290" s="431"/>
    </row>
    <row r="27291" spans="39:39" ht="10.5" customHeight="1">
      <c r="AM27291" s="431"/>
    </row>
    <row r="27292" spans="39:39" ht="10.5" customHeight="1">
      <c r="AM27292" s="431"/>
    </row>
    <row r="27293" spans="39:39" ht="10.5" customHeight="1">
      <c r="AM27293" s="431"/>
    </row>
    <row r="27294" spans="39:39" ht="10.5" customHeight="1">
      <c r="AM27294" s="431"/>
    </row>
    <row r="27295" spans="39:39" ht="10.5" customHeight="1">
      <c r="AM27295" s="431"/>
    </row>
    <row r="27296" spans="39:39" ht="10.5" customHeight="1">
      <c r="AM27296" s="431"/>
    </row>
    <row r="27297" spans="39:39" ht="10.5" customHeight="1">
      <c r="AM27297" s="431"/>
    </row>
    <row r="27298" spans="39:39" ht="10.5" customHeight="1">
      <c r="AM27298" s="431"/>
    </row>
    <row r="27299" spans="39:39" ht="10.5" customHeight="1">
      <c r="AM27299" s="431"/>
    </row>
    <row r="27300" spans="39:39" ht="10.5" customHeight="1">
      <c r="AM27300" s="431"/>
    </row>
    <row r="27301" spans="39:39" ht="10.5" customHeight="1">
      <c r="AM27301" s="431"/>
    </row>
    <row r="27302" spans="39:39" ht="10.5" customHeight="1">
      <c r="AM27302" s="431"/>
    </row>
    <row r="27303" spans="39:39" ht="10.5" customHeight="1">
      <c r="AM27303" s="431"/>
    </row>
    <row r="27304" spans="39:39" ht="10.5" customHeight="1">
      <c r="AM27304" s="431"/>
    </row>
    <row r="27305" spans="39:39" ht="10.5" customHeight="1">
      <c r="AM27305" s="431"/>
    </row>
    <row r="27306" spans="39:39" ht="10.5" customHeight="1">
      <c r="AM27306" s="431"/>
    </row>
    <row r="27307" spans="39:39" ht="10.5" customHeight="1">
      <c r="AM27307" s="431"/>
    </row>
    <row r="27308" spans="39:39" ht="10.5" customHeight="1">
      <c r="AM27308" s="431"/>
    </row>
    <row r="27309" spans="39:39" ht="10.5" customHeight="1">
      <c r="AM27309" s="431"/>
    </row>
    <row r="27310" spans="39:39" ht="10.5" customHeight="1">
      <c r="AM27310" s="431"/>
    </row>
    <row r="27311" spans="39:39" ht="10.5" customHeight="1">
      <c r="AM27311" s="431"/>
    </row>
    <row r="27312" spans="39:39" ht="10.5" customHeight="1">
      <c r="AM27312" s="431"/>
    </row>
    <row r="27313" spans="39:39" ht="10.5" customHeight="1">
      <c r="AM27313" s="431"/>
    </row>
    <row r="27314" spans="39:39" ht="10.5" customHeight="1">
      <c r="AM27314" s="431"/>
    </row>
    <row r="27315" spans="39:39" ht="10.5" customHeight="1">
      <c r="AM27315" s="431"/>
    </row>
    <row r="27316" spans="39:39" ht="10.5" customHeight="1">
      <c r="AM27316" s="431"/>
    </row>
    <row r="27317" spans="39:39" ht="10.5" customHeight="1">
      <c r="AM27317" s="431"/>
    </row>
    <row r="27318" spans="39:39" ht="10.5" customHeight="1">
      <c r="AM27318" s="431"/>
    </row>
    <row r="27319" spans="39:39" ht="10.5" customHeight="1">
      <c r="AM27319" s="431"/>
    </row>
    <row r="27320" spans="39:39" ht="10.5" customHeight="1">
      <c r="AM27320" s="431"/>
    </row>
    <row r="27321" spans="39:39" ht="10.5" customHeight="1">
      <c r="AM27321" s="431"/>
    </row>
    <row r="27322" spans="39:39" ht="10.5" customHeight="1">
      <c r="AM27322" s="431"/>
    </row>
    <row r="27323" spans="39:39" ht="10.5" customHeight="1">
      <c r="AM27323" s="431"/>
    </row>
    <row r="27324" spans="39:39" ht="10.5" customHeight="1">
      <c r="AM27324" s="431"/>
    </row>
    <row r="27325" spans="39:39" ht="10.5" customHeight="1">
      <c r="AM27325" s="431"/>
    </row>
    <row r="27326" spans="39:39" ht="10.5" customHeight="1">
      <c r="AM27326" s="431"/>
    </row>
    <row r="27327" spans="39:39" ht="10.5" customHeight="1">
      <c r="AM27327" s="431"/>
    </row>
    <row r="27328" spans="39:39" ht="10.5" customHeight="1">
      <c r="AM27328" s="431"/>
    </row>
    <row r="27329" spans="39:39" ht="10.5" customHeight="1">
      <c r="AM27329" s="431"/>
    </row>
    <row r="27330" spans="39:39" ht="10.5" customHeight="1">
      <c r="AM27330" s="431"/>
    </row>
    <row r="27331" spans="39:39" ht="10.5" customHeight="1">
      <c r="AM27331" s="431"/>
    </row>
    <row r="27332" spans="39:39" ht="10.5" customHeight="1">
      <c r="AM27332" s="431"/>
    </row>
    <row r="27333" spans="39:39" ht="10.5" customHeight="1">
      <c r="AM27333" s="431"/>
    </row>
    <row r="27334" spans="39:39" ht="10.5" customHeight="1">
      <c r="AM27334" s="431"/>
    </row>
    <row r="27335" spans="39:39" ht="10.5" customHeight="1">
      <c r="AM27335" s="431"/>
    </row>
    <row r="27336" spans="39:39" ht="10.5" customHeight="1">
      <c r="AM27336" s="431"/>
    </row>
    <row r="27337" spans="39:39" ht="10.5" customHeight="1">
      <c r="AM27337" s="431"/>
    </row>
    <row r="27338" spans="39:39" ht="10.5" customHeight="1">
      <c r="AM27338" s="431"/>
    </row>
    <row r="27339" spans="39:39" ht="10.5" customHeight="1">
      <c r="AM27339" s="431"/>
    </row>
    <row r="27340" spans="39:39" ht="10.5" customHeight="1">
      <c r="AM27340" s="431"/>
    </row>
    <row r="27341" spans="39:39" ht="10.5" customHeight="1">
      <c r="AM27341" s="431"/>
    </row>
    <row r="27342" spans="39:39" ht="10.5" customHeight="1">
      <c r="AM27342" s="431"/>
    </row>
    <row r="27343" spans="39:39" ht="10.5" customHeight="1">
      <c r="AM27343" s="431"/>
    </row>
    <row r="27344" spans="39:39" ht="10.5" customHeight="1">
      <c r="AM27344" s="431"/>
    </row>
    <row r="27345" spans="39:39" ht="10.5" customHeight="1">
      <c r="AM27345" s="431"/>
    </row>
    <row r="27346" spans="39:39" ht="10.5" customHeight="1">
      <c r="AM27346" s="431"/>
    </row>
    <row r="27347" spans="39:39" ht="10.5" customHeight="1">
      <c r="AM27347" s="431"/>
    </row>
    <row r="27348" spans="39:39" ht="10.5" customHeight="1">
      <c r="AM27348" s="431"/>
    </row>
    <row r="27349" spans="39:39" ht="10.5" customHeight="1">
      <c r="AM27349" s="431"/>
    </row>
    <row r="27350" spans="39:39" ht="10.5" customHeight="1">
      <c r="AM27350" s="431"/>
    </row>
    <row r="27351" spans="39:39" ht="10.5" customHeight="1">
      <c r="AM27351" s="431"/>
    </row>
    <row r="27352" spans="39:39" ht="10.5" customHeight="1">
      <c r="AM27352" s="431"/>
    </row>
    <row r="27353" spans="39:39" ht="10.5" customHeight="1">
      <c r="AM27353" s="431"/>
    </row>
    <row r="27354" spans="39:39" ht="10.5" customHeight="1">
      <c r="AM27354" s="431"/>
    </row>
    <row r="27355" spans="39:39" ht="10.5" customHeight="1">
      <c r="AM27355" s="431"/>
    </row>
    <row r="27356" spans="39:39" ht="10.5" customHeight="1">
      <c r="AM27356" s="431"/>
    </row>
    <row r="27357" spans="39:39" ht="10.5" customHeight="1">
      <c r="AM27357" s="431"/>
    </row>
    <row r="27358" spans="39:39" ht="10.5" customHeight="1">
      <c r="AM27358" s="431"/>
    </row>
    <row r="27359" spans="39:39" ht="10.5" customHeight="1">
      <c r="AM27359" s="431"/>
    </row>
    <row r="27360" spans="39:39" ht="10.5" customHeight="1">
      <c r="AM27360" s="431"/>
    </row>
    <row r="27361" spans="39:39" ht="10.5" customHeight="1">
      <c r="AM27361" s="431"/>
    </row>
    <row r="27362" spans="39:39" ht="10.5" customHeight="1">
      <c r="AM27362" s="431"/>
    </row>
    <row r="27363" spans="39:39" ht="10.5" customHeight="1">
      <c r="AM27363" s="431"/>
    </row>
    <row r="27364" spans="39:39" ht="10.5" customHeight="1">
      <c r="AM27364" s="431"/>
    </row>
    <row r="27365" spans="39:39" ht="10.5" customHeight="1">
      <c r="AM27365" s="431"/>
    </row>
    <row r="27366" spans="39:39" ht="10.5" customHeight="1">
      <c r="AM27366" s="431"/>
    </row>
    <row r="27367" spans="39:39" ht="10.5" customHeight="1">
      <c r="AM27367" s="431"/>
    </row>
    <row r="27368" spans="39:39" ht="10.5" customHeight="1">
      <c r="AM27368" s="431"/>
    </row>
    <row r="27369" spans="39:39" ht="10.5" customHeight="1">
      <c r="AM27369" s="431"/>
    </row>
    <row r="27370" spans="39:39" ht="10.5" customHeight="1">
      <c r="AM27370" s="431"/>
    </row>
    <row r="27371" spans="39:39" ht="10.5" customHeight="1">
      <c r="AM27371" s="431"/>
    </row>
    <row r="27372" spans="39:39" ht="10.5" customHeight="1">
      <c r="AM27372" s="431"/>
    </row>
    <row r="27373" spans="39:39" ht="10.5" customHeight="1">
      <c r="AM27373" s="431"/>
    </row>
    <row r="27374" spans="39:39" ht="10.5" customHeight="1">
      <c r="AM27374" s="431"/>
    </row>
    <row r="27375" spans="39:39" ht="10.5" customHeight="1">
      <c r="AM27375" s="431"/>
    </row>
    <row r="27376" spans="39:39" ht="10.5" customHeight="1">
      <c r="AM27376" s="431"/>
    </row>
    <row r="27377" spans="39:39" ht="10.5" customHeight="1">
      <c r="AM27377" s="431"/>
    </row>
    <row r="27378" spans="39:39" ht="10.5" customHeight="1">
      <c r="AM27378" s="431"/>
    </row>
    <row r="27379" spans="39:39" ht="10.5" customHeight="1">
      <c r="AM27379" s="431"/>
    </row>
    <row r="27380" spans="39:39" ht="10.5" customHeight="1">
      <c r="AM27380" s="431"/>
    </row>
    <row r="27381" spans="39:39" ht="10.5" customHeight="1">
      <c r="AM27381" s="431"/>
    </row>
    <row r="27382" spans="39:39" ht="10.5" customHeight="1">
      <c r="AM27382" s="431"/>
    </row>
    <row r="27383" spans="39:39" ht="10.5" customHeight="1">
      <c r="AM27383" s="431"/>
    </row>
    <row r="27384" spans="39:39" ht="10.5" customHeight="1">
      <c r="AM27384" s="431"/>
    </row>
    <row r="27385" spans="39:39" ht="10.5" customHeight="1">
      <c r="AM27385" s="431"/>
    </row>
    <row r="27386" spans="39:39" ht="10.5" customHeight="1">
      <c r="AM27386" s="431"/>
    </row>
    <row r="27387" spans="39:39" ht="10.5" customHeight="1">
      <c r="AM27387" s="431"/>
    </row>
    <row r="27388" spans="39:39" ht="10.5" customHeight="1">
      <c r="AM27388" s="431"/>
    </row>
    <row r="27389" spans="39:39" ht="10.5" customHeight="1">
      <c r="AM27389" s="431"/>
    </row>
    <row r="27390" spans="39:39" ht="10.5" customHeight="1">
      <c r="AM27390" s="431"/>
    </row>
    <row r="27391" spans="39:39" ht="10.5" customHeight="1">
      <c r="AM27391" s="431"/>
    </row>
    <row r="27392" spans="39:39" ht="10.5" customHeight="1">
      <c r="AM27392" s="431"/>
    </row>
    <row r="27393" spans="39:39" ht="10.5" customHeight="1">
      <c r="AM27393" s="431"/>
    </row>
    <row r="27394" spans="39:39" ht="10.5" customHeight="1">
      <c r="AM27394" s="431"/>
    </row>
    <row r="27395" spans="39:39" ht="10.5" customHeight="1">
      <c r="AM27395" s="431"/>
    </row>
    <row r="27396" spans="39:39" ht="10.5" customHeight="1">
      <c r="AM27396" s="431"/>
    </row>
    <row r="27397" spans="39:39" ht="10.5" customHeight="1">
      <c r="AM27397" s="431"/>
    </row>
    <row r="27398" spans="39:39" ht="10.5" customHeight="1">
      <c r="AM27398" s="431"/>
    </row>
    <row r="27399" spans="39:39" ht="10.5" customHeight="1">
      <c r="AM27399" s="431"/>
    </row>
    <row r="27400" spans="39:39" ht="10.5" customHeight="1">
      <c r="AM27400" s="431"/>
    </row>
    <row r="27401" spans="39:39" ht="10.5" customHeight="1">
      <c r="AM27401" s="431"/>
    </row>
    <row r="27402" spans="39:39" ht="10.5" customHeight="1">
      <c r="AM27402" s="431"/>
    </row>
    <row r="27403" spans="39:39" ht="10.5" customHeight="1">
      <c r="AM27403" s="431"/>
    </row>
    <row r="27404" spans="39:39" ht="10.5" customHeight="1">
      <c r="AM27404" s="431"/>
    </row>
    <row r="27405" spans="39:39" ht="10.5" customHeight="1">
      <c r="AM27405" s="431"/>
    </row>
    <row r="27406" spans="39:39" ht="10.5" customHeight="1">
      <c r="AM27406" s="431"/>
    </row>
    <row r="27407" spans="39:39" ht="10.5" customHeight="1">
      <c r="AM27407" s="431"/>
    </row>
    <row r="27408" spans="39:39" ht="10.5" customHeight="1">
      <c r="AM27408" s="431"/>
    </row>
    <row r="27409" spans="39:39" ht="10.5" customHeight="1">
      <c r="AM27409" s="431"/>
    </row>
    <row r="27410" spans="39:39" ht="10.5" customHeight="1">
      <c r="AM27410" s="431"/>
    </row>
    <row r="27411" spans="39:39" ht="10.5" customHeight="1">
      <c r="AM27411" s="431"/>
    </row>
    <row r="27412" spans="39:39" ht="10.5" customHeight="1">
      <c r="AM27412" s="431"/>
    </row>
    <row r="27413" spans="39:39" ht="10.5" customHeight="1">
      <c r="AM27413" s="431"/>
    </row>
    <row r="27414" spans="39:39" ht="10.5" customHeight="1">
      <c r="AM27414" s="431"/>
    </row>
    <row r="27415" spans="39:39" ht="10.5" customHeight="1">
      <c r="AM27415" s="431"/>
    </row>
    <row r="27416" spans="39:39" ht="10.5" customHeight="1">
      <c r="AM27416" s="431"/>
    </row>
    <row r="27417" spans="39:39" ht="10.5" customHeight="1">
      <c r="AM27417" s="431"/>
    </row>
    <row r="27418" spans="39:39" ht="10.5" customHeight="1">
      <c r="AM27418" s="431"/>
    </row>
    <row r="27419" spans="39:39" ht="10.5" customHeight="1">
      <c r="AM27419" s="431"/>
    </row>
    <row r="27420" spans="39:39" ht="10.5" customHeight="1">
      <c r="AM27420" s="431"/>
    </row>
    <row r="27421" spans="39:39" ht="10.5" customHeight="1">
      <c r="AM27421" s="431"/>
    </row>
    <row r="27422" spans="39:39" ht="10.5" customHeight="1">
      <c r="AM27422" s="431"/>
    </row>
    <row r="27423" spans="39:39" ht="10.5" customHeight="1">
      <c r="AM27423" s="431"/>
    </row>
    <row r="27424" spans="39:39" ht="10.5" customHeight="1">
      <c r="AM27424" s="431"/>
    </row>
    <row r="27425" spans="39:39" ht="10.5" customHeight="1">
      <c r="AM27425" s="431"/>
    </row>
    <row r="27426" spans="39:39" ht="10.5" customHeight="1">
      <c r="AM27426" s="431"/>
    </row>
    <row r="27427" spans="39:39" ht="10.5" customHeight="1">
      <c r="AM27427" s="431"/>
    </row>
    <row r="27428" spans="39:39" ht="10.5" customHeight="1">
      <c r="AM27428" s="431"/>
    </row>
    <row r="27429" spans="39:39" ht="10.5" customHeight="1">
      <c r="AM27429" s="431"/>
    </row>
    <row r="27430" spans="39:39" ht="10.5" customHeight="1">
      <c r="AM27430" s="431"/>
    </row>
    <row r="27431" spans="39:39" ht="10.5" customHeight="1">
      <c r="AM27431" s="431"/>
    </row>
    <row r="27432" spans="39:39" ht="10.5" customHeight="1">
      <c r="AM27432" s="431"/>
    </row>
    <row r="27433" spans="39:39" ht="10.5" customHeight="1">
      <c r="AM27433" s="431"/>
    </row>
    <row r="27434" spans="39:39" ht="10.5" customHeight="1">
      <c r="AM27434" s="431"/>
    </row>
    <row r="27435" spans="39:39" ht="10.5" customHeight="1">
      <c r="AM27435" s="431"/>
    </row>
    <row r="27436" spans="39:39" ht="10.5" customHeight="1">
      <c r="AM27436" s="431"/>
    </row>
    <row r="27437" spans="39:39" ht="10.5" customHeight="1">
      <c r="AM27437" s="431"/>
    </row>
    <row r="27438" spans="39:39" ht="10.5" customHeight="1">
      <c r="AM27438" s="431"/>
    </row>
    <row r="27439" spans="39:39" ht="10.5" customHeight="1">
      <c r="AM27439" s="431"/>
    </row>
    <row r="27440" spans="39:39" ht="10.5" customHeight="1">
      <c r="AM27440" s="431"/>
    </row>
    <row r="27441" spans="39:39" ht="10.5" customHeight="1">
      <c r="AM27441" s="431"/>
    </row>
    <row r="27442" spans="39:39" ht="10.5" customHeight="1">
      <c r="AM27442" s="431"/>
    </row>
    <row r="27443" spans="39:39" ht="10.5" customHeight="1">
      <c r="AM27443" s="431"/>
    </row>
    <row r="27444" spans="39:39" ht="10.5" customHeight="1">
      <c r="AM27444" s="431"/>
    </row>
    <row r="27445" spans="39:39" ht="10.5" customHeight="1">
      <c r="AM27445" s="431"/>
    </row>
    <row r="27446" spans="39:39" ht="10.5" customHeight="1">
      <c r="AM27446" s="431"/>
    </row>
    <row r="27447" spans="39:39" ht="10.5" customHeight="1">
      <c r="AM27447" s="431"/>
    </row>
    <row r="27448" spans="39:39" ht="10.5" customHeight="1">
      <c r="AM27448" s="431"/>
    </row>
    <row r="27449" spans="39:39" ht="10.5" customHeight="1">
      <c r="AM27449" s="431"/>
    </row>
    <row r="27450" spans="39:39" ht="10.5" customHeight="1">
      <c r="AM27450" s="431"/>
    </row>
    <row r="27451" spans="39:39" ht="10.5" customHeight="1">
      <c r="AM27451" s="431"/>
    </row>
    <row r="27452" spans="39:39" ht="10.5" customHeight="1">
      <c r="AM27452" s="431"/>
    </row>
    <row r="27453" spans="39:39" ht="10.5" customHeight="1">
      <c r="AM27453" s="431"/>
    </row>
    <row r="27454" spans="39:39" ht="10.5" customHeight="1">
      <c r="AM27454" s="431"/>
    </row>
    <row r="27455" spans="39:39" ht="10.5" customHeight="1">
      <c r="AM27455" s="431"/>
    </row>
    <row r="27456" spans="39:39" ht="10.5" customHeight="1">
      <c r="AM27456" s="431"/>
    </row>
    <row r="27457" spans="39:39" ht="10.5" customHeight="1">
      <c r="AM27457" s="431"/>
    </row>
    <row r="27458" spans="39:39" ht="10.5" customHeight="1">
      <c r="AM27458" s="431"/>
    </row>
    <row r="27459" spans="39:39" ht="10.5" customHeight="1">
      <c r="AM27459" s="431"/>
    </row>
    <row r="27460" spans="39:39" ht="10.5" customHeight="1">
      <c r="AM27460" s="431"/>
    </row>
    <row r="27461" spans="39:39" ht="10.5" customHeight="1">
      <c r="AM27461" s="431"/>
    </row>
    <row r="27462" spans="39:39" ht="10.5" customHeight="1">
      <c r="AM27462" s="431"/>
    </row>
    <row r="27463" spans="39:39" ht="10.5" customHeight="1">
      <c r="AM27463" s="431"/>
    </row>
    <row r="27464" spans="39:39" ht="10.5" customHeight="1">
      <c r="AM27464" s="431"/>
    </row>
    <row r="27465" spans="39:39" ht="10.5" customHeight="1">
      <c r="AM27465" s="431"/>
    </row>
    <row r="27466" spans="39:39" ht="10.5" customHeight="1">
      <c r="AM27466" s="431"/>
    </row>
    <row r="27467" spans="39:39" ht="10.5" customHeight="1">
      <c r="AM27467" s="431"/>
    </row>
    <row r="27468" spans="39:39" ht="10.5" customHeight="1">
      <c r="AM27468" s="431"/>
    </row>
    <row r="27469" spans="39:39" ht="10.5" customHeight="1">
      <c r="AM27469" s="431"/>
    </row>
    <row r="27470" spans="39:39" ht="10.5" customHeight="1">
      <c r="AM27470" s="431"/>
    </row>
    <row r="27471" spans="39:39" ht="10.5" customHeight="1">
      <c r="AM27471" s="431"/>
    </row>
    <row r="27472" spans="39:39" ht="10.5" customHeight="1">
      <c r="AM27472" s="431"/>
    </row>
    <row r="27473" spans="39:39" ht="10.5" customHeight="1">
      <c r="AM27473" s="431"/>
    </row>
    <row r="27474" spans="39:39" ht="10.5" customHeight="1">
      <c r="AM27474" s="431"/>
    </row>
    <row r="27475" spans="39:39" ht="10.5" customHeight="1">
      <c r="AM27475" s="431"/>
    </row>
    <row r="27476" spans="39:39" ht="10.5" customHeight="1">
      <c r="AM27476" s="431"/>
    </row>
    <row r="27477" spans="39:39" ht="10.5" customHeight="1">
      <c r="AM27477" s="431"/>
    </row>
    <row r="27478" spans="39:39" ht="10.5" customHeight="1">
      <c r="AM27478" s="431"/>
    </row>
    <row r="27479" spans="39:39" ht="10.5" customHeight="1">
      <c r="AM27479" s="431"/>
    </row>
    <row r="27480" spans="39:39" ht="10.5" customHeight="1">
      <c r="AM27480" s="431"/>
    </row>
    <row r="27481" spans="39:39" ht="10.5" customHeight="1">
      <c r="AM27481" s="431"/>
    </row>
    <row r="27482" spans="39:39" ht="10.5" customHeight="1">
      <c r="AM27482" s="431"/>
    </row>
    <row r="27483" spans="39:39" ht="10.5" customHeight="1">
      <c r="AM27483" s="431"/>
    </row>
    <row r="27484" spans="39:39" ht="10.5" customHeight="1">
      <c r="AM27484" s="431"/>
    </row>
    <row r="27485" spans="39:39" ht="10.5" customHeight="1">
      <c r="AM27485" s="431"/>
    </row>
    <row r="27486" spans="39:39" ht="10.5" customHeight="1">
      <c r="AM27486" s="431"/>
    </row>
    <row r="27487" spans="39:39" ht="10.5" customHeight="1">
      <c r="AM27487" s="431"/>
    </row>
    <row r="27488" spans="39:39" ht="10.5" customHeight="1">
      <c r="AM27488" s="431"/>
    </row>
    <row r="27489" spans="39:39" ht="10.5" customHeight="1">
      <c r="AM27489" s="431"/>
    </row>
    <row r="27490" spans="39:39" ht="10.5" customHeight="1">
      <c r="AM27490" s="431"/>
    </row>
    <row r="27491" spans="39:39" ht="10.5" customHeight="1">
      <c r="AM27491" s="431"/>
    </row>
    <row r="27492" spans="39:39" ht="10.5" customHeight="1">
      <c r="AM27492" s="431"/>
    </row>
    <row r="27493" spans="39:39" ht="10.5" customHeight="1">
      <c r="AM27493" s="431"/>
    </row>
    <row r="27494" spans="39:39" ht="10.5" customHeight="1">
      <c r="AM27494" s="431"/>
    </row>
    <row r="27495" spans="39:39" ht="10.5" customHeight="1">
      <c r="AM27495" s="431"/>
    </row>
    <row r="27496" spans="39:39" ht="10.5" customHeight="1">
      <c r="AM27496" s="431"/>
    </row>
    <row r="27497" spans="39:39" ht="10.5" customHeight="1">
      <c r="AM27497" s="431"/>
    </row>
    <row r="27498" spans="39:39" ht="10.5" customHeight="1">
      <c r="AM27498" s="431"/>
    </row>
    <row r="27499" spans="39:39" ht="10.5" customHeight="1">
      <c r="AM27499" s="431"/>
    </row>
    <row r="27500" spans="39:39" ht="10.5" customHeight="1">
      <c r="AM27500" s="431"/>
    </row>
    <row r="27501" spans="39:39" ht="10.5" customHeight="1">
      <c r="AM27501" s="431"/>
    </row>
    <row r="27502" spans="39:39" ht="10.5" customHeight="1">
      <c r="AM27502" s="431"/>
    </row>
    <row r="27503" spans="39:39" ht="10.5" customHeight="1">
      <c r="AM27503" s="431"/>
    </row>
    <row r="27504" spans="39:39" ht="10.5" customHeight="1">
      <c r="AM27504" s="431"/>
    </row>
    <row r="27505" spans="39:39" ht="10.5" customHeight="1">
      <c r="AM27505" s="431"/>
    </row>
    <row r="27506" spans="39:39" ht="10.5" customHeight="1">
      <c r="AM27506" s="431"/>
    </row>
    <row r="27507" spans="39:39" ht="10.5" customHeight="1">
      <c r="AM27507" s="431"/>
    </row>
    <row r="27508" spans="39:39" ht="10.5" customHeight="1">
      <c r="AM27508" s="431"/>
    </row>
    <row r="27509" spans="39:39" ht="10.5" customHeight="1">
      <c r="AM27509" s="431"/>
    </row>
    <row r="27510" spans="39:39" ht="10.5" customHeight="1">
      <c r="AM27510" s="431"/>
    </row>
    <row r="27511" spans="39:39" ht="10.5" customHeight="1">
      <c r="AM27511" s="431"/>
    </row>
    <row r="27512" spans="39:39" ht="10.5" customHeight="1">
      <c r="AM27512" s="431"/>
    </row>
    <row r="27513" spans="39:39" ht="10.5" customHeight="1">
      <c r="AM27513" s="431"/>
    </row>
    <row r="27514" spans="39:39" ht="10.5" customHeight="1">
      <c r="AM27514" s="431"/>
    </row>
    <row r="27515" spans="39:39" ht="10.5" customHeight="1">
      <c r="AM27515" s="431"/>
    </row>
    <row r="27516" spans="39:39" ht="10.5" customHeight="1">
      <c r="AM27516" s="431"/>
    </row>
    <row r="27517" spans="39:39" ht="10.5" customHeight="1">
      <c r="AM27517" s="431"/>
    </row>
    <row r="27518" spans="39:39" ht="10.5" customHeight="1">
      <c r="AM27518" s="431"/>
    </row>
    <row r="27519" spans="39:39" ht="10.5" customHeight="1">
      <c r="AM27519" s="431"/>
    </row>
    <row r="27520" spans="39:39" ht="10.5" customHeight="1">
      <c r="AM27520" s="431"/>
    </row>
    <row r="27521" spans="39:39" ht="10.5" customHeight="1">
      <c r="AM27521" s="431"/>
    </row>
    <row r="27522" spans="39:39" ht="10.5" customHeight="1">
      <c r="AM27522" s="431"/>
    </row>
    <row r="27523" spans="39:39" ht="10.5" customHeight="1">
      <c r="AM27523" s="431"/>
    </row>
    <row r="27524" spans="39:39" ht="10.5" customHeight="1">
      <c r="AM27524" s="431"/>
    </row>
    <row r="27525" spans="39:39" ht="10.5" customHeight="1">
      <c r="AM27525" s="431"/>
    </row>
    <row r="27526" spans="39:39" ht="10.5" customHeight="1">
      <c r="AM27526" s="431"/>
    </row>
    <row r="27527" spans="39:39" ht="10.5" customHeight="1">
      <c r="AM27527" s="431"/>
    </row>
    <row r="27528" spans="39:39" ht="10.5" customHeight="1">
      <c r="AM27528" s="431"/>
    </row>
    <row r="27529" spans="39:39" ht="10.5" customHeight="1">
      <c r="AM27529" s="431"/>
    </row>
    <row r="27530" spans="39:39" ht="10.5" customHeight="1">
      <c r="AM27530" s="431"/>
    </row>
    <row r="27531" spans="39:39" ht="10.5" customHeight="1">
      <c r="AM27531" s="431"/>
    </row>
    <row r="27532" spans="39:39" ht="10.5" customHeight="1">
      <c r="AM27532" s="431"/>
    </row>
    <row r="27533" spans="39:39" ht="10.5" customHeight="1">
      <c r="AM27533" s="431"/>
    </row>
    <row r="27534" spans="39:39" ht="10.5" customHeight="1">
      <c r="AM27534" s="431"/>
    </row>
    <row r="27535" spans="39:39" ht="10.5" customHeight="1">
      <c r="AM27535" s="431"/>
    </row>
    <row r="27536" spans="39:39" ht="10.5" customHeight="1">
      <c r="AM27536" s="431"/>
    </row>
    <row r="27537" spans="39:39" ht="10.5" customHeight="1">
      <c r="AM27537" s="431"/>
    </row>
    <row r="27538" spans="39:39" ht="10.5" customHeight="1">
      <c r="AM27538" s="431"/>
    </row>
    <row r="27539" spans="39:39" ht="10.5" customHeight="1">
      <c r="AM27539" s="431"/>
    </row>
    <row r="27540" spans="39:39" ht="10.5" customHeight="1">
      <c r="AM27540" s="431"/>
    </row>
    <row r="27541" spans="39:39" ht="10.5" customHeight="1">
      <c r="AM27541" s="431"/>
    </row>
    <row r="27542" spans="39:39" ht="10.5" customHeight="1">
      <c r="AM27542" s="431"/>
    </row>
    <row r="27543" spans="39:39" ht="10.5" customHeight="1">
      <c r="AM27543" s="431"/>
    </row>
    <row r="27544" spans="39:39" ht="10.5" customHeight="1">
      <c r="AM27544" s="431"/>
    </row>
    <row r="27545" spans="39:39" ht="10.5" customHeight="1">
      <c r="AM27545" s="431"/>
    </row>
    <row r="27546" spans="39:39" ht="10.5" customHeight="1">
      <c r="AM27546" s="431"/>
    </row>
    <row r="27547" spans="39:39" ht="10.5" customHeight="1">
      <c r="AM27547" s="431"/>
    </row>
    <row r="27548" spans="39:39" ht="10.5" customHeight="1">
      <c r="AM27548" s="431"/>
    </row>
    <row r="27549" spans="39:39" ht="10.5" customHeight="1">
      <c r="AM27549" s="431"/>
    </row>
    <row r="27550" spans="39:39" ht="10.5" customHeight="1">
      <c r="AM27550" s="431"/>
    </row>
    <row r="27551" spans="39:39" ht="10.5" customHeight="1">
      <c r="AM27551" s="431"/>
    </row>
    <row r="27552" spans="39:39" ht="10.5" customHeight="1">
      <c r="AM27552" s="431"/>
    </row>
    <row r="27553" spans="39:39" ht="10.5" customHeight="1">
      <c r="AM27553" s="431"/>
    </row>
    <row r="27554" spans="39:39" ht="10.5" customHeight="1">
      <c r="AM27554" s="431"/>
    </row>
    <row r="27555" spans="39:39" ht="10.5" customHeight="1">
      <c r="AM27555" s="431"/>
    </row>
    <row r="27556" spans="39:39" ht="10.5" customHeight="1">
      <c r="AM27556" s="431"/>
    </row>
    <row r="27557" spans="39:39" ht="10.5" customHeight="1">
      <c r="AM27557" s="431"/>
    </row>
    <row r="27558" spans="39:39" ht="10.5" customHeight="1">
      <c r="AM27558" s="431"/>
    </row>
    <row r="27559" spans="39:39" ht="10.5" customHeight="1">
      <c r="AM27559" s="431"/>
    </row>
    <row r="27560" spans="39:39" ht="10.5" customHeight="1">
      <c r="AM27560" s="431"/>
    </row>
    <row r="27561" spans="39:39" ht="10.5" customHeight="1">
      <c r="AM27561" s="431"/>
    </row>
    <row r="27562" spans="39:39" ht="10.5" customHeight="1">
      <c r="AM27562" s="431"/>
    </row>
    <row r="27563" spans="39:39" ht="10.5" customHeight="1">
      <c r="AM27563" s="431"/>
    </row>
    <row r="27564" spans="39:39" ht="10.5" customHeight="1">
      <c r="AM27564" s="431"/>
    </row>
    <row r="27565" spans="39:39" ht="10.5" customHeight="1">
      <c r="AM27565" s="431"/>
    </row>
    <row r="27566" spans="39:39" ht="10.5" customHeight="1">
      <c r="AM27566" s="431"/>
    </row>
    <row r="27567" spans="39:39" ht="10.5" customHeight="1">
      <c r="AM27567" s="431"/>
    </row>
    <row r="27568" spans="39:39" ht="10.5" customHeight="1">
      <c r="AM27568" s="431"/>
    </row>
    <row r="27569" spans="39:39" ht="10.5" customHeight="1">
      <c r="AM27569" s="431"/>
    </row>
    <row r="27570" spans="39:39" ht="10.5" customHeight="1">
      <c r="AM27570" s="431"/>
    </row>
    <row r="27571" spans="39:39" ht="10.5" customHeight="1">
      <c r="AM27571" s="431"/>
    </row>
    <row r="27572" spans="39:39" ht="10.5" customHeight="1">
      <c r="AM27572" s="431"/>
    </row>
    <row r="27573" spans="39:39" ht="10.5" customHeight="1">
      <c r="AM27573" s="431"/>
    </row>
    <row r="27574" spans="39:39" ht="10.5" customHeight="1">
      <c r="AM27574" s="431"/>
    </row>
    <row r="27575" spans="39:39" ht="10.5" customHeight="1">
      <c r="AM27575" s="431"/>
    </row>
    <row r="27576" spans="39:39" ht="10.5" customHeight="1">
      <c r="AM27576" s="431"/>
    </row>
    <row r="27577" spans="39:39" ht="10.5" customHeight="1">
      <c r="AM27577" s="431"/>
    </row>
    <row r="27578" spans="39:39" ht="10.5" customHeight="1">
      <c r="AM27578" s="431"/>
    </row>
    <row r="27579" spans="39:39" ht="10.5" customHeight="1">
      <c r="AM27579" s="431"/>
    </row>
    <row r="27580" spans="39:39" ht="10.5" customHeight="1">
      <c r="AM27580" s="431"/>
    </row>
    <row r="27581" spans="39:39" ht="10.5" customHeight="1">
      <c r="AM27581" s="431"/>
    </row>
    <row r="27582" spans="39:39" ht="10.5" customHeight="1">
      <c r="AM27582" s="431"/>
    </row>
    <row r="27583" spans="39:39" ht="10.5" customHeight="1">
      <c r="AM27583" s="431"/>
    </row>
    <row r="27584" spans="39:39" ht="10.5" customHeight="1">
      <c r="AM27584" s="431"/>
    </row>
    <row r="27585" spans="39:39" ht="10.5" customHeight="1">
      <c r="AM27585" s="431"/>
    </row>
    <row r="27586" spans="39:39" ht="10.5" customHeight="1">
      <c r="AM27586" s="431"/>
    </row>
    <row r="27587" spans="39:39" ht="10.5" customHeight="1">
      <c r="AM27587" s="431"/>
    </row>
    <row r="27588" spans="39:39" ht="10.5" customHeight="1">
      <c r="AM27588" s="431"/>
    </row>
    <row r="27589" spans="39:39" ht="10.5" customHeight="1">
      <c r="AM27589" s="431"/>
    </row>
    <row r="27590" spans="39:39" ht="10.5" customHeight="1">
      <c r="AM27590" s="431"/>
    </row>
    <row r="27591" spans="39:39" ht="10.5" customHeight="1">
      <c r="AM27591" s="431"/>
    </row>
    <row r="27592" spans="39:39" ht="10.5" customHeight="1">
      <c r="AM27592" s="431"/>
    </row>
    <row r="27593" spans="39:39" ht="10.5" customHeight="1">
      <c r="AM27593" s="431"/>
    </row>
    <row r="27594" spans="39:39" ht="10.5" customHeight="1">
      <c r="AM27594" s="431"/>
    </row>
    <row r="27595" spans="39:39" ht="10.5" customHeight="1">
      <c r="AM27595" s="431"/>
    </row>
    <row r="27596" spans="39:39" ht="10.5" customHeight="1">
      <c r="AM27596" s="431"/>
    </row>
    <row r="27597" spans="39:39" ht="10.5" customHeight="1">
      <c r="AM27597" s="431"/>
    </row>
    <row r="27598" spans="39:39" ht="10.5" customHeight="1">
      <c r="AM27598" s="431"/>
    </row>
    <row r="27599" spans="39:39" ht="10.5" customHeight="1">
      <c r="AM27599" s="431"/>
    </row>
    <row r="27600" spans="39:39" ht="10.5" customHeight="1">
      <c r="AM27600" s="431"/>
    </row>
    <row r="27601" spans="39:39" ht="10.5" customHeight="1">
      <c r="AM27601" s="431"/>
    </row>
    <row r="27602" spans="39:39" ht="10.5" customHeight="1">
      <c r="AM27602" s="431"/>
    </row>
    <row r="27603" spans="39:39" ht="10.5" customHeight="1">
      <c r="AM27603" s="431"/>
    </row>
    <row r="27604" spans="39:39" ht="10.5" customHeight="1">
      <c r="AM27604" s="431"/>
    </row>
    <row r="27605" spans="39:39" ht="10.5" customHeight="1">
      <c r="AM27605" s="431"/>
    </row>
    <row r="27606" spans="39:39" ht="10.5" customHeight="1">
      <c r="AM27606" s="431"/>
    </row>
    <row r="27607" spans="39:39" ht="10.5" customHeight="1">
      <c r="AM27607" s="431"/>
    </row>
    <row r="27608" spans="39:39" ht="10.5" customHeight="1">
      <c r="AM27608" s="431"/>
    </row>
    <row r="27609" spans="39:39" ht="10.5" customHeight="1">
      <c r="AM27609" s="431"/>
    </row>
    <row r="27610" spans="39:39" ht="10.5" customHeight="1">
      <c r="AM27610" s="431"/>
    </row>
    <row r="27611" spans="39:39" ht="10.5" customHeight="1">
      <c r="AM27611" s="431"/>
    </row>
    <row r="27612" spans="39:39" ht="10.5" customHeight="1">
      <c r="AM27612" s="431"/>
    </row>
    <row r="27613" spans="39:39" ht="10.5" customHeight="1">
      <c r="AM27613" s="431"/>
    </row>
    <row r="27614" spans="39:39" ht="10.5" customHeight="1">
      <c r="AM27614" s="431"/>
    </row>
    <row r="27615" spans="39:39" ht="10.5" customHeight="1">
      <c r="AM27615" s="431"/>
    </row>
    <row r="27616" spans="39:39" ht="10.5" customHeight="1">
      <c r="AM27616" s="431"/>
    </row>
    <row r="27617" spans="39:39" ht="10.5" customHeight="1">
      <c r="AM27617" s="431"/>
    </row>
    <row r="27618" spans="39:39" ht="10.5" customHeight="1">
      <c r="AM27618" s="431"/>
    </row>
    <row r="27619" spans="39:39" ht="10.5" customHeight="1">
      <c r="AM27619" s="431"/>
    </row>
    <row r="27620" spans="39:39" ht="10.5" customHeight="1">
      <c r="AM27620" s="431"/>
    </row>
    <row r="27621" spans="39:39" ht="10.5" customHeight="1">
      <c r="AM27621" s="431"/>
    </row>
    <row r="27622" spans="39:39" ht="10.5" customHeight="1">
      <c r="AM27622" s="431"/>
    </row>
    <row r="27623" spans="39:39" ht="10.5" customHeight="1">
      <c r="AM27623" s="431"/>
    </row>
    <row r="27624" spans="39:39" ht="10.5" customHeight="1">
      <c r="AM27624" s="431"/>
    </row>
    <row r="27625" spans="39:39" ht="10.5" customHeight="1">
      <c r="AM27625" s="431"/>
    </row>
    <row r="27626" spans="39:39" ht="10.5" customHeight="1">
      <c r="AM27626" s="431"/>
    </row>
    <row r="27627" spans="39:39" ht="10.5" customHeight="1">
      <c r="AM27627" s="431"/>
    </row>
    <row r="27628" spans="39:39" ht="10.5" customHeight="1">
      <c r="AM27628" s="431"/>
    </row>
    <row r="27629" spans="39:39" ht="10.5" customHeight="1">
      <c r="AM27629" s="431"/>
    </row>
    <row r="27630" spans="39:39" ht="10.5" customHeight="1">
      <c r="AM27630" s="431"/>
    </row>
    <row r="27631" spans="39:39" ht="10.5" customHeight="1">
      <c r="AM27631" s="431"/>
    </row>
    <row r="27632" spans="39:39" ht="10.5" customHeight="1">
      <c r="AM27632" s="431"/>
    </row>
    <row r="27633" spans="39:39" ht="10.5" customHeight="1">
      <c r="AM27633" s="431"/>
    </row>
    <row r="27634" spans="39:39" ht="10.5" customHeight="1">
      <c r="AM27634" s="431"/>
    </row>
    <row r="27635" spans="39:39" ht="10.5" customHeight="1">
      <c r="AM27635" s="431"/>
    </row>
    <row r="27636" spans="39:39" ht="10.5" customHeight="1">
      <c r="AM27636" s="431"/>
    </row>
    <row r="27637" spans="39:39" ht="10.5" customHeight="1">
      <c r="AM27637" s="431"/>
    </row>
    <row r="27638" spans="39:39" ht="10.5" customHeight="1">
      <c r="AM27638" s="431"/>
    </row>
    <row r="27639" spans="39:39" ht="10.5" customHeight="1">
      <c r="AM27639" s="431"/>
    </row>
    <row r="27640" spans="39:39" ht="10.5" customHeight="1">
      <c r="AM27640" s="431"/>
    </row>
    <row r="27641" spans="39:39" ht="10.5" customHeight="1">
      <c r="AM27641" s="431"/>
    </row>
    <row r="27642" spans="39:39" ht="10.5" customHeight="1">
      <c r="AM27642" s="431"/>
    </row>
    <row r="27643" spans="39:39" ht="10.5" customHeight="1">
      <c r="AM27643" s="431"/>
    </row>
    <row r="27644" spans="39:39" ht="10.5" customHeight="1">
      <c r="AM27644" s="431"/>
    </row>
    <row r="27645" spans="39:39" ht="10.5" customHeight="1">
      <c r="AM27645" s="431"/>
    </row>
    <row r="27646" spans="39:39" ht="10.5" customHeight="1">
      <c r="AM27646" s="431"/>
    </row>
    <row r="27647" spans="39:39" ht="10.5" customHeight="1">
      <c r="AM27647" s="431"/>
    </row>
    <row r="27648" spans="39:39" ht="10.5" customHeight="1">
      <c r="AM27648" s="431"/>
    </row>
    <row r="27649" spans="39:39" ht="10.5" customHeight="1">
      <c r="AM27649" s="431"/>
    </row>
    <row r="27650" spans="39:39" ht="10.5" customHeight="1">
      <c r="AM27650" s="431"/>
    </row>
    <row r="27651" spans="39:39" ht="10.5" customHeight="1">
      <c r="AM27651" s="431"/>
    </row>
    <row r="27652" spans="39:39" ht="10.5" customHeight="1">
      <c r="AM27652" s="431"/>
    </row>
    <row r="27653" spans="39:39" ht="10.5" customHeight="1">
      <c r="AM27653" s="431"/>
    </row>
    <row r="27654" spans="39:39" ht="10.5" customHeight="1">
      <c r="AM27654" s="431"/>
    </row>
    <row r="27655" spans="39:39" ht="10.5" customHeight="1">
      <c r="AM27655" s="431"/>
    </row>
    <row r="27656" spans="39:39" ht="10.5" customHeight="1">
      <c r="AM27656" s="431"/>
    </row>
    <row r="27657" spans="39:39" ht="10.5" customHeight="1">
      <c r="AM27657" s="431"/>
    </row>
    <row r="27658" spans="39:39" ht="10.5" customHeight="1">
      <c r="AM27658" s="431"/>
    </row>
    <row r="27659" spans="39:39" ht="10.5" customHeight="1">
      <c r="AM27659" s="431"/>
    </row>
    <row r="27660" spans="39:39" ht="10.5" customHeight="1">
      <c r="AM27660" s="431"/>
    </row>
    <row r="27661" spans="39:39" ht="10.5" customHeight="1">
      <c r="AM27661" s="431"/>
    </row>
    <row r="27662" spans="39:39" ht="10.5" customHeight="1">
      <c r="AM27662" s="431"/>
    </row>
    <row r="27663" spans="39:39" ht="10.5" customHeight="1">
      <c r="AM27663" s="431"/>
    </row>
    <row r="27664" spans="39:39" ht="10.5" customHeight="1">
      <c r="AM27664" s="431"/>
    </row>
    <row r="27665" spans="39:39" ht="10.5" customHeight="1">
      <c r="AM27665" s="431"/>
    </row>
    <row r="27666" spans="39:39" ht="10.5" customHeight="1">
      <c r="AM27666" s="431"/>
    </row>
    <row r="27667" spans="39:39" ht="10.5" customHeight="1">
      <c r="AM27667" s="431"/>
    </row>
    <row r="27668" spans="39:39" ht="10.5" customHeight="1">
      <c r="AM27668" s="431"/>
    </row>
    <row r="27669" spans="39:39" ht="10.5" customHeight="1">
      <c r="AM27669" s="431"/>
    </row>
    <row r="27670" spans="39:39" ht="10.5" customHeight="1">
      <c r="AM27670" s="431"/>
    </row>
    <row r="27671" spans="39:39" ht="10.5" customHeight="1">
      <c r="AM27671" s="431"/>
    </row>
    <row r="27672" spans="39:39" ht="10.5" customHeight="1">
      <c r="AM27672" s="431"/>
    </row>
    <row r="27673" spans="39:39" ht="10.5" customHeight="1">
      <c r="AM27673" s="431"/>
    </row>
    <row r="27674" spans="39:39" ht="10.5" customHeight="1">
      <c r="AM27674" s="431"/>
    </row>
    <row r="27675" spans="39:39" ht="10.5" customHeight="1">
      <c r="AM27675" s="431"/>
    </row>
    <row r="27676" spans="39:39" ht="10.5" customHeight="1">
      <c r="AM27676" s="431"/>
    </row>
    <row r="27677" spans="39:39" ht="10.5" customHeight="1">
      <c r="AM27677" s="431"/>
    </row>
    <row r="27678" spans="39:39" ht="10.5" customHeight="1">
      <c r="AM27678" s="431"/>
    </row>
    <row r="27679" spans="39:39" ht="10.5" customHeight="1">
      <c r="AM27679" s="431"/>
    </row>
    <row r="27680" spans="39:39" ht="10.5" customHeight="1">
      <c r="AM27680" s="431"/>
    </row>
    <row r="27681" spans="39:39" ht="10.5" customHeight="1">
      <c r="AM27681" s="431"/>
    </row>
    <row r="27682" spans="39:39" ht="10.5" customHeight="1">
      <c r="AM27682" s="431"/>
    </row>
    <row r="27683" spans="39:39" ht="10.5" customHeight="1">
      <c r="AM27683" s="431"/>
    </row>
    <row r="27684" spans="39:39" ht="10.5" customHeight="1">
      <c r="AM27684" s="431"/>
    </row>
    <row r="27685" spans="39:39" ht="10.5" customHeight="1">
      <c r="AM27685" s="431"/>
    </row>
    <row r="27686" spans="39:39" ht="10.5" customHeight="1">
      <c r="AM27686" s="431"/>
    </row>
    <row r="27687" spans="39:39" ht="10.5" customHeight="1">
      <c r="AM27687" s="431"/>
    </row>
    <row r="27688" spans="39:39" ht="10.5" customHeight="1">
      <c r="AM27688" s="431"/>
    </row>
    <row r="27689" spans="39:39" ht="10.5" customHeight="1">
      <c r="AM27689" s="431"/>
    </row>
    <row r="27690" spans="39:39" ht="10.5" customHeight="1">
      <c r="AM27690" s="431"/>
    </row>
    <row r="27691" spans="39:39" ht="10.5" customHeight="1">
      <c r="AM27691" s="431"/>
    </row>
    <row r="27692" spans="39:39" ht="10.5" customHeight="1">
      <c r="AM27692" s="431"/>
    </row>
    <row r="27693" spans="39:39" ht="10.5" customHeight="1">
      <c r="AM27693" s="431"/>
    </row>
    <row r="27694" spans="39:39" ht="10.5" customHeight="1">
      <c r="AM27694" s="431"/>
    </row>
    <row r="27695" spans="39:39" ht="10.5" customHeight="1">
      <c r="AM27695" s="431"/>
    </row>
    <row r="27696" spans="39:39" ht="10.5" customHeight="1">
      <c r="AM27696" s="431"/>
    </row>
    <row r="27697" spans="39:39" ht="10.5" customHeight="1">
      <c r="AM27697" s="431"/>
    </row>
    <row r="27698" spans="39:39" ht="10.5" customHeight="1">
      <c r="AM27698" s="431"/>
    </row>
    <row r="27699" spans="39:39" ht="10.5" customHeight="1">
      <c r="AM27699" s="431"/>
    </row>
    <row r="27700" spans="39:39" ht="10.5" customHeight="1">
      <c r="AM27700" s="431"/>
    </row>
    <row r="27701" spans="39:39" ht="10.5" customHeight="1">
      <c r="AM27701" s="431"/>
    </row>
    <row r="27702" spans="39:39" ht="10.5" customHeight="1">
      <c r="AM27702" s="431"/>
    </row>
    <row r="27703" spans="39:39" ht="10.5" customHeight="1">
      <c r="AM27703" s="431"/>
    </row>
    <row r="27704" spans="39:39" ht="10.5" customHeight="1">
      <c r="AM27704" s="431"/>
    </row>
    <row r="27705" spans="39:39" ht="10.5" customHeight="1">
      <c r="AM27705" s="431"/>
    </row>
    <row r="27706" spans="39:39" ht="10.5" customHeight="1">
      <c r="AM27706" s="431"/>
    </row>
    <row r="27707" spans="39:39" ht="10.5" customHeight="1">
      <c r="AM27707" s="431"/>
    </row>
    <row r="27708" spans="39:39" ht="10.5" customHeight="1">
      <c r="AM27708" s="431"/>
    </row>
    <row r="27709" spans="39:39" ht="10.5" customHeight="1">
      <c r="AM27709" s="431"/>
    </row>
    <row r="27710" spans="39:39" ht="10.5" customHeight="1">
      <c r="AM27710" s="431"/>
    </row>
    <row r="27711" spans="39:39" ht="10.5" customHeight="1">
      <c r="AM27711" s="431"/>
    </row>
    <row r="27712" spans="39:39" ht="10.5" customHeight="1">
      <c r="AM27712" s="431"/>
    </row>
    <row r="27713" spans="39:39" ht="10.5" customHeight="1">
      <c r="AM27713" s="431"/>
    </row>
    <row r="27714" spans="39:39" ht="10.5" customHeight="1">
      <c r="AM27714" s="431"/>
    </row>
    <row r="27715" spans="39:39" ht="10.5" customHeight="1">
      <c r="AM27715" s="431"/>
    </row>
    <row r="27716" spans="39:39" ht="10.5" customHeight="1">
      <c r="AM27716" s="431"/>
    </row>
    <row r="27717" spans="39:39" ht="10.5" customHeight="1">
      <c r="AM27717" s="431"/>
    </row>
    <row r="27718" spans="39:39" ht="10.5" customHeight="1">
      <c r="AM27718" s="431"/>
    </row>
    <row r="27719" spans="39:39" ht="10.5" customHeight="1">
      <c r="AM27719" s="431"/>
    </row>
    <row r="27720" spans="39:39" ht="10.5" customHeight="1">
      <c r="AM27720" s="431"/>
    </row>
    <row r="27721" spans="39:39" ht="10.5" customHeight="1">
      <c r="AM27721" s="431"/>
    </row>
    <row r="27722" spans="39:39" ht="10.5" customHeight="1">
      <c r="AM27722" s="431"/>
    </row>
    <row r="27723" spans="39:39" ht="10.5" customHeight="1">
      <c r="AM27723" s="431"/>
    </row>
    <row r="27724" spans="39:39" ht="10.5" customHeight="1">
      <c r="AM27724" s="431"/>
    </row>
    <row r="27725" spans="39:39" ht="10.5" customHeight="1">
      <c r="AM27725" s="431"/>
    </row>
    <row r="27726" spans="39:39" ht="10.5" customHeight="1">
      <c r="AM27726" s="431"/>
    </row>
    <row r="27727" spans="39:39" ht="10.5" customHeight="1">
      <c r="AM27727" s="431"/>
    </row>
    <row r="27728" spans="39:39" ht="10.5" customHeight="1">
      <c r="AM27728" s="431"/>
    </row>
    <row r="27729" spans="39:39" ht="10.5" customHeight="1">
      <c r="AM27729" s="431"/>
    </row>
    <row r="27730" spans="39:39" ht="10.5" customHeight="1">
      <c r="AM27730" s="431"/>
    </row>
    <row r="27731" spans="39:39" ht="10.5" customHeight="1">
      <c r="AM27731" s="431"/>
    </row>
    <row r="27732" spans="39:39" ht="10.5" customHeight="1">
      <c r="AM27732" s="431"/>
    </row>
    <row r="27733" spans="39:39" ht="10.5" customHeight="1">
      <c r="AM27733" s="431"/>
    </row>
    <row r="27734" spans="39:39" ht="10.5" customHeight="1">
      <c r="AM27734" s="431"/>
    </row>
    <row r="27735" spans="39:39" ht="10.5" customHeight="1">
      <c r="AM27735" s="431"/>
    </row>
    <row r="27736" spans="39:39" ht="10.5" customHeight="1">
      <c r="AM27736" s="431"/>
    </row>
    <row r="27737" spans="39:39" ht="10.5" customHeight="1">
      <c r="AM27737" s="431"/>
    </row>
    <row r="27738" spans="39:39" ht="10.5" customHeight="1">
      <c r="AM27738" s="431"/>
    </row>
    <row r="27739" spans="39:39" ht="10.5" customHeight="1">
      <c r="AM27739" s="431"/>
    </row>
    <row r="27740" spans="39:39" ht="10.5" customHeight="1">
      <c r="AM27740" s="431"/>
    </row>
    <row r="27741" spans="39:39" ht="10.5" customHeight="1">
      <c r="AM27741" s="431"/>
    </row>
    <row r="27742" spans="39:39" ht="10.5" customHeight="1">
      <c r="AM27742" s="431"/>
    </row>
    <row r="27743" spans="39:39" ht="10.5" customHeight="1">
      <c r="AM27743" s="431"/>
    </row>
    <row r="27744" spans="39:39" ht="10.5" customHeight="1">
      <c r="AM27744" s="431"/>
    </row>
    <row r="27745" spans="39:39" ht="10.5" customHeight="1">
      <c r="AM27745" s="431"/>
    </row>
    <row r="27746" spans="39:39" ht="10.5" customHeight="1">
      <c r="AM27746" s="431"/>
    </row>
    <row r="27747" spans="39:39" ht="10.5" customHeight="1">
      <c r="AM27747" s="431"/>
    </row>
    <row r="27748" spans="39:39" ht="10.5" customHeight="1">
      <c r="AM27748" s="431"/>
    </row>
    <row r="27749" spans="39:39" ht="10.5" customHeight="1">
      <c r="AM27749" s="431"/>
    </row>
    <row r="27750" spans="39:39" ht="10.5" customHeight="1">
      <c r="AM27750" s="431"/>
    </row>
    <row r="27751" spans="39:39" ht="10.5" customHeight="1">
      <c r="AM27751" s="431"/>
    </row>
    <row r="27752" spans="39:39" ht="10.5" customHeight="1">
      <c r="AM27752" s="431"/>
    </row>
    <row r="27753" spans="39:39" ht="10.5" customHeight="1">
      <c r="AM27753" s="431"/>
    </row>
    <row r="27754" spans="39:39" ht="10.5" customHeight="1">
      <c r="AM27754" s="431"/>
    </row>
    <row r="27755" spans="39:39" ht="10.5" customHeight="1">
      <c r="AM27755" s="431"/>
    </row>
    <row r="27756" spans="39:39" ht="10.5" customHeight="1">
      <c r="AM27756" s="431"/>
    </row>
    <row r="27757" spans="39:39" ht="10.5" customHeight="1">
      <c r="AM27757" s="431"/>
    </row>
    <row r="27758" spans="39:39" ht="10.5" customHeight="1">
      <c r="AM27758" s="431"/>
    </row>
    <row r="27759" spans="39:39" ht="10.5" customHeight="1">
      <c r="AM27759" s="431"/>
    </row>
    <row r="27760" spans="39:39" ht="10.5" customHeight="1">
      <c r="AM27760" s="431"/>
    </row>
    <row r="27761" spans="39:39" ht="10.5" customHeight="1">
      <c r="AM27761" s="431"/>
    </row>
    <row r="27762" spans="39:39" ht="10.5" customHeight="1">
      <c r="AM27762" s="431"/>
    </row>
    <row r="27763" spans="39:39" ht="10.5" customHeight="1">
      <c r="AM27763" s="431"/>
    </row>
    <row r="27764" spans="39:39" ht="10.5" customHeight="1">
      <c r="AM27764" s="431"/>
    </row>
    <row r="27765" spans="39:39" ht="10.5" customHeight="1">
      <c r="AM27765" s="431"/>
    </row>
    <row r="27766" spans="39:39" ht="10.5" customHeight="1">
      <c r="AM27766" s="431"/>
    </row>
    <row r="27767" spans="39:39" ht="10.5" customHeight="1">
      <c r="AM27767" s="431"/>
    </row>
    <row r="27768" spans="39:39" ht="10.5" customHeight="1">
      <c r="AM27768" s="431"/>
    </row>
    <row r="27769" spans="39:39" ht="10.5" customHeight="1">
      <c r="AM27769" s="431"/>
    </row>
    <row r="27770" spans="39:39" ht="10.5" customHeight="1">
      <c r="AM27770" s="431"/>
    </row>
    <row r="27771" spans="39:39" ht="10.5" customHeight="1">
      <c r="AM27771" s="431"/>
    </row>
    <row r="27772" spans="39:39" ht="10.5" customHeight="1">
      <c r="AM27772" s="431"/>
    </row>
    <row r="27773" spans="39:39" ht="10.5" customHeight="1">
      <c r="AM27773" s="431"/>
    </row>
    <row r="27774" spans="39:39" ht="10.5" customHeight="1">
      <c r="AM27774" s="431"/>
    </row>
    <row r="27775" spans="39:39" ht="10.5" customHeight="1">
      <c r="AM27775" s="431"/>
    </row>
    <row r="27776" spans="39:39" ht="10.5" customHeight="1">
      <c r="AM27776" s="431"/>
    </row>
    <row r="27777" spans="39:39" ht="10.5" customHeight="1">
      <c r="AM27777" s="431"/>
    </row>
    <row r="27778" spans="39:39" ht="10.5" customHeight="1">
      <c r="AM27778" s="431"/>
    </row>
    <row r="27779" spans="39:39" ht="10.5" customHeight="1">
      <c r="AM27779" s="431"/>
    </row>
    <row r="27780" spans="39:39" ht="10.5" customHeight="1">
      <c r="AM27780" s="431"/>
    </row>
    <row r="27781" spans="39:39" ht="10.5" customHeight="1">
      <c r="AM27781" s="431"/>
    </row>
    <row r="27782" spans="39:39" ht="10.5" customHeight="1">
      <c r="AM27782" s="431"/>
    </row>
    <row r="27783" spans="39:39" ht="10.5" customHeight="1">
      <c r="AM27783" s="431"/>
    </row>
    <row r="27784" spans="39:39" ht="10.5" customHeight="1">
      <c r="AM27784" s="431"/>
    </row>
    <row r="27785" spans="39:39" ht="10.5" customHeight="1">
      <c r="AM27785" s="431"/>
    </row>
    <row r="27786" spans="39:39" ht="10.5" customHeight="1">
      <c r="AM27786" s="431"/>
    </row>
    <row r="27787" spans="39:39" ht="10.5" customHeight="1">
      <c r="AM27787" s="431"/>
    </row>
    <row r="27788" spans="39:39" ht="10.5" customHeight="1">
      <c r="AM27788" s="431"/>
    </row>
    <row r="27789" spans="39:39" ht="10.5" customHeight="1">
      <c r="AM27789" s="431"/>
    </row>
    <row r="27790" spans="39:39" ht="10.5" customHeight="1">
      <c r="AM27790" s="431"/>
    </row>
    <row r="27791" spans="39:39" ht="10.5" customHeight="1">
      <c r="AM27791" s="431"/>
    </row>
    <row r="27792" spans="39:39" ht="10.5" customHeight="1">
      <c r="AM27792" s="431"/>
    </row>
    <row r="27793" spans="39:39" ht="10.5" customHeight="1">
      <c r="AM27793" s="431"/>
    </row>
    <row r="27794" spans="39:39" ht="10.5" customHeight="1">
      <c r="AM27794" s="431"/>
    </row>
    <row r="27795" spans="39:39" ht="10.5" customHeight="1">
      <c r="AM27795" s="431"/>
    </row>
    <row r="27796" spans="39:39" ht="10.5" customHeight="1">
      <c r="AM27796" s="431"/>
    </row>
    <row r="27797" spans="39:39" ht="10.5" customHeight="1">
      <c r="AM27797" s="431"/>
    </row>
    <row r="27798" spans="39:39" ht="10.5" customHeight="1">
      <c r="AM27798" s="431"/>
    </row>
    <row r="27799" spans="39:39" ht="10.5" customHeight="1">
      <c r="AM27799" s="431"/>
    </row>
    <row r="27800" spans="39:39" ht="10.5" customHeight="1">
      <c r="AM27800" s="431"/>
    </row>
    <row r="27801" spans="39:39" ht="10.5" customHeight="1">
      <c r="AM27801" s="431"/>
    </row>
    <row r="27802" spans="39:39" ht="10.5" customHeight="1">
      <c r="AM27802" s="431"/>
    </row>
    <row r="27803" spans="39:39" ht="10.5" customHeight="1">
      <c r="AM27803" s="431"/>
    </row>
    <row r="27804" spans="39:39" ht="10.5" customHeight="1">
      <c r="AM27804" s="431"/>
    </row>
    <row r="27805" spans="39:39" ht="10.5" customHeight="1">
      <c r="AM27805" s="431"/>
    </row>
    <row r="27806" spans="39:39" ht="10.5" customHeight="1">
      <c r="AM27806" s="431"/>
    </row>
    <row r="27807" spans="39:39" ht="10.5" customHeight="1">
      <c r="AM27807" s="431"/>
    </row>
    <row r="27808" spans="39:39" ht="10.5" customHeight="1">
      <c r="AM27808" s="431"/>
    </row>
    <row r="27809" spans="39:39" ht="10.5" customHeight="1">
      <c r="AM27809" s="431"/>
    </row>
    <row r="27810" spans="39:39" ht="10.5" customHeight="1">
      <c r="AM27810" s="431"/>
    </row>
    <row r="27811" spans="39:39" ht="10.5" customHeight="1">
      <c r="AM27811" s="431"/>
    </row>
    <row r="27812" spans="39:39" ht="10.5" customHeight="1">
      <c r="AM27812" s="431"/>
    </row>
    <row r="27813" spans="39:39" ht="10.5" customHeight="1">
      <c r="AM27813" s="431"/>
    </row>
    <row r="27814" spans="39:39" ht="10.5" customHeight="1">
      <c r="AM27814" s="431"/>
    </row>
    <row r="27815" spans="39:39" ht="10.5" customHeight="1">
      <c r="AM27815" s="431"/>
    </row>
    <row r="27816" spans="39:39" ht="10.5" customHeight="1">
      <c r="AM27816" s="431"/>
    </row>
    <row r="27817" spans="39:39" ht="10.5" customHeight="1">
      <c r="AM27817" s="431"/>
    </row>
    <row r="27818" spans="39:39" ht="10.5" customHeight="1">
      <c r="AM27818" s="431"/>
    </row>
    <row r="27819" spans="39:39" ht="10.5" customHeight="1">
      <c r="AM27819" s="431"/>
    </row>
    <row r="27820" spans="39:39" ht="10.5" customHeight="1">
      <c r="AM27820" s="431"/>
    </row>
    <row r="27821" spans="39:39" ht="10.5" customHeight="1">
      <c r="AM27821" s="431"/>
    </row>
    <row r="27822" spans="39:39" ht="10.5" customHeight="1">
      <c r="AM27822" s="431"/>
    </row>
    <row r="27823" spans="39:39" ht="10.5" customHeight="1">
      <c r="AM27823" s="431"/>
    </row>
    <row r="27824" spans="39:39" ht="10.5" customHeight="1">
      <c r="AM27824" s="431"/>
    </row>
    <row r="27825" spans="39:39" ht="10.5" customHeight="1">
      <c r="AM27825" s="431"/>
    </row>
    <row r="27826" spans="39:39" ht="10.5" customHeight="1">
      <c r="AM27826" s="431"/>
    </row>
    <row r="27827" spans="39:39" ht="10.5" customHeight="1">
      <c r="AM27827" s="431"/>
    </row>
    <row r="27828" spans="39:39" ht="10.5" customHeight="1">
      <c r="AM27828" s="431"/>
    </row>
    <row r="27829" spans="39:39" ht="10.5" customHeight="1">
      <c r="AM27829" s="431"/>
    </row>
    <row r="27830" spans="39:39" ht="10.5" customHeight="1">
      <c r="AM27830" s="431"/>
    </row>
    <row r="27831" spans="39:39" ht="10.5" customHeight="1">
      <c r="AM27831" s="431"/>
    </row>
    <row r="27832" spans="39:39" ht="10.5" customHeight="1">
      <c r="AM27832" s="431"/>
    </row>
    <row r="27833" spans="39:39" ht="10.5" customHeight="1">
      <c r="AM27833" s="431"/>
    </row>
    <row r="27834" spans="39:39" ht="10.5" customHeight="1">
      <c r="AM27834" s="431"/>
    </row>
    <row r="27835" spans="39:39" ht="10.5" customHeight="1">
      <c r="AM27835" s="431"/>
    </row>
    <row r="27836" spans="39:39" ht="10.5" customHeight="1">
      <c r="AM27836" s="431"/>
    </row>
    <row r="27837" spans="39:39" ht="10.5" customHeight="1">
      <c r="AM27837" s="431"/>
    </row>
    <row r="27838" spans="39:39" ht="10.5" customHeight="1">
      <c r="AM27838" s="431"/>
    </row>
    <row r="27839" spans="39:39" ht="10.5" customHeight="1">
      <c r="AM27839" s="431"/>
    </row>
    <row r="27840" spans="39:39" ht="10.5" customHeight="1">
      <c r="AM27840" s="431"/>
    </row>
    <row r="27841" spans="39:39" ht="10.5" customHeight="1">
      <c r="AM27841" s="431"/>
    </row>
    <row r="27842" spans="39:39" ht="10.5" customHeight="1">
      <c r="AM27842" s="431"/>
    </row>
    <row r="27843" spans="39:39" ht="10.5" customHeight="1">
      <c r="AM27843" s="431"/>
    </row>
    <row r="27844" spans="39:39" ht="10.5" customHeight="1">
      <c r="AM27844" s="431"/>
    </row>
    <row r="27845" spans="39:39" ht="10.5" customHeight="1">
      <c r="AM27845" s="431"/>
    </row>
    <row r="27846" spans="39:39" ht="10.5" customHeight="1">
      <c r="AM27846" s="431"/>
    </row>
    <row r="27847" spans="39:39" ht="10.5" customHeight="1">
      <c r="AM27847" s="431"/>
    </row>
    <row r="27848" spans="39:39" ht="10.5" customHeight="1">
      <c r="AM27848" s="431"/>
    </row>
    <row r="27849" spans="39:39" ht="10.5" customHeight="1">
      <c r="AM27849" s="431"/>
    </row>
    <row r="27850" spans="39:39" ht="10.5" customHeight="1">
      <c r="AM27850" s="431"/>
    </row>
    <row r="27851" spans="39:39" ht="10.5" customHeight="1">
      <c r="AM27851" s="431"/>
    </row>
    <row r="27852" spans="39:39" ht="10.5" customHeight="1">
      <c r="AM27852" s="431"/>
    </row>
    <row r="27853" spans="39:39" ht="10.5" customHeight="1">
      <c r="AM27853" s="431"/>
    </row>
    <row r="27854" spans="39:39" ht="10.5" customHeight="1">
      <c r="AM27854" s="431"/>
    </row>
    <row r="27855" spans="39:39" ht="10.5" customHeight="1">
      <c r="AM27855" s="431"/>
    </row>
    <row r="27856" spans="39:39" ht="10.5" customHeight="1">
      <c r="AM27856" s="431"/>
    </row>
    <row r="27857" spans="39:39" ht="10.5" customHeight="1">
      <c r="AM27857" s="431"/>
    </row>
    <row r="27858" spans="39:39" ht="10.5" customHeight="1">
      <c r="AM27858" s="431"/>
    </row>
    <row r="27859" spans="39:39" ht="10.5" customHeight="1">
      <c r="AM27859" s="431"/>
    </row>
    <row r="27860" spans="39:39" ht="10.5" customHeight="1">
      <c r="AM27860" s="431"/>
    </row>
    <row r="27861" spans="39:39" ht="10.5" customHeight="1">
      <c r="AM27861" s="431"/>
    </row>
    <row r="27862" spans="39:39" ht="10.5" customHeight="1">
      <c r="AM27862" s="431"/>
    </row>
    <row r="27863" spans="39:39" ht="10.5" customHeight="1">
      <c r="AM27863" s="431"/>
    </row>
    <row r="27864" spans="39:39" ht="10.5" customHeight="1">
      <c r="AM27864" s="431"/>
    </row>
    <row r="27865" spans="39:39" ht="10.5" customHeight="1">
      <c r="AM27865" s="431"/>
    </row>
    <row r="27866" spans="39:39" ht="10.5" customHeight="1">
      <c r="AM27866" s="431"/>
    </row>
    <row r="27867" spans="39:39" ht="10.5" customHeight="1">
      <c r="AM27867" s="431"/>
    </row>
    <row r="27868" spans="39:39" ht="10.5" customHeight="1">
      <c r="AM27868" s="431"/>
    </row>
    <row r="27869" spans="39:39" ht="10.5" customHeight="1">
      <c r="AM27869" s="431"/>
    </row>
    <row r="27870" spans="39:39" ht="10.5" customHeight="1">
      <c r="AM27870" s="431"/>
    </row>
    <row r="27871" spans="39:39" ht="10.5" customHeight="1">
      <c r="AM27871" s="431"/>
    </row>
    <row r="27872" spans="39:39" ht="10.5" customHeight="1">
      <c r="AM27872" s="431"/>
    </row>
    <row r="27873" spans="39:39" ht="10.5" customHeight="1">
      <c r="AM27873" s="431"/>
    </row>
    <row r="27874" spans="39:39" ht="10.5" customHeight="1">
      <c r="AM27874" s="431"/>
    </row>
    <row r="27875" spans="39:39" ht="10.5" customHeight="1">
      <c r="AM27875" s="431"/>
    </row>
    <row r="27876" spans="39:39" ht="10.5" customHeight="1">
      <c r="AM27876" s="431"/>
    </row>
    <row r="27877" spans="39:39" ht="10.5" customHeight="1">
      <c r="AM27877" s="431"/>
    </row>
    <row r="27878" spans="39:39" ht="10.5" customHeight="1">
      <c r="AM27878" s="431"/>
    </row>
    <row r="27879" spans="39:39" ht="10.5" customHeight="1">
      <c r="AM27879" s="431"/>
    </row>
    <row r="27880" spans="39:39" ht="10.5" customHeight="1">
      <c r="AM27880" s="431"/>
    </row>
    <row r="27881" spans="39:39" ht="10.5" customHeight="1">
      <c r="AM27881" s="431"/>
    </row>
    <row r="27882" spans="39:39" ht="10.5" customHeight="1">
      <c r="AM27882" s="431"/>
    </row>
    <row r="27883" spans="39:39" ht="10.5" customHeight="1">
      <c r="AM27883" s="431"/>
    </row>
    <row r="27884" spans="39:39" ht="10.5" customHeight="1">
      <c r="AM27884" s="431"/>
    </row>
    <row r="27885" spans="39:39" ht="10.5" customHeight="1">
      <c r="AM27885" s="431"/>
    </row>
    <row r="27886" spans="39:39" ht="10.5" customHeight="1">
      <c r="AM27886" s="431"/>
    </row>
    <row r="27887" spans="39:39" ht="10.5" customHeight="1">
      <c r="AM27887" s="431"/>
    </row>
    <row r="27888" spans="39:39" ht="10.5" customHeight="1">
      <c r="AM27888" s="431"/>
    </row>
    <row r="27889" spans="39:39" ht="10.5" customHeight="1">
      <c r="AM27889" s="431"/>
    </row>
    <row r="27890" spans="39:39" ht="10.5" customHeight="1">
      <c r="AM27890" s="431"/>
    </row>
    <row r="27891" spans="39:39" ht="10.5" customHeight="1">
      <c r="AM27891" s="431"/>
    </row>
    <row r="27892" spans="39:39" ht="10.5" customHeight="1">
      <c r="AM27892" s="431"/>
    </row>
    <row r="27893" spans="39:39" ht="10.5" customHeight="1">
      <c r="AM27893" s="431"/>
    </row>
    <row r="27894" spans="39:39" ht="10.5" customHeight="1">
      <c r="AM27894" s="431"/>
    </row>
    <row r="27895" spans="39:39" ht="10.5" customHeight="1">
      <c r="AM27895" s="431"/>
    </row>
    <row r="27896" spans="39:39" ht="10.5" customHeight="1">
      <c r="AM27896" s="431"/>
    </row>
    <row r="27897" spans="39:39" ht="10.5" customHeight="1">
      <c r="AM27897" s="431"/>
    </row>
    <row r="27898" spans="39:39" ht="10.5" customHeight="1">
      <c r="AM27898" s="431"/>
    </row>
    <row r="27899" spans="39:39" ht="10.5" customHeight="1">
      <c r="AM27899" s="431"/>
    </row>
    <row r="27900" spans="39:39" ht="10.5" customHeight="1">
      <c r="AM27900" s="431"/>
    </row>
    <row r="27901" spans="39:39" ht="10.5" customHeight="1">
      <c r="AM27901" s="431"/>
    </row>
    <row r="27902" spans="39:39" ht="10.5" customHeight="1">
      <c r="AM27902" s="431"/>
    </row>
    <row r="27903" spans="39:39" ht="10.5" customHeight="1">
      <c r="AM27903" s="431"/>
    </row>
    <row r="27904" spans="39:39" ht="10.5" customHeight="1">
      <c r="AM27904" s="431"/>
    </row>
    <row r="27905" spans="39:39" ht="10.5" customHeight="1">
      <c r="AM27905" s="431"/>
    </row>
    <row r="27906" spans="39:39" ht="10.5" customHeight="1">
      <c r="AM27906" s="431"/>
    </row>
    <row r="27907" spans="39:39" ht="10.5" customHeight="1">
      <c r="AM27907" s="431"/>
    </row>
    <row r="27908" spans="39:39" ht="10.5" customHeight="1">
      <c r="AM27908" s="431"/>
    </row>
    <row r="27909" spans="39:39" ht="10.5" customHeight="1">
      <c r="AM27909" s="431"/>
    </row>
    <row r="27910" spans="39:39" ht="10.5" customHeight="1">
      <c r="AM27910" s="431"/>
    </row>
    <row r="27911" spans="39:39" ht="10.5" customHeight="1">
      <c r="AM27911" s="431"/>
    </row>
    <row r="27912" spans="39:39" ht="10.5" customHeight="1">
      <c r="AM27912" s="431"/>
    </row>
    <row r="27913" spans="39:39" ht="10.5" customHeight="1">
      <c r="AM27913" s="431"/>
    </row>
    <row r="27914" spans="39:39" ht="10.5" customHeight="1">
      <c r="AM27914" s="431"/>
    </row>
    <row r="27915" spans="39:39" ht="10.5" customHeight="1">
      <c r="AM27915" s="431"/>
    </row>
    <row r="27916" spans="39:39" ht="10.5" customHeight="1">
      <c r="AM27916" s="431"/>
    </row>
    <row r="27917" spans="39:39" ht="10.5" customHeight="1">
      <c r="AM27917" s="431"/>
    </row>
    <row r="27918" spans="39:39" ht="10.5" customHeight="1">
      <c r="AM27918" s="431"/>
    </row>
    <row r="27919" spans="39:39" ht="10.5" customHeight="1">
      <c r="AM27919" s="431"/>
    </row>
    <row r="27920" spans="39:39" ht="10.5" customHeight="1">
      <c r="AM27920" s="431"/>
    </row>
    <row r="27921" spans="39:39" ht="10.5" customHeight="1">
      <c r="AM27921" s="431"/>
    </row>
    <row r="27922" spans="39:39" ht="10.5" customHeight="1">
      <c r="AM27922" s="431"/>
    </row>
    <row r="27923" spans="39:39" ht="10.5" customHeight="1">
      <c r="AM27923" s="431"/>
    </row>
    <row r="27924" spans="39:39" ht="10.5" customHeight="1">
      <c r="AM27924" s="431"/>
    </row>
    <row r="27925" spans="39:39" ht="10.5" customHeight="1">
      <c r="AM27925" s="431"/>
    </row>
    <row r="27926" spans="39:39" ht="10.5" customHeight="1">
      <c r="AM27926" s="431"/>
    </row>
    <row r="27927" spans="39:39" ht="10.5" customHeight="1">
      <c r="AM27927" s="431"/>
    </row>
    <row r="27928" spans="39:39" ht="10.5" customHeight="1">
      <c r="AM27928" s="431"/>
    </row>
    <row r="27929" spans="39:39" ht="10.5" customHeight="1">
      <c r="AM27929" s="431"/>
    </row>
    <row r="27930" spans="39:39" ht="10.5" customHeight="1">
      <c r="AM27930" s="431"/>
    </row>
    <row r="27931" spans="39:39" ht="10.5" customHeight="1">
      <c r="AM27931" s="431"/>
    </row>
    <row r="27932" spans="39:39" ht="10.5" customHeight="1">
      <c r="AM27932" s="431"/>
    </row>
    <row r="27933" spans="39:39" ht="10.5" customHeight="1">
      <c r="AM27933" s="431"/>
    </row>
    <row r="27934" spans="39:39" ht="10.5" customHeight="1">
      <c r="AM27934" s="431"/>
    </row>
    <row r="27935" spans="39:39" ht="10.5" customHeight="1">
      <c r="AM27935" s="431"/>
    </row>
    <row r="27936" spans="39:39" ht="10.5" customHeight="1">
      <c r="AM27936" s="431"/>
    </row>
    <row r="27937" spans="39:39" ht="10.5" customHeight="1">
      <c r="AM27937" s="431"/>
    </row>
    <row r="27938" spans="39:39" ht="10.5" customHeight="1">
      <c r="AM27938" s="431"/>
    </row>
    <row r="27939" spans="39:39" ht="10.5" customHeight="1">
      <c r="AM27939" s="431"/>
    </row>
    <row r="27940" spans="39:39" ht="10.5" customHeight="1">
      <c r="AM27940" s="431"/>
    </row>
    <row r="27941" spans="39:39" ht="10.5" customHeight="1">
      <c r="AM27941" s="431"/>
    </row>
    <row r="27942" spans="39:39" ht="10.5" customHeight="1">
      <c r="AM27942" s="431"/>
    </row>
    <row r="27943" spans="39:39" ht="10.5" customHeight="1">
      <c r="AM27943" s="431"/>
    </row>
    <row r="27944" spans="39:39" ht="10.5" customHeight="1">
      <c r="AM27944" s="431"/>
    </row>
    <row r="27945" spans="39:39" ht="10.5" customHeight="1">
      <c r="AM27945" s="431"/>
    </row>
    <row r="27946" spans="39:39" ht="10.5" customHeight="1">
      <c r="AM27946" s="431"/>
    </row>
    <row r="27947" spans="39:39" ht="10.5" customHeight="1">
      <c r="AM27947" s="431"/>
    </row>
    <row r="27948" spans="39:39" ht="10.5" customHeight="1">
      <c r="AM27948" s="431"/>
    </row>
    <row r="27949" spans="39:39" ht="10.5" customHeight="1">
      <c r="AM27949" s="431"/>
    </row>
    <row r="27950" spans="39:39" ht="10.5" customHeight="1">
      <c r="AM27950" s="431"/>
    </row>
    <row r="27951" spans="39:39" ht="10.5" customHeight="1">
      <c r="AM27951" s="431"/>
    </row>
    <row r="27952" spans="39:39" ht="10.5" customHeight="1">
      <c r="AM27952" s="431"/>
    </row>
    <row r="27953" spans="39:39" ht="10.5" customHeight="1">
      <c r="AM27953" s="431"/>
    </row>
    <row r="27954" spans="39:39" ht="10.5" customHeight="1">
      <c r="AM27954" s="431"/>
    </row>
    <row r="27955" spans="39:39" ht="10.5" customHeight="1">
      <c r="AM27955" s="431"/>
    </row>
    <row r="27956" spans="39:39" ht="10.5" customHeight="1">
      <c r="AM27956" s="431"/>
    </row>
    <row r="27957" spans="39:39" ht="10.5" customHeight="1">
      <c r="AM27957" s="431"/>
    </row>
    <row r="27958" spans="39:39" ht="10.5" customHeight="1">
      <c r="AM27958" s="431"/>
    </row>
    <row r="27959" spans="39:39" ht="10.5" customHeight="1">
      <c r="AM27959" s="431"/>
    </row>
    <row r="27960" spans="39:39" ht="10.5" customHeight="1">
      <c r="AM27960" s="431"/>
    </row>
    <row r="27961" spans="39:39" ht="10.5" customHeight="1">
      <c r="AM27961" s="431"/>
    </row>
    <row r="27962" spans="39:39" ht="10.5" customHeight="1">
      <c r="AM27962" s="431"/>
    </row>
    <row r="27963" spans="39:39" ht="10.5" customHeight="1">
      <c r="AM27963" s="431"/>
    </row>
    <row r="27964" spans="39:39" ht="10.5" customHeight="1">
      <c r="AM27964" s="431"/>
    </row>
    <row r="27965" spans="39:39" ht="10.5" customHeight="1">
      <c r="AM27965" s="431"/>
    </row>
    <row r="27966" spans="39:39" ht="10.5" customHeight="1">
      <c r="AM27966" s="431"/>
    </row>
    <row r="27967" spans="39:39" ht="10.5" customHeight="1">
      <c r="AM27967" s="431"/>
    </row>
    <row r="27968" spans="39:39" ht="10.5" customHeight="1">
      <c r="AM27968" s="431"/>
    </row>
    <row r="27969" spans="39:39" ht="10.5" customHeight="1">
      <c r="AM27969" s="431"/>
    </row>
    <row r="27970" spans="39:39" ht="10.5" customHeight="1">
      <c r="AM27970" s="431"/>
    </row>
    <row r="27971" spans="39:39" ht="10.5" customHeight="1">
      <c r="AM27971" s="431"/>
    </row>
    <row r="27972" spans="39:39" ht="10.5" customHeight="1">
      <c r="AM27972" s="431"/>
    </row>
    <row r="27973" spans="39:39" ht="10.5" customHeight="1">
      <c r="AM27973" s="431"/>
    </row>
    <row r="27974" spans="39:39" ht="10.5" customHeight="1">
      <c r="AM27974" s="431"/>
    </row>
    <row r="27975" spans="39:39" ht="10.5" customHeight="1">
      <c r="AM27975" s="431"/>
    </row>
    <row r="27976" spans="39:39" ht="10.5" customHeight="1">
      <c r="AM27976" s="431"/>
    </row>
    <row r="27977" spans="39:39" ht="10.5" customHeight="1">
      <c r="AM27977" s="431"/>
    </row>
    <row r="27978" spans="39:39" ht="10.5" customHeight="1">
      <c r="AM27978" s="431"/>
    </row>
    <row r="27979" spans="39:39" ht="10.5" customHeight="1">
      <c r="AM27979" s="431"/>
    </row>
    <row r="27980" spans="39:39" ht="10.5" customHeight="1">
      <c r="AM27980" s="431"/>
    </row>
    <row r="27981" spans="39:39" ht="10.5" customHeight="1">
      <c r="AM27981" s="431"/>
    </row>
    <row r="27982" spans="39:39" ht="10.5" customHeight="1">
      <c r="AM27982" s="431"/>
    </row>
    <row r="27983" spans="39:39" ht="10.5" customHeight="1">
      <c r="AM27983" s="431"/>
    </row>
    <row r="27984" spans="39:39" ht="10.5" customHeight="1">
      <c r="AM27984" s="431"/>
    </row>
    <row r="27985" spans="39:39" ht="10.5" customHeight="1">
      <c r="AM27985" s="431"/>
    </row>
    <row r="27986" spans="39:39" ht="10.5" customHeight="1">
      <c r="AM27986" s="431"/>
    </row>
    <row r="27987" spans="39:39" ht="10.5" customHeight="1">
      <c r="AM27987" s="431"/>
    </row>
    <row r="27988" spans="39:39" ht="10.5" customHeight="1">
      <c r="AM27988" s="431"/>
    </row>
    <row r="27989" spans="39:39" ht="10.5" customHeight="1">
      <c r="AM27989" s="431"/>
    </row>
    <row r="27990" spans="39:39" ht="10.5" customHeight="1">
      <c r="AM27990" s="431"/>
    </row>
    <row r="27991" spans="39:39" ht="10.5" customHeight="1">
      <c r="AM27991" s="431"/>
    </row>
    <row r="27992" spans="39:39" ht="10.5" customHeight="1">
      <c r="AM27992" s="431"/>
    </row>
    <row r="27993" spans="39:39" ht="10.5" customHeight="1">
      <c r="AM27993" s="431"/>
    </row>
    <row r="27994" spans="39:39" ht="10.5" customHeight="1">
      <c r="AM27994" s="431"/>
    </row>
    <row r="27995" spans="39:39" ht="10.5" customHeight="1">
      <c r="AM27995" s="431"/>
    </row>
    <row r="27996" spans="39:39" ht="10.5" customHeight="1">
      <c r="AM27996" s="431"/>
    </row>
    <row r="27997" spans="39:39" ht="10.5" customHeight="1">
      <c r="AM27997" s="431"/>
    </row>
    <row r="27998" spans="39:39" ht="10.5" customHeight="1">
      <c r="AM27998" s="431"/>
    </row>
    <row r="27999" spans="39:39" ht="10.5" customHeight="1">
      <c r="AM27999" s="431"/>
    </row>
    <row r="28000" spans="39:39" ht="10.5" customHeight="1">
      <c r="AM28000" s="431"/>
    </row>
    <row r="28001" spans="39:39" ht="10.5" customHeight="1">
      <c r="AM28001" s="431"/>
    </row>
    <row r="28002" spans="39:39" ht="10.5" customHeight="1">
      <c r="AM28002" s="431"/>
    </row>
    <row r="28003" spans="39:39" ht="10.5" customHeight="1">
      <c r="AM28003" s="431"/>
    </row>
    <row r="28004" spans="39:39" ht="10.5" customHeight="1">
      <c r="AM28004" s="431"/>
    </row>
    <row r="28005" spans="39:39" ht="10.5" customHeight="1">
      <c r="AM28005" s="431"/>
    </row>
    <row r="28006" spans="39:39" ht="10.5" customHeight="1">
      <c r="AM28006" s="431"/>
    </row>
    <row r="28007" spans="39:39" ht="10.5" customHeight="1">
      <c r="AM28007" s="431"/>
    </row>
    <row r="28008" spans="39:39" ht="10.5" customHeight="1">
      <c r="AM28008" s="431"/>
    </row>
    <row r="28009" spans="39:39" ht="10.5" customHeight="1">
      <c r="AM28009" s="431"/>
    </row>
    <row r="28010" spans="39:39" ht="10.5" customHeight="1">
      <c r="AM28010" s="431"/>
    </row>
    <row r="28011" spans="39:39" ht="10.5" customHeight="1">
      <c r="AM28011" s="431"/>
    </row>
    <row r="28012" spans="39:39" ht="10.5" customHeight="1">
      <c r="AM28012" s="431"/>
    </row>
    <row r="28013" spans="39:39" ht="10.5" customHeight="1">
      <c r="AM28013" s="431"/>
    </row>
    <row r="28014" spans="39:39" ht="10.5" customHeight="1">
      <c r="AM28014" s="431"/>
    </row>
    <row r="28015" spans="39:39" ht="10.5" customHeight="1">
      <c r="AM28015" s="431"/>
    </row>
    <row r="28016" spans="39:39" ht="10.5" customHeight="1">
      <c r="AM28016" s="431"/>
    </row>
    <row r="28017" spans="39:39" ht="10.5" customHeight="1">
      <c r="AM28017" s="431"/>
    </row>
    <row r="28018" spans="39:39" ht="10.5" customHeight="1">
      <c r="AM28018" s="431"/>
    </row>
    <row r="28019" spans="39:39" ht="10.5" customHeight="1">
      <c r="AM28019" s="431"/>
    </row>
    <row r="28020" spans="39:39" ht="10.5" customHeight="1">
      <c r="AM28020" s="431"/>
    </row>
    <row r="28021" spans="39:39" ht="10.5" customHeight="1">
      <c r="AM28021" s="431"/>
    </row>
    <row r="28022" spans="39:39" ht="10.5" customHeight="1">
      <c r="AM28022" s="431"/>
    </row>
    <row r="28023" spans="39:39" ht="10.5" customHeight="1">
      <c r="AM28023" s="431"/>
    </row>
    <row r="28024" spans="39:39" ht="10.5" customHeight="1">
      <c r="AM28024" s="431"/>
    </row>
    <row r="28025" spans="39:39" ht="10.5" customHeight="1">
      <c r="AM28025" s="431"/>
    </row>
    <row r="28026" spans="39:39" ht="10.5" customHeight="1">
      <c r="AM28026" s="431"/>
    </row>
    <row r="28027" spans="39:39" ht="10.5" customHeight="1">
      <c r="AM28027" s="431"/>
    </row>
    <row r="28028" spans="39:39" ht="10.5" customHeight="1">
      <c r="AM28028" s="431"/>
    </row>
    <row r="28029" spans="39:39" ht="10.5" customHeight="1">
      <c r="AM28029" s="431"/>
    </row>
    <row r="28030" spans="39:39" ht="10.5" customHeight="1">
      <c r="AM28030" s="431"/>
    </row>
    <row r="28031" spans="39:39" ht="10.5" customHeight="1">
      <c r="AM28031" s="431"/>
    </row>
    <row r="28032" spans="39:39" ht="10.5" customHeight="1">
      <c r="AM28032" s="431"/>
    </row>
    <row r="28033" spans="39:39" ht="10.5" customHeight="1">
      <c r="AM28033" s="431"/>
    </row>
    <row r="28034" spans="39:39" ht="10.5" customHeight="1">
      <c r="AM28034" s="431"/>
    </row>
    <row r="28035" spans="39:39" ht="10.5" customHeight="1">
      <c r="AM28035" s="431"/>
    </row>
    <row r="28036" spans="39:39" ht="10.5" customHeight="1">
      <c r="AM28036" s="431"/>
    </row>
    <row r="28037" spans="39:39" ht="10.5" customHeight="1">
      <c r="AM28037" s="431"/>
    </row>
    <row r="28038" spans="39:39" ht="10.5" customHeight="1">
      <c r="AM28038" s="431"/>
    </row>
    <row r="28039" spans="39:39" ht="10.5" customHeight="1">
      <c r="AM28039" s="431"/>
    </row>
    <row r="28040" spans="39:39" ht="10.5" customHeight="1">
      <c r="AM28040" s="431"/>
    </row>
    <row r="28041" spans="39:39" ht="10.5" customHeight="1">
      <c r="AM28041" s="431"/>
    </row>
    <row r="28042" spans="39:39" ht="10.5" customHeight="1">
      <c r="AM28042" s="431"/>
    </row>
    <row r="28043" spans="39:39" ht="10.5" customHeight="1">
      <c r="AM28043" s="431"/>
    </row>
    <row r="28044" spans="39:39" ht="10.5" customHeight="1">
      <c r="AM28044" s="431"/>
    </row>
    <row r="28045" spans="39:39" ht="10.5" customHeight="1">
      <c r="AM28045" s="431"/>
    </row>
    <row r="28046" spans="39:39" ht="10.5" customHeight="1">
      <c r="AM28046" s="431"/>
    </row>
    <row r="28047" spans="39:39" ht="10.5" customHeight="1">
      <c r="AM28047" s="431"/>
    </row>
    <row r="28048" spans="39:39" ht="10.5" customHeight="1">
      <c r="AM28048" s="431"/>
    </row>
    <row r="28049" spans="39:39" ht="10.5" customHeight="1">
      <c r="AM28049" s="431"/>
    </row>
    <row r="28050" spans="39:39" ht="10.5" customHeight="1">
      <c r="AM28050" s="431"/>
    </row>
    <row r="28051" spans="39:39" ht="10.5" customHeight="1">
      <c r="AM28051" s="431"/>
    </row>
    <row r="28052" spans="39:39" ht="10.5" customHeight="1">
      <c r="AM28052" s="431"/>
    </row>
    <row r="28053" spans="39:39" ht="10.5" customHeight="1">
      <c r="AM28053" s="431"/>
    </row>
    <row r="28054" spans="39:39" ht="10.5" customHeight="1">
      <c r="AM28054" s="431"/>
    </row>
    <row r="28055" spans="39:39" ht="10.5" customHeight="1">
      <c r="AM28055" s="431"/>
    </row>
    <row r="28056" spans="39:39" ht="10.5" customHeight="1">
      <c r="AM28056" s="431"/>
    </row>
    <row r="28057" spans="39:39" ht="10.5" customHeight="1">
      <c r="AM28057" s="431"/>
    </row>
    <row r="28058" spans="39:39" ht="10.5" customHeight="1">
      <c r="AM28058" s="431"/>
    </row>
    <row r="28059" spans="39:39" ht="10.5" customHeight="1">
      <c r="AM28059" s="431"/>
    </row>
    <row r="28060" spans="39:39" ht="10.5" customHeight="1">
      <c r="AM28060" s="431"/>
    </row>
    <row r="28061" spans="39:39" ht="10.5" customHeight="1">
      <c r="AM28061" s="431"/>
    </row>
    <row r="28062" spans="39:39" ht="10.5" customHeight="1">
      <c r="AM28062" s="431"/>
    </row>
    <row r="28063" spans="39:39" ht="10.5" customHeight="1">
      <c r="AM28063" s="431"/>
    </row>
    <row r="28064" spans="39:39" ht="10.5" customHeight="1">
      <c r="AM28064" s="431"/>
    </row>
    <row r="28065" spans="39:39" ht="10.5" customHeight="1">
      <c r="AM28065" s="431"/>
    </row>
    <row r="28066" spans="39:39" ht="10.5" customHeight="1">
      <c r="AM28066" s="431"/>
    </row>
    <row r="28067" spans="39:39" ht="10.5" customHeight="1">
      <c r="AM28067" s="431"/>
    </row>
    <row r="28068" spans="39:39" ht="10.5" customHeight="1">
      <c r="AM28068" s="431"/>
    </row>
    <row r="28069" spans="39:39" ht="10.5" customHeight="1">
      <c r="AM28069" s="431"/>
    </row>
    <row r="28070" spans="39:39" ht="10.5" customHeight="1">
      <c r="AM28070" s="431"/>
    </row>
    <row r="28071" spans="39:39" ht="10.5" customHeight="1">
      <c r="AM28071" s="431"/>
    </row>
    <row r="28072" spans="39:39" ht="10.5" customHeight="1">
      <c r="AM28072" s="431"/>
    </row>
    <row r="28073" spans="39:39" ht="10.5" customHeight="1">
      <c r="AM28073" s="431"/>
    </row>
    <row r="28074" spans="39:39" ht="10.5" customHeight="1">
      <c r="AM28074" s="431"/>
    </row>
    <row r="28075" spans="39:39" ht="10.5" customHeight="1">
      <c r="AM28075" s="431"/>
    </row>
    <row r="28076" spans="39:39" ht="10.5" customHeight="1">
      <c r="AM28076" s="431"/>
    </row>
    <row r="28077" spans="39:39" ht="10.5" customHeight="1">
      <c r="AM28077" s="431"/>
    </row>
    <row r="28078" spans="39:39" ht="10.5" customHeight="1">
      <c r="AM28078" s="431"/>
    </row>
    <row r="28079" spans="39:39" ht="10.5" customHeight="1">
      <c r="AM28079" s="431"/>
    </row>
    <row r="28080" spans="39:39" ht="10.5" customHeight="1">
      <c r="AM28080" s="431"/>
    </row>
    <row r="28081" spans="39:39" ht="10.5" customHeight="1">
      <c r="AM28081" s="431"/>
    </row>
    <row r="28082" spans="39:39" ht="10.5" customHeight="1">
      <c r="AM28082" s="431"/>
    </row>
    <row r="28083" spans="39:39" ht="10.5" customHeight="1">
      <c r="AM28083" s="431"/>
    </row>
    <row r="28084" spans="39:39" ht="10.5" customHeight="1">
      <c r="AM28084" s="431"/>
    </row>
    <row r="28085" spans="39:39" ht="10.5" customHeight="1">
      <c r="AM28085" s="431"/>
    </row>
    <row r="28086" spans="39:39" ht="10.5" customHeight="1">
      <c r="AM28086" s="431"/>
    </row>
    <row r="28087" spans="39:39" ht="10.5" customHeight="1">
      <c r="AM28087" s="431"/>
    </row>
    <row r="28088" spans="39:39" ht="10.5" customHeight="1">
      <c r="AM28088" s="431"/>
    </row>
    <row r="28089" spans="39:39" ht="10.5" customHeight="1">
      <c r="AM28089" s="431"/>
    </row>
    <row r="28090" spans="39:39" ht="10.5" customHeight="1">
      <c r="AM28090" s="431"/>
    </row>
    <row r="28091" spans="39:39" ht="10.5" customHeight="1">
      <c r="AM28091" s="431"/>
    </row>
    <row r="28092" spans="39:39" ht="10.5" customHeight="1">
      <c r="AM28092" s="431"/>
    </row>
    <row r="28093" spans="39:39" ht="10.5" customHeight="1">
      <c r="AM28093" s="431"/>
    </row>
    <row r="28094" spans="39:39" ht="10.5" customHeight="1">
      <c r="AM28094" s="431"/>
    </row>
    <row r="28095" spans="39:39" ht="10.5" customHeight="1">
      <c r="AM28095" s="431"/>
    </row>
    <row r="28096" spans="39:39" ht="10.5" customHeight="1">
      <c r="AM28096" s="431"/>
    </row>
    <row r="28097" spans="39:39" ht="10.5" customHeight="1">
      <c r="AM28097" s="431"/>
    </row>
    <row r="28098" spans="39:39" ht="10.5" customHeight="1">
      <c r="AM28098" s="431"/>
    </row>
    <row r="28099" spans="39:39" ht="10.5" customHeight="1">
      <c r="AM28099" s="431"/>
    </row>
    <row r="28100" spans="39:39" ht="10.5" customHeight="1">
      <c r="AM28100" s="431"/>
    </row>
    <row r="28101" spans="39:39" ht="10.5" customHeight="1">
      <c r="AM28101" s="431"/>
    </row>
    <row r="28102" spans="39:39" ht="10.5" customHeight="1">
      <c r="AM28102" s="431"/>
    </row>
    <row r="28103" spans="39:39" ht="10.5" customHeight="1">
      <c r="AM28103" s="431"/>
    </row>
    <row r="28104" spans="39:39" ht="10.5" customHeight="1">
      <c r="AM28104" s="431"/>
    </row>
    <row r="28105" spans="39:39" ht="10.5" customHeight="1">
      <c r="AM28105" s="431"/>
    </row>
    <row r="28106" spans="39:39" ht="10.5" customHeight="1">
      <c r="AM28106" s="431"/>
    </row>
    <row r="28107" spans="39:39" ht="10.5" customHeight="1">
      <c r="AM28107" s="431"/>
    </row>
    <row r="28108" spans="39:39" ht="10.5" customHeight="1">
      <c r="AM28108" s="431"/>
    </row>
    <row r="28109" spans="39:39" ht="10.5" customHeight="1">
      <c r="AM28109" s="431"/>
    </row>
    <row r="28110" spans="39:39" ht="10.5" customHeight="1">
      <c r="AM28110" s="431"/>
    </row>
    <row r="28111" spans="39:39" ht="10.5" customHeight="1">
      <c r="AM28111" s="431"/>
    </row>
    <row r="28112" spans="39:39" ht="10.5" customHeight="1">
      <c r="AM28112" s="431"/>
    </row>
    <row r="28113" spans="39:39" ht="10.5" customHeight="1">
      <c r="AM28113" s="431"/>
    </row>
    <row r="28114" spans="39:39" ht="10.5" customHeight="1">
      <c r="AM28114" s="431"/>
    </row>
    <row r="28115" spans="39:39" ht="10.5" customHeight="1">
      <c r="AM28115" s="431"/>
    </row>
    <row r="28116" spans="39:39" ht="10.5" customHeight="1">
      <c r="AM28116" s="431"/>
    </row>
    <row r="28117" spans="39:39" ht="10.5" customHeight="1">
      <c r="AM28117" s="431"/>
    </row>
    <row r="28118" spans="39:39" ht="10.5" customHeight="1">
      <c r="AM28118" s="431"/>
    </row>
    <row r="28119" spans="39:39" ht="10.5" customHeight="1">
      <c r="AM28119" s="431"/>
    </row>
    <row r="28120" spans="39:39" ht="10.5" customHeight="1">
      <c r="AM28120" s="431"/>
    </row>
    <row r="28121" spans="39:39" ht="10.5" customHeight="1">
      <c r="AM28121" s="431"/>
    </row>
    <row r="28122" spans="39:39" ht="10.5" customHeight="1">
      <c r="AM28122" s="431"/>
    </row>
    <row r="28123" spans="39:39" ht="10.5" customHeight="1">
      <c r="AM28123" s="431"/>
    </row>
    <row r="28124" spans="39:39" ht="10.5" customHeight="1">
      <c r="AM28124" s="431"/>
    </row>
    <row r="28125" spans="39:39" ht="10.5" customHeight="1">
      <c r="AM28125" s="431"/>
    </row>
    <row r="28126" spans="39:39" ht="10.5" customHeight="1">
      <c r="AM28126" s="431"/>
    </row>
    <row r="28127" spans="39:39" ht="10.5" customHeight="1">
      <c r="AM28127" s="431"/>
    </row>
    <row r="28128" spans="39:39" ht="10.5" customHeight="1">
      <c r="AM28128" s="431"/>
    </row>
    <row r="28129" spans="39:39" ht="10.5" customHeight="1">
      <c r="AM28129" s="431"/>
    </row>
    <row r="28130" spans="39:39" ht="10.5" customHeight="1">
      <c r="AM28130" s="431"/>
    </row>
    <row r="28131" spans="39:39" ht="10.5" customHeight="1">
      <c r="AM28131" s="431"/>
    </row>
    <row r="28132" spans="39:39" ht="10.5" customHeight="1">
      <c r="AM28132" s="431"/>
    </row>
    <row r="28133" spans="39:39" ht="10.5" customHeight="1">
      <c r="AM28133" s="431"/>
    </row>
    <row r="28134" spans="39:39" ht="10.5" customHeight="1">
      <c r="AM28134" s="431"/>
    </row>
    <row r="28135" spans="39:39" ht="10.5" customHeight="1">
      <c r="AM28135" s="431"/>
    </row>
    <row r="28136" spans="39:39" ht="10.5" customHeight="1">
      <c r="AM28136" s="431"/>
    </row>
    <row r="28137" spans="39:39" ht="10.5" customHeight="1">
      <c r="AM28137" s="431"/>
    </row>
    <row r="28138" spans="39:39" ht="10.5" customHeight="1">
      <c r="AM28138" s="431"/>
    </row>
    <row r="28139" spans="39:39" ht="10.5" customHeight="1">
      <c r="AM28139" s="431"/>
    </row>
    <row r="28140" spans="39:39" ht="10.5" customHeight="1">
      <c r="AM28140" s="431"/>
    </row>
    <row r="28141" spans="39:39" ht="10.5" customHeight="1">
      <c r="AM28141" s="431"/>
    </row>
    <row r="28142" spans="39:39" ht="10.5" customHeight="1">
      <c r="AM28142" s="431"/>
    </row>
    <row r="28143" spans="39:39" ht="10.5" customHeight="1">
      <c r="AM28143" s="431"/>
    </row>
    <row r="28144" spans="39:39" ht="10.5" customHeight="1">
      <c r="AM28144" s="431"/>
    </row>
    <row r="28145" spans="39:39" ht="10.5" customHeight="1">
      <c r="AM28145" s="431"/>
    </row>
    <row r="28146" spans="39:39" ht="10.5" customHeight="1">
      <c r="AM28146" s="431"/>
    </row>
    <row r="28147" spans="39:39" ht="10.5" customHeight="1">
      <c r="AM28147" s="431"/>
    </row>
    <row r="28148" spans="39:39" ht="10.5" customHeight="1">
      <c r="AM28148" s="431"/>
    </row>
    <row r="28149" spans="39:39" ht="10.5" customHeight="1">
      <c r="AM28149" s="431"/>
    </row>
    <row r="28150" spans="39:39" ht="10.5" customHeight="1">
      <c r="AM28150" s="431"/>
    </row>
    <row r="28151" spans="39:39" ht="10.5" customHeight="1">
      <c r="AM28151" s="431"/>
    </row>
    <row r="28152" spans="39:39" ht="10.5" customHeight="1">
      <c r="AM28152" s="431"/>
    </row>
    <row r="28153" spans="39:39" ht="10.5" customHeight="1">
      <c r="AM28153" s="431"/>
    </row>
    <row r="28154" spans="39:39" ht="10.5" customHeight="1">
      <c r="AM28154" s="431"/>
    </row>
    <row r="28155" spans="39:39" ht="10.5" customHeight="1">
      <c r="AM28155" s="431"/>
    </row>
    <row r="28156" spans="39:39" ht="10.5" customHeight="1">
      <c r="AM28156" s="431"/>
    </row>
    <row r="28157" spans="39:39" ht="10.5" customHeight="1">
      <c r="AM28157" s="431"/>
    </row>
    <row r="28158" spans="39:39" ht="10.5" customHeight="1">
      <c r="AM28158" s="431"/>
    </row>
    <row r="28159" spans="39:39" ht="10.5" customHeight="1">
      <c r="AM28159" s="431"/>
    </row>
    <row r="28160" spans="39:39" ht="10.5" customHeight="1">
      <c r="AM28160" s="431"/>
    </row>
    <row r="28161" spans="39:39" ht="10.5" customHeight="1">
      <c r="AM28161" s="431"/>
    </row>
    <row r="28162" spans="39:39" ht="10.5" customHeight="1">
      <c r="AM28162" s="431"/>
    </row>
    <row r="28163" spans="39:39" ht="10.5" customHeight="1">
      <c r="AM28163" s="431"/>
    </row>
    <row r="28164" spans="39:39" ht="10.5" customHeight="1">
      <c r="AM28164" s="431"/>
    </row>
    <row r="28165" spans="39:39" ht="10.5" customHeight="1">
      <c r="AM28165" s="431"/>
    </row>
    <row r="28166" spans="39:39" ht="10.5" customHeight="1">
      <c r="AM28166" s="431"/>
    </row>
    <row r="28167" spans="39:39" ht="10.5" customHeight="1">
      <c r="AM28167" s="431"/>
    </row>
    <row r="28168" spans="39:39" ht="10.5" customHeight="1">
      <c r="AM28168" s="431"/>
    </row>
    <row r="28169" spans="39:39" ht="10.5" customHeight="1">
      <c r="AM28169" s="431"/>
    </row>
    <row r="28170" spans="39:39" ht="10.5" customHeight="1">
      <c r="AM28170" s="431"/>
    </row>
    <row r="28171" spans="39:39" ht="10.5" customHeight="1">
      <c r="AM28171" s="431"/>
    </row>
    <row r="28172" spans="39:39" ht="10.5" customHeight="1">
      <c r="AM28172" s="431"/>
    </row>
    <row r="28173" spans="39:39" ht="10.5" customHeight="1">
      <c r="AM28173" s="431"/>
    </row>
    <row r="28174" spans="39:39" ht="10.5" customHeight="1">
      <c r="AM28174" s="431"/>
    </row>
    <row r="28175" spans="39:39" ht="10.5" customHeight="1">
      <c r="AM28175" s="431"/>
    </row>
    <row r="28176" spans="39:39" ht="10.5" customHeight="1">
      <c r="AM28176" s="431"/>
    </row>
    <row r="28177" spans="39:39" ht="10.5" customHeight="1">
      <c r="AM28177" s="431"/>
    </row>
    <row r="28178" spans="39:39" ht="10.5" customHeight="1">
      <c r="AM28178" s="431"/>
    </row>
    <row r="28179" spans="39:39" ht="10.5" customHeight="1">
      <c r="AM28179" s="431"/>
    </row>
    <row r="28180" spans="39:39" ht="10.5" customHeight="1">
      <c r="AM28180" s="431"/>
    </row>
    <row r="28181" spans="39:39" ht="10.5" customHeight="1">
      <c r="AM28181" s="431"/>
    </row>
    <row r="28182" spans="39:39" ht="10.5" customHeight="1">
      <c r="AM28182" s="431"/>
    </row>
    <row r="28183" spans="39:39" ht="10.5" customHeight="1">
      <c r="AM28183" s="431"/>
    </row>
    <row r="28184" spans="39:39" ht="10.5" customHeight="1">
      <c r="AM28184" s="431"/>
    </row>
    <row r="28185" spans="39:39" ht="10.5" customHeight="1">
      <c r="AM28185" s="431"/>
    </row>
    <row r="28186" spans="39:39" ht="10.5" customHeight="1">
      <c r="AM28186" s="431"/>
    </row>
    <row r="28187" spans="39:39" ht="10.5" customHeight="1">
      <c r="AM28187" s="431"/>
    </row>
    <row r="28188" spans="39:39" ht="10.5" customHeight="1">
      <c r="AM28188" s="431"/>
    </row>
    <row r="28189" spans="39:39" ht="10.5" customHeight="1">
      <c r="AM28189" s="431"/>
    </row>
    <row r="28190" spans="39:39" ht="10.5" customHeight="1">
      <c r="AM28190" s="431"/>
    </row>
    <row r="28191" spans="39:39" ht="10.5" customHeight="1">
      <c r="AM28191" s="431"/>
    </row>
    <row r="28192" spans="39:39" ht="10.5" customHeight="1">
      <c r="AM28192" s="431"/>
    </row>
    <row r="28193" spans="39:39" ht="10.5" customHeight="1">
      <c r="AM28193" s="431"/>
    </row>
    <row r="28194" spans="39:39" ht="10.5" customHeight="1">
      <c r="AM28194" s="431"/>
    </row>
    <row r="28195" spans="39:39" ht="10.5" customHeight="1">
      <c r="AM28195" s="431"/>
    </row>
    <row r="28196" spans="39:39" ht="10.5" customHeight="1">
      <c r="AM28196" s="431"/>
    </row>
    <row r="28197" spans="39:39" ht="10.5" customHeight="1">
      <c r="AM28197" s="431"/>
    </row>
    <row r="28198" spans="39:39" ht="10.5" customHeight="1">
      <c r="AM28198" s="431"/>
    </row>
    <row r="28199" spans="39:39" ht="10.5" customHeight="1">
      <c r="AM28199" s="431"/>
    </row>
    <row r="28200" spans="39:39" ht="10.5" customHeight="1">
      <c r="AM28200" s="431"/>
    </row>
    <row r="28201" spans="39:39" ht="10.5" customHeight="1">
      <c r="AM28201" s="431"/>
    </row>
    <row r="28202" spans="39:39" ht="10.5" customHeight="1">
      <c r="AM28202" s="431"/>
    </row>
    <row r="28203" spans="39:39" ht="10.5" customHeight="1">
      <c r="AM28203" s="431"/>
    </row>
    <row r="28204" spans="39:39" ht="10.5" customHeight="1">
      <c r="AM28204" s="431"/>
    </row>
    <row r="28205" spans="39:39" ht="10.5" customHeight="1">
      <c r="AM28205" s="431"/>
    </row>
    <row r="28206" spans="39:39" ht="10.5" customHeight="1">
      <c r="AM28206" s="431"/>
    </row>
    <row r="28207" spans="39:39" ht="10.5" customHeight="1">
      <c r="AM28207" s="431"/>
    </row>
    <row r="28208" spans="39:39" ht="10.5" customHeight="1">
      <c r="AM28208" s="431"/>
    </row>
    <row r="28209" spans="39:39" ht="10.5" customHeight="1">
      <c r="AM28209" s="431"/>
    </row>
    <row r="28210" spans="39:39" ht="10.5" customHeight="1">
      <c r="AM28210" s="431"/>
    </row>
    <row r="28211" spans="39:39" ht="10.5" customHeight="1">
      <c r="AM28211" s="431"/>
    </row>
    <row r="28212" spans="39:39" ht="10.5" customHeight="1">
      <c r="AM28212" s="431"/>
    </row>
    <row r="28213" spans="39:39" ht="10.5" customHeight="1">
      <c r="AM28213" s="431"/>
    </row>
    <row r="28214" spans="39:39" ht="10.5" customHeight="1">
      <c r="AM28214" s="431"/>
    </row>
    <row r="28215" spans="39:39" ht="10.5" customHeight="1">
      <c r="AM28215" s="431"/>
    </row>
    <row r="28216" spans="39:39" ht="10.5" customHeight="1">
      <c r="AM28216" s="431"/>
    </row>
    <row r="28217" spans="39:39" ht="10.5" customHeight="1">
      <c r="AM28217" s="431"/>
    </row>
    <row r="28218" spans="39:39" ht="10.5" customHeight="1">
      <c r="AM28218" s="431"/>
    </row>
    <row r="28219" spans="39:39" ht="10.5" customHeight="1">
      <c r="AM28219" s="431"/>
    </row>
    <row r="28220" spans="39:39" ht="10.5" customHeight="1">
      <c r="AM28220" s="431"/>
    </row>
    <row r="28221" spans="39:39" ht="10.5" customHeight="1">
      <c r="AM28221" s="431"/>
    </row>
    <row r="28222" spans="39:39" ht="10.5" customHeight="1">
      <c r="AM28222" s="431"/>
    </row>
    <row r="28223" spans="39:39" ht="10.5" customHeight="1">
      <c r="AM28223" s="431"/>
    </row>
    <row r="28224" spans="39:39" ht="10.5" customHeight="1">
      <c r="AM28224" s="431"/>
    </row>
    <row r="28225" spans="39:39" ht="10.5" customHeight="1">
      <c r="AM28225" s="431"/>
    </row>
    <row r="28226" spans="39:39" ht="10.5" customHeight="1">
      <c r="AM28226" s="431"/>
    </row>
    <row r="28227" spans="39:39" ht="10.5" customHeight="1">
      <c r="AM28227" s="431"/>
    </row>
    <row r="28228" spans="39:39" ht="10.5" customHeight="1">
      <c r="AM28228" s="431"/>
    </row>
    <row r="28229" spans="39:39" ht="10.5" customHeight="1">
      <c r="AM28229" s="431"/>
    </row>
    <row r="28230" spans="39:39" ht="10.5" customHeight="1">
      <c r="AM28230" s="431"/>
    </row>
    <row r="28231" spans="39:39" ht="10.5" customHeight="1">
      <c r="AM28231" s="431"/>
    </row>
    <row r="28232" spans="39:39" ht="10.5" customHeight="1">
      <c r="AM28232" s="431"/>
    </row>
    <row r="28233" spans="39:39" ht="10.5" customHeight="1">
      <c r="AM28233" s="431"/>
    </row>
    <row r="28234" spans="39:39" ht="10.5" customHeight="1">
      <c r="AM28234" s="431"/>
    </row>
    <row r="28235" spans="39:39" ht="10.5" customHeight="1">
      <c r="AM28235" s="431"/>
    </row>
    <row r="28236" spans="39:39" ht="10.5" customHeight="1">
      <c r="AM28236" s="431"/>
    </row>
    <row r="28237" spans="39:39" ht="10.5" customHeight="1">
      <c r="AM28237" s="431"/>
    </row>
    <row r="28238" spans="39:39" ht="10.5" customHeight="1">
      <c r="AM28238" s="431"/>
    </row>
    <row r="28239" spans="39:39" ht="10.5" customHeight="1">
      <c r="AM28239" s="431"/>
    </row>
    <row r="28240" spans="39:39" ht="10.5" customHeight="1">
      <c r="AM28240" s="431"/>
    </row>
    <row r="28241" spans="39:39" ht="10.5" customHeight="1">
      <c r="AM28241" s="431"/>
    </row>
    <row r="28242" spans="39:39" ht="10.5" customHeight="1">
      <c r="AM28242" s="431"/>
    </row>
    <row r="28243" spans="39:39" ht="10.5" customHeight="1">
      <c r="AM28243" s="431"/>
    </row>
    <row r="28244" spans="39:39" ht="10.5" customHeight="1">
      <c r="AM28244" s="431"/>
    </row>
    <row r="28245" spans="39:39" ht="10.5" customHeight="1">
      <c r="AM28245" s="431"/>
    </row>
    <row r="28246" spans="39:39" ht="10.5" customHeight="1">
      <c r="AM28246" s="431"/>
    </row>
    <row r="28247" spans="39:39" ht="10.5" customHeight="1">
      <c r="AM28247" s="431"/>
    </row>
    <row r="28248" spans="39:39" ht="10.5" customHeight="1">
      <c r="AM28248" s="431"/>
    </row>
    <row r="28249" spans="39:39" ht="10.5" customHeight="1">
      <c r="AM28249" s="431"/>
    </row>
    <row r="28250" spans="39:39" ht="10.5" customHeight="1">
      <c r="AM28250" s="431"/>
    </row>
    <row r="28251" spans="39:39" ht="10.5" customHeight="1">
      <c r="AM28251" s="431"/>
    </row>
    <row r="28252" spans="39:39" ht="10.5" customHeight="1">
      <c r="AM28252" s="431"/>
    </row>
    <row r="28253" spans="39:39" ht="10.5" customHeight="1">
      <c r="AM28253" s="431"/>
    </row>
    <row r="28254" spans="39:39" ht="10.5" customHeight="1">
      <c r="AM28254" s="431"/>
    </row>
    <row r="28255" spans="39:39" ht="10.5" customHeight="1">
      <c r="AM28255" s="431"/>
    </row>
    <row r="28256" spans="39:39" ht="10.5" customHeight="1">
      <c r="AM28256" s="431"/>
    </row>
    <row r="28257" spans="39:39" ht="10.5" customHeight="1">
      <c r="AM28257" s="431"/>
    </row>
    <row r="28258" spans="39:39" ht="10.5" customHeight="1">
      <c r="AM28258" s="431"/>
    </row>
    <row r="28259" spans="39:39" ht="10.5" customHeight="1">
      <c r="AM28259" s="431"/>
    </row>
    <row r="28260" spans="39:39" ht="10.5" customHeight="1">
      <c r="AM28260" s="431"/>
    </row>
    <row r="28261" spans="39:39" ht="10.5" customHeight="1">
      <c r="AM28261" s="431"/>
    </row>
    <row r="28262" spans="39:39" ht="10.5" customHeight="1">
      <c r="AM28262" s="431"/>
    </row>
    <row r="28263" spans="39:39" ht="10.5" customHeight="1">
      <c r="AM28263" s="431"/>
    </row>
    <row r="28264" spans="39:39" ht="10.5" customHeight="1">
      <c r="AM28264" s="431"/>
    </row>
    <row r="28265" spans="39:39" ht="10.5" customHeight="1">
      <c r="AM28265" s="431"/>
    </row>
    <row r="28266" spans="39:39" ht="10.5" customHeight="1">
      <c r="AM28266" s="431"/>
    </row>
    <row r="28267" spans="39:39" ht="10.5" customHeight="1">
      <c r="AM28267" s="431"/>
    </row>
    <row r="28268" spans="39:39" ht="10.5" customHeight="1">
      <c r="AM28268" s="431"/>
    </row>
    <row r="28269" spans="39:39" ht="10.5" customHeight="1">
      <c r="AM28269" s="431"/>
    </row>
    <row r="28270" spans="39:39" ht="10.5" customHeight="1">
      <c r="AM28270" s="431"/>
    </row>
    <row r="28271" spans="39:39" ht="10.5" customHeight="1">
      <c r="AM28271" s="431"/>
    </row>
    <row r="28272" spans="39:39" ht="10.5" customHeight="1">
      <c r="AM28272" s="431"/>
    </row>
    <row r="28273" spans="39:39" ht="10.5" customHeight="1">
      <c r="AM28273" s="431"/>
    </row>
    <row r="28274" spans="39:39" ht="10.5" customHeight="1">
      <c r="AM28274" s="431"/>
    </row>
    <row r="28275" spans="39:39" ht="10.5" customHeight="1">
      <c r="AM28275" s="431"/>
    </row>
    <row r="28276" spans="39:39" ht="10.5" customHeight="1">
      <c r="AM28276" s="431"/>
    </row>
    <row r="28277" spans="39:39" ht="10.5" customHeight="1">
      <c r="AM28277" s="431"/>
    </row>
    <row r="28278" spans="39:39" ht="10.5" customHeight="1">
      <c r="AM28278" s="431"/>
    </row>
    <row r="28279" spans="39:39" ht="10.5" customHeight="1">
      <c r="AM28279" s="431"/>
    </row>
    <row r="28280" spans="39:39" ht="10.5" customHeight="1">
      <c r="AM28280" s="431"/>
    </row>
    <row r="28281" spans="39:39" ht="10.5" customHeight="1">
      <c r="AM28281" s="431"/>
    </row>
    <row r="28282" spans="39:39" ht="10.5" customHeight="1">
      <c r="AM28282" s="431"/>
    </row>
    <row r="28283" spans="39:39" ht="10.5" customHeight="1">
      <c r="AM28283" s="431"/>
    </row>
    <row r="28284" spans="39:39" ht="10.5" customHeight="1">
      <c r="AM28284" s="431"/>
    </row>
    <row r="28285" spans="39:39" ht="10.5" customHeight="1">
      <c r="AM28285" s="431"/>
    </row>
    <row r="28286" spans="39:39" ht="10.5" customHeight="1">
      <c r="AM28286" s="431"/>
    </row>
    <row r="28287" spans="39:39" ht="10.5" customHeight="1">
      <c r="AM28287" s="431"/>
    </row>
    <row r="28288" spans="39:39" ht="10.5" customHeight="1">
      <c r="AM28288" s="431"/>
    </row>
    <row r="28289" spans="39:39" ht="10.5" customHeight="1">
      <c r="AM28289" s="431"/>
    </row>
    <row r="28290" spans="39:39" ht="10.5" customHeight="1">
      <c r="AM28290" s="431"/>
    </row>
    <row r="28291" spans="39:39" ht="10.5" customHeight="1">
      <c r="AM28291" s="431"/>
    </row>
    <row r="28292" spans="39:39" ht="10.5" customHeight="1">
      <c r="AM28292" s="431"/>
    </row>
    <row r="28293" spans="39:39" ht="10.5" customHeight="1">
      <c r="AM28293" s="431"/>
    </row>
    <row r="28294" spans="39:39" ht="10.5" customHeight="1">
      <c r="AM28294" s="431"/>
    </row>
    <row r="28295" spans="39:39" ht="10.5" customHeight="1">
      <c r="AM28295" s="431"/>
    </row>
    <row r="28296" spans="39:39" ht="10.5" customHeight="1">
      <c r="AM28296" s="431"/>
    </row>
    <row r="28297" spans="39:39" ht="10.5" customHeight="1">
      <c r="AM28297" s="431"/>
    </row>
    <row r="28298" spans="39:39" ht="10.5" customHeight="1">
      <c r="AM28298" s="431"/>
    </row>
    <row r="28299" spans="39:39" ht="10.5" customHeight="1">
      <c r="AM28299" s="431"/>
    </row>
    <row r="28300" spans="39:39" ht="10.5" customHeight="1">
      <c r="AM28300" s="431"/>
    </row>
    <row r="28301" spans="39:39" ht="10.5" customHeight="1">
      <c r="AM28301" s="431"/>
    </row>
    <row r="28302" spans="39:39" ht="10.5" customHeight="1">
      <c r="AM28302" s="431"/>
    </row>
    <row r="28303" spans="39:39" ht="10.5" customHeight="1">
      <c r="AM28303" s="431"/>
    </row>
    <row r="28304" spans="39:39" ht="10.5" customHeight="1">
      <c r="AM28304" s="431"/>
    </row>
    <row r="28305" spans="39:39" ht="10.5" customHeight="1">
      <c r="AM28305" s="431"/>
    </row>
    <row r="28306" spans="39:39" ht="10.5" customHeight="1">
      <c r="AM28306" s="431"/>
    </row>
    <row r="28307" spans="39:39" ht="10.5" customHeight="1">
      <c r="AM28307" s="431"/>
    </row>
    <row r="28308" spans="39:39" ht="10.5" customHeight="1">
      <c r="AM28308" s="431"/>
    </row>
    <row r="28309" spans="39:39" ht="10.5" customHeight="1">
      <c r="AM28309" s="431"/>
    </row>
    <row r="28310" spans="39:39" ht="10.5" customHeight="1">
      <c r="AM28310" s="431"/>
    </row>
    <row r="28311" spans="39:39" ht="10.5" customHeight="1">
      <c r="AM28311" s="431"/>
    </row>
    <row r="28312" spans="39:39" ht="10.5" customHeight="1">
      <c r="AM28312" s="431"/>
    </row>
    <row r="28313" spans="39:39" ht="10.5" customHeight="1">
      <c r="AM28313" s="431"/>
    </row>
    <row r="28314" spans="39:39" ht="10.5" customHeight="1">
      <c r="AM28314" s="431"/>
    </row>
    <row r="28315" spans="39:39" ht="10.5" customHeight="1">
      <c r="AM28315" s="431"/>
    </row>
    <row r="28316" spans="39:39" ht="10.5" customHeight="1">
      <c r="AM28316" s="431"/>
    </row>
    <row r="28317" spans="39:39" ht="10.5" customHeight="1">
      <c r="AM28317" s="431"/>
    </row>
    <row r="28318" spans="39:39" ht="10.5" customHeight="1">
      <c r="AM28318" s="431"/>
    </row>
    <row r="28319" spans="39:39" ht="10.5" customHeight="1">
      <c r="AM28319" s="431"/>
    </row>
    <row r="28320" spans="39:39" ht="10.5" customHeight="1">
      <c r="AM28320" s="431"/>
    </row>
    <row r="28321" spans="39:39" ht="10.5" customHeight="1">
      <c r="AM28321" s="431"/>
    </row>
    <row r="28322" spans="39:39" ht="10.5" customHeight="1">
      <c r="AM28322" s="431"/>
    </row>
    <row r="28323" spans="39:39" ht="10.5" customHeight="1">
      <c r="AM28323" s="431"/>
    </row>
    <row r="28324" spans="39:39" ht="10.5" customHeight="1">
      <c r="AM28324" s="431"/>
    </row>
    <row r="28325" spans="39:39" ht="10.5" customHeight="1">
      <c r="AM28325" s="431"/>
    </row>
    <row r="28326" spans="39:39" ht="10.5" customHeight="1">
      <c r="AM28326" s="431"/>
    </row>
    <row r="28327" spans="39:39" ht="10.5" customHeight="1">
      <c r="AM28327" s="431"/>
    </row>
    <row r="28328" spans="39:39" ht="10.5" customHeight="1">
      <c r="AM28328" s="431"/>
    </row>
    <row r="28329" spans="39:39" ht="10.5" customHeight="1">
      <c r="AM28329" s="431"/>
    </row>
    <row r="28330" spans="39:39" ht="10.5" customHeight="1">
      <c r="AM28330" s="431"/>
    </row>
    <row r="28331" spans="39:39" ht="10.5" customHeight="1">
      <c r="AM28331" s="431"/>
    </row>
    <row r="28332" spans="39:39" ht="10.5" customHeight="1">
      <c r="AM28332" s="431"/>
    </row>
    <row r="28333" spans="39:39" ht="10.5" customHeight="1">
      <c r="AM28333" s="431"/>
    </row>
    <row r="28334" spans="39:39" ht="10.5" customHeight="1">
      <c r="AM28334" s="431"/>
    </row>
    <row r="28335" spans="39:39" ht="10.5" customHeight="1">
      <c r="AM28335" s="431"/>
    </row>
    <row r="28336" spans="39:39" ht="10.5" customHeight="1">
      <c r="AM28336" s="431"/>
    </row>
    <row r="28337" spans="39:39" ht="10.5" customHeight="1">
      <c r="AM28337" s="431"/>
    </row>
    <row r="28338" spans="39:39" ht="10.5" customHeight="1">
      <c r="AM28338" s="431"/>
    </row>
    <row r="28339" spans="39:39" ht="10.5" customHeight="1">
      <c r="AM28339" s="431"/>
    </row>
    <row r="28340" spans="39:39" ht="10.5" customHeight="1">
      <c r="AM28340" s="431"/>
    </row>
    <row r="28341" spans="39:39" ht="10.5" customHeight="1">
      <c r="AM28341" s="431"/>
    </row>
    <row r="28342" spans="39:39" ht="10.5" customHeight="1">
      <c r="AM28342" s="431"/>
    </row>
    <row r="28343" spans="39:39" ht="10.5" customHeight="1">
      <c r="AM28343" s="431"/>
    </row>
    <row r="28344" spans="39:39" ht="10.5" customHeight="1">
      <c r="AM28344" s="431"/>
    </row>
    <row r="28345" spans="39:39" ht="10.5" customHeight="1">
      <c r="AM28345" s="431"/>
    </row>
    <row r="28346" spans="39:39" ht="10.5" customHeight="1">
      <c r="AM28346" s="431"/>
    </row>
    <row r="28347" spans="39:39" ht="10.5" customHeight="1">
      <c r="AM28347" s="431"/>
    </row>
    <row r="28348" spans="39:39" ht="10.5" customHeight="1">
      <c r="AM28348" s="431"/>
    </row>
    <row r="28349" spans="39:39" ht="10.5" customHeight="1">
      <c r="AM28349" s="431"/>
    </row>
    <row r="28350" spans="39:39" ht="10.5" customHeight="1">
      <c r="AM28350" s="431"/>
    </row>
    <row r="28351" spans="39:39" ht="10.5" customHeight="1">
      <c r="AM28351" s="431"/>
    </row>
    <row r="28352" spans="39:39" ht="10.5" customHeight="1">
      <c r="AM28352" s="431"/>
    </row>
    <row r="28353" spans="39:39" ht="10.5" customHeight="1">
      <c r="AM28353" s="431"/>
    </row>
    <row r="28354" spans="39:39" ht="10.5" customHeight="1">
      <c r="AM28354" s="431"/>
    </row>
    <row r="28355" spans="39:39" ht="10.5" customHeight="1">
      <c r="AM28355" s="431"/>
    </row>
    <row r="28356" spans="39:39" ht="10.5" customHeight="1">
      <c r="AM28356" s="431"/>
    </row>
    <row r="28357" spans="39:39" ht="10.5" customHeight="1">
      <c r="AM28357" s="431"/>
    </row>
    <row r="28358" spans="39:39" ht="10.5" customHeight="1">
      <c r="AM28358" s="431"/>
    </row>
    <row r="28359" spans="39:39" ht="10.5" customHeight="1">
      <c r="AM28359" s="431"/>
    </row>
    <row r="28360" spans="39:39" ht="10.5" customHeight="1">
      <c r="AM28360" s="431"/>
    </row>
    <row r="28361" spans="39:39" ht="10.5" customHeight="1">
      <c r="AM28361" s="431"/>
    </row>
    <row r="28362" spans="39:39" ht="10.5" customHeight="1">
      <c r="AM28362" s="431"/>
    </row>
    <row r="28363" spans="39:39" ht="10.5" customHeight="1">
      <c r="AM28363" s="431"/>
    </row>
    <row r="28364" spans="39:39" ht="10.5" customHeight="1">
      <c r="AM28364" s="431"/>
    </row>
    <row r="28365" spans="39:39" ht="10.5" customHeight="1">
      <c r="AM28365" s="431"/>
    </row>
    <row r="28366" spans="39:39" ht="10.5" customHeight="1">
      <c r="AM28366" s="431"/>
    </row>
    <row r="28367" spans="39:39" ht="10.5" customHeight="1">
      <c r="AM28367" s="431"/>
    </row>
    <row r="28368" spans="39:39" ht="10.5" customHeight="1">
      <c r="AM28368" s="431"/>
    </row>
    <row r="28369" spans="39:39" ht="10.5" customHeight="1">
      <c r="AM28369" s="431"/>
    </row>
    <row r="28370" spans="39:39" ht="10.5" customHeight="1">
      <c r="AM28370" s="431"/>
    </row>
    <row r="28371" spans="39:39" ht="10.5" customHeight="1">
      <c r="AM28371" s="431"/>
    </row>
    <row r="28372" spans="39:39" ht="10.5" customHeight="1">
      <c r="AM28372" s="431"/>
    </row>
    <row r="28373" spans="39:39" ht="10.5" customHeight="1">
      <c r="AM28373" s="431"/>
    </row>
    <row r="28374" spans="39:39" ht="10.5" customHeight="1">
      <c r="AM28374" s="431"/>
    </row>
    <row r="28375" spans="39:39" ht="10.5" customHeight="1">
      <c r="AM28375" s="431"/>
    </row>
    <row r="28376" spans="39:39" ht="10.5" customHeight="1">
      <c r="AM28376" s="431"/>
    </row>
    <row r="28377" spans="39:39" ht="10.5" customHeight="1">
      <c r="AM28377" s="431"/>
    </row>
    <row r="28378" spans="39:39" ht="10.5" customHeight="1">
      <c r="AM28378" s="431"/>
    </row>
    <row r="28379" spans="39:39" ht="10.5" customHeight="1">
      <c r="AM28379" s="431"/>
    </row>
    <row r="28380" spans="39:39" ht="10.5" customHeight="1">
      <c r="AM28380" s="431"/>
    </row>
    <row r="28381" spans="39:39" ht="10.5" customHeight="1">
      <c r="AM28381" s="431"/>
    </row>
    <row r="28382" spans="39:39" ht="10.5" customHeight="1">
      <c r="AM28382" s="431"/>
    </row>
    <row r="28383" spans="39:39" ht="10.5" customHeight="1">
      <c r="AM28383" s="431"/>
    </row>
    <row r="28384" spans="39:39" ht="10.5" customHeight="1">
      <c r="AM28384" s="431"/>
    </row>
    <row r="28385" spans="39:39" ht="10.5" customHeight="1">
      <c r="AM28385" s="431"/>
    </row>
    <row r="28386" spans="39:39" ht="10.5" customHeight="1">
      <c r="AM28386" s="431"/>
    </row>
    <row r="28387" spans="39:39" ht="10.5" customHeight="1">
      <c r="AM28387" s="431"/>
    </row>
    <row r="28388" spans="39:39" ht="10.5" customHeight="1">
      <c r="AM28388" s="431"/>
    </row>
    <row r="28389" spans="39:39" ht="10.5" customHeight="1">
      <c r="AM28389" s="431"/>
    </row>
    <row r="28390" spans="39:39" ht="10.5" customHeight="1">
      <c r="AM28390" s="431"/>
    </row>
    <row r="28391" spans="39:39" ht="10.5" customHeight="1">
      <c r="AM28391" s="431"/>
    </row>
    <row r="28392" spans="39:39" ht="10.5" customHeight="1">
      <c r="AM28392" s="431"/>
    </row>
    <row r="28393" spans="39:39" ht="10.5" customHeight="1">
      <c r="AM28393" s="431"/>
    </row>
    <row r="28394" spans="39:39" ht="10.5" customHeight="1">
      <c r="AM28394" s="431"/>
    </row>
    <row r="28395" spans="39:39" ht="10.5" customHeight="1">
      <c r="AM28395" s="431"/>
    </row>
    <row r="28396" spans="39:39" ht="10.5" customHeight="1">
      <c r="AM28396" s="431"/>
    </row>
    <row r="28397" spans="39:39" ht="10.5" customHeight="1">
      <c r="AM28397" s="431"/>
    </row>
    <row r="28398" spans="39:39" ht="10.5" customHeight="1">
      <c r="AM28398" s="431"/>
    </row>
    <row r="28399" spans="39:39" ht="10.5" customHeight="1">
      <c r="AM28399" s="431"/>
    </row>
    <row r="28400" spans="39:39" ht="10.5" customHeight="1">
      <c r="AM28400" s="431"/>
    </row>
    <row r="28401" spans="39:39" ht="10.5" customHeight="1">
      <c r="AM28401" s="431"/>
    </row>
    <row r="28402" spans="39:39" ht="10.5" customHeight="1">
      <c r="AM28402" s="431"/>
    </row>
    <row r="28403" spans="39:39" ht="10.5" customHeight="1">
      <c r="AM28403" s="431"/>
    </row>
    <row r="28404" spans="39:39" ht="10.5" customHeight="1">
      <c r="AM28404" s="431"/>
    </row>
    <row r="28405" spans="39:39" ht="10.5" customHeight="1">
      <c r="AM28405" s="431"/>
    </row>
    <row r="28406" spans="39:39" ht="10.5" customHeight="1">
      <c r="AM28406" s="431"/>
    </row>
    <row r="28407" spans="39:39" ht="10.5" customHeight="1">
      <c r="AM28407" s="431"/>
    </row>
    <row r="28408" spans="39:39" ht="10.5" customHeight="1">
      <c r="AM28408" s="431"/>
    </row>
    <row r="28409" spans="39:39" ht="10.5" customHeight="1">
      <c r="AM28409" s="431"/>
    </row>
    <row r="28410" spans="39:39" ht="10.5" customHeight="1">
      <c r="AM28410" s="431"/>
    </row>
    <row r="28411" spans="39:39" ht="10.5" customHeight="1">
      <c r="AM28411" s="431"/>
    </row>
    <row r="28412" spans="39:39" ht="10.5" customHeight="1">
      <c r="AM28412" s="431"/>
    </row>
    <row r="28413" spans="39:39" ht="10.5" customHeight="1">
      <c r="AM28413" s="431"/>
    </row>
    <row r="28414" spans="39:39" ht="10.5" customHeight="1">
      <c r="AM28414" s="431"/>
    </row>
    <row r="28415" spans="39:39" ht="10.5" customHeight="1">
      <c r="AM28415" s="431"/>
    </row>
    <row r="28416" spans="39:39" ht="10.5" customHeight="1">
      <c r="AM28416" s="431"/>
    </row>
    <row r="28417" spans="39:39" ht="10.5" customHeight="1">
      <c r="AM28417" s="431"/>
    </row>
    <row r="28418" spans="39:39" ht="10.5" customHeight="1">
      <c r="AM28418" s="431"/>
    </row>
    <row r="28419" spans="39:39" ht="10.5" customHeight="1">
      <c r="AM28419" s="431"/>
    </row>
    <row r="28420" spans="39:39" ht="10.5" customHeight="1">
      <c r="AM28420" s="431"/>
    </row>
    <row r="28421" spans="39:39" ht="10.5" customHeight="1">
      <c r="AM28421" s="431"/>
    </row>
    <row r="28422" spans="39:39" ht="10.5" customHeight="1">
      <c r="AM28422" s="431"/>
    </row>
    <row r="28423" spans="39:39" ht="10.5" customHeight="1">
      <c r="AM28423" s="431"/>
    </row>
    <row r="28424" spans="39:39" ht="10.5" customHeight="1">
      <c r="AM28424" s="431"/>
    </row>
    <row r="28425" spans="39:39" ht="10.5" customHeight="1">
      <c r="AM28425" s="431"/>
    </row>
    <row r="28426" spans="39:39" ht="10.5" customHeight="1">
      <c r="AM28426" s="431"/>
    </row>
    <row r="28427" spans="39:39" ht="10.5" customHeight="1">
      <c r="AM28427" s="431"/>
    </row>
    <row r="28428" spans="39:39" ht="10.5" customHeight="1">
      <c r="AM28428" s="431"/>
    </row>
    <row r="28429" spans="39:39" ht="10.5" customHeight="1">
      <c r="AM28429" s="431"/>
    </row>
    <row r="28430" spans="39:39" ht="10.5" customHeight="1">
      <c r="AM28430" s="431"/>
    </row>
    <row r="28431" spans="39:39" ht="10.5" customHeight="1">
      <c r="AM28431" s="431"/>
    </row>
    <row r="28432" spans="39:39" ht="10.5" customHeight="1">
      <c r="AM28432" s="431"/>
    </row>
    <row r="28433" spans="39:39" ht="10.5" customHeight="1">
      <c r="AM28433" s="431"/>
    </row>
    <row r="28434" spans="39:39" ht="10.5" customHeight="1">
      <c r="AM28434" s="431"/>
    </row>
    <row r="28435" spans="39:39" ht="10.5" customHeight="1">
      <c r="AM28435" s="431"/>
    </row>
    <row r="28436" spans="39:39" ht="10.5" customHeight="1">
      <c r="AM28436" s="431"/>
    </row>
    <row r="28437" spans="39:39" ht="10.5" customHeight="1">
      <c r="AM28437" s="431"/>
    </row>
    <row r="28438" spans="39:39" ht="10.5" customHeight="1">
      <c r="AM28438" s="431"/>
    </row>
    <row r="28439" spans="39:39" ht="10.5" customHeight="1">
      <c r="AM28439" s="431"/>
    </row>
    <row r="28440" spans="39:39" ht="10.5" customHeight="1">
      <c r="AM28440" s="431"/>
    </row>
    <row r="28441" spans="39:39" ht="10.5" customHeight="1">
      <c r="AM28441" s="431"/>
    </row>
    <row r="28442" spans="39:39" ht="10.5" customHeight="1">
      <c r="AM28442" s="431"/>
    </row>
    <row r="28443" spans="39:39" ht="10.5" customHeight="1">
      <c r="AM28443" s="431"/>
    </row>
    <row r="28444" spans="39:39" ht="10.5" customHeight="1">
      <c r="AM28444" s="431"/>
    </row>
    <row r="28445" spans="39:39" ht="10.5" customHeight="1">
      <c r="AM28445" s="431"/>
    </row>
    <row r="28446" spans="39:39" ht="10.5" customHeight="1">
      <c r="AM28446" s="431"/>
    </row>
    <row r="28447" spans="39:39" ht="10.5" customHeight="1">
      <c r="AM28447" s="431"/>
    </row>
    <row r="28448" spans="39:39" ht="10.5" customHeight="1">
      <c r="AM28448" s="431"/>
    </row>
    <row r="28449" spans="39:39" ht="10.5" customHeight="1">
      <c r="AM28449" s="431"/>
    </row>
    <row r="28450" spans="39:39" ht="10.5" customHeight="1">
      <c r="AM28450" s="431"/>
    </row>
    <row r="28451" spans="39:39" ht="10.5" customHeight="1">
      <c r="AM28451" s="431"/>
    </row>
    <row r="28452" spans="39:39" ht="10.5" customHeight="1">
      <c r="AM28452" s="431"/>
    </row>
    <row r="28453" spans="39:39" ht="10.5" customHeight="1">
      <c r="AM28453" s="431"/>
    </row>
    <row r="28454" spans="39:39" ht="10.5" customHeight="1">
      <c r="AM28454" s="431"/>
    </row>
    <row r="28455" spans="39:39" ht="10.5" customHeight="1">
      <c r="AM28455" s="431"/>
    </row>
    <row r="28456" spans="39:39" ht="10.5" customHeight="1">
      <c r="AM28456" s="431"/>
    </row>
    <row r="28457" spans="39:39" ht="10.5" customHeight="1">
      <c r="AM28457" s="431"/>
    </row>
    <row r="28458" spans="39:39" ht="10.5" customHeight="1">
      <c r="AM28458" s="431"/>
    </row>
    <row r="28459" spans="39:39" ht="10.5" customHeight="1">
      <c r="AM28459" s="431"/>
    </row>
    <row r="28460" spans="39:39" ht="10.5" customHeight="1">
      <c r="AM28460" s="431"/>
    </row>
    <row r="28461" spans="39:39" ht="10.5" customHeight="1">
      <c r="AM28461" s="431"/>
    </row>
    <row r="28462" spans="39:39" ht="10.5" customHeight="1">
      <c r="AM28462" s="431"/>
    </row>
    <row r="28463" spans="39:39" ht="10.5" customHeight="1">
      <c r="AM28463" s="431"/>
    </row>
    <row r="28464" spans="39:39" ht="10.5" customHeight="1">
      <c r="AM28464" s="431"/>
    </row>
    <row r="28465" spans="39:39" ht="10.5" customHeight="1">
      <c r="AM28465" s="431"/>
    </row>
    <row r="28466" spans="39:39" ht="10.5" customHeight="1">
      <c r="AM28466" s="431"/>
    </row>
    <row r="28467" spans="39:39" ht="10.5" customHeight="1">
      <c r="AM28467" s="431"/>
    </row>
    <row r="28468" spans="39:39" ht="10.5" customHeight="1">
      <c r="AM28468" s="431"/>
    </row>
    <row r="28469" spans="39:39" ht="10.5" customHeight="1">
      <c r="AM28469" s="431"/>
    </row>
    <row r="28470" spans="39:39" ht="10.5" customHeight="1">
      <c r="AM28470" s="431"/>
    </row>
    <row r="28471" spans="39:39" ht="10.5" customHeight="1">
      <c r="AM28471" s="431"/>
    </row>
    <row r="28472" spans="39:39" ht="10.5" customHeight="1">
      <c r="AM28472" s="431"/>
    </row>
    <row r="28473" spans="39:39" ht="10.5" customHeight="1">
      <c r="AM28473" s="431"/>
    </row>
    <row r="28474" spans="39:39" ht="10.5" customHeight="1">
      <c r="AM28474" s="431"/>
    </row>
    <row r="28475" spans="39:39" ht="10.5" customHeight="1">
      <c r="AM28475" s="431"/>
    </row>
    <row r="28476" spans="39:39" ht="10.5" customHeight="1">
      <c r="AM28476" s="431"/>
    </row>
    <row r="28477" spans="39:39" ht="10.5" customHeight="1">
      <c r="AM28477" s="431"/>
    </row>
    <row r="28478" spans="39:39" ht="10.5" customHeight="1">
      <c r="AM28478" s="431"/>
    </row>
    <row r="28479" spans="39:39" ht="10.5" customHeight="1">
      <c r="AM28479" s="431"/>
    </row>
    <row r="28480" spans="39:39" ht="10.5" customHeight="1">
      <c r="AM28480" s="431"/>
    </row>
    <row r="28481" spans="39:39" ht="10.5" customHeight="1">
      <c r="AM28481" s="431"/>
    </row>
    <row r="28482" spans="39:39" ht="10.5" customHeight="1">
      <c r="AM28482" s="431"/>
    </row>
    <row r="28483" spans="39:39" ht="10.5" customHeight="1">
      <c r="AM28483" s="431"/>
    </row>
    <row r="28484" spans="39:39" ht="10.5" customHeight="1">
      <c r="AM28484" s="431"/>
    </row>
    <row r="28485" spans="39:39" ht="10.5" customHeight="1">
      <c r="AM28485" s="431"/>
    </row>
    <row r="28486" spans="39:39" ht="10.5" customHeight="1">
      <c r="AM28486" s="431"/>
    </row>
    <row r="28487" spans="39:39" ht="10.5" customHeight="1">
      <c r="AM28487" s="431"/>
    </row>
    <row r="28488" spans="39:39" ht="10.5" customHeight="1">
      <c r="AM28488" s="431"/>
    </row>
    <row r="28489" spans="39:39" ht="10.5" customHeight="1">
      <c r="AM28489" s="431"/>
    </row>
    <row r="28490" spans="39:39" ht="10.5" customHeight="1">
      <c r="AM28490" s="431"/>
    </row>
    <row r="28491" spans="39:39" ht="10.5" customHeight="1">
      <c r="AM28491" s="431"/>
    </row>
    <row r="28492" spans="39:39" ht="10.5" customHeight="1">
      <c r="AM28492" s="431"/>
    </row>
    <row r="28493" spans="39:39" ht="10.5" customHeight="1">
      <c r="AM28493" s="431"/>
    </row>
    <row r="28494" spans="39:39" ht="10.5" customHeight="1">
      <c r="AM28494" s="431"/>
    </row>
    <row r="28495" spans="39:39" ht="10.5" customHeight="1">
      <c r="AM28495" s="431"/>
    </row>
    <row r="28496" spans="39:39" ht="10.5" customHeight="1">
      <c r="AM28496" s="431"/>
    </row>
    <row r="28497" spans="39:39" ht="10.5" customHeight="1">
      <c r="AM28497" s="431"/>
    </row>
    <row r="28498" spans="39:39" ht="10.5" customHeight="1">
      <c r="AM28498" s="431"/>
    </row>
    <row r="28499" spans="39:39" ht="10.5" customHeight="1">
      <c r="AM28499" s="431"/>
    </row>
    <row r="28500" spans="39:39" ht="10.5" customHeight="1">
      <c r="AM28500" s="431"/>
    </row>
    <row r="28501" spans="39:39" ht="10.5" customHeight="1">
      <c r="AM28501" s="431"/>
    </row>
    <row r="28502" spans="39:39" ht="10.5" customHeight="1">
      <c r="AM28502" s="431"/>
    </row>
    <row r="28503" spans="39:39" ht="10.5" customHeight="1">
      <c r="AM28503" s="431"/>
    </row>
    <row r="28504" spans="39:39" ht="10.5" customHeight="1">
      <c r="AM28504" s="431"/>
    </row>
    <row r="28505" spans="39:39" ht="10.5" customHeight="1">
      <c r="AM28505" s="431"/>
    </row>
    <row r="28506" spans="39:39" ht="10.5" customHeight="1">
      <c r="AM28506" s="431"/>
    </row>
    <row r="28507" spans="39:39" ht="10.5" customHeight="1">
      <c r="AM28507" s="431"/>
    </row>
    <row r="28508" spans="39:39" ht="10.5" customHeight="1">
      <c r="AM28508" s="431"/>
    </row>
    <row r="28509" spans="39:39" ht="10.5" customHeight="1">
      <c r="AM28509" s="431"/>
    </row>
    <row r="28510" spans="39:39" ht="10.5" customHeight="1">
      <c r="AM28510" s="431"/>
    </row>
    <row r="28511" spans="39:39" ht="10.5" customHeight="1">
      <c r="AM28511" s="431"/>
    </row>
    <row r="28512" spans="39:39" ht="10.5" customHeight="1">
      <c r="AM28512" s="431"/>
    </row>
    <row r="28513" spans="39:39" ht="10.5" customHeight="1">
      <c r="AM28513" s="431"/>
    </row>
    <row r="28514" spans="39:39" ht="10.5" customHeight="1">
      <c r="AM28514" s="431"/>
    </row>
    <row r="28515" spans="39:39" ht="10.5" customHeight="1">
      <c r="AM28515" s="431"/>
    </row>
    <row r="28516" spans="39:39" ht="10.5" customHeight="1">
      <c r="AM28516" s="431"/>
    </row>
    <row r="28517" spans="39:39" ht="10.5" customHeight="1">
      <c r="AM28517" s="431"/>
    </row>
    <row r="28518" spans="39:39" ht="10.5" customHeight="1">
      <c r="AM28518" s="431"/>
    </row>
    <row r="28519" spans="39:39" ht="10.5" customHeight="1">
      <c r="AM28519" s="431"/>
    </row>
    <row r="28520" spans="39:39" ht="10.5" customHeight="1">
      <c r="AM28520" s="431"/>
    </row>
    <row r="28521" spans="39:39" ht="10.5" customHeight="1">
      <c r="AM28521" s="431"/>
    </row>
    <row r="28522" spans="39:39" ht="10.5" customHeight="1">
      <c r="AM28522" s="431"/>
    </row>
    <row r="28523" spans="39:39" ht="10.5" customHeight="1">
      <c r="AM28523" s="431"/>
    </row>
    <row r="28524" spans="39:39" ht="10.5" customHeight="1">
      <c r="AM28524" s="431"/>
    </row>
    <row r="28525" spans="39:39" ht="10.5" customHeight="1">
      <c r="AM28525" s="431"/>
    </row>
    <row r="28526" spans="39:39" ht="10.5" customHeight="1">
      <c r="AM28526" s="431"/>
    </row>
    <row r="28527" spans="39:39" ht="10.5" customHeight="1">
      <c r="AM28527" s="431"/>
    </row>
    <row r="28528" spans="39:39" ht="10.5" customHeight="1">
      <c r="AM28528" s="431"/>
    </row>
    <row r="28529" spans="39:39" ht="10.5" customHeight="1">
      <c r="AM28529" s="431"/>
    </row>
    <row r="28530" spans="39:39" ht="10.5" customHeight="1">
      <c r="AM28530" s="431"/>
    </row>
    <row r="28531" spans="39:39" ht="10.5" customHeight="1">
      <c r="AM28531" s="431"/>
    </row>
    <row r="28532" spans="39:39" ht="10.5" customHeight="1">
      <c r="AM28532" s="431"/>
    </row>
    <row r="28533" spans="39:39" ht="10.5" customHeight="1">
      <c r="AM28533" s="431"/>
    </row>
    <row r="28534" spans="39:39" ht="10.5" customHeight="1">
      <c r="AM28534" s="431"/>
    </row>
    <row r="28535" spans="39:39" ht="10.5" customHeight="1">
      <c r="AM28535" s="431"/>
    </row>
    <row r="28536" spans="39:39" ht="10.5" customHeight="1">
      <c r="AM28536" s="431"/>
    </row>
    <row r="28537" spans="39:39" ht="10.5" customHeight="1">
      <c r="AM28537" s="431"/>
    </row>
    <row r="28538" spans="39:39" ht="10.5" customHeight="1">
      <c r="AM28538" s="431"/>
    </row>
    <row r="28539" spans="39:39" ht="10.5" customHeight="1">
      <c r="AM28539" s="431"/>
    </row>
    <row r="28540" spans="39:39" ht="10.5" customHeight="1">
      <c r="AM28540" s="431"/>
    </row>
    <row r="28541" spans="39:39" ht="10.5" customHeight="1">
      <c r="AM28541" s="431"/>
    </row>
    <row r="28542" spans="39:39" ht="10.5" customHeight="1">
      <c r="AM28542" s="431"/>
    </row>
    <row r="28543" spans="39:39" ht="10.5" customHeight="1">
      <c r="AM28543" s="431"/>
    </row>
    <row r="28544" spans="39:39" ht="10.5" customHeight="1">
      <c r="AM28544" s="431"/>
    </row>
    <row r="28545" spans="39:39" ht="10.5" customHeight="1">
      <c r="AM28545" s="431"/>
    </row>
    <row r="28546" spans="39:39" ht="10.5" customHeight="1">
      <c r="AM28546" s="431"/>
    </row>
    <row r="28547" spans="39:39" ht="10.5" customHeight="1">
      <c r="AM28547" s="431"/>
    </row>
    <row r="28548" spans="39:39" ht="10.5" customHeight="1">
      <c r="AM28548" s="431"/>
    </row>
    <row r="28549" spans="39:39" ht="10.5" customHeight="1">
      <c r="AM28549" s="431"/>
    </row>
    <row r="28550" spans="39:39" ht="10.5" customHeight="1">
      <c r="AM28550" s="431"/>
    </row>
    <row r="28551" spans="39:39" ht="10.5" customHeight="1">
      <c r="AM28551" s="431"/>
    </row>
    <row r="28552" spans="39:39" ht="10.5" customHeight="1">
      <c r="AM28552" s="431"/>
    </row>
    <row r="28553" spans="39:39" ht="10.5" customHeight="1">
      <c r="AM28553" s="431"/>
    </row>
    <row r="28554" spans="39:39" ht="10.5" customHeight="1">
      <c r="AM28554" s="431"/>
    </row>
    <row r="28555" spans="39:39" ht="10.5" customHeight="1">
      <c r="AM28555" s="431"/>
    </row>
    <row r="28556" spans="39:39" ht="10.5" customHeight="1">
      <c r="AM28556" s="431"/>
    </row>
    <row r="28557" spans="39:39" ht="10.5" customHeight="1">
      <c r="AM28557" s="431"/>
    </row>
    <row r="28558" spans="39:39" ht="10.5" customHeight="1">
      <c r="AM28558" s="431"/>
    </row>
    <row r="28559" spans="39:39" ht="10.5" customHeight="1">
      <c r="AM28559" s="431"/>
    </row>
    <row r="28560" spans="39:39" ht="10.5" customHeight="1">
      <c r="AM28560" s="431"/>
    </row>
    <row r="28561" spans="39:39" ht="10.5" customHeight="1">
      <c r="AM28561" s="431"/>
    </row>
    <row r="28562" spans="39:39" ht="10.5" customHeight="1">
      <c r="AM28562" s="431"/>
    </row>
    <row r="28563" spans="39:39" ht="10.5" customHeight="1">
      <c r="AM28563" s="431"/>
    </row>
    <row r="28564" spans="39:39" ht="10.5" customHeight="1">
      <c r="AM28564" s="431"/>
    </row>
    <row r="28565" spans="39:39" ht="10.5" customHeight="1">
      <c r="AM28565" s="431"/>
    </row>
    <row r="28566" spans="39:39" ht="10.5" customHeight="1">
      <c r="AM28566" s="431"/>
    </row>
    <row r="28567" spans="39:39" ht="10.5" customHeight="1">
      <c r="AM28567" s="431"/>
    </row>
    <row r="28568" spans="39:39" ht="10.5" customHeight="1">
      <c r="AM28568" s="431"/>
    </row>
    <row r="28569" spans="39:39" ht="10.5" customHeight="1">
      <c r="AM28569" s="431"/>
    </row>
    <row r="28570" spans="39:39" ht="10.5" customHeight="1">
      <c r="AM28570" s="431"/>
    </row>
    <row r="28571" spans="39:39" ht="10.5" customHeight="1">
      <c r="AM28571" s="431"/>
    </row>
    <row r="28572" spans="39:39" ht="10.5" customHeight="1">
      <c r="AM28572" s="431"/>
    </row>
    <row r="28573" spans="39:39" ht="10.5" customHeight="1">
      <c r="AM28573" s="431"/>
    </row>
    <row r="28574" spans="39:39" ht="10.5" customHeight="1">
      <c r="AM28574" s="431"/>
    </row>
    <row r="28575" spans="39:39" ht="10.5" customHeight="1">
      <c r="AM28575" s="431"/>
    </row>
    <row r="28576" spans="39:39" ht="10.5" customHeight="1">
      <c r="AM28576" s="431"/>
    </row>
    <row r="28577" spans="39:39" ht="10.5" customHeight="1">
      <c r="AM28577" s="431"/>
    </row>
    <row r="28578" spans="39:39" ht="10.5" customHeight="1">
      <c r="AM28578" s="431"/>
    </row>
    <row r="28579" spans="39:39" ht="10.5" customHeight="1">
      <c r="AM28579" s="431"/>
    </row>
    <row r="28580" spans="39:39" ht="10.5" customHeight="1">
      <c r="AM28580" s="431"/>
    </row>
    <row r="28581" spans="39:39" ht="10.5" customHeight="1">
      <c r="AM28581" s="431"/>
    </row>
    <row r="28582" spans="39:39" ht="10.5" customHeight="1">
      <c r="AM28582" s="431"/>
    </row>
    <row r="28583" spans="39:39" ht="10.5" customHeight="1">
      <c r="AM28583" s="431"/>
    </row>
    <row r="28584" spans="39:39" ht="10.5" customHeight="1">
      <c r="AM28584" s="431"/>
    </row>
    <row r="28585" spans="39:39" ht="10.5" customHeight="1">
      <c r="AM28585" s="431"/>
    </row>
    <row r="28586" spans="39:39" ht="10.5" customHeight="1">
      <c r="AM28586" s="431"/>
    </row>
    <row r="28587" spans="39:39" ht="10.5" customHeight="1">
      <c r="AM28587" s="431"/>
    </row>
    <row r="28588" spans="39:39" ht="10.5" customHeight="1">
      <c r="AM28588" s="431"/>
    </row>
    <row r="28589" spans="39:39" ht="10.5" customHeight="1">
      <c r="AM28589" s="431"/>
    </row>
    <row r="28590" spans="39:39" ht="10.5" customHeight="1">
      <c r="AM28590" s="431"/>
    </row>
    <row r="28591" spans="39:39" ht="10.5" customHeight="1">
      <c r="AM28591" s="431"/>
    </row>
    <row r="28592" spans="39:39" ht="10.5" customHeight="1">
      <c r="AM28592" s="431"/>
    </row>
    <row r="28593" spans="39:39" ht="10.5" customHeight="1">
      <c r="AM28593" s="431"/>
    </row>
    <row r="28594" spans="39:39" ht="10.5" customHeight="1">
      <c r="AM28594" s="431"/>
    </row>
    <row r="28595" spans="39:39" ht="10.5" customHeight="1">
      <c r="AM28595" s="431"/>
    </row>
    <row r="28596" spans="39:39" ht="10.5" customHeight="1">
      <c r="AM28596" s="431"/>
    </row>
    <row r="28597" spans="39:39" ht="10.5" customHeight="1">
      <c r="AM28597" s="431"/>
    </row>
    <row r="28598" spans="39:39" ht="10.5" customHeight="1">
      <c r="AM28598" s="431"/>
    </row>
    <row r="28599" spans="39:39" ht="10.5" customHeight="1">
      <c r="AM28599" s="431"/>
    </row>
    <row r="28600" spans="39:39" ht="10.5" customHeight="1">
      <c r="AM28600" s="431"/>
    </row>
    <row r="28601" spans="39:39" ht="10.5" customHeight="1">
      <c r="AM28601" s="431"/>
    </row>
    <row r="28602" spans="39:39" ht="10.5" customHeight="1">
      <c r="AM28602" s="431"/>
    </row>
    <row r="28603" spans="39:39" ht="10.5" customHeight="1">
      <c r="AM28603" s="431"/>
    </row>
    <row r="28604" spans="39:39" ht="10.5" customHeight="1">
      <c r="AM28604" s="431"/>
    </row>
    <row r="28605" spans="39:39" ht="10.5" customHeight="1">
      <c r="AM28605" s="431"/>
    </row>
    <row r="28606" spans="39:39" ht="10.5" customHeight="1">
      <c r="AM28606" s="431"/>
    </row>
    <row r="28607" spans="39:39" ht="10.5" customHeight="1">
      <c r="AM28607" s="431"/>
    </row>
    <row r="28608" spans="39:39" ht="10.5" customHeight="1">
      <c r="AM28608" s="431"/>
    </row>
    <row r="28609" spans="39:39" ht="10.5" customHeight="1">
      <c r="AM28609" s="431"/>
    </row>
    <row r="28610" spans="39:39" ht="10.5" customHeight="1">
      <c r="AM28610" s="431"/>
    </row>
    <row r="28611" spans="39:39" ht="10.5" customHeight="1">
      <c r="AM28611" s="431"/>
    </row>
    <row r="28612" spans="39:39" ht="10.5" customHeight="1">
      <c r="AM28612" s="431"/>
    </row>
    <row r="28613" spans="39:39" ht="10.5" customHeight="1">
      <c r="AM28613" s="431"/>
    </row>
    <row r="28614" spans="39:39" ht="10.5" customHeight="1">
      <c r="AM28614" s="431"/>
    </row>
    <row r="28615" spans="39:39" ht="10.5" customHeight="1">
      <c r="AM28615" s="431"/>
    </row>
    <row r="28616" spans="39:39" ht="10.5" customHeight="1">
      <c r="AM28616" s="431"/>
    </row>
    <row r="28617" spans="39:39" ht="10.5" customHeight="1">
      <c r="AM28617" s="431"/>
    </row>
    <row r="28618" spans="39:39" ht="10.5" customHeight="1">
      <c r="AM28618" s="431"/>
    </row>
    <row r="28619" spans="39:39" ht="10.5" customHeight="1">
      <c r="AM28619" s="431"/>
    </row>
    <row r="28620" spans="39:39" ht="10.5" customHeight="1">
      <c r="AM28620" s="431"/>
    </row>
    <row r="28621" spans="39:39" ht="10.5" customHeight="1">
      <c r="AM28621" s="431"/>
    </row>
    <row r="28622" spans="39:39" ht="10.5" customHeight="1">
      <c r="AM28622" s="431"/>
    </row>
    <row r="28623" spans="39:39" ht="10.5" customHeight="1">
      <c r="AM28623" s="431"/>
    </row>
    <row r="28624" spans="39:39" ht="10.5" customHeight="1">
      <c r="AM28624" s="431"/>
    </row>
    <row r="28625" spans="39:39" ht="10.5" customHeight="1">
      <c r="AM28625" s="431"/>
    </row>
    <row r="28626" spans="39:39" ht="10.5" customHeight="1">
      <c r="AM28626" s="431"/>
    </row>
    <row r="28627" spans="39:39" ht="10.5" customHeight="1">
      <c r="AM28627" s="431"/>
    </row>
    <row r="28628" spans="39:39" ht="10.5" customHeight="1">
      <c r="AM28628" s="431"/>
    </row>
    <row r="28629" spans="39:39" ht="10.5" customHeight="1">
      <c r="AM28629" s="431"/>
    </row>
    <row r="28630" spans="39:39" ht="10.5" customHeight="1">
      <c r="AM28630" s="431"/>
    </row>
    <row r="28631" spans="39:39" ht="10.5" customHeight="1">
      <c r="AM28631" s="431"/>
    </row>
    <row r="28632" spans="39:39" ht="10.5" customHeight="1">
      <c r="AM28632" s="431"/>
    </row>
    <row r="28633" spans="39:39" ht="10.5" customHeight="1">
      <c r="AM28633" s="431"/>
    </row>
    <row r="28634" spans="39:39" ht="10.5" customHeight="1">
      <c r="AM28634" s="431"/>
    </row>
    <row r="28635" spans="39:39" ht="10.5" customHeight="1">
      <c r="AM28635" s="431"/>
    </row>
    <row r="28636" spans="39:39" ht="10.5" customHeight="1">
      <c r="AM28636" s="431"/>
    </row>
    <row r="28637" spans="39:39" ht="10.5" customHeight="1">
      <c r="AM28637" s="431"/>
    </row>
    <row r="28638" spans="39:39" ht="10.5" customHeight="1">
      <c r="AM28638" s="431"/>
    </row>
    <row r="28639" spans="39:39" ht="10.5" customHeight="1">
      <c r="AM28639" s="431"/>
    </row>
    <row r="28640" spans="39:39" ht="10.5" customHeight="1">
      <c r="AM28640" s="431"/>
    </row>
    <row r="28641" spans="39:39" ht="10.5" customHeight="1">
      <c r="AM28641" s="431"/>
    </row>
    <row r="28642" spans="39:39" ht="10.5" customHeight="1">
      <c r="AM28642" s="431"/>
    </row>
    <row r="28643" spans="39:39" ht="10.5" customHeight="1">
      <c r="AM28643" s="431"/>
    </row>
    <row r="28644" spans="39:39" ht="10.5" customHeight="1">
      <c r="AM28644" s="431"/>
    </row>
    <row r="28645" spans="39:39" ht="10.5" customHeight="1">
      <c r="AM28645" s="431"/>
    </row>
    <row r="28646" spans="39:39" ht="10.5" customHeight="1">
      <c r="AM28646" s="431"/>
    </row>
    <row r="28647" spans="39:39" ht="10.5" customHeight="1">
      <c r="AM28647" s="431"/>
    </row>
    <row r="28648" spans="39:39" ht="10.5" customHeight="1">
      <c r="AM28648" s="431"/>
    </row>
    <row r="28649" spans="39:39" ht="10.5" customHeight="1">
      <c r="AM28649" s="431"/>
    </row>
    <row r="28650" spans="39:39" ht="10.5" customHeight="1">
      <c r="AM28650" s="431"/>
    </row>
    <row r="28651" spans="39:39" ht="10.5" customHeight="1">
      <c r="AM28651" s="431"/>
    </row>
    <row r="28652" spans="39:39" ht="10.5" customHeight="1">
      <c r="AM28652" s="431"/>
    </row>
    <row r="28653" spans="39:39" ht="10.5" customHeight="1">
      <c r="AM28653" s="431"/>
    </row>
    <row r="28654" spans="39:39" ht="10.5" customHeight="1">
      <c r="AM28654" s="431"/>
    </row>
    <row r="28655" spans="39:39" ht="10.5" customHeight="1">
      <c r="AM28655" s="431"/>
    </row>
    <row r="28656" spans="39:39" ht="10.5" customHeight="1">
      <c r="AM28656" s="431"/>
    </row>
    <row r="28657" spans="39:39" ht="10.5" customHeight="1">
      <c r="AM28657" s="431"/>
    </row>
    <row r="28658" spans="39:39" ht="10.5" customHeight="1">
      <c r="AM28658" s="431"/>
    </row>
    <row r="28659" spans="39:39" ht="10.5" customHeight="1">
      <c r="AM28659" s="431"/>
    </row>
    <row r="28660" spans="39:39" ht="10.5" customHeight="1">
      <c r="AM28660" s="431"/>
    </row>
    <row r="28661" spans="39:39" ht="10.5" customHeight="1">
      <c r="AM28661" s="431"/>
    </row>
    <row r="28662" spans="39:39" ht="10.5" customHeight="1">
      <c r="AM28662" s="431"/>
    </row>
    <row r="28663" spans="39:39" ht="10.5" customHeight="1">
      <c r="AM28663" s="431"/>
    </row>
    <row r="28664" spans="39:39" ht="10.5" customHeight="1">
      <c r="AM28664" s="431"/>
    </row>
    <row r="28665" spans="39:39" ht="10.5" customHeight="1">
      <c r="AM28665" s="431"/>
    </row>
    <row r="28666" spans="39:39" ht="10.5" customHeight="1">
      <c r="AM28666" s="431"/>
    </row>
    <row r="28667" spans="39:39" ht="10.5" customHeight="1">
      <c r="AM28667" s="431"/>
    </row>
    <row r="28668" spans="39:39" ht="10.5" customHeight="1">
      <c r="AM28668" s="431"/>
    </row>
    <row r="28669" spans="39:39" ht="10.5" customHeight="1">
      <c r="AM28669" s="431"/>
    </row>
    <row r="28670" spans="39:39" ht="10.5" customHeight="1">
      <c r="AM28670" s="431"/>
    </row>
    <row r="28671" spans="39:39" ht="10.5" customHeight="1">
      <c r="AM28671" s="431"/>
    </row>
    <row r="28672" spans="39:39" ht="10.5" customHeight="1">
      <c r="AM28672" s="431"/>
    </row>
    <row r="28673" spans="39:39" ht="10.5" customHeight="1">
      <c r="AM28673" s="431"/>
    </row>
    <row r="28674" spans="39:39" ht="10.5" customHeight="1">
      <c r="AM28674" s="431"/>
    </row>
    <row r="28675" spans="39:39" ht="10.5" customHeight="1">
      <c r="AM28675" s="431"/>
    </row>
    <row r="28676" spans="39:39" ht="10.5" customHeight="1">
      <c r="AM28676" s="431"/>
    </row>
    <row r="28677" spans="39:39" ht="10.5" customHeight="1">
      <c r="AM28677" s="431"/>
    </row>
    <row r="28678" spans="39:39" ht="10.5" customHeight="1">
      <c r="AM28678" s="431"/>
    </row>
    <row r="28679" spans="39:39" ht="10.5" customHeight="1">
      <c r="AM28679" s="431"/>
    </row>
    <row r="28680" spans="39:39" ht="10.5" customHeight="1">
      <c r="AM28680" s="431"/>
    </row>
    <row r="28681" spans="39:39" ht="10.5" customHeight="1">
      <c r="AM28681" s="431"/>
    </row>
    <row r="28682" spans="39:39" ht="10.5" customHeight="1">
      <c r="AM28682" s="431"/>
    </row>
    <row r="28683" spans="39:39" ht="10.5" customHeight="1">
      <c r="AM28683" s="431"/>
    </row>
    <row r="28684" spans="39:39" ht="10.5" customHeight="1">
      <c r="AM28684" s="431"/>
    </row>
    <row r="28685" spans="39:39" ht="10.5" customHeight="1">
      <c r="AM28685" s="431"/>
    </row>
    <row r="28686" spans="39:39" ht="10.5" customHeight="1">
      <c r="AM28686" s="431"/>
    </row>
    <row r="28687" spans="39:39" ht="10.5" customHeight="1">
      <c r="AM28687" s="431"/>
    </row>
    <row r="28688" spans="39:39" ht="10.5" customHeight="1">
      <c r="AM28688" s="431"/>
    </row>
    <row r="28689" spans="39:39" ht="10.5" customHeight="1">
      <c r="AM28689" s="431"/>
    </row>
    <row r="28690" spans="39:39" ht="10.5" customHeight="1">
      <c r="AM28690" s="431"/>
    </row>
    <row r="28691" spans="39:39" ht="10.5" customHeight="1">
      <c r="AM28691" s="431"/>
    </row>
    <row r="28692" spans="39:39" ht="10.5" customHeight="1">
      <c r="AM28692" s="431"/>
    </row>
    <row r="28693" spans="39:39" ht="10.5" customHeight="1">
      <c r="AM28693" s="431"/>
    </row>
    <row r="28694" spans="39:39" ht="10.5" customHeight="1">
      <c r="AM28694" s="431"/>
    </row>
    <row r="28695" spans="39:39" ht="10.5" customHeight="1">
      <c r="AM28695" s="431"/>
    </row>
    <row r="28696" spans="39:39" ht="10.5" customHeight="1">
      <c r="AM28696" s="431"/>
    </row>
    <row r="28697" spans="39:39" ht="10.5" customHeight="1">
      <c r="AM28697" s="431"/>
    </row>
    <row r="28698" spans="39:39" ht="10.5" customHeight="1">
      <c r="AM28698" s="431"/>
    </row>
    <row r="28699" spans="39:39" ht="10.5" customHeight="1">
      <c r="AM28699" s="431"/>
    </row>
    <row r="28700" spans="39:39" ht="10.5" customHeight="1">
      <c r="AM28700" s="431"/>
    </row>
    <row r="28701" spans="39:39" ht="10.5" customHeight="1">
      <c r="AM28701" s="431"/>
    </row>
    <row r="28702" spans="39:39" ht="10.5" customHeight="1">
      <c r="AM28702" s="431"/>
    </row>
    <row r="28703" spans="39:39" ht="10.5" customHeight="1">
      <c r="AM28703" s="431"/>
    </row>
    <row r="28704" spans="39:39" ht="10.5" customHeight="1">
      <c r="AM28704" s="431"/>
    </row>
    <row r="28705" spans="39:39" ht="10.5" customHeight="1">
      <c r="AM28705" s="431"/>
    </row>
    <row r="28706" spans="39:39" ht="10.5" customHeight="1">
      <c r="AM28706" s="431"/>
    </row>
    <row r="28707" spans="39:39" ht="10.5" customHeight="1">
      <c r="AM28707" s="431"/>
    </row>
    <row r="28708" spans="39:39" ht="10.5" customHeight="1">
      <c r="AM28708" s="431"/>
    </row>
    <row r="28709" spans="39:39" ht="10.5" customHeight="1">
      <c r="AM28709" s="431"/>
    </row>
    <row r="28710" spans="39:39" ht="10.5" customHeight="1">
      <c r="AM28710" s="431"/>
    </row>
    <row r="28711" spans="39:39" ht="10.5" customHeight="1">
      <c r="AM28711" s="431"/>
    </row>
    <row r="28712" spans="39:39" ht="10.5" customHeight="1">
      <c r="AM28712" s="431"/>
    </row>
    <row r="28713" spans="39:39" ht="10.5" customHeight="1">
      <c r="AM28713" s="431"/>
    </row>
    <row r="28714" spans="39:39" ht="10.5" customHeight="1">
      <c r="AM28714" s="431"/>
    </row>
    <row r="28715" spans="39:39" ht="10.5" customHeight="1">
      <c r="AM28715" s="431"/>
    </row>
    <row r="28716" spans="39:39" ht="10.5" customHeight="1">
      <c r="AM28716" s="431"/>
    </row>
    <row r="28717" spans="39:39" ht="10.5" customHeight="1">
      <c r="AM28717" s="431"/>
    </row>
    <row r="28718" spans="39:39" ht="10.5" customHeight="1">
      <c r="AM28718" s="431"/>
    </row>
    <row r="28719" spans="39:39" ht="10.5" customHeight="1">
      <c r="AM28719" s="431"/>
    </row>
    <row r="28720" spans="39:39" ht="10.5" customHeight="1">
      <c r="AM28720" s="431"/>
    </row>
    <row r="28721" spans="39:39" ht="10.5" customHeight="1">
      <c r="AM28721" s="431"/>
    </row>
    <row r="28722" spans="39:39" ht="10.5" customHeight="1">
      <c r="AM28722" s="431"/>
    </row>
    <row r="28723" spans="39:39" ht="10.5" customHeight="1">
      <c r="AM28723" s="431"/>
    </row>
    <row r="28724" spans="39:39" ht="10.5" customHeight="1">
      <c r="AM28724" s="431"/>
    </row>
    <row r="28725" spans="39:39" ht="10.5" customHeight="1">
      <c r="AM28725" s="431"/>
    </row>
    <row r="28726" spans="39:39" ht="10.5" customHeight="1">
      <c r="AM28726" s="431"/>
    </row>
    <row r="28727" spans="39:39" ht="10.5" customHeight="1">
      <c r="AM28727" s="431"/>
    </row>
    <row r="28728" spans="39:39" ht="10.5" customHeight="1">
      <c r="AM28728" s="431"/>
    </row>
    <row r="28729" spans="39:39" ht="10.5" customHeight="1">
      <c r="AM28729" s="431"/>
    </row>
    <row r="28730" spans="39:39" ht="10.5" customHeight="1">
      <c r="AM28730" s="431"/>
    </row>
    <row r="28731" spans="39:39" ht="10.5" customHeight="1">
      <c r="AM28731" s="431"/>
    </row>
    <row r="28732" spans="39:39" ht="10.5" customHeight="1">
      <c r="AM28732" s="431"/>
    </row>
    <row r="28733" spans="39:39" ht="10.5" customHeight="1">
      <c r="AM28733" s="431"/>
    </row>
    <row r="28734" spans="39:39" ht="10.5" customHeight="1">
      <c r="AM28734" s="431"/>
    </row>
    <row r="28735" spans="39:39" ht="10.5" customHeight="1">
      <c r="AM28735" s="431"/>
    </row>
    <row r="28736" spans="39:39" ht="10.5" customHeight="1">
      <c r="AM28736" s="431"/>
    </row>
    <row r="28737" spans="39:39" ht="10.5" customHeight="1">
      <c r="AM28737" s="431"/>
    </row>
    <row r="28738" spans="39:39" ht="10.5" customHeight="1">
      <c r="AM28738" s="431"/>
    </row>
    <row r="28739" spans="39:39" ht="10.5" customHeight="1">
      <c r="AM28739" s="431"/>
    </row>
    <row r="28740" spans="39:39" ht="10.5" customHeight="1">
      <c r="AM28740" s="431"/>
    </row>
    <row r="28741" spans="39:39" ht="10.5" customHeight="1">
      <c r="AM28741" s="431"/>
    </row>
    <row r="28742" spans="39:39" ht="10.5" customHeight="1">
      <c r="AM28742" s="431"/>
    </row>
    <row r="28743" spans="39:39" ht="10.5" customHeight="1">
      <c r="AM28743" s="431"/>
    </row>
    <row r="28744" spans="39:39" ht="10.5" customHeight="1">
      <c r="AM28744" s="431"/>
    </row>
    <row r="28745" spans="39:39" ht="10.5" customHeight="1">
      <c r="AM28745" s="431"/>
    </row>
    <row r="28746" spans="39:39" ht="10.5" customHeight="1">
      <c r="AM28746" s="431"/>
    </row>
    <row r="28747" spans="39:39" ht="10.5" customHeight="1">
      <c r="AM28747" s="431"/>
    </row>
    <row r="28748" spans="39:39" ht="10.5" customHeight="1">
      <c r="AM28748" s="431"/>
    </row>
    <row r="28749" spans="39:39" ht="10.5" customHeight="1">
      <c r="AM28749" s="431"/>
    </row>
    <row r="28750" spans="39:39" ht="10.5" customHeight="1">
      <c r="AM28750" s="431"/>
    </row>
    <row r="28751" spans="39:39" ht="10.5" customHeight="1">
      <c r="AM28751" s="431"/>
    </row>
    <row r="28752" spans="39:39" ht="10.5" customHeight="1">
      <c r="AM28752" s="431"/>
    </row>
    <row r="28753" spans="39:39" ht="10.5" customHeight="1">
      <c r="AM28753" s="431"/>
    </row>
    <row r="28754" spans="39:39" ht="10.5" customHeight="1">
      <c r="AM28754" s="431"/>
    </row>
    <row r="28755" spans="39:39" ht="10.5" customHeight="1">
      <c r="AM28755" s="431"/>
    </row>
    <row r="28756" spans="39:39" ht="10.5" customHeight="1">
      <c r="AM28756" s="431"/>
    </row>
    <row r="28757" spans="39:39" ht="10.5" customHeight="1">
      <c r="AM28757" s="431"/>
    </row>
    <row r="28758" spans="39:39" ht="10.5" customHeight="1">
      <c r="AM28758" s="431"/>
    </row>
    <row r="28759" spans="39:39" ht="10.5" customHeight="1">
      <c r="AM28759" s="431"/>
    </row>
    <row r="28760" spans="39:39" ht="10.5" customHeight="1">
      <c r="AM28760" s="431"/>
    </row>
    <row r="28761" spans="39:39" ht="10.5" customHeight="1">
      <c r="AM28761" s="431"/>
    </row>
    <row r="28762" spans="39:39" ht="10.5" customHeight="1">
      <c r="AM28762" s="431"/>
    </row>
    <row r="28763" spans="39:39" ht="10.5" customHeight="1">
      <c r="AM28763" s="431"/>
    </row>
    <row r="28764" spans="39:39" ht="10.5" customHeight="1">
      <c r="AM28764" s="431"/>
    </row>
    <row r="28765" spans="39:39" ht="10.5" customHeight="1">
      <c r="AM28765" s="431"/>
    </row>
    <row r="28766" spans="39:39" ht="10.5" customHeight="1">
      <c r="AM28766" s="431"/>
    </row>
    <row r="28767" spans="39:39" ht="10.5" customHeight="1">
      <c r="AM28767" s="431"/>
    </row>
    <row r="28768" spans="39:39" ht="10.5" customHeight="1">
      <c r="AM28768" s="431"/>
    </row>
    <row r="28769" spans="39:39" ht="10.5" customHeight="1">
      <c r="AM28769" s="431"/>
    </row>
    <row r="28770" spans="39:39" ht="10.5" customHeight="1">
      <c r="AM28770" s="431"/>
    </row>
    <row r="28771" spans="39:39" ht="10.5" customHeight="1">
      <c r="AM28771" s="431"/>
    </row>
    <row r="28772" spans="39:39" ht="10.5" customHeight="1">
      <c r="AM28772" s="431"/>
    </row>
    <row r="28773" spans="39:39" ht="10.5" customHeight="1">
      <c r="AM28773" s="431"/>
    </row>
    <row r="28774" spans="39:39" ht="10.5" customHeight="1">
      <c r="AM28774" s="431"/>
    </row>
    <row r="28775" spans="39:39" ht="10.5" customHeight="1">
      <c r="AM28775" s="431"/>
    </row>
    <row r="28776" spans="39:39" ht="10.5" customHeight="1">
      <c r="AM28776" s="431"/>
    </row>
    <row r="28777" spans="39:39" ht="10.5" customHeight="1">
      <c r="AM28777" s="431"/>
    </row>
    <row r="28778" spans="39:39" ht="10.5" customHeight="1">
      <c r="AM28778" s="431"/>
    </row>
    <row r="28779" spans="39:39" ht="10.5" customHeight="1">
      <c r="AM28779" s="431"/>
    </row>
    <row r="28780" spans="39:39" ht="10.5" customHeight="1">
      <c r="AM28780" s="431"/>
    </row>
    <row r="28781" spans="39:39" ht="10.5" customHeight="1">
      <c r="AM28781" s="431"/>
    </row>
    <row r="28782" spans="39:39" ht="10.5" customHeight="1">
      <c r="AM28782" s="431"/>
    </row>
    <row r="28783" spans="39:39" ht="10.5" customHeight="1">
      <c r="AM28783" s="431"/>
    </row>
    <row r="28784" spans="39:39" ht="10.5" customHeight="1">
      <c r="AM28784" s="431"/>
    </row>
    <row r="28785" spans="39:39" ht="10.5" customHeight="1">
      <c r="AM28785" s="431"/>
    </row>
    <row r="28786" spans="39:39" ht="10.5" customHeight="1">
      <c r="AM28786" s="431"/>
    </row>
    <row r="28787" spans="39:39" ht="10.5" customHeight="1">
      <c r="AM28787" s="431"/>
    </row>
    <row r="28788" spans="39:39" ht="10.5" customHeight="1">
      <c r="AM28788" s="431"/>
    </row>
    <row r="28789" spans="39:39" ht="10.5" customHeight="1">
      <c r="AM28789" s="431"/>
    </row>
    <row r="28790" spans="39:39" ht="10.5" customHeight="1">
      <c r="AM28790" s="431"/>
    </row>
    <row r="28791" spans="39:39" ht="10.5" customHeight="1">
      <c r="AM28791" s="431"/>
    </row>
    <row r="28792" spans="39:39" ht="10.5" customHeight="1">
      <c r="AM28792" s="431"/>
    </row>
    <row r="28793" spans="39:39" ht="10.5" customHeight="1">
      <c r="AM28793" s="431"/>
    </row>
    <row r="28794" spans="39:39" ht="10.5" customHeight="1">
      <c r="AM28794" s="431"/>
    </row>
    <row r="28795" spans="39:39" ht="10.5" customHeight="1">
      <c r="AM28795" s="431"/>
    </row>
    <row r="28796" spans="39:39" ht="10.5" customHeight="1">
      <c r="AM28796" s="431"/>
    </row>
    <row r="28797" spans="39:39" ht="10.5" customHeight="1">
      <c r="AM28797" s="431"/>
    </row>
    <row r="28798" spans="39:39" ht="10.5" customHeight="1">
      <c r="AM28798" s="431"/>
    </row>
    <row r="28799" spans="39:39" ht="10.5" customHeight="1">
      <c r="AM28799" s="431"/>
    </row>
    <row r="28800" spans="39:39" ht="10.5" customHeight="1">
      <c r="AM28800" s="431"/>
    </row>
    <row r="28801" spans="39:39" ht="10.5" customHeight="1">
      <c r="AM28801" s="431"/>
    </row>
    <row r="28802" spans="39:39" ht="10.5" customHeight="1">
      <c r="AM28802" s="431"/>
    </row>
    <row r="28803" spans="39:39" ht="10.5" customHeight="1">
      <c r="AM28803" s="431"/>
    </row>
    <row r="28804" spans="39:39" ht="10.5" customHeight="1">
      <c r="AM28804" s="431"/>
    </row>
    <row r="28805" spans="39:39" ht="10.5" customHeight="1">
      <c r="AM28805" s="431"/>
    </row>
    <row r="28806" spans="39:39" ht="10.5" customHeight="1">
      <c r="AM28806" s="431"/>
    </row>
    <row r="28807" spans="39:39" ht="10.5" customHeight="1">
      <c r="AM28807" s="431"/>
    </row>
    <row r="28808" spans="39:39" ht="10.5" customHeight="1">
      <c r="AM28808" s="431"/>
    </row>
    <row r="28809" spans="39:39" ht="10.5" customHeight="1">
      <c r="AM28809" s="431"/>
    </row>
    <row r="28810" spans="39:39" ht="10.5" customHeight="1">
      <c r="AM28810" s="431"/>
    </row>
    <row r="28811" spans="39:39" ht="10.5" customHeight="1">
      <c r="AM28811" s="431"/>
    </row>
    <row r="28812" spans="39:39" ht="10.5" customHeight="1">
      <c r="AM28812" s="431"/>
    </row>
    <row r="28813" spans="39:39" ht="10.5" customHeight="1">
      <c r="AM28813" s="431"/>
    </row>
    <row r="28814" spans="39:39" ht="10.5" customHeight="1">
      <c r="AM28814" s="431"/>
    </row>
    <row r="28815" spans="39:39" ht="10.5" customHeight="1">
      <c r="AM28815" s="431"/>
    </row>
    <row r="28816" spans="39:39" ht="10.5" customHeight="1">
      <c r="AM28816" s="431"/>
    </row>
    <row r="28817" spans="39:39" ht="10.5" customHeight="1">
      <c r="AM28817" s="431"/>
    </row>
    <row r="28818" spans="39:39" ht="10.5" customHeight="1">
      <c r="AM28818" s="431"/>
    </row>
    <row r="28819" spans="39:39" ht="10.5" customHeight="1">
      <c r="AM28819" s="431"/>
    </row>
    <row r="28820" spans="39:39" ht="10.5" customHeight="1">
      <c r="AM28820" s="431"/>
    </row>
    <row r="28821" spans="39:39" ht="10.5" customHeight="1">
      <c r="AM28821" s="431"/>
    </row>
    <row r="28822" spans="39:39" ht="10.5" customHeight="1">
      <c r="AM28822" s="431"/>
    </row>
    <row r="28823" spans="39:39" ht="10.5" customHeight="1">
      <c r="AM28823" s="431"/>
    </row>
    <row r="28824" spans="39:39" ht="10.5" customHeight="1">
      <c r="AM28824" s="431"/>
    </row>
    <row r="28825" spans="39:39" ht="10.5" customHeight="1">
      <c r="AM28825" s="431"/>
    </row>
    <row r="28826" spans="39:39" ht="10.5" customHeight="1">
      <c r="AM28826" s="431"/>
    </row>
    <row r="28827" spans="39:39" ht="10.5" customHeight="1">
      <c r="AM28827" s="431"/>
    </row>
    <row r="28828" spans="39:39" ht="10.5" customHeight="1">
      <c r="AM28828" s="431"/>
    </row>
    <row r="28829" spans="39:39" ht="10.5" customHeight="1">
      <c r="AM28829" s="431"/>
    </row>
    <row r="28830" spans="39:39" ht="10.5" customHeight="1">
      <c r="AM28830" s="431"/>
    </row>
    <row r="28831" spans="39:39" ht="10.5" customHeight="1">
      <c r="AM28831" s="431"/>
    </row>
    <row r="28832" spans="39:39" ht="10.5" customHeight="1">
      <c r="AM28832" s="431"/>
    </row>
    <row r="28833" spans="39:39" ht="10.5" customHeight="1">
      <c r="AM28833" s="431"/>
    </row>
    <row r="28834" spans="39:39" ht="10.5" customHeight="1">
      <c r="AM28834" s="431"/>
    </row>
    <row r="28835" spans="39:39" ht="10.5" customHeight="1">
      <c r="AM28835" s="431"/>
    </row>
    <row r="28836" spans="39:39" ht="10.5" customHeight="1">
      <c r="AM28836" s="431"/>
    </row>
    <row r="28837" spans="39:39" ht="10.5" customHeight="1">
      <c r="AM28837" s="431"/>
    </row>
    <row r="28838" spans="39:39" ht="10.5" customHeight="1">
      <c r="AM28838" s="431"/>
    </row>
    <row r="28839" spans="39:39" ht="10.5" customHeight="1">
      <c r="AM28839" s="431"/>
    </row>
    <row r="28840" spans="39:39" ht="10.5" customHeight="1">
      <c r="AM28840" s="431"/>
    </row>
    <row r="28841" spans="39:39" ht="10.5" customHeight="1">
      <c r="AM28841" s="431"/>
    </row>
    <row r="28842" spans="39:39" ht="10.5" customHeight="1">
      <c r="AM28842" s="431"/>
    </row>
    <row r="28843" spans="39:39" ht="10.5" customHeight="1">
      <c r="AM28843" s="431"/>
    </row>
    <row r="28844" spans="39:39" ht="10.5" customHeight="1">
      <c r="AM28844" s="431"/>
    </row>
    <row r="28845" spans="39:39" ht="10.5" customHeight="1">
      <c r="AM28845" s="431"/>
    </row>
    <row r="28846" spans="39:39" ht="10.5" customHeight="1">
      <c r="AM28846" s="431"/>
    </row>
    <row r="28847" spans="39:39" ht="10.5" customHeight="1">
      <c r="AM28847" s="431"/>
    </row>
    <row r="28848" spans="39:39" ht="10.5" customHeight="1">
      <c r="AM28848" s="431"/>
    </row>
    <row r="28849" spans="39:39" ht="10.5" customHeight="1">
      <c r="AM28849" s="431"/>
    </row>
    <row r="28850" spans="39:39" ht="10.5" customHeight="1">
      <c r="AM28850" s="431"/>
    </row>
    <row r="28851" spans="39:39" ht="10.5" customHeight="1">
      <c r="AM28851" s="431"/>
    </row>
    <row r="28852" spans="39:39" ht="10.5" customHeight="1">
      <c r="AM28852" s="431"/>
    </row>
    <row r="28853" spans="39:39" ht="10.5" customHeight="1">
      <c r="AM28853" s="431"/>
    </row>
    <row r="28854" spans="39:39" ht="10.5" customHeight="1">
      <c r="AM28854" s="431"/>
    </row>
    <row r="28855" spans="39:39" ht="10.5" customHeight="1">
      <c r="AM28855" s="431"/>
    </row>
    <row r="28856" spans="39:39" ht="10.5" customHeight="1">
      <c r="AM28856" s="431"/>
    </row>
    <row r="28857" spans="39:39" ht="10.5" customHeight="1">
      <c r="AM28857" s="431"/>
    </row>
    <row r="28858" spans="39:39" ht="10.5" customHeight="1">
      <c r="AM28858" s="431"/>
    </row>
    <row r="28859" spans="39:39" ht="10.5" customHeight="1">
      <c r="AM28859" s="431"/>
    </row>
    <row r="28860" spans="39:39" ht="10.5" customHeight="1">
      <c r="AM28860" s="431"/>
    </row>
    <row r="28861" spans="39:39" ht="10.5" customHeight="1">
      <c r="AM28861" s="431"/>
    </row>
    <row r="28862" spans="39:39" ht="10.5" customHeight="1">
      <c r="AM28862" s="431"/>
    </row>
    <row r="28863" spans="39:39" ht="10.5" customHeight="1">
      <c r="AM28863" s="431"/>
    </row>
    <row r="28864" spans="39:39" ht="10.5" customHeight="1">
      <c r="AM28864" s="431"/>
    </row>
    <row r="28865" spans="39:39" ht="10.5" customHeight="1">
      <c r="AM28865" s="431"/>
    </row>
    <row r="28866" spans="39:39" ht="10.5" customHeight="1">
      <c r="AM28866" s="431"/>
    </row>
    <row r="28867" spans="39:39" ht="10.5" customHeight="1">
      <c r="AM28867" s="431"/>
    </row>
    <row r="28868" spans="39:39" ht="10.5" customHeight="1">
      <c r="AM28868" s="431"/>
    </row>
    <row r="28869" spans="39:39" ht="10.5" customHeight="1">
      <c r="AM28869" s="431"/>
    </row>
    <row r="28870" spans="39:39" ht="10.5" customHeight="1">
      <c r="AM28870" s="431"/>
    </row>
    <row r="28871" spans="39:39" ht="10.5" customHeight="1">
      <c r="AM28871" s="431"/>
    </row>
    <row r="28872" spans="39:39" ht="10.5" customHeight="1">
      <c r="AM28872" s="431"/>
    </row>
    <row r="28873" spans="39:39" ht="10.5" customHeight="1">
      <c r="AM28873" s="431"/>
    </row>
    <row r="28874" spans="39:39" ht="10.5" customHeight="1">
      <c r="AM28874" s="431"/>
    </row>
    <row r="28875" spans="39:39" ht="10.5" customHeight="1">
      <c r="AM28875" s="431"/>
    </row>
    <row r="28876" spans="39:39" ht="10.5" customHeight="1">
      <c r="AM28876" s="431"/>
    </row>
    <row r="28877" spans="39:39" ht="10.5" customHeight="1">
      <c r="AM28877" s="431"/>
    </row>
    <row r="28878" spans="39:39" ht="10.5" customHeight="1">
      <c r="AM28878" s="431"/>
    </row>
    <row r="28879" spans="39:39" ht="10.5" customHeight="1">
      <c r="AM28879" s="431"/>
    </row>
    <row r="28880" spans="39:39" ht="10.5" customHeight="1">
      <c r="AM28880" s="431"/>
    </row>
    <row r="28881" spans="39:39" ht="10.5" customHeight="1">
      <c r="AM28881" s="431"/>
    </row>
    <row r="28882" spans="39:39" ht="10.5" customHeight="1">
      <c r="AM28882" s="431"/>
    </row>
    <row r="28883" spans="39:39" ht="10.5" customHeight="1">
      <c r="AM28883" s="431"/>
    </row>
    <row r="28884" spans="39:39" ht="10.5" customHeight="1">
      <c r="AM28884" s="431"/>
    </row>
    <row r="28885" spans="39:39" ht="10.5" customHeight="1">
      <c r="AM28885" s="431"/>
    </row>
    <row r="28886" spans="39:39" ht="10.5" customHeight="1">
      <c r="AM28886" s="431"/>
    </row>
    <row r="28887" spans="39:39" ht="10.5" customHeight="1">
      <c r="AM28887" s="431"/>
    </row>
    <row r="28888" spans="39:39" ht="10.5" customHeight="1">
      <c r="AM28888" s="431"/>
    </row>
    <row r="28889" spans="39:39" ht="10.5" customHeight="1">
      <c r="AM28889" s="431"/>
    </row>
    <row r="28890" spans="39:39" ht="10.5" customHeight="1">
      <c r="AM28890" s="431"/>
    </row>
    <row r="28891" spans="39:39" ht="10.5" customHeight="1">
      <c r="AM28891" s="431"/>
    </row>
    <row r="28892" spans="39:39" ht="10.5" customHeight="1">
      <c r="AM28892" s="431"/>
    </row>
    <row r="28893" spans="39:39" ht="10.5" customHeight="1">
      <c r="AM28893" s="431"/>
    </row>
    <row r="28894" spans="39:39" ht="10.5" customHeight="1">
      <c r="AM28894" s="431"/>
    </row>
    <row r="28895" spans="39:39" ht="10.5" customHeight="1">
      <c r="AM28895" s="431"/>
    </row>
    <row r="28896" spans="39:39" ht="10.5" customHeight="1">
      <c r="AM28896" s="431"/>
    </row>
    <row r="28897" spans="39:39" ht="10.5" customHeight="1">
      <c r="AM28897" s="431"/>
    </row>
    <row r="28898" spans="39:39" ht="10.5" customHeight="1">
      <c r="AM28898" s="431"/>
    </row>
    <row r="28899" spans="39:39" ht="10.5" customHeight="1">
      <c r="AM28899" s="431"/>
    </row>
    <row r="28900" spans="39:39" ht="10.5" customHeight="1">
      <c r="AM28900" s="431"/>
    </row>
    <row r="28901" spans="39:39" ht="10.5" customHeight="1">
      <c r="AM28901" s="431"/>
    </row>
    <row r="28902" spans="39:39" ht="10.5" customHeight="1">
      <c r="AM28902" s="431"/>
    </row>
    <row r="28903" spans="39:39" ht="10.5" customHeight="1">
      <c r="AM28903" s="431"/>
    </row>
    <row r="28904" spans="39:39" ht="10.5" customHeight="1">
      <c r="AM28904" s="431"/>
    </row>
    <row r="28905" spans="39:39" ht="10.5" customHeight="1">
      <c r="AM28905" s="431"/>
    </row>
    <row r="28906" spans="39:39" ht="10.5" customHeight="1">
      <c r="AM28906" s="431"/>
    </row>
    <row r="28907" spans="39:39" ht="10.5" customHeight="1">
      <c r="AM28907" s="431"/>
    </row>
    <row r="28908" spans="39:39" ht="10.5" customHeight="1">
      <c r="AM28908" s="431"/>
    </row>
    <row r="28909" spans="39:39" ht="10.5" customHeight="1">
      <c r="AM28909" s="431"/>
    </row>
    <row r="28910" spans="39:39" ht="10.5" customHeight="1">
      <c r="AM28910" s="431"/>
    </row>
    <row r="28911" spans="39:39" ht="10.5" customHeight="1">
      <c r="AM28911" s="431"/>
    </row>
    <row r="28912" spans="39:39" ht="10.5" customHeight="1">
      <c r="AM28912" s="431"/>
    </row>
    <row r="28913" spans="39:39" ht="10.5" customHeight="1">
      <c r="AM28913" s="431"/>
    </row>
    <row r="28914" spans="39:39" ht="10.5" customHeight="1">
      <c r="AM28914" s="431"/>
    </row>
    <row r="28915" spans="39:39" ht="10.5" customHeight="1">
      <c r="AM28915" s="431"/>
    </row>
    <row r="28916" spans="39:39" ht="10.5" customHeight="1">
      <c r="AM28916" s="431"/>
    </row>
    <row r="28917" spans="39:39" ht="10.5" customHeight="1">
      <c r="AM28917" s="431"/>
    </row>
    <row r="28918" spans="39:39" ht="10.5" customHeight="1">
      <c r="AM28918" s="431"/>
    </row>
    <row r="28919" spans="39:39" ht="10.5" customHeight="1">
      <c r="AM28919" s="431"/>
    </row>
    <row r="28920" spans="39:39" ht="10.5" customHeight="1">
      <c r="AM28920" s="431"/>
    </row>
    <row r="28921" spans="39:39" ht="10.5" customHeight="1">
      <c r="AM28921" s="431"/>
    </row>
    <row r="28922" spans="39:39" ht="10.5" customHeight="1">
      <c r="AM28922" s="431"/>
    </row>
    <row r="28923" spans="39:39" ht="10.5" customHeight="1">
      <c r="AM28923" s="431"/>
    </row>
    <row r="28924" spans="39:39" ht="10.5" customHeight="1">
      <c r="AM28924" s="431"/>
    </row>
    <row r="28925" spans="39:39" ht="10.5" customHeight="1">
      <c r="AM28925" s="431"/>
    </row>
    <row r="28926" spans="39:39" ht="10.5" customHeight="1">
      <c r="AM28926" s="431"/>
    </row>
    <row r="28927" spans="39:39" ht="10.5" customHeight="1">
      <c r="AM28927" s="431"/>
    </row>
    <row r="28928" spans="39:39" ht="10.5" customHeight="1">
      <c r="AM28928" s="431"/>
    </row>
    <row r="28929" spans="39:39" ht="10.5" customHeight="1">
      <c r="AM28929" s="431"/>
    </row>
    <row r="28930" spans="39:39" ht="10.5" customHeight="1">
      <c r="AM28930" s="431"/>
    </row>
    <row r="28931" spans="39:39" ht="10.5" customHeight="1">
      <c r="AM28931" s="431"/>
    </row>
    <row r="28932" spans="39:39" ht="10.5" customHeight="1">
      <c r="AM28932" s="431"/>
    </row>
    <row r="28933" spans="39:39" ht="10.5" customHeight="1">
      <c r="AM28933" s="431"/>
    </row>
    <row r="28934" spans="39:39" ht="10.5" customHeight="1">
      <c r="AM28934" s="431"/>
    </row>
    <row r="28935" spans="39:39" ht="10.5" customHeight="1">
      <c r="AM28935" s="431"/>
    </row>
    <row r="28936" spans="39:39" ht="10.5" customHeight="1">
      <c r="AM28936" s="431"/>
    </row>
    <row r="28937" spans="39:39" ht="10.5" customHeight="1">
      <c r="AM28937" s="431"/>
    </row>
    <row r="28938" spans="39:39" ht="10.5" customHeight="1">
      <c r="AM28938" s="431"/>
    </row>
    <row r="28939" spans="39:39" ht="10.5" customHeight="1">
      <c r="AM28939" s="431"/>
    </row>
    <row r="28940" spans="39:39" ht="10.5" customHeight="1">
      <c r="AM28940" s="431"/>
    </row>
    <row r="28941" spans="39:39" ht="10.5" customHeight="1">
      <c r="AM28941" s="431"/>
    </row>
    <row r="28942" spans="39:39" ht="10.5" customHeight="1">
      <c r="AM28942" s="431"/>
    </row>
    <row r="28943" spans="39:39" ht="10.5" customHeight="1">
      <c r="AM28943" s="431"/>
    </row>
    <row r="28944" spans="39:39" ht="10.5" customHeight="1">
      <c r="AM28944" s="431"/>
    </row>
    <row r="28945" spans="39:39" ht="10.5" customHeight="1">
      <c r="AM28945" s="431"/>
    </row>
    <row r="28946" spans="39:39" ht="10.5" customHeight="1">
      <c r="AM28946" s="431"/>
    </row>
    <row r="28947" spans="39:39" ht="10.5" customHeight="1">
      <c r="AM28947" s="431"/>
    </row>
    <row r="28948" spans="39:39" ht="10.5" customHeight="1">
      <c r="AM28948" s="431"/>
    </row>
    <row r="28949" spans="39:39" ht="10.5" customHeight="1">
      <c r="AM28949" s="431"/>
    </row>
    <row r="28950" spans="39:39" ht="10.5" customHeight="1">
      <c r="AM28950" s="431"/>
    </row>
    <row r="28951" spans="39:39" ht="10.5" customHeight="1">
      <c r="AM28951" s="431"/>
    </row>
    <row r="28952" spans="39:39" ht="10.5" customHeight="1">
      <c r="AM28952" s="431"/>
    </row>
    <row r="28953" spans="39:39" ht="10.5" customHeight="1">
      <c r="AM28953" s="431"/>
    </row>
    <row r="28954" spans="39:39" ht="10.5" customHeight="1">
      <c r="AM28954" s="431"/>
    </row>
    <row r="28955" spans="39:39" ht="10.5" customHeight="1">
      <c r="AM28955" s="431"/>
    </row>
    <row r="28956" spans="39:39" ht="10.5" customHeight="1">
      <c r="AM28956" s="431"/>
    </row>
    <row r="28957" spans="39:39" ht="10.5" customHeight="1">
      <c r="AM28957" s="431"/>
    </row>
    <row r="28958" spans="39:39" ht="10.5" customHeight="1">
      <c r="AM28958" s="431"/>
    </row>
    <row r="28959" spans="39:39" ht="10.5" customHeight="1">
      <c r="AM28959" s="431"/>
    </row>
    <row r="28960" spans="39:39" ht="10.5" customHeight="1">
      <c r="AM28960" s="431"/>
    </row>
    <row r="28961" spans="39:39" ht="10.5" customHeight="1">
      <c r="AM28961" s="431"/>
    </row>
    <row r="28962" spans="39:39" ht="10.5" customHeight="1">
      <c r="AM28962" s="431"/>
    </row>
    <row r="28963" spans="39:39" ht="10.5" customHeight="1">
      <c r="AM28963" s="431"/>
    </row>
    <row r="28964" spans="39:39" ht="10.5" customHeight="1">
      <c r="AM28964" s="431"/>
    </row>
    <row r="28965" spans="39:39" ht="10.5" customHeight="1">
      <c r="AM28965" s="431"/>
    </row>
    <row r="28966" spans="39:39" ht="10.5" customHeight="1">
      <c r="AM28966" s="431"/>
    </row>
    <row r="28967" spans="39:39" ht="10.5" customHeight="1">
      <c r="AM28967" s="431"/>
    </row>
    <row r="28968" spans="39:39" ht="10.5" customHeight="1">
      <c r="AM28968" s="431"/>
    </row>
    <row r="28969" spans="39:39" ht="10.5" customHeight="1">
      <c r="AM28969" s="431"/>
    </row>
    <row r="28970" spans="39:39" ht="10.5" customHeight="1">
      <c r="AM28970" s="431"/>
    </row>
    <row r="28971" spans="39:39" ht="10.5" customHeight="1">
      <c r="AM28971" s="431"/>
    </row>
    <row r="28972" spans="39:39" ht="10.5" customHeight="1">
      <c r="AM28972" s="431"/>
    </row>
    <row r="28973" spans="39:39" ht="10.5" customHeight="1">
      <c r="AM28973" s="431"/>
    </row>
    <row r="28974" spans="39:39" ht="10.5" customHeight="1">
      <c r="AM28974" s="431"/>
    </row>
    <row r="28975" spans="39:39" ht="10.5" customHeight="1">
      <c r="AM28975" s="431"/>
    </row>
    <row r="28976" spans="39:39" ht="10.5" customHeight="1">
      <c r="AM28976" s="431"/>
    </row>
    <row r="28977" spans="39:39" ht="10.5" customHeight="1">
      <c r="AM28977" s="431"/>
    </row>
    <row r="28978" spans="39:39" ht="10.5" customHeight="1">
      <c r="AM28978" s="431"/>
    </row>
    <row r="28979" spans="39:39" ht="10.5" customHeight="1">
      <c r="AM28979" s="431"/>
    </row>
    <row r="28980" spans="39:39" ht="10.5" customHeight="1">
      <c r="AM28980" s="431"/>
    </row>
    <row r="28981" spans="39:39" ht="10.5" customHeight="1">
      <c r="AM28981" s="431"/>
    </row>
    <row r="28982" spans="39:39" ht="10.5" customHeight="1">
      <c r="AM28982" s="431"/>
    </row>
    <row r="28983" spans="39:39" ht="10.5" customHeight="1">
      <c r="AM28983" s="431"/>
    </row>
    <row r="28984" spans="39:39" ht="10.5" customHeight="1">
      <c r="AM28984" s="431"/>
    </row>
    <row r="28985" spans="39:39" ht="10.5" customHeight="1">
      <c r="AM28985" s="431"/>
    </row>
    <row r="28986" spans="39:39" ht="10.5" customHeight="1">
      <c r="AM28986" s="431"/>
    </row>
    <row r="28987" spans="39:39" ht="10.5" customHeight="1">
      <c r="AM28987" s="431"/>
    </row>
    <row r="28988" spans="39:39" ht="10.5" customHeight="1">
      <c r="AM28988" s="431"/>
    </row>
    <row r="28989" spans="39:39" ht="10.5" customHeight="1">
      <c r="AM28989" s="431"/>
    </row>
    <row r="28990" spans="39:39" ht="10.5" customHeight="1">
      <c r="AM28990" s="431"/>
    </row>
    <row r="28991" spans="39:39" ht="10.5" customHeight="1">
      <c r="AM28991" s="431"/>
    </row>
    <row r="28992" spans="39:39" ht="10.5" customHeight="1">
      <c r="AM28992" s="431"/>
    </row>
    <row r="28993" spans="39:39" ht="10.5" customHeight="1">
      <c r="AM28993" s="431"/>
    </row>
    <row r="28994" spans="39:39" ht="10.5" customHeight="1">
      <c r="AM28994" s="431"/>
    </row>
    <row r="28995" spans="39:39" ht="10.5" customHeight="1">
      <c r="AM28995" s="431"/>
    </row>
    <row r="28996" spans="39:39" ht="10.5" customHeight="1">
      <c r="AM28996" s="431"/>
    </row>
    <row r="28997" spans="39:39" ht="10.5" customHeight="1">
      <c r="AM28997" s="431"/>
    </row>
    <row r="28998" spans="39:39" ht="10.5" customHeight="1">
      <c r="AM28998" s="431"/>
    </row>
    <row r="28999" spans="39:39" ht="10.5" customHeight="1">
      <c r="AM28999" s="431"/>
    </row>
    <row r="29000" spans="39:39" ht="10.5" customHeight="1">
      <c r="AM29000" s="431"/>
    </row>
    <row r="29001" spans="39:39" ht="10.5" customHeight="1">
      <c r="AM29001" s="431"/>
    </row>
    <row r="29002" spans="39:39" ht="10.5" customHeight="1">
      <c r="AM29002" s="431"/>
    </row>
    <row r="29003" spans="39:39" ht="10.5" customHeight="1">
      <c r="AM29003" s="431"/>
    </row>
    <row r="29004" spans="39:39" ht="10.5" customHeight="1">
      <c r="AM29004" s="431"/>
    </row>
    <row r="29005" spans="39:39" ht="10.5" customHeight="1">
      <c r="AM29005" s="431"/>
    </row>
    <row r="29006" spans="39:39" ht="10.5" customHeight="1">
      <c r="AM29006" s="431"/>
    </row>
    <row r="29007" spans="39:39" ht="10.5" customHeight="1">
      <c r="AM29007" s="431"/>
    </row>
    <row r="29008" spans="39:39" ht="10.5" customHeight="1">
      <c r="AM29008" s="431"/>
    </row>
    <row r="29009" spans="39:39" ht="10.5" customHeight="1">
      <c r="AM29009" s="431"/>
    </row>
    <row r="29010" spans="39:39" ht="10.5" customHeight="1">
      <c r="AM29010" s="431"/>
    </row>
    <row r="29011" spans="39:39" ht="10.5" customHeight="1">
      <c r="AM29011" s="431"/>
    </row>
    <row r="29012" spans="39:39" ht="10.5" customHeight="1">
      <c r="AM29012" s="431"/>
    </row>
    <row r="29013" spans="39:39" ht="10.5" customHeight="1">
      <c r="AM29013" s="431"/>
    </row>
    <row r="29014" spans="39:39" ht="10.5" customHeight="1">
      <c r="AM29014" s="431"/>
    </row>
    <row r="29015" spans="39:39" ht="10.5" customHeight="1">
      <c r="AM29015" s="431"/>
    </row>
    <row r="29016" spans="39:39" ht="10.5" customHeight="1">
      <c r="AM29016" s="431"/>
    </row>
    <row r="29017" spans="39:39" ht="10.5" customHeight="1">
      <c r="AM29017" s="431"/>
    </row>
    <row r="29018" spans="39:39" ht="10.5" customHeight="1">
      <c r="AM29018" s="431"/>
    </row>
    <row r="29019" spans="39:39" ht="10.5" customHeight="1">
      <c r="AM29019" s="431"/>
    </row>
    <row r="29020" spans="39:39" ht="10.5" customHeight="1">
      <c r="AM29020" s="431"/>
    </row>
    <row r="29021" spans="39:39" ht="10.5" customHeight="1">
      <c r="AM29021" s="431"/>
    </row>
    <row r="29022" spans="39:39" ht="10.5" customHeight="1">
      <c r="AM29022" s="431"/>
    </row>
    <row r="29023" spans="39:39" ht="10.5" customHeight="1">
      <c r="AM29023" s="431"/>
    </row>
    <row r="29024" spans="39:39" ht="10.5" customHeight="1">
      <c r="AM29024" s="431"/>
    </row>
    <row r="29025" spans="39:39" ht="10.5" customHeight="1">
      <c r="AM29025" s="431"/>
    </row>
    <row r="29026" spans="39:39" ht="10.5" customHeight="1">
      <c r="AM29026" s="431"/>
    </row>
    <row r="29027" spans="39:39" ht="10.5" customHeight="1">
      <c r="AM29027" s="431"/>
    </row>
    <row r="29028" spans="39:39" ht="10.5" customHeight="1">
      <c r="AM29028" s="431"/>
    </row>
    <row r="29029" spans="39:39" ht="10.5" customHeight="1">
      <c r="AM29029" s="431"/>
    </row>
    <row r="29030" spans="39:39" ht="10.5" customHeight="1">
      <c r="AM29030" s="431"/>
    </row>
    <row r="29031" spans="39:39" ht="10.5" customHeight="1">
      <c r="AM29031" s="431"/>
    </row>
    <row r="29032" spans="39:39" ht="10.5" customHeight="1">
      <c r="AM29032" s="431"/>
    </row>
    <row r="29033" spans="39:39" ht="10.5" customHeight="1">
      <c r="AM29033" s="431"/>
    </row>
    <row r="29034" spans="39:39" ht="10.5" customHeight="1">
      <c r="AM29034" s="431"/>
    </row>
    <row r="29035" spans="39:39" ht="10.5" customHeight="1">
      <c r="AM29035" s="431"/>
    </row>
    <row r="29036" spans="39:39" ht="10.5" customHeight="1">
      <c r="AM29036" s="431"/>
    </row>
    <row r="29037" spans="39:39" ht="10.5" customHeight="1">
      <c r="AM29037" s="431"/>
    </row>
    <row r="29038" spans="39:39" ht="10.5" customHeight="1">
      <c r="AM29038" s="431"/>
    </row>
    <row r="29039" spans="39:39" ht="10.5" customHeight="1">
      <c r="AM29039" s="431"/>
    </row>
    <row r="29040" spans="39:39" ht="10.5" customHeight="1">
      <c r="AM29040" s="431"/>
    </row>
    <row r="29041" spans="39:39" ht="10.5" customHeight="1">
      <c r="AM29041" s="431"/>
    </row>
    <row r="29042" spans="39:39" ht="10.5" customHeight="1">
      <c r="AM29042" s="431"/>
    </row>
    <row r="29043" spans="39:39" ht="10.5" customHeight="1">
      <c r="AM29043" s="431"/>
    </row>
    <row r="29044" spans="39:39" ht="10.5" customHeight="1">
      <c r="AM29044" s="431"/>
    </row>
    <row r="29045" spans="39:39" ht="10.5" customHeight="1">
      <c r="AM29045" s="431"/>
    </row>
    <row r="29046" spans="39:39" ht="10.5" customHeight="1">
      <c r="AM29046" s="431"/>
    </row>
    <row r="29047" spans="39:39" ht="10.5" customHeight="1">
      <c r="AM29047" s="431"/>
    </row>
    <row r="29048" spans="39:39" ht="10.5" customHeight="1">
      <c r="AM29048" s="431"/>
    </row>
    <row r="29049" spans="39:39" ht="10.5" customHeight="1">
      <c r="AM29049" s="431"/>
    </row>
    <row r="29050" spans="39:39" ht="10.5" customHeight="1">
      <c r="AM29050" s="431"/>
    </row>
    <row r="29051" spans="39:39" ht="10.5" customHeight="1">
      <c r="AM29051" s="431"/>
    </row>
    <row r="29052" spans="39:39" ht="10.5" customHeight="1">
      <c r="AM29052" s="431"/>
    </row>
    <row r="29053" spans="39:39" ht="10.5" customHeight="1">
      <c r="AM29053" s="431"/>
    </row>
    <row r="29054" spans="39:39" ht="10.5" customHeight="1">
      <c r="AM29054" s="431"/>
    </row>
    <row r="29055" spans="39:39" ht="10.5" customHeight="1">
      <c r="AM29055" s="431"/>
    </row>
    <row r="29056" spans="39:39" ht="10.5" customHeight="1">
      <c r="AM29056" s="431"/>
    </row>
    <row r="29057" spans="39:39" ht="10.5" customHeight="1">
      <c r="AM29057" s="431"/>
    </row>
    <row r="29058" spans="39:39" ht="10.5" customHeight="1">
      <c r="AM29058" s="431"/>
    </row>
    <row r="29059" spans="39:39" ht="10.5" customHeight="1">
      <c r="AM29059" s="431"/>
    </row>
    <row r="29060" spans="39:39" ht="10.5" customHeight="1">
      <c r="AM29060" s="431"/>
    </row>
    <row r="29061" spans="39:39" ht="10.5" customHeight="1">
      <c r="AM29061" s="431"/>
    </row>
    <row r="29062" spans="39:39" ht="10.5" customHeight="1">
      <c r="AM29062" s="431"/>
    </row>
    <row r="29063" spans="39:39" ht="10.5" customHeight="1">
      <c r="AM29063" s="431"/>
    </row>
    <row r="29064" spans="39:39" ht="10.5" customHeight="1">
      <c r="AM29064" s="431"/>
    </row>
    <row r="29065" spans="39:39" ht="10.5" customHeight="1">
      <c r="AM29065" s="431"/>
    </row>
    <row r="29066" spans="39:39" ht="10.5" customHeight="1">
      <c r="AM29066" s="431"/>
    </row>
    <row r="29067" spans="39:39" ht="10.5" customHeight="1">
      <c r="AM29067" s="431"/>
    </row>
    <row r="29068" spans="39:39" ht="10.5" customHeight="1">
      <c r="AM29068" s="431"/>
    </row>
    <row r="29069" spans="39:39" ht="10.5" customHeight="1">
      <c r="AM29069" s="431"/>
    </row>
    <row r="29070" spans="39:39" ht="10.5" customHeight="1">
      <c r="AM29070" s="431"/>
    </row>
    <row r="29071" spans="39:39" ht="10.5" customHeight="1">
      <c r="AM29071" s="431"/>
    </row>
    <row r="29072" spans="39:39" ht="10.5" customHeight="1">
      <c r="AM29072" s="431"/>
    </row>
    <row r="29073" spans="39:39" ht="10.5" customHeight="1">
      <c r="AM29073" s="431"/>
    </row>
    <row r="29074" spans="39:39" ht="10.5" customHeight="1">
      <c r="AM29074" s="431"/>
    </row>
    <row r="29075" spans="39:39" ht="10.5" customHeight="1">
      <c r="AM29075" s="431"/>
    </row>
    <row r="29076" spans="39:39" ht="10.5" customHeight="1">
      <c r="AM29076" s="431"/>
    </row>
    <row r="29077" spans="39:39" ht="10.5" customHeight="1">
      <c r="AM29077" s="431"/>
    </row>
    <row r="29078" spans="39:39" ht="10.5" customHeight="1">
      <c r="AM29078" s="431"/>
    </row>
    <row r="29079" spans="39:39" ht="10.5" customHeight="1">
      <c r="AM29079" s="431"/>
    </row>
    <row r="29080" spans="39:39" ht="10.5" customHeight="1">
      <c r="AM29080" s="431"/>
    </row>
    <row r="29081" spans="39:39" ht="10.5" customHeight="1">
      <c r="AM29081" s="431"/>
    </row>
    <row r="29082" spans="39:39" ht="10.5" customHeight="1">
      <c r="AM29082" s="431"/>
    </row>
    <row r="29083" spans="39:39" ht="10.5" customHeight="1">
      <c r="AM29083" s="431"/>
    </row>
    <row r="29084" spans="39:39" ht="10.5" customHeight="1">
      <c r="AM29084" s="431"/>
    </row>
    <row r="29085" spans="39:39" ht="10.5" customHeight="1">
      <c r="AM29085" s="431"/>
    </row>
    <row r="29086" spans="39:39" ht="10.5" customHeight="1">
      <c r="AM29086" s="431"/>
    </row>
    <row r="29087" spans="39:39" ht="10.5" customHeight="1">
      <c r="AM29087" s="431"/>
    </row>
    <row r="29088" spans="39:39" ht="10.5" customHeight="1">
      <c r="AM29088" s="431"/>
    </row>
    <row r="29089" spans="39:39" ht="10.5" customHeight="1">
      <c r="AM29089" s="431"/>
    </row>
    <row r="29090" spans="39:39" ht="10.5" customHeight="1">
      <c r="AM29090" s="431"/>
    </row>
    <row r="29091" spans="39:39" ht="10.5" customHeight="1">
      <c r="AM29091" s="431"/>
    </row>
    <row r="29092" spans="39:39" ht="10.5" customHeight="1">
      <c r="AM29092" s="431"/>
    </row>
    <row r="29093" spans="39:39" ht="10.5" customHeight="1">
      <c r="AM29093" s="431"/>
    </row>
    <row r="29094" spans="39:39" ht="10.5" customHeight="1">
      <c r="AM29094" s="431"/>
    </row>
    <row r="29095" spans="39:39" ht="10.5" customHeight="1">
      <c r="AM29095" s="431"/>
    </row>
    <row r="29096" spans="39:39" ht="10.5" customHeight="1">
      <c r="AM29096" s="431"/>
    </row>
    <row r="29097" spans="39:39" ht="10.5" customHeight="1">
      <c r="AM29097" s="431"/>
    </row>
    <row r="29098" spans="39:39" ht="10.5" customHeight="1">
      <c r="AM29098" s="431"/>
    </row>
    <row r="29099" spans="39:39" ht="10.5" customHeight="1">
      <c r="AM29099" s="431"/>
    </row>
    <row r="29100" spans="39:39" ht="10.5" customHeight="1">
      <c r="AM29100" s="431"/>
    </row>
    <row r="29101" spans="39:39" ht="10.5" customHeight="1">
      <c r="AM29101" s="431"/>
    </row>
    <row r="29102" spans="39:39" ht="10.5" customHeight="1">
      <c r="AM29102" s="431"/>
    </row>
    <row r="29103" spans="39:39" ht="10.5" customHeight="1">
      <c r="AM29103" s="431"/>
    </row>
    <row r="29104" spans="39:39" ht="10.5" customHeight="1">
      <c r="AM29104" s="431"/>
    </row>
    <row r="29105" spans="39:39" ht="10.5" customHeight="1">
      <c r="AM29105" s="431"/>
    </row>
    <row r="29106" spans="39:39" ht="10.5" customHeight="1">
      <c r="AM29106" s="431"/>
    </row>
    <row r="29107" spans="39:39" ht="10.5" customHeight="1">
      <c r="AM29107" s="431"/>
    </row>
    <row r="29108" spans="39:39" ht="10.5" customHeight="1">
      <c r="AM29108" s="431"/>
    </row>
    <row r="29109" spans="39:39" ht="10.5" customHeight="1">
      <c r="AM29109" s="431"/>
    </row>
    <row r="29110" spans="39:39" ht="10.5" customHeight="1">
      <c r="AM29110" s="431"/>
    </row>
    <row r="29111" spans="39:39" ht="10.5" customHeight="1">
      <c r="AM29111" s="431"/>
    </row>
    <row r="29112" spans="39:39" ht="10.5" customHeight="1">
      <c r="AM29112" s="431"/>
    </row>
    <row r="29113" spans="39:39" ht="10.5" customHeight="1">
      <c r="AM29113" s="431"/>
    </row>
    <row r="29114" spans="39:39" ht="10.5" customHeight="1">
      <c r="AM29114" s="431"/>
    </row>
    <row r="29115" spans="39:39" ht="10.5" customHeight="1">
      <c r="AM29115" s="431"/>
    </row>
    <row r="29116" spans="39:39" ht="10.5" customHeight="1">
      <c r="AM29116" s="431"/>
    </row>
    <row r="29117" spans="39:39" ht="10.5" customHeight="1">
      <c r="AM29117" s="431"/>
    </row>
    <row r="29118" spans="39:39" ht="10.5" customHeight="1">
      <c r="AM29118" s="431"/>
    </row>
    <row r="29119" spans="39:39" ht="10.5" customHeight="1">
      <c r="AM29119" s="431"/>
    </row>
    <row r="29120" spans="39:39" ht="10.5" customHeight="1">
      <c r="AM29120" s="431"/>
    </row>
    <row r="29121" spans="39:39" ht="10.5" customHeight="1">
      <c r="AM29121" s="431"/>
    </row>
    <row r="29122" spans="39:39" ht="10.5" customHeight="1">
      <c r="AM29122" s="431"/>
    </row>
    <row r="29123" spans="39:39" ht="10.5" customHeight="1">
      <c r="AM29123" s="431"/>
    </row>
    <row r="29124" spans="39:39" ht="10.5" customHeight="1">
      <c r="AM29124" s="431"/>
    </row>
    <row r="29125" spans="39:39" ht="10.5" customHeight="1">
      <c r="AM29125" s="431"/>
    </row>
    <row r="29126" spans="39:39" ht="10.5" customHeight="1">
      <c r="AM29126" s="431"/>
    </row>
    <row r="29127" spans="39:39" ht="10.5" customHeight="1">
      <c r="AM29127" s="431"/>
    </row>
    <row r="29128" spans="39:39" ht="10.5" customHeight="1">
      <c r="AM29128" s="431"/>
    </row>
    <row r="29129" spans="39:39" ht="10.5" customHeight="1">
      <c r="AM29129" s="431"/>
    </row>
    <row r="29130" spans="39:39" ht="10.5" customHeight="1">
      <c r="AM29130" s="431"/>
    </row>
    <row r="29131" spans="39:39" ht="10.5" customHeight="1">
      <c r="AM29131" s="431"/>
    </row>
    <row r="29132" spans="39:39" ht="10.5" customHeight="1">
      <c r="AM29132" s="431"/>
    </row>
    <row r="29133" spans="39:39" ht="10.5" customHeight="1">
      <c r="AM29133" s="431"/>
    </row>
    <row r="29134" spans="39:39" ht="10.5" customHeight="1">
      <c r="AM29134" s="431"/>
    </row>
    <row r="29135" spans="39:39" ht="10.5" customHeight="1">
      <c r="AM29135" s="431"/>
    </row>
    <row r="29136" spans="39:39" ht="10.5" customHeight="1">
      <c r="AM29136" s="431"/>
    </row>
    <row r="29137" spans="39:39" ht="10.5" customHeight="1">
      <c r="AM29137" s="431"/>
    </row>
    <row r="29138" spans="39:39" ht="10.5" customHeight="1">
      <c r="AM29138" s="431"/>
    </row>
    <row r="29139" spans="39:39" ht="10.5" customHeight="1">
      <c r="AM29139" s="431"/>
    </row>
    <row r="29140" spans="39:39" ht="10.5" customHeight="1">
      <c r="AM29140" s="431"/>
    </row>
    <row r="29141" spans="39:39" ht="10.5" customHeight="1">
      <c r="AM29141" s="431"/>
    </row>
    <row r="29142" spans="39:39" ht="10.5" customHeight="1">
      <c r="AM29142" s="431"/>
    </row>
    <row r="29143" spans="39:39" ht="10.5" customHeight="1">
      <c r="AM29143" s="431"/>
    </row>
    <row r="29144" spans="39:39" ht="10.5" customHeight="1">
      <c r="AM29144" s="431"/>
    </row>
    <row r="29145" spans="39:39" ht="10.5" customHeight="1">
      <c r="AM29145" s="431"/>
    </row>
    <row r="29146" spans="39:39" ht="10.5" customHeight="1">
      <c r="AM29146" s="431"/>
    </row>
    <row r="29147" spans="39:39" ht="10.5" customHeight="1">
      <c r="AM29147" s="431"/>
    </row>
    <row r="29148" spans="39:39" ht="10.5" customHeight="1">
      <c r="AM29148" s="431"/>
    </row>
    <row r="29149" spans="39:39" ht="10.5" customHeight="1">
      <c r="AM29149" s="431"/>
    </row>
    <row r="29150" spans="39:39" ht="10.5" customHeight="1">
      <c r="AM29150" s="431"/>
    </row>
    <row r="29151" spans="39:39" ht="10.5" customHeight="1">
      <c r="AM29151" s="431"/>
    </row>
    <row r="29152" spans="39:39" ht="10.5" customHeight="1">
      <c r="AM29152" s="431"/>
    </row>
    <row r="29153" spans="39:39" ht="10.5" customHeight="1">
      <c r="AM29153" s="431"/>
    </row>
    <row r="29154" spans="39:39" ht="10.5" customHeight="1">
      <c r="AM29154" s="431"/>
    </row>
    <row r="29155" spans="39:39" ht="10.5" customHeight="1">
      <c r="AM29155" s="431"/>
    </row>
    <row r="29156" spans="39:39" ht="10.5" customHeight="1">
      <c r="AM29156" s="431"/>
    </row>
    <row r="29157" spans="39:39" ht="10.5" customHeight="1">
      <c r="AM29157" s="431"/>
    </row>
    <row r="29158" spans="39:39" ht="10.5" customHeight="1">
      <c r="AM29158" s="431"/>
    </row>
    <row r="29159" spans="39:39" ht="10.5" customHeight="1">
      <c r="AM29159" s="431"/>
    </row>
    <row r="29160" spans="39:39" ht="10.5" customHeight="1">
      <c r="AM29160" s="431"/>
    </row>
    <row r="29161" spans="39:39" ht="10.5" customHeight="1">
      <c r="AM29161" s="431"/>
    </row>
    <row r="29162" spans="39:39" ht="10.5" customHeight="1">
      <c r="AM29162" s="431"/>
    </row>
    <row r="29163" spans="39:39" ht="10.5" customHeight="1">
      <c r="AM29163" s="431"/>
    </row>
    <row r="29164" spans="39:39" ht="10.5" customHeight="1">
      <c r="AM29164" s="431"/>
    </row>
    <row r="29165" spans="39:39" ht="10.5" customHeight="1">
      <c r="AM29165" s="431"/>
    </row>
    <row r="29166" spans="39:39" ht="10.5" customHeight="1">
      <c r="AM29166" s="431"/>
    </row>
    <row r="29167" spans="39:39" ht="10.5" customHeight="1">
      <c r="AM29167" s="431"/>
    </row>
    <row r="29168" spans="39:39" ht="10.5" customHeight="1">
      <c r="AM29168" s="431"/>
    </row>
    <row r="29169" spans="39:39" ht="10.5" customHeight="1">
      <c r="AM29169" s="431"/>
    </row>
    <row r="29170" spans="39:39" ht="10.5" customHeight="1">
      <c r="AM29170" s="431"/>
    </row>
    <row r="29171" spans="39:39" ht="10.5" customHeight="1">
      <c r="AM29171" s="431"/>
    </row>
    <row r="29172" spans="39:39" ht="10.5" customHeight="1">
      <c r="AM29172" s="431"/>
    </row>
    <row r="29173" spans="39:39" ht="10.5" customHeight="1">
      <c r="AM29173" s="431"/>
    </row>
    <row r="29174" spans="39:39" ht="10.5" customHeight="1">
      <c r="AM29174" s="431"/>
    </row>
    <row r="29175" spans="39:39" ht="10.5" customHeight="1">
      <c r="AM29175" s="431"/>
    </row>
    <row r="29176" spans="39:39" ht="10.5" customHeight="1">
      <c r="AM29176" s="431"/>
    </row>
    <row r="29177" spans="39:39" ht="10.5" customHeight="1">
      <c r="AM29177" s="431"/>
    </row>
    <row r="29178" spans="39:39" ht="10.5" customHeight="1">
      <c r="AM29178" s="431"/>
    </row>
    <row r="29179" spans="39:39" ht="10.5" customHeight="1">
      <c r="AM29179" s="431"/>
    </row>
    <row r="29180" spans="39:39" ht="10.5" customHeight="1">
      <c r="AM29180" s="431"/>
    </row>
    <row r="29181" spans="39:39" ht="10.5" customHeight="1">
      <c r="AM29181" s="431"/>
    </row>
    <row r="29182" spans="39:39" ht="10.5" customHeight="1">
      <c r="AM29182" s="431"/>
    </row>
    <row r="29183" spans="39:39" ht="10.5" customHeight="1">
      <c r="AM29183" s="431"/>
    </row>
    <row r="29184" spans="39:39" ht="10.5" customHeight="1">
      <c r="AM29184" s="431"/>
    </row>
    <row r="29185" spans="39:39" ht="10.5" customHeight="1">
      <c r="AM29185" s="431"/>
    </row>
    <row r="29186" spans="39:39" ht="10.5" customHeight="1">
      <c r="AM29186" s="431"/>
    </row>
    <row r="29187" spans="39:39" ht="10.5" customHeight="1">
      <c r="AM29187" s="431"/>
    </row>
    <row r="29188" spans="39:39" ht="10.5" customHeight="1">
      <c r="AM29188" s="431"/>
    </row>
    <row r="29189" spans="39:39" ht="10.5" customHeight="1">
      <c r="AM29189" s="431"/>
    </row>
    <row r="29190" spans="39:39" ht="10.5" customHeight="1">
      <c r="AM29190" s="431"/>
    </row>
    <row r="29191" spans="39:39" ht="10.5" customHeight="1">
      <c r="AM29191" s="431"/>
    </row>
    <row r="29192" spans="39:39" ht="10.5" customHeight="1">
      <c r="AM29192" s="431"/>
    </row>
    <row r="29193" spans="39:39" ht="10.5" customHeight="1">
      <c r="AM29193" s="431"/>
    </row>
    <row r="29194" spans="39:39" ht="10.5" customHeight="1">
      <c r="AM29194" s="431"/>
    </row>
    <row r="29195" spans="39:39" ht="10.5" customHeight="1">
      <c r="AM29195" s="431"/>
    </row>
    <row r="29196" spans="39:39" ht="10.5" customHeight="1">
      <c r="AM29196" s="431"/>
    </row>
    <row r="29197" spans="39:39" ht="10.5" customHeight="1">
      <c r="AM29197" s="431"/>
    </row>
    <row r="29198" spans="39:39" ht="10.5" customHeight="1">
      <c r="AM29198" s="431"/>
    </row>
    <row r="29199" spans="39:39" ht="10.5" customHeight="1">
      <c r="AM29199" s="431"/>
    </row>
    <row r="29200" spans="39:39" ht="10.5" customHeight="1">
      <c r="AM29200" s="431"/>
    </row>
    <row r="29201" spans="39:39" ht="10.5" customHeight="1">
      <c r="AM29201" s="431"/>
    </row>
    <row r="29202" spans="39:39" ht="10.5" customHeight="1">
      <c r="AM29202" s="431"/>
    </row>
    <row r="29203" spans="39:39" ht="10.5" customHeight="1">
      <c r="AM29203" s="431"/>
    </row>
    <row r="29204" spans="39:39" ht="10.5" customHeight="1">
      <c r="AM29204" s="431"/>
    </row>
    <row r="29205" spans="39:39" ht="10.5" customHeight="1">
      <c r="AM29205" s="431"/>
    </row>
    <row r="29206" spans="39:39" ht="10.5" customHeight="1">
      <c r="AM29206" s="431"/>
    </row>
    <row r="29207" spans="39:39" ht="10.5" customHeight="1">
      <c r="AM29207" s="431"/>
    </row>
    <row r="29208" spans="39:39" ht="10.5" customHeight="1">
      <c r="AM29208" s="431"/>
    </row>
    <row r="29209" spans="39:39" ht="10.5" customHeight="1">
      <c r="AM29209" s="431"/>
    </row>
    <row r="29210" spans="39:39" ht="10.5" customHeight="1">
      <c r="AM29210" s="431"/>
    </row>
    <row r="29211" spans="39:39" ht="10.5" customHeight="1">
      <c r="AM29211" s="431"/>
    </row>
    <row r="29212" spans="39:39" ht="10.5" customHeight="1">
      <c r="AM29212" s="431"/>
    </row>
    <row r="29213" spans="39:39" ht="10.5" customHeight="1">
      <c r="AM29213" s="431"/>
    </row>
    <row r="29214" spans="39:39" ht="10.5" customHeight="1">
      <c r="AM29214" s="431"/>
    </row>
    <row r="29215" spans="39:39" ht="10.5" customHeight="1">
      <c r="AM29215" s="431"/>
    </row>
    <row r="29216" spans="39:39" ht="10.5" customHeight="1">
      <c r="AM29216" s="431"/>
    </row>
    <row r="29217" spans="39:39" ht="10.5" customHeight="1">
      <c r="AM29217" s="431"/>
    </row>
    <row r="29218" spans="39:39" ht="10.5" customHeight="1">
      <c r="AM29218" s="431"/>
    </row>
    <row r="29219" spans="39:39" ht="10.5" customHeight="1">
      <c r="AM29219" s="431"/>
    </row>
    <row r="29220" spans="39:39" ht="10.5" customHeight="1">
      <c r="AM29220" s="431"/>
    </row>
    <row r="29221" spans="39:39" ht="10.5" customHeight="1">
      <c r="AM29221" s="431"/>
    </row>
    <row r="29222" spans="39:39" ht="10.5" customHeight="1">
      <c r="AM29222" s="431"/>
    </row>
    <row r="29223" spans="39:39" ht="10.5" customHeight="1">
      <c r="AM29223" s="431"/>
    </row>
    <row r="29224" spans="39:39" ht="10.5" customHeight="1">
      <c r="AM29224" s="431"/>
    </row>
    <row r="29225" spans="39:39" ht="10.5" customHeight="1">
      <c r="AM29225" s="431"/>
    </row>
    <row r="29226" spans="39:39" ht="10.5" customHeight="1">
      <c r="AM29226" s="431"/>
    </row>
    <row r="29227" spans="39:39" ht="10.5" customHeight="1">
      <c r="AM29227" s="431"/>
    </row>
    <row r="29228" spans="39:39" ht="10.5" customHeight="1">
      <c r="AM29228" s="431"/>
    </row>
    <row r="29229" spans="39:39" ht="10.5" customHeight="1">
      <c r="AM29229" s="431"/>
    </row>
    <row r="29230" spans="39:39" ht="10.5" customHeight="1">
      <c r="AM29230" s="431"/>
    </row>
    <row r="29231" spans="39:39" ht="10.5" customHeight="1">
      <c r="AM29231" s="431"/>
    </row>
    <row r="29232" spans="39:39" ht="10.5" customHeight="1">
      <c r="AM29232" s="431"/>
    </row>
    <row r="29233" spans="39:39" ht="10.5" customHeight="1">
      <c r="AM29233" s="431"/>
    </row>
    <row r="29234" spans="39:39" ht="10.5" customHeight="1">
      <c r="AM29234" s="431"/>
    </row>
    <row r="29235" spans="39:39" ht="10.5" customHeight="1">
      <c r="AM29235" s="431"/>
    </row>
    <row r="29236" spans="39:39" ht="10.5" customHeight="1">
      <c r="AM29236" s="431"/>
    </row>
    <row r="29237" spans="39:39" ht="10.5" customHeight="1">
      <c r="AM29237" s="431"/>
    </row>
    <row r="29238" spans="39:39" ht="10.5" customHeight="1">
      <c r="AM29238" s="431"/>
    </row>
    <row r="29239" spans="39:39" ht="10.5" customHeight="1">
      <c r="AM29239" s="431"/>
    </row>
    <row r="29240" spans="39:39" ht="10.5" customHeight="1">
      <c r="AM29240" s="431"/>
    </row>
    <row r="29241" spans="39:39" ht="10.5" customHeight="1">
      <c r="AM29241" s="431"/>
    </row>
    <row r="29242" spans="39:39" ht="10.5" customHeight="1">
      <c r="AM29242" s="431"/>
    </row>
    <row r="29243" spans="39:39" ht="10.5" customHeight="1">
      <c r="AM29243" s="431"/>
    </row>
    <row r="29244" spans="39:39" ht="10.5" customHeight="1">
      <c r="AM29244" s="431"/>
    </row>
    <row r="29245" spans="39:39" ht="10.5" customHeight="1">
      <c r="AM29245" s="431"/>
    </row>
    <row r="29246" spans="39:39" ht="10.5" customHeight="1">
      <c r="AM29246" s="431"/>
    </row>
    <row r="29247" spans="39:39" ht="10.5" customHeight="1">
      <c r="AM29247" s="431"/>
    </row>
    <row r="29248" spans="39:39" ht="10.5" customHeight="1">
      <c r="AM29248" s="431"/>
    </row>
    <row r="29249" spans="39:39" ht="10.5" customHeight="1">
      <c r="AM29249" s="431"/>
    </row>
    <row r="29250" spans="39:39" ht="10.5" customHeight="1">
      <c r="AM29250" s="431"/>
    </row>
    <row r="29251" spans="39:39" ht="10.5" customHeight="1">
      <c r="AM29251" s="431"/>
    </row>
    <row r="29252" spans="39:39" ht="10.5" customHeight="1">
      <c r="AM29252" s="431"/>
    </row>
    <row r="29253" spans="39:39" ht="10.5" customHeight="1">
      <c r="AM29253" s="431"/>
    </row>
    <row r="29254" spans="39:39" ht="10.5" customHeight="1">
      <c r="AM29254" s="431"/>
    </row>
    <row r="29255" spans="39:39" ht="10.5" customHeight="1">
      <c r="AM29255" s="431"/>
    </row>
    <row r="29256" spans="39:39" ht="10.5" customHeight="1">
      <c r="AM29256" s="431"/>
    </row>
    <row r="29257" spans="39:39" ht="10.5" customHeight="1">
      <c r="AM29257" s="431"/>
    </row>
    <row r="29258" spans="39:39" ht="10.5" customHeight="1">
      <c r="AM29258" s="431"/>
    </row>
    <row r="29259" spans="39:39" ht="10.5" customHeight="1">
      <c r="AM29259" s="431"/>
    </row>
    <row r="29260" spans="39:39" ht="10.5" customHeight="1">
      <c r="AM29260" s="431"/>
    </row>
    <row r="29261" spans="39:39" ht="10.5" customHeight="1">
      <c r="AM29261" s="431"/>
    </row>
    <row r="29262" spans="39:39" ht="10.5" customHeight="1">
      <c r="AM29262" s="431"/>
    </row>
    <row r="29263" spans="39:39" ht="10.5" customHeight="1">
      <c r="AM29263" s="431"/>
    </row>
    <row r="29264" spans="39:39" ht="10.5" customHeight="1">
      <c r="AM29264" s="431"/>
    </row>
    <row r="29265" spans="39:39" ht="10.5" customHeight="1">
      <c r="AM29265" s="431"/>
    </row>
    <row r="29266" spans="39:39" ht="10.5" customHeight="1">
      <c r="AM29266" s="431"/>
    </row>
    <row r="29267" spans="39:39" ht="10.5" customHeight="1">
      <c r="AM29267" s="431"/>
    </row>
    <row r="29268" spans="39:39" ht="10.5" customHeight="1">
      <c r="AM29268" s="431"/>
    </row>
    <row r="29269" spans="39:39" ht="10.5" customHeight="1">
      <c r="AM29269" s="431"/>
    </row>
    <row r="29270" spans="39:39" ht="10.5" customHeight="1">
      <c r="AM29270" s="431"/>
    </row>
    <row r="29271" spans="39:39" ht="10.5" customHeight="1">
      <c r="AM29271" s="431"/>
    </row>
    <row r="29272" spans="39:39" ht="10.5" customHeight="1">
      <c r="AM29272" s="431"/>
    </row>
    <row r="29273" spans="39:39" ht="10.5" customHeight="1">
      <c r="AM29273" s="431"/>
    </row>
    <row r="29274" spans="39:39" ht="10.5" customHeight="1">
      <c r="AM29274" s="431"/>
    </row>
    <row r="29275" spans="39:39" ht="10.5" customHeight="1">
      <c r="AM29275" s="431"/>
    </row>
    <row r="29276" spans="39:39" ht="10.5" customHeight="1">
      <c r="AM29276" s="431"/>
    </row>
    <row r="29277" spans="39:39" ht="10.5" customHeight="1">
      <c r="AM29277" s="431"/>
    </row>
    <row r="29278" spans="39:39" ht="10.5" customHeight="1">
      <c r="AM29278" s="431"/>
    </row>
    <row r="29279" spans="39:39" ht="10.5" customHeight="1">
      <c r="AM29279" s="431"/>
    </row>
    <row r="29280" spans="39:39" ht="10.5" customHeight="1">
      <c r="AM29280" s="431"/>
    </row>
    <row r="29281" spans="39:39" ht="10.5" customHeight="1">
      <c r="AM29281" s="431"/>
    </row>
    <row r="29282" spans="39:39" ht="10.5" customHeight="1">
      <c r="AM29282" s="431"/>
    </row>
    <row r="29283" spans="39:39" ht="10.5" customHeight="1">
      <c r="AM29283" s="431"/>
    </row>
    <row r="29284" spans="39:39" ht="10.5" customHeight="1">
      <c r="AM29284" s="431"/>
    </row>
    <row r="29285" spans="39:39" ht="10.5" customHeight="1">
      <c r="AM29285" s="431"/>
    </row>
    <row r="29286" spans="39:39" ht="10.5" customHeight="1">
      <c r="AM29286" s="431"/>
    </row>
    <row r="29287" spans="39:39" ht="10.5" customHeight="1">
      <c r="AM29287" s="431"/>
    </row>
    <row r="29288" spans="39:39" ht="10.5" customHeight="1">
      <c r="AM29288" s="431"/>
    </row>
    <row r="29289" spans="39:39" ht="10.5" customHeight="1">
      <c r="AM29289" s="431"/>
    </row>
    <row r="29290" spans="39:39" ht="10.5" customHeight="1">
      <c r="AM29290" s="431"/>
    </row>
    <row r="29291" spans="39:39" ht="10.5" customHeight="1">
      <c r="AM29291" s="431"/>
    </row>
    <row r="29292" spans="39:39" ht="10.5" customHeight="1">
      <c r="AM29292" s="431"/>
    </row>
    <row r="29293" spans="39:39" ht="10.5" customHeight="1">
      <c r="AM29293" s="431"/>
    </row>
    <row r="29294" spans="39:39" ht="10.5" customHeight="1">
      <c r="AM29294" s="431"/>
    </row>
    <row r="29295" spans="39:39" ht="10.5" customHeight="1">
      <c r="AM29295" s="431"/>
    </row>
    <row r="29296" spans="39:39" ht="10.5" customHeight="1">
      <c r="AM29296" s="431"/>
    </row>
    <row r="29297" spans="39:39" ht="10.5" customHeight="1">
      <c r="AM29297" s="431"/>
    </row>
    <row r="29298" spans="39:39" ht="10.5" customHeight="1">
      <c r="AM29298" s="431"/>
    </row>
    <row r="29299" spans="39:39" ht="10.5" customHeight="1">
      <c r="AM29299" s="431"/>
    </row>
    <row r="29300" spans="39:39" ht="10.5" customHeight="1">
      <c r="AM29300" s="431"/>
    </row>
    <row r="29301" spans="39:39" ht="10.5" customHeight="1">
      <c r="AM29301" s="431"/>
    </row>
    <row r="29302" spans="39:39" ht="10.5" customHeight="1">
      <c r="AM29302" s="431"/>
    </row>
    <row r="29303" spans="39:39" ht="10.5" customHeight="1">
      <c r="AM29303" s="431"/>
    </row>
    <row r="29304" spans="39:39" ht="10.5" customHeight="1">
      <c r="AM29304" s="431"/>
    </row>
    <row r="29305" spans="39:39" ht="10.5" customHeight="1">
      <c r="AM29305" s="431"/>
    </row>
    <row r="29306" spans="39:39" ht="10.5" customHeight="1">
      <c r="AM29306" s="431"/>
    </row>
    <row r="29307" spans="39:39" ht="10.5" customHeight="1">
      <c r="AM29307" s="431"/>
    </row>
    <row r="29308" spans="39:39" ht="10.5" customHeight="1">
      <c r="AM29308" s="431"/>
    </row>
    <row r="29309" spans="39:39" ht="10.5" customHeight="1">
      <c r="AM29309" s="431"/>
    </row>
    <row r="29310" spans="39:39" ht="10.5" customHeight="1">
      <c r="AM29310" s="431"/>
    </row>
    <row r="29311" spans="39:39" ht="10.5" customHeight="1">
      <c r="AM29311" s="431"/>
    </row>
    <row r="29312" spans="39:39" ht="10.5" customHeight="1">
      <c r="AM29312" s="431"/>
    </row>
    <row r="29313" spans="39:39" ht="10.5" customHeight="1">
      <c r="AM29313" s="431"/>
    </row>
    <row r="29314" spans="39:39" ht="10.5" customHeight="1">
      <c r="AM29314" s="431"/>
    </row>
    <row r="29315" spans="39:39" ht="10.5" customHeight="1">
      <c r="AM29315" s="431"/>
    </row>
    <row r="29316" spans="39:39" ht="10.5" customHeight="1">
      <c r="AM29316" s="431"/>
    </row>
    <row r="29317" spans="39:39" ht="10.5" customHeight="1">
      <c r="AM29317" s="431"/>
    </row>
    <row r="29318" spans="39:39" ht="10.5" customHeight="1">
      <c r="AM29318" s="431"/>
    </row>
    <row r="29319" spans="39:39" ht="10.5" customHeight="1">
      <c r="AM29319" s="431"/>
    </row>
    <row r="29320" spans="39:39" ht="10.5" customHeight="1">
      <c r="AM29320" s="431"/>
    </row>
    <row r="29321" spans="39:39" ht="10.5" customHeight="1">
      <c r="AM29321" s="431"/>
    </row>
    <row r="29322" spans="39:39" ht="10.5" customHeight="1">
      <c r="AM29322" s="431"/>
    </row>
    <row r="29323" spans="39:39" ht="10.5" customHeight="1">
      <c r="AM29323" s="431"/>
    </row>
    <row r="29324" spans="39:39" ht="10.5" customHeight="1">
      <c r="AM29324" s="431"/>
    </row>
    <row r="29325" spans="39:39" ht="10.5" customHeight="1">
      <c r="AM29325" s="431"/>
    </row>
    <row r="29326" spans="39:39" ht="10.5" customHeight="1">
      <c r="AM29326" s="431"/>
    </row>
    <row r="29327" spans="39:39" ht="10.5" customHeight="1">
      <c r="AM29327" s="431"/>
    </row>
    <row r="29328" spans="39:39" ht="10.5" customHeight="1">
      <c r="AM29328" s="431"/>
    </row>
    <row r="29329" spans="39:39" ht="10.5" customHeight="1">
      <c r="AM29329" s="431"/>
    </row>
    <row r="29330" spans="39:39" ht="10.5" customHeight="1">
      <c r="AM29330" s="431"/>
    </row>
    <row r="29331" spans="39:39" ht="10.5" customHeight="1">
      <c r="AM29331" s="431"/>
    </row>
    <row r="29332" spans="39:39" ht="10.5" customHeight="1">
      <c r="AM29332" s="431"/>
    </row>
    <row r="29333" spans="39:39" ht="10.5" customHeight="1">
      <c r="AM29333" s="431"/>
    </row>
    <row r="29334" spans="39:39" ht="10.5" customHeight="1">
      <c r="AM29334" s="431"/>
    </row>
    <row r="29335" spans="39:39" ht="10.5" customHeight="1">
      <c r="AM29335" s="431"/>
    </row>
    <row r="29336" spans="39:39" ht="10.5" customHeight="1">
      <c r="AM29336" s="431"/>
    </row>
    <row r="29337" spans="39:39" ht="10.5" customHeight="1">
      <c r="AM29337" s="431"/>
    </row>
    <row r="29338" spans="39:39" ht="10.5" customHeight="1">
      <c r="AM29338" s="431"/>
    </row>
    <row r="29339" spans="39:39" ht="10.5" customHeight="1">
      <c r="AM29339" s="431"/>
    </row>
    <row r="29340" spans="39:39" ht="10.5" customHeight="1">
      <c r="AM29340" s="431"/>
    </row>
    <row r="29341" spans="39:39" ht="10.5" customHeight="1">
      <c r="AM29341" s="431"/>
    </row>
    <row r="29342" spans="39:39" ht="10.5" customHeight="1">
      <c r="AM29342" s="431"/>
    </row>
    <row r="29343" spans="39:39" ht="10.5" customHeight="1">
      <c r="AM29343" s="431"/>
    </row>
    <row r="29344" spans="39:39" ht="10.5" customHeight="1">
      <c r="AM29344" s="431"/>
    </row>
    <row r="29345" spans="39:39" ht="10.5" customHeight="1">
      <c r="AM29345" s="431"/>
    </row>
    <row r="29346" spans="39:39" ht="10.5" customHeight="1">
      <c r="AM29346" s="431"/>
    </row>
    <row r="29347" spans="39:39" ht="10.5" customHeight="1">
      <c r="AM29347" s="431"/>
    </row>
    <row r="29348" spans="39:39" ht="10.5" customHeight="1">
      <c r="AM29348" s="431"/>
    </row>
    <row r="29349" spans="39:39" ht="10.5" customHeight="1">
      <c r="AM29349" s="431"/>
    </row>
    <row r="29350" spans="39:39" ht="10.5" customHeight="1">
      <c r="AM29350" s="431"/>
    </row>
    <row r="29351" spans="39:39" ht="10.5" customHeight="1">
      <c r="AM29351" s="431"/>
    </row>
    <row r="29352" spans="39:39" ht="10.5" customHeight="1">
      <c r="AM29352" s="431"/>
    </row>
    <row r="29353" spans="39:39" ht="10.5" customHeight="1">
      <c r="AM29353" s="431"/>
    </row>
    <row r="29354" spans="39:39" ht="10.5" customHeight="1">
      <c r="AM29354" s="431"/>
    </row>
    <row r="29355" spans="39:39" ht="10.5" customHeight="1">
      <c r="AM29355" s="431"/>
    </row>
    <row r="29356" spans="39:39" ht="10.5" customHeight="1">
      <c r="AM29356" s="431"/>
    </row>
    <row r="29357" spans="39:39" ht="10.5" customHeight="1">
      <c r="AM29357" s="431"/>
    </row>
    <row r="29358" spans="39:39" ht="10.5" customHeight="1">
      <c r="AM29358" s="431"/>
    </row>
    <row r="29359" spans="39:39" ht="10.5" customHeight="1">
      <c r="AM29359" s="431"/>
    </row>
    <row r="29360" spans="39:39" ht="10.5" customHeight="1">
      <c r="AM29360" s="431"/>
    </row>
    <row r="29361" spans="39:39" ht="10.5" customHeight="1">
      <c r="AM29361" s="431"/>
    </row>
    <row r="29362" spans="39:39" ht="10.5" customHeight="1">
      <c r="AM29362" s="431"/>
    </row>
    <row r="29363" spans="39:39" ht="10.5" customHeight="1">
      <c r="AM29363" s="431"/>
    </row>
    <row r="29364" spans="39:39" ht="10.5" customHeight="1">
      <c r="AM29364" s="431"/>
    </row>
    <row r="29365" spans="39:39" ht="10.5" customHeight="1">
      <c r="AM29365" s="431"/>
    </row>
    <row r="29366" spans="39:39" ht="10.5" customHeight="1">
      <c r="AM29366" s="431"/>
    </row>
    <row r="29367" spans="39:39" ht="10.5" customHeight="1">
      <c r="AM29367" s="431"/>
    </row>
    <row r="29368" spans="39:39" ht="10.5" customHeight="1">
      <c r="AM29368" s="431"/>
    </row>
    <row r="29369" spans="39:39" ht="10.5" customHeight="1">
      <c r="AM29369" s="431"/>
    </row>
    <row r="29370" spans="39:39" ht="10.5" customHeight="1">
      <c r="AM29370" s="431"/>
    </row>
    <row r="29371" spans="39:39" ht="10.5" customHeight="1">
      <c r="AM29371" s="431"/>
    </row>
    <row r="29372" spans="39:39" ht="10.5" customHeight="1">
      <c r="AM29372" s="431"/>
    </row>
    <row r="29373" spans="39:39" ht="10.5" customHeight="1">
      <c r="AM29373" s="431"/>
    </row>
    <row r="29374" spans="39:39" ht="10.5" customHeight="1">
      <c r="AM29374" s="431"/>
    </row>
    <row r="29375" spans="39:39" ht="10.5" customHeight="1">
      <c r="AM29375" s="431"/>
    </row>
    <row r="29376" spans="39:39" ht="10.5" customHeight="1">
      <c r="AM29376" s="431"/>
    </row>
    <row r="29377" spans="39:39" ht="10.5" customHeight="1">
      <c r="AM29377" s="431"/>
    </row>
    <row r="29378" spans="39:39" ht="10.5" customHeight="1">
      <c r="AM29378" s="431"/>
    </row>
    <row r="29379" spans="39:39" ht="10.5" customHeight="1">
      <c r="AM29379" s="431"/>
    </row>
    <row r="29380" spans="39:39" ht="10.5" customHeight="1">
      <c r="AM29380" s="431"/>
    </row>
    <row r="29381" spans="39:39" ht="10.5" customHeight="1">
      <c r="AM29381" s="431"/>
    </row>
    <row r="29382" spans="39:39" ht="10.5" customHeight="1">
      <c r="AM29382" s="431"/>
    </row>
    <row r="29383" spans="39:39" ht="10.5" customHeight="1">
      <c r="AM29383" s="431"/>
    </row>
    <row r="29384" spans="39:39" ht="10.5" customHeight="1">
      <c r="AM29384" s="431"/>
    </row>
    <row r="29385" spans="39:39" ht="10.5" customHeight="1">
      <c r="AM29385" s="431"/>
    </row>
    <row r="29386" spans="39:39" ht="10.5" customHeight="1">
      <c r="AM29386" s="431"/>
    </row>
    <row r="29387" spans="39:39" ht="10.5" customHeight="1">
      <c r="AM29387" s="431"/>
    </row>
    <row r="29388" spans="39:39" ht="10.5" customHeight="1">
      <c r="AM29388" s="431"/>
    </row>
    <row r="29389" spans="39:39" ht="10.5" customHeight="1">
      <c r="AM29389" s="431"/>
    </row>
    <row r="29390" spans="39:39" ht="10.5" customHeight="1">
      <c r="AM29390" s="431"/>
    </row>
    <row r="29391" spans="39:39" ht="10.5" customHeight="1">
      <c r="AM29391" s="431"/>
    </row>
    <row r="29392" spans="39:39" ht="10.5" customHeight="1">
      <c r="AM29392" s="431"/>
    </row>
    <row r="29393" spans="39:39" ht="10.5" customHeight="1">
      <c r="AM29393" s="431"/>
    </row>
    <row r="29394" spans="39:39" ht="10.5" customHeight="1">
      <c r="AM29394" s="431"/>
    </row>
    <row r="29395" spans="39:39" ht="10.5" customHeight="1">
      <c r="AM29395" s="431"/>
    </row>
    <row r="29396" spans="39:39" ht="10.5" customHeight="1">
      <c r="AM29396" s="431"/>
    </row>
    <row r="29397" spans="39:39" ht="10.5" customHeight="1">
      <c r="AM29397" s="431"/>
    </row>
    <row r="29398" spans="39:39" ht="10.5" customHeight="1">
      <c r="AM29398" s="431"/>
    </row>
    <row r="29399" spans="39:39" ht="10.5" customHeight="1">
      <c r="AM29399" s="431"/>
    </row>
    <row r="29400" spans="39:39" ht="10.5" customHeight="1">
      <c r="AM29400" s="431"/>
    </row>
    <row r="29401" spans="39:39" ht="10.5" customHeight="1">
      <c r="AM29401" s="431"/>
    </row>
    <row r="29402" spans="39:39" ht="10.5" customHeight="1">
      <c r="AM29402" s="431"/>
    </row>
    <row r="29403" spans="39:39" ht="10.5" customHeight="1">
      <c r="AM29403" s="431"/>
    </row>
    <row r="29404" spans="39:39" ht="10.5" customHeight="1">
      <c r="AM29404" s="431"/>
    </row>
    <row r="29405" spans="39:39" ht="10.5" customHeight="1">
      <c r="AM29405" s="431"/>
    </row>
    <row r="29406" spans="39:39" ht="10.5" customHeight="1">
      <c r="AM29406" s="431"/>
    </row>
    <row r="29407" spans="39:39" ht="10.5" customHeight="1">
      <c r="AM29407" s="431"/>
    </row>
    <row r="29408" spans="39:39" ht="10.5" customHeight="1">
      <c r="AM29408" s="431"/>
    </row>
    <row r="29409" spans="39:39" ht="10.5" customHeight="1">
      <c r="AM29409" s="431"/>
    </row>
    <row r="29410" spans="39:39" ht="10.5" customHeight="1">
      <c r="AM29410" s="431"/>
    </row>
    <row r="29411" spans="39:39" ht="10.5" customHeight="1">
      <c r="AM29411" s="431"/>
    </row>
    <row r="29412" spans="39:39" ht="10.5" customHeight="1">
      <c r="AM29412" s="431"/>
    </row>
    <row r="29413" spans="39:39" ht="10.5" customHeight="1">
      <c r="AM29413" s="431"/>
    </row>
    <row r="29414" spans="39:39" ht="10.5" customHeight="1">
      <c r="AM29414" s="431"/>
    </row>
    <row r="29415" spans="39:39" ht="10.5" customHeight="1">
      <c r="AM29415" s="431"/>
    </row>
    <row r="29416" spans="39:39" ht="10.5" customHeight="1">
      <c r="AM29416" s="431"/>
    </row>
    <row r="29417" spans="39:39" ht="10.5" customHeight="1">
      <c r="AM29417" s="431"/>
    </row>
    <row r="29418" spans="39:39" ht="10.5" customHeight="1">
      <c r="AM29418" s="431"/>
    </row>
    <row r="29419" spans="39:39" ht="10.5" customHeight="1">
      <c r="AM29419" s="431"/>
    </row>
    <row r="29420" spans="39:39" ht="10.5" customHeight="1">
      <c r="AM29420" s="431"/>
    </row>
    <row r="29421" spans="39:39" ht="10.5" customHeight="1">
      <c r="AM29421" s="431"/>
    </row>
    <row r="29422" spans="39:39" ht="10.5" customHeight="1">
      <c r="AM29422" s="431"/>
    </row>
    <row r="29423" spans="39:39" ht="10.5" customHeight="1">
      <c r="AM29423" s="431"/>
    </row>
    <row r="29424" spans="39:39" ht="10.5" customHeight="1">
      <c r="AM29424" s="431"/>
    </row>
    <row r="29425" spans="39:39" ht="10.5" customHeight="1">
      <c r="AM29425" s="431"/>
    </row>
    <row r="29426" spans="39:39" ht="10.5" customHeight="1">
      <c r="AM29426" s="431"/>
    </row>
    <row r="29427" spans="39:39" ht="10.5" customHeight="1">
      <c r="AM29427" s="431"/>
    </row>
    <row r="29428" spans="39:39" ht="10.5" customHeight="1">
      <c r="AM29428" s="431"/>
    </row>
    <row r="29429" spans="39:39" ht="10.5" customHeight="1">
      <c r="AM29429" s="431"/>
    </row>
    <row r="29430" spans="39:39" ht="10.5" customHeight="1">
      <c r="AM29430" s="431"/>
    </row>
    <row r="29431" spans="39:39" ht="10.5" customHeight="1">
      <c r="AM29431" s="431"/>
    </row>
    <row r="29432" spans="39:39" ht="10.5" customHeight="1">
      <c r="AM29432" s="431"/>
    </row>
    <row r="29433" spans="39:39" ht="10.5" customHeight="1">
      <c r="AM29433" s="431"/>
    </row>
    <row r="29434" spans="39:39" ht="10.5" customHeight="1">
      <c r="AM29434" s="431"/>
    </row>
    <row r="29435" spans="39:39" ht="10.5" customHeight="1">
      <c r="AM29435" s="431"/>
    </row>
    <row r="29436" spans="39:39" ht="10.5" customHeight="1">
      <c r="AM29436" s="431"/>
    </row>
    <row r="29437" spans="39:39" ht="10.5" customHeight="1">
      <c r="AM29437" s="431"/>
    </row>
    <row r="29438" spans="39:39" ht="10.5" customHeight="1">
      <c r="AM29438" s="431"/>
    </row>
    <row r="29439" spans="39:39" ht="10.5" customHeight="1">
      <c r="AM29439" s="431"/>
    </row>
    <row r="29440" spans="39:39" ht="10.5" customHeight="1">
      <c r="AM29440" s="431"/>
    </row>
    <row r="29441" spans="39:39" ht="10.5" customHeight="1">
      <c r="AM29441" s="431"/>
    </row>
    <row r="29442" spans="39:39" ht="10.5" customHeight="1">
      <c r="AM29442" s="431"/>
    </row>
    <row r="29443" spans="39:39" ht="10.5" customHeight="1">
      <c r="AM29443" s="431"/>
    </row>
    <row r="29444" spans="39:39" ht="10.5" customHeight="1">
      <c r="AM29444" s="431"/>
    </row>
    <row r="29445" spans="39:39" ht="10.5" customHeight="1">
      <c r="AM29445" s="431"/>
    </row>
    <row r="29446" spans="39:39" ht="10.5" customHeight="1">
      <c r="AM29446" s="431"/>
    </row>
    <row r="29447" spans="39:39" ht="10.5" customHeight="1">
      <c r="AM29447" s="431"/>
    </row>
    <row r="29448" spans="39:39" ht="10.5" customHeight="1">
      <c r="AM29448" s="431"/>
    </row>
    <row r="29449" spans="39:39" ht="10.5" customHeight="1">
      <c r="AM29449" s="431"/>
    </row>
    <row r="29450" spans="39:39" ht="10.5" customHeight="1">
      <c r="AM29450" s="431"/>
    </row>
    <row r="29451" spans="39:39" ht="10.5" customHeight="1">
      <c r="AM29451" s="431"/>
    </row>
    <row r="29452" spans="39:39" ht="10.5" customHeight="1">
      <c r="AM29452" s="431"/>
    </row>
    <row r="29453" spans="39:39" ht="10.5" customHeight="1">
      <c r="AM29453" s="431"/>
    </row>
    <row r="29454" spans="39:39" ht="10.5" customHeight="1">
      <c r="AM29454" s="431"/>
    </row>
    <row r="29455" spans="39:39" ht="10.5" customHeight="1">
      <c r="AM29455" s="431"/>
    </row>
    <row r="29456" spans="39:39" ht="10.5" customHeight="1">
      <c r="AM29456" s="431"/>
    </row>
    <row r="29457" spans="39:39" ht="10.5" customHeight="1">
      <c r="AM29457" s="431"/>
    </row>
    <row r="29458" spans="39:39" ht="10.5" customHeight="1">
      <c r="AM29458" s="431"/>
    </row>
    <row r="29459" spans="39:39" ht="10.5" customHeight="1">
      <c r="AM29459" s="431"/>
    </row>
    <row r="29460" spans="39:39" ht="10.5" customHeight="1">
      <c r="AM29460" s="431"/>
    </row>
    <row r="29461" spans="39:39" ht="10.5" customHeight="1">
      <c r="AM29461" s="431"/>
    </row>
    <row r="29462" spans="39:39" ht="10.5" customHeight="1">
      <c r="AM29462" s="431"/>
    </row>
    <row r="29463" spans="39:39" ht="10.5" customHeight="1">
      <c r="AM29463" s="431"/>
    </row>
    <row r="29464" spans="39:39" ht="10.5" customHeight="1">
      <c r="AM29464" s="431"/>
    </row>
    <row r="29465" spans="39:39" ht="10.5" customHeight="1">
      <c r="AM29465" s="431"/>
    </row>
    <row r="29466" spans="39:39" ht="10.5" customHeight="1">
      <c r="AM29466" s="431"/>
    </row>
    <row r="29467" spans="39:39" ht="10.5" customHeight="1">
      <c r="AM29467" s="431"/>
    </row>
    <row r="29468" spans="39:39" ht="10.5" customHeight="1">
      <c r="AM29468" s="431"/>
    </row>
    <row r="29469" spans="39:39" ht="10.5" customHeight="1">
      <c r="AM29469" s="431"/>
    </row>
    <row r="29470" spans="39:39" ht="10.5" customHeight="1">
      <c r="AM29470" s="431"/>
    </row>
    <row r="29471" spans="39:39" ht="10.5" customHeight="1">
      <c r="AM29471" s="431"/>
    </row>
    <row r="29472" spans="39:39" ht="10.5" customHeight="1">
      <c r="AM29472" s="431"/>
    </row>
    <row r="29473" spans="39:39" ht="10.5" customHeight="1">
      <c r="AM29473" s="431"/>
    </row>
    <row r="29474" spans="39:39" ht="10.5" customHeight="1">
      <c r="AM29474" s="431"/>
    </row>
    <row r="29475" spans="39:39" ht="10.5" customHeight="1">
      <c r="AM29475" s="431"/>
    </row>
    <row r="29476" spans="39:39" ht="10.5" customHeight="1">
      <c r="AM29476" s="431"/>
    </row>
    <row r="29477" spans="39:39" ht="10.5" customHeight="1">
      <c r="AM29477" s="431"/>
    </row>
    <row r="29478" spans="39:39" ht="10.5" customHeight="1">
      <c r="AM29478" s="431"/>
    </row>
    <row r="29479" spans="39:39" ht="10.5" customHeight="1">
      <c r="AM29479" s="431"/>
    </row>
    <row r="29480" spans="39:39" ht="10.5" customHeight="1">
      <c r="AM29480" s="431"/>
    </row>
    <row r="29481" spans="39:39" ht="10.5" customHeight="1">
      <c r="AM29481" s="431"/>
    </row>
    <row r="29482" spans="39:39" ht="10.5" customHeight="1">
      <c r="AM29482" s="431"/>
    </row>
    <row r="29483" spans="39:39" ht="10.5" customHeight="1">
      <c r="AM29483" s="431"/>
    </row>
    <row r="29484" spans="39:39" ht="10.5" customHeight="1">
      <c r="AM29484" s="431"/>
    </row>
    <row r="29485" spans="39:39" ht="10.5" customHeight="1">
      <c r="AM29485" s="431"/>
    </row>
    <row r="29486" spans="39:39" ht="10.5" customHeight="1">
      <c r="AM29486" s="431"/>
    </row>
    <row r="29487" spans="39:39" ht="10.5" customHeight="1">
      <c r="AM29487" s="431"/>
    </row>
    <row r="29488" spans="39:39" ht="10.5" customHeight="1">
      <c r="AM29488" s="431"/>
    </row>
    <row r="29489" spans="39:39" ht="10.5" customHeight="1">
      <c r="AM29489" s="431"/>
    </row>
    <row r="29490" spans="39:39" ht="10.5" customHeight="1">
      <c r="AM29490" s="431"/>
    </row>
    <row r="29491" spans="39:39" ht="10.5" customHeight="1">
      <c r="AM29491" s="431"/>
    </row>
    <row r="29492" spans="39:39" ht="10.5" customHeight="1">
      <c r="AM29492" s="431"/>
    </row>
    <row r="29493" spans="39:39" ht="10.5" customHeight="1">
      <c r="AM29493" s="431"/>
    </row>
    <row r="29494" spans="39:39" ht="10.5" customHeight="1">
      <c r="AM29494" s="431"/>
    </row>
    <row r="29495" spans="39:39" ht="10.5" customHeight="1">
      <c r="AM29495" s="431"/>
    </row>
    <row r="29496" spans="39:39" ht="10.5" customHeight="1">
      <c r="AM29496" s="431"/>
    </row>
    <row r="29497" spans="39:39" ht="10.5" customHeight="1">
      <c r="AM29497" s="431"/>
    </row>
    <row r="29498" spans="39:39" ht="10.5" customHeight="1">
      <c r="AM29498" s="431"/>
    </row>
    <row r="29499" spans="39:39" ht="10.5" customHeight="1">
      <c r="AM29499" s="431"/>
    </row>
    <row r="29500" spans="39:39" ht="10.5" customHeight="1">
      <c r="AM29500" s="431"/>
    </row>
    <row r="29501" spans="39:39" ht="10.5" customHeight="1">
      <c r="AM29501" s="431"/>
    </row>
    <row r="29502" spans="39:39" ht="10.5" customHeight="1">
      <c r="AM29502" s="431"/>
    </row>
    <row r="29503" spans="39:39" ht="10.5" customHeight="1">
      <c r="AM29503" s="431"/>
    </row>
    <row r="29504" spans="39:39" ht="10.5" customHeight="1">
      <c r="AM29504" s="431"/>
    </row>
    <row r="29505" spans="39:39" ht="10.5" customHeight="1">
      <c r="AM29505" s="431"/>
    </row>
    <row r="29506" spans="39:39" ht="10.5" customHeight="1">
      <c r="AM29506" s="431"/>
    </row>
    <row r="29507" spans="39:39" ht="10.5" customHeight="1">
      <c r="AM29507" s="431"/>
    </row>
    <row r="29508" spans="39:39" ht="10.5" customHeight="1">
      <c r="AM29508" s="431"/>
    </row>
    <row r="29509" spans="39:39" ht="10.5" customHeight="1">
      <c r="AM29509" s="431"/>
    </row>
    <row r="29510" spans="39:39" ht="10.5" customHeight="1">
      <c r="AM29510" s="431"/>
    </row>
    <row r="29511" spans="39:39" ht="10.5" customHeight="1">
      <c r="AM29511" s="431"/>
    </row>
    <row r="29512" spans="39:39" ht="10.5" customHeight="1">
      <c r="AM29512" s="431"/>
    </row>
    <row r="29513" spans="39:39" ht="10.5" customHeight="1">
      <c r="AM29513" s="431"/>
    </row>
    <row r="29514" spans="39:39" ht="10.5" customHeight="1">
      <c r="AM29514" s="431"/>
    </row>
    <row r="29515" spans="39:39" ht="10.5" customHeight="1">
      <c r="AM29515" s="431"/>
    </row>
    <row r="29516" spans="39:39" ht="10.5" customHeight="1">
      <c r="AM29516" s="431"/>
    </row>
    <row r="29517" spans="39:39" ht="10.5" customHeight="1">
      <c r="AM29517" s="431"/>
    </row>
    <row r="29518" spans="39:39" ht="10.5" customHeight="1">
      <c r="AM29518" s="431"/>
    </row>
    <row r="29519" spans="39:39" ht="10.5" customHeight="1">
      <c r="AM29519" s="431"/>
    </row>
    <row r="29520" spans="39:39" ht="10.5" customHeight="1">
      <c r="AM29520" s="431"/>
    </row>
    <row r="29521" spans="39:39" ht="10.5" customHeight="1">
      <c r="AM29521" s="431"/>
    </row>
    <row r="29522" spans="39:39" ht="10.5" customHeight="1">
      <c r="AM29522" s="431"/>
    </row>
    <row r="29523" spans="39:39" ht="10.5" customHeight="1">
      <c r="AM29523" s="431"/>
    </row>
    <row r="29524" spans="39:39" ht="10.5" customHeight="1">
      <c r="AM29524" s="431"/>
    </row>
    <row r="29525" spans="39:39" ht="10.5" customHeight="1">
      <c r="AM29525" s="431"/>
    </row>
    <row r="29526" spans="39:39" ht="10.5" customHeight="1">
      <c r="AM29526" s="431"/>
    </row>
    <row r="29527" spans="39:39" ht="10.5" customHeight="1">
      <c r="AM29527" s="431"/>
    </row>
    <row r="29528" spans="39:39" ht="10.5" customHeight="1">
      <c r="AM29528" s="431"/>
    </row>
    <row r="29529" spans="39:39" ht="10.5" customHeight="1">
      <c r="AM29529" s="431"/>
    </row>
    <row r="29530" spans="39:39" ht="10.5" customHeight="1">
      <c r="AM29530" s="431"/>
    </row>
    <row r="29531" spans="39:39" ht="10.5" customHeight="1">
      <c r="AM29531" s="431"/>
    </row>
    <row r="29532" spans="39:39" ht="10.5" customHeight="1">
      <c r="AM29532" s="431"/>
    </row>
    <row r="29533" spans="39:39" ht="10.5" customHeight="1">
      <c r="AM29533" s="431"/>
    </row>
    <row r="29534" spans="39:39" ht="10.5" customHeight="1">
      <c r="AM29534" s="431"/>
    </row>
    <row r="29535" spans="39:39" ht="10.5" customHeight="1">
      <c r="AM29535" s="431"/>
    </row>
    <row r="29536" spans="39:39" ht="10.5" customHeight="1">
      <c r="AM29536" s="431"/>
    </row>
    <row r="29537" spans="39:39" ht="10.5" customHeight="1">
      <c r="AM29537" s="431"/>
    </row>
    <row r="29538" spans="39:39" ht="10.5" customHeight="1">
      <c r="AM29538" s="431"/>
    </row>
    <row r="29539" spans="39:39" ht="10.5" customHeight="1">
      <c r="AM29539" s="431"/>
    </row>
    <row r="29540" spans="39:39" ht="10.5" customHeight="1">
      <c r="AM29540" s="431"/>
    </row>
    <row r="29541" spans="39:39" ht="10.5" customHeight="1">
      <c r="AM29541" s="431"/>
    </row>
    <row r="29542" spans="39:39" ht="10.5" customHeight="1">
      <c r="AM29542" s="431"/>
    </row>
    <row r="29543" spans="39:39" ht="10.5" customHeight="1">
      <c r="AM29543" s="431"/>
    </row>
    <row r="29544" spans="39:39" ht="10.5" customHeight="1">
      <c r="AM29544" s="431"/>
    </row>
    <row r="29545" spans="39:39" ht="10.5" customHeight="1">
      <c r="AM29545" s="431"/>
    </row>
    <row r="29546" spans="39:39" ht="10.5" customHeight="1">
      <c r="AM29546" s="431"/>
    </row>
    <row r="29547" spans="39:39" ht="10.5" customHeight="1">
      <c r="AM29547" s="431"/>
    </row>
    <row r="29548" spans="39:39" ht="10.5" customHeight="1">
      <c r="AM29548" s="431"/>
    </row>
    <row r="29549" spans="39:39" ht="10.5" customHeight="1">
      <c r="AM29549" s="431"/>
    </row>
    <row r="29550" spans="39:39" ht="10.5" customHeight="1">
      <c r="AM29550" s="431"/>
    </row>
    <row r="29551" spans="39:39" ht="10.5" customHeight="1">
      <c r="AM29551" s="431"/>
    </row>
    <row r="29552" spans="39:39" ht="10.5" customHeight="1">
      <c r="AM29552" s="431"/>
    </row>
    <row r="29553" spans="39:39" ht="10.5" customHeight="1">
      <c r="AM29553" s="431"/>
    </row>
    <row r="29554" spans="39:39" ht="10.5" customHeight="1">
      <c r="AM29554" s="431"/>
    </row>
    <row r="29555" spans="39:39" ht="10.5" customHeight="1">
      <c r="AM29555" s="431"/>
    </row>
    <row r="29556" spans="39:39" ht="10.5" customHeight="1">
      <c r="AM29556" s="431"/>
    </row>
    <row r="29557" spans="39:39" ht="10.5" customHeight="1">
      <c r="AM29557" s="431"/>
    </row>
    <row r="29558" spans="39:39" ht="10.5" customHeight="1">
      <c r="AM29558" s="431"/>
    </row>
    <row r="29559" spans="39:39" ht="10.5" customHeight="1">
      <c r="AM29559" s="431"/>
    </row>
    <row r="29560" spans="39:39" ht="10.5" customHeight="1">
      <c r="AM29560" s="431"/>
    </row>
    <row r="29561" spans="39:39" ht="10.5" customHeight="1">
      <c r="AM29561" s="431"/>
    </row>
    <row r="29562" spans="39:39" ht="10.5" customHeight="1">
      <c r="AM29562" s="431"/>
    </row>
    <row r="29563" spans="39:39" ht="10.5" customHeight="1">
      <c r="AM29563" s="431"/>
    </row>
    <row r="29564" spans="39:39" ht="10.5" customHeight="1">
      <c r="AM29564" s="431"/>
    </row>
    <row r="29565" spans="39:39" ht="10.5" customHeight="1">
      <c r="AM29565" s="431"/>
    </row>
    <row r="29566" spans="39:39" ht="10.5" customHeight="1">
      <c r="AM29566" s="431"/>
    </row>
    <row r="29567" spans="39:39" ht="10.5" customHeight="1">
      <c r="AM29567" s="431"/>
    </row>
    <row r="29568" spans="39:39" ht="10.5" customHeight="1">
      <c r="AM29568" s="431"/>
    </row>
    <row r="29569" spans="39:39" ht="10.5" customHeight="1">
      <c r="AM29569" s="431"/>
    </row>
    <row r="29570" spans="39:39" ht="10.5" customHeight="1">
      <c r="AM29570" s="431"/>
    </row>
    <row r="29571" spans="39:39" ht="10.5" customHeight="1">
      <c r="AM29571" s="431"/>
    </row>
    <row r="29572" spans="39:39" ht="10.5" customHeight="1">
      <c r="AM29572" s="431"/>
    </row>
    <row r="29573" spans="39:39" ht="10.5" customHeight="1">
      <c r="AM29573" s="431"/>
    </row>
    <row r="29574" spans="39:39" ht="10.5" customHeight="1">
      <c r="AM29574" s="431"/>
    </row>
    <row r="29575" spans="39:39" ht="10.5" customHeight="1">
      <c r="AM29575" s="431"/>
    </row>
    <row r="29576" spans="39:39" ht="10.5" customHeight="1">
      <c r="AM29576" s="431"/>
    </row>
    <row r="29577" spans="39:39" ht="10.5" customHeight="1">
      <c r="AM29577" s="431"/>
    </row>
    <row r="29578" spans="39:39" ht="10.5" customHeight="1">
      <c r="AM29578" s="431"/>
    </row>
    <row r="29579" spans="39:39" ht="10.5" customHeight="1">
      <c r="AM29579" s="431"/>
    </row>
    <row r="29580" spans="39:39" ht="10.5" customHeight="1">
      <c r="AM29580" s="431"/>
    </row>
    <row r="29581" spans="39:39" ht="10.5" customHeight="1">
      <c r="AM29581" s="431"/>
    </row>
    <row r="29582" spans="39:39" ht="10.5" customHeight="1">
      <c r="AM29582" s="431"/>
    </row>
    <row r="29583" spans="39:39" ht="10.5" customHeight="1">
      <c r="AM29583" s="431"/>
    </row>
    <row r="29584" spans="39:39" ht="10.5" customHeight="1">
      <c r="AM29584" s="431"/>
    </row>
    <row r="29585" spans="39:39" ht="10.5" customHeight="1">
      <c r="AM29585" s="431"/>
    </row>
    <row r="29586" spans="39:39" ht="10.5" customHeight="1">
      <c r="AM29586" s="431"/>
    </row>
    <row r="29587" spans="39:39" ht="10.5" customHeight="1">
      <c r="AM29587" s="431"/>
    </row>
    <row r="29588" spans="39:39" ht="10.5" customHeight="1">
      <c r="AM29588" s="431"/>
    </row>
    <row r="29589" spans="39:39" ht="10.5" customHeight="1">
      <c r="AM29589" s="431"/>
    </row>
    <row r="29590" spans="39:39" ht="10.5" customHeight="1">
      <c r="AM29590" s="431"/>
    </row>
    <row r="29591" spans="39:39" ht="10.5" customHeight="1">
      <c r="AM29591" s="431"/>
    </row>
    <row r="29592" spans="39:39" ht="10.5" customHeight="1">
      <c r="AM29592" s="431"/>
    </row>
    <row r="29593" spans="39:39" ht="10.5" customHeight="1">
      <c r="AM29593" s="431"/>
    </row>
    <row r="29594" spans="39:39" ht="10.5" customHeight="1">
      <c r="AM29594" s="431"/>
    </row>
    <row r="29595" spans="39:39" ht="10.5" customHeight="1">
      <c r="AM29595" s="431"/>
    </row>
    <row r="29596" spans="39:39" ht="10.5" customHeight="1">
      <c r="AM29596" s="431"/>
    </row>
    <row r="29597" spans="39:39" ht="10.5" customHeight="1">
      <c r="AM29597" s="431"/>
    </row>
    <row r="29598" spans="39:39" ht="10.5" customHeight="1">
      <c r="AM29598" s="431"/>
    </row>
    <row r="29599" spans="39:39" ht="10.5" customHeight="1">
      <c r="AM29599" s="431"/>
    </row>
    <row r="29600" spans="39:39" ht="10.5" customHeight="1">
      <c r="AM29600" s="431"/>
    </row>
    <row r="29601" spans="39:39" ht="10.5" customHeight="1">
      <c r="AM29601" s="431"/>
    </row>
    <row r="29602" spans="39:39" ht="10.5" customHeight="1">
      <c r="AM29602" s="431"/>
    </row>
    <row r="29603" spans="39:39" ht="10.5" customHeight="1">
      <c r="AM29603" s="431"/>
    </row>
    <row r="29604" spans="39:39" ht="10.5" customHeight="1">
      <c r="AM29604" s="431"/>
    </row>
    <row r="29605" spans="39:39" ht="10.5" customHeight="1">
      <c r="AM29605" s="431"/>
    </row>
    <row r="29606" spans="39:39" ht="10.5" customHeight="1">
      <c r="AM29606" s="431"/>
    </row>
    <row r="29607" spans="39:39" ht="10.5" customHeight="1">
      <c r="AM29607" s="431"/>
    </row>
    <row r="29608" spans="39:39" ht="10.5" customHeight="1">
      <c r="AM29608" s="431"/>
    </row>
    <row r="29609" spans="39:39" ht="10.5" customHeight="1">
      <c r="AM29609" s="431"/>
    </row>
    <row r="29610" spans="39:39" ht="10.5" customHeight="1">
      <c r="AM29610" s="431"/>
    </row>
    <row r="29611" spans="39:39" ht="10.5" customHeight="1">
      <c r="AM29611" s="431"/>
    </row>
    <row r="29612" spans="39:39" ht="10.5" customHeight="1">
      <c r="AM29612" s="431"/>
    </row>
    <row r="29613" spans="39:39" ht="10.5" customHeight="1">
      <c r="AM29613" s="431"/>
    </row>
    <row r="29614" spans="39:39" ht="10.5" customHeight="1">
      <c r="AM29614" s="431"/>
    </row>
    <row r="29615" spans="39:39" ht="10.5" customHeight="1">
      <c r="AM29615" s="431"/>
    </row>
    <row r="29616" spans="39:39" ht="10.5" customHeight="1">
      <c r="AM29616" s="431"/>
    </row>
    <row r="29617" spans="39:39" ht="10.5" customHeight="1">
      <c r="AM29617" s="431"/>
    </row>
    <row r="29618" spans="39:39" ht="10.5" customHeight="1">
      <c r="AM29618" s="431"/>
    </row>
    <row r="29619" spans="39:39" ht="10.5" customHeight="1">
      <c r="AM29619" s="431"/>
    </row>
    <row r="29620" spans="39:39" ht="10.5" customHeight="1">
      <c r="AM29620" s="431"/>
    </row>
    <row r="29621" spans="39:39" ht="10.5" customHeight="1">
      <c r="AM29621" s="431"/>
    </row>
    <row r="29622" spans="39:39" ht="10.5" customHeight="1">
      <c r="AM29622" s="431"/>
    </row>
    <row r="29623" spans="39:39" ht="10.5" customHeight="1">
      <c r="AM29623" s="431"/>
    </row>
    <row r="29624" spans="39:39" ht="10.5" customHeight="1">
      <c r="AM29624" s="431"/>
    </row>
    <row r="29625" spans="39:39" ht="10.5" customHeight="1">
      <c r="AM29625" s="431"/>
    </row>
    <row r="29626" spans="39:39" ht="10.5" customHeight="1">
      <c r="AM29626" s="431"/>
    </row>
    <row r="29627" spans="39:39" ht="10.5" customHeight="1">
      <c r="AM29627" s="431"/>
    </row>
    <row r="29628" spans="39:39" ht="10.5" customHeight="1">
      <c r="AM29628" s="431"/>
    </row>
    <row r="29629" spans="39:39" ht="10.5" customHeight="1">
      <c r="AM29629" s="431"/>
    </row>
    <row r="29630" spans="39:39" ht="10.5" customHeight="1">
      <c r="AM29630" s="431"/>
    </row>
    <row r="29631" spans="39:39" ht="10.5" customHeight="1">
      <c r="AM29631" s="431"/>
    </row>
    <row r="29632" spans="39:39" ht="10.5" customHeight="1">
      <c r="AM29632" s="431"/>
    </row>
    <row r="29633" spans="39:39" ht="10.5" customHeight="1">
      <c r="AM29633" s="431"/>
    </row>
    <row r="29634" spans="39:39" ht="10.5" customHeight="1">
      <c r="AM29634" s="431"/>
    </row>
    <row r="29635" spans="39:39" ht="10.5" customHeight="1">
      <c r="AM29635" s="431"/>
    </row>
    <row r="29636" spans="39:39" ht="10.5" customHeight="1">
      <c r="AM29636" s="431"/>
    </row>
    <row r="29637" spans="39:39" ht="10.5" customHeight="1">
      <c r="AM29637" s="431"/>
    </row>
    <row r="29638" spans="39:39" ht="10.5" customHeight="1">
      <c r="AM29638" s="431"/>
    </row>
    <row r="29639" spans="39:39" ht="10.5" customHeight="1">
      <c r="AM29639" s="431"/>
    </row>
    <row r="29640" spans="39:39" ht="10.5" customHeight="1">
      <c r="AM29640" s="431"/>
    </row>
    <row r="29641" spans="39:39" ht="10.5" customHeight="1">
      <c r="AM29641" s="431"/>
    </row>
    <row r="29642" spans="39:39" ht="10.5" customHeight="1">
      <c r="AM29642" s="431"/>
    </row>
    <row r="29643" spans="39:39" ht="10.5" customHeight="1">
      <c r="AM29643" s="431"/>
    </row>
    <row r="29644" spans="39:39" ht="10.5" customHeight="1">
      <c r="AM29644" s="431"/>
    </row>
    <row r="29645" spans="39:39" ht="10.5" customHeight="1">
      <c r="AM29645" s="431"/>
    </row>
    <row r="29646" spans="39:39" ht="10.5" customHeight="1">
      <c r="AM29646" s="431"/>
    </row>
    <row r="29647" spans="39:39" ht="10.5" customHeight="1">
      <c r="AM29647" s="431"/>
    </row>
    <row r="29648" spans="39:39" ht="10.5" customHeight="1">
      <c r="AM29648" s="431"/>
    </row>
    <row r="29649" spans="39:39" ht="10.5" customHeight="1">
      <c r="AM29649" s="431"/>
    </row>
    <row r="29650" spans="39:39" ht="10.5" customHeight="1">
      <c r="AM29650" s="431"/>
    </row>
    <row r="29651" spans="39:39" ht="10.5" customHeight="1">
      <c r="AM29651" s="431"/>
    </row>
    <row r="29652" spans="39:39" ht="10.5" customHeight="1">
      <c r="AM29652" s="431"/>
    </row>
    <row r="29653" spans="39:39" ht="10.5" customHeight="1">
      <c r="AM29653" s="431"/>
    </row>
    <row r="29654" spans="39:39" ht="10.5" customHeight="1">
      <c r="AM29654" s="431"/>
    </row>
    <row r="29655" spans="39:39" ht="10.5" customHeight="1">
      <c r="AM29655" s="431"/>
    </row>
    <row r="29656" spans="39:39" ht="10.5" customHeight="1">
      <c r="AM29656" s="431"/>
    </row>
    <row r="29657" spans="39:39" ht="10.5" customHeight="1">
      <c r="AM29657" s="431"/>
    </row>
    <row r="29658" spans="39:39" ht="10.5" customHeight="1">
      <c r="AM29658" s="431"/>
    </row>
    <row r="29659" spans="39:39" ht="10.5" customHeight="1">
      <c r="AM29659" s="431"/>
    </row>
    <row r="29660" spans="39:39" ht="10.5" customHeight="1">
      <c r="AM29660" s="431"/>
    </row>
    <row r="29661" spans="39:39" ht="10.5" customHeight="1">
      <c r="AM29661" s="431"/>
    </row>
    <row r="29662" spans="39:39" ht="10.5" customHeight="1">
      <c r="AM29662" s="431"/>
    </row>
    <row r="29663" spans="39:39" ht="10.5" customHeight="1">
      <c r="AM29663" s="431"/>
    </row>
    <row r="29664" spans="39:39" ht="10.5" customHeight="1">
      <c r="AM29664" s="431"/>
    </row>
    <row r="29665" spans="39:39" ht="10.5" customHeight="1">
      <c r="AM29665" s="431"/>
    </row>
    <row r="29666" spans="39:39" ht="10.5" customHeight="1">
      <c r="AM29666" s="431"/>
    </row>
    <row r="29667" spans="39:39" ht="10.5" customHeight="1">
      <c r="AM29667" s="431"/>
    </row>
    <row r="29668" spans="39:39" ht="10.5" customHeight="1">
      <c r="AM29668" s="431"/>
    </row>
    <row r="29669" spans="39:39" ht="10.5" customHeight="1">
      <c r="AM29669" s="431"/>
    </row>
    <row r="29670" spans="39:39" ht="10.5" customHeight="1">
      <c r="AM29670" s="431"/>
    </row>
    <row r="29671" spans="39:39" ht="10.5" customHeight="1">
      <c r="AM29671" s="431"/>
    </row>
    <row r="29672" spans="39:39" ht="10.5" customHeight="1">
      <c r="AM29672" s="431"/>
    </row>
    <row r="29673" spans="39:39" ht="10.5" customHeight="1">
      <c r="AM29673" s="431"/>
    </row>
    <row r="29674" spans="39:39" ht="10.5" customHeight="1">
      <c r="AM29674" s="431"/>
    </row>
    <row r="29675" spans="39:39" ht="10.5" customHeight="1">
      <c r="AM29675" s="431"/>
    </row>
    <row r="29676" spans="39:39" ht="10.5" customHeight="1">
      <c r="AM29676" s="431"/>
    </row>
    <row r="29677" spans="39:39" ht="10.5" customHeight="1">
      <c r="AM29677" s="431"/>
    </row>
    <row r="29678" spans="39:39" ht="10.5" customHeight="1">
      <c r="AM29678" s="431"/>
    </row>
    <row r="29679" spans="39:39" ht="10.5" customHeight="1">
      <c r="AM29679" s="431"/>
    </row>
    <row r="29680" spans="39:39" ht="10.5" customHeight="1">
      <c r="AM29680" s="431"/>
    </row>
    <row r="29681" spans="39:39" ht="10.5" customHeight="1">
      <c r="AM29681" s="431"/>
    </row>
    <row r="29682" spans="39:39" ht="10.5" customHeight="1">
      <c r="AM29682" s="431"/>
    </row>
    <row r="29683" spans="39:39" ht="10.5" customHeight="1">
      <c r="AM29683" s="431"/>
    </row>
    <row r="29684" spans="39:39" ht="10.5" customHeight="1">
      <c r="AM29684" s="431"/>
    </row>
    <row r="29685" spans="39:39" ht="10.5" customHeight="1">
      <c r="AM29685" s="431"/>
    </row>
    <row r="29686" spans="39:39" ht="10.5" customHeight="1">
      <c r="AM29686" s="431"/>
    </row>
    <row r="29687" spans="39:39" ht="10.5" customHeight="1">
      <c r="AM29687" s="431"/>
    </row>
    <row r="29688" spans="39:39" ht="10.5" customHeight="1">
      <c r="AM29688" s="431"/>
    </row>
    <row r="29689" spans="39:39" ht="10.5" customHeight="1">
      <c r="AM29689" s="431"/>
    </row>
    <row r="29690" spans="39:39" ht="10.5" customHeight="1">
      <c r="AM29690" s="431"/>
    </row>
    <row r="29691" spans="39:39" ht="10.5" customHeight="1">
      <c r="AM29691" s="431"/>
    </row>
    <row r="29692" spans="39:39" ht="10.5" customHeight="1">
      <c r="AM29692" s="431"/>
    </row>
    <row r="29693" spans="39:39" ht="10.5" customHeight="1">
      <c r="AM29693" s="431"/>
    </row>
    <row r="29694" spans="39:39" ht="10.5" customHeight="1">
      <c r="AM29694" s="431"/>
    </row>
    <row r="29695" spans="39:39" ht="10.5" customHeight="1">
      <c r="AM29695" s="431"/>
    </row>
    <row r="29696" spans="39:39" ht="10.5" customHeight="1">
      <c r="AM29696" s="431"/>
    </row>
    <row r="29697" spans="39:39" ht="10.5" customHeight="1">
      <c r="AM29697" s="431"/>
    </row>
    <row r="29698" spans="39:39" ht="10.5" customHeight="1">
      <c r="AM29698" s="431"/>
    </row>
    <row r="29699" spans="39:39" ht="10.5" customHeight="1">
      <c r="AM29699" s="431"/>
    </row>
    <row r="29700" spans="39:39" ht="10.5" customHeight="1">
      <c r="AM29700" s="431"/>
    </row>
    <row r="29701" spans="39:39" ht="10.5" customHeight="1">
      <c r="AM29701" s="431"/>
    </row>
    <row r="29702" spans="39:39" ht="10.5" customHeight="1">
      <c r="AM29702" s="431"/>
    </row>
    <row r="29703" spans="39:39" ht="10.5" customHeight="1">
      <c r="AM29703" s="431"/>
    </row>
    <row r="29704" spans="39:39" ht="10.5" customHeight="1">
      <c r="AM29704" s="431"/>
    </row>
    <row r="29705" spans="39:39" ht="10.5" customHeight="1">
      <c r="AM29705" s="431"/>
    </row>
    <row r="29706" spans="39:39" ht="10.5" customHeight="1">
      <c r="AM29706" s="431"/>
    </row>
    <row r="29707" spans="39:39" ht="10.5" customHeight="1">
      <c r="AM29707" s="431"/>
    </row>
    <row r="29708" spans="39:39" ht="10.5" customHeight="1">
      <c r="AM29708" s="431"/>
    </row>
    <row r="29709" spans="39:39" ht="10.5" customHeight="1">
      <c r="AM29709" s="431"/>
    </row>
    <row r="29710" spans="39:39" ht="10.5" customHeight="1">
      <c r="AM29710" s="431"/>
    </row>
    <row r="29711" spans="39:39" ht="10.5" customHeight="1">
      <c r="AM29711" s="431"/>
    </row>
    <row r="29712" spans="39:39" ht="10.5" customHeight="1">
      <c r="AM29712" s="431"/>
    </row>
    <row r="29713" spans="39:39" ht="10.5" customHeight="1">
      <c r="AM29713" s="431"/>
    </row>
    <row r="29714" spans="39:39" ht="10.5" customHeight="1">
      <c r="AM29714" s="431"/>
    </row>
    <row r="29715" spans="39:39" ht="10.5" customHeight="1">
      <c r="AM29715" s="431"/>
    </row>
    <row r="29716" spans="39:39" ht="10.5" customHeight="1">
      <c r="AM29716" s="431"/>
    </row>
    <row r="29717" spans="39:39" ht="10.5" customHeight="1">
      <c r="AM29717" s="431"/>
    </row>
    <row r="29718" spans="39:39" ht="10.5" customHeight="1">
      <c r="AM29718" s="431"/>
    </row>
    <row r="29719" spans="39:39" ht="10.5" customHeight="1">
      <c r="AM29719" s="431"/>
    </row>
    <row r="29720" spans="39:39" ht="10.5" customHeight="1">
      <c r="AM29720" s="431"/>
    </row>
    <row r="29721" spans="39:39" ht="10.5" customHeight="1">
      <c r="AM29721" s="431"/>
    </row>
    <row r="29722" spans="39:39" ht="10.5" customHeight="1">
      <c r="AM29722" s="431"/>
    </row>
    <row r="29723" spans="39:39" ht="10.5" customHeight="1">
      <c r="AM29723" s="431"/>
    </row>
    <row r="29724" spans="39:39" ht="10.5" customHeight="1">
      <c r="AM29724" s="431"/>
    </row>
    <row r="29725" spans="39:39" ht="10.5" customHeight="1">
      <c r="AM29725" s="431"/>
    </row>
    <row r="29726" spans="39:39" ht="10.5" customHeight="1">
      <c r="AM29726" s="431"/>
    </row>
    <row r="29727" spans="39:39" ht="10.5" customHeight="1">
      <c r="AM29727" s="431"/>
    </row>
    <row r="29728" spans="39:39" ht="10.5" customHeight="1">
      <c r="AM29728" s="431"/>
    </row>
    <row r="29729" spans="39:39" ht="10.5" customHeight="1">
      <c r="AM29729" s="431"/>
    </row>
    <row r="29730" spans="39:39" ht="10.5" customHeight="1">
      <c r="AM29730" s="431"/>
    </row>
    <row r="29731" spans="39:39" ht="10.5" customHeight="1">
      <c r="AM29731" s="431"/>
    </row>
    <row r="29732" spans="39:39" ht="10.5" customHeight="1">
      <c r="AM29732" s="431"/>
    </row>
    <row r="29733" spans="39:39" ht="10.5" customHeight="1">
      <c r="AM29733" s="431"/>
    </row>
    <row r="29734" spans="39:39" ht="10.5" customHeight="1">
      <c r="AM29734" s="431"/>
    </row>
    <row r="29735" spans="39:39" ht="10.5" customHeight="1">
      <c r="AM29735" s="431"/>
    </row>
    <row r="29736" spans="39:39" ht="10.5" customHeight="1">
      <c r="AM29736" s="431"/>
    </row>
    <row r="29737" spans="39:39" ht="10.5" customHeight="1">
      <c r="AM29737" s="431"/>
    </row>
    <row r="29738" spans="39:39" ht="10.5" customHeight="1">
      <c r="AM29738" s="431"/>
    </row>
    <row r="29739" spans="39:39" ht="10.5" customHeight="1">
      <c r="AM29739" s="431"/>
    </row>
    <row r="29740" spans="39:39" ht="10.5" customHeight="1">
      <c r="AM29740" s="431"/>
    </row>
    <row r="29741" spans="39:39" ht="10.5" customHeight="1">
      <c r="AM29741" s="431"/>
    </row>
    <row r="29742" spans="39:39" ht="10.5" customHeight="1">
      <c r="AM29742" s="431"/>
    </row>
    <row r="29743" spans="39:39" ht="10.5" customHeight="1">
      <c r="AM29743" s="431"/>
    </row>
    <row r="29744" spans="39:39" ht="10.5" customHeight="1">
      <c r="AM29744" s="431"/>
    </row>
    <row r="29745" spans="39:39" ht="10.5" customHeight="1">
      <c r="AM29745" s="431"/>
    </row>
    <row r="29746" spans="39:39" ht="10.5" customHeight="1">
      <c r="AM29746" s="431"/>
    </row>
    <row r="29747" spans="39:39" ht="10.5" customHeight="1">
      <c r="AM29747" s="431"/>
    </row>
    <row r="29748" spans="39:39" ht="10.5" customHeight="1">
      <c r="AM29748" s="431"/>
    </row>
    <row r="29749" spans="39:39" ht="10.5" customHeight="1">
      <c r="AM29749" s="431"/>
    </row>
    <row r="29750" spans="39:39" ht="10.5" customHeight="1">
      <c r="AM29750" s="431"/>
    </row>
    <row r="29751" spans="39:39" ht="10.5" customHeight="1">
      <c r="AM29751" s="431"/>
    </row>
    <row r="29752" spans="39:39" ht="10.5" customHeight="1">
      <c r="AM29752" s="431"/>
    </row>
    <row r="29753" spans="39:39" ht="10.5" customHeight="1">
      <c r="AM29753" s="431"/>
    </row>
    <row r="29754" spans="39:39" ht="10.5" customHeight="1">
      <c r="AM29754" s="431"/>
    </row>
    <row r="29755" spans="39:39" ht="10.5" customHeight="1">
      <c r="AM29755" s="431"/>
    </row>
    <row r="29756" spans="39:39" ht="10.5" customHeight="1">
      <c r="AM29756" s="431"/>
    </row>
    <row r="29757" spans="39:39" ht="10.5" customHeight="1">
      <c r="AM29757" s="431"/>
    </row>
    <row r="29758" spans="39:39" ht="10.5" customHeight="1">
      <c r="AM29758" s="431"/>
    </row>
    <row r="29759" spans="39:39" ht="10.5" customHeight="1">
      <c r="AM29759" s="431"/>
    </row>
    <row r="29760" spans="39:39" ht="10.5" customHeight="1">
      <c r="AM29760" s="431"/>
    </row>
    <row r="29761" spans="39:39" ht="10.5" customHeight="1">
      <c r="AM29761" s="431"/>
    </row>
    <row r="29762" spans="39:39" ht="10.5" customHeight="1">
      <c r="AM29762" s="431"/>
    </row>
    <row r="29763" spans="39:39" ht="10.5" customHeight="1">
      <c r="AM29763" s="431"/>
    </row>
    <row r="29764" spans="39:39" ht="10.5" customHeight="1">
      <c r="AM29764" s="431"/>
    </row>
    <row r="29765" spans="39:39" ht="10.5" customHeight="1">
      <c r="AM29765" s="431"/>
    </row>
    <row r="29766" spans="39:39" ht="10.5" customHeight="1">
      <c r="AM29766" s="431"/>
    </row>
    <row r="29767" spans="39:39" ht="10.5" customHeight="1">
      <c r="AM29767" s="431"/>
    </row>
    <row r="29768" spans="39:39" ht="10.5" customHeight="1">
      <c r="AM29768" s="431"/>
    </row>
    <row r="29769" spans="39:39" ht="10.5" customHeight="1">
      <c r="AM29769" s="431"/>
    </row>
    <row r="29770" spans="39:39" ht="10.5" customHeight="1">
      <c r="AM29770" s="431"/>
    </row>
    <row r="29771" spans="39:39" ht="10.5" customHeight="1">
      <c r="AM29771" s="431"/>
    </row>
    <row r="29772" spans="39:39" ht="10.5" customHeight="1">
      <c r="AM29772" s="431"/>
    </row>
    <row r="29773" spans="39:39" ht="10.5" customHeight="1">
      <c r="AM29773" s="431"/>
    </row>
    <row r="29774" spans="39:39" ht="10.5" customHeight="1">
      <c r="AM29774" s="431"/>
    </row>
    <row r="29775" spans="39:39" ht="10.5" customHeight="1">
      <c r="AM29775" s="431"/>
    </row>
    <row r="29776" spans="39:39" ht="10.5" customHeight="1">
      <c r="AM29776" s="431"/>
    </row>
    <row r="29777" spans="39:39" ht="10.5" customHeight="1">
      <c r="AM29777" s="431"/>
    </row>
    <row r="29778" spans="39:39" ht="10.5" customHeight="1">
      <c r="AM29778" s="431"/>
    </row>
    <row r="29779" spans="39:39" ht="10.5" customHeight="1">
      <c r="AM29779" s="431"/>
    </row>
    <row r="29780" spans="39:39" ht="10.5" customHeight="1">
      <c r="AM29780" s="431"/>
    </row>
    <row r="29781" spans="39:39" ht="10.5" customHeight="1">
      <c r="AM29781" s="431"/>
    </row>
    <row r="29782" spans="39:39" ht="10.5" customHeight="1">
      <c r="AM29782" s="431"/>
    </row>
    <row r="29783" spans="39:39" ht="10.5" customHeight="1">
      <c r="AM29783" s="431"/>
    </row>
    <row r="29784" spans="39:39" ht="10.5" customHeight="1">
      <c r="AM29784" s="431"/>
    </row>
    <row r="29785" spans="39:39" ht="10.5" customHeight="1">
      <c r="AM29785" s="431"/>
    </row>
    <row r="29786" spans="39:39" ht="10.5" customHeight="1">
      <c r="AM29786" s="431"/>
    </row>
    <row r="29787" spans="39:39" ht="10.5" customHeight="1">
      <c r="AM29787" s="431"/>
    </row>
    <row r="29788" spans="39:39" ht="10.5" customHeight="1">
      <c r="AM29788" s="431"/>
    </row>
    <row r="29789" spans="39:39" ht="10.5" customHeight="1">
      <c r="AM29789" s="431"/>
    </row>
    <row r="29790" spans="39:39" ht="10.5" customHeight="1">
      <c r="AM29790" s="431"/>
    </row>
    <row r="29791" spans="39:39" ht="10.5" customHeight="1">
      <c r="AM29791" s="431"/>
    </row>
    <row r="29792" spans="39:39" ht="10.5" customHeight="1">
      <c r="AM29792" s="431"/>
    </row>
    <row r="29793" spans="39:39" ht="10.5" customHeight="1">
      <c r="AM29793" s="431"/>
    </row>
    <row r="29794" spans="39:39" ht="10.5" customHeight="1">
      <c r="AM29794" s="431"/>
    </row>
    <row r="29795" spans="39:39" ht="10.5" customHeight="1">
      <c r="AM29795" s="431"/>
    </row>
    <row r="29796" spans="39:39" ht="10.5" customHeight="1">
      <c r="AM29796" s="431"/>
    </row>
    <row r="29797" spans="39:39" ht="10.5" customHeight="1">
      <c r="AM29797" s="431"/>
    </row>
    <row r="29798" spans="39:39" ht="10.5" customHeight="1">
      <c r="AM29798" s="431"/>
    </row>
    <row r="29799" spans="39:39" ht="10.5" customHeight="1">
      <c r="AM29799" s="431"/>
    </row>
    <row r="29800" spans="39:39" ht="10.5" customHeight="1">
      <c r="AM29800" s="431"/>
    </row>
    <row r="29801" spans="39:39" ht="10.5" customHeight="1">
      <c r="AM29801" s="431"/>
    </row>
    <row r="29802" spans="39:39" ht="10.5" customHeight="1">
      <c r="AM29802" s="431"/>
    </row>
    <row r="29803" spans="39:39" ht="10.5" customHeight="1">
      <c r="AM29803" s="431"/>
    </row>
    <row r="29804" spans="39:39" ht="10.5" customHeight="1">
      <c r="AM29804" s="431"/>
    </row>
    <row r="29805" spans="39:39" ht="10.5" customHeight="1">
      <c r="AM29805" s="431"/>
    </row>
    <row r="29806" spans="39:39" ht="10.5" customHeight="1">
      <c r="AM29806" s="431"/>
    </row>
    <row r="29807" spans="39:39" ht="10.5" customHeight="1">
      <c r="AM29807" s="431"/>
    </row>
    <row r="29808" spans="39:39" ht="10.5" customHeight="1">
      <c r="AM29808" s="431"/>
    </row>
    <row r="29809" spans="39:39" ht="10.5" customHeight="1">
      <c r="AM29809" s="431"/>
    </row>
    <row r="29810" spans="39:39" ht="10.5" customHeight="1">
      <c r="AM29810" s="431"/>
    </row>
    <row r="29811" spans="39:39" ht="10.5" customHeight="1">
      <c r="AM29811" s="431"/>
    </row>
    <row r="29812" spans="39:39" ht="10.5" customHeight="1">
      <c r="AM29812" s="431"/>
    </row>
    <row r="29813" spans="39:39" ht="10.5" customHeight="1">
      <c r="AM29813" s="431"/>
    </row>
    <row r="29814" spans="39:39" ht="10.5" customHeight="1">
      <c r="AM29814" s="431"/>
    </row>
    <row r="29815" spans="39:39" ht="10.5" customHeight="1">
      <c r="AM29815" s="431"/>
    </row>
    <row r="29816" spans="39:39" ht="10.5" customHeight="1">
      <c r="AM29816" s="431"/>
    </row>
    <row r="29817" spans="39:39" ht="10.5" customHeight="1">
      <c r="AM29817" s="431"/>
    </row>
    <row r="29818" spans="39:39" ht="10.5" customHeight="1">
      <c r="AM29818" s="431"/>
    </row>
    <row r="29819" spans="39:39" ht="10.5" customHeight="1">
      <c r="AM29819" s="431"/>
    </row>
    <row r="29820" spans="39:39" ht="10.5" customHeight="1">
      <c r="AM29820" s="431"/>
    </row>
    <row r="29821" spans="39:39" ht="10.5" customHeight="1">
      <c r="AM29821" s="431"/>
    </row>
    <row r="29822" spans="39:39" ht="10.5" customHeight="1">
      <c r="AM29822" s="431"/>
    </row>
    <row r="29823" spans="39:39" ht="10.5" customHeight="1">
      <c r="AM29823" s="431"/>
    </row>
    <row r="29824" spans="39:39" ht="10.5" customHeight="1">
      <c r="AM29824" s="431"/>
    </row>
    <row r="29825" spans="39:39" ht="10.5" customHeight="1">
      <c r="AM29825" s="431"/>
    </row>
    <row r="29826" spans="39:39" ht="10.5" customHeight="1">
      <c r="AM29826" s="431"/>
    </row>
    <row r="29827" spans="39:39" ht="10.5" customHeight="1">
      <c r="AM29827" s="431"/>
    </row>
    <row r="29828" spans="39:39" ht="10.5" customHeight="1">
      <c r="AM29828" s="431"/>
    </row>
    <row r="29829" spans="39:39" ht="10.5" customHeight="1">
      <c r="AM29829" s="431"/>
    </row>
    <row r="29830" spans="39:39" ht="10.5" customHeight="1">
      <c r="AM29830" s="431"/>
    </row>
    <row r="29831" spans="39:39" ht="10.5" customHeight="1">
      <c r="AM29831" s="431"/>
    </row>
    <row r="29832" spans="39:39" ht="10.5" customHeight="1">
      <c r="AM29832" s="431"/>
    </row>
    <row r="29833" spans="39:39" ht="10.5" customHeight="1">
      <c r="AM29833" s="431"/>
    </row>
    <row r="29834" spans="39:39" ht="10.5" customHeight="1">
      <c r="AM29834" s="431"/>
    </row>
    <row r="29835" spans="39:39" ht="10.5" customHeight="1">
      <c r="AM29835" s="431"/>
    </row>
    <row r="29836" spans="39:39" ht="10.5" customHeight="1">
      <c r="AM29836" s="431"/>
    </row>
    <row r="29837" spans="39:39" ht="10.5" customHeight="1">
      <c r="AM29837" s="431"/>
    </row>
    <row r="29838" spans="39:39" ht="10.5" customHeight="1">
      <c r="AM29838" s="431"/>
    </row>
    <row r="29839" spans="39:39" ht="10.5" customHeight="1">
      <c r="AM29839" s="431"/>
    </row>
    <row r="29840" spans="39:39" ht="10.5" customHeight="1">
      <c r="AM29840" s="431"/>
    </row>
    <row r="29841" spans="39:39" ht="10.5" customHeight="1">
      <c r="AM29841" s="431"/>
    </row>
    <row r="29842" spans="39:39" ht="10.5" customHeight="1">
      <c r="AM29842" s="431"/>
    </row>
    <row r="29843" spans="39:39" ht="10.5" customHeight="1">
      <c r="AM29843" s="431"/>
    </row>
    <row r="29844" spans="39:39" ht="10.5" customHeight="1">
      <c r="AM29844" s="431"/>
    </row>
    <row r="29845" spans="39:39" ht="10.5" customHeight="1">
      <c r="AM29845" s="431"/>
    </row>
    <row r="29846" spans="39:39" ht="10.5" customHeight="1">
      <c r="AM29846" s="431"/>
    </row>
    <row r="29847" spans="39:39" ht="10.5" customHeight="1">
      <c r="AM29847" s="431"/>
    </row>
    <row r="29848" spans="39:39" ht="10.5" customHeight="1">
      <c r="AM29848" s="431"/>
    </row>
    <row r="29849" spans="39:39" ht="10.5" customHeight="1">
      <c r="AM29849" s="431"/>
    </row>
    <row r="29850" spans="39:39" ht="10.5" customHeight="1">
      <c r="AM29850" s="431"/>
    </row>
    <row r="29851" spans="39:39" ht="10.5" customHeight="1">
      <c r="AM29851" s="431"/>
    </row>
    <row r="29852" spans="39:39" ht="10.5" customHeight="1">
      <c r="AM29852" s="431"/>
    </row>
    <row r="29853" spans="39:39" ht="10.5" customHeight="1">
      <c r="AM29853" s="431"/>
    </row>
    <row r="29854" spans="39:39" ht="10.5" customHeight="1">
      <c r="AM29854" s="431"/>
    </row>
    <row r="29855" spans="39:39" ht="10.5" customHeight="1">
      <c r="AM29855" s="431"/>
    </row>
    <row r="29856" spans="39:39" ht="10.5" customHeight="1">
      <c r="AM29856" s="431"/>
    </row>
    <row r="29857" spans="39:39" ht="10.5" customHeight="1">
      <c r="AM29857" s="431"/>
    </row>
    <row r="29858" spans="39:39" ht="10.5" customHeight="1">
      <c r="AM29858" s="431"/>
    </row>
    <row r="29859" spans="39:39" ht="10.5" customHeight="1">
      <c r="AM29859" s="431"/>
    </row>
    <row r="29860" spans="39:39" ht="10.5" customHeight="1">
      <c r="AM29860" s="431"/>
    </row>
    <row r="29861" spans="39:39" ht="10.5" customHeight="1">
      <c r="AM29861" s="431"/>
    </row>
    <row r="29862" spans="39:39" ht="10.5" customHeight="1">
      <c r="AM29862" s="431"/>
    </row>
    <row r="29863" spans="39:39" ht="10.5" customHeight="1">
      <c r="AM29863" s="431"/>
    </row>
    <row r="29864" spans="39:39" ht="10.5" customHeight="1">
      <c r="AM29864" s="431"/>
    </row>
    <row r="29865" spans="39:39" ht="10.5" customHeight="1">
      <c r="AM29865" s="431"/>
    </row>
    <row r="29866" spans="39:39" ht="10.5" customHeight="1">
      <c r="AM29866" s="431"/>
    </row>
    <row r="29867" spans="39:39" ht="10.5" customHeight="1">
      <c r="AM29867" s="431"/>
    </row>
    <row r="29868" spans="39:39" ht="10.5" customHeight="1">
      <c r="AM29868" s="431"/>
    </row>
    <row r="29869" spans="39:39" ht="10.5" customHeight="1">
      <c r="AM29869" s="431"/>
    </row>
    <row r="29870" spans="39:39" ht="10.5" customHeight="1">
      <c r="AM29870" s="431"/>
    </row>
    <row r="29871" spans="39:39" ht="10.5" customHeight="1">
      <c r="AM29871" s="431"/>
    </row>
    <row r="29872" spans="39:39" ht="10.5" customHeight="1">
      <c r="AM29872" s="431"/>
    </row>
    <row r="29873" spans="39:39" ht="10.5" customHeight="1">
      <c r="AM29873" s="431"/>
    </row>
    <row r="29874" spans="39:39" ht="10.5" customHeight="1">
      <c r="AM29874" s="431"/>
    </row>
    <row r="29875" spans="39:39" ht="10.5" customHeight="1">
      <c r="AM29875" s="431"/>
    </row>
    <row r="29876" spans="39:39" ht="10.5" customHeight="1">
      <c r="AM29876" s="431"/>
    </row>
    <row r="29877" spans="39:39" ht="10.5" customHeight="1">
      <c r="AM29877" s="431"/>
    </row>
    <row r="29878" spans="39:39" ht="10.5" customHeight="1">
      <c r="AM29878" s="431"/>
    </row>
    <row r="29879" spans="39:39" ht="10.5" customHeight="1">
      <c r="AM29879" s="431"/>
    </row>
    <row r="29880" spans="39:39" ht="10.5" customHeight="1">
      <c r="AM29880" s="431"/>
    </row>
    <row r="29881" spans="39:39" ht="10.5" customHeight="1">
      <c r="AM29881" s="431"/>
    </row>
    <row r="29882" spans="39:39" ht="10.5" customHeight="1">
      <c r="AM29882" s="431"/>
    </row>
    <row r="29883" spans="39:39" ht="10.5" customHeight="1">
      <c r="AM29883" s="431"/>
    </row>
    <row r="29884" spans="39:39" ht="10.5" customHeight="1">
      <c r="AM29884" s="431"/>
    </row>
    <row r="29885" spans="39:39" ht="10.5" customHeight="1">
      <c r="AM29885" s="431"/>
    </row>
    <row r="29886" spans="39:39" ht="10.5" customHeight="1">
      <c r="AM29886" s="431"/>
    </row>
    <row r="29887" spans="39:39" ht="10.5" customHeight="1">
      <c r="AM29887" s="431"/>
    </row>
    <row r="29888" spans="39:39" ht="10.5" customHeight="1">
      <c r="AM29888" s="431"/>
    </row>
    <row r="29889" spans="39:39" ht="10.5" customHeight="1">
      <c r="AM29889" s="431"/>
    </row>
    <row r="29890" spans="39:39" ht="10.5" customHeight="1">
      <c r="AM29890" s="431"/>
    </row>
    <row r="29891" spans="39:39" ht="10.5" customHeight="1">
      <c r="AM29891" s="431"/>
    </row>
    <row r="29892" spans="39:39" ht="10.5" customHeight="1">
      <c r="AM29892" s="431"/>
    </row>
    <row r="29893" spans="39:39" ht="10.5" customHeight="1">
      <c r="AM29893" s="431"/>
    </row>
    <row r="29894" spans="39:39" ht="10.5" customHeight="1">
      <c r="AM29894" s="431"/>
    </row>
    <row r="29895" spans="39:39" ht="10.5" customHeight="1">
      <c r="AM29895" s="431"/>
    </row>
    <row r="29896" spans="39:39" ht="10.5" customHeight="1">
      <c r="AM29896" s="431"/>
    </row>
    <row r="29897" spans="39:39" ht="10.5" customHeight="1">
      <c r="AM29897" s="431"/>
    </row>
    <row r="29898" spans="39:39" ht="10.5" customHeight="1">
      <c r="AM29898" s="431"/>
    </row>
    <row r="29899" spans="39:39" ht="10.5" customHeight="1">
      <c r="AM29899" s="431"/>
    </row>
    <row r="29900" spans="39:39" ht="10.5" customHeight="1">
      <c r="AM29900" s="431"/>
    </row>
    <row r="29901" spans="39:39" ht="10.5" customHeight="1">
      <c r="AM29901" s="431"/>
    </row>
    <row r="29902" spans="39:39" ht="10.5" customHeight="1">
      <c r="AM29902" s="431"/>
    </row>
    <row r="29903" spans="39:39" ht="10.5" customHeight="1">
      <c r="AM29903" s="431"/>
    </row>
    <row r="29904" spans="39:39" ht="10.5" customHeight="1">
      <c r="AM29904" s="431"/>
    </row>
    <row r="29905" spans="39:39" ht="10.5" customHeight="1">
      <c r="AM29905" s="431"/>
    </row>
    <row r="29906" spans="39:39" ht="10.5" customHeight="1">
      <c r="AM29906" s="431"/>
    </row>
    <row r="29907" spans="39:39" ht="10.5" customHeight="1">
      <c r="AM29907" s="431"/>
    </row>
    <row r="29908" spans="39:39" ht="10.5" customHeight="1">
      <c r="AM29908" s="431"/>
    </row>
    <row r="29909" spans="39:39" ht="10.5" customHeight="1">
      <c r="AM29909" s="431"/>
    </row>
    <row r="29910" spans="39:39" ht="10.5" customHeight="1">
      <c r="AM29910" s="431"/>
    </row>
    <row r="29911" spans="39:39" ht="10.5" customHeight="1">
      <c r="AM29911" s="431"/>
    </row>
    <row r="29912" spans="39:39" ht="10.5" customHeight="1">
      <c r="AM29912" s="431"/>
    </row>
    <row r="29913" spans="39:39" ht="10.5" customHeight="1">
      <c r="AM29913" s="431"/>
    </row>
    <row r="29914" spans="39:39" ht="10.5" customHeight="1">
      <c r="AM29914" s="431"/>
    </row>
    <row r="29915" spans="39:39" ht="10.5" customHeight="1">
      <c r="AM29915" s="431"/>
    </row>
    <row r="29916" spans="39:39" ht="10.5" customHeight="1">
      <c r="AM29916" s="431"/>
    </row>
    <row r="29917" spans="39:39" ht="10.5" customHeight="1">
      <c r="AM29917" s="431"/>
    </row>
    <row r="29918" spans="39:39" ht="10.5" customHeight="1">
      <c r="AM29918" s="431"/>
    </row>
    <row r="29919" spans="39:39" ht="10.5" customHeight="1">
      <c r="AM29919" s="431"/>
    </row>
    <row r="29920" spans="39:39" ht="10.5" customHeight="1">
      <c r="AM29920" s="431"/>
    </row>
    <row r="29921" spans="39:39" ht="10.5" customHeight="1">
      <c r="AM29921" s="431"/>
    </row>
    <row r="29922" spans="39:39" ht="10.5" customHeight="1">
      <c r="AM29922" s="431"/>
    </row>
    <row r="29923" spans="39:39" ht="10.5" customHeight="1">
      <c r="AM29923" s="431"/>
    </row>
    <row r="29924" spans="39:39" ht="10.5" customHeight="1">
      <c r="AM29924" s="431"/>
    </row>
    <row r="29925" spans="39:39" ht="10.5" customHeight="1">
      <c r="AM29925" s="431"/>
    </row>
    <row r="29926" spans="39:39" ht="10.5" customHeight="1">
      <c r="AM29926" s="431"/>
    </row>
    <row r="29927" spans="39:39" ht="10.5" customHeight="1">
      <c r="AM29927" s="431"/>
    </row>
    <row r="29928" spans="39:39" ht="10.5" customHeight="1">
      <c r="AM29928" s="431"/>
    </row>
    <row r="29929" spans="39:39" ht="10.5" customHeight="1">
      <c r="AM29929" s="431"/>
    </row>
    <row r="29930" spans="39:39" ht="10.5" customHeight="1">
      <c r="AM29930" s="431"/>
    </row>
    <row r="29931" spans="39:39" ht="10.5" customHeight="1">
      <c r="AM29931" s="431"/>
    </row>
    <row r="29932" spans="39:39" ht="10.5" customHeight="1">
      <c r="AM29932" s="431"/>
    </row>
    <row r="29933" spans="39:39" ht="10.5" customHeight="1">
      <c r="AM29933" s="431"/>
    </row>
    <row r="29934" spans="39:39" ht="10.5" customHeight="1">
      <c r="AM29934" s="431"/>
    </row>
    <row r="29935" spans="39:39" ht="10.5" customHeight="1">
      <c r="AM29935" s="431"/>
    </row>
    <row r="29936" spans="39:39" ht="10.5" customHeight="1">
      <c r="AM29936" s="431"/>
    </row>
    <row r="29937" spans="39:39" ht="10.5" customHeight="1">
      <c r="AM29937" s="431"/>
    </row>
    <row r="29938" spans="39:39" ht="10.5" customHeight="1">
      <c r="AM29938" s="431"/>
    </row>
    <row r="29939" spans="39:39" ht="10.5" customHeight="1">
      <c r="AM29939" s="431"/>
    </row>
    <row r="29940" spans="39:39" ht="10.5" customHeight="1">
      <c r="AM29940" s="431"/>
    </row>
    <row r="29941" spans="39:39" ht="10.5" customHeight="1">
      <c r="AM29941" s="431"/>
    </row>
    <row r="29942" spans="39:39" ht="10.5" customHeight="1">
      <c r="AM29942" s="431"/>
    </row>
    <row r="29943" spans="39:39" ht="10.5" customHeight="1">
      <c r="AM29943" s="431"/>
    </row>
    <row r="29944" spans="39:39" ht="10.5" customHeight="1">
      <c r="AM29944" s="431"/>
    </row>
    <row r="29945" spans="39:39" ht="10.5" customHeight="1">
      <c r="AM29945" s="431"/>
    </row>
    <row r="29946" spans="39:39" ht="10.5" customHeight="1">
      <c r="AM29946" s="431"/>
    </row>
    <row r="29947" spans="39:39" ht="10.5" customHeight="1">
      <c r="AM29947" s="431"/>
    </row>
    <row r="29948" spans="39:39" ht="10.5" customHeight="1">
      <c r="AM29948" s="431"/>
    </row>
    <row r="29949" spans="39:39" ht="10.5" customHeight="1">
      <c r="AM29949" s="431"/>
    </row>
    <row r="29950" spans="39:39" ht="10.5" customHeight="1">
      <c r="AM29950" s="431"/>
    </row>
    <row r="29951" spans="39:39" ht="10.5" customHeight="1">
      <c r="AM29951" s="431"/>
    </row>
    <row r="29952" spans="39:39" ht="10.5" customHeight="1">
      <c r="AM29952" s="431"/>
    </row>
    <row r="29953" spans="39:39" ht="10.5" customHeight="1">
      <c r="AM29953" s="431"/>
    </row>
    <row r="29954" spans="39:39" ht="10.5" customHeight="1">
      <c r="AM29954" s="431"/>
    </row>
    <row r="29955" spans="39:39" ht="10.5" customHeight="1">
      <c r="AM29955" s="431"/>
    </row>
    <row r="29956" spans="39:39" ht="10.5" customHeight="1">
      <c r="AM29956" s="431"/>
    </row>
    <row r="29957" spans="39:39" ht="10.5" customHeight="1">
      <c r="AM29957" s="431"/>
    </row>
    <row r="29958" spans="39:39" ht="10.5" customHeight="1">
      <c r="AM29958" s="431"/>
    </row>
    <row r="29959" spans="39:39" ht="10.5" customHeight="1">
      <c r="AM29959" s="431"/>
    </row>
    <row r="29960" spans="39:39" ht="10.5" customHeight="1">
      <c r="AM29960" s="431"/>
    </row>
    <row r="29961" spans="39:39" ht="10.5" customHeight="1">
      <c r="AM29961" s="431"/>
    </row>
    <row r="29962" spans="39:39" ht="10.5" customHeight="1">
      <c r="AM29962" s="431"/>
    </row>
    <row r="29963" spans="39:39" ht="10.5" customHeight="1">
      <c r="AM29963" s="431"/>
    </row>
    <row r="29964" spans="39:39" ht="10.5" customHeight="1">
      <c r="AM29964" s="431"/>
    </row>
    <row r="29965" spans="39:39" ht="10.5" customHeight="1">
      <c r="AM29965" s="431"/>
    </row>
    <row r="29966" spans="39:39" ht="10.5" customHeight="1">
      <c r="AM29966" s="431"/>
    </row>
    <row r="29967" spans="39:39" ht="10.5" customHeight="1">
      <c r="AM29967" s="431"/>
    </row>
    <row r="29968" spans="39:39" ht="10.5" customHeight="1">
      <c r="AM29968" s="431"/>
    </row>
    <row r="29969" spans="39:39" ht="10.5" customHeight="1">
      <c r="AM29969" s="431"/>
    </row>
    <row r="29970" spans="39:39" ht="10.5" customHeight="1">
      <c r="AM29970" s="431"/>
    </row>
    <row r="29971" spans="39:39" ht="10.5" customHeight="1">
      <c r="AM29971" s="431"/>
    </row>
    <row r="29972" spans="39:39" ht="10.5" customHeight="1">
      <c r="AM29972" s="431"/>
    </row>
    <row r="29973" spans="39:39" ht="10.5" customHeight="1">
      <c r="AM29973" s="431"/>
    </row>
    <row r="29974" spans="39:39" ht="10.5" customHeight="1">
      <c r="AM29974" s="431"/>
    </row>
    <row r="29975" spans="39:39" ht="10.5" customHeight="1">
      <c r="AM29975" s="431"/>
    </row>
    <row r="29976" spans="39:39" ht="10.5" customHeight="1">
      <c r="AM29976" s="431"/>
    </row>
    <row r="29977" spans="39:39" ht="10.5" customHeight="1">
      <c r="AM29977" s="431"/>
    </row>
    <row r="29978" spans="39:39" ht="10.5" customHeight="1">
      <c r="AM29978" s="431"/>
    </row>
    <row r="29979" spans="39:39" ht="10.5" customHeight="1">
      <c r="AM29979" s="431"/>
    </row>
    <row r="29980" spans="39:39" ht="10.5" customHeight="1">
      <c r="AM29980" s="431"/>
    </row>
    <row r="29981" spans="39:39" ht="10.5" customHeight="1">
      <c r="AM29981" s="431"/>
    </row>
    <row r="29982" spans="39:39" ht="10.5" customHeight="1">
      <c r="AM29982" s="431"/>
    </row>
    <row r="29983" spans="39:39" ht="10.5" customHeight="1">
      <c r="AM29983" s="431"/>
    </row>
    <row r="29984" spans="39:39" ht="10.5" customHeight="1">
      <c r="AM29984" s="431"/>
    </row>
    <row r="29985" spans="39:39" ht="10.5" customHeight="1">
      <c r="AM29985" s="431"/>
    </row>
    <row r="29986" spans="39:39" ht="10.5" customHeight="1">
      <c r="AM29986" s="431"/>
    </row>
    <row r="29987" spans="39:39" ht="10.5" customHeight="1">
      <c r="AM29987" s="431"/>
    </row>
    <row r="29988" spans="39:39" ht="10.5" customHeight="1">
      <c r="AM29988" s="431"/>
    </row>
    <row r="29989" spans="39:39" ht="10.5" customHeight="1">
      <c r="AM29989" s="431"/>
    </row>
    <row r="29990" spans="39:39" ht="10.5" customHeight="1">
      <c r="AM29990" s="431"/>
    </row>
    <row r="29991" spans="39:39" ht="10.5" customHeight="1">
      <c r="AM29991" s="431"/>
    </row>
    <row r="29992" spans="39:39" ht="10.5" customHeight="1">
      <c r="AM29992" s="431"/>
    </row>
    <row r="29993" spans="39:39" ht="10.5" customHeight="1">
      <c r="AM29993" s="431"/>
    </row>
    <row r="29994" spans="39:39" ht="10.5" customHeight="1">
      <c r="AM29994" s="431"/>
    </row>
    <row r="29995" spans="39:39" ht="10.5" customHeight="1">
      <c r="AM29995" s="431"/>
    </row>
    <row r="29996" spans="39:39" ht="10.5" customHeight="1">
      <c r="AM29996" s="431"/>
    </row>
    <row r="29997" spans="39:39" ht="10.5" customHeight="1">
      <c r="AM29997" s="431"/>
    </row>
    <row r="29998" spans="39:39" ht="10.5" customHeight="1">
      <c r="AM29998" s="431"/>
    </row>
    <row r="29999" spans="39:39" ht="10.5" customHeight="1">
      <c r="AM29999" s="431"/>
    </row>
    <row r="30000" spans="39:39" ht="10.5" customHeight="1">
      <c r="AM30000" s="431"/>
    </row>
    <row r="30001" spans="39:39" ht="10.5" customHeight="1">
      <c r="AM30001" s="431"/>
    </row>
    <row r="30002" spans="39:39" ht="10.5" customHeight="1">
      <c r="AM30002" s="431"/>
    </row>
    <row r="30003" spans="39:39" ht="10.5" customHeight="1">
      <c r="AM30003" s="431"/>
    </row>
    <row r="30004" spans="39:39" ht="10.5" customHeight="1">
      <c r="AM30004" s="431"/>
    </row>
    <row r="30005" spans="39:39" ht="10.5" customHeight="1">
      <c r="AM30005" s="431"/>
    </row>
    <row r="30006" spans="39:39" ht="10.5" customHeight="1">
      <c r="AM30006" s="431"/>
    </row>
    <row r="30007" spans="39:39" ht="10.5" customHeight="1">
      <c r="AM30007" s="431"/>
    </row>
    <row r="30008" spans="39:39" ht="10.5" customHeight="1">
      <c r="AM30008" s="431"/>
    </row>
    <row r="30009" spans="39:39" ht="10.5" customHeight="1">
      <c r="AM30009" s="431"/>
    </row>
    <row r="30010" spans="39:39" ht="10.5" customHeight="1">
      <c r="AM30010" s="431"/>
    </row>
    <row r="30011" spans="39:39" ht="10.5" customHeight="1">
      <c r="AM30011" s="431"/>
    </row>
    <row r="30012" spans="39:39" ht="10.5" customHeight="1">
      <c r="AM30012" s="431"/>
    </row>
    <row r="30013" spans="39:39" ht="10.5" customHeight="1">
      <c r="AM30013" s="431"/>
    </row>
    <row r="30014" spans="39:39" ht="10.5" customHeight="1">
      <c r="AM30014" s="431"/>
    </row>
    <row r="30015" spans="39:39" ht="10.5" customHeight="1">
      <c r="AM30015" s="431"/>
    </row>
    <row r="30016" spans="39:39" ht="10.5" customHeight="1">
      <c r="AM30016" s="431"/>
    </row>
    <row r="30017" spans="39:39" ht="10.5" customHeight="1">
      <c r="AM30017" s="431"/>
    </row>
    <row r="30018" spans="39:39" ht="10.5" customHeight="1">
      <c r="AM30018" s="431"/>
    </row>
    <row r="30019" spans="39:39" ht="10.5" customHeight="1">
      <c r="AM30019" s="431"/>
    </row>
    <row r="30020" spans="39:39" ht="10.5" customHeight="1">
      <c r="AM30020" s="431"/>
    </row>
    <row r="30021" spans="39:39" ht="10.5" customHeight="1">
      <c r="AM30021" s="431"/>
    </row>
    <row r="30022" spans="39:39" ht="10.5" customHeight="1">
      <c r="AM30022" s="431"/>
    </row>
    <row r="30023" spans="39:39" ht="10.5" customHeight="1">
      <c r="AM30023" s="431"/>
    </row>
    <row r="30024" spans="39:39" ht="10.5" customHeight="1">
      <c r="AM30024" s="431"/>
    </row>
    <row r="30025" spans="39:39" ht="10.5" customHeight="1">
      <c r="AM30025" s="431"/>
    </row>
    <row r="30026" spans="39:39" ht="10.5" customHeight="1">
      <c r="AM30026" s="431"/>
    </row>
    <row r="30027" spans="39:39" ht="10.5" customHeight="1">
      <c r="AM30027" s="431"/>
    </row>
    <row r="30028" spans="39:39" ht="10.5" customHeight="1">
      <c r="AM30028" s="431"/>
    </row>
    <row r="30029" spans="39:39" ht="10.5" customHeight="1">
      <c r="AM30029" s="431"/>
    </row>
    <row r="30030" spans="39:39" ht="10.5" customHeight="1">
      <c r="AM30030" s="431"/>
    </row>
    <row r="30031" spans="39:39" ht="10.5" customHeight="1">
      <c r="AM30031" s="431"/>
    </row>
    <row r="30032" spans="39:39" ht="10.5" customHeight="1">
      <c r="AM30032" s="431"/>
    </row>
    <row r="30033" spans="39:39" ht="10.5" customHeight="1">
      <c r="AM30033" s="431"/>
    </row>
    <row r="30034" spans="39:39" ht="10.5" customHeight="1">
      <c r="AM30034" s="431"/>
    </row>
    <row r="30035" spans="39:39" ht="10.5" customHeight="1">
      <c r="AM30035" s="431"/>
    </row>
    <row r="30036" spans="39:39" ht="10.5" customHeight="1">
      <c r="AM30036" s="431"/>
    </row>
    <row r="30037" spans="39:39" ht="10.5" customHeight="1">
      <c r="AM30037" s="431"/>
    </row>
    <row r="30038" spans="39:39" ht="10.5" customHeight="1">
      <c r="AM30038" s="431"/>
    </row>
    <row r="30039" spans="39:39" ht="10.5" customHeight="1">
      <c r="AM30039" s="431"/>
    </row>
    <row r="30040" spans="39:39" ht="10.5" customHeight="1">
      <c r="AM30040" s="431"/>
    </row>
    <row r="30041" spans="39:39" ht="10.5" customHeight="1">
      <c r="AM30041" s="431"/>
    </row>
    <row r="30042" spans="39:39" ht="10.5" customHeight="1">
      <c r="AM30042" s="431"/>
    </row>
    <row r="30043" spans="39:39" ht="10.5" customHeight="1">
      <c r="AM30043" s="431"/>
    </row>
    <row r="30044" spans="39:39" ht="10.5" customHeight="1">
      <c r="AM30044" s="431"/>
    </row>
    <row r="30045" spans="39:39" ht="10.5" customHeight="1">
      <c r="AM30045" s="431"/>
    </row>
    <row r="30046" spans="39:39" ht="10.5" customHeight="1">
      <c r="AM30046" s="431"/>
    </row>
    <row r="30047" spans="39:39" ht="10.5" customHeight="1">
      <c r="AM30047" s="431"/>
    </row>
    <row r="30048" spans="39:39" ht="10.5" customHeight="1">
      <c r="AM30048" s="431"/>
    </row>
    <row r="30049" spans="39:39" ht="10.5" customHeight="1">
      <c r="AM30049" s="431"/>
    </row>
    <row r="30050" spans="39:39" ht="10.5" customHeight="1">
      <c r="AM30050" s="431"/>
    </row>
    <row r="30051" spans="39:39" ht="10.5" customHeight="1">
      <c r="AM30051" s="431"/>
    </row>
    <row r="30052" spans="39:39" ht="10.5" customHeight="1">
      <c r="AM30052" s="431"/>
    </row>
    <row r="30053" spans="39:39" ht="10.5" customHeight="1">
      <c r="AM30053" s="431"/>
    </row>
    <row r="30054" spans="39:39" ht="10.5" customHeight="1">
      <c r="AM30054" s="431"/>
    </row>
    <row r="30055" spans="39:39" ht="10.5" customHeight="1">
      <c r="AM30055" s="431"/>
    </row>
    <row r="30056" spans="39:39" ht="10.5" customHeight="1">
      <c r="AM30056" s="431"/>
    </row>
    <row r="30057" spans="39:39" ht="10.5" customHeight="1">
      <c r="AM30057" s="431"/>
    </row>
    <row r="30058" spans="39:39" ht="10.5" customHeight="1">
      <c r="AM30058" s="431"/>
    </row>
    <row r="30059" spans="39:39" ht="10.5" customHeight="1">
      <c r="AM30059" s="431"/>
    </row>
    <row r="30060" spans="39:39" ht="10.5" customHeight="1">
      <c r="AM30060" s="431"/>
    </row>
    <row r="30061" spans="39:39" ht="10.5" customHeight="1">
      <c r="AM30061" s="431"/>
    </row>
    <row r="30062" spans="39:39" ht="10.5" customHeight="1">
      <c r="AM30062" s="431"/>
    </row>
    <row r="30063" spans="39:39" ht="10.5" customHeight="1">
      <c r="AM30063" s="431"/>
    </row>
    <row r="30064" spans="39:39" ht="10.5" customHeight="1">
      <c r="AM30064" s="431"/>
    </row>
    <row r="30065" spans="39:39" ht="10.5" customHeight="1">
      <c r="AM30065" s="431"/>
    </row>
    <row r="30066" spans="39:39" ht="10.5" customHeight="1">
      <c r="AM30066" s="431"/>
    </row>
    <row r="30067" spans="39:39" ht="10.5" customHeight="1">
      <c r="AM30067" s="431"/>
    </row>
    <row r="30068" spans="39:39" ht="10.5" customHeight="1">
      <c r="AM30068" s="431"/>
    </row>
    <row r="30069" spans="39:39" ht="10.5" customHeight="1">
      <c r="AM30069" s="431"/>
    </row>
    <row r="30070" spans="39:39" ht="10.5" customHeight="1">
      <c r="AM30070" s="431"/>
    </row>
    <row r="30071" spans="39:39" ht="10.5" customHeight="1">
      <c r="AM30071" s="431"/>
    </row>
    <row r="30072" spans="39:39" ht="10.5" customHeight="1">
      <c r="AM30072" s="431"/>
    </row>
    <row r="30073" spans="39:39" ht="10.5" customHeight="1">
      <c r="AM30073" s="431"/>
    </row>
    <row r="30074" spans="39:39" ht="10.5" customHeight="1">
      <c r="AM30074" s="431"/>
    </row>
    <row r="30075" spans="39:39" ht="10.5" customHeight="1">
      <c r="AM30075" s="431"/>
    </row>
    <row r="30076" spans="39:39" ht="10.5" customHeight="1">
      <c r="AM30076" s="431"/>
    </row>
    <row r="30077" spans="39:39" ht="10.5" customHeight="1">
      <c r="AM30077" s="431"/>
    </row>
    <row r="30078" spans="39:39" ht="10.5" customHeight="1">
      <c r="AM30078" s="431"/>
    </row>
    <row r="30079" spans="39:39" ht="10.5" customHeight="1">
      <c r="AM30079" s="431"/>
    </row>
    <row r="30080" spans="39:39" ht="10.5" customHeight="1">
      <c r="AM30080" s="431"/>
    </row>
    <row r="30081" spans="39:39" ht="10.5" customHeight="1">
      <c r="AM30081" s="431"/>
    </row>
    <row r="30082" spans="39:39" ht="10.5" customHeight="1">
      <c r="AM30082" s="431"/>
    </row>
    <row r="30083" spans="39:39" ht="10.5" customHeight="1">
      <c r="AM30083" s="431"/>
    </row>
    <row r="30084" spans="39:39" ht="10.5" customHeight="1">
      <c r="AM30084" s="431"/>
    </row>
    <row r="30085" spans="39:39" ht="10.5" customHeight="1">
      <c r="AM30085" s="431"/>
    </row>
    <row r="30086" spans="39:39" ht="10.5" customHeight="1">
      <c r="AM30086" s="431"/>
    </row>
    <row r="30087" spans="39:39" ht="10.5" customHeight="1">
      <c r="AM30087" s="431"/>
    </row>
    <row r="30088" spans="39:39" ht="10.5" customHeight="1">
      <c r="AM30088" s="431"/>
    </row>
    <row r="30089" spans="39:39" ht="10.5" customHeight="1">
      <c r="AM30089" s="431"/>
    </row>
    <row r="30090" spans="39:39" ht="10.5" customHeight="1">
      <c r="AM30090" s="431"/>
    </row>
    <row r="30091" spans="39:39" ht="10.5" customHeight="1">
      <c r="AM30091" s="431"/>
    </row>
    <row r="30092" spans="39:39" ht="10.5" customHeight="1">
      <c r="AM30092" s="431"/>
    </row>
    <row r="30093" spans="39:39" ht="10.5" customHeight="1">
      <c r="AM30093" s="431"/>
    </row>
    <row r="30094" spans="39:39" ht="10.5" customHeight="1">
      <c r="AM30094" s="431"/>
    </row>
    <row r="30095" spans="39:39" ht="10.5" customHeight="1">
      <c r="AM30095" s="431"/>
    </row>
    <row r="30096" spans="39:39" ht="10.5" customHeight="1">
      <c r="AM30096" s="431"/>
    </row>
    <row r="30097" spans="39:39" ht="10.5" customHeight="1">
      <c r="AM30097" s="431"/>
    </row>
    <row r="30098" spans="39:39" ht="10.5" customHeight="1">
      <c r="AM30098" s="431"/>
    </row>
    <row r="30099" spans="39:39" ht="10.5" customHeight="1">
      <c r="AM30099" s="431"/>
    </row>
    <row r="30100" spans="39:39" ht="10.5" customHeight="1">
      <c r="AM30100" s="431"/>
    </row>
    <row r="30101" spans="39:39" ht="10.5" customHeight="1">
      <c r="AM30101" s="431"/>
    </row>
    <row r="30102" spans="39:39" ht="10.5" customHeight="1">
      <c r="AM30102" s="431"/>
    </row>
    <row r="30103" spans="39:39" ht="10.5" customHeight="1">
      <c r="AM30103" s="431"/>
    </row>
    <row r="30104" spans="39:39" ht="10.5" customHeight="1">
      <c r="AM30104" s="431"/>
    </row>
    <row r="30105" spans="39:39" ht="10.5" customHeight="1">
      <c r="AM30105" s="431"/>
    </row>
    <row r="30106" spans="39:39" ht="10.5" customHeight="1">
      <c r="AM30106" s="431"/>
    </row>
    <row r="30107" spans="39:39" ht="10.5" customHeight="1">
      <c r="AM30107" s="431"/>
    </row>
    <row r="30108" spans="39:39" ht="10.5" customHeight="1">
      <c r="AM30108" s="431"/>
    </row>
    <row r="30109" spans="39:39" ht="10.5" customHeight="1">
      <c r="AM30109" s="431"/>
    </row>
    <row r="30110" spans="39:39" ht="10.5" customHeight="1">
      <c r="AM30110" s="431"/>
    </row>
    <row r="30111" spans="39:39" ht="10.5" customHeight="1">
      <c r="AM30111" s="431"/>
    </row>
    <row r="30112" spans="39:39" ht="10.5" customHeight="1">
      <c r="AM30112" s="431"/>
    </row>
    <row r="30113" spans="39:39" ht="10.5" customHeight="1">
      <c r="AM30113" s="431"/>
    </row>
    <row r="30114" spans="39:39" ht="10.5" customHeight="1">
      <c r="AM30114" s="431"/>
    </row>
    <row r="30115" spans="39:39" ht="10.5" customHeight="1">
      <c r="AM30115" s="431"/>
    </row>
    <row r="30116" spans="39:39" ht="10.5" customHeight="1">
      <c r="AM30116" s="431"/>
    </row>
    <row r="30117" spans="39:39" ht="10.5" customHeight="1">
      <c r="AM30117" s="431"/>
    </row>
    <row r="30118" spans="39:39" ht="10.5" customHeight="1">
      <c r="AM30118" s="431"/>
    </row>
    <row r="30119" spans="39:39" ht="10.5" customHeight="1">
      <c r="AM30119" s="431"/>
    </row>
    <row r="30120" spans="39:39" ht="10.5" customHeight="1">
      <c r="AM30120" s="431"/>
    </row>
    <row r="30121" spans="39:39" ht="10.5" customHeight="1">
      <c r="AM30121" s="431"/>
    </row>
    <row r="30122" spans="39:39" ht="10.5" customHeight="1">
      <c r="AM30122" s="431"/>
    </row>
    <row r="30123" spans="39:39" ht="10.5" customHeight="1">
      <c r="AM30123" s="431"/>
    </row>
    <row r="30124" spans="39:39" ht="10.5" customHeight="1">
      <c r="AM30124" s="431"/>
    </row>
    <row r="30125" spans="39:39" ht="10.5" customHeight="1">
      <c r="AM30125" s="431"/>
    </row>
    <row r="30126" spans="39:39" ht="10.5" customHeight="1">
      <c r="AM30126" s="431"/>
    </row>
    <row r="30127" spans="39:39" ht="10.5" customHeight="1">
      <c r="AM30127" s="431"/>
    </row>
    <row r="30128" spans="39:39" ht="10.5" customHeight="1">
      <c r="AM30128" s="431"/>
    </row>
    <row r="30129" spans="39:39" ht="10.5" customHeight="1">
      <c r="AM30129" s="431"/>
    </row>
    <row r="30130" spans="39:39" ht="10.5" customHeight="1">
      <c r="AM30130" s="431"/>
    </row>
    <row r="30131" spans="39:39" ht="10.5" customHeight="1">
      <c r="AM30131" s="431"/>
    </row>
    <row r="30132" spans="39:39" ht="10.5" customHeight="1">
      <c r="AM30132" s="431"/>
    </row>
    <row r="30133" spans="39:39" ht="10.5" customHeight="1">
      <c r="AM30133" s="431"/>
    </row>
    <row r="30134" spans="39:39" ht="10.5" customHeight="1">
      <c r="AM30134" s="431"/>
    </row>
    <row r="30135" spans="39:39" ht="10.5" customHeight="1">
      <c r="AM30135" s="431"/>
    </row>
    <row r="30136" spans="39:39" ht="10.5" customHeight="1">
      <c r="AM30136" s="431"/>
    </row>
    <row r="30137" spans="39:39" ht="10.5" customHeight="1">
      <c r="AM30137" s="431"/>
    </row>
    <row r="30138" spans="39:39" ht="10.5" customHeight="1">
      <c r="AM30138" s="431"/>
    </row>
    <row r="30139" spans="39:39" ht="10.5" customHeight="1">
      <c r="AM30139" s="431"/>
    </row>
    <row r="30140" spans="39:39" ht="10.5" customHeight="1">
      <c r="AM30140" s="431"/>
    </row>
    <row r="30141" spans="39:39" ht="10.5" customHeight="1">
      <c r="AM30141" s="431"/>
    </row>
    <row r="30142" spans="39:39" ht="10.5" customHeight="1">
      <c r="AM30142" s="431"/>
    </row>
    <row r="30143" spans="39:39" ht="10.5" customHeight="1">
      <c r="AM30143" s="431"/>
    </row>
    <row r="30144" spans="39:39" ht="10.5" customHeight="1">
      <c r="AM30144" s="431"/>
    </row>
    <row r="30145" spans="39:39" ht="10.5" customHeight="1">
      <c r="AM30145" s="431"/>
    </row>
    <row r="30146" spans="39:39" ht="10.5" customHeight="1">
      <c r="AM30146" s="431"/>
    </row>
    <row r="30147" spans="39:39" ht="10.5" customHeight="1">
      <c r="AM30147" s="431"/>
    </row>
    <row r="30148" spans="39:39" ht="10.5" customHeight="1">
      <c r="AM30148" s="431"/>
    </row>
    <row r="30149" spans="39:39" ht="10.5" customHeight="1">
      <c r="AM30149" s="431"/>
    </row>
    <row r="30150" spans="39:39" ht="10.5" customHeight="1">
      <c r="AM30150" s="431"/>
    </row>
    <row r="30151" spans="39:39" ht="10.5" customHeight="1">
      <c r="AM30151" s="431"/>
    </row>
    <row r="30152" spans="39:39" ht="10.5" customHeight="1">
      <c r="AM30152" s="431"/>
    </row>
    <row r="30153" spans="39:39" ht="10.5" customHeight="1">
      <c r="AM30153" s="431"/>
    </row>
    <row r="30154" spans="39:39" ht="10.5" customHeight="1">
      <c r="AM30154" s="431"/>
    </row>
    <row r="30155" spans="39:39" ht="10.5" customHeight="1">
      <c r="AM30155" s="431"/>
    </row>
    <row r="30156" spans="39:39" ht="10.5" customHeight="1">
      <c r="AM30156" s="431"/>
    </row>
    <row r="30157" spans="39:39" ht="10.5" customHeight="1">
      <c r="AM30157" s="431"/>
    </row>
    <row r="30158" spans="39:39" ht="10.5" customHeight="1">
      <c r="AM30158" s="431"/>
    </row>
    <row r="30159" spans="39:39" ht="10.5" customHeight="1">
      <c r="AM30159" s="431"/>
    </row>
    <row r="30160" spans="39:39" ht="10.5" customHeight="1">
      <c r="AM30160" s="431"/>
    </row>
    <row r="30161" spans="39:39" ht="10.5" customHeight="1">
      <c r="AM30161" s="431"/>
    </row>
    <row r="30162" spans="39:39" ht="10.5" customHeight="1">
      <c r="AM30162" s="431"/>
    </row>
    <row r="30163" spans="39:39" ht="10.5" customHeight="1">
      <c r="AM30163" s="431"/>
    </row>
    <row r="30164" spans="39:39" ht="10.5" customHeight="1">
      <c r="AM30164" s="431"/>
    </row>
    <row r="30165" spans="39:39" ht="10.5" customHeight="1">
      <c r="AM30165" s="431"/>
    </row>
    <row r="30166" spans="39:39" ht="10.5" customHeight="1">
      <c r="AM30166" s="431"/>
    </row>
    <row r="30167" spans="39:39" ht="10.5" customHeight="1">
      <c r="AM30167" s="431"/>
    </row>
    <row r="30168" spans="39:39" ht="10.5" customHeight="1">
      <c r="AM30168" s="431"/>
    </row>
    <row r="30169" spans="39:39" ht="10.5" customHeight="1">
      <c r="AM30169" s="431"/>
    </row>
    <row r="30170" spans="39:39" ht="10.5" customHeight="1">
      <c r="AM30170" s="431"/>
    </row>
    <row r="30171" spans="39:39" ht="10.5" customHeight="1">
      <c r="AM30171" s="431"/>
    </row>
    <row r="30172" spans="39:39" ht="10.5" customHeight="1">
      <c r="AM30172" s="431"/>
    </row>
    <row r="30173" spans="39:39" ht="10.5" customHeight="1">
      <c r="AM30173" s="431"/>
    </row>
    <row r="30174" spans="39:39" ht="10.5" customHeight="1">
      <c r="AM30174" s="431"/>
    </row>
    <row r="30175" spans="39:39" ht="10.5" customHeight="1">
      <c r="AM30175" s="431"/>
    </row>
    <row r="30176" spans="39:39" ht="10.5" customHeight="1">
      <c r="AM30176" s="431"/>
    </row>
    <row r="30177" spans="39:39" ht="10.5" customHeight="1">
      <c r="AM30177" s="431"/>
    </row>
    <row r="30178" spans="39:39" ht="10.5" customHeight="1">
      <c r="AM30178" s="431"/>
    </row>
    <row r="30179" spans="39:39" ht="10.5" customHeight="1">
      <c r="AM30179" s="431"/>
    </row>
    <row r="30180" spans="39:39" ht="10.5" customHeight="1">
      <c r="AM30180" s="431"/>
    </row>
    <row r="30181" spans="39:39" ht="10.5" customHeight="1">
      <c r="AM30181" s="431"/>
    </row>
    <row r="30182" spans="39:39" ht="10.5" customHeight="1">
      <c r="AM30182" s="431"/>
    </row>
    <row r="30183" spans="39:39" ht="10.5" customHeight="1">
      <c r="AM30183" s="431"/>
    </row>
    <row r="30184" spans="39:39" ht="10.5" customHeight="1">
      <c r="AM30184" s="431"/>
    </row>
    <row r="30185" spans="39:39" ht="10.5" customHeight="1">
      <c r="AM30185" s="431"/>
    </row>
    <row r="30186" spans="39:39" ht="10.5" customHeight="1">
      <c r="AM30186" s="431"/>
    </row>
    <row r="30187" spans="39:39" ht="10.5" customHeight="1">
      <c r="AM30187" s="431"/>
    </row>
    <row r="30188" spans="39:39" ht="10.5" customHeight="1">
      <c r="AM30188" s="431"/>
    </row>
    <row r="30189" spans="39:39" ht="10.5" customHeight="1">
      <c r="AM30189" s="431"/>
    </row>
    <row r="30190" spans="39:39" ht="10.5" customHeight="1">
      <c r="AM30190" s="431"/>
    </row>
    <row r="30191" spans="39:39" ht="10.5" customHeight="1">
      <c r="AM30191" s="431"/>
    </row>
    <row r="30192" spans="39:39" ht="10.5" customHeight="1">
      <c r="AM30192" s="431"/>
    </row>
    <row r="30193" spans="39:39" ht="10.5" customHeight="1">
      <c r="AM30193" s="431"/>
    </row>
    <row r="30194" spans="39:39" ht="10.5" customHeight="1">
      <c r="AM30194" s="431"/>
    </row>
    <row r="30195" spans="39:39" ht="10.5" customHeight="1">
      <c r="AM30195" s="431"/>
    </row>
    <row r="30196" spans="39:39" ht="10.5" customHeight="1">
      <c r="AM30196" s="431"/>
    </row>
    <row r="30197" spans="39:39" ht="10.5" customHeight="1">
      <c r="AM30197" s="431"/>
    </row>
    <row r="30198" spans="39:39" ht="10.5" customHeight="1">
      <c r="AM30198" s="431"/>
    </row>
    <row r="30199" spans="39:39" ht="10.5" customHeight="1">
      <c r="AM30199" s="431"/>
    </row>
    <row r="30200" spans="39:39" ht="10.5" customHeight="1">
      <c r="AM30200" s="431"/>
    </row>
    <row r="30201" spans="39:39" ht="10.5" customHeight="1">
      <c r="AM30201" s="431"/>
    </row>
    <row r="30202" spans="39:39" ht="10.5" customHeight="1">
      <c r="AM30202" s="431"/>
    </row>
    <row r="30203" spans="39:39" ht="10.5" customHeight="1">
      <c r="AM30203" s="431"/>
    </row>
    <row r="30204" spans="39:39" ht="10.5" customHeight="1">
      <c r="AM30204" s="431"/>
    </row>
    <row r="30205" spans="39:39" ht="10.5" customHeight="1">
      <c r="AM30205" s="431"/>
    </row>
    <row r="30206" spans="39:39" ht="10.5" customHeight="1">
      <c r="AM30206" s="431"/>
    </row>
    <row r="30207" spans="39:39" ht="10.5" customHeight="1">
      <c r="AM30207" s="431"/>
    </row>
    <row r="30208" spans="39:39" ht="10.5" customHeight="1">
      <c r="AM30208" s="431"/>
    </row>
    <row r="30209" spans="39:39" ht="10.5" customHeight="1">
      <c r="AM30209" s="431"/>
    </row>
    <row r="30210" spans="39:39" ht="10.5" customHeight="1">
      <c r="AM30210" s="431"/>
    </row>
    <row r="30211" spans="39:39" ht="10.5" customHeight="1">
      <c r="AM30211" s="431"/>
    </row>
    <row r="30212" spans="39:39" ht="10.5" customHeight="1">
      <c r="AM30212" s="431"/>
    </row>
    <row r="30213" spans="39:39" ht="10.5" customHeight="1">
      <c r="AM30213" s="431"/>
    </row>
    <row r="30214" spans="39:39" ht="10.5" customHeight="1">
      <c r="AM30214" s="431"/>
    </row>
    <row r="30215" spans="39:39" ht="10.5" customHeight="1">
      <c r="AM30215" s="431"/>
    </row>
    <row r="30216" spans="39:39" ht="10.5" customHeight="1">
      <c r="AM30216" s="431"/>
    </row>
    <row r="30217" spans="39:39" ht="10.5" customHeight="1">
      <c r="AM30217" s="431"/>
    </row>
    <row r="30218" spans="39:39" ht="10.5" customHeight="1">
      <c r="AM30218" s="431"/>
    </row>
    <row r="30219" spans="39:39" ht="10.5" customHeight="1">
      <c r="AM30219" s="431"/>
    </row>
    <row r="30220" spans="39:39" ht="10.5" customHeight="1">
      <c r="AM30220" s="431"/>
    </row>
    <row r="30221" spans="39:39" ht="10.5" customHeight="1">
      <c r="AM30221" s="431"/>
    </row>
    <row r="30222" spans="39:39" ht="10.5" customHeight="1">
      <c r="AM30222" s="431"/>
    </row>
    <row r="30223" spans="39:39" ht="10.5" customHeight="1">
      <c r="AM30223" s="431"/>
    </row>
    <row r="30224" spans="39:39" ht="10.5" customHeight="1">
      <c r="AM30224" s="431"/>
    </row>
    <row r="30225" spans="39:39" ht="10.5" customHeight="1">
      <c r="AM30225" s="431"/>
    </row>
    <row r="30226" spans="39:39" ht="10.5" customHeight="1">
      <c r="AM30226" s="431"/>
    </row>
    <row r="30227" spans="39:39" ht="10.5" customHeight="1">
      <c r="AM30227" s="431"/>
    </row>
    <row r="30228" spans="39:39" ht="10.5" customHeight="1">
      <c r="AM30228" s="431"/>
    </row>
    <row r="30229" spans="39:39" ht="10.5" customHeight="1">
      <c r="AM30229" s="431"/>
    </row>
    <row r="30230" spans="39:39" ht="10.5" customHeight="1">
      <c r="AM30230" s="431"/>
    </row>
    <row r="30231" spans="39:39" ht="10.5" customHeight="1">
      <c r="AM30231" s="431"/>
    </row>
    <row r="30232" spans="39:39" ht="10.5" customHeight="1">
      <c r="AM30232" s="431"/>
    </row>
    <row r="30233" spans="39:39" ht="10.5" customHeight="1">
      <c r="AM30233" s="431"/>
    </row>
    <row r="30234" spans="39:39" ht="10.5" customHeight="1">
      <c r="AM30234" s="431"/>
    </row>
    <row r="30235" spans="39:39" ht="10.5" customHeight="1">
      <c r="AM30235" s="431"/>
    </row>
    <row r="30236" spans="39:39" ht="10.5" customHeight="1">
      <c r="AM30236" s="431"/>
    </row>
    <row r="30237" spans="39:39" ht="10.5" customHeight="1">
      <c r="AM30237" s="431"/>
    </row>
    <row r="30238" spans="39:39" ht="10.5" customHeight="1">
      <c r="AM30238" s="431"/>
    </row>
    <row r="30239" spans="39:39" ht="10.5" customHeight="1">
      <c r="AM30239" s="431"/>
    </row>
    <row r="30240" spans="39:39" ht="10.5" customHeight="1">
      <c r="AM30240" s="431"/>
    </row>
    <row r="30241" spans="39:39" ht="10.5" customHeight="1">
      <c r="AM30241" s="431"/>
    </row>
    <row r="30242" spans="39:39" ht="10.5" customHeight="1">
      <c r="AM30242" s="431"/>
    </row>
    <row r="30243" spans="39:39" ht="10.5" customHeight="1">
      <c r="AM30243" s="431"/>
    </row>
    <row r="30244" spans="39:39" ht="10.5" customHeight="1">
      <c r="AM30244" s="431"/>
    </row>
    <row r="30245" spans="39:39" ht="10.5" customHeight="1">
      <c r="AM30245" s="431"/>
    </row>
    <row r="30246" spans="39:39" ht="10.5" customHeight="1">
      <c r="AM30246" s="431"/>
    </row>
    <row r="30247" spans="39:39" ht="10.5" customHeight="1">
      <c r="AM30247" s="431"/>
    </row>
    <row r="30248" spans="39:39" ht="10.5" customHeight="1">
      <c r="AM30248" s="431"/>
    </row>
    <row r="30249" spans="39:39" ht="10.5" customHeight="1">
      <c r="AM30249" s="431"/>
    </row>
    <row r="30250" spans="39:39" ht="10.5" customHeight="1">
      <c r="AM30250" s="431"/>
    </row>
    <row r="30251" spans="39:39" ht="10.5" customHeight="1">
      <c r="AM30251" s="431"/>
    </row>
    <row r="30252" spans="39:39" ht="10.5" customHeight="1">
      <c r="AM30252" s="431"/>
    </row>
    <row r="30253" spans="39:39" ht="10.5" customHeight="1">
      <c r="AM30253" s="431"/>
    </row>
    <row r="30254" spans="39:39" ht="10.5" customHeight="1">
      <c r="AM30254" s="431"/>
    </row>
    <row r="30255" spans="39:39" ht="10.5" customHeight="1">
      <c r="AM30255" s="431"/>
    </row>
    <row r="30256" spans="39:39" ht="10.5" customHeight="1">
      <c r="AM30256" s="431"/>
    </row>
    <row r="30257" spans="39:39" ht="10.5" customHeight="1">
      <c r="AM30257" s="431"/>
    </row>
    <row r="30258" spans="39:39" ht="10.5" customHeight="1">
      <c r="AM30258" s="431"/>
    </row>
    <row r="30259" spans="39:39" ht="10.5" customHeight="1">
      <c r="AM30259" s="431"/>
    </row>
    <row r="30260" spans="39:39" ht="10.5" customHeight="1">
      <c r="AM30260" s="431"/>
    </row>
    <row r="30261" spans="39:39" ht="10.5" customHeight="1">
      <c r="AM30261" s="431"/>
    </row>
    <row r="30262" spans="39:39" ht="10.5" customHeight="1">
      <c r="AM30262" s="431"/>
    </row>
    <row r="30263" spans="39:39" ht="10.5" customHeight="1">
      <c r="AM30263" s="431"/>
    </row>
    <row r="30264" spans="39:39" ht="10.5" customHeight="1">
      <c r="AM30264" s="431"/>
    </row>
    <row r="30265" spans="39:39" ht="10.5" customHeight="1">
      <c r="AM30265" s="431"/>
    </row>
    <row r="30266" spans="39:39" ht="10.5" customHeight="1">
      <c r="AM30266" s="431"/>
    </row>
    <row r="30267" spans="39:39" ht="10.5" customHeight="1">
      <c r="AM30267" s="431"/>
    </row>
    <row r="30268" spans="39:39" ht="10.5" customHeight="1">
      <c r="AM30268" s="431"/>
    </row>
    <row r="30269" spans="39:39" ht="10.5" customHeight="1">
      <c r="AM30269" s="431"/>
    </row>
    <row r="30270" spans="39:39" ht="10.5" customHeight="1">
      <c r="AM30270" s="431"/>
    </row>
    <row r="30271" spans="39:39" ht="10.5" customHeight="1">
      <c r="AM30271" s="431"/>
    </row>
    <row r="30272" spans="39:39" ht="10.5" customHeight="1">
      <c r="AM30272" s="431"/>
    </row>
    <row r="30273" spans="39:39" ht="10.5" customHeight="1">
      <c r="AM30273" s="431"/>
    </row>
    <row r="30274" spans="39:39" ht="10.5" customHeight="1">
      <c r="AM30274" s="431"/>
    </row>
    <row r="30275" spans="39:39" ht="10.5" customHeight="1">
      <c r="AM30275" s="431"/>
    </row>
    <row r="30276" spans="39:39" ht="10.5" customHeight="1">
      <c r="AM30276" s="431"/>
    </row>
    <row r="30277" spans="39:39" ht="10.5" customHeight="1">
      <c r="AM30277" s="431"/>
    </row>
    <row r="30278" spans="39:39" ht="10.5" customHeight="1">
      <c r="AM30278" s="431"/>
    </row>
    <row r="30279" spans="39:39" ht="10.5" customHeight="1">
      <c r="AM30279" s="431"/>
    </row>
    <row r="30280" spans="39:39" ht="10.5" customHeight="1">
      <c r="AM30280" s="431"/>
    </row>
    <row r="30281" spans="39:39" ht="10.5" customHeight="1">
      <c r="AM30281" s="431"/>
    </row>
    <row r="30282" spans="39:39" ht="10.5" customHeight="1">
      <c r="AM30282" s="431"/>
    </row>
    <row r="30283" spans="39:39" ht="10.5" customHeight="1">
      <c r="AM30283" s="431"/>
    </row>
    <row r="30284" spans="39:39" ht="10.5" customHeight="1">
      <c r="AM30284" s="431"/>
    </row>
    <row r="30285" spans="39:39" ht="10.5" customHeight="1">
      <c r="AM30285" s="431"/>
    </row>
    <row r="30286" spans="39:39" ht="10.5" customHeight="1">
      <c r="AM30286" s="431"/>
    </row>
    <row r="30287" spans="39:39" ht="10.5" customHeight="1">
      <c r="AM30287" s="431"/>
    </row>
    <row r="30288" spans="39:39" ht="10.5" customHeight="1">
      <c r="AM30288" s="431"/>
    </row>
    <row r="30289" spans="39:39" ht="10.5" customHeight="1">
      <c r="AM30289" s="431"/>
    </row>
    <row r="30290" spans="39:39" ht="10.5" customHeight="1">
      <c r="AM30290" s="431"/>
    </row>
    <row r="30291" spans="39:39" ht="10.5" customHeight="1">
      <c r="AM30291" s="431"/>
    </row>
    <row r="30292" spans="39:39" ht="10.5" customHeight="1">
      <c r="AM30292" s="431"/>
    </row>
    <row r="30293" spans="39:39" ht="10.5" customHeight="1">
      <c r="AM30293" s="431"/>
    </row>
    <row r="30294" spans="39:39" ht="10.5" customHeight="1">
      <c r="AM30294" s="431"/>
    </row>
    <row r="30295" spans="39:39" ht="10.5" customHeight="1">
      <c r="AM30295" s="431"/>
    </row>
    <row r="30296" spans="39:39" ht="10.5" customHeight="1">
      <c r="AM30296" s="431"/>
    </row>
    <row r="30297" spans="39:39" ht="10.5" customHeight="1">
      <c r="AM30297" s="431"/>
    </row>
    <row r="30298" spans="39:39" ht="10.5" customHeight="1">
      <c r="AM30298" s="431"/>
    </row>
    <row r="30299" spans="39:39" ht="10.5" customHeight="1">
      <c r="AM30299" s="431"/>
    </row>
    <row r="30300" spans="39:39" ht="10.5" customHeight="1">
      <c r="AM30300" s="431"/>
    </row>
    <row r="30301" spans="39:39" ht="10.5" customHeight="1">
      <c r="AM30301" s="431"/>
    </row>
    <row r="30302" spans="39:39" ht="10.5" customHeight="1">
      <c r="AM30302" s="431"/>
    </row>
    <row r="30303" spans="39:39" ht="10.5" customHeight="1">
      <c r="AM30303" s="431"/>
    </row>
    <row r="30304" spans="39:39" ht="10.5" customHeight="1">
      <c r="AM30304" s="431"/>
    </row>
    <row r="30305" spans="39:39" ht="10.5" customHeight="1">
      <c r="AM30305" s="431"/>
    </row>
    <row r="30306" spans="39:39" ht="10.5" customHeight="1">
      <c r="AM30306" s="431"/>
    </row>
    <row r="30307" spans="39:39" ht="10.5" customHeight="1">
      <c r="AM30307" s="431"/>
    </row>
    <row r="30308" spans="39:39" ht="10.5" customHeight="1">
      <c r="AM30308" s="431"/>
    </row>
    <row r="30309" spans="39:39" ht="10.5" customHeight="1">
      <c r="AM30309" s="431"/>
    </row>
    <row r="30310" spans="39:39" ht="10.5" customHeight="1">
      <c r="AM30310" s="431"/>
    </row>
    <row r="30311" spans="39:39" ht="10.5" customHeight="1">
      <c r="AM30311" s="431"/>
    </row>
    <row r="30312" spans="39:39" ht="10.5" customHeight="1">
      <c r="AM30312" s="431"/>
    </row>
    <row r="30313" spans="39:39" ht="10.5" customHeight="1">
      <c r="AM30313" s="431"/>
    </row>
    <row r="30314" spans="39:39" ht="10.5" customHeight="1">
      <c r="AM30314" s="431"/>
    </row>
    <row r="30315" spans="39:39" ht="10.5" customHeight="1">
      <c r="AM30315" s="431"/>
    </row>
    <row r="30316" spans="39:39" ht="10.5" customHeight="1">
      <c r="AM30316" s="431"/>
    </row>
    <row r="30317" spans="39:39" ht="10.5" customHeight="1">
      <c r="AM30317" s="431"/>
    </row>
    <row r="30318" spans="39:39" ht="10.5" customHeight="1">
      <c r="AM30318" s="431"/>
    </row>
    <row r="30319" spans="39:39" ht="10.5" customHeight="1">
      <c r="AM30319" s="431"/>
    </row>
    <row r="30320" spans="39:39" ht="10.5" customHeight="1">
      <c r="AM30320" s="431"/>
    </row>
    <row r="30321" spans="39:39" ht="10.5" customHeight="1">
      <c r="AM30321" s="431"/>
    </row>
    <row r="30322" spans="39:39" ht="10.5" customHeight="1">
      <c r="AM30322" s="431"/>
    </row>
    <row r="30323" spans="39:39" ht="10.5" customHeight="1">
      <c r="AM30323" s="431"/>
    </row>
    <row r="30324" spans="39:39" ht="10.5" customHeight="1">
      <c r="AM30324" s="431"/>
    </row>
    <row r="30325" spans="39:39" ht="10.5" customHeight="1">
      <c r="AM30325" s="431"/>
    </row>
    <row r="30326" spans="39:39" ht="10.5" customHeight="1">
      <c r="AM30326" s="431"/>
    </row>
    <row r="30327" spans="39:39" ht="10.5" customHeight="1">
      <c r="AM30327" s="431"/>
    </row>
    <row r="30328" spans="39:39" ht="10.5" customHeight="1">
      <c r="AM30328" s="431"/>
    </row>
    <row r="30329" spans="39:39" ht="10.5" customHeight="1">
      <c r="AM30329" s="431"/>
    </row>
    <row r="30330" spans="39:39" ht="10.5" customHeight="1">
      <c r="AM30330" s="431"/>
    </row>
    <row r="30331" spans="39:39" ht="10.5" customHeight="1">
      <c r="AM30331" s="431"/>
    </row>
    <row r="30332" spans="39:39" ht="10.5" customHeight="1">
      <c r="AM30332" s="431"/>
    </row>
    <row r="30333" spans="39:39" ht="10.5" customHeight="1">
      <c r="AM30333" s="431"/>
    </row>
    <row r="30334" spans="39:39" ht="10.5" customHeight="1">
      <c r="AM30334" s="431"/>
    </row>
    <row r="30335" spans="39:39" ht="10.5" customHeight="1">
      <c r="AM30335" s="431"/>
    </row>
    <row r="30336" spans="39:39" ht="10.5" customHeight="1">
      <c r="AM30336" s="431"/>
    </row>
    <row r="30337" spans="39:39" ht="10.5" customHeight="1">
      <c r="AM30337" s="431"/>
    </row>
    <row r="30338" spans="39:39" ht="10.5" customHeight="1">
      <c r="AM30338" s="431"/>
    </row>
    <row r="30339" spans="39:39" ht="10.5" customHeight="1">
      <c r="AM30339" s="431"/>
    </row>
    <row r="30340" spans="39:39" ht="10.5" customHeight="1">
      <c r="AM30340" s="431"/>
    </row>
    <row r="30341" spans="39:39" ht="10.5" customHeight="1">
      <c r="AM30341" s="431"/>
    </row>
    <row r="30342" spans="39:39" ht="10.5" customHeight="1">
      <c r="AM30342" s="431"/>
    </row>
    <row r="30343" spans="39:39" ht="10.5" customHeight="1">
      <c r="AM30343" s="431"/>
    </row>
    <row r="30344" spans="39:39" ht="10.5" customHeight="1">
      <c r="AM30344" s="431"/>
    </row>
    <row r="30345" spans="39:39" ht="10.5" customHeight="1">
      <c r="AM30345" s="431"/>
    </row>
    <row r="30346" spans="39:39" ht="10.5" customHeight="1">
      <c r="AM30346" s="431"/>
    </row>
    <row r="30347" spans="39:39" ht="10.5" customHeight="1">
      <c r="AM30347" s="431"/>
    </row>
    <row r="30348" spans="39:39" ht="10.5" customHeight="1">
      <c r="AM30348" s="431"/>
    </row>
    <row r="30349" spans="39:39" ht="10.5" customHeight="1">
      <c r="AM30349" s="431"/>
    </row>
    <row r="30350" spans="39:39" ht="10.5" customHeight="1">
      <c r="AM30350" s="431"/>
    </row>
    <row r="30351" spans="39:39" ht="10.5" customHeight="1">
      <c r="AM30351" s="431"/>
    </row>
    <row r="30352" spans="39:39" ht="10.5" customHeight="1">
      <c r="AM30352" s="431"/>
    </row>
    <row r="30353" spans="39:39" ht="10.5" customHeight="1">
      <c r="AM30353" s="431"/>
    </row>
    <row r="30354" spans="39:39" ht="10.5" customHeight="1">
      <c r="AM30354" s="431"/>
    </row>
    <row r="30355" spans="39:39" ht="10.5" customHeight="1">
      <c r="AM30355" s="431"/>
    </row>
    <row r="30356" spans="39:39" ht="10.5" customHeight="1">
      <c r="AM30356" s="431"/>
    </row>
    <row r="30357" spans="39:39" ht="10.5" customHeight="1">
      <c r="AM30357" s="431"/>
    </row>
    <row r="30358" spans="39:39" ht="10.5" customHeight="1">
      <c r="AM30358" s="431"/>
    </row>
    <row r="30359" spans="39:39" ht="10.5" customHeight="1">
      <c r="AM30359" s="431"/>
    </row>
    <row r="30360" spans="39:39" ht="10.5" customHeight="1">
      <c r="AM30360" s="431"/>
    </row>
    <row r="30361" spans="39:39" ht="10.5" customHeight="1">
      <c r="AM30361" s="431"/>
    </row>
    <row r="30362" spans="39:39" ht="10.5" customHeight="1">
      <c r="AM30362" s="431"/>
    </row>
    <row r="30363" spans="39:39" ht="10.5" customHeight="1">
      <c r="AM30363" s="431"/>
    </row>
    <row r="30364" spans="39:39" ht="10.5" customHeight="1">
      <c r="AM30364" s="431"/>
    </row>
    <row r="30365" spans="39:39" ht="10.5" customHeight="1">
      <c r="AM30365" s="431"/>
    </row>
    <row r="30366" spans="39:39" ht="10.5" customHeight="1">
      <c r="AM30366" s="431"/>
    </row>
    <row r="30367" spans="39:39" ht="10.5" customHeight="1">
      <c r="AM30367" s="431"/>
    </row>
    <row r="30368" spans="39:39" ht="10.5" customHeight="1">
      <c r="AM30368" s="431"/>
    </row>
    <row r="30369" spans="39:39" ht="10.5" customHeight="1">
      <c r="AM30369" s="431"/>
    </row>
    <row r="30370" spans="39:39" ht="10.5" customHeight="1">
      <c r="AM30370" s="431"/>
    </row>
    <row r="30371" spans="39:39" ht="10.5" customHeight="1">
      <c r="AM30371" s="431"/>
    </row>
    <row r="30372" spans="39:39" ht="10.5" customHeight="1">
      <c r="AM30372" s="431"/>
    </row>
    <row r="30373" spans="39:39" ht="10.5" customHeight="1">
      <c r="AM30373" s="431"/>
    </row>
    <row r="30374" spans="39:39" ht="10.5" customHeight="1">
      <c r="AM30374" s="431"/>
    </row>
    <row r="30375" spans="39:39" ht="10.5" customHeight="1">
      <c r="AM30375" s="431"/>
    </row>
    <row r="30376" spans="39:39" ht="10.5" customHeight="1">
      <c r="AM30376" s="431"/>
    </row>
    <row r="30377" spans="39:39" ht="10.5" customHeight="1">
      <c r="AM30377" s="431"/>
    </row>
    <row r="30378" spans="39:39" ht="10.5" customHeight="1">
      <c r="AM30378" s="431"/>
    </row>
    <row r="30379" spans="39:39" ht="10.5" customHeight="1">
      <c r="AM30379" s="431"/>
    </row>
    <row r="30380" spans="39:39" ht="10.5" customHeight="1">
      <c r="AM30380" s="431"/>
    </row>
    <row r="30381" spans="39:39" ht="10.5" customHeight="1">
      <c r="AM30381" s="431"/>
    </row>
    <row r="30382" spans="39:39" ht="10.5" customHeight="1">
      <c r="AM30382" s="431"/>
    </row>
    <row r="30383" spans="39:39" ht="10.5" customHeight="1">
      <c r="AM30383" s="431"/>
    </row>
    <row r="30384" spans="39:39" ht="10.5" customHeight="1">
      <c r="AM30384" s="431"/>
    </row>
    <row r="30385" spans="39:39" ht="10.5" customHeight="1">
      <c r="AM30385" s="431"/>
    </row>
    <row r="30386" spans="39:39" ht="10.5" customHeight="1">
      <c r="AM30386" s="431"/>
    </row>
    <row r="30387" spans="39:39" ht="10.5" customHeight="1">
      <c r="AM30387" s="431"/>
    </row>
    <row r="30388" spans="39:39" ht="10.5" customHeight="1">
      <c r="AM30388" s="431"/>
    </row>
    <row r="30389" spans="39:39" ht="10.5" customHeight="1">
      <c r="AM30389" s="431"/>
    </row>
    <row r="30390" spans="39:39" ht="10.5" customHeight="1">
      <c r="AM30390" s="431"/>
    </row>
    <row r="30391" spans="39:39" ht="10.5" customHeight="1">
      <c r="AM30391" s="431"/>
    </row>
    <row r="30392" spans="39:39" ht="10.5" customHeight="1">
      <c r="AM30392" s="431"/>
    </row>
    <row r="30393" spans="39:39" ht="10.5" customHeight="1">
      <c r="AM30393" s="431"/>
    </row>
    <row r="30394" spans="39:39" ht="10.5" customHeight="1">
      <c r="AM30394" s="431"/>
    </row>
    <row r="30395" spans="39:39" ht="10.5" customHeight="1">
      <c r="AM30395" s="431"/>
    </row>
    <row r="30396" spans="39:39" ht="10.5" customHeight="1">
      <c r="AM30396" s="431"/>
    </row>
    <row r="30397" spans="39:39" ht="10.5" customHeight="1">
      <c r="AM30397" s="431"/>
    </row>
    <row r="30398" spans="39:39" ht="10.5" customHeight="1">
      <c r="AM30398" s="431"/>
    </row>
    <row r="30399" spans="39:39" ht="10.5" customHeight="1">
      <c r="AM30399" s="431"/>
    </row>
    <row r="30400" spans="39:39" ht="10.5" customHeight="1">
      <c r="AM30400" s="431"/>
    </row>
    <row r="30401" spans="39:39" ht="10.5" customHeight="1">
      <c r="AM30401" s="431"/>
    </row>
    <row r="30402" spans="39:39" ht="10.5" customHeight="1">
      <c r="AM30402" s="431"/>
    </row>
    <row r="30403" spans="39:39" ht="10.5" customHeight="1">
      <c r="AM30403" s="431"/>
    </row>
    <row r="30404" spans="39:39" ht="10.5" customHeight="1">
      <c r="AM30404" s="431"/>
    </row>
    <row r="30405" spans="39:39" ht="10.5" customHeight="1">
      <c r="AM30405" s="431"/>
    </row>
    <row r="30406" spans="39:39" ht="10.5" customHeight="1">
      <c r="AM30406" s="431"/>
    </row>
    <row r="30407" spans="39:39" ht="10.5" customHeight="1">
      <c r="AM30407" s="431"/>
    </row>
    <row r="30408" spans="39:39" ht="10.5" customHeight="1">
      <c r="AM30408" s="431"/>
    </row>
    <row r="30409" spans="39:39" ht="10.5" customHeight="1">
      <c r="AM30409" s="431"/>
    </row>
    <row r="30410" spans="39:39" ht="10.5" customHeight="1">
      <c r="AM30410" s="431"/>
    </row>
    <row r="30411" spans="39:39" ht="10.5" customHeight="1">
      <c r="AM30411" s="431"/>
    </row>
    <row r="30412" spans="39:39" ht="10.5" customHeight="1">
      <c r="AM30412" s="431"/>
    </row>
    <row r="30413" spans="39:39" ht="10.5" customHeight="1">
      <c r="AM30413" s="431"/>
    </row>
    <row r="30414" spans="39:39" ht="10.5" customHeight="1">
      <c r="AM30414" s="431"/>
    </row>
    <row r="30415" spans="39:39" ht="10.5" customHeight="1">
      <c r="AM30415" s="431"/>
    </row>
    <row r="30416" spans="39:39" ht="10.5" customHeight="1">
      <c r="AM30416" s="431"/>
    </row>
    <row r="30417" spans="39:39" ht="10.5" customHeight="1">
      <c r="AM30417" s="431"/>
    </row>
    <row r="30418" spans="39:39" ht="10.5" customHeight="1">
      <c r="AM30418" s="431"/>
    </row>
    <row r="30419" spans="39:39" ht="10.5" customHeight="1">
      <c r="AM30419" s="431"/>
    </row>
    <row r="30420" spans="39:39" ht="10.5" customHeight="1">
      <c r="AM30420" s="431"/>
    </row>
    <row r="30421" spans="39:39" ht="10.5" customHeight="1">
      <c r="AM30421" s="431"/>
    </row>
    <row r="30422" spans="39:39" ht="10.5" customHeight="1">
      <c r="AM30422" s="431"/>
    </row>
    <row r="30423" spans="39:39" ht="10.5" customHeight="1">
      <c r="AM30423" s="431"/>
    </row>
    <row r="30424" spans="39:39" ht="10.5" customHeight="1">
      <c r="AM30424" s="431"/>
    </row>
    <row r="30425" spans="39:39" ht="10.5" customHeight="1">
      <c r="AM30425" s="431"/>
    </row>
    <row r="30426" spans="39:39" ht="10.5" customHeight="1">
      <c r="AM30426" s="431"/>
    </row>
    <row r="30427" spans="39:39" ht="10.5" customHeight="1">
      <c r="AM30427" s="431"/>
    </row>
    <row r="30428" spans="39:39" ht="10.5" customHeight="1">
      <c r="AM30428" s="431"/>
    </row>
    <row r="30429" spans="39:39" ht="10.5" customHeight="1">
      <c r="AM30429" s="431"/>
    </row>
    <row r="30430" spans="39:39" ht="10.5" customHeight="1">
      <c r="AM30430" s="431"/>
    </row>
    <row r="30431" spans="39:39" ht="10.5" customHeight="1">
      <c r="AM30431" s="431"/>
    </row>
    <row r="30432" spans="39:39" ht="10.5" customHeight="1">
      <c r="AM30432" s="431"/>
    </row>
    <row r="30433" spans="39:39" ht="10.5" customHeight="1">
      <c r="AM30433" s="431"/>
    </row>
    <row r="30434" spans="39:39" ht="10.5" customHeight="1">
      <c r="AM30434" s="431"/>
    </row>
    <row r="30435" spans="39:39" ht="10.5" customHeight="1">
      <c r="AM30435" s="431"/>
    </row>
    <row r="30436" spans="39:39" ht="10.5" customHeight="1">
      <c r="AM30436" s="431"/>
    </row>
    <row r="30437" spans="39:39" ht="10.5" customHeight="1">
      <c r="AM30437" s="431"/>
    </row>
    <row r="30438" spans="39:39" ht="10.5" customHeight="1">
      <c r="AM30438" s="431"/>
    </row>
    <row r="30439" spans="39:39" ht="10.5" customHeight="1">
      <c r="AM30439" s="431"/>
    </row>
    <row r="30440" spans="39:39" ht="10.5" customHeight="1">
      <c r="AM30440" s="431"/>
    </row>
    <row r="30441" spans="39:39" ht="10.5" customHeight="1">
      <c r="AM30441" s="431"/>
    </row>
    <row r="30442" spans="39:39" ht="10.5" customHeight="1">
      <c r="AM30442" s="431"/>
    </row>
    <row r="30443" spans="39:39" ht="10.5" customHeight="1">
      <c r="AM30443" s="431"/>
    </row>
    <row r="30444" spans="39:39" ht="10.5" customHeight="1">
      <c r="AM30444" s="431"/>
    </row>
    <row r="30445" spans="39:39" ht="10.5" customHeight="1">
      <c r="AM30445" s="431"/>
    </row>
    <row r="30446" spans="39:39" ht="10.5" customHeight="1">
      <c r="AM30446" s="431"/>
    </row>
    <row r="30447" spans="39:39" ht="10.5" customHeight="1">
      <c r="AM30447" s="431"/>
    </row>
    <row r="30448" spans="39:39" ht="10.5" customHeight="1">
      <c r="AM30448" s="431"/>
    </row>
    <row r="30449" spans="39:39" ht="10.5" customHeight="1">
      <c r="AM30449" s="431"/>
    </row>
    <row r="30450" spans="39:39" ht="10.5" customHeight="1">
      <c r="AM30450" s="431"/>
    </row>
    <row r="30451" spans="39:39" ht="10.5" customHeight="1">
      <c r="AM30451" s="431"/>
    </row>
    <row r="30452" spans="39:39" ht="10.5" customHeight="1">
      <c r="AM30452" s="431"/>
    </row>
    <row r="30453" spans="39:39" ht="10.5" customHeight="1">
      <c r="AM30453" s="431"/>
    </row>
    <row r="30454" spans="39:39" ht="10.5" customHeight="1">
      <c r="AM30454" s="431"/>
    </row>
    <row r="30455" spans="39:39" ht="10.5" customHeight="1">
      <c r="AM30455" s="431"/>
    </row>
    <row r="30456" spans="39:39" ht="10.5" customHeight="1">
      <c r="AM30456" s="431"/>
    </row>
    <row r="30457" spans="39:39" ht="10.5" customHeight="1">
      <c r="AM30457" s="431"/>
    </row>
    <row r="30458" spans="39:39" ht="10.5" customHeight="1">
      <c r="AM30458" s="431"/>
    </row>
    <row r="30459" spans="39:39" ht="10.5" customHeight="1">
      <c r="AM30459" s="431"/>
    </row>
    <row r="30460" spans="39:39" ht="10.5" customHeight="1">
      <c r="AM30460" s="431"/>
    </row>
    <row r="30461" spans="39:39" ht="10.5" customHeight="1">
      <c r="AM30461" s="431"/>
    </row>
    <row r="30462" spans="39:39" ht="10.5" customHeight="1">
      <c r="AM30462" s="431"/>
    </row>
    <row r="30463" spans="39:39" ht="10.5" customHeight="1">
      <c r="AM30463" s="431"/>
    </row>
    <row r="30464" spans="39:39" ht="10.5" customHeight="1">
      <c r="AM30464" s="431"/>
    </row>
    <row r="30465" spans="39:39" ht="10.5" customHeight="1">
      <c r="AM30465" s="431"/>
    </row>
    <row r="30466" spans="39:39" ht="10.5" customHeight="1">
      <c r="AM30466" s="431"/>
    </row>
    <row r="30467" spans="39:39" ht="10.5" customHeight="1">
      <c r="AM30467" s="431"/>
    </row>
    <row r="30468" spans="39:39" ht="10.5" customHeight="1">
      <c r="AM30468" s="431"/>
    </row>
    <row r="30469" spans="39:39" ht="10.5" customHeight="1">
      <c r="AM30469" s="431"/>
    </row>
    <row r="30470" spans="39:39" ht="10.5" customHeight="1">
      <c r="AM30470" s="431"/>
    </row>
    <row r="30471" spans="39:39" ht="10.5" customHeight="1">
      <c r="AM30471" s="431"/>
    </row>
    <row r="30472" spans="39:39" ht="10.5" customHeight="1">
      <c r="AM30472" s="431"/>
    </row>
    <row r="30473" spans="39:39" ht="10.5" customHeight="1">
      <c r="AM30473" s="431"/>
    </row>
    <row r="30474" spans="39:39" ht="10.5" customHeight="1">
      <c r="AM30474" s="431"/>
    </row>
    <row r="30475" spans="39:39" ht="10.5" customHeight="1">
      <c r="AM30475" s="431"/>
    </row>
    <row r="30476" spans="39:39" ht="10.5" customHeight="1">
      <c r="AM30476" s="431"/>
    </row>
    <row r="30477" spans="39:39" ht="10.5" customHeight="1">
      <c r="AM30477" s="431"/>
    </row>
    <row r="30478" spans="39:39" ht="10.5" customHeight="1">
      <c r="AM30478" s="431"/>
    </row>
    <row r="30479" spans="39:39" ht="10.5" customHeight="1">
      <c r="AM30479" s="431"/>
    </row>
    <row r="30480" spans="39:39" ht="10.5" customHeight="1">
      <c r="AM30480" s="431"/>
    </row>
    <row r="30481" spans="39:39" ht="10.5" customHeight="1">
      <c r="AM30481" s="431"/>
    </row>
    <row r="30482" spans="39:39" ht="10.5" customHeight="1">
      <c r="AM30482" s="431"/>
    </row>
    <row r="30483" spans="39:39" ht="10.5" customHeight="1">
      <c r="AM30483" s="431"/>
    </row>
    <row r="30484" spans="39:39" ht="10.5" customHeight="1">
      <c r="AM30484" s="431"/>
    </row>
    <row r="30485" spans="39:39" ht="10.5" customHeight="1">
      <c r="AM30485" s="431"/>
    </row>
    <row r="30486" spans="39:39" ht="10.5" customHeight="1">
      <c r="AM30486" s="431"/>
    </row>
    <row r="30487" spans="39:39" ht="10.5" customHeight="1">
      <c r="AM30487" s="431"/>
    </row>
    <row r="30488" spans="39:39" ht="10.5" customHeight="1">
      <c r="AM30488" s="431"/>
    </row>
    <row r="30489" spans="39:39" ht="10.5" customHeight="1">
      <c r="AM30489" s="431"/>
    </row>
    <row r="30490" spans="39:39" ht="10.5" customHeight="1">
      <c r="AM30490" s="431"/>
    </row>
    <row r="30491" spans="39:39" ht="10.5" customHeight="1">
      <c r="AM30491" s="431"/>
    </row>
    <row r="30492" spans="39:39" ht="10.5" customHeight="1">
      <c r="AM30492" s="431"/>
    </row>
    <row r="30493" spans="39:39" ht="10.5" customHeight="1">
      <c r="AM30493" s="431"/>
    </row>
    <row r="30494" spans="39:39" ht="10.5" customHeight="1">
      <c r="AM30494" s="431"/>
    </row>
    <row r="30495" spans="39:39" ht="10.5" customHeight="1">
      <c r="AM30495" s="431"/>
    </row>
    <row r="30496" spans="39:39" ht="10.5" customHeight="1">
      <c r="AM30496" s="431"/>
    </row>
    <row r="30497" spans="39:39" ht="10.5" customHeight="1">
      <c r="AM30497" s="431"/>
    </row>
    <row r="30498" spans="39:39" ht="10.5" customHeight="1">
      <c r="AM30498" s="431"/>
    </row>
    <row r="30499" spans="39:39" ht="10.5" customHeight="1">
      <c r="AM30499" s="431"/>
    </row>
    <row r="30500" spans="39:39" ht="10.5" customHeight="1">
      <c r="AM30500" s="431"/>
    </row>
    <row r="30501" spans="39:39" ht="10.5" customHeight="1">
      <c r="AM30501" s="431"/>
    </row>
    <row r="30502" spans="39:39" ht="10.5" customHeight="1">
      <c r="AM30502" s="431"/>
    </row>
    <row r="30503" spans="39:39" ht="10.5" customHeight="1">
      <c r="AM30503" s="431"/>
    </row>
    <row r="30504" spans="39:39" ht="10.5" customHeight="1">
      <c r="AM30504" s="431"/>
    </row>
    <row r="30505" spans="39:39" ht="10.5" customHeight="1">
      <c r="AM30505" s="431"/>
    </row>
    <row r="30506" spans="39:39" ht="10.5" customHeight="1">
      <c r="AM30506" s="431"/>
    </row>
    <row r="30507" spans="39:39" ht="10.5" customHeight="1">
      <c r="AM30507" s="431"/>
    </row>
    <row r="30508" spans="39:39" ht="10.5" customHeight="1">
      <c r="AM30508" s="431"/>
    </row>
    <row r="30509" spans="39:39" ht="10.5" customHeight="1">
      <c r="AM30509" s="431"/>
    </row>
    <row r="30510" spans="39:39" ht="10.5" customHeight="1">
      <c r="AM30510" s="431"/>
    </row>
    <row r="30511" spans="39:39" ht="10.5" customHeight="1">
      <c r="AM30511" s="431"/>
    </row>
    <row r="30512" spans="39:39" ht="10.5" customHeight="1">
      <c r="AM30512" s="431"/>
    </row>
    <row r="30513" spans="39:39" ht="10.5" customHeight="1">
      <c r="AM30513" s="431"/>
    </row>
    <row r="30514" spans="39:39" ht="10.5" customHeight="1">
      <c r="AM30514" s="431"/>
    </row>
    <row r="30515" spans="39:39" ht="10.5" customHeight="1">
      <c r="AM30515" s="431"/>
    </row>
    <row r="30516" spans="39:39" ht="10.5" customHeight="1">
      <c r="AM30516" s="431"/>
    </row>
    <row r="30517" spans="39:39" ht="10.5" customHeight="1">
      <c r="AM30517" s="431"/>
    </row>
    <row r="30518" spans="39:39" ht="10.5" customHeight="1">
      <c r="AM30518" s="431"/>
    </row>
    <row r="30519" spans="39:39" ht="10.5" customHeight="1">
      <c r="AM30519" s="431"/>
    </row>
    <row r="30520" spans="39:39" ht="10.5" customHeight="1">
      <c r="AM30520" s="431"/>
    </row>
    <row r="30521" spans="39:39" ht="10.5" customHeight="1">
      <c r="AM30521" s="431"/>
    </row>
    <row r="30522" spans="39:39" ht="10.5" customHeight="1">
      <c r="AM30522" s="431"/>
    </row>
    <row r="30523" spans="39:39" ht="10.5" customHeight="1">
      <c r="AM30523" s="431"/>
    </row>
    <row r="30524" spans="39:39" ht="10.5" customHeight="1">
      <c r="AM30524" s="431"/>
    </row>
    <row r="30525" spans="39:39" ht="10.5" customHeight="1">
      <c r="AM30525" s="431"/>
    </row>
    <row r="30526" spans="39:39" ht="10.5" customHeight="1">
      <c r="AM30526" s="431"/>
    </row>
    <row r="30527" spans="39:39" ht="10.5" customHeight="1">
      <c r="AM30527" s="431"/>
    </row>
    <row r="30528" spans="39:39" ht="10.5" customHeight="1">
      <c r="AM30528" s="431"/>
    </row>
    <row r="30529" spans="39:39" ht="10.5" customHeight="1">
      <c r="AM30529" s="431"/>
    </row>
    <row r="30530" spans="39:39" ht="10.5" customHeight="1">
      <c r="AM30530" s="431"/>
    </row>
    <row r="30531" spans="39:39" ht="10.5" customHeight="1">
      <c r="AM30531" s="431"/>
    </row>
    <row r="30532" spans="39:39" ht="10.5" customHeight="1">
      <c r="AM30532" s="431"/>
    </row>
    <row r="30533" spans="39:39" ht="10.5" customHeight="1">
      <c r="AM30533" s="431"/>
    </row>
    <row r="30534" spans="39:39" ht="10.5" customHeight="1">
      <c r="AM30534" s="431"/>
    </row>
    <row r="30535" spans="39:39" ht="10.5" customHeight="1">
      <c r="AM30535" s="431"/>
    </row>
    <row r="30536" spans="39:39" ht="10.5" customHeight="1">
      <c r="AM30536" s="431"/>
    </row>
    <row r="30537" spans="39:39" ht="10.5" customHeight="1">
      <c r="AM30537" s="431"/>
    </row>
    <row r="30538" spans="39:39" ht="10.5" customHeight="1">
      <c r="AM30538" s="431"/>
    </row>
    <row r="30539" spans="39:39" ht="10.5" customHeight="1">
      <c r="AM30539" s="431"/>
    </row>
    <row r="30540" spans="39:39" ht="10.5" customHeight="1">
      <c r="AM30540" s="431"/>
    </row>
    <row r="30541" spans="39:39" ht="10.5" customHeight="1">
      <c r="AM30541" s="431"/>
    </row>
    <row r="30542" spans="39:39" ht="10.5" customHeight="1">
      <c r="AM30542" s="431"/>
    </row>
    <row r="30543" spans="39:39" ht="10.5" customHeight="1">
      <c r="AM30543" s="431"/>
    </row>
    <row r="30544" spans="39:39" ht="10.5" customHeight="1">
      <c r="AM30544" s="431"/>
    </row>
    <row r="30545" spans="39:39" ht="10.5" customHeight="1">
      <c r="AM30545" s="431"/>
    </row>
    <row r="30546" spans="39:39" ht="10.5" customHeight="1">
      <c r="AM30546" s="431"/>
    </row>
    <row r="30547" spans="39:39" ht="10.5" customHeight="1">
      <c r="AM30547" s="431"/>
    </row>
    <row r="30548" spans="39:39" ht="10.5" customHeight="1">
      <c r="AM30548" s="431"/>
    </row>
    <row r="30549" spans="39:39" ht="10.5" customHeight="1">
      <c r="AM30549" s="431"/>
    </row>
    <row r="30550" spans="39:39" ht="10.5" customHeight="1">
      <c r="AM30550" s="431"/>
    </row>
    <row r="30551" spans="39:39" ht="10.5" customHeight="1">
      <c r="AM30551" s="431"/>
    </row>
    <row r="30552" spans="39:39" ht="10.5" customHeight="1">
      <c r="AM30552" s="431"/>
    </row>
    <row r="30553" spans="39:39" ht="10.5" customHeight="1">
      <c r="AM30553" s="431"/>
    </row>
    <row r="30554" spans="39:39" ht="10.5" customHeight="1">
      <c r="AM30554" s="431"/>
    </row>
    <row r="30555" spans="39:39" ht="10.5" customHeight="1">
      <c r="AM30555" s="431"/>
    </row>
    <row r="30556" spans="39:39" ht="10.5" customHeight="1">
      <c r="AM30556" s="431"/>
    </row>
    <row r="30557" spans="39:39" ht="10.5" customHeight="1">
      <c r="AM30557" s="431"/>
    </row>
    <row r="30558" spans="39:39" ht="10.5" customHeight="1">
      <c r="AM30558" s="431"/>
    </row>
    <row r="30559" spans="39:39" ht="10.5" customHeight="1">
      <c r="AM30559" s="431"/>
    </row>
    <row r="30560" spans="39:39" ht="10.5" customHeight="1">
      <c r="AM30560" s="431"/>
    </row>
    <row r="30561" spans="39:39" ht="10.5" customHeight="1">
      <c r="AM30561" s="431"/>
    </row>
    <row r="30562" spans="39:39" ht="10.5" customHeight="1">
      <c r="AM30562" s="431"/>
    </row>
    <row r="30563" spans="39:39" ht="10.5" customHeight="1">
      <c r="AM30563" s="431"/>
    </row>
    <row r="30564" spans="39:39" ht="10.5" customHeight="1">
      <c r="AM30564" s="431"/>
    </row>
    <row r="30565" spans="39:39" ht="10.5" customHeight="1">
      <c r="AM30565" s="431"/>
    </row>
    <row r="30566" spans="39:39" ht="10.5" customHeight="1">
      <c r="AM30566" s="431"/>
    </row>
    <row r="30567" spans="39:39" ht="10.5" customHeight="1">
      <c r="AM30567" s="431"/>
    </row>
    <row r="30568" spans="39:39" ht="10.5" customHeight="1">
      <c r="AM30568" s="431"/>
    </row>
    <row r="30569" spans="39:39" ht="10.5" customHeight="1">
      <c r="AM30569" s="431"/>
    </row>
    <row r="30570" spans="39:39" ht="10.5" customHeight="1">
      <c r="AM30570" s="431"/>
    </row>
    <row r="30571" spans="39:39" ht="10.5" customHeight="1">
      <c r="AM30571" s="431"/>
    </row>
    <row r="30572" spans="39:39" ht="10.5" customHeight="1">
      <c r="AM30572" s="431"/>
    </row>
    <row r="30573" spans="39:39" ht="10.5" customHeight="1">
      <c r="AM30573" s="431"/>
    </row>
    <row r="30574" spans="39:39" ht="10.5" customHeight="1">
      <c r="AM30574" s="431"/>
    </row>
    <row r="30575" spans="39:39" ht="10.5" customHeight="1">
      <c r="AM30575" s="431"/>
    </row>
    <row r="30576" spans="39:39" ht="10.5" customHeight="1">
      <c r="AM30576" s="431"/>
    </row>
    <row r="30577" spans="39:39" ht="10.5" customHeight="1">
      <c r="AM30577" s="431"/>
    </row>
    <row r="30578" spans="39:39" ht="10.5" customHeight="1">
      <c r="AM30578" s="431"/>
    </row>
    <row r="30579" spans="39:39" ht="10.5" customHeight="1">
      <c r="AM30579" s="431"/>
    </row>
    <row r="30580" spans="39:39" ht="10.5" customHeight="1">
      <c r="AM30580" s="431"/>
    </row>
    <row r="30581" spans="39:39" ht="10.5" customHeight="1">
      <c r="AM30581" s="431"/>
    </row>
    <row r="30582" spans="39:39" ht="10.5" customHeight="1">
      <c r="AM30582" s="431"/>
    </row>
    <row r="30583" spans="39:39" ht="10.5" customHeight="1">
      <c r="AM30583" s="431"/>
    </row>
    <row r="30584" spans="39:39" ht="10.5" customHeight="1">
      <c r="AM30584" s="431"/>
    </row>
    <row r="30585" spans="39:39" ht="10.5" customHeight="1">
      <c r="AM30585" s="431"/>
    </row>
    <row r="30586" spans="39:39" ht="10.5" customHeight="1">
      <c r="AM30586" s="431"/>
    </row>
    <row r="30587" spans="39:39" ht="10.5" customHeight="1">
      <c r="AM30587" s="431"/>
    </row>
    <row r="30588" spans="39:39" ht="10.5" customHeight="1">
      <c r="AM30588" s="431"/>
    </row>
    <row r="30589" spans="39:39" ht="10.5" customHeight="1">
      <c r="AM30589" s="431"/>
    </row>
    <row r="30590" spans="39:39" ht="10.5" customHeight="1">
      <c r="AM30590" s="431"/>
    </row>
    <row r="30591" spans="39:39" ht="10.5" customHeight="1">
      <c r="AM30591" s="431"/>
    </row>
    <row r="30592" spans="39:39" ht="10.5" customHeight="1">
      <c r="AM30592" s="431"/>
    </row>
    <row r="30593" spans="39:39" ht="10.5" customHeight="1">
      <c r="AM30593" s="431"/>
    </row>
    <row r="30594" spans="39:39" ht="10.5" customHeight="1">
      <c r="AM30594" s="431"/>
    </row>
    <row r="30595" spans="39:39" ht="10.5" customHeight="1">
      <c r="AM30595" s="431"/>
    </row>
    <row r="30596" spans="39:39" ht="10.5" customHeight="1">
      <c r="AM30596" s="431"/>
    </row>
    <row r="30597" spans="39:39" ht="10.5" customHeight="1">
      <c r="AM30597" s="431"/>
    </row>
    <row r="30598" spans="39:39" ht="10.5" customHeight="1">
      <c r="AM30598" s="431"/>
    </row>
    <row r="30599" spans="39:39" ht="10.5" customHeight="1">
      <c r="AM30599" s="431"/>
    </row>
    <row r="30600" spans="39:39" ht="10.5" customHeight="1">
      <c r="AM30600" s="431"/>
    </row>
    <row r="30601" spans="39:39" ht="10.5" customHeight="1">
      <c r="AM30601" s="431"/>
    </row>
    <row r="30602" spans="39:39" ht="10.5" customHeight="1">
      <c r="AM30602" s="431"/>
    </row>
    <row r="30603" spans="39:39" ht="10.5" customHeight="1">
      <c r="AM30603" s="431"/>
    </row>
    <row r="30604" spans="39:39" ht="10.5" customHeight="1">
      <c r="AM30604" s="431"/>
    </row>
    <row r="30605" spans="39:39" ht="10.5" customHeight="1">
      <c r="AM30605" s="431"/>
    </row>
    <row r="30606" spans="39:39" ht="10.5" customHeight="1">
      <c r="AM30606" s="431"/>
    </row>
    <row r="30607" spans="39:39" ht="10.5" customHeight="1">
      <c r="AM30607" s="431"/>
    </row>
    <row r="30608" spans="39:39" ht="10.5" customHeight="1">
      <c r="AM30608" s="431"/>
    </row>
    <row r="30609" spans="39:39" ht="10.5" customHeight="1">
      <c r="AM30609" s="431"/>
    </row>
    <row r="30610" spans="39:39" ht="10.5" customHeight="1">
      <c r="AM30610" s="431"/>
    </row>
    <row r="30611" spans="39:39" ht="10.5" customHeight="1">
      <c r="AM30611" s="431"/>
    </row>
    <row r="30612" spans="39:39" ht="10.5" customHeight="1">
      <c r="AM30612" s="431"/>
    </row>
    <row r="30613" spans="39:39" ht="10.5" customHeight="1">
      <c r="AM30613" s="431"/>
    </row>
    <row r="30614" spans="39:39" ht="10.5" customHeight="1">
      <c r="AM30614" s="431"/>
    </row>
    <row r="30615" spans="39:39" ht="10.5" customHeight="1">
      <c r="AM30615" s="431"/>
    </row>
    <row r="30616" spans="39:39" ht="10.5" customHeight="1">
      <c r="AM30616" s="431"/>
    </row>
    <row r="30617" spans="39:39" ht="10.5" customHeight="1">
      <c r="AM30617" s="431"/>
    </row>
    <row r="30618" spans="39:39" ht="10.5" customHeight="1">
      <c r="AM30618" s="431"/>
    </row>
    <row r="30619" spans="39:39" ht="10.5" customHeight="1">
      <c r="AM30619" s="431"/>
    </row>
    <row r="30620" spans="39:39" ht="10.5" customHeight="1">
      <c r="AM30620" s="431"/>
    </row>
    <row r="30621" spans="39:39" ht="10.5" customHeight="1">
      <c r="AM30621" s="431"/>
    </row>
    <row r="30622" spans="39:39" ht="10.5" customHeight="1">
      <c r="AM30622" s="431"/>
    </row>
    <row r="30623" spans="39:39" ht="10.5" customHeight="1">
      <c r="AM30623" s="431"/>
    </row>
    <row r="30624" spans="39:39" ht="10.5" customHeight="1">
      <c r="AM30624" s="431"/>
    </row>
    <row r="30625" spans="39:39" ht="10.5" customHeight="1">
      <c r="AM30625" s="431"/>
    </row>
    <row r="30626" spans="39:39" ht="10.5" customHeight="1">
      <c r="AM30626" s="431"/>
    </row>
    <row r="30627" spans="39:39" ht="10.5" customHeight="1">
      <c r="AM30627" s="431"/>
    </row>
    <row r="30628" spans="39:39" ht="10.5" customHeight="1">
      <c r="AM30628" s="431"/>
    </row>
    <row r="30629" spans="39:39" ht="10.5" customHeight="1">
      <c r="AM30629" s="431"/>
    </row>
    <row r="30630" spans="39:39" ht="10.5" customHeight="1">
      <c r="AM30630" s="431"/>
    </row>
    <row r="30631" spans="39:39" ht="10.5" customHeight="1">
      <c r="AM30631" s="431"/>
    </row>
    <row r="30632" spans="39:39" ht="10.5" customHeight="1">
      <c r="AM30632" s="431"/>
    </row>
    <row r="30633" spans="39:39" ht="10.5" customHeight="1">
      <c r="AM30633" s="431"/>
    </row>
    <row r="30634" spans="39:39" ht="10.5" customHeight="1">
      <c r="AM30634" s="431"/>
    </row>
    <row r="30635" spans="39:39" ht="10.5" customHeight="1">
      <c r="AM30635" s="431"/>
    </row>
    <row r="30636" spans="39:39" ht="10.5" customHeight="1">
      <c r="AM30636" s="431"/>
    </row>
    <row r="30637" spans="39:39" ht="10.5" customHeight="1">
      <c r="AM30637" s="431"/>
    </row>
    <row r="30638" spans="39:39" ht="10.5" customHeight="1">
      <c r="AM30638" s="431"/>
    </row>
    <row r="30639" spans="39:39" ht="10.5" customHeight="1">
      <c r="AM30639" s="431"/>
    </row>
    <row r="30640" spans="39:39" ht="10.5" customHeight="1">
      <c r="AM30640" s="431"/>
    </row>
    <row r="30641" spans="39:39" ht="10.5" customHeight="1">
      <c r="AM30641" s="431"/>
    </row>
    <row r="30642" spans="39:39" ht="10.5" customHeight="1">
      <c r="AM30642" s="431"/>
    </row>
    <row r="30643" spans="39:39" ht="10.5" customHeight="1">
      <c r="AM30643" s="431"/>
    </row>
    <row r="30644" spans="39:39" ht="10.5" customHeight="1">
      <c r="AM30644" s="431"/>
    </row>
    <row r="30645" spans="39:39" ht="10.5" customHeight="1">
      <c r="AM30645" s="431"/>
    </row>
    <row r="30646" spans="39:39" ht="10.5" customHeight="1">
      <c r="AM30646" s="431"/>
    </row>
    <row r="30647" spans="39:39" ht="10.5" customHeight="1">
      <c r="AM30647" s="431"/>
    </row>
    <row r="30648" spans="39:39" ht="10.5" customHeight="1">
      <c r="AM30648" s="431"/>
    </row>
    <row r="30649" spans="39:39" ht="10.5" customHeight="1">
      <c r="AM30649" s="431"/>
    </row>
    <row r="30650" spans="39:39" ht="10.5" customHeight="1">
      <c r="AM30650" s="431"/>
    </row>
    <row r="30651" spans="39:39" ht="10.5" customHeight="1">
      <c r="AM30651" s="431"/>
    </row>
    <row r="30652" spans="39:39" ht="10.5" customHeight="1">
      <c r="AM30652" s="431"/>
    </row>
    <row r="30653" spans="39:39" ht="10.5" customHeight="1">
      <c r="AM30653" s="431"/>
    </row>
    <row r="30654" spans="39:39" ht="10.5" customHeight="1">
      <c r="AM30654" s="431"/>
    </row>
    <row r="30655" spans="39:39" ht="10.5" customHeight="1">
      <c r="AM30655" s="431"/>
    </row>
    <row r="30656" spans="39:39" ht="10.5" customHeight="1">
      <c r="AM30656" s="431"/>
    </row>
    <row r="30657" spans="39:39" ht="10.5" customHeight="1">
      <c r="AM30657" s="431"/>
    </row>
    <row r="30658" spans="39:39" ht="10.5" customHeight="1">
      <c r="AM30658" s="431"/>
    </row>
    <row r="30659" spans="39:39" ht="10.5" customHeight="1">
      <c r="AM30659" s="431"/>
    </row>
    <row r="30660" spans="39:39" ht="10.5" customHeight="1">
      <c r="AM30660" s="431"/>
    </row>
    <row r="30661" spans="39:39" ht="10.5" customHeight="1">
      <c r="AM30661" s="431"/>
    </row>
    <row r="30662" spans="39:39" ht="10.5" customHeight="1">
      <c r="AM30662" s="431"/>
    </row>
    <row r="30663" spans="39:39" ht="10.5" customHeight="1">
      <c r="AM30663" s="431"/>
    </row>
    <row r="30664" spans="39:39" ht="10.5" customHeight="1">
      <c r="AM30664" s="431"/>
    </row>
    <row r="30665" spans="39:39" ht="10.5" customHeight="1">
      <c r="AM30665" s="431"/>
    </row>
    <row r="30666" spans="39:39" ht="10.5" customHeight="1">
      <c r="AM30666" s="431"/>
    </row>
    <row r="30667" spans="39:39" ht="10.5" customHeight="1">
      <c r="AM30667" s="431"/>
    </row>
    <row r="30668" spans="39:39" ht="10.5" customHeight="1">
      <c r="AM30668" s="431"/>
    </row>
    <row r="30669" spans="39:39" ht="10.5" customHeight="1">
      <c r="AM30669" s="431"/>
    </row>
    <row r="30670" spans="39:39" ht="10.5" customHeight="1">
      <c r="AM30670" s="431"/>
    </row>
    <row r="30671" spans="39:39" ht="10.5" customHeight="1">
      <c r="AM30671" s="431"/>
    </row>
    <row r="30672" spans="39:39" ht="10.5" customHeight="1">
      <c r="AM30672" s="431"/>
    </row>
    <row r="30673" spans="39:39" ht="10.5" customHeight="1">
      <c r="AM30673" s="431"/>
    </row>
    <row r="30674" spans="39:39" ht="10.5" customHeight="1">
      <c r="AM30674" s="431"/>
    </row>
    <row r="30675" spans="39:39" ht="10.5" customHeight="1">
      <c r="AM30675" s="431"/>
    </row>
    <row r="30676" spans="39:39" ht="10.5" customHeight="1">
      <c r="AM30676" s="431"/>
    </row>
    <row r="30677" spans="39:39" ht="10.5" customHeight="1">
      <c r="AM30677" s="431"/>
    </row>
    <row r="30678" spans="39:39" ht="10.5" customHeight="1">
      <c r="AM30678" s="431"/>
    </row>
    <row r="30679" spans="39:39" ht="10.5" customHeight="1">
      <c r="AM30679" s="431"/>
    </row>
    <row r="30680" spans="39:39" ht="10.5" customHeight="1">
      <c r="AM30680" s="431"/>
    </row>
    <row r="30681" spans="39:39" ht="10.5" customHeight="1">
      <c r="AM30681" s="431"/>
    </row>
    <row r="30682" spans="39:39" ht="10.5" customHeight="1">
      <c r="AM30682" s="431"/>
    </row>
    <row r="30683" spans="39:39" ht="10.5" customHeight="1">
      <c r="AM30683" s="431"/>
    </row>
    <row r="30684" spans="39:39" ht="10.5" customHeight="1">
      <c r="AM30684" s="431"/>
    </row>
    <row r="30685" spans="39:39" ht="10.5" customHeight="1">
      <c r="AM30685" s="431"/>
    </row>
    <row r="30686" spans="39:39" ht="10.5" customHeight="1">
      <c r="AM30686" s="431"/>
    </row>
    <row r="30687" spans="39:39" ht="10.5" customHeight="1">
      <c r="AM30687" s="431"/>
    </row>
    <row r="30688" spans="39:39" ht="10.5" customHeight="1">
      <c r="AM30688" s="431"/>
    </row>
    <row r="30689" spans="39:39" ht="10.5" customHeight="1">
      <c r="AM30689" s="431"/>
    </row>
    <row r="30690" spans="39:39" ht="10.5" customHeight="1">
      <c r="AM30690" s="431"/>
    </row>
    <row r="30691" spans="39:39" ht="10.5" customHeight="1">
      <c r="AM30691" s="431"/>
    </row>
    <row r="30692" spans="39:39" ht="10.5" customHeight="1">
      <c r="AM30692" s="431"/>
    </row>
    <row r="30693" spans="39:39" ht="10.5" customHeight="1">
      <c r="AM30693" s="431"/>
    </row>
    <row r="30694" spans="39:39" ht="10.5" customHeight="1">
      <c r="AM30694" s="431"/>
    </row>
    <row r="30695" spans="39:39" ht="10.5" customHeight="1">
      <c r="AM30695" s="431"/>
    </row>
    <row r="30696" spans="39:39" ht="10.5" customHeight="1">
      <c r="AM30696" s="431"/>
    </row>
    <row r="30697" spans="39:39" ht="10.5" customHeight="1">
      <c r="AM30697" s="431"/>
    </row>
    <row r="30698" spans="39:39" ht="10.5" customHeight="1">
      <c r="AM30698" s="431"/>
    </row>
    <row r="30699" spans="39:39" ht="10.5" customHeight="1">
      <c r="AM30699" s="431"/>
    </row>
    <row r="30700" spans="39:39" ht="10.5" customHeight="1">
      <c r="AM30700" s="431"/>
    </row>
    <row r="30701" spans="39:39" ht="10.5" customHeight="1">
      <c r="AM30701" s="431"/>
    </row>
    <row r="30702" spans="39:39" ht="10.5" customHeight="1">
      <c r="AM30702" s="431"/>
    </row>
    <row r="30703" spans="39:39" ht="10.5" customHeight="1">
      <c r="AM30703" s="431"/>
    </row>
    <row r="30704" spans="39:39" ht="10.5" customHeight="1">
      <c r="AM30704" s="431"/>
    </row>
    <row r="30705" spans="39:39" ht="10.5" customHeight="1">
      <c r="AM30705" s="431"/>
    </row>
    <row r="30706" spans="39:39" ht="10.5" customHeight="1">
      <c r="AM30706" s="431"/>
    </row>
    <row r="30707" spans="39:39" ht="10.5" customHeight="1">
      <c r="AM30707" s="431"/>
    </row>
    <row r="30708" spans="39:39" ht="10.5" customHeight="1">
      <c r="AM30708" s="431"/>
    </row>
    <row r="30709" spans="39:39" ht="10.5" customHeight="1">
      <c r="AM30709" s="431"/>
    </row>
    <row r="30710" spans="39:39" ht="10.5" customHeight="1">
      <c r="AM30710" s="431"/>
    </row>
    <row r="30711" spans="39:39" ht="10.5" customHeight="1">
      <c r="AM30711" s="431"/>
    </row>
    <row r="30712" spans="39:39" ht="10.5" customHeight="1">
      <c r="AM30712" s="431"/>
    </row>
    <row r="30713" spans="39:39" ht="10.5" customHeight="1">
      <c r="AM30713" s="431"/>
    </row>
    <row r="30714" spans="39:39" ht="10.5" customHeight="1">
      <c r="AM30714" s="431"/>
    </row>
    <row r="30715" spans="39:39" ht="10.5" customHeight="1">
      <c r="AM30715" s="431"/>
    </row>
    <row r="30716" spans="39:39" ht="10.5" customHeight="1">
      <c r="AM30716" s="431"/>
    </row>
    <row r="30717" spans="39:39" ht="10.5" customHeight="1">
      <c r="AM30717" s="431"/>
    </row>
    <row r="30718" spans="39:39" ht="10.5" customHeight="1">
      <c r="AM30718" s="431"/>
    </row>
    <row r="30719" spans="39:39" ht="10.5" customHeight="1">
      <c r="AM30719" s="431"/>
    </row>
    <row r="30720" spans="39:39" ht="10.5" customHeight="1">
      <c r="AM30720" s="431"/>
    </row>
    <row r="30721" spans="39:39" ht="10.5" customHeight="1">
      <c r="AM30721" s="431"/>
    </row>
    <row r="30722" spans="39:39" ht="10.5" customHeight="1">
      <c r="AM30722" s="431"/>
    </row>
    <row r="30723" spans="39:39" ht="10.5" customHeight="1">
      <c r="AM30723" s="431"/>
    </row>
    <row r="30724" spans="39:39" ht="10.5" customHeight="1">
      <c r="AM30724" s="431"/>
    </row>
    <row r="30725" spans="39:39" ht="10.5" customHeight="1">
      <c r="AM30725" s="431"/>
    </row>
    <row r="30726" spans="39:39" ht="10.5" customHeight="1">
      <c r="AM30726" s="431"/>
    </row>
    <row r="30727" spans="39:39" ht="10.5" customHeight="1">
      <c r="AM30727" s="431"/>
    </row>
    <row r="30728" spans="39:39" ht="10.5" customHeight="1">
      <c r="AM30728" s="431"/>
    </row>
    <row r="30729" spans="39:39" ht="10.5" customHeight="1">
      <c r="AM30729" s="431"/>
    </row>
    <row r="30730" spans="39:39" ht="10.5" customHeight="1">
      <c r="AM30730" s="431"/>
    </row>
    <row r="30731" spans="39:39" ht="10.5" customHeight="1">
      <c r="AM30731" s="431"/>
    </row>
    <row r="30732" spans="39:39" ht="10.5" customHeight="1">
      <c r="AM30732" s="431"/>
    </row>
    <row r="30733" spans="39:39" ht="10.5" customHeight="1">
      <c r="AM30733" s="431"/>
    </row>
    <row r="30734" spans="39:39" ht="10.5" customHeight="1">
      <c r="AM30734" s="431"/>
    </row>
    <row r="30735" spans="39:39" ht="10.5" customHeight="1">
      <c r="AM30735" s="431"/>
    </row>
    <row r="30736" spans="39:39" ht="10.5" customHeight="1">
      <c r="AM30736" s="431"/>
    </row>
    <row r="30737" spans="39:39" ht="10.5" customHeight="1">
      <c r="AM30737" s="431"/>
    </row>
    <row r="30738" spans="39:39" ht="10.5" customHeight="1">
      <c r="AM30738" s="431"/>
    </row>
    <row r="30739" spans="39:39" ht="10.5" customHeight="1">
      <c r="AM30739" s="431"/>
    </row>
    <row r="30740" spans="39:39" ht="10.5" customHeight="1">
      <c r="AM30740" s="431"/>
    </row>
    <row r="30741" spans="39:39" ht="10.5" customHeight="1">
      <c r="AM30741" s="431"/>
    </row>
    <row r="30742" spans="39:39" ht="10.5" customHeight="1">
      <c r="AM30742" s="431"/>
    </row>
    <row r="30743" spans="39:39" ht="10.5" customHeight="1">
      <c r="AM30743" s="431"/>
    </row>
    <row r="30744" spans="39:39" ht="10.5" customHeight="1">
      <c r="AM30744" s="431"/>
    </row>
    <row r="30745" spans="39:39" ht="10.5" customHeight="1">
      <c r="AM30745" s="431"/>
    </row>
    <row r="30746" spans="39:39" ht="10.5" customHeight="1">
      <c r="AM30746" s="431"/>
    </row>
    <row r="30747" spans="39:39" ht="10.5" customHeight="1">
      <c r="AM30747" s="431"/>
    </row>
    <row r="30748" spans="39:39" ht="10.5" customHeight="1">
      <c r="AM30748" s="431"/>
    </row>
    <row r="30749" spans="39:39" ht="10.5" customHeight="1">
      <c r="AM30749" s="431"/>
    </row>
    <row r="30750" spans="39:39" ht="10.5" customHeight="1">
      <c r="AM30750" s="431"/>
    </row>
    <row r="30751" spans="39:39" ht="10.5" customHeight="1">
      <c r="AM30751" s="431"/>
    </row>
    <row r="30752" spans="39:39" ht="10.5" customHeight="1">
      <c r="AM30752" s="431"/>
    </row>
    <row r="30753" spans="39:39" ht="10.5" customHeight="1">
      <c r="AM30753" s="431"/>
    </row>
    <row r="30754" spans="39:39" ht="10.5" customHeight="1">
      <c r="AM30754" s="431"/>
    </row>
    <row r="30755" spans="39:39" ht="10.5" customHeight="1">
      <c r="AM30755" s="431"/>
    </row>
    <row r="30756" spans="39:39" ht="10.5" customHeight="1">
      <c r="AM30756" s="431"/>
    </row>
    <row r="30757" spans="39:39" ht="10.5" customHeight="1">
      <c r="AM30757" s="431"/>
    </row>
    <row r="30758" spans="39:39" ht="10.5" customHeight="1">
      <c r="AM30758" s="431"/>
    </row>
    <row r="30759" spans="39:39" ht="10.5" customHeight="1">
      <c r="AM30759" s="431"/>
    </row>
    <row r="30760" spans="39:39" ht="10.5" customHeight="1">
      <c r="AM30760" s="431"/>
    </row>
    <row r="30761" spans="39:39" ht="10.5" customHeight="1">
      <c r="AM30761" s="431"/>
    </row>
    <row r="30762" spans="39:39" ht="10.5" customHeight="1">
      <c r="AM30762" s="431"/>
    </row>
    <row r="30763" spans="39:39" ht="10.5" customHeight="1">
      <c r="AM30763" s="431"/>
    </row>
    <row r="30764" spans="39:39" ht="10.5" customHeight="1">
      <c r="AM30764" s="431"/>
    </row>
    <row r="30765" spans="39:39" ht="10.5" customHeight="1">
      <c r="AM30765" s="431"/>
    </row>
    <row r="30766" spans="39:39" ht="10.5" customHeight="1">
      <c r="AM30766" s="431"/>
    </row>
    <row r="30767" spans="39:39" ht="10.5" customHeight="1">
      <c r="AM30767" s="431"/>
    </row>
    <row r="30768" spans="39:39" ht="10.5" customHeight="1">
      <c r="AM30768" s="431"/>
    </row>
    <row r="30769" spans="39:39" ht="10.5" customHeight="1">
      <c r="AM30769" s="431"/>
    </row>
    <row r="30770" spans="39:39" ht="10.5" customHeight="1">
      <c r="AM30770" s="431"/>
    </row>
    <row r="30771" spans="39:39" ht="10.5" customHeight="1">
      <c r="AM30771" s="431"/>
    </row>
    <row r="30772" spans="39:39" ht="10.5" customHeight="1">
      <c r="AM30772" s="431"/>
    </row>
    <row r="30773" spans="39:39" ht="10.5" customHeight="1">
      <c r="AM30773" s="431"/>
    </row>
    <row r="30774" spans="39:39" ht="10.5" customHeight="1">
      <c r="AM30774" s="431"/>
    </row>
    <row r="30775" spans="39:39" ht="10.5" customHeight="1">
      <c r="AM30775" s="431"/>
    </row>
    <row r="30776" spans="39:39" ht="10.5" customHeight="1">
      <c r="AM30776" s="431"/>
    </row>
    <row r="30777" spans="39:39" ht="10.5" customHeight="1">
      <c r="AM30777" s="431"/>
    </row>
    <row r="30778" spans="39:39" ht="10.5" customHeight="1">
      <c r="AM30778" s="431"/>
    </row>
    <row r="30779" spans="39:39" ht="10.5" customHeight="1">
      <c r="AM30779" s="431"/>
    </row>
    <row r="30780" spans="39:39" ht="10.5" customHeight="1">
      <c r="AM30780" s="431"/>
    </row>
    <row r="30781" spans="39:39" ht="10.5" customHeight="1">
      <c r="AM30781" s="431"/>
    </row>
    <row r="30782" spans="39:39" ht="10.5" customHeight="1">
      <c r="AM30782" s="431"/>
    </row>
    <row r="30783" spans="39:39" ht="10.5" customHeight="1">
      <c r="AM30783" s="431"/>
    </row>
    <row r="30784" spans="39:39" ht="10.5" customHeight="1">
      <c r="AM30784" s="431"/>
    </row>
    <row r="30785" spans="39:39" ht="10.5" customHeight="1">
      <c r="AM30785" s="431"/>
    </row>
    <row r="30786" spans="39:39" ht="10.5" customHeight="1">
      <c r="AM30786" s="431"/>
    </row>
    <row r="30787" spans="39:39" ht="10.5" customHeight="1">
      <c r="AM30787" s="431"/>
    </row>
    <row r="30788" spans="39:39" ht="10.5" customHeight="1">
      <c r="AM30788" s="431"/>
    </row>
    <row r="30789" spans="39:39" ht="10.5" customHeight="1">
      <c r="AM30789" s="431"/>
    </row>
    <row r="30790" spans="39:39" ht="10.5" customHeight="1">
      <c r="AM30790" s="431"/>
    </row>
    <row r="30791" spans="39:39" ht="10.5" customHeight="1">
      <c r="AM30791" s="431"/>
    </row>
    <row r="30792" spans="39:39" ht="10.5" customHeight="1">
      <c r="AM30792" s="431"/>
    </row>
    <row r="30793" spans="39:39" ht="10.5" customHeight="1">
      <c r="AM30793" s="431"/>
    </row>
    <row r="30794" spans="39:39" ht="10.5" customHeight="1">
      <c r="AM30794" s="431"/>
    </row>
    <row r="30795" spans="39:39" ht="10.5" customHeight="1">
      <c r="AM30795" s="431"/>
    </row>
    <row r="30796" spans="39:39" ht="10.5" customHeight="1">
      <c r="AM30796" s="431"/>
    </row>
    <row r="30797" spans="39:39" ht="10.5" customHeight="1">
      <c r="AM30797" s="431"/>
    </row>
    <row r="30798" spans="39:39" ht="10.5" customHeight="1">
      <c r="AM30798" s="431"/>
    </row>
    <row r="30799" spans="39:39" ht="10.5" customHeight="1">
      <c r="AM30799" s="431"/>
    </row>
    <row r="30800" spans="39:39" ht="10.5" customHeight="1">
      <c r="AM30800" s="431"/>
    </row>
    <row r="30801" spans="39:39" ht="10.5" customHeight="1">
      <c r="AM30801" s="431"/>
    </row>
    <row r="30802" spans="39:39" ht="10.5" customHeight="1">
      <c r="AM30802" s="431"/>
    </row>
    <row r="30803" spans="39:39" ht="10.5" customHeight="1">
      <c r="AM30803" s="431"/>
    </row>
    <row r="30804" spans="39:39" ht="10.5" customHeight="1">
      <c r="AM30804" s="431"/>
    </row>
    <row r="30805" spans="39:39" ht="10.5" customHeight="1">
      <c r="AM30805" s="431"/>
    </row>
    <row r="30806" spans="39:39" ht="10.5" customHeight="1">
      <c r="AM30806" s="431"/>
    </row>
    <row r="30807" spans="39:39" ht="10.5" customHeight="1">
      <c r="AM30807" s="431"/>
    </row>
    <row r="30808" spans="39:39" ht="10.5" customHeight="1">
      <c r="AM30808" s="431"/>
    </row>
    <row r="30809" spans="39:39" ht="10.5" customHeight="1">
      <c r="AM30809" s="431"/>
    </row>
    <row r="30810" spans="39:39" ht="10.5" customHeight="1">
      <c r="AM30810" s="431"/>
    </row>
    <row r="30811" spans="39:39" ht="10.5" customHeight="1">
      <c r="AM30811" s="431"/>
    </row>
    <row r="30812" spans="39:39" ht="10.5" customHeight="1">
      <c r="AM30812" s="431"/>
    </row>
    <row r="30813" spans="39:39" ht="10.5" customHeight="1">
      <c r="AM30813" s="431"/>
    </row>
    <row r="30814" spans="39:39" ht="10.5" customHeight="1">
      <c r="AM30814" s="431"/>
    </row>
    <row r="30815" spans="39:39" ht="10.5" customHeight="1">
      <c r="AM30815" s="431"/>
    </row>
    <row r="30816" spans="39:39" ht="10.5" customHeight="1">
      <c r="AM30816" s="431"/>
    </row>
    <row r="30817" spans="39:39" ht="10.5" customHeight="1">
      <c r="AM30817" s="431"/>
    </row>
    <row r="30818" spans="39:39" ht="10.5" customHeight="1">
      <c r="AM30818" s="431"/>
    </row>
    <row r="30819" spans="39:39" ht="10.5" customHeight="1">
      <c r="AM30819" s="431"/>
    </row>
    <row r="30820" spans="39:39" ht="10.5" customHeight="1">
      <c r="AM30820" s="431"/>
    </row>
    <row r="30821" spans="39:39" ht="10.5" customHeight="1">
      <c r="AM30821" s="431"/>
    </row>
    <row r="30822" spans="39:39" ht="10.5" customHeight="1">
      <c r="AM30822" s="431"/>
    </row>
    <row r="30823" spans="39:39" ht="10.5" customHeight="1">
      <c r="AM30823" s="431"/>
    </row>
    <row r="30824" spans="39:39" ht="10.5" customHeight="1">
      <c r="AM30824" s="431"/>
    </row>
    <row r="30825" spans="39:39" ht="10.5" customHeight="1">
      <c r="AM30825" s="431"/>
    </row>
    <row r="30826" spans="39:39" ht="10.5" customHeight="1">
      <c r="AM30826" s="431"/>
    </row>
    <row r="30827" spans="39:39" ht="10.5" customHeight="1">
      <c r="AM30827" s="431"/>
    </row>
    <row r="30828" spans="39:39" ht="10.5" customHeight="1">
      <c r="AM30828" s="431"/>
    </row>
    <row r="30829" spans="39:39" ht="10.5" customHeight="1">
      <c r="AM30829" s="431"/>
    </row>
    <row r="30830" spans="39:39" ht="10.5" customHeight="1">
      <c r="AM30830" s="431"/>
    </row>
    <row r="30831" spans="39:39" ht="10.5" customHeight="1">
      <c r="AM30831" s="431"/>
    </row>
    <row r="30832" spans="39:39" ht="10.5" customHeight="1">
      <c r="AM30832" s="431"/>
    </row>
    <row r="30833" spans="39:39" ht="10.5" customHeight="1">
      <c r="AM30833" s="431"/>
    </row>
    <row r="30834" spans="39:39" ht="10.5" customHeight="1">
      <c r="AM30834" s="431"/>
    </row>
    <row r="30835" spans="39:39" ht="10.5" customHeight="1">
      <c r="AM30835" s="431"/>
    </row>
    <row r="30836" spans="39:39" ht="10.5" customHeight="1">
      <c r="AM30836" s="431"/>
    </row>
    <row r="30837" spans="39:39" ht="10.5" customHeight="1">
      <c r="AM30837" s="431"/>
    </row>
    <row r="30838" spans="39:39" ht="10.5" customHeight="1">
      <c r="AM30838" s="431"/>
    </row>
    <row r="30839" spans="39:39" ht="10.5" customHeight="1">
      <c r="AM30839" s="431"/>
    </row>
    <row r="30840" spans="39:39" ht="10.5" customHeight="1">
      <c r="AM30840" s="431"/>
    </row>
    <row r="30841" spans="39:39" ht="10.5" customHeight="1">
      <c r="AM30841" s="431"/>
    </row>
    <row r="30842" spans="39:39" ht="10.5" customHeight="1">
      <c r="AM30842" s="431"/>
    </row>
    <row r="30843" spans="39:39" ht="10.5" customHeight="1">
      <c r="AM30843" s="431"/>
    </row>
    <row r="30844" spans="39:39" ht="10.5" customHeight="1">
      <c r="AM30844" s="431"/>
    </row>
    <row r="30845" spans="39:39" ht="10.5" customHeight="1">
      <c r="AM30845" s="431"/>
    </row>
    <row r="30846" spans="39:39" ht="10.5" customHeight="1">
      <c r="AM30846" s="431"/>
    </row>
    <row r="30847" spans="39:39" ht="10.5" customHeight="1">
      <c r="AM30847" s="431"/>
    </row>
    <row r="30848" spans="39:39" ht="10.5" customHeight="1">
      <c r="AM30848" s="431"/>
    </row>
    <row r="30849" spans="39:39" ht="10.5" customHeight="1">
      <c r="AM30849" s="431"/>
    </row>
    <row r="30850" spans="39:39" ht="10.5" customHeight="1">
      <c r="AM30850" s="431"/>
    </row>
    <row r="30851" spans="39:39" ht="10.5" customHeight="1">
      <c r="AM30851" s="431"/>
    </row>
    <row r="30852" spans="39:39" ht="10.5" customHeight="1">
      <c r="AM30852" s="431"/>
    </row>
    <row r="30853" spans="39:39" ht="10.5" customHeight="1">
      <c r="AM30853" s="431"/>
    </row>
    <row r="30854" spans="39:39" ht="10.5" customHeight="1">
      <c r="AM30854" s="431"/>
    </row>
    <row r="30855" spans="39:39" ht="10.5" customHeight="1">
      <c r="AM30855" s="431"/>
    </row>
    <row r="30856" spans="39:39" ht="10.5" customHeight="1">
      <c r="AM30856" s="431"/>
    </row>
    <row r="30857" spans="39:39" ht="10.5" customHeight="1">
      <c r="AM30857" s="431"/>
    </row>
    <row r="30858" spans="39:39" ht="10.5" customHeight="1">
      <c r="AM30858" s="431"/>
    </row>
    <row r="30859" spans="39:39" ht="10.5" customHeight="1">
      <c r="AM30859" s="431"/>
    </row>
    <row r="30860" spans="39:39" ht="10.5" customHeight="1">
      <c r="AM30860" s="431"/>
    </row>
    <row r="30861" spans="39:39" ht="10.5" customHeight="1">
      <c r="AM30861" s="431"/>
    </row>
    <row r="30862" spans="39:39" ht="10.5" customHeight="1">
      <c r="AM30862" s="431"/>
    </row>
    <row r="30863" spans="39:39" ht="10.5" customHeight="1">
      <c r="AM30863" s="431"/>
    </row>
    <row r="30864" spans="39:39" ht="10.5" customHeight="1">
      <c r="AM30864" s="431"/>
    </row>
    <row r="30865" spans="39:39" ht="10.5" customHeight="1">
      <c r="AM30865" s="431"/>
    </row>
    <row r="30866" spans="39:39" ht="10.5" customHeight="1">
      <c r="AM30866" s="431"/>
    </row>
    <row r="30867" spans="39:39" ht="10.5" customHeight="1">
      <c r="AM30867" s="431"/>
    </row>
    <row r="30868" spans="39:39" ht="10.5" customHeight="1">
      <c r="AM30868" s="431"/>
    </row>
    <row r="30869" spans="39:39" ht="10.5" customHeight="1">
      <c r="AM30869" s="431"/>
    </row>
    <row r="30870" spans="39:39" ht="10.5" customHeight="1">
      <c r="AM30870" s="431"/>
    </row>
    <row r="30871" spans="39:39" ht="10.5" customHeight="1">
      <c r="AM30871" s="431"/>
    </row>
    <row r="30872" spans="39:39" ht="10.5" customHeight="1">
      <c r="AM30872" s="431"/>
    </row>
    <row r="30873" spans="39:39" ht="10.5" customHeight="1">
      <c r="AM30873" s="431"/>
    </row>
    <row r="30874" spans="39:39" ht="10.5" customHeight="1">
      <c r="AM30874" s="431"/>
    </row>
    <row r="30875" spans="39:39" ht="10.5" customHeight="1">
      <c r="AM30875" s="431"/>
    </row>
    <row r="30876" spans="39:39" ht="10.5" customHeight="1">
      <c r="AM30876" s="431"/>
    </row>
    <row r="30877" spans="39:39" ht="10.5" customHeight="1">
      <c r="AM30877" s="431"/>
    </row>
    <row r="30878" spans="39:39" ht="10.5" customHeight="1">
      <c r="AM30878" s="431"/>
    </row>
    <row r="30879" spans="39:39" ht="10.5" customHeight="1">
      <c r="AM30879" s="431"/>
    </row>
    <row r="30880" spans="39:39" ht="10.5" customHeight="1">
      <c r="AM30880" s="431"/>
    </row>
    <row r="30881" spans="39:39" ht="10.5" customHeight="1">
      <c r="AM30881" s="431"/>
    </row>
    <row r="30882" spans="39:39" ht="10.5" customHeight="1">
      <c r="AM30882" s="431"/>
    </row>
    <row r="30883" spans="39:39" ht="10.5" customHeight="1">
      <c r="AM30883" s="431"/>
    </row>
    <row r="30884" spans="39:39" ht="10.5" customHeight="1">
      <c r="AM30884" s="431"/>
    </row>
    <row r="30885" spans="39:39" ht="10.5" customHeight="1">
      <c r="AM30885" s="431"/>
    </row>
    <row r="30886" spans="39:39" ht="10.5" customHeight="1">
      <c r="AM30886" s="431"/>
    </row>
    <row r="30887" spans="39:39" ht="10.5" customHeight="1">
      <c r="AM30887" s="431"/>
    </row>
    <row r="30888" spans="39:39" ht="10.5" customHeight="1">
      <c r="AM30888" s="431"/>
    </row>
    <row r="30889" spans="39:39" ht="10.5" customHeight="1">
      <c r="AM30889" s="431"/>
    </row>
    <row r="30890" spans="39:39" ht="10.5" customHeight="1">
      <c r="AM30890" s="431"/>
    </row>
    <row r="30891" spans="39:39" ht="10.5" customHeight="1">
      <c r="AM30891" s="431"/>
    </row>
    <row r="30892" spans="39:39" ht="10.5" customHeight="1">
      <c r="AM30892" s="431"/>
    </row>
    <row r="30893" spans="39:39" ht="10.5" customHeight="1">
      <c r="AM30893" s="431"/>
    </row>
    <row r="30894" spans="39:39" ht="10.5" customHeight="1">
      <c r="AM30894" s="431"/>
    </row>
    <row r="30895" spans="39:39" ht="10.5" customHeight="1">
      <c r="AM30895" s="431"/>
    </row>
    <row r="30896" spans="39:39" ht="10.5" customHeight="1">
      <c r="AM30896" s="431"/>
    </row>
    <row r="30897" spans="39:39" ht="10.5" customHeight="1">
      <c r="AM30897" s="431"/>
    </row>
    <row r="30898" spans="39:39" ht="10.5" customHeight="1">
      <c r="AM30898" s="431"/>
    </row>
    <row r="30899" spans="39:39" ht="10.5" customHeight="1">
      <c r="AM30899" s="431"/>
    </row>
    <row r="30900" spans="39:39" ht="10.5" customHeight="1">
      <c r="AM30900" s="431"/>
    </row>
    <row r="30901" spans="39:39" ht="10.5" customHeight="1">
      <c r="AM30901" s="431"/>
    </row>
    <row r="30902" spans="39:39" ht="10.5" customHeight="1">
      <c r="AM30902" s="431"/>
    </row>
    <row r="30903" spans="39:39" ht="10.5" customHeight="1">
      <c r="AM30903" s="431"/>
    </row>
    <row r="30904" spans="39:39" ht="10.5" customHeight="1">
      <c r="AM30904" s="431"/>
    </row>
    <row r="30905" spans="39:39" ht="10.5" customHeight="1">
      <c r="AM30905" s="431"/>
    </row>
    <row r="30906" spans="39:39" ht="10.5" customHeight="1">
      <c r="AM30906" s="431"/>
    </row>
    <row r="30907" spans="39:39" ht="10.5" customHeight="1">
      <c r="AM30907" s="431"/>
    </row>
    <row r="30908" spans="39:39" ht="10.5" customHeight="1">
      <c r="AM30908" s="431"/>
    </row>
    <row r="30909" spans="39:39" ht="10.5" customHeight="1">
      <c r="AM30909" s="431"/>
    </row>
    <row r="30910" spans="39:39" ht="10.5" customHeight="1">
      <c r="AM30910" s="431"/>
    </row>
    <row r="30911" spans="39:39" ht="10.5" customHeight="1">
      <c r="AM30911" s="431"/>
    </row>
    <row r="30912" spans="39:39" ht="10.5" customHeight="1">
      <c r="AM30912" s="431"/>
    </row>
    <row r="30913" spans="39:39" ht="10.5" customHeight="1">
      <c r="AM30913" s="431"/>
    </row>
    <row r="30914" spans="39:39" ht="10.5" customHeight="1">
      <c r="AM30914" s="431"/>
    </row>
    <row r="30915" spans="39:39" ht="10.5" customHeight="1">
      <c r="AM30915" s="431"/>
    </row>
    <row r="30916" spans="39:39" ht="10.5" customHeight="1">
      <c r="AM30916" s="431"/>
    </row>
    <row r="30917" spans="39:39" ht="10.5" customHeight="1">
      <c r="AM30917" s="431"/>
    </row>
    <row r="30918" spans="39:39" ht="10.5" customHeight="1">
      <c r="AM30918" s="431"/>
    </row>
    <row r="30919" spans="39:39" ht="10.5" customHeight="1">
      <c r="AM30919" s="431"/>
    </row>
    <row r="30920" spans="39:39" ht="10.5" customHeight="1">
      <c r="AM30920" s="431"/>
    </row>
    <row r="30921" spans="39:39" ht="10.5" customHeight="1">
      <c r="AM30921" s="431"/>
    </row>
    <row r="30922" spans="39:39" ht="10.5" customHeight="1">
      <c r="AM30922" s="431"/>
    </row>
    <row r="30923" spans="39:39" ht="10.5" customHeight="1">
      <c r="AM30923" s="431"/>
    </row>
    <row r="30924" spans="39:39" ht="10.5" customHeight="1">
      <c r="AM30924" s="431"/>
    </row>
    <row r="30925" spans="39:39" ht="10.5" customHeight="1">
      <c r="AM30925" s="431"/>
    </row>
    <row r="30926" spans="39:39" ht="10.5" customHeight="1">
      <c r="AM30926" s="431"/>
    </row>
    <row r="30927" spans="39:39" ht="10.5" customHeight="1">
      <c r="AM30927" s="431"/>
    </row>
    <row r="30928" spans="39:39" ht="10.5" customHeight="1">
      <c r="AM30928" s="431"/>
    </row>
    <row r="30929" spans="39:39" ht="10.5" customHeight="1">
      <c r="AM30929" s="431"/>
    </row>
    <row r="30930" spans="39:39" ht="10.5" customHeight="1">
      <c r="AM30930" s="431"/>
    </row>
    <row r="30931" spans="39:39" ht="10.5" customHeight="1">
      <c r="AM30931" s="431"/>
    </row>
    <row r="30932" spans="39:39" ht="10.5" customHeight="1">
      <c r="AM30932" s="431"/>
    </row>
    <row r="30933" spans="39:39" ht="10.5" customHeight="1">
      <c r="AM30933" s="431"/>
    </row>
    <row r="30934" spans="39:39" ht="10.5" customHeight="1">
      <c r="AM30934" s="431"/>
    </row>
    <row r="30935" spans="39:39" ht="10.5" customHeight="1">
      <c r="AM30935" s="431"/>
    </row>
    <row r="30936" spans="39:39" ht="10.5" customHeight="1">
      <c r="AM30936" s="431"/>
    </row>
    <row r="30937" spans="39:39" ht="10.5" customHeight="1">
      <c r="AM30937" s="431"/>
    </row>
    <row r="30938" spans="39:39" ht="10.5" customHeight="1">
      <c r="AM30938" s="431"/>
    </row>
    <row r="30939" spans="39:39" ht="10.5" customHeight="1">
      <c r="AM30939" s="431"/>
    </row>
    <row r="30940" spans="39:39" ht="10.5" customHeight="1">
      <c r="AM30940" s="431"/>
    </row>
    <row r="30941" spans="39:39" ht="10.5" customHeight="1">
      <c r="AM30941" s="431"/>
    </row>
    <row r="30942" spans="39:39" ht="10.5" customHeight="1">
      <c r="AM30942" s="431"/>
    </row>
    <row r="30943" spans="39:39" ht="10.5" customHeight="1">
      <c r="AM30943" s="431"/>
    </row>
    <row r="30944" spans="39:39" ht="10.5" customHeight="1">
      <c r="AM30944" s="431"/>
    </row>
    <row r="30945" spans="39:39" ht="10.5" customHeight="1">
      <c r="AM30945" s="431"/>
    </row>
    <row r="30946" spans="39:39" ht="10.5" customHeight="1">
      <c r="AM30946" s="431"/>
    </row>
    <row r="30947" spans="39:39" ht="10.5" customHeight="1">
      <c r="AM30947" s="431"/>
    </row>
    <row r="30948" spans="39:39" ht="10.5" customHeight="1">
      <c r="AM30948" s="431"/>
    </row>
    <row r="30949" spans="39:39" ht="10.5" customHeight="1">
      <c r="AM30949" s="431"/>
    </row>
    <row r="30950" spans="39:39" ht="10.5" customHeight="1">
      <c r="AM30950" s="431"/>
    </row>
    <row r="30951" spans="39:39" ht="10.5" customHeight="1">
      <c r="AM30951" s="431"/>
    </row>
    <row r="30952" spans="39:39" ht="10.5" customHeight="1">
      <c r="AM30952" s="431"/>
    </row>
    <row r="30953" spans="39:39" ht="10.5" customHeight="1">
      <c r="AM30953" s="431"/>
    </row>
    <row r="30954" spans="39:39" ht="10.5" customHeight="1">
      <c r="AM30954" s="431"/>
    </row>
    <row r="30955" spans="39:39" ht="10.5" customHeight="1">
      <c r="AM30955" s="431"/>
    </row>
    <row r="30956" spans="39:39" ht="10.5" customHeight="1">
      <c r="AM30956" s="431"/>
    </row>
    <row r="30957" spans="39:39" ht="10.5" customHeight="1">
      <c r="AM30957" s="431"/>
    </row>
    <row r="30958" spans="39:39" ht="10.5" customHeight="1">
      <c r="AM30958" s="431"/>
    </row>
    <row r="30959" spans="39:39" ht="10.5" customHeight="1">
      <c r="AM30959" s="431"/>
    </row>
    <row r="30960" spans="39:39" ht="10.5" customHeight="1">
      <c r="AM30960" s="431"/>
    </row>
    <row r="30961" spans="39:39" ht="10.5" customHeight="1">
      <c r="AM30961" s="431"/>
    </row>
    <row r="30962" spans="39:39" ht="10.5" customHeight="1">
      <c r="AM30962" s="431"/>
    </row>
    <row r="30963" spans="39:39" ht="10.5" customHeight="1">
      <c r="AM30963" s="431"/>
    </row>
    <row r="30964" spans="39:39" ht="10.5" customHeight="1">
      <c r="AM30964" s="431"/>
    </row>
    <row r="30965" spans="39:39" ht="10.5" customHeight="1">
      <c r="AM30965" s="431"/>
    </row>
    <row r="30966" spans="39:39" ht="10.5" customHeight="1">
      <c r="AM30966" s="431"/>
    </row>
    <row r="30967" spans="39:39" ht="10.5" customHeight="1">
      <c r="AM30967" s="431"/>
    </row>
    <row r="30968" spans="39:39" ht="10.5" customHeight="1">
      <c r="AM30968" s="431"/>
    </row>
    <row r="30969" spans="39:39" ht="10.5" customHeight="1">
      <c r="AM30969" s="431"/>
    </row>
    <row r="30970" spans="39:39" ht="10.5" customHeight="1">
      <c r="AM30970" s="431"/>
    </row>
    <row r="30971" spans="39:39" ht="10.5" customHeight="1">
      <c r="AM30971" s="431"/>
    </row>
    <row r="30972" spans="39:39" ht="10.5" customHeight="1">
      <c r="AM30972" s="431"/>
    </row>
    <row r="30973" spans="39:39" ht="10.5" customHeight="1">
      <c r="AM30973" s="431"/>
    </row>
    <row r="30974" spans="39:39" ht="10.5" customHeight="1">
      <c r="AM30974" s="431"/>
    </row>
    <row r="30975" spans="39:39" ht="10.5" customHeight="1">
      <c r="AM30975" s="431"/>
    </row>
    <row r="30976" spans="39:39" ht="10.5" customHeight="1">
      <c r="AM30976" s="431"/>
    </row>
    <row r="30977" spans="39:39" ht="10.5" customHeight="1">
      <c r="AM30977" s="431"/>
    </row>
    <row r="30978" spans="39:39" ht="10.5" customHeight="1">
      <c r="AM30978" s="431"/>
    </row>
    <row r="30979" spans="39:39" ht="10.5" customHeight="1">
      <c r="AM30979" s="431"/>
    </row>
    <row r="30980" spans="39:39" ht="10.5" customHeight="1">
      <c r="AM30980" s="431"/>
    </row>
    <row r="30981" spans="39:39" ht="10.5" customHeight="1">
      <c r="AM30981" s="431"/>
    </row>
    <row r="30982" spans="39:39" ht="10.5" customHeight="1">
      <c r="AM30982" s="431"/>
    </row>
    <row r="30983" spans="39:39" ht="10.5" customHeight="1">
      <c r="AM30983" s="431"/>
    </row>
    <row r="30984" spans="39:39" ht="10.5" customHeight="1">
      <c r="AM30984" s="431"/>
    </row>
    <row r="30985" spans="39:39" ht="10.5" customHeight="1">
      <c r="AM30985" s="431"/>
    </row>
    <row r="30986" spans="39:39" ht="10.5" customHeight="1">
      <c r="AM30986" s="431"/>
    </row>
    <row r="30987" spans="39:39" ht="10.5" customHeight="1">
      <c r="AM30987" s="431"/>
    </row>
    <row r="30988" spans="39:39" ht="10.5" customHeight="1">
      <c r="AM30988" s="431"/>
    </row>
    <row r="30989" spans="39:39" ht="10.5" customHeight="1">
      <c r="AM30989" s="431"/>
    </row>
    <row r="30990" spans="39:39" ht="10.5" customHeight="1">
      <c r="AM30990" s="431"/>
    </row>
    <row r="30991" spans="39:39" ht="10.5" customHeight="1">
      <c r="AM30991" s="431"/>
    </row>
    <row r="30992" spans="39:39" ht="10.5" customHeight="1">
      <c r="AM30992" s="431"/>
    </row>
    <row r="30993" spans="39:39" ht="10.5" customHeight="1">
      <c r="AM30993" s="431"/>
    </row>
    <row r="30994" spans="39:39" ht="10.5" customHeight="1">
      <c r="AM30994" s="431"/>
    </row>
    <row r="30995" spans="39:39" ht="10.5" customHeight="1">
      <c r="AM30995" s="431"/>
    </row>
    <row r="30996" spans="39:39" ht="10.5" customHeight="1">
      <c r="AM30996" s="431"/>
    </row>
    <row r="30997" spans="39:39" ht="10.5" customHeight="1">
      <c r="AM30997" s="431"/>
    </row>
    <row r="30998" spans="39:39" ht="10.5" customHeight="1">
      <c r="AM30998" s="431"/>
    </row>
    <row r="30999" spans="39:39" ht="10.5" customHeight="1">
      <c r="AM30999" s="431"/>
    </row>
    <row r="31000" spans="39:39" ht="10.5" customHeight="1">
      <c r="AM31000" s="431"/>
    </row>
    <row r="31001" spans="39:39" ht="10.5" customHeight="1">
      <c r="AM31001" s="431"/>
    </row>
    <row r="31002" spans="39:39" ht="10.5" customHeight="1">
      <c r="AM31002" s="431"/>
    </row>
    <row r="31003" spans="39:39" ht="10.5" customHeight="1">
      <c r="AM31003" s="431"/>
    </row>
    <row r="31004" spans="39:39" ht="10.5" customHeight="1">
      <c r="AM31004" s="431"/>
    </row>
    <row r="31005" spans="39:39" ht="10.5" customHeight="1">
      <c r="AM31005" s="431"/>
    </row>
    <row r="31006" spans="39:39" ht="10.5" customHeight="1">
      <c r="AM31006" s="431"/>
    </row>
    <row r="31007" spans="39:39" ht="10.5" customHeight="1">
      <c r="AM31007" s="431"/>
    </row>
    <row r="31008" spans="39:39" ht="10.5" customHeight="1">
      <c r="AM31008" s="431"/>
    </row>
    <row r="31009" spans="39:39" ht="10.5" customHeight="1">
      <c r="AM31009" s="431"/>
    </row>
    <row r="31010" spans="39:39" ht="10.5" customHeight="1">
      <c r="AM31010" s="431"/>
    </row>
    <row r="31011" spans="39:39" ht="10.5" customHeight="1">
      <c r="AM31011" s="431"/>
    </row>
    <row r="31012" spans="39:39" ht="10.5" customHeight="1">
      <c r="AM31012" s="431"/>
    </row>
    <row r="31013" spans="39:39" ht="10.5" customHeight="1">
      <c r="AM31013" s="431"/>
    </row>
    <row r="31014" spans="39:39" ht="10.5" customHeight="1">
      <c r="AM31014" s="431"/>
    </row>
    <row r="31015" spans="39:39" ht="10.5" customHeight="1">
      <c r="AM31015" s="431"/>
    </row>
    <row r="31016" spans="39:39" ht="10.5" customHeight="1">
      <c r="AM31016" s="431"/>
    </row>
    <row r="31017" spans="39:39" ht="10.5" customHeight="1">
      <c r="AM31017" s="431"/>
    </row>
    <row r="31018" spans="39:39" ht="10.5" customHeight="1">
      <c r="AM31018" s="431"/>
    </row>
    <row r="31019" spans="39:39" ht="10.5" customHeight="1">
      <c r="AM31019" s="431"/>
    </row>
    <row r="31020" spans="39:39" ht="10.5" customHeight="1">
      <c r="AM31020" s="431"/>
    </row>
    <row r="31021" spans="39:39" ht="10.5" customHeight="1">
      <c r="AM31021" s="431"/>
    </row>
    <row r="31022" spans="39:39" ht="10.5" customHeight="1">
      <c r="AM31022" s="431"/>
    </row>
    <row r="31023" spans="39:39" ht="10.5" customHeight="1">
      <c r="AM31023" s="431"/>
    </row>
    <row r="31024" spans="39:39" ht="10.5" customHeight="1">
      <c r="AM31024" s="431"/>
    </row>
    <row r="31025" spans="39:39" ht="10.5" customHeight="1">
      <c r="AM31025" s="431"/>
    </row>
    <row r="31026" spans="39:39" ht="10.5" customHeight="1">
      <c r="AM31026" s="431"/>
    </row>
    <row r="31027" spans="39:39" ht="10.5" customHeight="1">
      <c r="AM31027" s="431"/>
    </row>
    <row r="31028" spans="39:39" ht="10.5" customHeight="1">
      <c r="AM31028" s="431"/>
    </row>
    <row r="31029" spans="39:39" ht="10.5" customHeight="1">
      <c r="AM31029" s="431"/>
    </row>
    <row r="31030" spans="39:39" ht="10.5" customHeight="1">
      <c r="AM31030" s="431"/>
    </row>
    <row r="31031" spans="39:39" ht="10.5" customHeight="1">
      <c r="AM31031" s="431"/>
    </row>
    <row r="31032" spans="39:39" ht="10.5" customHeight="1">
      <c r="AM31032" s="431"/>
    </row>
    <row r="31033" spans="39:39" ht="10.5" customHeight="1">
      <c r="AM31033" s="431"/>
    </row>
    <row r="31034" spans="39:39" ht="10.5" customHeight="1">
      <c r="AM31034" s="431"/>
    </row>
    <row r="31035" spans="39:39" ht="10.5" customHeight="1">
      <c r="AM31035" s="431"/>
    </row>
    <row r="31036" spans="39:39" ht="10.5" customHeight="1">
      <c r="AM31036" s="431"/>
    </row>
    <row r="31037" spans="39:39" ht="10.5" customHeight="1">
      <c r="AM31037" s="431"/>
    </row>
    <row r="31038" spans="39:39" ht="10.5" customHeight="1">
      <c r="AM31038" s="431"/>
    </row>
    <row r="31039" spans="39:39" ht="10.5" customHeight="1">
      <c r="AM31039" s="431"/>
    </row>
    <row r="31040" spans="39:39" ht="10.5" customHeight="1">
      <c r="AM31040" s="431"/>
    </row>
    <row r="31041" spans="39:39" ht="10.5" customHeight="1">
      <c r="AM31041" s="431"/>
    </row>
    <row r="31042" spans="39:39" ht="10.5" customHeight="1">
      <c r="AM31042" s="431"/>
    </row>
    <row r="31043" spans="39:39" ht="10.5" customHeight="1">
      <c r="AM31043" s="431"/>
    </row>
    <row r="31044" spans="39:39" ht="10.5" customHeight="1">
      <c r="AM31044" s="431"/>
    </row>
    <row r="31045" spans="39:39" ht="10.5" customHeight="1">
      <c r="AM31045" s="431"/>
    </row>
    <row r="31046" spans="39:39" ht="10.5" customHeight="1">
      <c r="AM31046" s="431"/>
    </row>
    <row r="31047" spans="39:39" ht="10.5" customHeight="1">
      <c r="AM31047" s="431"/>
    </row>
    <row r="31048" spans="39:39" ht="10.5" customHeight="1">
      <c r="AM31048" s="431"/>
    </row>
    <row r="31049" spans="39:39" ht="10.5" customHeight="1">
      <c r="AM31049" s="431"/>
    </row>
    <row r="31050" spans="39:39" ht="10.5" customHeight="1">
      <c r="AM31050" s="431"/>
    </row>
    <row r="31051" spans="39:39" ht="10.5" customHeight="1">
      <c r="AM31051" s="431"/>
    </row>
    <row r="31052" spans="39:39" ht="10.5" customHeight="1">
      <c r="AM31052" s="431"/>
    </row>
    <row r="31053" spans="39:39" ht="10.5" customHeight="1">
      <c r="AM31053" s="431"/>
    </row>
    <row r="31054" spans="39:39" ht="10.5" customHeight="1">
      <c r="AM31054" s="431"/>
    </row>
    <row r="31055" spans="39:39" ht="10.5" customHeight="1">
      <c r="AM31055" s="431"/>
    </row>
    <row r="31056" spans="39:39" ht="10.5" customHeight="1">
      <c r="AM31056" s="431"/>
    </row>
    <row r="31057" spans="39:39" ht="10.5" customHeight="1">
      <c r="AM31057" s="431"/>
    </row>
    <row r="31058" spans="39:39" ht="10.5" customHeight="1">
      <c r="AM31058" s="431"/>
    </row>
    <row r="31059" spans="39:39" ht="10.5" customHeight="1">
      <c r="AM31059" s="431"/>
    </row>
    <row r="31060" spans="39:39" ht="10.5" customHeight="1">
      <c r="AM31060" s="431"/>
    </row>
    <row r="31061" spans="39:39" ht="10.5" customHeight="1">
      <c r="AM31061" s="431"/>
    </row>
    <row r="31062" spans="39:39" ht="10.5" customHeight="1">
      <c r="AM31062" s="431"/>
    </row>
    <row r="31063" spans="39:39" ht="10.5" customHeight="1">
      <c r="AM31063" s="431"/>
    </row>
    <row r="31064" spans="39:39" ht="10.5" customHeight="1">
      <c r="AM31064" s="431"/>
    </row>
    <row r="31065" spans="39:39" ht="10.5" customHeight="1">
      <c r="AM31065" s="431"/>
    </row>
    <row r="31066" spans="39:39" ht="10.5" customHeight="1">
      <c r="AM31066" s="431"/>
    </row>
    <row r="31067" spans="39:39" ht="10.5" customHeight="1">
      <c r="AM31067" s="431"/>
    </row>
    <row r="31068" spans="39:39" ht="10.5" customHeight="1">
      <c r="AM31068" s="431"/>
    </row>
    <row r="31069" spans="39:39" ht="10.5" customHeight="1">
      <c r="AM31069" s="431"/>
    </row>
    <row r="31070" spans="39:39" ht="10.5" customHeight="1">
      <c r="AM31070" s="431"/>
    </row>
    <row r="31071" spans="39:39" ht="10.5" customHeight="1">
      <c r="AM31071" s="431"/>
    </row>
    <row r="31072" spans="39:39" ht="10.5" customHeight="1">
      <c r="AM31072" s="431"/>
    </row>
    <row r="31073" spans="39:39" ht="10.5" customHeight="1">
      <c r="AM31073" s="431"/>
    </row>
    <row r="31074" spans="39:39" ht="10.5" customHeight="1">
      <c r="AM31074" s="431"/>
    </row>
    <row r="31075" spans="39:39" ht="10.5" customHeight="1">
      <c r="AM31075" s="431"/>
    </row>
    <row r="31076" spans="39:39" ht="10.5" customHeight="1">
      <c r="AM31076" s="431"/>
    </row>
    <row r="31077" spans="39:39" ht="10.5" customHeight="1">
      <c r="AM31077" s="431"/>
    </row>
    <row r="31078" spans="39:39" ht="10.5" customHeight="1">
      <c r="AM31078" s="431"/>
    </row>
    <row r="31079" spans="39:39" ht="10.5" customHeight="1">
      <c r="AM31079" s="431"/>
    </row>
    <row r="31080" spans="39:39" ht="10.5" customHeight="1">
      <c r="AM31080" s="431"/>
    </row>
    <row r="31081" spans="39:39" ht="10.5" customHeight="1">
      <c r="AM31081" s="431"/>
    </row>
    <row r="31082" spans="39:39" ht="10.5" customHeight="1">
      <c r="AM31082" s="431"/>
    </row>
    <row r="31083" spans="39:39" ht="10.5" customHeight="1">
      <c r="AM31083" s="431"/>
    </row>
    <row r="31084" spans="39:39" ht="10.5" customHeight="1">
      <c r="AM31084" s="431"/>
    </row>
    <row r="31085" spans="39:39" ht="10.5" customHeight="1">
      <c r="AM31085" s="431"/>
    </row>
    <row r="31086" spans="39:39" ht="10.5" customHeight="1">
      <c r="AM31086" s="431"/>
    </row>
    <row r="31087" spans="39:39" ht="10.5" customHeight="1">
      <c r="AM31087" s="431"/>
    </row>
    <row r="31088" spans="39:39" ht="10.5" customHeight="1">
      <c r="AM31088" s="431"/>
    </row>
    <row r="31089" spans="39:39" ht="10.5" customHeight="1">
      <c r="AM31089" s="431"/>
    </row>
    <row r="31090" spans="39:39" ht="10.5" customHeight="1">
      <c r="AM31090" s="431"/>
    </row>
    <row r="31091" spans="39:39" ht="10.5" customHeight="1">
      <c r="AM31091" s="431"/>
    </row>
    <row r="31092" spans="39:39" ht="10.5" customHeight="1">
      <c r="AM31092" s="431"/>
    </row>
    <row r="31093" spans="39:39" ht="10.5" customHeight="1">
      <c r="AM31093" s="431"/>
    </row>
    <row r="31094" spans="39:39" ht="10.5" customHeight="1">
      <c r="AM31094" s="431"/>
    </row>
    <row r="31095" spans="39:39" ht="10.5" customHeight="1">
      <c r="AM31095" s="431"/>
    </row>
    <row r="31096" spans="39:39" ht="10.5" customHeight="1">
      <c r="AM31096" s="431"/>
    </row>
    <row r="31097" spans="39:39" ht="10.5" customHeight="1">
      <c r="AM31097" s="431"/>
    </row>
    <row r="31098" spans="39:39" ht="10.5" customHeight="1">
      <c r="AM31098" s="431"/>
    </row>
    <row r="31099" spans="39:39" ht="10.5" customHeight="1">
      <c r="AM31099" s="431"/>
    </row>
    <row r="31100" spans="39:39" ht="10.5" customHeight="1">
      <c r="AM31100" s="431"/>
    </row>
    <row r="31101" spans="39:39" ht="10.5" customHeight="1">
      <c r="AM31101" s="431"/>
    </row>
    <row r="31102" spans="39:39" ht="10.5" customHeight="1">
      <c r="AM31102" s="431"/>
    </row>
    <row r="31103" spans="39:39" ht="10.5" customHeight="1">
      <c r="AM31103" s="431"/>
    </row>
    <row r="31104" spans="39:39" ht="10.5" customHeight="1">
      <c r="AM31104" s="431"/>
    </row>
    <row r="31105" spans="39:39" ht="10.5" customHeight="1">
      <c r="AM31105" s="431"/>
    </row>
    <row r="31106" spans="39:39" ht="10.5" customHeight="1">
      <c r="AM31106" s="431"/>
    </row>
    <row r="31107" spans="39:39" ht="10.5" customHeight="1">
      <c r="AM31107" s="431"/>
    </row>
    <row r="31108" spans="39:39" ht="10.5" customHeight="1">
      <c r="AM31108" s="431"/>
    </row>
    <row r="31109" spans="39:39" ht="10.5" customHeight="1">
      <c r="AM31109" s="431"/>
    </row>
    <row r="31110" spans="39:39" ht="10.5" customHeight="1">
      <c r="AM31110" s="431"/>
    </row>
    <row r="31111" spans="39:39" ht="10.5" customHeight="1">
      <c r="AM31111" s="431"/>
    </row>
    <row r="31112" spans="39:39" ht="10.5" customHeight="1">
      <c r="AM31112" s="431"/>
    </row>
    <row r="31113" spans="39:39" ht="10.5" customHeight="1">
      <c r="AM31113" s="431"/>
    </row>
    <row r="31114" spans="39:39" ht="10.5" customHeight="1">
      <c r="AM31114" s="431"/>
    </row>
    <row r="31115" spans="39:39" ht="10.5" customHeight="1">
      <c r="AM31115" s="431"/>
    </row>
    <row r="31116" spans="39:39" ht="10.5" customHeight="1">
      <c r="AM31116" s="431"/>
    </row>
    <row r="31117" spans="39:39" ht="10.5" customHeight="1">
      <c r="AM31117" s="431"/>
    </row>
    <row r="31118" spans="39:39" ht="10.5" customHeight="1">
      <c r="AM31118" s="431"/>
    </row>
    <row r="31119" spans="39:39" ht="10.5" customHeight="1">
      <c r="AM31119" s="431"/>
    </row>
    <row r="31120" spans="39:39" ht="10.5" customHeight="1">
      <c r="AM31120" s="431"/>
    </row>
    <row r="31121" spans="39:39" ht="10.5" customHeight="1">
      <c r="AM31121" s="431"/>
    </row>
    <row r="31122" spans="39:39" ht="10.5" customHeight="1">
      <c r="AM31122" s="431"/>
    </row>
    <row r="31123" spans="39:39" ht="10.5" customHeight="1">
      <c r="AM31123" s="431"/>
    </row>
    <row r="31124" spans="39:39" ht="10.5" customHeight="1">
      <c r="AM31124" s="431"/>
    </row>
    <row r="31125" spans="39:39" ht="10.5" customHeight="1">
      <c r="AM31125" s="431"/>
    </row>
    <row r="31126" spans="39:39" ht="10.5" customHeight="1">
      <c r="AM31126" s="431"/>
    </row>
    <row r="31127" spans="39:39" ht="10.5" customHeight="1">
      <c r="AM31127" s="431"/>
    </row>
    <row r="31128" spans="39:39" ht="10.5" customHeight="1">
      <c r="AM31128" s="431"/>
    </row>
    <row r="31129" spans="39:39" ht="10.5" customHeight="1">
      <c r="AM31129" s="431"/>
    </row>
    <row r="31130" spans="39:39" ht="10.5" customHeight="1">
      <c r="AM31130" s="431"/>
    </row>
    <row r="31131" spans="39:39" ht="10.5" customHeight="1">
      <c r="AM31131" s="431"/>
    </row>
    <row r="31132" spans="39:39" ht="10.5" customHeight="1">
      <c r="AM31132" s="431"/>
    </row>
    <row r="31133" spans="39:39" ht="10.5" customHeight="1">
      <c r="AM31133" s="431"/>
    </row>
    <row r="31134" spans="39:39" ht="10.5" customHeight="1">
      <c r="AM31134" s="431"/>
    </row>
    <row r="31135" spans="39:39" ht="10.5" customHeight="1">
      <c r="AM31135" s="431"/>
    </row>
    <row r="31136" spans="39:39" ht="10.5" customHeight="1">
      <c r="AM31136" s="431"/>
    </row>
    <row r="31137" spans="39:39" ht="10.5" customHeight="1">
      <c r="AM31137" s="431"/>
    </row>
    <row r="31138" spans="39:39" ht="10.5" customHeight="1">
      <c r="AM31138" s="431"/>
    </row>
    <row r="31139" spans="39:39" ht="10.5" customHeight="1">
      <c r="AM31139" s="431"/>
    </row>
    <row r="31140" spans="39:39" ht="10.5" customHeight="1">
      <c r="AM31140" s="431"/>
    </row>
    <row r="31141" spans="39:39" ht="10.5" customHeight="1">
      <c r="AM31141" s="431"/>
    </row>
    <row r="31142" spans="39:39" ht="10.5" customHeight="1">
      <c r="AM31142" s="431"/>
    </row>
    <row r="31143" spans="39:39" ht="10.5" customHeight="1">
      <c r="AM31143" s="431"/>
    </row>
    <row r="31144" spans="39:39" ht="10.5" customHeight="1">
      <c r="AM31144" s="431"/>
    </row>
    <row r="31145" spans="39:39" ht="10.5" customHeight="1">
      <c r="AM31145" s="431"/>
    </row>
    <row r="31146" spans="39:39" ht="10.5" customHeight="1">
      <c r="AM31146" s="431"/>
    </row>
    <row r="31147" spans="39:39" ht="10.5" customHeight="1">
      <c r="AM31147" s="431"/>
    </row>
    <row r="31148" spans="39:39" ht="10.5" customHeight="1">
      <c r="AM31148" s="431"/>
    </row>
    <row r="31149" spans="39:39" ht="10.5" customHeight="1">
      <c r="AM31149" s="431"/>
    </row>
    <row r="31150" spans="39:39" ht="10.5" customHeight="1">
      <c r="AM31150" s="431"/>
    </row>
    <row r="31151" spans="39:39" ht="10.5" customHeight="1">
      <c r="AM31151" s="431"/>
    </row>
    <row r="31152" spans="39:39" ht="10.5" customHeight="1">
      <c r="AM31152" s="431"/>
    </row>
    <row r="31153" spans="39:39" ht="10.5" customHeight="1">
      <c r="AM31153" s="431"/>
    </row>
    <row r="31154" spans="39:39" ht="10.5" customHeight="1">
      <c r="AM31154" s="431"/>
    </row>
    <row r="31155" spans="39:39" ht="10.5" customHeight="1">
      <c r="AM31155" s="431"/>
    </row>
    <row r="31156" spans="39:39" ht="10.5" customHeight="1">
      <c r="AM31156" s="431"/>
    </row>
    <row r="31157" spans="39:39" ht="10.5" customHeight="1">
      <c r="AM31157" s="431"/>
    </row>
    <row r="31158" spans="39:39" ht="10.5" customHeight="1">
      <c r="AM31158" s="431"/>
    </row>
    <row r="31159" spans="39:39" ht="10.5" customHeight="1">
      <c r="AM31159" s="431"/>
    </row>
    <row r="31160" spans="39:39" ht="10.5" customHeight="1">
      <c r="AM31160" s="431"/>
    </row>
    <row r="31161" spans="39:39" ht="10.5" customHeight="1">
      <c r="AM31161" s="431"/>
    </row>
    <row r="31162" spans="39:39" ht="10.5" customHeight="1">
      <c r="AM31162" s="431"/>
    </row>
    <row r="31163" spans="39:39" ht="10.5" customHeight="1">
      <c r="AM31163" s="431"/>
    </row>
    <row r="31164" spans="39:39" ht="10.5" customHeight="1">
      <c r="AM31164" s="431"/>
    </row>
    <row r="31165" spans="39:39" ht="10.5" customHeight="1">
      <c r="AM31165" s="431"/>
    </row>
    <row r="31166" spans="39:39" ht="10.5" customHeight="1">
      <c r="AM31166" s="431"/>
    </row>
    <row r="31167" spans="39:39" ht="10.5" customHeight="1">
      <c r="AM31167" s="431"/>
    </row>
    <row r="31168" spans="39:39" ht="10.5" customHeight="1">
      <c r="AM31168" s="431"/>
    </row>
    <row r="31169" spans="39:39" ht="10.5" customHeight="1">
      <c r="AM31169" s="431"/>
    </row>
    <row r="31170" spans="39:39" ht="10.5" customHeight="1">
      <c r="AM31170" s="431"/>
    </row>
    <row r="31171" spans="39:39" ht="10.5" customHeight="1">
      <c r="AM31171" s="431"/>
    </row>
    <row r="31172" spans="39:39" ht="10.5" customHeight="1">
      <c r="AM31172" s="431"/>
    </row>
    <row r="31173" spans="39:39" ht="10.5" customHeight="1">
      <c r="AM31173" s="431"/>
    </row>
    <row r="31174" spans="39:39" ht="10.5" customHeight="1">
      <c r="AM31174" s="431"/>
    </row>
    <row r="31175" spans="39:39" ht="10.5" customHeight="1">
      <c r="AM31175" s="431"/>
    </row>
    <row r="31176" spans="39:39" ht="10.5" customHeight="1">
      <c r="AM31176" s="431"/>
    </row>
    <row r="31177" spans="39:39" ht="10.5" customHeight="1">
      <c r="AM31177" s="431"/>
    </row>
    <row r="31178" spans="39:39" ht="10.5" customHeight="1">
      <c r="AM31178" s="431"/>
    </row>
    <row r="31179" spans="39:39" ht="10.5" customHeight="1">
      <c r="AM31179" s="431"/>
    </row>
    <row r="31180" spans="39:39" ht="10.5" customHeight="1">
      <c r="AM31180" s="431"/>
    </row>
    <row r="31181" spans="39:39" ht="10.5" customHeight="1">
      <c r="AM31181" s="431"/>
    </row>
    <row r="31182" spans="39:39" ht="10.5" customHeight="1">
      <c r="AM31182" s="431"/>
    </row>
    <row r="31183" spans="39:39" ht="10.5" customHeight="1">
      <c r="AM31183" s="431"/>
    </row>
    <row r="31184" spans="39:39" ht="10.5" customHeight="1">
      <c r="AM31184" s="431"/>
    </row>
    <row r="31185" spans="39:39" ht="10.5" customHeight="1">
      <c r="AM31185" s="431"/>
    </row>
    <row r="31186" spans="39:39" ht="10.5" customHeight="1">
      <c r="AM31186" s="431"/>
    </row>
    <row r="31187" spans="39:39" ht="10.5" customHeight="1">
      <c r="AM31187" s="431"/>
    </row>
    <row r="31188" spans="39:39" ht="10.5" customHeight="1">
      <c r="AM31188" s="431"/>
    </row>
    <row r="31189" spans="39:39" ht="10.5" customHeight="1">
      <c r="AM31189" s="431"/>
    </row>
    <row r="31190" spans="39:39" ht="10.5" customHeight="1">
      <c r="AM31190" s="431"/>
    </row>
    <row r="31191" spans="39:39" ht="10.5" customHeight="1">
      <c r="AM31191" s="431"/>
    </row>
    <row r="31192" spans="39:39" ht="10.5" customHeight="1">
      <c r="AM31192" s="431"/>
    </row>
    <row r="31193" spans="39:39" ht="10.5" customHeight="1">
      <c r="AM31193" s="431"/>
    </row>
    <row r="31194" spans="39:39" ht="10.5" customHeight="1">
      <c r="AM31194" s="431"/>
    </row>
    <row r="31195" spans="39:39" ht="10.5" customHeight="1">
      <c r="AM31195" s="431"/>
    </row>
    <row r="31196" spans="39:39" ht="10.5" customHeight="1">
      <c r="AM31196" s="431"/>
    </row>
    <row r="31197" spans="39:39" ht="10.5" customHeight="1">
      <c r="AM31197" s="431"/>
    </row>
    <row r="31198" spans="39:39" ht="10.5" customHeight="1">
      <c r="AM31198" s="431"/>
    </row>
    <row r="31199" spans="39:39" ht="10.5" customHeight="1">
      <c r="AM31199" s="431"/>
    </row>
    <row r="31200" spans="39:39" ht="10.5" customHeight="1">
      <c r="AM31200" s="431"/>
    </row>
    <row r="31201" spans="39:39" ht="10.5" customHeight="1">
      <c r="AM31201" s="431"/>
    </row>
    <row r="31202" spans="39:39" ht="10.5" customHeight="1">
      <c r="AM31202" s="431"/>
    </row>
    <row r="31203" spans="39:39" ht="10.5" customHeight="1">
      <c r="AM31203" s="431"/>
    </row>
    <row r="31204" spans="39:39" ht="10.5" customHeight="1">
      <c r="AM31204" s="431"/>
    </row>
    <row r="31205" spans="39:39" ht="10.5" customHeight="1">
      <c r="AM31205" s="431"/>
    </row>
    <row r="31206" spans="39:39" ht="10.5" customHeight="1">
      <c r="AM31206" s="431"/>
    </row>
    <row r="31207" spans="39:39" ht="10.5" customHeight="1">
      <c r="AM31207" s="431"/>
    </row>
    <row r="31208" spans="39:39" ht="10.5" customHeight="1">
      <c r="AM31208" s="431"/>
    </row>
    <row r="31209" spans="39:39" ht="10.5" customHeight="1">
      <c r="AM31209" s="431"/>
    </row>
    <row r="31210" spans="39:39" ht="10.5" customHeight="1">
      <c r="AM31210" s="431"/>
    </row>
    <row r="31211" spans="39:39" ht="10.5" customHeight="1">
      <c r="AM31211" s="431"/>
    </row>
    <row r="31212" spans="39:39" ht="10.5" customHeight="1">
      <c r="AM31212" s="431"/>
    </row>
    <row r="31213" spans="39:39" ht="10.5" customHeight="1">
      <c r="AM31213" s="431"/>
    </row>
    <row r="31214" spans="39:39" ht="10.5" customHeight="1">
      <c r="AM31214" s="431"/>
    </row>
    <row r="31215" spans="39:39" ht="10.5" customHeight="1">
      <c r="AM31215" s="431"/>
    </row>
    <row r="31216" spans="39:39" ht="10.5" customHeight="1">
      <c r="AM31216" s="431"/>
    </row>
    <row r="31217" spans="39:39" ht="10.5" customHeight="1">
      <c r="AM31217" s="431"/>
    </row>
    <row r="31218" spans="39:39" ht="10.5" customHeight="1">
      <c r="AM31218" s="431"/>
    </row>
    <row r="31219" spans="39:39" ht="10.5" customHeight="1">
      <c r="AM31219" s="431"/>
    </row>
    <row r="31220" spans="39:39" ht="10.5" customHeight="1">
      <c r="AM31220" s="431"/>
    </row>
    <row r="31221" spans="39:39" ht="10.5" customHeight="1">
      <c r="AM31221" s="431"/>
    </row>
    <row r="31222" spans="39:39" ht="10.5" customHeight="1">
      <c r="AM31222" s="431"/>
    </row>
    <row r="31223" spans="39:39" ht="10.5" customHeight="1">
      <c r="AM31223" s="431"/>
    </row>
    <row r="31224" spans="39:39" ht="10.5" customHeight="1">
      <c r="AM31224" s="431"/>
    </row>
    <row r="31225" spans="39:39" ht="10.5" customHeight="1">
      <c r="AM31225" s="431"/>
    </row>
    <row r="31226" spans="39:39" ht="10.5" customHeight="1">
      <c r="AM31226" s="431"/>
    </row>
    <row r="31227" spans="39:39" ht="10.5" customHeight="1">
      <c r="AM31227" s="431"/>
    </row>
    <row r="31228" spans="39:39" ht="10.5" customHeight="1">
      <c r="AM31228" s="431"/>
    </row>
    <row r="31229" spans="39:39" ht="10.5" customHeight="1">
      <c r="AM31229" s="431"/>
    </row>
    <row r="31230" spans="39:39" ht="10.5" customHeight="1">
      <c r="AM31230" s="431"/>
    </row>
    <row r="31231" spans="39:39" ht="10.5" customHeight="1">
      <c r="AM31231" s="431"/>
    </row>
    <row r="31232" spans="39:39" ht="10.5" customHeight="1">
      <c r="AM31232" s="431"/>
    </row>
    <row r="31233" spans="39:39" ht="10.5" customHeight="1">
      <c r="AM31233" s="431"/>
    </row>
    <row r="31234" spans="39:39" ht="10.5" customHeight="1">
      <c r="AM31234" s="431"/>
    </row>
    <row r="31235" spans="39:39" ht="10.5" customHeight="1">
      <c r="AM31235" s="431"/>
    </row>
    <row r="31236" spans="39:39" ht="10.5" customHeight="1">
      <c r="AM31236" s="431"/>
    </row>
    <row r="31237" spans="39:39" ht="10.5" customHeight="1">
      <c r="AM31237" s="431"/>
    </row>
    <row r="31238" spans="39:39" ht="10.5" customHeight="1">
      <c r="AM31238" s="431"/>
    </row>
    <row r="31239" spans="39:39" ht="10.5" customHeight="1">
      <c r="AM31239" s="431"/>
    </row>
    <row r="31240" spans="39:39" ht="10.5" customHeight="1">
      <c r="AM31240" s="431"/>
    </row>
    <row r="31241" spans="39:39" ht="10.5" customHeight="1">
      <c r="AM31241" s="431"/>
    </row>
    <row r="31242" spans="39:39" ht="10.5" customHeight="1">
      <c r="AM31242" s="431"/>
    </row>
    <row r="31243" spans="39:39" ht="10.5" customHeight="1">
      <c r="AM31243" s="431"/>
    </row>
    <row r="31244" spans="39:39" ht="10.5" customHeight="1">
      <c r="AM31244" s="431"/>
    </row>
    <row r="31245" spans="39:39" ht="10.5" customHeight="1">
      <c r="AM31245" s="431"/>
    </row>
    <row r="31246" spans="39:39" ht="10.5" customHeight="1">
      <c r="AM31246" s="431"/>
    </row>
    <row r="31247" spans="39:39" ht="10.5" customHeight="1">
      <c r="AM31247" s="431"/>
    </row>
    <row r="31248" spans="39:39" ht="10.5" customHeight="1">
      <c r="AM31248" s="431"/>
    </row>
    <row r="31249" spans="39:39" ht="10.5" customHeight="1">
      <c r="AM31249" s="431"/>
    </row>
    <row r="31250" spans="39:39" ht="10.5" customHeight="1">
      <c r="AM31250" s="431"/>
    </row>
    <row r="31251" spans="39:39" ht="10.5" customHeight="1">
      <c r="AM31251" s="431"/>
    </row>
    <row r="31252" spans="39:39" ht="10.5" customHeight="1">
      <c r="AM31252" s="431"/>
    </row>
    <row r="31253" spans="39:39" ht="10.5" customHeight="1">
      <c r="AM31253" s="431"/>
    </row>
    <row r="31254" spans="39:39" ht="10.5" customHeight="1">
      <c r="AM31254" s="431"/>
    </row>
    <row r="31255" spans="39:39" ht="10.5" customHeight="1">
      <c r="AM31255" s="431"/>
    </row>
    <row r="31256" spans="39:39" ht="10.5" customHeight="1">
      <c r="AM31256" s="431"/>
    </row>
    <row r="31257" spans="39:39" ht="10.5" customHeight="1">
      <c r="AM31257" s="431"/>
    </row>
    <row r="31258" spans="39:39" ht="10.5" customHeight="1">
      <c r="AM31258" s="431"/>
    </row>
    <row r="31259" spans="39:39" ht="10.5" customHeight="1">
      <c r="AM31259" s="431"/>
    </row>
    <row r="31260" spans="39:39" ht="10.5" customHeight="1">
      <c r="AM31260" s="431"/>
    </row>
    <row r="31261" spans="39:39" ht="10.5" customHeight="1">
      <c r="AM31261" s="431"/>
    </row>
    <row r="31262" spans="39:39" ht="10.5" customHeight="1">
      <c r="AM31262" s="431"/>
    </row>
    <row r="31263" spans="39:39" ht="10.5" customHeight="1">
      <c r="AM31263" s="431"/>
    </row>
    <row r="31264" spans="39:39" ht="10.5" customHeight="1">
      <c r="AM31264" s="431"/>
    </row>
    <row r="31265" spans="39:39" ht="10.5" customHeight="1">
      <c r="AM31265" s="431"/>
    </row>
    <row r="31266" spans="39:39" ht="10.5" customHeight="1">
      <c r="AM31266" s="431"/>
    </row>
    <row r="31267" spans="39:39" ht="10.5" customHeight="1">
      <c r="AM31267" s="431"/>
    </row>
    <row r="31268" spans="39:39" ht="10.5" customHeight="1">
      <c r="AM31268" s="431"/>
    </row>
    <row r="31269" spans="39:39" ht="10.5" customHeight="1">
      <c r="AM31269" s="431"/>
    </row>
    <row r="31270" spans="39:39" ht="10.5" customHeight="1">
      <c r="AM31270" s="431"/>
    </row>
    <row r="31271" spans="39:39" ht="10.5" customHeight="1">
      <c r="AM31271" s="431"/>
    </row>
    <row r="31272" spans="39:39" ht="10.5" customHeight="1">
      <c r="AM31272" s="431"/>
    </row>
    <row r="31273" spans="39:39" ht="10.5" customHeight="1">
      <c r="AM31273" s="431"/>
    </row>
    <row r="31274" spans="39:39" ht="10.5" customHeight="1">
      <c r="AM31274" s="431"/>
    </row>
    <row r="31275" spans="39:39" ht="10.5" customHeight="1">
      <c r="AM31275" s="431"/>
    </row>
    <row r="31276" spans="39:39" ht="10.5" customHeight="1">
      <c r="AM31276" s="431"/>
    </row>
    <row r="31277" spans="39:39" ht="10.5" customHeight="1">
      <c r="AM31277" s="431"/>
    </row>
    <row r="31278" spans="39:39" ht="10.5" customHeight="1">
      <c r="AM31278" s="431"/>
    </row>
    <row r="31279" spans="39:39" ht="10.5" customHeight="1">
      <c r="AM31279" s="431"/>
    </row>
    <row r="31280" spans="39:39" ht="10.5" customHeight="1">
      <c r="AM31280" s="431"/>
    </row>
    <row r="31281" spans="39:39" ht="10.5" customHeight="1">
      <c r="AM31281" s="431"/>
    </row>
    <row r="31282" spans="39:39" ht="10.5" customHeight="1">
      <c r="AM31282" s="431"/>
    </row>
    <row r="31283" spans="39:39" ht="10.5" customHeight="1">
      <c r="AM31283" s="431"/>
    </row>
    <row r="31284" spans="39:39" ht="10.5" customHeight="1">
      <c r="AM31284" s="431"/>
    </row>
    <row r="31285" spans="39:39" ht="10.5" customHeight="1">
      <c r="AM31285" s="431"/>
    </row>
    <row r="31286" spans="39:39" ht="10.5" customHeight="1">
      <c r="AM31286" s="431"/>
    </row>
    <row r="31287" spans="39:39" ht="10.5" customHeight="1">
      <c r="AM31287" s="431"/>
    </row>
    <row r="31288" spans="39:39" ht="10.5" customHeight="1">
      <c r="AM31288" s="431"/>
    </row>
    <row r="31289" spans="39:39" ht="10.5" customHeight="1">
      <c r="AM31289" s="431"/>
    </row>
    <row r="31290" spans="39:39" ht="10.5" customHeight="1">
      <c r="AM31290" s="431"/>
    </row>
    <row r="31291" spans="39:39" ht="10.5" customHeight="1">
      <c r="AM31291" s="431"/>
    </row>
    <row r="31292" spans="39:39" ht="10.5" customHeight="1">
      <c r="AM31292" s="431"/>
    </row>
    <row r="31293" spans="39:39" ht="10.5" customHeight="1">
      <c r="AM31293" s="431"/>
    </row>
    <row r="31294" spans="39:39" ht="10.5" customHeight="1">
      <c r="AM31294" s="431"/>
    </row>
    <row r="31295" spans="39:39" ht="10.5" customHeight="1">
      <c r="AM31295" s="431"/>
    </row>
    <row r="31296" spans="39:39" ht="10.5" customHeight="1">
      <c r="AM31296" s="431"/>
    </row>
    <row r="31297" spans="39:39" ht="10.5" customHeight="1">
      <c r="AM31297" s="431"/>
    </row>
    <row r="31298" spans="39:39" ht="10.5" customHeight="1">
      <c r="AM31298" s="431"/>
    </row>
    <row r="31299" spans="39:39" ht="10.5" customHeight="1">
      <c r="AM31299" s="431"/>
    </row>
    <row r="31300" spans="39:39" ht="10.5" customHeight="1">
      <c r="AM31300" s="431"/>
    </row>
    <row r="31301" spans="39:39" ht="10.5" customHeight="1">
      <c r="AM31301" s="431"/>
    </row>
    <row r="31302" spans="39:39" ht="10.5" customHeight="1">
      <c r="AM31302" s="431"/>
    </row>
    <row r="31303" spans="39:39" ht="10.5" customHeight="1">
      <c r="AM31303" s="431"/>
    </row>
    <row r="31304" spans="39:39" ht="10.5" customHeight="1">
      <c r="AM31304" s="431"/>
    </row>
    <row r="31305" spans="39:39" ht="10.5" customHeight="1">
      <c r="AM31305" s="431"/>
    </row>
    <row r="31306" spans="39:39" ht="10.5" customHeight="1">
      <c r="AM31306" s="431"/>
    </row>
    <row r="31307" spans="39:39" ht="10.5" customHeight="1">
      <c r="AM31307" s="431"/>
    </row>
    <row r="31308" spans="39:39" ht="10.5" customHeight="1">
      <c r="AM31308" s="431"/>
    </row>
    <row r="31309" spans="39:39" ht="10.5" customHeight="1">
      <c r="AM31309" s="431"/>
    </row>
    <row r="31310" spans="39:39" ht="10.5" customHeight="1">
      <c r="AM31310" s="431"/>
    </row>
    <row r="31311" spans="39:39" ht="10.5" customHeight="1">
      <c r="AM31311" s="431"/>
    </row>
    <row r="31312" spans="39:39" ht="10.5" customHeight="1">
      <c r="AM31312" s="431"/>
    </row>
    <row r="31313" spans="39:39" ht="10.5" customHeight="1">
      <c r="AM31313" s="431"/>
    </row>
    <row r="31314" spans="39:39" ht="10.5" customHeight="1">
      <c r="AM31314" s="431"/>
    </row>
    <row r="31315" spans="39:39" ht="10.5" customHeight="1">
      <c r="AM31315" s="431"/>
    </row>
    <row r="31316" spans="39:39" ht="10.5" customHeight="1">
      <c r="AM31316" s="431"/>
    </row>
    <row r="31317" spans="39:39" ht="10.5" customHeight="1">
      <c r="AM31317" s="431"/>
    </row>
    <row r="31318" spans="39:39" ht="10.5" customHeight="1">
      <c r="AM31318" s="431"/>
    </row>
    <row r="31319" spans="39:39" ht="10.5" customHeight="1">
      <c r="AM31319" s="431"/>
    </row>
    <row r="31320" spans="39:39" ht="10.5" customHeight="1">
      <c r="AM31320" s="431"/>
    </row>
    <row r="31321" spans="39:39" ht="10.5" customHeight="1">
      <c r="AM31321" s="431"/>
    </row>
    <row r="31322" spans="39:39" ht="10.5" customHeight="1">
      <c r="AM31322" s="431"/>
    </row>
    <row r="31323" spans="39:39" ht="10.5" customHeight="1">
      <c r="AM31323" s="431"/>
    </row>
    <row r="31324" spans="39:39" ht="10.5" customHeight="1">
      <c r="AM31324" s="431"/>
    </row>
    <row r="31325" spans="39:39" ht="10.5" customHeight="1">
      <c r="AM31325" s="431"/>
    </row>
    <row r="31326" spans="39:39" ht="10.5" customHeight="1">
      <c r="AM31326" s="431"/>
    </row>
    <row r="31327" spans="39:39" ht="10.5" customHeight="1">
      <c r="AM31327" s="431"/>
    </row>
    <row r="31328" spans="39:39" ht="10.5" customHeight="1">
      <c r="AM31328" s="431"/>
    </row>
    <row r="31329" spans="39:39" ht="10.5" customHeight="1">
      <c r="AM31329" s="431"/>
    </row>
    <row r="31330" spans="39:39" ht="10.5" customHeight="1">
      <c r="AM31330" s="431"/>
    </row>
    <row r="31331" spans="39:39" ht="10.5" customHeight="1">
      <c r="AM31331" s="431"/>
    </row>
    <row r="31332" spans="39:39" ht="10.5" customHeight="1">
      <c r="AM31332" s="431"/>
    </row>
    <row r="31333" spans="39:39" ht="10.5" customHeight="1">
      <c r="AM31333" s="431"/>
    </row>
    <row r="31334" spans="39:39" ht="10.5" customHeight="1">
      <c r="AM31334" s="431"/>
    </row>
    <row r="31335" spans="39:39" ht="10.5" customHeight="1">
      <c r="AM31335" s="431"/>
    </row>
    <row r="31336" spans="39:39" ht="10.5" customHeight="1">
      <c r="AM31336" s="431"/>
    </row>
    <row r="31337" spans="39:39" ht="10.5" customHeight="1">
      <c r="AM31337" s="431"/>
    </row>
    <row r="31338" spans="39:39" ht="10.5" customHeight="1">
      <c r="AM31338" s="431"/>
    </row>
    <row r="31339" spans="39:39" ht="10.5" customHeight="1">
      <c r="AM31339" s="431"/>
    </row>
    <row r="31340" spans="39:39" ht="10.5" customHeight="1">
      <c r="AM31340" s="431"/>
    </row>
    <row r="31341" spans="39:39" ht="10.5" customHeight="1">
      <c r="AM31341" s="431"/>
    </row>
    <row r="31342" spans="39:39" ht="10.5" customHeight="1">
      <c r="AM31342" s="431"/>
    </row>
    <row r="31343" spans="39:39" ht="10.5" customHeight="1">
      <c r="AM31343" s="431"/>
    </row>
    <row r="31344" spans="39:39" ht="10.5" customHeight="1">
      <c r="AM31344" s="431"/>
    </row>
    <row r="31345" spans="39:39" ht="10.5" customHeight="1">
      <c r="AM31345" s="431"/>
    </row>
    <row r="31346" spans="39:39" ht="10.5" customHeight="1">
      <c r="AM31346" s="431"/>
    </row>
    <row r="31347" spans="39:39" ht="10.5" customHeight="1">
      <c r="AM31347" s="431"/>
    </row>
    <row r="31348" spans="39:39" ht="10.5" customHeight="1">
      <c r="AM31348" s="431"/>
    </row>
    <row r="31349" spans="39:39" ht="10.5" customHeight="1">
      <c r="AM31349" s="431"/>
    </row>
    <row r="31350" spans="39:39" ht="10.5" customHeight="1">
      <c r="AM31350" s="431"/>
    </row>
    <row r="31351" spans="39:39" ht="10.5" customHeight="1">
      <c r="AM31351" s="431"/>
    </row>
    <row r="31352" spans="39:39" ht="10.5" customHeight="1">
      <c r="AM31352" s="431"/>
    </row>
    <row r="31353" spans="39:39" ht="10.5" customHeight="1">
      <c r="AM31353" s="431"/>
    </row>
    <row r="31354" spans="39:39" ht="10.5" customHeight="1">
      <c r="AM31354" s="431"/>
    </row>
    <row r="31355" spans="39:39" ht="10.5" customHeight="1">
      <c r="AM31355" s="431"/>
    </row>
    <row r="31356" spans="39:39" ht="10.5" customHeight="1">
      <c r="AM31356" s="431"/>
    </row>
    <row r="31357" spans="39:39" ht="10.5" customHeight="1">
      <c r="AM31357" s="431"/>
    </row>
    <row r="31358" spans="39:39" ht="10.5" customHeight="1">
      <c r="AM31358" s="431"/>
    </row>
    <row r="31359" spans="39:39" ht="10.5" customHeight="1">
      <c r="AM31359" s="431"/>
    </row>
    <row r="31360" spans="39:39" ht="10.5" customHeight="1">
      <c r="AM31360" s="431"/>
    </row>
    <row r="31361" spans="39:39" ht="10.5" customHeight="1">
      <c r="AM31361" s="431"/>
    </row>
    <row r="31362" spans="39:39" ht="10.5" customHeight="1">
      <c r="AM31362" s="431"/>
    </row>
    <row r="31363" spans="39:39" ht="10.5" customHeight="1">
      <c r="AM31363" s="431"/>
    </row>
    <row r="31364" spans="39:39" ht="10.5" customHeight="1">
      <c r="AM31364" s="431"/>
    </row>
    <row r="31365" spans="39:39" ht="10.5" customHeight="1">
      <c r="AM31365" s="431"/>
    </row>
    <row r="31366" spans="39:39" ht="10.5" customHeight="1">
      <c r="AM31366" s="431"/>
    </row>
    <row r="31367" spans="39:39" ht="10.5" customHeight="1">
      <c r="AM31367" s="431"/>
    </row>
    <row r="31368" spans="39:39" ht="10.5" customHeight="1">
      <c r="AM31368" s="431"/>
    </row>
    <row r="31369" spans="39:39" ht="10.5" customHeight="1">
      <c r="AM31369" s="431"/>
    </row>
    <row r="31370" spans="39:39" ht="10.5" customHeight="1">
      <c r="AM31370" s="431"/>
    </row>
    <row r="31371" spans="39:39" ht="10.5" customHeight="1">
      <c r="AM31371" s="431"/>
    </row>
    <row r="31372" spans="39:39" ht="10.5" customHeight="1">
      <c r="AM31372" s="431"/>
    </row>
    <row r="31373" spans="39:39" ht="10.5" customHeight="1">
      <c r="AM31373" s="431"/>
    </row>
    <row r="31374" spans="39:39" ht="10.5" customHeight="1">
      <c r="AM31374" s="431"/>
    </row>
    <row r="31375" spans="39:39" ht="10.5" customHeight="1">
      <c r="AM31375" s="431"/>
    </row>
    <row r="31376" spans="39:39" ht="10.5" customHeight="1">
      <c r="AM31376" s="431"/>
    </row>
    <row r="31377" spans="39:39" ht="10.5" customHeight="1">
      <c r="AM31377" s="431"/>
    </row>
    <row r="31378" spans="39:39" ht="10.5" customHeight="1">
      <c r="AM31378" s="431"/>
    </row>
    <row r="31379" spans="39:39" ht="10.5" customHeight="1">
      <c r="AM31379" s="431"/>
    </row>
    <row r="31380" spans="39:39" ht="10.5" customHeight="1">
      <c r="AM31380" s="431"/>
    </row>
    <row r="31381" spans="39:39" ht="10.5" customHeight="1">
      <c r="AM31381" s="431"/>
    </row>
    <row r="31382" spans="39:39" ht="10.5" customHeight="1">
      <c r="AM31382" s="431"/>
    </row>
    <row r="31383" spans="39:39" ht="10.5" customHeight="1">
      <c r="AM31383" s="431"/>
    </row>
    <row r="31384" spans="39:39" ht="10.5" customHeight="1">
      <c r="AM31384" s="431"/>
    </row>
    <row r="31385" spans="39:39" ht="10.5" customHeight="1">
      <c r="AM31385" s="431"/>
    </row>
    <row r="31386" spans="39:39" ht="10.5" customHeight="1">
      <c r="AM31386" s="431"/>
    </row>
    <row r="31387" spans="39:39" ht="10.5" customHeight="1">
      <c r="AM31387" s="431"/>
    </row>
    <row r="31388" spans="39:39" ht="10.5" customHeight="1">
      <c r="AM31388" s="431"/>
    </row>
    <row r="31389" spans="39:39" ht="10.5" customHeight="1">
      <c r="AM31389" s="431"/>
    </row>
    <row r="31390" spans="39:39" ht="10.5" customHeight="1">
      <c r="AM31390" s="431"/>
    </row>
    <row r="31391" spans="39:39" ht="10.5" customHeight="1">
      <c r="AM31391" s="431"/>
    </row>
    <row r="31392" spans="39:39" ht="10.5" customHeight="1">
      <c r="AM31392" s="431"/>
    </row>
    <row r="31393" spans="39:39" ht="10.5" customHeight="1">
      <c r="AM31393" s="431"/>
    </row>
    <row r="31394" spans="39:39" ht="10.5" customHeight="1">
      <c r="AM31394" s="431"/>
    </row>
    <row r="31395" spans="39:39" ht="10.5" customHeight="1">
      <c r="AM31395" s="431"/>
    </row>
    <row r="31396" spans="39:39" ht="10.5" customHeight="1">
      <c r="AM31396" s="431"/>
    </row>
    <row r="31397" spans="39:39" ht="10.5" customHeight="1">
      <c r="AM31397" s="431"/>
    </row>
    <row r="31398" spans="39:39" ht="10.5" customHeight="1">
      <c r="AM31398" s="431"/>
    </row>
    <row r="31399" spans="39:39" ht="10.5" customHeight="1">
      <c r="AM31399" s="431"/>
    </row>
    <row r="31400" spans="39:39" ht="10.5" customHeight="1">
      <c r="AM31400" s="431"/>
    </row>
    <row r="31401" spans="39:39" ht="10.5" customHeight="1">
      <c r="AM31401" s="431"/>
    </row>
    <row r="31402" spans="39:39" ht="10.5" customHeight="1">
      <c r="AM31402" s="431"/>
    </row>
    <row r="31403" spans="39:39" ht="10.5" customHeight="1">
      <c r="AM31403" s="431"/>
    </row>
    <row r="31404" spans="39:39" ht="10.5" customHeight="1">
      <c r="AM31404" s="431"/>
    </row>
    <row r="31405" spans="39:39" ht="10.5" customHeight="1">
      <c r="AM31405" s="431"/>
    </row>
    <row r="31406" spans="39:39" ht="10.5" customHeight="1">
      <c r="AM31406" s="431"/>
    </row>
    <row r="31407" spans="39:39" ht="10.5" customHeight="1">
      <c r="AM31407" s="431"/>
    </row>
    <row r="31408" spans="39:39" ht="10.5" customHeight="1">
      <c r="AM31408" s="431"/>
    </row>
    <row r="31409" spans="39:39" ht="10.5" customHeight="1">
      <c r="AM31409" s="431"/>
    </row>
    <row r="31410" spans="39:39" ht="10.5" customHeight="1">
      <c r="AM31410" s="431"/>
    </row>
    <row r="31411" spans="39:39" ht="10.5" customHeight="1">
      <c r="AM31411" s="431"/>
    </row>
    <row r="31412" spans="39:39" ht="10.5" customHeight="1">
      <c r="AM31412" s="431"/>
    </row>
    <row r="31413" spans="39:39" ht="10.5" customHeight="1">
      <c r="AM31413" s="431"/>
    </row>
    <row r="31414" spans="39:39" ht="10.5" customHeight="1">
      <c r="AM31414" s="431"/>
    </row>
    <row r="31415" spans="39:39" ht="10.5" customHeight="1">
      <c r="AM31415" s="431"/>
    </row>
    <row r="31416" spans="39:39" ht="10.5" customHeight="1">
      <c r="AM31416" s="431"/>
    </row>
    <row r="31417" spans="39:39" ht="10.5" customHeight="1">
      <c r="AM31417" s="431"/>
    </row>
    <row r="31418" spans="39:39" ht="10.5" customHeight="1">
      <c r="AM31418" s="431"/>
    </row>
    <row r="31419" spans="39:39" ht="10.5" customHeight="1">
      <c r="AM31419" s="431"/>
    </row>
    <row r="31420" spans="39:39" ht="10.5" customHeight="1">
      <c r="AM31420" s="431"/>
    </row>
    <row r="31421" spans="39:39" ht="10.5" customHeight="1">
      <c r="AM31421" s="431"/>
    </row>
    <row r="31422" spans="39:39" ht="10.5" customHeight="1">
      <c r="AM31422" s="431"/>
    </row>
    <row r="31423" spans="39:39" ht="10.5" customHeight="1">
      <c r="AM31423" s="431"/>
    </row>
    <row r="31424" spans="39:39" ht="10.5" customHeight="1">
      <c r="AM31424" s="431"/>
    </row>
    <row r="31425" spans="39:39" ht="10.5" customHeight="1">
      <c r="AM31425" s="431"/>
    </row>
    <row r="31426" spans="39:39" ht="10.5" customHeight="1">
      <c r="AM31426" s="431"/>
    </row>
    <row r="31427" spans="39:39" ht="10.5" customHeight="1">
      <c r="AM31427" s="431"/>
    </row>
    <row r="31428" spans="39:39" ht="10.5" customHeight="1">
      <c r="AM31428" s="431"/>
    </row>
    <row r="31429" spans="39:39" ht="10.5" customHeight="1">
      <c r="AM31429" s="431"/>
    </row>
    <row r="31430" spans="39:39" ht="10.5" customHeight="1">
      <c r="AM31430" s="431"/>
    </row>
    <row r="31431" spans="39:39" ht="10.5" customHeight="1">
      <c r="AM31431" s="431"/>
    </row>
    <row r="31432" spans="39:39" ht="10.5" customHeight="1">
      <c r="AM31432" s="431"/>
    </row>
    <row r="31433" spans="39:39" ht="10.5" customHeight="1">
      <c r="AM31433" s="431"/>
    </row>
    <row r="31434" spans="39:39" ht="10.5" customHeight="1">
      <c r="AM31434" s="431"/>
    </row>
    <row r="31435" spans="39:39" ht="10.5" customHeight="1">
      <c r="AM31435" s="431"/>
    </row>
    <row r="31436" spans="39:39" ht="10.5" customHeight="1">
      <c r="AM31436" s="431"/>
    </row>
    <row r="31437" spans="39:39" ht="10.5" customHeight="1">
      <c r="AM31437" s="431"/>
    </row>
    <row r="31438" spans="39:39" ht="10.5" customHeight="1">
      <c r="AM31438" s="431"/>
    </row>
    <row r="31439" spans="39:39" ht="10.5" customHeight="1">
      <c r="AM31439" s="431"/>
    </row>
    <row r="31440" spans="39:39" ht="10.5" customHeight="1">
      <c r="AM31440" s="431"/>
    </row>
    <row r="31441" spans="39:39" ht="10.5" customHeight="1">
      <c r="AM31441" s="431"/>
    </row>
    <row r="31442" spans="39:39" ht="10.5" customHeight="1">
      <c r="AM31442" s="431"/>
    </row>
    <row r="31443" spans="39:39" ht="10.5" customHeight="1">
      <c r="AM31443" s="431"/>
    </row>
    <row r="31444" spans="39:39" ht="10.5" customHeight="1">
      <c r="AM31444" s="431"/>
    </row>
    <row r="31445" spans="39:39" ht="10.5" customHeight="1">
      <c r="AM31445" s="431"/>
    </row>
    <row r="31446" spans="39:39" ht="10.5" customHeight="1">
      <c r="AM31446" s="431"/>
    </row>
    <row r="31447" spans="39:39" ht="10.5" customHeight="1">
      <c r="AM31447" s="431"/>
    </row>
    <row r="31448" spans="39:39" ht="10.5" customHeight="1">
      <c r="AM31448" s="431"/>
    </row>
    <row r="31449" spans="39:39" ht="10.5" customHeight="1">
      <c r="AM31449" s="431"/>
    </row>
    <row r="31450" spans="39:39" ht="10.5" customHeight="1">
      <c r="AM31450" s="431"/>
    </row>
    <row r="31451" spans="39:39" ht="10.5" customHeight="1">
      <c r="AM31451" s="431"/>
    </row>
    <row r="31452" spans="39:39" ht="10.5" customHeight="1">
      <c r="AM31452" s="431"/>
    </row>
    <row r="31453" spans="39:39" ht="10.5" customHeight="1">
      <c r="AM31453" s="431"/>
    </row>
    <row r="31454" spans="39:39" ht="10.5" customHeight="1">
      <c r="AM31454" s="431"/>
    </row>
    <row r="31455" spans="39:39" ht="10.5" customHeight="1">
      <c r="AM31455" s="431"/>
    </row>
    <row r="31456" spans="39:39" ht="10.5" customHeight="1">
      <c r="AM31456" s="431"/>
    </row>
    <row r="31457" spans="39:39" ht="10.5" customHeight="1">
      <c r="AM31457" s="431"/>
    </row>
    <row r="31458" spans="39:39" ht="10.5" customHeight="1">
      <c r="AM31458" s="431"/>
    </row>
    <row r="31459" spans="39:39" ht="10.5" customHeight="1">
      <c r="AM31459" s="431"/>
    </row>
    <row r="31460" spans="39:39" ht="10.5" customHeight="1">
      <c r="AM31460" s="431"/>
    </row>
    <row r="31461" spans="39:39" ht="10.5" customHeight="1">
      <c r="AM31461" s="431"/>
    </row>
    <row r="31462" spans="39:39" ht="10.5" customHeight="1">
      <c r="AM31462" s="431"/>
    </row>
    <row r="31463" spans="39:39" ht="10.5" customHeight="1">
      <c r="AM31463" s="431"/>
    </row>
    <row r="31464" spans="39:39" ht="10.5" customHeight="1">
      <c r="AM31464" s="431"/>
    </row>
    <row r="31465" spans="39:39" ht="10.5" customHeight="1">
      <c r="AM31465" s="431"/>
    </row>
    <row r="31466" spans="39:39" ht="10.5" customHeight="1">
      <c r="AM31466" s="431"/>
    </row>
    <row r="31467" spans="39:39" ht="10.5" customHeight="1">
      <c r="AM31467" s="431"/>
    </row>
    <row r="31468" spans="39:39" ht="10.5" customHeight="1">
      <c r="AM31468" s="431"/>
    </row>
    <row r="31469" spans="39:39" ht="10.5" customHeight="1">
      <c r="AM31469" s="431"/>
    </row>
    <row r="31470" spans="39:39" ht="10.5" customHeight="1">
      <c r="AM31470" s="431"/>
    </row>
    <row r="31471" spans="39:39" ht="10.5" customHeight="1">
      <c r="AM31471" s="431"/>
    </row>
    <row r="31472" spans="39:39" ht="10.5" customHeight="1">
      <c r="AM31472" s="431"/>
    </row>
    <row r="31473" spans="39:39" ht="10.5" customHeight="1">
      <c r="AM31473" s="431"/>
    </row>
    <row r="31474" spans="39:39" ht="10.5" customHeight="1">
      <c r="AM31474" s="431"/>
    </row>
    <row r="31475" spans="39:39" ht="10.5" customHeight="1">
      <c r="AM31475" s="431"/>
    </row>
    <row r="31476" spans="39:39" ht="10.5" customHeight="1">
      <c r="AM31476" s="431"/>
    </row>
    <row r="31477" spans="39:39" ht="10.5" customHeight="1">
      <c r="AM31477" s="431"/>
    </row>
    <row r="31478" spans="39:39" ht="10.5" customHeight="1">
      <c r="AM31478" s="431"/>
    </row>
    <row r="31479" spans="39:39" ht="10.5" customHeight="1">
      <c r="AM31479" s="431"/>
    </row>
    <row r="31480" spans="39:39" ht="10.5" customHeight="1">
      <c r="AM31480" s="431"/>
    </row>
    <row r="31481" spans="39:39" ht="10.5" customHeight="1">
      <c r="AM31481" s="431"/>
    </row>
    <row r="31482" spans="39:39" ht="10.5" customHeight="1">
      <c r="AM31482" s="431"/>
    </row>
    <row r="31483" spans="39:39" ht="10.5" customHeight="1">
      <c r="AM31483" s="431"/>
    </row>
    <row r="31484" spans="39:39" ht="10.5" customHeight="1">
      <c r="AM31484" s="431"/>
    </row>
    <row r="31485" spans="39:39" ht="10.5" customHeight="1">
      <c r="AM31485" s="431"/>
    </row>
    <row r="31486" spans="39:39" ht="10.5" customHeight="1">
      <c r="AM31486" s="431"/>
    </row>
    <row r="31487" spans="39:39" ht="10.5" customHeight="1">
      <c r="AM31487" s="431"/>
    </row>
    <row r="31488" spans="39:39" ht="10.5" customHeight="1">
      <c r="AM31488" s="431"/>
    </row>
    <row r="31489" spans="39:39" ht="10.5" customHeight="1">
      <c r="AM31489" s="431"/>
    </row>
    <row r="31490" spans="39:39" ht="10.5" customHeight="1">
      <c r="AM31490" s="431"/>
    </row>
    <row r="31491" spans="39:39" ht="10.5" customHeight="1">
      <c r="AM31491" s="431"/>
    </row>
    <row r="31492" spans="39:39" ht="10.5" customHeight="1">
      <c r="AM31492" s="431"/>
    </row>
    <row r="31493" spans="39:39" ht="10.5" customHeight="1">
      <c r="AM31493" s="431"/>
    </row>
    <row r="31494" spans="39:39" ht="10.5" customHeight="1">
      <c r="AM31494" s="431"/>
    </row>
    <row r="31495" spans="39:39" ht="10.5" customHeight="1">
      <c r="AM31495" s="431"/>
    </row>
    <row r="31496" spans="39:39" ht="10.5" customHeight="1">
      <c r="AM31496" s="431"/>
    </row>
    <row r="31497" spans="39:39" ht="10.5" customHeight="1">
      <c r="AM31497" s="431"/>
    </row>
    <row r="31498" spans="39:39" ht="10.5" customHeight="1">
      <c r="AM31498" s="431"/>
    </row>
    <row r="31499" spans="39:39" ht="10.5" customHeight="1">
      <c r="AM31499" s="431"/>
    </row>
    <row r="31500" spans="39:39" ht="10.5" customHeight="1">
      <c r="AM31500" s="431"/>
    </row>
    <row r="31501" spans="39:39" ht="10.5" customHeight="1">
      <c r="AM31501" s="431"/>
    </row>
    <row r="31502" spans="39:39" ht="10.5" customHeight="1">
      <c r="AM31502" s="431"/>
    </row>
    <row r="31503" spans="39:39" ht="10.5" customHeight="1">
      <c r="AM31503" s="431"/>
    </row>
    <row r="31504" spans="39:39" ht="10.5" customHeight="1">
      <c r="AM31504" s="431"/>
    </row>
    <row r="31505" spans="39:39" ht="10.5" customHeight="1">
      <c r="AM31505" s="431"/>
    </row>
    <row r="31506" spans="39:39" ht="10.5" customHeight="1">
      <c r="AM31506" s="431"/>
    </row>
    <row r="31507" spans="39:39" ht="10.5" customHeight="1">
      <c r="AM31507" s="431"/>
    </row>
    <row r="31508" spans="39:39" ht="10.5" customHeight="1">
      <c r="AM31508" s="431"/>
    </row>
    <row r="31509" spans="39:39" ht="10.5" customHeight="1">
      <c r="AM31509" s="431"/>
    </row>
    <row r="31510" spans="39:39" ht="10.5" customHeight="1">
      <c r="AM31510" s="431"/>
    </row>
    <row r="31511" spans="39:39" ht="10.5" customHeight="1">
      <c r="AM31511" s="431"/>
    </row>
    <row r="31512" spans="39:39" ht="10.5" customHeight="1">
      <c r="AM31512" s="431"/>
    </row>
    <row r="31513" spans="39:39" ht="10.5" customHeight="1">
      <c r="AM31513" s="431"/>
    </row>
    <row r="31514" spans="39:39" ht="10.5" customHeight="1">
      <c r="AM31514" s="431"/>
    </row>
    <row r="31515" spans="39:39" ht="10.5" customHeight="1">
      <c r="AM31515" s="431"/>
    </row>
    <row r="31516" spans="39:39" ht="10.5" customHeight="1">
      <c r="AM31516" s="431"/>
    </row>
    <row r="31517" spans="39:39" ht="10.5" customHeight="1">
      <c r="AM31517" s="431"/>
    </row>
    <row r="31518" spans="39:39" ht="10.5" customHeight="1">
      <c r="AM31518" s="431"/>
    </row>
    <row r="31519" spans="39:39" ht="10.5" customHeight="1">
      <c r="AM31519" s="431"/>
    </row>
    <row r="31520" spans="39:39" ht="10.5" customHeight="1">
      <c r="AM31520" s="431"/>
    </row>
    <row r="31521" spans="39:39" ht="10.5" customHeight="1">
      <c r="AM31521" s="431"/>
    </row>
    <row r="31522" spans="39:39" ht="10.5" customHeight="1">
      <c r="AM31522" s="431"/>
    </row>
    <row r="31523" spans="39:39" ht="10.5" customHeight="1">
      <c r="AM31523" s="431"/>
    </row>
    <row r="31524" spans="39:39" ht="10.5" customHeight="1">
      <c r="AM31524" s="431"/>
    </row>
    <row r="31525" spans="39:39" ht="10.5" customHeight="1">
      <c r="AM31525" s="431"/>
    </row>
    <row r="31526" spans="39:39" ht="10.5" customHeight="1">
      <c r="AM31526" s="431"/>
    </row>
    <row r="31527" spans="39:39" ht="10.5" customHeight="1">
      <c r="AM31527" s="431"/>
    </row>
    <row r="31528" spans="39:39" ht="10.5" customHeight="1">
      <c r="AM31528" s="431"/>
    </row>
    <row r="31529" spans="39:39" ht="10.5" customHeight="1">
      <c r="AM31529" s="431"/>
    </row>
    <row r="31530" spans="39:39" ht="10.5" customHeight="1">
      <c r="AM31530" s="431"/>
    </row>
    <row r="31531" spans="39:39" ht="10.5" customHeight="1">
      <c r="AM31531" s="431"/>
    </row>
    <row r="31532" spans="39:39" ht="10.5" customHeight="1">
      <c r="AM31532" s="431"/>
    </row>
    <row r="31533" spans="39:39" ht="10.5" customHeight="1">
      <c r="AM31533" s="431"/>
    </row>
    <row r="31534" spans="39:39" ht="10.5" customHeight="1">
      <c r="AM31534" s="431"/>
    </row>
    <row r="31535" spans="39:39" ht="10.5" customHeight="1">
      <c r="AM31535" s="431"/>
    </row>
    <row r="31536" spans="39:39" ht="10.5" customHeight="1">
      <c r="AM31536" s="431"/>
    </row>
    <row r="31537" spans="39:39" ht="10.5" customHeight="1">
      <c r="AM31537" s="431"/>
    </row>
    <row r="31538" spans="39:39" ht="10.5" customHeight="1">
      <c r="AM31538" s="431"/>
    </row>
    <row r="31539" spans="39:39" ht="10.5" customHeight="1">
      <c r="AM31539" s="431"/>
    </row>
    <row r="31540" spans="39:39" ht="10.5" customHeight="1">
      <c r="AM31540" s="431"/>
    </row>
    <row r="31541" spans="39:39" ht="10.5" customHeight="1">
      <c r="AM31541" s="431"/>
    </row>
    <row r="31542" spans="39:39" ht="10.5" customHeight="1">
      <c r="AM31542" s="431"/>
    </row>
    <row r="31543" spans="39:39" ht="10.5" customHeight="1">
      <c r="AM31543" s="431"/>
    </row>
    <row r="31544" spans="39:39" ht="10.5" customHeight="1">
      <c r="AM31544" s="431"/>
    </row>
    <row r="31545" spans="39:39" ht="10.5" customHeight="1">
      <c r="AM31545" s="431"/>
    </row>
    <row r="31546" spans="39:39" ht="10.5" customHeight="1">
      <c r="AM31546" s="431"/>
    </row>
    <row r="31547" spans="39:39" ht="10.5" customHeight="1">
      <c r="AM31547" s="431"/>
    </row>
    <row r="31548" spans="39:39" ht="10.5" customHeight="1">
      <c r="AM31548" s="431"/>
    </row>
    <row r="31549" spans="39:39" ht="10.5" customHeight="1">
      <c r="AM31549" s="431"/>
    </row>
    <row r="31550" spans="39:39" ht="10.5" customHeight="1">
      <c r="AM31550" s="431"/>
    </row>
    <row r="31551" spans="39:39" ht="10.5" customHeight="1">
      <c r="AM31551" s="431"/>
    </row>
    <row r="31552" spans="39:39" ht="10.5" customHeight="1">
      <c r="AM31552" s="431"/>
    </row>
    <row r="31553" spans="39:39" ht="10.5" customHeight="1">
      <c r="AM31553" s="431"/>
    </row>
    <row r="31554" spans="39:39" ht="10.5" customHeight="1">
      <c r="AM31554" s="431"/>
    </row>
    <row r="31555" spans="39:39" ht="10.5" customHeight="1">
      <c r="AM31555" s="431"/>
    </row>
    <row r="31556" spans="39:39" ht="10.5" customHeight="1">
      <c r="AM31556" s="431"/>
    </row>
    <row r="31557" spans="39:39" ht="10.5" customHeight="1">
      <c r="AM31557" s="431"/>
    </row>
    <row r="31558" spans="39:39" ht="10.5" customHeight="1">
      <c r="AM31558" s="431"/>
    </row>
    <row r="31559" spans="39:39" ht="10.5" customHeight="1">
      <c r="AM31559" s="431"/>
    </row>
    <row r="31560" spans="39:39" ht="10.5" customHeight="1">
      <c r="AM31560" s="431"/>
    </row>
    <row r="31561" spans="39:39" ht="10.5" customHeight="1">
      <c r="AM31561" s="431"/>
    </row>
    <row r="31562" spans="39:39" ht="10.5" customHeight="1">
      <c r="AM31562" s="431"/>
    </row>
    <row r="31563" spans="39:39" ht="10.5" customHeight="1">
      <c r="AM31563" s="431"/>
    </row>
    <row r="31564" spans="39:39" ht="10.5" customHeight="1">
      <c r="AM31564" s="431"/>
    </row>
    <row r="31565" spans="39:39" ht="10.5" customHeight="1">
      <c r="AM31565" s="431"/>
    </row>
    <row r="31566" spans="39:39" ht="10.5" customHeight="1">
      <c r="AM31566" s="431"/>
    </row>
    <row r="31567" spans="39:39" ht="10.5" customHeight="1">
      <c r="AM31567" s="431"/>
    </row>
    <row r="31568" spans="39:39" ht="10.5" customHeight="1">
      <c r="AM31568" s="431"/>
    </row>
    <row r="31569" spans="39:39" ht="10.5" customHeight="1">
      <c r="AM31569" s="431"/>
    </row>
    <row r="31570" spans="39:39" ht="10.5" customHeight="1">
      <c r="AM31570" s="431"/>
    </row>
    <row r="31571" spans="39:39" ht="10.5" customHeight="1">
      <c r="AM31571" s="431"/>
    </row>
    <row r="31572" spans="39:39" ht="10.5" customHeight="1">
      <c r="AM31572" s="431"/>
    </row>
    <row r="31573" spans="39:39" ht="10.5" customHeight="1">
      <c r="AM31573" s="431"/>
    </row>
    <row r="31574" spans="39:39" ht="10.5" customHeight="1">
      <c r="AM31574" s="431"/>
    </row>
    <row r="31575" spans="39:39" ht="10.5" customHeight="1">
      <c r="AM31575" s="431"/>
    </row>
    <row r="31576" spans="39:39" ht="10.5" customHeight="1">
      <c r="AM31576" s="431"/>
    </row>
    <row r="31577" spans="39:39" ht="10.5" customHeight="1">
      <c r="AM31577" s="431"/>
    </row>
    <row r="31578" spans="39:39" ht="10.5" customHeight="1">
      <c r="AM31578" s="431"/>
    </row>
    <row r="31579" spans="39:39" ht="10.5" customHeight="1">
      <c r="AM31579" s="431"/>
    </row>
    <row r="31580" spans="39:39" ht="10.5" customHeight="1">
      <c r="AM31580" s="431"/>
    </row>
    <row r="31581" spans="39:39" ht="10.5" customHeight="1">
      <c r="AM31581" s="431"/>
    </row>
    <row r="31582" spans="39:39" ht="10.5" customHeight="1">
      <c r="AM31582" s="431"/>
    </row>
    <row r="31583" spans="39:39" ht="10.5" customHeight="1">
      <c r="AM31583" s="431"/>
    </row>
    <row r="31584" spans="39:39" ht="10.5" customHeight="1">
      <c r="AM31584" s="431"/>
    </row>
    <row r="31585" spans="39:39" ht="10.5" customHeight="1">
      <c r="AM31585" s="431"/>
    </row>
    <row r="31586" spans="39:39" ht="10.5" customHeight="1">
      <c r="AM31586" s="431"/>
    </row>
    <row r="31587" spans="39:39" ht="10.5" customHeight="1">
      <c r="AM31587" s="431"/>
    </row>
    <row r="31588" spans="39:39" ht="10.5" customHeight="1">
      <c r="AM31588" s="431"/>
    </row>
    <row r="31589" spans="39:39" ht="10.5" customHeight="1">
      <c r="AM31589" s="431"/>
    </row>
    <row r="31590" spans="39:39" ht="10.5" customHeight="1">
      <c r="AM31590" s="431"/>
    </row>
    <row r="31591" spans="39:39" ht="10.5" customHeight="1">
      <c r="AM31591" s="431"/>
    </row>
    <row r="31592" spans="39:39" ht="10.5" customHeight="1">
      <c r="AM31592" s="431"/>
    </row>
    <row r="31593" spans="39:39" ht="10.5" customHeight="1">
      <c r="AM31593" s="431"/>
    </row>
    <row r="31594" spans="39:39" ht="10.5" customHeight="1">
      <c r="AM31594" s="431"/>
    </row>
    <row r="31595" spans="39:39" ht="10.5" customHeight="1">
      <c r="AM31595" s="431"/>
    </row>
    <row r="31596" spans="39:39" ht="10.5" customHeight="1">
      <c r="AM31596" s="431"/>
    </row>
    <row r="31597" spans="39:39" ht="10.5" customHeight="1">
      <c r="AM31597" s="431"/>
    </row>
    <row r="31598" spans="39:39" ht="10.5" customHeight="1">
      <c r="AM31598" s="431"/>
    </row>
    <row r="31599" spans="39:39" ht="10.5" customHeight="1">
      <c r="AM31599" s="431"/>
    </row>
    <row r="31600" spans="39:39" ht="10.5" customHeight="1">
      <c r="AM31600" s="431"/>
    </row>
    <row r="31601" spans="39:39" ht="10.5" customHeight="1">
      <c r="AM31601" s="431"/>
    </row>
    <row r="31602" spans="39:39" ht="10.5" customHeight="1">
      <c r="AM31602" s="431"/>
    </row>
    <row r="31603" spans="39:39" ht="10.5" customHeight="1">
      <c r="AM31603" s="431"/>
    </row>
    <row r="31604" spans="39:39" ht="10.5" customHeight="1">
      <c r="AM31604" s="431"/>
    </row>
    <row r="31605" spans="39:39" ht="10.5" customHeight="1">
      <c r="AM31605" s="431"/>
    </row>
    <row r="31606" spans="39:39" ht="10.5" customHeight="1">
      <c r="AM31606" s="431"/>
    </row>
    <row r="31607" spans="39:39" ht="10.5" customHeight="1">
      <c r="AM31607" s="431"/>
    </row>
    <row r="31608" spans="39:39" ht="10.5" customHeight="1">
      <c r="AM31608" s="431"/>
    </row>
    <row r="31609" spans="39:39" ht="10.5" customHeight="1">
      <c r="AM31609" s="431"/>
    </row>
    <row r="31610" spans="39:39" ht="10.5" customHeight="1">
      <c r="AM31610" s="431"/>
    </row>
    <row r="31611" spans="39:39" ht="10.5" customHeight="1">
      <c r="AM31611" s="431"/>
    </row>
    <row r="31612" spans="39:39" ht="10.5" customHeight="1">
      <c r="AM31612" s="431"/>
    </row>
    <row r="31613" spans="39:39" ht="10.5" customHeight="1">
      <c r="AM31613" s="431"/>
    </row>
    <row r="31614" spans="39:39" ht="10.5" customHeight="1">
      <c r="AM31614" s="431"/>
    </row>
    <row r="31615" spans="39:39" ht="10.5" customHeight="1">
      <c r="AM31615" s="431"/>
    </row>
    <row r="31616" spans="39:39" ht="10.5" customHeight="1">
      <c r="AM31616" s="431"/>
    </row>
    <row r="31617" spans="39:39" ht="10.5" customHeight="1">
      <c r="AM31617" s="431"/>
    </row>
    <row r="31618" spans="39:39" ht="10.5" customHeight="1">
      <c r="AM31618" s="431"/>
    </row>
    <row r="31619" spans="39:39" ht="10.5" customHeight="1">
      <c r="AM31619" s="431"/>
    </row>
    <row r="31620" spans="39:39" ht="10.5" customHeight="1">
      <c r="AM31620" s="431"/>
    </row>
    <row r="31621" spans="39:39" ht="10.5" customHeight="1">
      <c r="AM31621" s="431"/>
    </row>
    <row r="31622" spans="39:39" ht="10.5" customHeight="1">
      <c r="AM31622" s="431"/>
    </row>
    <row r="31623" spans="39:39" ht="10.5" customHeight="1">
      <c r="AM31623" s="431"/>
    </row>
    <row r="31624" spans="39:39" ht="10.5" customHeight="1">
      <c r="AM31624" s="431"/>
    </row>
    <row r="31625" spans="39:39" ht="10.5" customHeight="1">
      <c r="AM31625" s="431"/>
    </row>
    <row r="31626" spans="39:39" ht="10.5" customHeight="1">
      <c r="AM31626" s="431"/>
    </row>
    <row r="31627" spans="39:39" ht="10.5" customHeight="1">
      <c r="AM31627" s="431"/>
    </row>
    <row r="31628" spans="39:39" ht="10.5" customHeight="1">
      <c r="AM31628" s="431"/>
    </row>
    <row r="31629" spans="39:39" ht="10.5" customHeight="1">
      <c r="AM31629" s="431"/>
    </row>
    <row r="31630" spans="39:39" ht="10.5" customHeight="1">
      <c r="AM31630" s="431"/>
    </row>
    <row r="31631" spans="39:39" ht="10.5" customHeight="1">
      <c r="AM31631" s="431"/>
    </row>
    <row r="31632" spans="39:39" ht="10.5" customHeight="1">
      <c r="AM31632" s="431"/>
    </row>
    <row r="31633" spans="39:39" ht="10.5" customHeight="1">
      <c r="AM31633" s="431"/>
    </row>
    <row r="31634" spans="39:39" ht="10.5" customHeight="1">
      <c r="AM31634" s="431"/>
    </row>
    <row r="31635" spans="39:39" ht="10.5" customHeight="1">
      <c r="AM31635" s="431"/>
    </row>
    <row r="31636" spans="39:39" ht="10.5" customHeight="1">
      <c r="AM31636" s="431"/>
    </row>
    <row r="31637" spans="39:39" ht="10.5" customHeight="1">
      <c r="AM31637" s="431"/>
    </row>
    <row r="31638" spans="39:39" ht="10.5" customHeight="1">
      <c r="AM31638" s="431"/>
    </row>
    <row r="31639" spans="39:39" ht="10.5" customHeight="1">
      <c r="AM31639" s="431"/>
    </row>
    <row r="31640" spans="39:39" ht="10.5" customHeight="1">
      <c r="AM31640" s="431"/>
    </row>
    <row r="31641" spans="39:39" ht="10.5" customHeight="1">
      <c r="AM31641" s="431"/>
    </row>
    <row r="31642" spans="39:39" ht="10.5" customHeight="1">
      <c r="AM31642" s="431"/>
    </row>
    <row r="31643" spans="39:39" ht="10.5" customHeight="1">
      <c r="AM31643" s="431"/>
    </row>
    <row r="31644" spans="39:39" ht="10.5" customHeight="1">
      <c r="AM31644" s="431"/>
    </row>
    <row r="31645" spans="39:39" ht="10.5" customHeight="1">
      <c r="AM31645" s="431"/>
    </row>
    <row r="31646" spans="39:39" ht="10.5" customHeight="1">
      <c r="AM31646" s="431"/>
    </row>
    <row r="31647" spans="39:39" ht="10.5" customHeight="1">
      <c r="AM31647" s="431"/>
    </row>
    <row r="31648" spans="39:39" ht="10.5" customHeight="1">
      <c r="AM31648" s="431"/>
    </row>
    <row r="31649" spans="39:39" ht="10.5" customHeight="1">
      <c r="AM31649" s="431"/>
    </row>
    <row r="31650" spans="39:39" ht="10.5" customHeight="1">
      <c r="AM31650" s="431"/>
    </row>
    <row r="31651" spans="39:39" ht="10.5" customHeight="1">
      <c r="AM31651" s="431"/>
    </row>
    <row r="31652" spans="39:39" ht="10.5" customHeight="1">
      <c r="AM31652" s="431"/>
    </row>
    <row r="31653" spans="39:39" ht="10.5" customHeight="1">
      <c r="AM31653" s="431"/>
    </row>
    <row r="31654" spans="39:39" ht="10.5" customHeight="1">
      <c r="AM31654" s="431"/>
    </row>
    <row r="31655" spans="39:39" ht="10.5" customHeight="1">
      <c r="AM31655" s="431"/>
    </row>
    <row r="31656" spans="39:39" ht="10.5" customHeight="1">
      <c r="AM31656" s="431"/>
    </row>
    <row r="31657" spans="39:39" ht="10.5" customHeight="1">
      <c r="AM31657" s="431"/>
    </row>
    <row r="31658" spans="39:39" ht="10.5" customHeight="1">
      <c r="AM31658" s="431"/>
    </row>
    <row r="31659" spans="39:39" ht="10.5" customHeight="1">
      <c r="AM31659" s="431"/>
    </row>
    <row r="31660" spans="39:39" ht="10.5" customHeight="1">
      <c r="AM31660" s="431"/>
    </row>
    <row r="31661" spans="39:39" ht="10.5" customHeight="1">
      <c r="AM31661" s="431"/>
    </row>
    <row r="31662" spans="39:39" ht="10.5" customHeight="1">
      <c r="AM31662" s="431"/>
    </row>
    <row r="31663" spans="39:39" ht="10.5" customHeight="1">
      <c r="AM31663" s="431"/>
    </row>
    <row r="31664" spans="39:39" ht="10.5" customHeight="1">
      <c r="AM31664" s="431"/>
    </row>
    <row r="31665" spans="39:39" ht="10.5" customHeight="1">
      <c r="AM31665" s="431"/>
    </row>
    <row r="31666" spans="39:39" ht="10.5" customHeight="1">
      <c r="AM31666" s="431"/>
    </row>
    <row r="31667" spans="39:39" ht="10.5" customHeight="1">
      <c r="AM31667" s="431"/>
    </row>
    <row r="31668" spans="39:39" ht="10.5" customHeight="1">
      <c r="AM31668" s="431"/>
    </row>
    <row r="31669" spans="39:39" ht="10.5" customHeight="1">
      <c r="AM31669" s="431"/>
    </row>
    <row r="31670" spans="39:39" ht="10.5" customHeight="1">
      <c r="AM31670" s="431"/>
    </row>
    <row r="31671" spans="39:39" ht="10.5" customHeight="1">
      <c r="AM31671" s="431"/>
    </row>
    <row r="31672" spans="39:39" ht="10.5" customHeight="1">
      <c r="AM31672" s="431"/>
    </row>
    <row r="31673" spans="39:39" ht="10.5" customHeight="1">
      <c r="AM31673" s="431"/>
    </row>
    <row r="31674" spans="39:39" ht="10.5" customHeight="1">
      <c r="AM31674" s="431"/>
    </row>
    <row r="31675" spans="39:39" ht="10.5" customHeight="1">
      <c r="AM31675" s="431"/>
    </row>
    <row r="31676" spans="39:39" ht="10.5" customHeight="1">
      <c r="AM31676" s="431"/>
    </row>
    <row r="31677" spans="39:39" ht="10.5" customHeight="1">
      <c r="AM31677" s="431"/>
    </row>
    <row r="31678" spans="39:39" ht="10.5" customHeight="1">
      <c r="AM31678" s="431"/>
    </row>
    <row r="31679" spans="39:39" ht="10.5" customHeight="1">
      <c r="AM31679" s="431"/>
    </row>
    <row r="31680" spans="39:39" ht="10.5" customHeight="1">
      <c r="AM31680" s="431"/>
    </row>
    <row r="31681" spans="39:39" ht="10.5" customHeight="1">
      <c r="AM31681" s="431"/>
    </row>
    <row r="31682" spans="39:39" ht="10.5" customHeight="1">
      <c r="AM31682" s="431"/>
    </row>
    <row r="31683" spans="39:39" ht="10.5" customHeight="1">
      <c r="AM31683" s="431"/>
    </row>
    <row r="31684" spans="39:39" ht="10.5" customHeight="1">
      <c r="AM31684" s="431"/>
    </row>
    <row r="31685" spans="39:39" ht="10.5" customHeight="1">
      <c r="AM31685" s="431"/>
    </row>
    <row r="31686" spans="39:39" ht="10.5" customHeight="1">
      <c r="AM31686" s="431"/>
    </row>
    <row r="31687" spans="39:39" ht="10.5" customHeight="1">
      <c r="AM31687" s="431"/>
    </row>
    <row r="31688" spans="39:39" ht="10.5" customHeight="1">
      <c r="AM31688" s="431"/>
    </row>
    <row r="31689" spans="39:39" ht="10.5" customHeight="1">
      <c r="AM31689" s="431"/>
    </row>
    <row r="31690" spans="39:39" ht="10.5" customHeight="1">
      <c r="AM31690" s="431"/>
    </row>
    <row r="31691" spans="39:39" ht="10.5" customHeight="1">
      <c r="AM31691" s="431"/>
    </row>
    <row r="31692" spans="39:39" ht="10.5" customHeight="1">
      <c r="AM31692" s="431"/>
    </row>
    <row r="31693" spans="39:39" ht="10.5" customHeight="1">
      <c r="AM31693" s="431"/>
    </row>
    <row r="31694" spans="39:39" ht="10.5" customHeight="1">
      <c r="AM31694" s="431"/>
    </row>
    <row r="31695" spans="39:39" ht="10.5" customHeight="1">
      <c r="AM31695" s="431"/>
    </row>
    <row r="31696" spans="39:39" ht="10.5" customHeight="1">
      <c r="AM31696" s="431"/>
    </row>
    <row r="31697" spans="39:39" ht="10.5" customHeight="1">
      <c r="AM31697" s="431"/>
    </row>
    <row r="31698" spans="39:39" ht="10.5" customHeight="1">
      <c r="AM31698" s="431"/>
    </row>
    <row r="31699" spans="39:39" ht="10.5" customHeight="1">
      <c r="AM31699" s="431"/>
    </row>
    <row r="31700" spans="39:39" ht="10.5" customHeight="1">
      <c r="AM31700" s="431"/>
    </row>
    <row r="31701" spans="39:39" ht="10.5" customHeight="1">
      <c r="AM31701" s="431"/>
    </row>
    <row r="31702" spans="39:39" ht="10.5" customHeight="1">
      <c r="AM31702" s="431"/>
    </row>
    <row r="31703" spans="39:39" ht="10.5" customHeight="1">
      <c r="AM31703" s="431"/>
    </row>
    <row r="31704" spans="39:39" ht="10.5" customHeight="1">
      <c r="AM31704" s="431"/>
    </row>
    <row r="31705" spans="39:39" ht="10.5" customHeight="1">
      <c r="AM31705" s="431"/>
    </row>
    <row r="31706" spans="39:39" ht="10.5" customHeight="1">
      <c r="AM31706" s="431"/>
    </row>
    <row r="31707" spans="39:39" ht="10.5" customHeight="1">
      <c r="AM31707" s="431"/>
    </row>
    <row r="31708" spans="39:39" ht="10.5" customHeight="1">
      <c r="AM31708" s="431"/>
    </row>
    <row r="31709" spans="39:39" ht="10.5" customHeight="1">
      <c r="AM31709" s="431"/>
    </row>
    <row r="31710" spans="39:39" ht="10.5" customHeight="1">
      <c r="AM31710" s="431"/>
    </row>
    <row r="31711" spans="39:39" ht="10.5" customHeight="1">
      <c r="AM31711" s="431"/>
    </row>
    <row r="31712" spans="39:39" ht="10.5" customHeight="1">
      <c r="AM31712" s="431"/>
    </row>
    <row r="31713" spans="39:39" ht="10.5" customHeight="1">
      <c r="AM31713" s="431"/>
    </row>
    <row r="31714" spans="39:39" ht="10.5" customHeight="1">
      <c r="AM31714" s="431"/>
    </row>
    <row r="31715" spans="39:39" ht="10.5" customHeight="1">
      <c r="AM31715" s="431"/>
    </row>
    <row r="31716" spans="39:39" ht="10.5" customHeight="1">
      <c r="AM31716" s="431"/>
    </row>
    <row r="31717" spans="39:39" ht="10.5" customHeight="1">
      <c r="AM31717" s="431"/>
    </row>
    <row r="31718" spans="39:39" ht="10.5" customHeight="1">
      <c r="AM31718" s="431"/>
    </row>
    <row r="31719" spans="39:39" ht="10.5" customHeight="1">
      <c r="AM31719" s="431"/>
    </row>
    <row r="31720" spans="39:39" ht="10.5" customHeight="1">
      <c r="AM31720" s="431"/>
    </row>
    <row r="31721" spans="39:39" ht="10.5" customHeight="1">
      <c r="AM31721" s="431"/>
    </row>
    <row r="31722" spans="39:39" ht="10.5" customHeight="1">
      <c r="AM31722" s="431"/>
    </row>
    <row r="31723" spans="39:39" ht="10.5" customHeight="1">
      <c r="AM31723" s="431"/>
    </row>
    <row r="31724" spans="39:39" ht="10.5" customHeight="1">
      <c r="AM31724" s="431"/>
    </row>
    <row r="31725" spans="39:39" ht="10.5" customHeight="1">
      <c r="AM31725" s="431"/>
    </row>
    <row r="31726" spans="39:39" ht="10.5" customHeight="1">
      <c r="AM31726" s="431"/>
    </row>
    <row r="31727" spans="39:39" ht="10.5" customHeight="1">
      <c r="AM31727" s="431"/>
    </row>
    <row r="31728" spans="39:39" ht="10.5" customHeight="1">
      <c r="AM31728" s="431"/>
    </row>
    <row r="31729" spans="39:39" ht="10.5" customHeight="1">
      <c r="AM31729" s="431"/>
    </row>
    <row r="31730" spans="39:39" ht="10.5" customHeight="1">
      <c r="AM31730" s="431"/>
    </row>
    <row r="31731" spans="39:39" ht="10.5" customHeight="1">
      <c r="AM31731" s="431"/>
    </row>
    <row r="31732" spans="39:39" ht="10.5" customHeight="1">
      <c r="AM31732" s="431"/>
    </row>
    <row r="31733" spans="39:39" ht="10.5" customHeight="1">
      <c r="AM31733" s="431"/>
    </row>
    <row r="31734" spans="39:39" ht="10.5" customHeight="1">
      <c r="AM31734" s="431"/>
    </row>
    <row r="31735" spans="39:39" ht="10.5" customHeight="1">
      <c r="AM31735" s="431"/>
    </row>
    <row r="31736" spans="39:39" ht="10.5" customHeight="1">
      <c r="AM31736" s="431"/>
    </row>
    <row r="31737" spans="39:39" ht="10.5" customHeight="1">
      <c r="AM31737" s="431"/>
    </row>
    <row r="31738" spans="39:39" ht="10.5" customHeight="1">
      <c r="AM31738" s="431"/>
    </row>
    <row r="31739" spans="39:39" ht="10.5" customHeight="1">
      <c r="AM31739" s="431"/>
    </row>
    <row r="31740" spans="39:39" ht="10.5" customHeight="1">
      <c r="AM31740" s="431"/>
    </row>
    <row r="31741" spans="39:39" ht="10.5" customHeight="1">
      <c r="AM31741" s="431"/>
    </row>
    <row r="31742" spans="39:39" ht="10.5" customHeight="1">
      <c r="AM31742" s="431"/>
    </row>
    <row r="31743" spans="39:39" ht="10.5" customHeight="1">
      <c r="AM31743" s="431"/>
    </row>
    <row r="31744" spans="39:39" ht="10.5" customHeight="1">
      <c r="AM31744" s="431"/>
    </row>
    <row r="31745" spans="39:39" ht="10.5" customHeight="1">
      <c r="AM31745" s="431"/>
    </row>
    <row r="31746" spans="39:39" ht="10.5" customHeight="1">
      <c r="AM31746" s="431"/>
    </row>
    <row r="31747" spans="39:39" ht="10.5" customHeight="1">
      <c r="AM31747" s="431"/>
    </row>
    <row r="31748" spans="39:39" ht="10.5" customHeight="1">
      <c r="AM31748" s="431"/>
    </row>
    <row r="31749" spans="39:39" ht="10.5" customHeight="1">
      <c r="AM31749" s="431"/>
    </row>
    <row r="31750" spans="39:39" ht="10.5" customHeight="1">
      <c r="AM31750" s="431"/>
    </row>
    <row r="31751" spans="39:39" ht="10.5" customHeight="1">
      <c r="AM31751" s="431"/>
    </row>
    <row r="31752" spans="39:39" ht="10.5" customHeight="1">
      <c r="AM31752" s="431"/>
    </row>
    <row r="31753" spans="39:39" ht="10.5" customHeight="1">
      <c r="AM31753" s="431"/>
    </row>
    <row r="31754" spans="39:39" ht="10.5" customHeight="1">
      <c r="AM31754" s="431"/>
    </row>
    <row r="31755" spans="39:39" ht="10.5" customHeight="1">
      <c r="AM31755" s="431"/>
    </row>
    <row r="31756" spans="39:39" ht="10.5" customHeight="1">
      <c r="AM31756" s="431"/>
    </row>
    <row r="31757" spans="39:39" ht="10.5" customHeight="1">
      <c r="AM31757" s="431"/>
    </row>
    <row r="31758" spans="39:39" ht="10.5" customHeight="1">
      <c r="AM31758" s="431"/>
    </row>
    <row r="31759" spans="39:39" ht="10.5" customHeight="1">
      <c r="AM31759" s="431"/>
    </row>
    <row r="31760" spans="39:39" ht="10.5" customHeight="1">
      <c r="AM31760" s="431"/>
    </row>
    <row r="31761" spans="39:39" ht="10.5" customHeight="1">
      <c r="AM31761" s="431"/>
    </row>
    <row r="31762" spans="39:39" ht="10.5" customHeight="1">
      <c r="AM31762" s="431"/>
    </row>
    <row r="31763" spans="39:39" ht="10.5" customHeight="1">
      <c r="AM31763" s="431"/>
    </row>
    <row r="31764" spans="39:39" ht="10.5" customHeight="1">
      <c r="AM31764" s="431"/>
    </row>
    <row r="31765" spans="39:39" ht="10.5" customHeight="1">
      <c r="AM31765" s="431"/>
    </row>
    <row r="31766" spans="39:39" ht="10.5" customHeight="1">
      <c r="AM31766" s="431"/>
    </row>
    <row r="31767" spans="39:39" ht="10.5" customHeight="1">
      <c r="AM31767" s="431"/>
    </row>
    <row r="31768" spans="39:39" ht="10.5" customHeight="1">
      <c r="AM31768" s="431"/>
    </row>
    <row r="31769" spans="39:39" ht="10.5" customHeight="1">
      <c r="AM31769" s="431"/>
    </row>
    <row r="31770" spans="39:39" ht="10.5" customHeight="1">
      <c r="AM31770" s="431"/>
    </row>
    <row r="31771" spans="39:39" ht="10.5" customHeight="1">
      <c r="AM31771" s="431"/>
    </row>
    <row r="31772" spans="39:39" ht="10.5" customHeight="1">
      <c r="AM31772" s="431"/>
    </row>
    <row r="31773" spans="39:39" ht="10.5" customHeight="1">
      <c r="AM31773" s="431"/>
    </row>
    <row r="31774" spans="39:39" ht="10.5" customHeight="1">
      <c r="AM31774" s="431"/>
    </row>
    <row r="31775" spans="39:39" ht="10.5" customHeight="1">
      <c r="AM31775" s="431"/>
    </row>
    <row r="31776" spans="39:39" ht="10.5" customHeight="1">
      <c r="AM31776" s="431"/>
    </row>
    <row r="31777" spans="39:39" ht="10.5" customHeight="1">
      <c r="AM31777" s="431"/>
    </row>
    <row r="31778" spans="39:39" ht="10.5" customHeight="1">
      <c r="AM31778" s="431"/>
    </row>
    <row r="31779" spans="39:39" ht="10.5" customHeight="1">
      <c r="AM31779" s="431"/>
    </row>
    <row r="31780" spans="39:39" ht="10.5" customHeight="1">
      <c r="AM31780" s="431"/>
    </row>
    <row r="31781" spans="39:39" ht="10.5" customHeight="1">
      <c r="AM31781" s="431"/>
    </row>
    <row r="31782" spans="39:39" ht="10.5" customHeight="1">
      <c r="AM31782" s="431"/>
    </row>
    <row r="31783" spans="39:39" ht="10.5" customHeight="1">
      <c r="AM31783" s="431"/>
    </row>
    <row r="31784" spans="39:39" ht="10.5" customHeight="1">
      <c r="AM31784" s="431"/>
    </row>
    <row r="31785" spans="39:39" ht="10.5" customHeight="1">
      <c r="AM31785" s="431"/>
    </row>
    <row r="31786" spans="39:39" ht="10.5" customHeight="1">
      <c r="AM31786" s="431"/>
    </row>
    <row r="31787" spans="39:39" ht="10.5" customHeight="1">
      <c r="AM31787" s="431"/>
    </row>
    <row r="31788" spans="39:39" ht="10.5" customHeight="1">
      <c r="AM31788" s="431"/>
    </row>
    <row r="31789" spans="39:39" ht="10.5" customHeight="1">
      <c r="AM31789" s="431"/>
    </row>
    <row r="31790" spans="39:39" ht="10.5" customHeight="1">
      <c r="AM31790" s="431"/>
    </row>
    <row r="31791" spans="39:39" ht="10.5" customHeight="1">
      <c r="AM31791" s="431"/>
    </row>
    <row r="31792" spans="39:39" ht="10.5" customHeight="1">
      <c r="AM31792" s="431"/>
    </row>
    <row r="31793" spans="39:39" ht="10.5" customHeight="1">
      <c r="AM31793" s="431"/>
    </row>
    <row r="31794" spans="39:39" ht="10.5" customHeight="1">
      <c r="AM31794" s="431"/>
    </row>
    <row r="31795" spans="39:39" ht="10.5" customHeight="1">
      <c r="AM31795" s="431"/>
    </row>
    <row r="31796" spans="39:39" ht="10.5" customHeight="1">
      <c r="AM31796" s="431"/>
    </row>
    <row r="31797" spans="39:39" ht="10.5" customHeight="1">
      <c r="AM31797" s="431"/>
    </row>
    <row r="31798" spans="39:39" ht="10.5" customHeight="1">
      <c r="AM31798" s="431"/>
    </row>
    <row r="31799" spans="39:39" ht="10.5" customHeight="1">
      <c r="AM31799" s="431"/>
    </row>
    <row r="31800" spans="39:39" ht="10.5" customHeight="1">
      <c r="AM31800" s="431"/>
    </row>
    <row r="31801" spans="39:39" ht="10.5" customHeight="1">
      <c r="AM31801" s="431"/>
    </row>
    <row r="31802" spans="39:39" ht="10.5" customHeight="1">
      <c r="AM31802" s="431"/>
    </row>
    <row r="31803" spans="39:39" ht="10.5" customHeight="1">
      <c r="AM31803" s="431"/>
    </row>
    <row r="31804" spans="39:39" ht="10.5" customHeight="1">
      <c r="AM31804" s="431"/>
    </row>
    <row r="31805" spans="39:39" ht="10.5" customHeight="1">
      <c r="AM31805" s="431"/>
    </row>
    <row r="31806" spans="39:39" ht="10.5" customHeight="1">
      <c r="AM31806" s="431"/>
    </row>
    <row r="31807" spans="39:39" ht="10.5" customHeight="1">
      <c r="AM31807" s="431"/>
    </row>
    <row r="31808" spans="39:39" ht="10.5" customHeight="1">
      <c r="AM31808" s="431"/>
    </row>
    <row r="31809" spans="39:39" ht="10.5" customHeight="1">
      <c r="AM31809" s="431"/>
    </row>
    <row r="31810" spans="39:39" ht="10.5" customHeight="1">
      <c r="AM31810" s="431"/>
    </row>
    <row r="31811" spans="39:39" ht="10.5" customHeight="1">
      <c r="AM31811" s="431"/>
    </row>
    <row r="31812" spans="39:39" ht="10.5" customHeight="1">
      <c r="AM31812" s="431"/>
    </row>
    <row r="31813" spans="39:39" ht="10.5" customHeight="1">
      <c r="AM31813" s="431"/>
    </row>
    <row r="31814" spans="39:39" ht="10.5" customHeight="1">
      <c r="AM31814" s="431"/>
    </row>
    <row r="31815" spans="39:39" ht="10.5" customHeight="1">
      <c r="AM31815" s="431"/>
    </row>
    <row r="31816" spans="39:39" ht="10.5" customHeight="1">
      <c r="AM31816" s="431"/>
    </row>
    <row r="31817" spans="39:39" ht="10.5" customHeight="1">
      <c r="AM31817" s="431"/>
    </row>
    <row r="31818" spans="39:39" ht="10.5" customHeight="1">
      <c r="AM31818" s="431"/>
    </row>
    <row r="31819" spans="39:39" ht="10.5" customHeight="1">
      <c r="AM31819" s="431"/>
    </row>
    <row r="31820" spans="39:39" ht="10.5" customHeight="1">
      <c r="AM31820" s="431"/>
    </row>
    <row r="31821" spans="39:39" ht="10.5" customHeight="1">
      <c r="AM31821" s="431"/>
    </row>
    <row r="31822" spans="39:39" ht="10.5" customHeight="1">
      <c r="AM31822" s="431"/>
    </row>
    <row r="31823" spans="39:39" ht="10.5" customHeight="1">
      <c r="AM31823" s="431"/>
    </row>
    <row r="31824" spans="39:39" ht="10.5" customHeight="1">
      <c r="AM31824" s="431"/>
    </row>
    <row r="31825" spans="39:39" ht="10.5" customHeight="1">
      <c r="AM31825" s="431"/>
    </row>
    <row r="31826" spans="39:39" ht="10.5" customHeight="1">
      <c r="AM31826" s="431"/>
    </row>
    <row r="31827" spans="39:39" ht="10.5" customHeight="1">
      <c r="AM31827" s="431"/>
    </row>
    <row r="31828" spans="39:39" ht="10.5" customHeight="1">
      <c r="AM31828" s="431"/>
    </row>
    <row r="31829" spans="39:39" ht="10.5" customHeight="1">
      <c r="AM31829" s="431"/>
    </row>
    <row r="31830" spans="39:39" ht="10.5" customHeight="1">
      <c r="AM31830" s="431"/>
    </row>
    <row r="31831" spans="39:39" ht="10.5" customHeight="1">
      <c r="AM31831" s="431"/>
    </row>
    <row r="31832" spans="39:39" ht="10.5" customHeight="1">
      <c r="AM31832" s="431"/>
    </row>
    <row r="31833" spans="39:39" ht="10.5" customHeight="1">
      <c r="AM31833" s="431"/>
    </row>
    <row r="31834" spans="39:39" ht="10.5" customHeight="1">
      <c r="AM31834" s="431"/>
    </row>
    <row r="31835" spans="39:39" ht="10.5" customHeight="1">
      <c r="AM31835" s="431"/>
    </row>
    <row r="31836" spans="39:39" ht="10.5" customHeight="1">
      <c r="AM31836" s="431"/>
    </row>
    <row r="31837" spans="39:39" ht="10.5" customHeight="1">
      <c r="AM31837" s="431"/>
    </row>
    <row r="31838" spans="39:39" ht="10.5" customHeight="1">
      <c r="AM31838" s="431"/>
    </row>
    <row r="31839" spans="39:39" ht="10.5" customHeight="1">
      <c r="AM31839" s="431"/>
    </row>
    <row r="31840" spans="39:39" ht="10.5" customHeight="1">
      <c r="AM31840" s="431"/>
    </row>
    <row r="31841" spans="39:39" ht="10.5" customHeight="1">
      <c r="AM31841" s="431"/>
    </row>
    <row r="31842" spans="39:39" ht="10.5" customHeight="1">
      <c r="AM31842" s="431"/>
    </row>
    <row r="31843" spans="39:39" ht="10.5" customHeight="1">
      <c r="AM31843" s="431"/>
    </row>
    <row r="31844" spans="39:39" ht="10.5" customHeight="1">
      <c r="AM31844" s="431"/>
    </row>
    <row r="31845" spans="39:39" ht="10.5" customHeight="1">
      <c r="AM31845" s="431"/>
    </row>
    <row r="31846" spans="39:39" ht="10.5" customHeight="1">
      <c r="AM31846" s="431"/>
    </row>
    <row r="31847" spans="39:39" ht="10.5" customHeight="1">
      <c r="AM31847" s="431"/>
    </row>
    <row r="31848" spans="39:39" ht="10.5" customHeight="1">
      <c r="AM31848" s="431"/>
    </row>
    <row r="31849" spans="39:39" ht="10.5" customHeight="1">
      <c r="AM31849" s="431"/>
    </row>
    <row r="31850" spans="39:39" ht="10.5" customHeight="1">
      <c r="AM31850" s="431"/>
    </row>
    <row r="31851" spans="39:39" ht="10.5" customHeight="1">
      <c r="AM31851" s="431"/>
    </row>
    <row r="31852" spans="39:39" ht="10.5" customHeight="1">
      <c r="AM31852" s="431"/>
    </row>
    <row r="31853" spans="39:39" ht="10.5" customHeight="1">
      <c r="AM31853" s="431"/>
    </row>
    <row r="31854" spans="39:39" ht="10.5" customHeight="1">
      <c r="AM31854" s="431"/>
    </row>
    <row r="31855" spans="39:39" ht="10.5" customHeight="1">
      <c r="AM31855" s="431"/>
    </row>
    <row r="31856" spans="39:39" ht="10.5" customHeight="1">
      <c r="AM31856" s="431"/>
    </row>
    <row r="31857" spans="39:39" ht="10.5" customHeight="1">
      <c r="AM31857" s="431"/>
    </row>
    <row r="31858" spans="39:39" ht="10.5" customHeight="1">
      <c r="AM31858" s="431"/>
    </row>
    <row r="31859" spans="39:39" ht="10.5" customHeight="1">
      <c r="AM31859" s="431"/>
    </row>
    <row r="31860" spans="39:39" ht="10.5" customHeight="1">
      <c r="AM31860" s="431"/>
    </row>
    <row r="31861" spans="39:39" ht="10.5" customHeight="1">
      <c r="AM31861" s="431"/>
    </row>
    <row r="31862" spans="39:39" ht="10.5" customHeight="1">
      <c r="AM31862" s="431"/>
    </row>
    <row r="31863" spans="39:39" ht="10.5" customHeight="1">
      <c r="AM31863" s="431"/>
    </row>
    <row r="31864" spans="39:39" ht="10.5" customHeight="1">
      <c r="AM31864" s="431"/>
    </row>
    <row r="31865" spans="39:39" ht="10.5" customHeight="1">
      <c r="AM31865" s="431"/>
    </row>
    <row r="31866" spans="39:39" ht="10.5" customHeight="1">
      <c r="AM31866" s="431"/>
    </row>
    <row r="31867" spans="39:39" ht="10.5" customHeight="1">
      <c r="AM31867" s="431"/>
    </row>
    <row r="31868" spans="39:39" ht="10.5" customHeight="1">
      <c r="AM31868" s="431"/>
    </row>
    <row r="31869" spans="39:39" ht="10.5" customHeight="1">
      <c r="AM31869" s="431"/>
    </row>
    <row r="31870" spans="39:39" ht="10.5" customHeight="1">
      <c r="AM31870" s="431"/>
    </row>
    <row r="31871" spans="39:39" ht="10.5" customHeight="1">
      <c r="AM31871" s="431"/>
    </row>
    <row r="31872" spans="39:39" ht="10.5" customHeight="1">
      <c r="AM31872" s="431"/>
    </row>
    <row r="31873" spans="39:39" ht="10.5" customHeight="1">
      <c r="AM31873" s="431"/>
    </row>
    <row r="31874" spans="39:39" ht="10.5" customHeight="1">
      <c r="AM31874" s="431"/>
    </row>
    <row r="31875" spans="39:39" ht="10.5" customHeight="1">
      <c r="AM31875" s="431"/>
    </row>
    <row r="31876" spans="39:39" ht="10.5" customHeight="1">
      <c r="AM31876" s="431"/>
    </row>
    <row r="31877" spans="39:39" ht="10.5" customHeight="1">
      <c r="AM31877" s="431"/>
    </row>
    <row r="31878" spans="39:39" ht="10.5" customHeight="1">
      <c r="AM31878" s="431"/>
    </row>
    <row r="31879" spans="39:39" ht="10.5" customHeight="1">
      <c r="AM31879" s="431"/>
    </row>
    <row r="31880" spans="39:39" ht="10.5" customHeight="1">
      <c r="AM31880" s="431"/>
    </row>
    <row r="31881" spans="39:39" ht="10.5" customHeight="1">
      <c r="AM31881" s="431"/>
    </row>
    <row r="31882" spans="39:39" ht="10.5" customHeight="1">
      <c r="AM31882" s="431"/>
    </row>
    <row r="31883" spans="39:39" ht="10.5" customHeight="1">
      <c r="AM31883" s="431"/>
    </row>
    <row r="31884" spans="39:39" ht="10.5" customHeight="1">
      <c r="AM31884" s="431"/>
    </row>
    <row r="31885" spans="39:39" ht="10.5" customHeight="1">
      <c r="AM31885" s="431"/>
    </row>
    <row r="31886" spans="39:39" ht="10.5" customHeight="1">
      <c r="AM31886" s="431"/>
    </row>
    <row r="31887" spans="39:39" ht="10.5" customHeight="1">
      <c r="AM31887" s="431"/>
    </row>
    <row r="31888" spans="39:39" ht="10.5" customHeight="1">
      <c r="AM31888" s="431"/>
    </row>
    <row r="31889" spans="39:39" ht="10.5" customHeight="1">
      <c r="AM31889" s="431"/>
    </row>
    <row r="31890" spans="39:39" ht="10.5" customHeight="1">
      <c r="AM31890" s="431"/>
    </row>
    <row r="31891" spans="39:39" ht="10.5" customHeight="1">
      <c r="AM31891" s="431"/>
    </row>
    <row r="31892" spans="39:39" ht="10.5" customHeight="1">
      <c r="AM31892" s="431"/>
    </row>
    <row r="31893" spans="39:39" ht="10.5" customHeight="1">
      <c r="AM31893" s="431"/>
    </row>
    <row r="31894" spans="39:39" ht="10.5" customHeight="1">
      <c r="AM31894" s="431"/>
    </row>
    <row r="31895" spans="39:39" ht="10.5" customHeight="1">
      <c r="AM31895" s="431"/>
    </row>
    <row r="31896" spans="39:39" ht="10.5" customHeight="1">
      <c r="AM31896" s="431"/>
    </row>
    <row r="31897" spans="39:39" ht="10.5" customHeight="1">
      <c r="AM31897" s="431"/>
    </row>
    <row r="31898" spans="39:39" ht="10.5" customHeight="1">
      <c r="AM31898" s="431"/>
    </row>
    <row r="31899" spans="39:39" ht="10.5" customHeight="1">
      <c r="AM31899" s="431"/>
    </row>
    <row r="31900" spans="39:39" ht="10.5" customHeight="1">
      <c r="AM31900" s="431"/>
    </row>
    <row r="31901" spans="39:39" ht="10.5" customHeight="1">
      <c r="AM31901" s="431"/>
    </row>
    <row r="31902" spans="39:39" ht="10.5" customHeight="1">
      <c r="AM31902" s="431"/>
    </row>
    <row r="31903" spans="39:39" ht="10.5" customHeight="1">
      <c r="AM31903" s="431"/>
    </row>
    <row r="31904" spans="39:39" ht="10.5" customHeight="1">
      <c r="AM31904" s="431"/>
    </row>
    <row r="31905" spans="39:39" ht="10.5" customHeight="1">
      <c r="AM31905" s="431"/>
    </row>
    <row r="31906" spans="39:39" ht="10.5" customHeight="1">
      <c r="AM31906" s="431"/>
    </row>
    <row r="31907" spans="39:39" ht="10.5" customHeight="1">
      <c r="AM31907" s="431"/>
    </row>
    <row r="31908" spans="39:39" ht="10.5" customHeight="1">
      <c r="AM31908" s="431"/>
    </row>
    <row r="31909" spans="39:39" ht="10.5" customHeight="1">
      <c r="AM31909" s="431"/>
    </row>
    <row r="31910" spans="39:39" ht="10.5" customHeight="1">
      <c r="AM31910" s="431"/>
    </row>
    <row r="31911" spans="39:39" ht="10.5" customHeight="1">
      <c r="AM31911" s="431"/>
    </row>
    <row r="31912" spans="39:39" ht="10.5" customHeight="1">
      <c r="AM31912" s="431"/>
    </row>
    <row r="31913" spans="39:39" ht="10.5" customHeight="1">
      <c r="AM31913" s="431"/>
    </row>
    <row r="31914" spans="39:39" ht="10.5" customHeight="1">
      <c r="AM31914" s="431"/>
    </row>
    <row r="31915" spans="39:39" ht="10.5" customHeight="1">
      <c r="AM31915" s="431"/>
    </row>
    <row r="31916" spans="39:39" ht="10.5" customHeight="1">
      <c r="AM31916" s="431"/>
    </row>
    <row r="31917" spans="39:39" ht="10.5" customHeight="1">
      <c r="AM31917" s="431"/>
    </row>
    <row r="31918" spans="39:39" ht="10.5" customHeight="1">
      <c r="AM31918" s="431"/>
    </row>
    <row r="31919" spans="39:39" ht="10.5" customHeight="1">
      <c r="AM31919" s="431"/>
    </row>
    <row r="31920" spans="39:39" ht="10.5" customHeight="1">
      <c r="AM31920" s="431"/>
    </row>
    <row r="31921" spans="39:39" ht="10.5" customHeight="1">
      <c r="AM31921" s="431"/>
    </row>
    <row r="31922" spans="39:39" ht="10.5" customHeight="1">
      <c r="AM31922" s="431"/>
    </row>
    <row r="31923" spans="39:39" ht="10.5" customHeight="1">
      <c r="AM31923" s="431"/>
    </row>
    <row r="31924" spans="39:39" ht="10.5" customHeight="1">
      <c r="AM31924" s="431"/>
    </row>
    <row r="31925" spans="39:39" ht="10.5" customHeight="1">
      <c r="AM31925" s="431"/>
    </row>
    <row r="31926" spans="39:39" ht="10.5" customHeight="1">
      <c r="AM31926" s="431"/>
    </row>
    <row r="31927" spans="39:39" ht="10.5" customHeight="1">
      <c r="AM31927" s="431"/>
    </row>
    <row r="31928" spans="39:39" ht="10.5" customHeight="1">
      <c r="AM31928" s="431"/>
    </row>
    <row r="31929" spans="39:39" ht="10.5" customHeight="1">
      <c r="AM31929" s="431"/>
    </row>
    <row r="31930" spans="39:39" ht="10.5" customHeight="1">
      <c r="AM31930" s="431"/>
    </row>
    <row r="31931" spans="39:39" ht="10.5" customHeight="1">
      <c r="AM31931" s="431"/>
    </row>
    <row r="31932" spans="39:39" ht="10.5" customHeight="1">
      <c r="AM31932" s="431"/>
    </row>
    <row r="31933" spans="39:39" ht="10.5" customHeight="1">
      <c r="AM31933" s="431"/>
    </row>
    <row r="31934" spans="39:39" ht="10.5" customHeight="1">
      <c r="AM31934" s="431"/>
    </row>
    <row r="31935" spans="39:39" ht="10.5" customHeight="1">
      <c r="AM31935" s="431"/>
    </row>
    <row r="31936" spans="39:39" ht="10.5" customHeight="1">
      <c r="AM31936" s="431"/>
    </row>
    <row r="31937" spans="39:39" ht="10.5" customHeight="1">
      <c r="AM31937" s="431"/>
    </row>
    <row r="31938" spans="39:39" ht="10.5" customHeight="1">
      <c r="AM31938" s="431"/>
    </row>
    <row r="31939" spans="39:39" ht="10.5" customHeight="1">
      <c r="AM31939" s="431"/>
    </row>
    <row r="31940" spans="39:39" ht="10.5" customHeight="1">
      <c r="AM31940" s="431"/>
    </row>
    <row r="31941" spans="39:39" ht="10.5" customHeight="1">
      <c r="AM31941" s="431"/>
    </row>
    <row r="31942" spans="39:39" ht="10.5" customHeight="1">
      <c r="AM31942" s="431"/>
    </row>
    <row r="31943" spans="39:39" ht="10.5" customHeight="1">
      <c r="AM31943" s="431"/>
    </row>
    <row r="31944" spans="39:39" ht="10.5" customHeight="1">
      <c r="AM31944" s="431"/>
    </row>
    <row r="31945" spans="39:39" ht="10.5" customHeight="1">
      <c r="AM31945" s="431"/>
    </row>
    <row r="31946" spans="39:39" ht="10.5" customHeight="1">
      <c r="AM31946" s="431"/>
    </row>
    <row r="31947" spans="39:39" ht="10.5" customHeight="1">
      <c r="AM31947" s="431"/>
    </row>
    <row r="31948" spans="39:39" ht="10.5" customHeight="1">
      <c r="AM31948" s="431"/>
    </row>
    <row r="31949" spans="39:39" ht="10.5" customHeight="1">
      <c r="AM31949" s="431"/>
    </row>
    <row r="31950" spans="39:39" ht="10.5" customHeight="1">
      <c r="AM31950" s="431"/>
    </row>
    <row r="31951" spans="39:39" ht="10.5" customHeight="1">
      <c r="AM31951" s="431"/>
    </row>
    <row r="31952" spans="39:39" ht="10.5" customHeight="1">
      <c r="AM31952" s="431"/>
    </row>
    <row r="31953" spans="39:39" ht="10.5" customHeight="1">
      <c r="AM31953" s="431"/>
    </row>
    <row r="31954" spans="39:39" ht="10.5" customHeight="1">
      <c r="AM31954" s="431"/>
    </row>
    <row r="31955" spans="39:39" ht="10.5" customHeight="1">
      <c r="AM31955" s="431"/>
    </row>
    <row r="31956" spans="39:39" ht="10.5" customHeight="1">
      <c r="AM31956" s="431"/>
    </row>
    <row r="31957" spans="39:39" ht="10.5" customHeight="1">
      <c r="AM31957" s="431"/>
    </row>
    <row r="31958" spans="39:39" ht="10.5" customHeight="1">
      <c r="AM31958" s="431"/>
    </row>
    <row r="31959" spans="39:39" ht="10.5" customHeight="1">
      <c r="AM31959" s="431"/>
    </row>
    <row r="31960" spans="39:39" ht="10.5" customHeight="1">
      <c r="AM31960" s="431"/>
    </row>
    <row r="31961" spans="39:39" ht="10.5" customHeight="1">
      <c r="AM31961" s="431"/>
    </row>
    <row r="31962" spans="39:39" ht="10.5" customHeight="1">
      <c r="AM31962" s="431"/>
    </row>
    <row r="31963" spans="39:39" ht="10.5" customHeight="1">
      <c r="AM31963" s="431"/>
    </row>
    <row r="31964" spans="39:39" ht="10.5" customHeight="1">
      <c r="AM31964" s="431"/>
    </row>
    <row r="31965" spans="39:39" ht="10.5" customHeight="1">
      <c r="AM31965" s="431"/>
    </row>
    <row r="31966" spans="39:39" ht="10.5" customHeight="1">
      <c r="AM31966" s="431"/>
    </row>
    <row r="31967" spans="39:39" ht="10.5" customHeight="1">
      <c r="AM31967" s="431"/>
    </row>
    <row r="31968" spans="39:39" ht="10.5" customHeight="1">
      <c r="AM31968" s="431"/>
    </row>
    <row r="31969" spans="39:39" ht="10.5" customHeight="1">
      <c r="AM31969" s="431"/>
    </row>
    <row r="31970" spans="39:39" ht="10.5" customHeight="1">
      <c r="AM31970" s="431"/>
    </row>
    <row r="31971" spans="39:39" ht="10.5" customHeight="1">
      <c r="AM31971" s="431"/>
    </row>
    <row r="31972" spans="39:39" ht="10.5" customHeight="1">
      <c r="AM31972" s="431"/>
    </row>
    <row r="31973" spans="39:39" ht="10.5" customHeight="1">
      <c r="AM31973" s="431"/>
    </row>
    <row r="31974" spans="39:39" ht="10.5" customHeight="1">
      <c r="AM31974" s="431"/>
    </row>
    <row r="31975" spans="39:39" ht="10.5" customHeight="1">
      <c r="AM31975" s="431"/>
    </row>
    <row r="31976" spans="39:39" ht="10.5" customHeight="1">
      <c r="AM31976" s="431"/>
    </row>
    <row r="31977" spans="39:39" ht="10.5" customHeight="1">
      <c r="AM31977" s="431"/>
    </row>
    <row r="31978" spans="39:39" ht="10.5" customHeight="1">
      <c r="AM31978" s="431"/>
    </row>
    <row r="31979" spans="39:39" ht="10.5" customHeight="1">
      <c r="AM31979" s="431"/>
    </row>
    <row r="31980" spans="39:39" ht="10.5" customHeight="1">
      <c r="AM31980" s="431"/>
    </row>
    <row r="31981" spans="39:39" ht="10.5" customHeight="1">
      <c r="AM31981" s="431"/>
    </row>
    <row r="31982" spans="39:39" ht="10.5" customHeight="1">
      <c r="AM31982" s="431"/>
    </row>
    <row r="31983" spans="39:39" ht="10.5" customHeight="1">
      <c r="AM31983" s="431"/>
    </row>
    <row r="31984" spans="39:39" ht="10.5" customHeight="1">
      <c r="AM31984" s="431"/>
    </row>
    <row r="31985" spans="39:39" ht="10.5" customHeight="1">
      <c r="AM31985" s="431"/>
    </row>
    <row r="31986" spans="39:39" ht="10.5" customHeight="1">
      <c r="AM31986" s="431"/>
    </row>
    <row r="31987" spans="39:39" ht="10.5" customHeight="1">
      <c r="AM31987" s="431"/>
    </row>
    <row r="31988" spans="39:39" ht="10.5" customHeight="1">
      <c r="AM31988" s="431"/>
    </row>
    <row r="31989" spans="39:39" ht="10.5" customHeight="1">
      <c r="AM31989" s="431"/>
    </row>
    <row r="31990" spans="39:39" ht="10.5" customHeight="1">
      <c r="AM31990" s="431"/>
    </row>
    <row r="31991" spans="39:39" ht="10.5" customHeight="1">
      <c r="AM31991" s="431"/>
    </row>
    <row r="31992" spans="39:39" ht="10.5" customHeight="1">
      <c r="AM31992" s="431"/>
    </row>
    <row r="31993" spans="39:39" ht="10.5" customHeight="1">
      <c r="AM31993" s="431"/>
    </row>
    <row r="31994" spans="39:39" ht="10.5" customHeight="1">
      <c r="AM31994" s="431"/>
    </row>
    <row r="31995" spans="39:39" ht="10.5" customHeight="1">
      <c r="AM31995" s="431"/>
    </row>
    <row r="31996" spans="39:39" ht="10.5" customHeight="1">
      <c r="AM31996" s="431"/>
    </row>
    <row r="31997" spans="39:39" ht="10.5" customHeight="1">
      <c r="AM31997" s="431"/>
    </row>
    <row r="31998" spans="39:39" ht="10.5" customHeight="1">
      <c r="AM31998" s="431"/>
    </row>
    <row r="31999" spans="39:39" ht="10.5" customHeight="1">
      <c r="AM31999" s="431"/>
    </row>
    <row r="32000" spans="39:39" ht="10.5" customHeight="1">
      <c r="AM32000" s="431"/>
    </row>
    <row r="32001" spans="39:39" ht="10.5" customHeight="1">
      <c r="AM32001" s="431"/>
    </row>
    <row r="32002" spans="39:39" ht="10.5" customHeight="1">
      <c r="AM32002" s="431"/>
    </row>
    <row r="32003" spans="39:39" ht="10.5" customHeight="1">
      <c r="AM32003" s="431"/>
    </row>
    <row r="32004" spans="39:39" ht="10.5" customHeight="1">
      <c r="AM32004" s="431"/>
    </row>
    <row r="32005" spans="39:39" ht="10.5" customHeight="1">
      <c r="AM32005" s="431"/>
    </row>
    <row r="32006" spans="39:39" ht="10.5" customHeight="1">
      <c r="AM32006" s="431"/>
    </row>
    <row r="32007" spans="39:39" ht="10.5" customHeight="1">
      <c r="AM32007" s="431"/>
    </row>
    <row r="32008" spans="39:39" ht="10.5" customHeight="1">
      <c r="AM32008" s="431"/>
    </row>
    <row r="32009" spans="39:39" ht="10.5" customHeight="1">
      <c r="AM32009" s="431"/>
    </row>
    <row r="32010" spans="39:39" ht="10.5" customHeight="1">
      <c r="AM32010" s="431"/>
    </row>
    <row r="32011" spans="39:39" ht="10.5" customHeight="1">
      <c r="AM32011" s="431"/>
    </row>
    <row r="32012" spans="39:39" ht="10.5" customHeight="1">
      <c r="AM32012" s="431"/>
    </row>
    <row r="32013" spans="39:39" ht="10.5" customHeight="1">
      <c r="AM32013" s="431"/>
    </row>
    <row r="32014" spans="39:39" ht="10.5" customHeight="1">
      <c r="AM32014" s="431"/>
    </row>
    <row r="32015" spans="39:39" ht="10.5" customHeight="1">
      <c r="AM32015" s="431"/>
    </row>
    <row r="32016" spans="39:39" ht="10.5" customHeight="1">
      <c r="AM32016" s="431"/>
    </row>
    <row r="32017" spans="39:39" ht="10.5" customHeight="1">
      <c r="AM32017" s="431"/>
    </row>
    <row r="32018" spans="39:39" ht="10.5" customHeight="1">
      <c r="AM32018" s="431"/>
    </row>
    <row r="32019" spans="39:39" ht="10.5" customHeight="1">
      <c r="AM32019" s="431"/>
    </row>
    <row r="32020" spans="39:39" ht="10.5" customHeight="1">
      <c r="AM32020" s="431"/>
    </row>
    <row r="32021" spans="39:39" ht="10.5" customHeight="1">
      <c r="AM32021" s="431"/>
    </row>
    <row r="32022" spans="39:39" ht="10.5" customHeight="1">
      <c r="AM32022" s="431"/>
    </row>
    <row r="32023" spans="39:39" ht="10.5" customHeight="1">
      <c r="AM32023" s="431"/>
    </row>
    <row r="32024" spans="39:39" ht="10.5" customHeight="1">
      <c r="AM32024" s="431"/>
    </row>
    <row r="32025" spans="39:39" ht="10.5" customHeight="1">
      <c r="AM32025" s="431"/>
    </row>
    <row r="32026" spans="39:39" ht="10.5" customHeight="1">
      <c r="AM32026" s="431"/>
    </row>
    <row r="32027" spans="39:39" ht="10.5" customHeight="1">
      <c r="AM32027" s="431"/>
    </row>
    <row r="32028" spans="39:39" ht="10.5" customHeight="1">
      <c r="AM32028" s="431"/>
    </row>
    <row r="32029" spans="39:39" ht="10.5" customHeight="1">
      <c r="AM32029" s="431"/>
    </row>
    <row r="32030" spans="39:39" ht="10.5" customHeight="1">
      <c r="AM32030" s="431"/>
    </row>
    <row r="32031" spans="39:39" ht="10.5" customHeight="1">
      <c r="AM32031" s="431"/>
    </row>
    <row r="32032" spans="39:39" ht="10.5" customHeight="1">
      <c r="AM32032" s="431"/>
    </row>
    <row r="32033" spans="39:39" ht="10.5" customHeight="1">
      <c r="AM32033" s="431"/>
    </row>
    <row r="32034" spans="39:39" ht="10.5" customHeight="1">
      <c r="AM32034" s="431"/>
    </row>
    <row r="32035" spans="39:39" ht="10.5" customHeight="1">
      <c r="AM32035" s="431"/>
    </row>
    <row r="32036" spans="39:39" ht="10.5" customHeight="1">
      <c r="AM32036" s="431"/>
    </row>
    <row r="32037" spans="39:39" ht="10.5" customHeight="1">
      <c r="AM32037" s="431"/>
    </row>
    <row r="32038" spans="39:39" ht="10.5" customHeight="1">
      <c r="AM32038" s="431"/>
    </row>
    <row r="32039" spans="39:39" ht="10.5" customHeight="1">
      <c r="AM32039" s="431"/>
    </row>
    <row r="32040" spans="39:39" ht="10.5" customHeight="1">
      <c r="AM32040" s="431"/>
    </row>
    <row r="32041" spans="39:39" ht="10.5" customHeight="1">
      <c r="AM32041" s="431"/>
    </row>
    <row r="32042" spans="39:39" ht="10.5" customHeight="1">
      <c r="AM32042" s="431"/>
    </row>
    <row r="32043" spans="39:39" ht="10.5" customHeight="1">
      <c r="AM32043" s="431"/>
    </row>
    <row r="32044" spans="39:39" ht="10.5" customHeight="1">
      <c r="AM32044" s="431"/>
    </row>
    <row r="32045" spans="39:39" ht="10.5" customHeight="1">
      <c r="AM32045" s="431"/>
    </row>
    <row r="32046" spans="39:39" ht="10.5" customHeight="1">
      <c r="AM32046" s="431"/>
    </row>
    <row r="32047" spans="39:39" ht="10.5" customHeight="1">
      <c r="AM32047" s="431"/>
    </row>
    <row r="32048" spans="39:39" ht="10.5" customHeight="1">
      <c r="AM32048" s="431"/>
    </row>
    <row r="32049" spans="39:39" ht="10.5" customHeight="1">
      <c r="AM32049" s="431"/>
    </row>
    <row r="32050" spans="39:39" ht="10.5" customHeight="1">
      <c r="AM32050" s="431"/>
    </row>
    <row r="32051" spans="39:39" ht="10.5" customHeight="1">
      <c r="AM32051" s="431"/>
    </row>
    <row r="32052" spans="39:39" ht="10.5" customHeight="1">
      <c r="AM32052" s="431"/>
    </row>
    <row r="32053" spans="39:39" ht="10.5" customHeight="1">
      <c r="AM32053" s="431"/>
    </row>
    <row r="32054" spans="39:39" ht="10.5" customHeight="1">
      <c r="AM32054" s="431"/>
    </row>
    <row r="32055" spans="39:39" ht="10.5" customHeight="1">
      <c r="AM32055" s="431"/>
    </row>
    <row r="32056" spans="39:39" ht="10.5" customHeight="1">
      <c r="AM32056" s="431"/>
    </row>
    <row r="32057" spans="39:39" ht="10.5" customHeight="1">
      <c r="AM32057" s="431"/>
    </row>
    <row r="32058" spans="39:39" ht="10.5" customHeight="1">
      <c r="AM32058" s="431"/>
    </row>
    <row r="32059" spans="39:39" ht="10.5" customHeight="1">
      <c r="AM32059" s="431"/>
    </row>
    <row r="32060" spans="39:39" ht="10.5" customHeight="1">
      <c r="AM32060" s="431"/>
    </row>
    <row r="32061" spans="39:39" ht="10.5" customHeight="1">
      <c r="AM32061" s="431"/>
    </row>
    <row r="32062" spans="39:39" ht="10.5" customHeight="1">
      <c r="AM32062" s="431"/>
    </row>
    <row r="32063" spans="39:39" ht="10.5" customHeight="1">
      <c r="AM32063" s="431"/>
    </row>
    <row r="32064" spans="39:39" ht="10.5" customHeight="1">
      <c r="AM32064" s="431"/>
    </row>
    <row r="32065" spans="39:39" ht="10.5" customHeight="1">
      <c r="AM32065" s="431"/>
    </row>
    <row r="32066" spans="39:39" ht="10.5" customHeight="1">
      <c r="AM32066" s="431"/>
    </row>
    <row r="32067" spans="39:39" ht="10.5" customHeight="1">
      <c r="AM32067" s="431"/>
    </row>
    <row r="32068" spans="39:39" ht="10.5" customHeight="1">
      <c r="AM32068" s="431"/>
    </row>
    <row r="32069" spans="39:39" ht="10.5" customHeight="1">
      <c r="AM32069" s="431"/>
    </row>
    <row r="32070" spans="39:39" ht="10.5" customHeight="1">
      <c r="AM32070" s="431"/>
    </row>
    <row r="32071" spans="39:39" ht="10.5" customHeight="1">
      <c r="AM32071" s="431"/>
    </row>
    <row r="32072" spans="39:39" ht="10.5" customHeight="1">
      <c r="AM32072" s="431"/>
    </row>
    <row r="32073" spans="39:39" ht="10.5" customHeight="1">
      <c r="AM32073" s="431"/>
    </row>
    <row r="32074" spans="39:39" ht="10.5" customHeight="1">
      <c r="AM32074" s="431"/>
    </row>
    <row r="32075" spans="39:39" ht="10.5" customHeight="1">
      <c r="AM32075" s="431"/>
    </row>
    <row r="32076" spans="39:39" ht="10.5" customHeight="1">
      <c r="AM32076" s="431"/>
    </row>
    <row r="32077" spans="39:39" ht="10.5" customHeight="1">
      <c r="AM32077" s="431"/>
    </row>
    <row r="32078" spans="39:39" ht="10.5" customHeight="1">
      <c r="AM32078" s="431"/>
    </row>
    <row r="32079" spans="39:39" ht="10.5" customHeight="1">
      <c r="AM32079" s="431"/>
    </row>
    <row r="32080" spans="39:39" ht="10.5" customHeight="1">
      <c r="AM32080" s="431"/>
    </row>
    <row r="32081" spans="39:39" ht="10.5" customHeight="1">
      <c r="AM32081" s="431"/>
    </row>
    <row r="32082" spans="39:39" ht="10.5" customHeight="1">
      <c r="AM32082" s="431"/>
    </row>
    <row r="32083" spans="39:39" ht="10.5" customHeight="1">
      <c r="AM32083" s="431"/>
    </row>
    <row r="32084" spans="39:39" ht="10.5" customHeight="1">
      <c r="AM32084" s="431"/>
    </row>
    <row r="32085" spans="39:39" ht="10.5" customHeight="1">
      <c r="AM32085" s="431"/>
    </row>
    <row r="32086" spans="39:39" ht="10.5" customHeight="1">
      <c r="AM32086" s="431"/>
    </row>
    <row r="32087" spans="39:39" ht="10.5" customHeight="1">
      <c r="AM32087" s="431"/>
    </row>
    <row r="32088" spans="39:39" ht="10.5" customHeight="1">
      <c r="AM32088" s="431"/>
    </row>
    <row r="32089" spans="39:39" ht="10.5" customHeight="1">
      <c r="AM32089" s="431"/>
    </row>
    <row r="32090" spans="39:39" ht="10.5" customHeight="1">
      <c r="AM32090" s="431"/>
    </row>
    <row r="32091" spans="39:39" ht="10.5" customHeight="1">
      <c r="AM32091" s="431"/>
    </row>
    <row r="32092" spans="39:39" ht="10.5" customHeight="1">
      <c r="AM32092" s="431"/>
    </row>
    <row r="32093" spans="39:39" ht="10.5" customHeight="1">
      <c r="AM32093" s="431"/>
    </row>
    <row r="32094" spans="39:39" ht="10.5" customHeight="1">
      <c r="AM32094" s="431"/>
    </row>
    <row r="32095" spans="39:39" ht="10.5" customHeight="1">
      <c r="AM32095" s="431"/>
    </row>
    <row r="32096" spans="39:39" ht="10.5" customHeight="1">
      <c r="AM32096" s="431"/>
    </row>
    <row r="32097" spans="39:39" ht="10.5" customHeight="1">
      <c r="AM32097" s="431"/>
    </row>
    <row r="32098" spans="39:39" ht="10.5" customHeight="1">
      <c r="AM32098" s="431"/>
    </row>
    <row r="32099" spans="39:39" ht="10.5" customHeight="1">
      <c r="AM32099" s="431"/>
    </row>
    <row r="32100" spans="39:39" ht="10.5" customHeight="1">
      <c r="AM32100" s="431"/>
    </row>
    <row r="32101" spans="39:39" ht="10.5" customHeight="1">
      <c r="AM32101" s="431"/>
    </row>
    <row r="32102" spans="39:39" ht="10.5" customHeight="1">
      <c r="AM32102" s="431"/>
    </row>
    <row r="32103" spans="39:39" ht="10.5" customHeight="1">
      <c r="AM32103" s="431"/>
    </row>
    <row r="32104" spans="39:39" ht="10.5" customHeight="1">
      <c r="AM32104" s="431"/>
    </row>
    <row r="32105" spans="39:39" ht="10.5" customHeight="1">
      <c r="AM32105" s="431"/>
    </row>
    <row r="32106" spans="39:39" ht="10.5" customHeight="1">
      <c r="AM32106" s="431"/>
    </row>
    <row r="32107" spans="39:39" ht="10.5" customHeight="1">
      <c r="AM32107" s="431"/>
    </row>
    <row r="32108" spans="39:39" ht="10.5" customHeight="1">
      <c r="AM32108" s="431"/>
    </row>
    <row r="32109" spans="39:39" ht="10.5" customHeight="1">
      <c r="AM32109" s="431"/>
    </row>
    <row r="32110" spans="39:39" ht="10.5" customHeight="1">
      <c r="AM32110" s="431"/>
    </row>
    <row r="32111" spans="39:39" ht="10.5" customHeight="1">
      <c r="AM32111" s="431"/>
    </row>
    <row r="32112" spans="39:39" ht="10.5" customHeight="1">
      <c r="AM32112" s="431"/>
    </row>
    <row r="32113" spans="39:39" ht="10.5" customHeight="1">
      <c r="AM32113" s="431"/>
    </row>
    <row r="32114" spans="39:39" ht="10.5" customHeight="1">
      <c r="AM32114" s="431"/>
    </row>
    <row r="32115" spans="39:39" ht="10.5" customHeight="1">
      <c r="AM32115" s="431"/>
    </row>
    <row r="32116" spans="39:39" ht="10.5" customHeight="1">
      <c r="AM32116" s="431"/>
    </row>
    <row r="32117" spans="39:39" ht="10.5" customHeight="1">
      <c r="AM32117" s="431"/>
    </row>
    <row r="32118" spans="39:39" ht="10.5" customHeight="1">
      <c r="AM32118" s="431"/>
    </row>
    <row r="32119" spans="39:39" ht="10.5" customHeight="1">
      <c r="AM32119" s="431"/>
    </row>
    <row r="32120" spans="39:39" ht="10.5" customHeight="1">
      <c r="AM32120" s="431"/>
    </row>
    <row r="32121" spans="39:39" ht="10.5" customHeight="1">
      <c r="AM32121" s="431"/>
    </row>
    <row r="32122" spans="39:39" ht="10.5" customHeight="1">
      <c r="AM32122" s="431"/>
    </row>
    <row r="32123" spans="39:39" ht="10.5" customHeight="1">
      <c r="AM32123" s="431"/>
    </row>
    <row r="32124" spans="39:39" ht="10.5" customHeight="1">
      <c r="AM32124" s="431"/>
    </row>
    <row r="32125" spans="39:39" ht="10.5" customHeight="1">
      <c r="AM32125" s="431"/>
    </row>
    <row r="32126" spans="39:39" ht="10.5" customHeight="1">
      <c r="AM32126" s="431"/>
    </row>
    <row r="32127" spans="39:39" ht="10.5" customHeight="1">
      <c r="AM32127" s="431"/>
    </row>
    <row r="32128" spans="39:39" ht="10.5" customHeight="1">
      <c r="AM32128" s="431"/>
    </row>
    <row r="32129" spans="39:39" ht="10.5" customHeight="1">
      <c r="AM32129" s="431"/>
    </row>
    <row r="32130" spans="39:39" ht="10.5" customHeight="1">
      <c r="AM32130" s="431"/>
    </row>
    <row r="32131" spans="39:39" ht="10.5" customHeight="1">
      <c r="AM32131" s="431"/>
    </row>
    <row r="32132" spans="39:39" ht="10.5" customHeight="1">
      <c r="AM32132" s="431"/>
    </row>
    <row r="32133" spans="39:39" ht="10.5" customHeight="1">
      <c r="AM32133" s="431"/>
    </row>
    <row r="32134" spans="39:39" ht="10.5" customHeight="1">
      <c r="AM32134" s="431"/>
    </row>
    <row r="32135" spans="39:39" ht="10.5" customHeight="1">
      <c r="AM32135" s="431"/>
    </row>
    <row r="32136" spans="39:39" ht="10.5" customHeight="1">
      <c r="AM32136" s="431"/>
    </row>
    <row r="32137" spans="39:39" ht="10.5" customHeight="1">
      <c r="AM32137" s="431"/>
    </row>
    <row r="32138" spans="39:39" ht="10.5" customHeight="1">
      <c r="AM32138" s="431"/>
    </row>
    <row r="32139" spans="39:39" ht="10.5" customHeight="1">
      <c r="AM32139" s="431"/>
    </row>
    <row r="32140" spans="39:39" ht="10.5" customHeight="1">
      <c r="AM32140" s="431"/>
    </row>
    <row r="32141" spans="39:39" ht="10.5" customHeight="1">
      <c r="AM32141" s="431"/>
    </row>
    <row r="32142" spans="39:39" ht="10.5" customHeight="1">
      <c r="AM32142" s="431"/>
    </row>
    <row r="32143" spans="39:39" ht="10.5" customHeight="1">
      <c r="AM32143" s="431"/>
    </row>
    <row r="32144" spans="39:39" ht="10.5" customHeight="1">
      <c r="AM32144" s="431"/>
    </row>
    <row r="32145" spans="39:39" ht="10.5" customHeight="1">
      <c r="AM32145" s="431"/>
    </row>
    <row r="32146" spans="39:39" ht="10.5" customHeight="1">
      <c r="AM32146" s="431"/>
    </row>
    <row r="32147" spans="39:39" ht="10.5" customHeight="1">
      <c r="AM32147" s="431"/>
    </row>
    <row r="32148" spans="39:39" ht="10.5" customHeight="1">
      <c r="AM32148" s="431"/>
    </row>
    <row r="32149" spans="39:39" ht="10.5" customHeight="1">
      <c r="AM32149" s="431"/>
    </row>
    <row r="32150" spans="39:39" ht="10.5" customHeight="1">
      <c r="AM32150" s="431"/>
    </row>
    <row r="32151" spans="39:39" ht="10.5" customHeight="1">
      <c r="AM32151" s="431"/>
    </row>
    <row r="32152" spans="39:39" ht="10.5" customHeight="1">
      <c r="AM32152" s="431"/>
    </row>
    <row r="32153" spans="39:39" ht="10.5" customHeight="1">
      <c r="AM32153" s="431"/>
    </row>
    <row r="32154" spans="39:39" ht="10.5" customHeight="1">
      <c r="AM32154" s="431"/>
    </row>
    <row r="32155" spans="39:39" ht="10.5" customHeight="1">
      <c r="AM32155" s="431"/>
    </row>
    <row r="32156" spans="39:39" ht="10.5" customHeight="1">
      <c r="AM32156" s="431"/>
    </row>
    <row r="32157" spans="39:39" ht="10.5" customHeight="1">
      <c r="AM32157" s="431"/>
    </row>
    <row r="32158" spans="39:39" ht="10.5" customHeight="1">
      <c r="AM32158" s="431"/>
    </row>
    <row r="32159" spans="39:39" ht="10.5" customHeight="1">
      <c r="AM32159" s="431"/>
    </row>
    <row r="32160" spans="39:39" ht="10.5" customHeight="1">
      <c r="AM32160" s="431"/>
    </row>
    <row r="32161" spans="39:39" ht="10.5" customHeight="1">
      <c r="AM32161" s="431"/>
    </row>
    <row r="32162" spans="39:39" ht="10.5" customHeight="1">
      <c r="AM32162" s="431"/>
    </row>
    <row r="32163" spans="39:39" ht="10.5" customHeight="1">
      <c r="AM32163" s="431"/>
    </row>
    <row r="32164" spans="39:39" ht="10.5" customHeight="1">
      <c r="AM32164" s="431"/>
    </row>
    <row r="32165" spans="39:39" ht="10.5" customHeight="1">
      <c r="AM32165" s="431"/>
    </row>
    <row r="32166" spans="39:39" ht="10.5" customHeight="1">
      <c r="AM32166" s="431"/>
    </row>
    <row r="32167" spans="39:39" ht="10.5" customHeight="1">
      <c r="AM32167" s="431"/>
    </row>
    <row r="32168" spans="39:39" ht="10.5" customHeight="1">
      <c r="AM32168" s="431"/>
    </row>
    <row r="32169" spans="39:39" ht="10.5" customHeight="1">
      <c r="AM32169" s="431"/>
    </row>
    <row r="32170" spans="39:39" ht="10.5" customHeight="1">
      <c r="AM32170" s="431"/>
    </row>
    <row r="32171" spans="39:39" ht="10.5" customHeight="1">
      <c r="AM32171" s="431"/>
    </row>
    <row r="32172" spans="39:39" ht="10.5" customHeight="1">
      <c r="AM32172" s="431"/>
    </row>
    <row r="32173" spans="39:39" ht="10.5" customHeight="1">
      <c r="AM32173" s="431"/>
    </row>
    <row r="32174" spans="39:39" ht="10.5" customHeight="1">
      <c r="AM32174" s="431"/>
    </row>
    <row r="32175" spans="39:39" ht="10.5" customHeight="1">
      <c r="AM32175" s="431"/>
    </row>
    <row r="32176" spans="39:39" ht="10.5" customHeight="1">
      <c r="AM32176" s="431"/>
    </row>
    <row r="32177" spans="39:39" ht="10.5" customHeight="1">
      <c r="AM32177" s="431"/>
    </row>
    <row r="32178" spans="39:39" ht="10.5" customHeight="1">
      <c r="AM32178" s="431"/>
    </row>
    <row r="32179" spans="39:39" ht="10.5" customHeight="1">
      <c r="AM32179" s="431"/>
    </row>
    <row r="32180" spans="39:39" ht="10.5" customHeight="1">
      <c r="AM32180" s="431"/>
    </row>
    <row r="32181" spans="39:39" ht="10.5" customHeight="1">
      <c r="AM32181" s="431"/>
    </row>
    <row r="32182" spans="39:39" ht="10.5" customHeight="1">
      <c r="AM32182" s="431"/>
    </row>
    <row r="32183" spans="39:39" ht="10.5" customHeight="1">
      <c r="AM32183" s="431"/>
    </row>
    <row r="32184" spans="39:39" ht="10.5" customHeight="1">
      <c r="AM32184" s="431"/>
    </row>
    <row r="32185" spans="39:39" ht="10.5" customHeight="1">
      <c r="AM32185" s="431"/>
    </row>
    <row r="32186" spans="39:39" ht="10.5" customHeight="1">
      <c r="AM32186" s="431"/>
    </row>
    <row r="32187" spans="39:39" ht="10.5" customHeight="1">
      <c r="AM32187" s="431"/>
    </row>
    <row r="32188" spans="39:39" ht="10.5" customHeight="1">
      <c r="AM32188" s="431"/>
    </row>
    <row r="32189" spans="39:39" ht="10.5" customHeight="1">
      <c r="AM32189" s="431"/>
    </row>
    <row r="32190" spans="39:39" ht="10.5" customHeight="1">
      <c r="AM32190" s="431"/>
    </row>
    <row r="32191" spans="39:39" ht="10.5" customHeight="1">
      <c r="AM32191" s="431"/>
    </row>
    <row r="32192" spans="39:39" ht="10.5" customHeight="1">
      <c r="AM32192" s="431"/>
    </row>
    <row r="32193" spans="39:39" ht="10.5" customHeight="1">
      <c r="AM32193" s="431"/>
    </row>
    <row r="32194" spans="39:39" ht="10.5" customHeight="1">
      <c r="AM32194" s="431"/>
    </row>
    <row r="32195" spans="39:39" ht="10.5" customHeight="1">
      <c r="AM32195" s="431"/>
    </row>
    <row r="32196" spans="39:39" ht="10.5" customHeight="1">
      <c r="AM32196" s="431"/>
    </row>
    <row r="32197" spans="39:39" ht="10.5" customHeight="1">
      <c r="AM32197" s="431"/>
    </row>
    <row r="32198" spans="39:39" ht="10.5" customHeight="1">
      <c r="AM32198" s="431"/>
    </row>
    <row r="32199" spans="39:39" ht="10.5" customHeight="1">
      <c r="AM32199" s="431"/>
    </row>
    <row r="32200" spans="39:39" ht="10.5" customHeight="1">
      <c r="AM32200" s="431"/>
    </row>
    <row r="32201" spans="39:39" ht="10.5" customHeight="1">
      <c r="AM32201" s="431"/>
    </row>
    <row r="32202" spans="39:39" ht="10.5" customHeight="1">
      <c r="AM32202" s="431"/>
    </row>
    <row r="32203" spans="39:39" ht="10.5" customHeight="1">
      <c r="AM32203" s="431"/>
    </row>
    <row r="32204" spans="39:39" ht="10.5" customHeight="1">
      <c r="AM32204" s="431"/>
    </row>
    <row r="32205" spans="39:39" ht="10.5" customHeight="1">
      <c r="AM32205" s="431"/>
    </row>
    <row r="32206" spans="39:39" ht="10.5" customHeight="1">
      <c r="AM32206" s="431"/>
    </row>
    <row r="32207" spans="39:39" ht="10.5" customHeight="1">
      <c r="AM32207" s="431"/>
    </row>
    <row r="32208" spans="39:39" ht="10.5" customHeight="1">
      <c r="AM32208" s="431"/>
    </row>
    <row r="32209" spans="39:39" ht="10.5" customHeight="1">
      <c r="AM32209" s="431"/>
    </row>
    <row r="32210" spans="39:39" ht="10.5" customHeight="1">
      <c r="AM32210" s="431"/>
    </row>
    <row r="32211" spans="39:39" ht="10.5" customHeight="1">
      <c r="AM32211" s="431"/>
    </row>
    <row r="32212" spans="39:39" ht="10.5" customHeight="1">
      <c r="AM32212" s="431"/>
    </row>
    <row r="32213" spans="39:39" ht="10.5" customHeight="1">
      <c r="AM32213" s="431"/>
    </row>
    <row r="32214" spans="39:39" ht="10.5" customHeight="1">
      <c r="AM32214" s="431"/>
    </row>
    <row r="32215" spans="39:39" ht="10.5" customHeight="1">
      <c r="AM32215" s="431"/>
    </row>
    <row r="32216" spans="39:39" ht="10.5" customHeight="1">
      <c r="AM32216" s="431"/>
    </row>
    <row r="32217" spans="39:39" ht="10.5" customHeight="1">
      <c r="AM32217" s="431"/>
    </row>
    <row r="32218" spans="39:39" ht="10.5" customHeight="1">
      <c r="AM32218" s="431"/>
    </row>
    <row r="32219" spans="39:39" ht="10.5" customHeight="1">
      <c r="AM32219" s="431"/>
    </row>
    <row r="32220" spans="39:39" ht="10.5" customHeight="1">
      <c r="AM32220" s="431"/>
    </row>
    <row r="32221" spans="39:39" ht="10.5" customHeight="1">
      <c r="AM32221" s="431"/>
    </row>
    <row r="32222" spans="39:39" ht="10.5" customHeight="1">
      <c r="AM32222" s="431"/>
    </row>
    <row r="32223" spans="39:39" ht="10.5" customHeight="1">
      <c r="AM32223" s="431"/>
    </row>
    <row r="32224" spans="39:39" ht="10.5" customHeight="1">
      <c r="AM32224" s="431"/>
    </row>
    <row r="32225" spans="39:39" ht="10.5" customHeight="1">
      <c r="AM32225" s="431"/>
    </row>
    <row r="32226" spans="39:39" ht="10.5" customHeight="1">
      <c r="AM32226" s="431"/>
    </row>
    <row r="32227" spans="39:39" ht="10.5" customHeight="1">
      <c r="AM32227" s="431"/>
    </row>
    <row r="32228" spans="39:39" ht="10.5" customHeight="1">
      <c r="AM32228" s="431"/>
    </row>
    <row r="32229" spans="39:39" ht="10.5" customHeight="1">
      <c r="AM32229" s="431"/>
    </row>
    <row r="32230" spans="39:39" ht="10.5" customHeight="1">
      <c r="AM32230" s="431"/>
    </row>
    <row r="32231" spans="39:39" ht="10.5" customHeight="1">
      <c r="AM32231" s="431"/>
    </row>
    <row r="32232" spans="39:39" ht="10.5" customHeight="1">
      <c r="AM32232" s="431"/>
    </row>
    <row r="32233" spans="39:39" ht="10.5" customHeight="1">
      <c r="AM32233" s="431"/>
    </row>
    <row r="32234" spans="39:39" ht="10.5" customHeight="1">
      <c r="AM32234" s="431"/>
    </row>
    <row r="32235" spans="39:39" ht="10.5" customHeight="1">
      <c r="AM32235" s="431"/>
    </row>
    <row r="32236" spans="39:39" ht="10.5" customHeight="1">
      <c r="AM32236" s="431"/>
    </row>
    <row r="32237" spans="39:39" ht="10.5" customHeight="1">
      <c r="AM32237" s="431"/>
    </row>
    <row r="32238" spans="39:39" ht="10.5" customHeight="1">
      <c r="AM32238" s="431"/>
    </row>
    <row r="32239" spans="39:39" ht="10.5" customHeight="1">
      <c r="AM32239" s="431"/>
    </row>
    <row r="32240" spans="39:39" ht="10.5" customHeight="1">
      <c r="AM32240" s="431"/>
    </row>
    <row r="32241" spans="39:39" ht="10.5" customHeight="1">
      <c r="AM32241" s="431"/>
    </row>
    <row r="32242" spans="39:39" ht="10.5" customHeight="1">
      <c r="AM32242" s="431"/>
    </row>
    <row r="32243" spans="39:39" ht="10.5" customHeight="1">
      <c r="AM32243" s="431"/>
    </row>
    <row r="32244" spans="39:39" ht="10.5" customHeight="1">
      <c r="AM32244" s="431"/>
    </row>
    <row r="32245" spans="39:39" ht="10.5" customHeight="1">
      <c r="AM32245" s="431"/>
    </row>
    <row r="32246" spans="39:39" ht="10.5" customHeight="1">
      <c r="AM32246" s="431"/>
    </row>
    <row r="32247" spans="39:39" ht="10.5" customHeight="1">
      <c r="AM32247" s="431"/>
    </row>
    <row r="32248" spans="39:39" ht="10.5" customHeight="1">
      <c r="AM32248" s="431"/>
    </row>
    <row r="32249" spans="39:39" ht="10.5" customHeight="1">
      <c r="AM32249" s="431"/>
    </row>
    <row r="32250" spans="39:39" ht="10.5" customHeight="1">
      <c r="AM32250" s="431"/>
    </row>
    <row r="32251" spans="39:39" ht="10.5" customHeight="1">
      <c r="AM32251" s="431"/>
    </row>
    <row r="32252" spans="39:39" ht="10.5" customHeight="1">
      <c r="AM32252" s="431"/>
    </row>
    <row r="32253" spans="39:39" ht="10.5" customHeight="1">
      <c r="AM32253" s="431"/>
    </row>
    <row r="32254" spans="39:39" ht="10.5" customHeight="1">
      <c r="AM32254" s="431"/>
    </row>
    <row r="32255" spans="39:39" ht="10.5" customHeight="1">
      <c r="AM32255" s="431"/>
    </row>
    <row r="32256" spans="39:39" ht="10.5" customHeight="1">
      <c r="AM32256" s="431"/>
    </row>
    <row r="32257" spans="39:39" ht="10.5" customHeight="1">
      <c r="AM32257" s="431"/>
    </row>
    <row r="32258" spans="39:39" ht="10.5" customHeight="1">
      <c r="AM32258" s="431"/>
    </row>
    <row r="32259" spans="39:39" ht="10.5" customHeight="1">
      <c r="AM32259" s="431"/>
    </row>
    <row r="32260" spans="39:39" ht="10.5" customHeight="1">
      <c r="AM32260" s="431"/>
    </row>
    <row r="32261" spans="39:39" ht="10.5" customHeight="1">
      <c r="AM32261" s="431"/>
    </row>
    <row r="32262" spans="39:39" ht="10.5" customHeight="1">
      <c r="AM32262" s="431"/>
    </row>
    <row r="32263" spans="39:39" ht="10.5" customHeight="1">
      <c r="AM32263" s="431"/>
    </row>
    <row r="32264" spans="39:39" ht="10.5" customHeight="1">
      <c r="AM32264" s="431"/>
    </row>
    <row r="32265" spans="39:39" ht="10.5" customHeight="1">
      <c r="AM32265" s="431"/>
    </row>
    <row r="32266" spans="39:39" ht="10.5" customHeight="1">
      <c r="AM32266" s="431"/>
    </row>
    <row r="32267" spans="39:39" ht="10.5" customHeight="1">
      <c r="AM32267" s="431"/>
    </row>
    <row r="32268" spans="39:39" ht="10.5" customHeight="1">
      <c r="AM32268" s="431"/>
    </row>
    <row r="32269" spans="39:39" ht="10.5" customHeight="1">
      <c r="AM32269" s="431"/>
    </row>
    <row r="32270" spans="39:39" ht="10.5" customHeight="1">
      <c r="AM32270" s="431"/>
    </row>
    <row r="32271" spans="39:39" ht="10.5" customHeight="1">
      <c r="AM32271" s="431"/>
    </row>
    <row r="32272" spans="39:39" ht="10.5" customHeight="1">
      <c r="AM32272" s="431"/>
    </row>
    <row r="32273" spans="39:39" ht="10.5" customHeight="1">
      <c r="AM32273" s="431"/>
    </row>
    <row r="32274" spans="39:39" ht="10.5" customHeight="1">
      <c r="AM32274" s="431"/>
    </row>
    <row r="32275" spans="39:39" ht="10.5" customHeight="1">
      <c r="AM32275" s="431"/>
    </row>
    <row r="32276" spans="39:39" ht="10.5" customHeight="1">
      <c r="AM32276" s="431"/>
    </row>
    <row r="32277" spans="39:39" ht="10.5" customHeight="1">
      <c r="AM32277" s="431"/>
    </row>
    <row r="32278" spans="39:39" ht="10.5" customHeight="1">
      <c r="AM32278" s="431"/>
    </row>
    <row r="32279" spans="39:39" ht="10.5" customHeight="1">
      <c r="AM32279" s="431"/>
    </row>
    <row r="32280" spans="39:39" ht="10.5" customHeight="1">
      <c r="AM32280" s="431"/>
    </row>
    <row r="32281" spans="39:39" ht="10.5" customHeight="1">
      <c r="AM32281" s="431"/>
    </row>
    <row r="32282" spans="39:39" ht="10.5" customHeight="1">
      <c r="AM32282" s="431"/>
    </row>
    <row r="32283" spans="39:39" ht="10.5" customHeight="1">
      <c r="AM32283" s="431"/>
    </row>
    <row r="32284" spans="39:39" ht="10.5" customHeight="1">
      <c r="AM32284" s="431"/>
    </row>
    <row r="32285" spans="39:39" ht="10.5" customHeight="1">
      <c r="AM32285" s="431"/>
    </row>
    <row r="32286" spans="39:39" ht="10.5" customHeight="1">
      <c r="AM32286" s="431"/>
    </row>
    <row r="32287" spans="39:39" ht="10.5" customHeight="1">
      <c r="AM32287" s="431"/>
    </row>
    <row r="32288" spans="39:39" ht="10.5" customHeight="1">
      <c r="AM32288" s="431"/>
    </row>
    <row r="32289" spans="39:39" ht="10.5" customHeight="1">
      <c r="AM32289" s="431"/>
    </row>
    <row r="32290" spans="39:39" ht="10.5" customHeight="1">
      <c r="AM32290" s="431"/>
    </row>
    <row r="32291" spans="39:39" ht="10.5" customHeight="1">
      <c r="AM32291" s="431"/>
    </row>
    <row r="32292" spans="39:39" ht="10.5" customHeight="1">
      <c r="AM32292" s="431"/>
    </row>
    <row r="32293" spans="39:39" ht="10.5" customHeight="1">
      <c r="AM32293" s="431"/>
    </row>
    <row r="32294" spans="39:39" ht="10.5" customHeight="1">
      <c r="AM32294" s="431"/>
    </row>
    <row r="32295" spans="39:39" ht="10.5" customHeight="1">
      <c r="AM32295" s="431"/>
    </row>
    <row r="32296" spans="39:39" ht="10.5" customHeight="1">
      <c r="AM32296" s="431"/>
    </row>
    <row r="32297" spans="39:39" ht="10.5" customHeight="1">
      <c r="AM32297" s="431"/>
    </row>
    <row r="32298" spans="39:39" ht="10.5" customHeight="1">
      <c r="AM32298" s="431"/>
    </row>
    <row r="32299" spans="39:39" ht="10.5" customHeight="1">
      <c r="AM32299" s="431"/>
    </row>
    <row r="32300" spans="39:39" ht="10.5" customHeight="1">
      <c r="AM32300" s="431"/>
    </row>
    <row r="32301" spans="39:39" ht="10.5" customHeight="1">
      <c r="AM32301" s="431"/>
    </row>
    <row r="32302" spans="39:39" ht="10.5" customHeight="1">
      <c r="AM32302" s="431"/>
    </row>
    <row r="32303" spans="39:39" ht="10.5" customHeight="1">
      <c r="AM32303" s="431"/>
    </row>
    <row r="32304" spans="39:39" ht="10.5" customHeight="1">
      <c r="AM32304" s="431"/>
    </row>
    <row r="32305" spans="39:39" ht="10.5" customHeight="1">
      <c r="AM32305" s="431"/>
    </row>
    <row r="32306" spans="39:39" ht="10.5" customHeight="1">
      <c r="AM32306" s="431"/>
    </row>
    <row r="32307" spans="39:39" ht="10.5" customHeight="1">
      <c r="AM32307" s="431"/>
    </row>
    <row r="32308" spans="39:39" ht="10.5" customHeight="1">
      <c r="AM32308" s="431"/>
    </row>
    <row r="32309" spans="39:39" ht="10.5" customHeight="1">
      <c r="AM32309" s="431"/>
    </row>
    <row r="32310" spans="39:39" ht="10.5" customHeight="1">
      <c r="AM32310" s="431"/>
    </row>
    <row r="32311" spans="39:39" ht="10.5" customHeight="1">
      <c r="AM32311" s="431"/>
    </row>
    <row r="32312" spans="39:39" ht="10.5" customHeight="1">
      <c r="AM32312" s="431"/>
    </row>
    <row r="32313" spans="39:39" ht="10.5" customHeight="1">
      <c r="AM32313" s="431"/>
    </row>
    <row r="32314" spans="39:39" ht="10.5" customHeight="1">
      <c r="AM32314" s="431"/>
    </row>
    <row r="32315" spans="39:39" ht="10.5" customHeight="1">
      <c r="AM32315" s="431"/>
    </row>
    <row r="32316" spans="39:39" ht="10.5" customHeight="1">
      <c r="AM32316" s="431"/>
    </row>
    <row r="32317" spans="39:39" ht="10.5" customHeight="1">
      <c r="AM32317" s="431"/>
    </row>
    <row r="32318" spans="39:39" ht="10.5" customHeight="1">
      <c r="AM32318" s="431"/>
    </row>
    <row r="32319" spans="39:39" ht="10.5" customHeight="1">
      <c r="AM32319" s="431"/>
    </row>
    <row r="32320" spans="39:39" ht="10.5" customHeight="1">
      <c r="AM32320" s="431"/>
    </row>
    <row r="32321" spans="39:39" ht="10.5" customHeight="1">
      <c r="AM32321" s="431"/>
    </row>
    <row r="32322" spans="39:39" ht="10.5" customHeight="1">
      <c r="AM32322" s="431"/>
    </row>
    <row r="32323" spans="39:39" ht="10.5" customHeight="1">
      <c r="AM32323" s="431"/>
    </row>
    <row r="32324" spans="39:39" ht="10.5" customHeight="1">
      <c r="AM32324" s="431"/>
    </row>
    <row r="32325" spans="39:39" ht="10.5" customHeight="1">
      <c r="AM32325" s="431"/>
    </row>
    <row r="32326" spans="39:39" ht="10.5" customHeight="1">
      <c r="AM32326" s="431"/>
    </row>
    <row r="32327" spans="39:39" ht="10.5" customHeight="1">
      <c r="AM32327" s="431"/>
    </row>
    <row r="32328" spans="39:39" ht="10.5" customHeight="1">
      <c r="AM32328" s="431"/>
    </row>
    <row r="32329" spans="39:39" ht="10.5" customHeight="1">
      <c r="AM32329" s="431"/>
    </row>
    <row r="32330" spans="39:39" ht="10.5" customHeight="1">
      <c r="AM32330" s="431"/>
    </row>
    <row r="32331" spans="39:39" ht="10.5" customHeight="1">
      <c r="AM32331" s="431"/>
    </row>
    <row r="32332" spans="39:39" ht="10.5" customHeight="1">
      <c r="AM32332" s="431"/>
    </row>
    <row r="32333" spans="39:39" ht="10.5" customHeight="1">
      <c r="AM32333" s="431"/>
    </row>
    <row r="32334" spans="39:39" ht="10.5" customHeight="1">
      <c r="AM32334" s="431"/>
    </row>
    <row r="32335" spans="39:39" ht="10.5" customHeight="1">
      <c r="AM32335" s="431"/>
    </row>
    <row r="32336" spans="39:39" ht="10.5" customHeight="1">
      <c r="AM32336" s="431"/>
    </row>
    <row r="32337" spans="39:39" ht="10.5" customHeight="1">
      <c r="AM32337" s="431"/>
    </row>
    <row r="32338" spans="39:39" ht="10.5" customHeight="1">
      <c r="AM32338" s="431"/>
    </row>
    <row r="32339" spans="39:39" ht="10.5" customHeight="1">
      <c r="AM32339" s="431"/>
    </row>
    <row r="32340" spans="39:39" ht="10.5" customHeight="1">
      <c r="AM32340" s="431"/>
    </row>
    <row r="32341" spans="39:39" ht="10.5" customHeight="1">
      <c r="AM32341" s="431"/>
    </row>
    <row r="32342" spans="39:39" ht="10.5" customHeight="1">
      <c r="AM32342" s="431"/>
    </row>
    <row r="32343" spans="39:39" ht="10.5" customHeight="1">
      <c r="AM32343" s="431"/>
    </row>
    <row r="32344" spans="39:39" ht="10.5" customHeight="1">
      <c r="AM32344" s="431"/>
    </row>
    <row r="32345" spans="39:39" ht="10.5" customHeight="1">
      <c r="AM32345" s="431"/>
    </row>
    <row r="32346" spans="39:39" ht="10.5" customHeight="1">
      <c r="AM32346" s="431"/>
    </row>
    <row r="32347" spans="39:39" ht="10.5" customHeight="1">
      <c r="AM32347" s="431"/>
    </row>
    <row r="32348" spans="39:39" ht="10.5" customHeight="1">
      <c r="AM32348" s="431"/>
    </row>
    <row r="32349" spans="39:39" ht="10.5" customHeight="1">
      <c r="AM32349" s="431"/>
    </row>
    <row r="32350" spans="39:39" ht="10.5" customHeight="1">
      <c r="AM32350" s="431"/>
    </row>
    <row r="32351" spans="39:39" ht="10.5" customHeight="1">
      <c r="AM32351" s="431"/>
    </row>
    <row r="32352" spans="39:39" ht="10.5" customHeight="1">
      <c r="AM32352" s="431"/>
    </row>
    <row r="32353" spans="39:39" ht="10.5" customHeight="1">
      <c r="AM32353" s="431"/>
    </row>
    <row r="32354" spans="39:39" ht="10.5" customHeight="1">
      <c r="AM32354" s="431"/>
    </row>
    <row r="32355" spans="39:39" ht="10.5" customHeight="1">
      <c r="AM32355" s="431"/>
    </row>
    <row r="32356" spans="39:39" ht="10.5" customHeight="1">
      <c r="AM32356" s="431"/>
    </row>
    <row r="32357" spans="39:39" ht="10.5" customHeight="1">
      <c r="AM32357" s="431"/>
    </row>
    <row r="32358" spans="39:39" ht="10.5" customHeight="1">
      <c r="AM32358" s="431"/>
    </row>
    <row r="32359" spans="39:39" ht="10.5" customHeight="1">
      <c r="AM32359" s="431"/>
    </row>
    <row r="32360" spans="39:39" ht="10.5" customHeight="1">
      <c r="AM32360" s="431"/>
    </row>
    <row r="32361" spans="39:39" ht="10.5" customHeight="1">
      <c r="AM32361" s="431"/>
    </row>
    <row r="32362" spans="39:39" ht="10.5" customHeight="1">
      <c r="AM32362" s="431"/>
    </row>
    <row r="32363" spans="39:39" ht="10.5" customHeight="1">
      <c r="AM32363" s="431"/>
    </row>
    <row r="32364" spans="39:39" ht="10.5" customHeight="1">
      <c r="AM32364" s="431"/>
    </row>
    <row r="32365" spans="39:39" ht="10.5" customHeight="1">
      <c r="AM32365" s="431"/>
    </row>
    <row r="32366" spans="39:39" ht="10.5" customHeight="1">
      <c r="AM32366" s="431"/>
    </row>
    <row r="32367" spans="39:39" ht="10.5" customHeight="1">
      <c r="AM32367" s="431"/>
    </row>
    <row r="32368" spans="39:39" ht="10.5" customHeight="1">
      <c r="AM32368" s="431"/>
    </row>
    <row r="32369" spans="39:39" ht="10.5" customHeight="1">
      <c r="AM32369" s="431"/>
    </row>
    <row r="32370" spans="39:39" ht="10.5" customHeight="1">
      <c r="AM32370" s="431"/>
    </row>
    <row r="32371" spans="39:39" ht="10.5" customHeight="1">
      <c r="AM32371" s="431"/>
    </row>
    <row r="32372" spans="39:39" ht="10.5" customHeight="1">
      <c r="AM32372" s="431"/>
    </row>
    <row r="32373" spans="39:39" ht="10.5" customHeight="1">
      <c r="AM32373" s="431"/>
    </row>
    <row r="32374" spans="39:39" ht="10.5" customHeight="1">
      <c r="AM32374" s="431"/>
    </row>
    <row r="32375" spans="39:39" ht="10.5" customHeight="1">
      <c r="AM32375" s="431"/>
    </row>
    <row r="32376" spans="39:39" ht="10.5" customHeight="1">
      <c r="AM32376" s="431"/>
    </row>
    <row r="32377" spans="39:39" ht="10.5" customHeight="1">
      <c r="AM32377" s="431"/>
    </row>
    <row r="32378" spans="39:39" ht="10.5" customHeight="1">
      <c r="AM32378" s="431"/>
    </row>
    <row r="32379" spans="39:39" ht="10.5" customHeight="1">
      <c r="AM32379" s="431"/>
    </row>
    <row r="32380" spans="39:39" ht="10.5" customHeight="1">
      <c r="AM32380" s="431"/>
    </row>
    <row r="32381" spans="39:39" ht="10.5" customHeight="1">
      <c r="AM32381" s="431"/>
    </row>
    <row r="32382" spans="39:39" ht="10.5" customHeight="1">
      <c r="AM32382" s="431"/>
    </row>
    <row r="32383" spans="39:39" ht="10.5" customHeight="1">
      <c r="AM32383" s="431"/>
    </row>
    <row r="32384" spans="39:39" ht="10.5" customHeight="1">
      <c r="AM32384" s="431"/>
    </row>
    <row r="32385" spans="39:39" ht="10.5" customHeight="1">
      <c r="AM32385" s="431"/>
    </row>
    <row r="32386" spans="39:39" ht="10.5" customHeight="1">
      <c r="AM32386" s="431"/>
    </row>
    <row r="32387" spans="39:39" ht="10.5" customHeight="1">
      <c r="AM32387" s="431"/>
    </row>
    <row r="32388" spans="39:39" ht="10.5" customHeight="1">
      <c r="AM32388" s="431"/>
    </row>
    <row r="32389" spans="39:39" ht="10.5" customHeight="1">
      <c r="AM32389" s="431"/>
    </row>
    <row r="32390" spans="39:39" ht="10.5" customHeight="1">
      <c r="AM32390" s="431"/>
    </row>
    <row r="32391" spans="39:39" ht="10.5" customHeight="1">
      <c r="AM32391" s="431"/>
    </row>
    <row r="32392" spans="39:39" ht="10.5" customHeight="1">
      <c r="AM32392" s="431"/>
    </row>
    <row r="32393" spans="39:39" ht="10.5" customHeight="1">
      <c r="AM32393" s="431"/>
    </row>
    <row r="32394" spans="39:39" ht="10.5" customHeight="1">
      <c r="AM32394" s="431"/>
    </row>
    <row r="32395" spans="39:39" ht="10.5" customHeight="1">
      <c r="AM32395" s="431"/>
    </row>
    <row r="32396" spans="39:39" ht="10.5" customHeight="1">
      <c r="AM32396" s="431"/>
    </row>
    <row r="32397" spans="39:39" ht="10.5" customHeight="1">
      <c r="AM32397" s="431"/>
    </row>
    <row r="32398" spans="39:39" ht="10.5" customHeight="1">
      <c r="AM32398" s="431"/>
    </row>
    <row r="32399" spans="39:39" ht="10.5" customHeight="1">
      <c r="AM32399" s="431"/>
    </row>
    <row r="32400" spans="39:39" ht="10.5" customHeight="1">
      <c r="AM32400" s="431"/>
    </row>
    <row r="32401" spans="39:39" ht="10.5" customHeight="1">
      <c r="AM32401" s="431"/>
    </row>
    <row r="32402" spans="39:39" ht="10.5" customHeight="1">
      <c r="AM32402" s="431"/>
    </row>
    <row r="32403" spans="39:39" ht="10.5" customHeight="1">
      <c r="AM32403" s="431"/>
    </row>
    <row r="32404" spans="39:39" ht="10.5" customHeight="1">
      <c r="AM32404" s="431"/>
    </row>
    <row r="32405" spans="39:39" ht="10.5" customHeight="1">
      <c r="AM32405" s="431"/>
    </row>
    <row r="32406" spans="39:39" ht="10.5" customHeight="1">
      <c r="AM32406" s="431"/>
    </row>
    <row r="32407" spans="39:39" ht="10.5" customHeight="1">
      <c r="AM32407" s="431"/>
    </row>
    <row r="32408" spans="39:39" ht="10.5" customHeight="1">
      <c r="AM32408" s="431"/>
    </row>
    <row r="32409" spans="39:39" ht="10.5" customHeight="1">
      <c r="AM32409" s="431"/>
    </row>
    <row r="32410" spans="39:39" ht="10.5" customHeight="1">
      <c r="AM32410" s="431"/>
    </row>
    <row r="32411" spans="39:39" ht="10.5" customHeight="1">
      <c r="AM32411" s="431"/>
    </row>
    <row r="32412" spans="39:39" ht="10.5" customHeight="1">
      <c r="AM32412" s="431"/>
    </row>
    <row r="32413" spans="39:39" ht="10.5" customHeight="1">
      <c r="AM32413" s="431"/>
    </row>
    <row r="32414" spans="39:39" ht="10.5" customHeight="1">
      <c r="AM32414" s="431"/>
    </row>
    <row r="32415" spans="39:39" ht="10.5" customHeight="1">
      <c r="AM32415" s="431"/>
    </row>
    <row r="32416" spans="39:39" ht="10.5" customHeight="1">
      <c r="AM32416" s="431"/>
    </row>
    <row r="32417" spans="39:39" ht="10.5" customHeight="1">
      <c r="AM32417" s="431"/>
    </row>
    <row r="32418" spans="39:39" ht="10.5" customHeight="1">
      <c r="AM32418" s="431"/>
    </row>
    <row r="32419" spans="39:39" ht="10.5" customHeight="1">
      <c r="AM32419" s="431"/>
    </row>
    <row r="32420" spans="39:39" ht="10.5" customHeight="1">
      <c r="AM32420" s="431"/>
    </row>
    <row r="32421" spans="39:39" ht="10.5" customHeight="1">
      <c r="AM32421" s="431"/>
    </row>
    <row r="32422" spans="39:39" ht="10.5" customHeight="1">
      <c r="AM32422" s="431"/>
    </row>
    <row r="32423" spans="39:39" ht="10.5" customHeight="1">
      <c r="AM32423" s="431"/>
    </row>
    <row r="32424" spans="39:39" ht="10.5" customHeight="1">
      <c r="AM32424" s="431"/>
    </row>
    <row r="32425" spans="39:39" ht="10.5" customHeight="1">
      <c r="AM32425" s="431"/>
    </row>
    <row r="32426" spans="39:39" ht="10.5" customHeight="1">
      <c r="AM32426" s="431"/>
    </row>
    <row r="32427" spans="39:39" ht="10.5" customHeight="1">
      <c r="AM32427" s="431"/>
    </row>
    <row r="32428" spans="39:39" ht="10.5" customHeight="1">
      <c r="AM32428" s="431"/>
    </row>
    <row r="32429" spans="39:39" ht="10.5" customHeight="1">
      <c r="AM32429" s="431"/>
    </row>
    <row r="32430" spans="39:39" ht="10.5" customHeight="1">
      <c r="AM32430" s="431"/>
    </row>
    <row r="32431" spans="39:39" ht="10.5" customHeight="1">
      <c r="AM32431" s="431"/>
    </row>
    <row r="32432" spans="39:39" ht="10.5" customHeight="1">
      <c r="AM32432" s="431"/>
    </row>
    <row r="32433" spans="39:39" ht="10.5" customHeight="1">
      <c r="AM32433" s="431"/>
    </row>
    <row r="32434" spans="39:39" ht="10.5" customHeight="1">
      <c r="AM32434" s="431"/>
    </row>
    <row r="32435" spans="39:39" ht="10.5" customHeight="1">
      <c r="AM32435" s="431"/>
    </row>
    <row r="32436" spans="39:39" ht="10.5" customHeight="1">
      <c r="AM32436" s="431"/>
    </row>
    <row r="32437" spans="39:39" ht="10.5" customHeight="1">
      <c r="AM32437" s="431"/>
    </row>
    <row r="32438" spans="39:39" ht="10.5" customHeight="1">
      <c r="AM32438" s="431"/>
    </row>
    <row r="32439" spans="39:39" ht="10.5" customHeight="1">
      <c r="AM32439" s="431"/>
    </row>
    <row r="32440" spans="39:39" ht="10.5" customHeight="1">
      <c r="AM32440" s="431"/>
    </row>
    <row r="32441" spans="39:39" ht="10.5" customHeight="1">
      <c r="AM32441" s="431"/>
    </row>
    <row r="32442" spans="39:39" ht="10.5" customHeight="1">
      <c r="AM32442" s="431"/>
    </row>
    <row r="32443" spans="39:39" ht="10.5" customHeight="1">
      <c r="AM32443" s="431"/>
    </row>
    <row r="32444" spans="39:39" ht="10.5" customHeight="1">
      <c r="AM32444" s="431"/>
    </row>
    <row r="32445" spans="39:39" ht="10.5" customHeight="1">
      <c r="AM32445" s="431"/>
    </row>
    <row r="32446" spans="39:39" ht="10.5" customHeight="1">
      <c r="AM32446" s="431"/>
    </row>
    <row r="32447" spans="39:39" ht="10.5" customHeight="1">
      <c r="AM32447" s="431"/>
    </row>
    <row r="32448" spans="39:39" ht="10.5" customHeight="1">
      <c r="AM32448" s="431"/>
    </row>
    <row r="32449" spans="39:39" ht="10.5" customHeight="1">
      <c r="AM32449" s="431"/>
    </row>
    <row r="32450" spans="39:39" ht="10.5" customHeight="1">
      <c r="AM32450" s="431"/>
    </row>
    <row r="32451" spans="39:39" ht="10.5" customHeight="1">
      <c r="AM32451" s="431"/>
    </row>
    <row r="32452" spans="39:39" ht="10.5" customHeight="1">
      <c r="AM32452" s="431"/>
    </row>
    <row r="32453" spans="39:39" ht="10.5" customHeight="1">
      <c r="AM32453" s="431"/>
    </row>
    <row r="32454" spans="39:39" ht="10.5" customHeight="1">
      <c r="AM32454" s="431"/>
    </row>
    <row r="32455" spans="39:39" ht="10.5" customHeight="1">
      <c r="AM32455" s="431"/>
    </row>
    <row r="32456" spans="39:39" ht="10.5" customHeight="1">
      <c r="AM32456" s="431"/>
    </row>
    <row r="32457" spans="39:39" ht="10.5" customHeight="1">
      <c r="AM32457" s="431"/>
    </row>
    <row r="32458" spans="39:39" ht="10.5" customHeight="1">
      <c r="AM32458" s="431"/>
    </row>
    <row r="32459" spans="39:39" ht="10.5" customHeight="1">
      <c r="AM32459" s="431"/>
    </row>
    <row r="32460" spans="39:39" ht="10.5" customHeight="1">
      <c r="AM32460" s="431"/>
    </row>
    <row r="32461" spans="39:39" ht="10.5" customHeight="1">
      <c r="AM32461" s="431"/>
    </row>
    <row r="32462" spans="39:39" ht="10.5" customHeight="1">
      <c r="AM32462" s="431"/>
    </row>
    <row r="32463" spans="39:39" ht="10.5" customHeight="1">
      <c r="AM32463" s="431"/>
    </row>
    <row r="32464" spans="39:39" ht="10.5" customHeight="1">
      <c r="AM32464" s="431"/>
    </row>
    <row r="32465" spans="39:39" ht="10.5" customHeight="1">
      <c r="AM32465" s="431"/>
    </row>
    <row r="32466" spans="39:39" ht="10.5" customHeight="1">
      <c r="AM32466" s="431"/>
    </row>
    <row r="32467" spans="39:39" ht="10.5" customHeight="1">
      <c r="AM32467" s="431"/>
    </row>
    <row r="32468" spans="39:39" ht="10.5" customHeight="1">
      <c r="AM32468" s="431"/>
    </row>
    <row r="32469" spans="39:39" ht="10.5" customHeight="1">
      <c r="AM32469" s="431"/>
    </row>
    <row r="32470" spans="39:39" ht="10.5" customHeight="1">
      <c r="AM32470" s="431"/>
    </row>
    <row r="32471" spans="39:39" ht="10.5" customHeight="1">
      <c r="AM32471" s="431"/>
    </row>
    <row r="32472" spans="39:39" ht="10.5" customHeight="1">
      <c r="AM32472" s="431"/>
    </row>
    <row r="32473" spans="39:39" ht="10.5" customHeight="1">
      <c r="AM32473" s="431"/>
    </row>
    <row r="32474" spans="39:39" ht="10.5" customHeight="1">
      <c r="AM32474" s="431"/>
    </row>
    <row r="32475" spans="39:39" ht="10.5" customHeight="1">
      <c r="AM32475" s="431"/>
    </row>
    <row r="32476" spans="39:39" ht="10.5" customHeight="1">
      <c r="AM32476" s="431"/>
    </row>
    <row r="32477" spans="39:39" ht="10.5" customHeight="1">
      <c r="AM32477" s="431"/>
    </row>
    <row r="32478" spans="39:39" ht="10.5" customHeight="1">
      <c r="AM32478" s="431"/>
    </row>
    <row r="32479" spans="39:39" ht="10.5" customHeight="1">
      <c r="AM32479" s="431"/>
    </row>
    <row r="32480" spans="39:39" ht="10.5" customHeight="1">
      <c r="AM32480" s="431"/>
    </row>
    <row r="32481" spans="39:39" ht="10.5" customHeight="1">
      <c r="AM32481" s="431"/>
    </row>
    <row r="32482" spans="39:39" ht="10.5" customHeight="1">
      <c r="AM32482" s="431"/>
    </row>
    <row r="32483" spans="39:39" ht="10.5" customHeight="1">
      <c r="AM32483" s="431"/>
    </row>
    <row r="32484" spans="39:39" ht="10.5" customHeight="1">
      <c r="AM32484" s="431"/>
    </row>
    <row r="32485" spans="39:39" ht="10.5" customHeight="1">
      <c r="AM32485" s="431"/>
    </row>
    <row r="32486" spans="39:39" ht="10.5" customHeight="1">
      <c r="AM32486" s="431"/>
    </row>
    <row r="32487" spans="39:39" ht="10.5" customHeight="1">
      <c r="AM32487" s="431"/>
    </row>
    <row r="32488" spans="39:39" ht="10.5" customHeight="1">
      <c r="AM32488" s="431"/>
    </row>
    <row r="32489" spans="39:39" ht="10.5" customHeight="1">
      <c r="AM32489" s="431"/>
    </row>
    <row r="32490" spans="39:39" ht="10.5" customHeight="1">
      <c r="AM32490" s="431"/>
    </row>
    <row r="32491" spans="39:39" ht="10.5" customHeight="1">
      <c r="AM32491" s="431"/>
    </row>
    <row r="32492" spans="39:39" ht="10.5" customHeight="1">
      <c r="AM32492" s="431"/>
    </row>
    <row r="32493" spans="39:39" ht="10.5" customHeight="1">
      <c r="AM32493" s="431"/>
    </row>
    <row r="32494" spans="39:39" ht="10.5" customHeight="1">
      <c r="AM32494" s="431"/>
    </row>
    <row r="32495" spans="39:39" ht="10.5" customHeight="1">
      <c r="AM32495" s="431"/>
    </row>
    <row r="32496" spans="39:39" ht="10.5" customHeight="1">
      <c r="AM32496" s="431"/>
    </row>
    <row r="32497" spans="39:39" ht="10.5" customHeight="1">
      <c r="AM32497" s="431"/>
    </row>
    <row r="32498" spans="39:39" ht="10.5" customHeight="1">
      <c r="AM32498" s="431"/>
    </row>
    <row r="32499" spans="39:39" ht="10.5" customHeight="1">
      <c r="AM32499" s="431"/>
    </row>
    <row r="32500" spans="39:39" ht="10.5" customHeight="1">
      <c r="AM32500" s="431"/>
    </row>
    <row r="32501" spans="39:39" ht="10.5" customHeight="1">
      <c r="AM32501" s="431"/>
    </row>
    <row r="32502" spans="39:39" ht="10.5" customHeight="1">
      <c r="AM32502" s="431"/>
    </row>
    <row r="32503" spans="39:39" ht="10.5" customHeight="1">
      <c r="AM32503" s="431"/>
    </row>
    <row r="32504" spans="39:39" ht="10.5" customHeight="1">
      <c r="AM32504" s="431"/>
    </row>
    <row r="32505" spans="39:39" ht="10.5" customHeight="1">
      <c r="AM32505" s="431"/>
    </row>
    <row r="32506" spans="39:39" ht="10.5" customHeight="1">
      <c r="AM32506" s="431"/>
    </row>
    <row r="32507" spans="39:39" ht="10.5" customHeight="1">
      <c r="AM32507" s="431"/>
    </row>
    <row r="32508" spans="39:39" ht="10.5" customHeight="1">
      <c r="AM32508" s="431"/>
    </row>
    <row r="32509" spans="39:39" ht="10.5" customHeight="1">
      <c r="AM32509" s="431"/>
    </row>
    <row r="32510" spans="39:39" ht="10.5" customHeight="1">
      <c r="AM32510" s="431"/>
    </row>
    <row r="32511" spans="39:39" ht="10.5" customHeight="1">
      <c r="AM32511" s="431"/>
    </row>
    <row r="32512" spans="39:39" ht="10.5" customHeight="1">
      <c r="AM32512" s="431"/>
    </row>
    <row r="32513" spans="39:39" ht="10.5" customHeight="1">
      <c r="AM32513" s="431"/>
    </row>
    <row r="32514" spans="39:39" ht="10.5" customHeight="1">
      <c r="AM32514" s="431"/>
    </row>
    <row r="32515" spans="39:39" ht="10.5" customHeight="1">
      <c r="AM32515" s="431"/>
    </row>
    <row r="32516" spans="39:39" ht="10.5" customHeight="1">
      <c r="AM32516" s="431"/>
    </row>
    <row r="32517" spans="39:39" ht="10.5" customHeight="1">
      <c r="AM32517" s="431"/>
    </row>
    <row r="32518" spans="39:39" ht="10.5" customHeight="1">
      <c r="AM32518" s="431"/>
    </row>
    <row r="32519" spans="39:39" ht="10.5" customHeight="1">
      <c r="AM32519" s="431"/>
    </row>
    <row r="32520" spans="39:39" ht="10.5" customHeight="1">
      <c r="AM32520" s="431"/>
    </row>
    <row r="32521" spans="39:39" ht="10.5" customHeight="1">
      <c r="AM32521" s="431"/>
    </row>
    <row r="32522" spans="39:39" ht="10.5" customHeight="1">
      <c r="AM32522" s="431"/>
    </row>
    <row r="32523" spans="39:39" ht="10.5" customHeight="1">
      <c r="AM32523" s="431"/>
    </row>
    <row r="32524" spans="39:39" ht="10.5" customHeight="1">
      <c r="AM32524" s="431"/>
    </row>
    <row r="32525" spans="39:39" ht="10.5" customHeight="1">
      <c r="AM32525" s="431"/>
    </row>
    <row r="32526" spans="39:39" ht="10.5" customHeight="1">
      <c r="AM32526" s="431"/>
    </row>
    <row r="32527" spans="39:39" ht="10.5" customHeight="1">
      <c r="AM32527" s="431"/>
    </row>
    <row r="32528" spans="39:39" ht="10.5" customHeight="1">
      <c r="AM32528" s="431"/>
    </row>
    <row r="32529" spans="39:39" ht="10.5" customHeight="1">
      <c r="AM32529" s="431"/>
    </row>
    <row r="32530" spans="39:39" ht="10.5" customHeight="1">
      <c r="AM32530" s="431"/>
    </row>
    <row r="32531" spans="39:39" ht="10.5" customHeight="1">
      <c r="AM32531" s="431"/>
    </row>
    <row r="32532" spans="39:39" ht="10.5" customHeight="1">
      <c r="AM32532" s="431"/>
    </row>
    <row r="32533" spans="39:39" ht="10.5" customHeight="1">
      <c r="AM32533" s="431"/>
    </row>
    <row r="32534" spans="39:39" ht="10.5" customHeight="1">
      <c r="AM32534" s="431"/>
    </row>
    <row r="32535" spans="39:39" ht="10.5" customHeight="1">
      <c r="AM32535" s="431"/>
    </row>
    <row r="32536" spans="39:39" ht="10.5" customHeight="1">
      <c r="AM32536" s="431"/>
    </row>
    <row r="32537" spans="39:39" ht="10.5" customHeight="1">
      <c r="AM32537" s="431"/>
    </row>
    <row r="32538" spans="39:39" ht="10.5" customHeight="1">
      <c r="AM32538" s="431"/>
    </row>
    <row r="32539" spans="39:39" ht="10.5" customHeight="1">
      <c r="AM32539" s="431"/>
    </row>
    <row r="32540" spans="39:39" ht="10.5" customHeight="1">
      <c r="AM32540" s="431"/>
    </row>
    <row r="32541" spans="39:39" ht="10.5" customHeight="1">
      <c r="AM32541" s="431"/>
    </row>
    <row r="32542" spans="39:39" ht="10.5" customHeight="1">
      <c r="AM32542" s="431"/>
    </row>
    <row r="32543" spans="39:39" ht="10.5" customHeight="1">
      <c r="AM32543" s="431"/>
    </row>
    <row r="32544" spans="39:39" ht="10.5" customHeight="1">
      <c r="AM32544" s="431"/>
    </row>
    <row r="32545" spans="39:39" ht="10.5" customHeight="1">
      <c r="AM32545" s="431"/>
    </row>
    <row r="32546" spans="39:39" ht="10.5" customHeight="1">
      <c r="AM32546" s="431"/>
    </row>
    <row r="32547" spans="39:39" ht="10.5" customHeight="1">
      <c r="AM32547" s="431"/>
    </row>
    <row r="32548" spans="39:39" ht="10.5" customHeight="1">
      <c r="AM32548" s="431"/>
    </row>
    <row r="32549" spans="39:39" ht="10.5" customHeight="1">
      <c r="AM32549" s="431"/>
    </row>
    <row r="32550" spans="39:39" ht="10.5" customHeight="1">
      <c r="AM32550" s="431"/>
    </row>
    <row r="32551" spans="39:39" ht="10.5" customHeight="1">
      <c r="AM32551" s="431"/>
    </row>
    <row r="32552" spans="39:39" ht="10.5" customHeight="1">
      <c r="AM32552" s="431"/>
    </row>
    <row r="32553" spans="39:39" ht="10.5" customHeight="1">
      <c r="AM32553" s="431"/>
    </row>
    <row r="32554" spans="39:39" ht="10.5" customHeight="1">
      <c r="AM32554" s="431"/>
    </row>
    <row r="32555" spans="39:39" ht="10.5" customHeight="1">
      <c r="AM32555" s="431"/>
    </row>
    <row r="32556" spans="39:39" ht="10.5" customHeight="1">
      <c r="AM32556" s="431"/>
    </row>
    <row r="32557" spans="39:39" ht="10.5" customHeight="1">
      <c r="AM32557" s="431"/>
    </row>
    <row r="32558" spans="39:39" ht="10.5" customHeight="1">
      <c r="AM32558" s="431"/>
    </row>
    <row r="32559" spans="39:39" ht="10.5" customHeight="1">
      <c r="AM32559" s="431"/>
    </row>
    <row r="32560" spans="39:39" ht="10.5" customHeight="1">
      <c r="AM32560" s="431"/>
    </row>
    <row r="32561" spans="39:39" ht="10.5" customHeight="1">
      <c r="AM32561" s="431"/>
    </row>
    <row r="32562" spans="39:39" ht="10.5" customHeight="1">
      <c r="AM32562" s="431"/>
    </row>
    <row r="32563" spans="39:39" ht="10.5" customHeight="1">
      <c r="AM32563" s="431"/>
    </row>
    <row r="32564" spans="39:39" ht="10.5" customHeight="1">
      <c r="AM32564" s="431"/>
    </row>
    <row r="32565" spans="39:39" ht="10.5" customHeight="1">
      <c r="AM32565" s="431"/>
    </row>
    <row r="32566" spans="39:39" ht="10.5" customHeight="1">
      <c r="AM32566" s="431"/>
    </row>
    <row r="32567" spans="39:39" ht="10.5" customHeight="1">
      <c r="AM32567" s="431"/>
    </row>
    <row r="32568" spans="39:39" ht="10.5" customHeight="1">
      <c r="AM32568" s="431"/>
    </row>
    <row r="32569" spans="39:39" ht="10.5" customHeight="1">
      <c r="AM32569" s="431"/>
    </row>
    <row r="32570" spans="39:39" ht="10.5" customHeight="1">
      <c r="AM32570" s="431"/>
    </row>
    <row r="32571" spans="39:39" ht="10.5" customHeight="1">
      <c r="AM32571" s="431"/>
    </row>
    <row r="32572" spans="39:39" ht="10.5" customHeight="1">
      <c r="AM32572" s="431"/>
    </row>
    <row r="32573" spans="39:39" ht="10.5" customHeight="1">
      <c r="AM32573" s="431"/>
    </row>
    <row r="32574" spans="39:39" ht="10.5" customHeight="1">
      <c r="AM32574" s="431"/>
    </row>
    <row r="32575" spans="39:39" ht="10.5" customHeight="1">
      <c r="AM32575" s="431"/>
    </row>
    <row r="32576" spans="39:39" ht="10.5" customHeight="1">
      <c r="AM32576" s="431"/>
    </row>
    <row r="32577" spans="39:39" ht="10.5" customHeight="1">
      <c r="AM32577" s="431"/>
    </row>
    <row r="32578" spans="39:39" ht="10.5" customHeight="1">
      <c r="AM32578" s="431"/>
    </row>
    <row r="32579" spans="39:39" ht="10.5" customHeight="1">
      <c r="AM32579" s="431"/>
    </row>
    <row r="32580" spans="39:39" ht="10.5" customHeight="1">
      <c r="AM32580" s="431"/>
    </row>
    <row r="32581" spans="39:39" ht="10.5" customHeight="1">
      <c r="AM32581" s="431"/>
    </row>
    <row r="32582" spans="39:39" ht="10.5" customHeight="1">
      <c r="AM32582" s="431"/>
    </row>
    <row r="32583" spans="39:39" ht="10.5" customHeight="1">
      <c r="AM32583" s="431"/>
    </row>
    <row r="32584" spans="39:39" ht="10.5" customHeight="1">
      <c r="AM32584" s="431"/>
    </row>
    <row r="32585" spans="39:39" ht="10.5" customHeight="1">
      <c r="AM32585" s="431"/>
    </row>
    <row r="32586" spans="39:39" ht="10.5" customHeight="1">
      <c r="AM32586" s="431"/>
    </row>
    <row r="32587" spans="39:39" ht="10.5" customHeight="1">
      <c r="AM32587" s="431"/>
    </row>
    <row r="32588" spans="39:39" ht="10.5" customHeight="1">
      <c r="AM32588" s="431"/>
    </row>
    <row r="32589" spans="39:39" ht="10.5" customHeight="1">
      <c r="AM32589" s="431"/>
    </row>
    <row r="32590" spans="39:39" ht="10.5" customHeight="1">
      <c r="AM32590" s="431"/>
    </row>
    <row r="32591" spans="39:39" ht="10.5" customHeight="1">
      <c r="AM32591" s="431"/>
    </row>
    <row r="32592" spans="39:39" ht="10.5" customHeight="1">
      <c r="AM32592" s="431"/>
    </row>
    <row r="32593" spans="39:39" ht="10.5" customHeight="1">
      <c r="AM32593" s="431"/>
    </row>
    <row r="32594" spans="39:39" ht="10.5" customHeight="1">
      <c r="AM32594" s="431"/>
    </row>
    <row r="32595" spans="39:39" ht="10.5" customHeight="1">
      <c r="AM32595" s="431"/>
    </row>
    <row r="32596" spans="39:39" ht="10.5" customHeight="1">
      <c r="AM32596" s="431"/>
    </row>
    <row r="32597" spans="39:39" ht="10.5" customHeight="1">
      <c r="AM32597" s="431"/>
    </row>
    <row r="32598" spans="39:39" ht="10.5" customHeight="1">
      <c r="AM32598" s="431"/>
    </row>
    <row r="32599" spans="39:39" ht="10.5" customHeight="1">
      <c r="AM32599" s="431"/>
    </row>
    <row r="32600" spans="39:39" ht="10.5" customHeight="1">
      <c r="AM32600" s="431"/>
    </row>
    <row r="32601" spans="39:39" ht="10.5" customHeight="1">
      <c r="AM32601" s="431"/>
    </row>
    <row r="32602" spans="39:39" ht="10.5" customHeight="1">
      <c r="AM32602" s="431"/>
    </row>
    <row r="32603" spans="39:39" ht="10.5" customHeight="1">
      <c r="AM32603" s="431"/>
    </row>
    <row r="32604" spans="39:39" ht="10.5" customHeight="1">
      <c r="AM32604" s="431"/>
    </row>
    <row r="32605" spans="39:39" ht="10.5" customHeight="1">
      <c r="AM32605" s="431"/>
    </row>
    <row r="32606" spans="39:39" ht="10.5" customHeight="1">
      <c r="AM32606" s="431"/>
    </row>
    <row r="32607" spans="39:39" ht="10.5" customHeight="1">
      <c r="AM32607" s="431"/>
    </row>
    <row r="32608" spans="39:39" ht="10.5" customHeight="1">
      <c r="AM32608" s="431"/>
    </row>
    <row r="32609" spans="39:39" ht="10.5" customHeight="1">
      <c r="AM32609" s="431"/>
    </row>
    <row r="32610" spans="39:39" ht="10.5" customHeight="1">
      <c r="AM32610" s="431"/>
    </row>
    <row r="32611" spans="39:39" ht="10.5" customHeight="1">
      <c r="AM32611" s="431"/>
    </row>
    <row r="32612" spans="39:39" ht="10.5" customHeight="1">
      <c r="AM32612" s="431"/>
    </row>
    <row r="32613" spans="39:39" ht="10.5" customHeight="1">
      <c r="AM32613" s="431"/>
    </row>
    <row r="32614" spans="39:39" ht="10.5" customHeight="1">
      <c r="AM32614" s="431"/>
    </row>
    <row r="32615" spans="39:39" ht="10.5" customHeight="1">
      <c r="AM32615" s="431"/>
    </row>
    <row r="32616" spans="39:39" ht="10.5" customHeight="1">
      <c r="AM32616" s="431"/>
    </row>
    <row r="32617" spans="39:39" ht="10.5" customHeight="1">
      <c r="AM32617" s="431"/>
    </row>
    <row r="32618" spans="39:39" ht="10.5" customHeight="1">
      <c r="AM32618" s="431"/>
    </row>
    <row r="32619" spans="39:39" ht="10.5" customHeight="1">
      <c r="AM32619" s="431"/>
    </row>
    <row r="32620" spans="39:39" ht="10.5" customHeight="1">
      <c r="AM32620" s="431"/>
    </row>
    <row r="32621" spans="39:39" ht="10.5" customHeight="1">
      <c r="AM32621" s="431"/>
    </row>
    <row r="32622" spans="39:39" ht="10.5" customHeight="1">
      <c r="AM32622" s="431"/>
    </row>
    <row r="32623" spans="39:39" ht="10.5" customHeight="1">
      <c r="AM32623" s="431"/>
    </row>
    <row r="32624" spans="39:39" ht="10.5" customHeight="1">
      <c r="AM32624" s="431"/>
    </row>
    <row r="32625" spans="39:39" ht="10.5" customHeight="1">
      <c r="AM32625" s="431"/>
    </row>
    <row r="32626" spans="39:39" ht="10.5" customHeight="1">
      <c r="AM32626" s="431"/>
    </row>
    <row r="32627" spans="39:39" ht="10.5" customHeight="1">
      <c r="AM32627" s="431"/>
    </row>
    <row r="32628" spans="39:39" ht="10.5" customHeight="1">
      <c r="AM32628" s="431"/>
    </row>
    <row r="32629" spans="39:39" ht="10.5" customHeight="1">
      <c r="AM32629" s="431"/>
    </row>
    <row r="32630" spans="39:39" ht="10.5" customHeight="1">
      <c r="AM32630" s="431"/>
    </row>
    <row r="32631" spans="39:39" ht="10.5" customHeight="1">
      <c r="AM32631" s="431"/>
    </row>
    <row r="32632" spans="39:39" ht="10.5" customHeight="1">
      <c r="AM32632" s="431"/>
    </row>
    <row r="32633" spans="39:39" ht="10.5" customHeight="1">
      <c r="AM32633" s="431"/>
    </row>
    <row r="32634" spans="39:39" ht="10.5" customHeight="1">
      <c r="AM32634" s="431"/>
    </row>
    <row r="32635" spans="39:39" ht="10.5" customHeight="1">
      <c r="AM32635" s="431"/>
    </row>
    <row r="32636" spans="39:39" ht="10.5" customHeight="1">
      <c r="AM32636" s="431"/>
    </row>
    <row r="32637" spans="39:39" ht="10.5" customHeight="1">
      <c r="AM32637" s="431"/>
    </row>
    <row r="32638" spans="39:39" ht="10.5" customHeight="1">
      <c r="AM32638" s="431"/>
    </row>
    <row r="32639" spans="39:39" ht="10.5" customHeight="1">
      <c r="AM32639" s="431"/>
    </row>
    <row r="32640" spans="39:39" ht="10.5" customHeight="1">
      <c r="AM32640" s="431"/>
    </row>
    <row r="32641" spans="39:39" ht="10.5" customHeight="1">
      <c r="AM32641" s="431"/>
    </row>
    <row r="32642" spans="39:39" ht="10.5" customHeight="1">
      <c r="AM32642" s="431"/>
    </row>
    <row r="32643" spans="39:39" ht="10.5" customHeight="1">
      <c r="AM32643" s="431"/>
    </row>
    <row r="32644" spans="39:39" ht="10.5" customHeight="1">
      <c r="AM32644" s="431"/>
    </row>
    <row r="32645" spans="39:39" ht="10.5" customHeight="1">
      <c r="AM32645" s="431"/>
    </row>
    <row r="32646" spans="39:39" ht="10.5" customHeight="1">
      <c r="AM32646" s="431"/>
    </row>
    <row r="32647" spans="39:39" ht="10.5" customHeight="1">
      <c r="AM32647" s="431"/>
    </row>
    <row r="32648" spans="39:39" ht="10.5" customHeight="1">
      <c r="AM32648" s="431"/>
    </row>
    <row r="32649" spans="39:39" ht="10.5" customHeight="1">
      <c r="AM32649" s="431"/>
    </row>
    <row r="32650" spans="39:39" ht="10.5" customHeight="1">
      <c r="AM32650" s="431"/>
    </row>
    <row r="32651" spans="39:39" ht="10.5" customHeight="1">
      <c r="AM32651" s="431"/>
    </row>
    <row r="32652" spans="39:39" ht="10.5" customHeight="1">
      <c r="AM32652" s="431"/>
    </row>
    <row r="32653" spans="39:39" ht="10.5" customHeight="1">
      <c r="AM32653" s="431"/>
    </row>
    <row r="32654" spans="39:39" ht="10.5" customHeight="1">
      <c r="AM32654" s="431"/>
    </row>
    <row r="32655" spans="39:39" ht="10.5" customHeight="1">
      <c r="AM32655" s="431"/>
    </row>
    <row r="32656" spans="39:39" ht="10.5" customHeight="1">
      <c r="AM32656" s="431"/>
    </row>
    <row r="32657" spans="39:39" ht="10.5" customHeight="1">
      <c r="AM32657" s="431"/>
    </row>
    <row r="32658" spans="39:39" ht="10.5" customHeight="1">
      <c r="AM32658" s="431"/>
    </row>
    <row r="32659" spans="39:39" ht="10.5" customHeight="1">
      <c r="AM32659" s="431"/>
    </row>
    <row r="32660" spans="39:39" ht="10.5" customHeight="1">
      <c r="AM32660" s="431"/>
    </row>
    <row r="32661" spans="39:39" ht="10.5" customHeight="1">
      <c r="AM32661" s="431"/>
    </row>
    <row r="32662" spans="39:39" ht="10.5" customHeight="1">
      <c r="AM32662" s="431"/>
    </row>
    <row r="32663" spans="39:39" ht="10.5" customHeight="1">
      <c r="AM32663" s="431"/>
    </row>
    <row r="32664" spans="39:39" ht="10.5" customHeight="1">
      <c r="AM32664" s="431"/>
    </row>
    <row r="32665" spans="39:39" ht="10.5" customHeight="1">
      <c r="AM32665" s="431"/>
    </row>
    <row r="32666" spans="39:39" ht="10.5" customHeight="1">
      <c r="AM32666" s="431"/>
    </row>
    <row r="32667" spans="39:39" ht="10.5" customHeight="1">
      <c r="AM32667" s="431"/>
    </row>
    <row r="32668" spans="39:39" ht="10.5" customHeight="1">
      <c r="AM32668" s="431"/>
    </row>
    <row r="32669" spans="39:39" ht="10.5" customHeight="1">
      <c r="AM32669" s="431"/>
    </row>
    <row r="32670" spans="39:39" ht="10.5" customHeight="1">
      <c r="AM32670" s="431"/>
    </row>
    <row r="32671" spans="39:39" ht="10.5" customHeight="1">
      <c r="AM32671" s="431"/>
    </row>
    <row r="32672" spans="39:39" ht="10.5" customHeight="1">
      <c r="AM32672" s="431"/>
    </row>
    <row r="32673" spans="39:39" ht="10.5" customHeight="1">
      <c r="AM32673" s="431"/>
    </row>
    <row r="32674" spans="39:39" ht="10.5" customHeight="1">
      <c r="AM32674" s="431"/>
    </row>
    <row r="32675" spans="39:39" ht="10.5" customHeight="1">
      <c r="AM32675" s="431"/>
    </row>
    <row r="32676" spans="39:39" ht="10.5" customHeight="1">
      <c r="AM32676" s="431"/>
    </row>
    <row r="32677" spans="39:39" ht="10.5" customHeight="1">
      <c r="AM32677" s="431"/>
    </row>
    <row r="32678" spans="39:39" ht="10.5" customHeight="1">
      <c r="AM32678" s="431"/>
    </row>
    <row r="32679" spans="39:39" ht="10.5" customHeight="1">
      <c r="AM32679" s="431"/>
    </row>
    <row r="32680" spans="39:39" ht="10.5" customHeight="1">
      <c r="AM32680" s="431"/>
    </row>
    <row r="32681" spans="39:39" ht="10.5" customHeight="1">
      <c r="AM32681" s="431"/>
    </row>
    <row r="32682" spans="39:39" ht="10.5" customHeight="1">
      <c r="AM32682" s="431"/>
    </row>
    <row r="32683" spans="39:39" ht="10.5" customHeight="1">
      <c r="AM32683" s="431"/>
    </row>
    <row r="32684" spans="39:39" ht="10.5" customHeight="1">
      <c r="AM32684" s="431"/>
    </row>
    <row r="32685" spans="39:39" ht="10.5" customHeight="1">
      <c r="AM32685" s="431"/>
    </row>
    <row r="32686" spans="39:39" ht="10.5" customHeight="1">
      <c r="AM32686" s="431"/>
    </row>
    <row r="32687" spans="39:39" ht="10.5" customHeight="1">
      <c r="AM32687" s="431"/>
    </row>
    <row r="32688" spans="39:39" ht="10.5" customHeight="1">
      <c r="AM32688" s="431"/>
    </row>
    <row r="32689" spans="39:39" ht="10.5" customHeight="1">
      <c r="AM32689" s="431"/>
    </row>
    <row r="32690" spans="39:39" ht="10.5" customHeight="1">
      <c r="AM32690" s="431"/>
    </row>
    <row r="32691" spans="39:39" ht="10.5" customHeight="1">
      <c r="AM32691" s="431"/>
    </row>
    <row r="32692" spans="39:39" ht="10.5" customHeight="1">
      <c r="AM32692" s="431"/>
    </row>
    <row r="32693" spans="39:39" ht="10.5" customHeight="1">
      <c r="AM32693" s="431"/>
    </row>
    <row r="32694" spans="39:39" ht="10.5" customHeight="1">
      <c r="AM32694" s="431"/>
    </row>
    <row r="32695" spans="39:39" ht="10.5" customHeight="1">
      <c r="AM32695" s="431"/>
    </row>
    <row r="32696" spans="39:39" ht="10.5" customHeight="1">
      <c r="AM32696" s="431"/>
    </row>
    <row r="32697" spans="39:39" ht="10.5" customHeight="1">
      <c r="AM32697" s="431"/>
    </row>
    <row r="32698" spans="39:39" ht="10.5" customHeight="1">
      <c r="AM32698" s="431"/>
    </row>
    <row r="32699" spans="39:39" ht="10.5" customHeight="1">
      <c r="AM32699" s="431"/>
    </row>
    <row r="32700" spans="39:39" ht="10.5" customHeight="1">
      <c r="AM32700" s="431"/>
    </row>
    <row r="32701" spans="39:39" ht="10.5" customHeight="1">
      <c r="AM32701" s="431"/>
    </row>
    <row r="32702" spans="39:39" ht="10.5" customHeight="1">
      <c r="AM32702" s="431"/>
    </row>
    <row r="32703" spans="39:39" ht="10.5" customHeight="1">
      <c r="AM32703" s="431"/>
    </row>
    <row r="32704" spans="39:39" ht="10.5" customHeight="1">
      <c r="AM32704" s="431"/>
    </row>
    <row r="32705" spans="39:39" ht="10.5" customHeight="1">
      <c r="AM32705" s="431"/>
    </row>
    <row r="32706" spans="39:39" ht="10.5" customHeight="1">
      <c r="AM32706" s="431"/>
    </row>
    <row r="32707" spans="39:39" ht="10.5" customHeight="1">
      <c r="AM32707" s="431"/>
    </row>
    <row r="32708" spans="39:39" ht="10.5" customHeight="1">
      <c r="AM32708" s="431"/>
    </row>
    <row r="32709" spans="39:39" ht="10.5" customHeight="1">
      <c r="AM32709" s="431"/>
    </row>
    <row r="32710" spans="39:39" ht="10.5" customHeight="1">
      <c r="AM32710" s="431"/>
    </row>
    <row r="32711" spans="39:39" ht="10.5" customHeight="1">
      <c r="AM32711" s="431"/>
    </row>
    <row r="32712" spans="39:39" ht="10.5" customHeight="1">
      <c r="AM32712" s="431"/>
    </row>
    <row r="32713" spans="39:39" ht="10.5" customHeight="1">
      <c r="AM32713" s="431"/>
    </row>
    <row r="32714" spans="39:39" ht="10.5" customHeight="1">
      <c r="AM32714" s="431"/>
    </row>
    <row r="32715" spans="39:39" ht="10.5" customHeight="1">
      <c r="AM32715" s="431"/>
    </row>
    <row r="32716" spans="39:39" ht="10.5" customHeight="1">
      <c r="AM32716" s="431"/>
    </row>
    <row r="32717" spans="39:39" ht="10.5" customHeight="1">
      <c r="AM32717" s="431"/>
    </row>
    <row r="32718" spans="39:39" ht="10.5" customHeight="1">
      <c r="AM32718" s="431"/>
    </row>
    <row r="32719" spans="39:39" ht="10.5" customHeight="1">
      <c r="AM32719" s="431"/>
    </row>
    <row r="32720" spans="39:39" ht="10.5" customHeight="1">
      <c r="AM32720" s="431"/>
    </row>
    <row r="32721" spans="39:39" ht="10.5" customHeight="1">
      <c r="AM32721" s="431"/>
    </row>
    <row r="32722" spans="39:39" ht="10.5" customHeight="1">
      <c r="AM32722" s="431"/>
    </row>
    <row r="32723" spans="39:39" ht="10.5" customHeight="1">
      <c r="AM32723" s="431"/>
    </row>
    <row r="32724" spans="39:39" ht="10.5" customHeight="1">
      <c r="AM32724" s="431"/>
    </row>
    <row r="32725" spans="39:39" ht="10.5" customHeight="1">
      <c r="AM32725" s="431"/>
    </row>
    <row r="32726" spans="39:39" ht="10.5" customHeight="1">
      <c r="AM32726" s="431"/>
    </row>
    <row r="32727" spans="39:39" ht="10.5" customHeight="1">
      <c r="AM32727" s="431"/>
    </row>
    <row r="32728" spans="39:39" ht="10.5" customHeight="1">
      <c r="AM32728" s="431"/>
    </row>
    <row r="32729" spans="39:39" ht="10.5" customHeight="1">
      <c r="AM32729" s="431"/>
    </row>
    <row r="32730" spans="39:39" ht="10.5" customHeight="1">
      <c r="AM32730" s="431"/>
    </row>
    <row r="32731" spans="39:39" ht="10.5" customHeight="1">
      <c r="AM32731" s="431"/>
    </row>
    <row r="32732" spans="39:39" ht="10.5" customHeight="1">
      <c r="AM32732" s="431"/>
    </row>
    <row r="32733" spans="39:39" ht="10.5" customHeight="1">
      <c r="AM32733" s="431"/>
    </row>
    <row r="32734" spans="39:39" ht="10.5" customHeight="1">
      <c r="AM32734" s="431"/>
    </row>
    <row r="32735" spans="39:39" ht="10.5" customHeight="1">
      <c r="AM32735" s="431"/>
    </row>
    <row r="32736" spans="39:39" ht="10.5" customHeight="1">
      <c r="AM32736" s="431"/>
    </row>
    <row r="32737" spans="39:39" ht="10.5" customHeight="1">
      <c r="AM32737" s="431"/>
    </row>
    <row r="32738" spans="39:39" ht="10.5" customHeight="1">
      <c r="AM32738" s="431"/>
    </row>
    <row r="32739" spans="39:39" ht="10.5" customHeight="1">
      <c r="AM32739" s="431"/>
    </row>
    <row r="32740" spans="39:39" ht="10.5" customHeight="1">
      <c r="AM32740" s="431"/>
    </row>
    <row r="32741" spans="39:39" ht="10.5" customHeight="1">
      <c r="AM32741" s="431"/>
    </row>
    <row r="32742" spans="39:39" ht="10.5" customHeight="1">
      <c r="AM32742" s="431"/>
    </row>
    <row r="32743" spans="39:39" ht="10.5" customHeight="1">
      <c r="AM32743" s="431"/>
    </row>
    <row r="32744" spans="39:39" ht="10.5" customHeight="1">
      <c r="AM32744" s="431"/>
    </row>
    <row r="32745" spans="39:39" ht="10.5" customHeight="1">
      <c r="AM32745" s="431"/>
    </row>
    <row r="32746" spans="39:39" ht="10.5" customHeight="1">
      <c r="AM32746" s="431"/>
    </row>
    <row r="32747" spans="39:39" ht="10.5" customHeight="1">
      <c r="AM32747" s="431"/>
    </row>
    <row r="32748" spans="39:39" ht="10.5" customHeight="1">
      <c r="AM32748" s="431"/>
    </row>
    <row r="32749" spans="39:39" ht="10.5" customHeight="1">
      <c r="AM32749" s="431"/>
    </row>
    <row r="32750" spans="39:39" ht="10.5" customHeight="1">
      <c r="AM32750" s="431"/>
    </row>
    <row r="32751" spans="39:39" ht="10.5" customHeight="1">
      <c r="AM32751" s="431"/>
    </row>
    <row r="32752" spans="39:39" ht="10.5" customHeight="1">
      <c r="AM32752" s="431"/>
    </row>
    <row r="32753" spans="39:39" ht="10.5" customHeight="1">
      <c r="AM32753" s="431"/>
    </row>
    <row r="32754" spans="39:39" ht="10.5" customHeight="1">
      <c r="AM32754" s="431"/>
    </row>
    <row r="32755" spans="39:39" ht="10.5" customHeight="1">
      <c r="AM32755" s="431"/>
    </row>
    <row r="32756" spans="39:39" ht="10.5" customHeight="1">
      <c r="AM32756" s="431"/>
    </row>
    <row r="32757" spans="39:39" ht="10.5" customHeight="1">
      <c r="AM32757" s="431"/>
    </row>
    <row r="32758" spans="39:39" ht="10.5" customHeight="1">
      <c r="AM32758" s="431"/>
    </row>
    <row r="32759" spans="39:39" ht="10.5" customHeight="1">
      <c r="AM32759" s="431"/>
    </row>
    <row r="32760" spans="39:39" ht="10.5" customHeight="1">
      <c r="AM32760" s="431"/>
    </row>
    <row r="32761" spans="39:39" ht="10.5" customHeight="1">
      <c r="AM32761" s="431"/>
    </row>
    <row r="32762" spans="39:39" ht="10.5" customHeight="1">
      <c r="AM32762" s="431"/>
    </row>
    <row r="32763" spans="39:39" ht="10.5" customHeight="1">
      <c r="AM32763" s="431"/>
    </row>
    <row r="32764" spans="39:39" ht="10.5" customHeight="1">
      <c r="AM32764" s="431"/>
    </row>
    <row r="32765" spans="39:39" ht="10.5" customHeight="1">
      <c r="AM32765" s="431"/>
    </row>
    <row r="32766" spans="39:39" ht="10.5" customHeight="1">
      <c r="AM32766" s="431"/>
    </row>
    <row r="32767" spans="39:39" ht="10.5" customHeight="1">
      <c r="AM32767" s="431"/>
    </row>
    <row r="32768" spans="39:39" ht="10.5" customHeight="1">
      <c r="AM32768" s="431"/>
    </row>
    <row r="32769" spans="39:39" ht="10.5" customHeight="1">
      <c r="AM32769" s="431"/>
    </row>
    <row r="32770" spans="39:39" ht="10.5" customHeight="1">
      <c r="AM32770" s="431"/>
    </row>
    <row r="32771" spans="39:39" ht="10.5" customHeight="1">
      <c r="AM32771" s="431"/>
    </row>
    <row r="32772" spans="39:39" ht="10.5" customHeight="1">
      <c r="AM32772" s="431"/>
    </row>
    <row r="32773" spans="39:39" ht="10.5" customHeight="1">
      <c r="AM32773" s="431"/>
    </row>
    <row r="32774" spans="39:39" ht="10.5" customHeight="1">
      <c r="AM32774" s="431"/>
    </row>
    <row r="32775" spans="39:39" ht="10.5" customHeight="1">
      <c r="AM32775" s="431"/>
    </row>
    <row r="32776" spans="39:39" ht="10.5" customHeight="1">
      <c r="AM32776" s="431"/>
    </row>
    <row r="32777" spans="39:39" ht="10.5" customHeight="1">
      <c r="AM32777" s="431"/>
    </row>
    <row r="32778" spans="39:39" ht="10.5" customHeight="1">
      <c r="AM32778" s="431"/>
    </row>
    <row r="32779" spans="39:39" ht="10.5" customHeight="1">
      <c r="AM32779" s="431"/>
    </row>
    <row r="32780" spans="39:39" ht="10.5" customHeight="1">
      <c r="AM32780" s="431"/>
    </row>
    <row r="32781" spans="39:39" ht="10.5" customHeight="1">
      <c r="AM32781" s="431"/>
    </row>
    <row r="32782" spans="39:39" ht="10.5" customHeight="1">
      <c r="AM32782" s="431"/>
    </row>
    <row r="32783" spans="39:39" ht="10.5" customHeight="1">
      <c r="AM32783" s="431"/>
    </row>
    <row r="32784" spans="39:39" ht="10.5" customHeight="1">
      <c r="AM32784" s="431"/>
    </row>
    <row r="32785" spans="39:39" ht="10.5" customHeight="1">
      <c r="AM32785" s="431"/>
    </row>
    <row r="32786" spans="39:39" ht="10.5" customHeight="1">
      <c r="AM32786" s="431"/>
    </row>
    <row r="32787" spans="39:39" ht="10.5" customHeight="1">
      <c r="AM32787" s="431"/>
    </row>
    <row r="32788" spans="39:39" ht="10.5" customHeight="1">
      <c r="AM32788" s="431"/>
    </row>
    <row r="32789" spans="39:39" ht="10.5" customHeight="1">
      <c r="AM32789" s="431"/>
    </row>
    <row r="32790" spans="39:39" ht="10.5" customHeight="1">
      <c r="AM32790" s="431"/>
    </row>
    <row r="32791" spans="39:39" ht="10.5" customHeight="1">
      <c r="AM32791" s="431"/>
    </row>
    <row r="32792" spans="39:39" ht="10.5" customHeight="1">
      <c r="AM32792" s="431"/>
    </row>
    <row r="32793" spans="39:39" ht="10.5" customHeight="1">
      <c r="AM32793" s="431"/>
    </row>
    <row r="32794" spans="39:39" ht="10.5" customHeight="1">
      <c r="AM32794" s="431"/>
    </row>
    <row r="32795" spans="39:39" ht="10.5" customHeight="1">
      <c r="AM32795" s="431"/>
    </row>
    <row r="32796" spans="39:39" ht="10.5" customHeight="1">
      <c r="AM32796" s="431"/>
    </row>
    <row r="32797" spans="39:39" ht="10.5" customHeight="1">
      <c r="AM32797" s="431"/>
    </row>
    <row r="32798" spans="39:39" ht="10.5" customHeight="1">
      <c r="AM32798" s="431"/>
    </row>
    <row r="32799" spans="39:39" ht="10.5" customHeight="1">
      <c r="AM32799" s="431"/>
    </row>
    <row r="32800" spans="39:39" ht="10.5" customHeight="1">
      <c r="AM32800" s="431"/>
    </row>
    <row r="32801" spans="39:39" ht="10.5" customHeight="1">
      <c r="AM32801" s="431"/>
    </row>
    <row r="32802" spans="39:39" ht="10.5" customHeight="1">
      <c r="AM32802" s="431"/>
    </row>
    <row r="32803" spans="39:39" ht="10.5" customHeight="1">
      <c r="AM32803" s="431"/>
    </row>
    <row r="32804" spans="39:39" ht="10.5" customHeight="1">
      <c r="AM32804" s="431"/>
    </row>
    <row r="32805" spans="39:39" ht="10.5" customHeight="1">
      <c r="AM32805" s="431"/>
    </row>
    <row r="32806" spans="39:39" ht="10.5" customHeight="1">
      <c r="AM32806" s="431"/>
    </row>
    <row r="32807" spans="39:39" ht="10.5" customHeight="1">
      <c r="AM32807" s="431"/>
    </row>
    <row r="32808" spans="39:39" ht="10.5" customHeight="1">
      <c r="AM32808" s="431"/>
    </row>
    <row r="32809" spans="39:39" ht="10.5" customHeight="1">
      <c r="AM32809" s="431"/>
    </row>
    <row r="32810" spans="39:39" ht="10.5" customHeight="1">
      <c r="AM32810" s="431"/>
    </row>
    <row r="32811" spans="39:39" ht="10.5" customHeight="1">
      <c r="AM32811" s="431"/>
    </row>
    <row r="32812" spans="39:39" ht="10.5" customHeight="1">
      <c r="AM32812" s="431"/>
    </row>
    <row r="32813" spans="39:39" ht="10.5" customHeight="1">
      <c r="AM32813" s="431"/>
    </row>
    <row r="32814" spans="39:39" ht="10.5" customHeight="1">
      <c r="AM32814" s="431"/>
    </row>
    <row r="32815" spans="39:39" ht="10.5" customHeight="1">
      <c r="AM32815" s="431"/>
    </row>
    <row r="32816" spans="39:39" ht="10.5" customHeight="1">
      <c r="AM32816" s="431"/>
    </row>
    <row r="32817" spans="39:39" ht="10.5" customHeight="1">
      <c r="AM32817" s="431"/>
    </row>
    <row r="32818" spans="39:39" ht="10.5" customHeight="1">
      <c r="AM32818" s="431"/>
    </row>
    <row r="32819" spans="39:39" ht="10.5" customHeight="1">
      <c r="AM32819" s="431"/>
    </row>
    <row r="32820" spans="39:39" ht="10.5" customHeight="1">
      <c r="AM32820" s="431"/>
    </row>
    <row r="32821" spans="39:39" ht="10.5" customHeight="1">
      <c r="AM32821" s="431"/>
    </row>
    <row r="32822" spans="39:39" ht="10.5" customHeight="1">
      <c r="AM32822" s="431"/>
    </row>
    <row r="32823" spans="39:39" ht="10.5" customHeight="1">
      <c r="AM32823" s="431"/>
    </row>
    <row r="32824" spans="39:39" ht="10.5" customHeight="1">
      <c r="AM32824" s="431"/>
    </row>
    <row r="32825" spans="39:39" ht="10.5" customHeight="1">
      <c r="AM32825" s="431"/>
    </row>
    <row r="32826" spans="39:39" ht="10.5" customHeight="1">
      <c r="AM32826" s="431"/>
    </row>
    <row r="32827" spans="39:39" ht="10.5" customHeight="1">
      <c r="AM32827" s="431"/>
    </row>
    <row r="32828" spans="39:39" ht="10.5" customHeight="1">
      <c r="AM32828" s="431"/>
    </row>
    <row r="32829" spans="39:39" ht="10.5" customHeight="1">
      <c r="AM32829" s="431"/>
    </row>
    <row r="32830" spans="39:39" ht="10.5" customHeight="1">
      <c r="AM32830" s="431"/>
    </row>
    <row r="32831" spans="39:39" ht="10.5" customHeight="1">
      <c r="AM32831" s="431"/>
    </row>
    <row r="32832" spans="39:39" ht="10.5" customHeight="1">
      <c r="AM32832" s="431"/>
    </row>
    <row r="32833" spans="39:39" ht="10.5" customHeight="1">
      <c r="AM32833" s="431"/>
    </row>
    <row r="32834" spans="39:39" ht="10.5" customHeight="1">
      <c r="AM32834" s="431"/>
    </row>
    <row r="32835" spans="39:39" ht="10.5" customHeight="1">
      <c r="AM32835" s="431"/>
    </row>
    <row r="32836" spans="39:39" ht="10.5" customHeight="1">
      <c r="AM32836" s="431"/>
    </row>
    <row r="32837" spans="39:39" ht="10.5" customHeight="1">
      <c r="AM32837" s="431"/>
    </row>
    <row r="32838" spans="39:39" ht="10.5" customHeight="1">
      <c r="AM32838" s="431"/>
    </row>
    <row r="32839" spans="39:39" ht="10.5" customHeight="1">
      <c r="AM32839" s="431"/>
    </row>
    <row r="32840" spans="39:39" ht="10.5" customHeight="1">
      <c r="AM32840" s="431"/>
    </row>
    <row r="32841" spans="39:39" ht="10.5" customHeight="1">
      <c r="AM32841" s="431"/>
    </row>
    <row r="32842" spans="39:39" ht="10.5" customHeight="1">
      <c r="AM32842" s="431"/>
    </row>
    <row r="32843" spans="39:39" ht="10.5" customHeight="1">
      <c r="AM32843" s="431"/>
    </row>
    <row r="32844" spans="39:39" ht="10.5" customHeight="1">
      <c r="AM32844" s="431"/>
    </row>
    <row r="32845" spans="39:39" ht="10.5" customHeight="1">
      <c r="AM32845" s="431"/>
    </row>
    <row r="32846" spans="39:39" ht="10.5" customHeight="1">
      <c r="AM32846" s="431"/>
    </row>
    <row r="32847" spans="39:39" ht="10.5" customHeight="1">
      <c r="AM32847" s="431"/>
    </row>
    <row r="32848" spans="39:39" ht="10.5" customHeight="1">
      <c r="AM32848" s="431"/>
    </row>
    <row r="32849" spans="39:39" ht="10.5" customHeight="1">
      <c r="AM32849" s="431"/>
    </row>
    <row r="32850" spans="39:39" ht="10.5" customHeight="1">
      <c r="AM32850" s="431"/>
    </row>
    <row r="32851" spans="39:39" ht="10.5" customHeight="1">
      <c r="AM32851" s="431"/>
    </row>
    <row r="32852" spans="39:39" ht="10.5" customHeight="1">
      <c r="AM32852" s="431"/>
    </row>
    <row r="32853" spans="39:39" ht="10.5" customHeight="1">
      <c r="AM32853" s="431"/>
    </row>
    <row r="32854" spans="39:39" ht="10.5" customHeight="1">
      <c r="AM32854" s="431"/>
    </row>
    <row r="32855" spans="39:39" ht="10.5" customHeight="1">
      <c r="AM32855" s="431"/>
    </row>
    <row r="32856" spans="39:39" ht="10.5" customHeight="1">
      <c r="AM32856" s="431"/>
    </row>
    <row r="32857" spans="39:39" ht="10.5" customHeight="1">
      <c r="AM32857" s="431"/>
    </row>
    <row r="32858" spans="39:39" ht="10.5" customHeight="1">
      <c r="AM32858" s="431"/>
    </row>
    <row r="32859" spans="39:39" ht="10.5" customHeight="1">
      <c r="AM32859" s="431"/>
    </row>
    <row r="32860" spans="39:39" ht="10.5" customHeight="1">
      <c r="AM32860" s="431"/>
    </row>
    <row r="32861" spans="39:39" ht="10.5" customHeight="1">
      <c r="AM32861" s="431"/>
    </row>
    <row r="32862" spans="39:39" ht="10.5" customHeight="1">
      <c r="AM32862" s="431"/>
    </row>
    <row r="32863" spans="39:39" ht="10.5" customHeight="1">
      <c r="AM32863" s="431"/>
    </row>
    <row r="32864" spans="39:39" ht="10.5" customHeight="1">
      <c r="AM32864" s="431"/>
    </row>
    <row r="32865" spans="39:39" ht="10.5" customHeight="1">
      <c r="AM32865" s="431"/>
    </row>
    <row r="32866" spans="39:39" ht="10.5" customHeight="1">
      <c r="AM32866" s="431"/>
    </row>
    <row r="32867" spans="39:39" ht="10.5" customHeight="1">
      <c r="AM32867" s="431"/>
    </row>
    <row r="32868" spans="39:39" ht="10.5" customHeight="1">
      <c r="AM32868" s="431"/>
    </row>
    <row r="32869" spans="39:39" ht="10.5" customHeight="1">
      <c r="AM32869" s="431"/>
    </row>
    <row r="32870" spans="39:39" ht="10.5" customHeight="1">
      <c r="AM32870" s="431"/>
    </row>
    <row r="32871" spans="39:39" ht="10.5" customHeight="1">
      <c r="AM32871" s="431"/>
    </row>
    <row r="32872" spans="39:39" ht="10.5" customHeight="1">
      <c r="AM32872" s="431"/>
    </row>
    <row r="32873" spans="39:39" ht="10.5" customHeight="1">
      <c r="AM32873" s="431"/>
    </row>
    <row r="32874" spans="39:39" ht="10.5" customHeight="1">
      <c r="AM32874" s="431"/>
    </row>
    <row r="32875" spans="39:39" ht="10.5" customHeight="1">
      <c r="AM32875" s="431"/>
    </row>
    <row r="32876" spans="39:39" ht="10.5" customHeight="1">
      <c r="AM32876" s="431"/>
    </row>
    <row r="32877" spans="39:39" ht="10.5" customHeight="1">
      <c r="AM32877" s="431"/>
    </row>
    <row r="32878" spans="39:39" ht="10.5" customHeight="1">
      <c r="AM32878" s="431"/>
    </row>
    <row r="32879" spans="39:39" ht="10.5" customHeight="1">
      <c r="AM32879" s="431"/>
    </row>
    <row r="32880" spans="39:39" ht="10.5" customHeight="1">
      <c r="AM32880" s="431"/>
    </row>
    <row r="32881" spans="39:39" ht="10.5" customHeight="1">
      <c r="AM32881" s="431"/>
    </row>
    <row r="32882" spans="39:39" ht="10.5" customHeight="1">
      <c r="AM32882" s="431"/>
    </row>
    <row r="32883" spans="39:39" ht="10.5" customHeight="1">
      <c r="AM32883" s="431"/>
    </row>
    <row r="32884" spans="39:39" ht="10.5" customHeight="1">
      <c r="AM32884" s="431"/>
    </row>
    <row r="32885" spans="39:39" ht="10.5" customHeight="1">
      <c r="AM32885" s="431"/>
    </row>
    <row r="32886" spans="39:39" ht="10.5" customHeight="1">
      <c r="AM32886" s="431"/>
    </row>
    <row r="32887" spans="39:39" ht="10.5" customHeight="1">
      <c r="AM32887" s="431"/>
    </row>
    <row r="32888" spans="39:39" ht="10.5" customHeight="1">
      <c r="AM32888" s="431"/>
    </row>
    <row r="32889" spans="39:39" ht="10.5" customHeight="1">
      <c r="AM32889" s="431"/>
    </row>
    <row r="32890" spans="39:39" ht="10.5" customHeight="1">
      <c r="AM32890" s="431"/>
    </row>
    <row r="32891" spans="39:39" ht="10.5" customHeight="1">
      <c r="AM32891" s="431"/>
    </row>
    <row r="32892" spans="39:39" ht="10.5" customHeight="1">
      <c r="AM32892" s="431"/>
    </row>
    <row r="32893" spans="39:39" ht="10.5" customHeight="1">
      <c r="AM32893" s="431"/>
    </row>
    <row r="32894" spans="39:39" ht="10.5" customHeight="1">
      <c r="AM32894" s="431"/>
    </row>
    <row r="32895" spans="39:39" ht="10.5" customHeight="1">
      <c r="AM32895" s="431"/>
    </row>
    <row r="32896" spans="39:39" ht="10.5" customHeight="1">
      <c r="AM32896" s="431"/>
    </row>
    <row r="32897" spans="39:39" ht="10.5" customHeight="1">
      <c r="AM32897" s="431"/>
    </row>
    <row r="32898" spans="39:39" ht="10.5" customHeight="1">
      <c r="AM32898" s="431"/>
    </row>
    <row r="32899" spans="39:39" ht="10.5" customHeight="1">
      <c r="AM32899" s="431"/>
    </row>
    <row r="32900" spans="39:39" ht="10.5" customHeight="1">
      <c r="AM32900" s="431"/>
    </row>
    <row r="32901" spans="39:39" ht="10.5" customHeight="1">
      <c r="AM32901" s="431"/>
    </row>
    <row r="32902" spans="39:39" ht="10.5" customHeight="1">
      <c r="AM32902" s="431"/>
    </row>
    <row r="32903" spans="39:39" ht="10.5" customHeight="1">
      <c r="AM32903" s="431"/>
    </row>
    <row r="32904" spans="39:39" ht="10.5" customHeight="1">
      <c r="AM32904" s="431"/>
    </row>
    <row r="32905" spans="39:39" ht="10.5" customHeight="1">
      <c r="AM32905" s="431"/>
    </row>
    <row r="32906" spans="39:39" ht="10.5" customHeight="1">
      <c r="AM32906" s="431"/>
    </row>
    <row r="32907" spans="39:39" ht="10.5" customHeight="1">
      <c r="AM32907" s="431"/>
    </row>
    <row r="32908" spans="39:39" ht="10.5" customHeight="1">
      <c r="AM32908" s="431"/>
    </row>
    <row r="32909" spans="39:39" ht="10.5" customHeight="1">
      <c r="AM32909" s="431"/>
    </row>
    <row r="32910" spans="39:39" ht="10.5" customHeight="1">
      <c r="AM32910" s="431"/>
    </row>
    <row r="32911" spans="39:39" ht="10.5" customHeight="1">
      <c r="AM32911" s="431"/>
    </row>
    <row r="32912" spans="39:39" ht="10.5" customHeight="1">
      <c r="AM32912" s="431"/>
    </row>
    <row r="32913" spans="39:39" ht="10.5" customHeight="1">
      <c r="AM32913" s="431"/>
    </row>
    <row r="32914" spans="39:39" ht="10.5" customHeight="1">
      <c r="AM32914" s="431"/>
    </row>
    <row r="32915" spans="39:39" ht="10.5" customHeight="1">
      <c r="AM32915" s="431"/>
    </row>
    <row r="32916" spans="39:39" ht="10.5" customHeight="1">
      <c r="AM32916" s="431"/>
    </row>
    <row r="32917" spans="39:39" ht="10.5" customHeight="1">
      <c r="AM32917" s="431"/>
    </row>
    <row r="32918" spans="39:39" ht="10.5" customHeight="1">
      <c r="AM32918" s="431"/>
    </row>
    <row r="32919" spans="39:39" ht="10.5" customHeight="1">
      <c r="AM32919" s="431"/>
    </row>
    <row r="32920" spans="39:39" ht="10.5" customHeight="1">
      <c r="AM32920" s="431"/>
    </row>
    <row r="32921" spans="39:39" ht="10.5" customHeight="1">
      <c r="AM32921" s="431"/>
    </row>
    <row r="32922" spans="39:39" ht="10.5" customHeight="1">
      <c r="AM32922" s="431"/>
    </row>
    <row r="32923" spans="39:39" ht="10.5" customHeight="1">
      <c r="AM32923" s="431"/>
    </row>
    <row r="32924" spans="39:39" ht="10.5" customHeight="1">
      <c r="AM32924" s="431"/>
    </row>
    <row r="32925" spans="39:39" ht="10.5" customHeight="1">
      <c r="AM32925" s="431"/>
    </row>
    <row r="32926" spans="39:39" ht="10.5" customHeight="1">
      <c r="AM32926" s="431"/>
    </row>
    <row r="32927" spans="39:39" ht="10.5" customHeight="1">
      <c r="AM32927" s="431"/>
    </row>
    <row r="32928" spans="39:39" ht="10.5" customHeight="1">
      <c r="AM32928" s="431"/>
    </row>
    <row r="32929" spans="39:39" ht="10.5" customHeight="1">
      <c r="AM32929" s="431"/>
    </row>
    <row r="32930" spans="39:39" ht="10.5" customHeight="1">
      <c r="AM32930" s="431"/>
    </row>
    <row r="32931" spans="39:39" ht="10.5" customHeight="1">
      <c r="AM32931" s="431"/>
    </row>
    <row r="32932" spans="39:39" ht="10.5" customHeight="1">
      <c r="AM32932" s="431"/>
    </row>
    <row r="32933" spans="39:39" ht="10.5" customHeight="1">
      <c r="AM32933" s="431"/>
    </row>
    <row r="32934" spans="39:39" ht="10.5" customHeight="1">
      <c r="AM32934" s="431"/>
    </row>
    <row r="32935" spans="39:39" ht="10.5" customHeight="1">
      <c r="AM32935" s="431"/>
    </row>
    <row r="32936" spans="39:39" ht="10.5" customHeight="1">
      <c r="AM32936" s="431"/>
    </row>
    <row r="32937" spans="39:39" ht="10.5" customHeight="1">
      <c r="AM32937" s="431"/>
    </row>
    <row r="32938" spans="39:39" ht="10.5" customHeight="1">
      <c r="AM32938" s="431"/>
    </row>
    <row r="32939" spans="39:39" ht="10.5" customHeight="1">
      <c r="AM32939" s="431"/>
    </row>
    <row r="32940" spans="39:39" ht="10.5" customHeight="1">
      <c r="AM32940" s="431"/>
    </row>
    <row r="32941" spans="39:39" ht="10.5" customHeight="1">
      <c r="AM32941" s="431"/>
    </row>
    <row r="32942" spans="39:39" ht="10.5" customHeight="1">
      <c r="AM32942" s="431"/>
    </row>
    <row r="32943" spans="39:39" ht="10.5" customHeight="1">
      <c r="AM32943" s="431"/>
    </row>
    <row r="32944" spans="39:39" ht="10.5" customHeight="1">
      <c r="AM32944" s="431"/>
    </row>
    <row r="32945" spans="39:39" ht="10.5" customHeight="1">
      <c r="AM32945" s="431"/>
    </row>
    <row r="32946" spans="39:39" ht="10.5" customHeight="1">
      <c r="AM32946" s="431"/>
    </row>
    <row r="32947" spans="39:39" ht="10.5" customHeight="1">
      <c r="AM32947" s="431"/>
    </row>
    <row r="32948" spans="39:39" ht="10.5" customHeight="1">
      <c r="AM32948" s="431"/>
    </row>
    <row r="32949" spans="39:39" ht="10.5" customHeight="1">
      <c r="AM32949" s="431"/>
    </row>
    <row r="32950" spans="39:39" ht="10.5" customHeight="1">
      <c r="AM32950" s="431"/>
    </row>
    <row r="32951" spans="39:39" ht="10.5" customHeight="1">
      <c r="AM32951" s="431"/>
    </row>
    <row r="32952" spans="39:39" ht="10.5" customHeight="1">
      <c r="AM32952" s="431"/>
    </row>
    <row r="32953" spans="39:39" ht="10.5" customHeight="1">
      <c r="AM32953" s="431"/>
    </row>
    <row r="32954" spans="39:39" ht="10.5" customHeight="1">
      <c r="AM32954" s="431"/>
    </row>
    <row r="32955" spans="39:39" ht="10.5" customHeight="1">
      <c r="AM32955" s="431"/>
    </row>
    <row r="32956" spans="39:39" ht="10.5" customHeight="1">
      <c r="AM32956" s="431"/>
    </row>
    <row r="32957" spans="39:39" ht="10.5" customHeight="1">
      <c r="AM32957" s="431"/>
    </row>
    <row r="32958" spans="39:39" ht="10.5" customHeight="1">
      <c r="AM32958" s="431"/>
    </row>
    <row r="32959" spans="39:39" ht="10.5" customHeight="1">
      <c r="AM32959" s="431"/>
    </row>
    <row r="32960" spans="39:39" ht="10.5" customHeight="1">
      <c r="AM32960" s="431"/>
    </row>
    <row r="32961" spans="39:39" ht="10.5" customHeight="1">
      <c r="AM32961" s="431"/>
    </row>
    <row r="32962" spans="39:39" ht="10.5" customHeight="1">
      <c r="AM32962" s="431"/>
    </row>
    <row r="32963" spans="39:39" ht="10.5" customHeight="1">
      <c r="AM32963" s="431"/>
    </row>
    <row r="32964" spans="39:39" ht="10.5" customHeight="1">
      <c r="AM32964" s="431"/>
    </row>
    <row r="32965" spans="39:39" ht="10.5" customHeight="1">
      <c r="AM32965" s="431"/>
    </row>
    <row r="32966" spans="39:39" ht="10.5" customHeight="1">
      <c r="AM32966" s="431"/>
    </row>
    <row r="32967" spans="39:39" ht="10.5" customHeight="1">
      <c r="AM32967" s="431"/>
    </row>
    <row r="32968" spans="39:39" ht="10.5" customHeight="1">
      <c r="AM32968" s="431"/>
    </row>
    <row r="32969" spans="39:39" ht="10.5" customHeight="1">
      <c r="AM32969" s="431"/>
    </row>
    <row r="32970" spans="39:39" ht="10.5" customHeight="1">
      <c r="AM32970" s="431"/>
    </row>
    <row r="32971" spans="39:39" ht="10.5" customHeight="1">
      <c r="AM32971" s="431"/>
    </row>
    <row r="32972" spans="39:39" ht="10.5" customHeight="1">
      <c r="AM32972" s="431"/>
    </row>
    <row r="32973" spans="39:39" ht="10.5" customHeight="1">
      <c r="AM32973" s="431"/>
    </row>
    <row r="32974" spans="39:39" ht="10.5" customHeight="1">
      <c r="AM32974" s="431"/>
    </row>
    <row r="32975" spans="39:39" ht="10.5" customHeight="1">
      <c r="AM32975" s="431"/>
    </row>
    <row r="32976" spans="39:39" ht="10.5" customHeight="1">
      <c r="AM32976" s="431"/>
    </row>
    <row r="32977" spans="39:39" ht="10.5" customHeight="1">
      <c r="AM32977" s="431"/>
    </row>
    <row r="32978" spans="39:39" ht="10.5" customHeight="1">
      <c r="AM32978" s="431"/>
    </row>
    <row r="32979" spans="39:39" ht="10.5" customHeight="1">
      <c r="AM32979" s="431"/>
    </row>
    <row r="32980" spans="39:39" ht="10.5" customHeight="1">
      <c r="AM32980" s="431"/>
    </row>
    <row r="32981" spans="39:39" ht="10.5" customHeight="1">
      <c r="AM32981" s="431"/>
    </row>
    <row r="32982" spans="39:39" ht="10.5" customHeight="1">
      <c r="AM32982" s="431"/>
    </row>
    <row r="32983" spans="39:39" ht="10.5" customHeight="1">
      <c r="AM32983" s="431"/>
    </row>
    <row r="32984" spans="39:39" ht="10.5" customHeight="1">
      <c r="AM32984" s="431"/>
    </row>
    <row r="32985" spans="39:39" ht="10.5" customHeight="1">
      <c r="AM32985" s="431"/>
    </row>
    <row r="32986" spans="39:39" ht="10.5" customHeight="1">
      <c r="AM32986" s="431"/>
    </row>
    <row r="32987" spans="39:39" ht="10.5" customHeight="1">
      <c r="AM32987" s="431"/>
    </row>
    <row r="32988" spans="39:39" ht="10.5" customHeight="1">
      <c r="AM32988" s="431"/>
    </row>
    <row r="32989" spans="39:39" ht="10.5" customHeight="1">
      <c r="AM32989" s="431"/>
    </row>
    <row r="32990" spans="39:39" ht="10.5" customHeight="1">
      <c r="AM32990" s="431"/>
    </row>
    <row r="32991" spans="39:39" ht="10.5" customHeight="1">
      <c r="AM32991" s="431"/>
    </row>
    <row r="32992" spans="39:39" ht="10.5" customHeight="1">
      <c r="AM32992" s="431"/>
    </row>
    <row r="32993" spans="39:39" ht="10.5" customHeight="1">
      <c r="AM32993" s="431"/>
    </row>
    <row r="32994" spans="39:39" ht="10.5" customHeight="1">
      <c r="AM32994" s="431"/>
    </row>
    <row r="32995" spans="39:39" ht="10.5" customHeight="1">
      <c r="AM32995" s="431"/>
    </row>
    <row r="32996" spans="39:39" ht="10.5" customHeight="1">
      <c r="AM32996" s="431"/>
    </row>
    <row r="32997" spans="39:39" ht="10.5" customHeight="1">
      <c r="AM32997" s="431"/>
    </row>
    <row r="32998" spans="39:39" ht="10.5" customHeight="1">
      <c r="AM32998" s="431"/>
    </row>
    <row r="32999" spans="39:39" ht="10.5" customHeight="1">
      <c r="AM32999" s="431"/>
    </row>
    <row r="33000" spans="39:39" ht="10.5" customHeight="1">
      <c r="AM33000" s="431"/>
    </row>
    <row r="33001" spans="39:39" ht="10.5" customHeight="1">
      <c r="AM33001" s="431"/>
    </row>
    <row r="33002" spans="39:39" ht="10.5" customHeight="1">
      <c r="AM33002" s="431"/>
    </row>
    <row r="33003" spans="39:39" ht="10.5" customHeight="1">
      <c r="AM33003" s="431"/>
    </row>
    <row r="33004" spans="39:39" ht="10.5" customHeight="1">
      <c r="AM33004" s="431"/>
    </row>
    <row r="33005" spans="39:39" ht="10.5" customHeight="1">
      <c r="AM33005" s="431"/>
    </row>
    <row r="33006" spans="39:39" ht="10.5" customHeight="1">
      <c r="AM33006" s="431"/>
    </row>
    <row r="33007" spans="39:39" ht="10.5" customHeight="1">
      <c r="AM33007" s="431"/>
    </row>
    <row r="33008" spans="39:39" ht="10.5" customHeight="1">
      <c r="AM33008" s="431"/>
    </row>
    <row r="33009" spans="39:39" ht="10.5" customHeight="1">
      <c r="AM33009" s="431"/>
    </row>
    <row r="33010" spans="39:39" ht="10.5" customHeight="1">
      <c r="AM33010" s="431"/>
    </row>
    <row r="33011" spans="39:39" ht="10.5" customHeight="1">
      <c r="AM33011" s="431"/>
    </row>
    <row r="33012" spans="39:39" ht="10.5" customHeight="1">
      <c r="AM33012" s="431"/>
    </row>
    <row r="33013" spans="39:39" ht="10.5" customHeight="1">
      <c r="AM33013" s="431"/>
    </row>
    <row r="33014" spans="39:39" ht="10.5" customHeight="1">
      <c r="AM33014" s="431"/>
    </row>
    <row r="33015" spans="39:39" ht="10.5" customHeight="1">
      <c r="AM33015" s="431"/>
    </row>
    <row r="33016" spans="39:39" ht="10.5" customHeight="1">
      <c r="AM33016" s="431"/>
    </row>
    <row r="33017" spans="39:39" ht="10.5" customHeight="1">
      <c r="AM33017" s="431"/>
    </row>
    <row r="33018" spans="39:39" ht="10.5" customHeight="1">
      <c r="AM33018" s="431"/>
    </row>
    <row r="33019" spans="39:39" ht="10.5" customHeight="1">
      <c r="AM33019" s="431"/>
    </row>
    <row r="33020" spans="39:39" ht="10.5" customHeight="1">
      <c r="AM33020" s="431"/>
    </row>
    <row r="33021" spans="39:39" ht="10.5" customHeight="1">
      <c r="AM33021" s="431"/>
    </row>
    <row r="33022" spans="39:39" ht="10.5" customHeight="1">
      <c r="AM33022" s="431"/>
    </row>
    <row r="33023" spans="39:39" ht="10.5" customHeight="1">
      <c r="AM33023" s="431"/>
    </row>
    <row r="33024" spans="39:39" ht="10.5" customHeight="1">
      <c r="AM33024" s="431"/>
    </row>
    <row r="33025" spans="39:39" ht="10.5" customHeight="1">
      <c r="AM33025" s="431"/>
    </row>
    <row r="33026" spans="39:39" ht="10.5" customHeight="1">
      <c r="AM33026" s="431"/>
    </row>
    <row r="33027" spans="39:39" ht="10.5" customHeight="1">
      <c r="AM33027" s="431"/>
    </row>
    <row r="33028" spans="39:39" ht="10.5" customHeight="1">
      <c r="AM33028" s="431"/>
    </row>
    <row r="33029" spans="39:39" ht="10.5" customHeight="1">
      <c r="AM33029" s="431"/>
    </row>
    <row r="33030" spans="39:39" ht="10.5" customHeight="1">
      <c r="AM33030" s="431"/>
    </row>
    <row r="33031" spans="39:39" ht="10.5" customHeight="1">
      <c r="AM33031" s="431"/>
    </row>
    <row r="33032" spans="39:39" ht="10.5" customHeight="1">
      <c r="AM33032" s="431"/>
    </row>
    <row r="33033" spans="39:39" ht="10.5" customHeight="1">
      <c r="AM33033" s="431"/>
    </row>
    <row r="33034" spans="39:39" ht="10.5" customHeight="1">
      <c r="AM33034" s="431"/>
    </row>
    <row r="33035" spans="39:39" ht="10.5" customHeight="1">
      <c r="AM33035" s="431"/>
    </row>
    <row r="33036" spans="39:39" ht="10.5" customHeight="1">
      <c r="AM33036" s="431"/>
    </row>
    <row r="33037" spans="39:39" ht="10.5" customHeight="1">
      <c r="AM33037" s="431"/>
    </row>
    <row r="33038" spans="39:39" ht="10.5" customHeight="1">
      <c r="AM33038" s="431"/>
    </row>
    <row r="33039" spans="39:39" ht="10.5" customHeight="1">
      <c r="AM33039" s="431"/>
    </row>
    <row r="33040" spans="39:39" ht="10.5" customHeight="1">
      <c r="AM33040" s="431"/>
    </row>
    <row r="33041" spans="39:39" ht="10.5" customHeight="1">
      <c r="AM33041" s="431"/>
    </row>
    <row r="33042" spans="39:39" ht="10.5" customHeight="1">
      <c r="AM33042" s="431"/>
    </row>
    <row r="33043" spans="39:39" ht="10.5" customHeight="1">
      <c r="AM33043" s="431"/>
    </row>
    <row r="33044" spans="39:39" ht="10.5" customHeight="1">
      <c r="AM33044" s="431"/>
    </row>
    <row r="33045" spans="39:39" ht="10.5" customHeight="1">
      <c r="AM33045" s="431"/>
    </row>
    <row r="33046" spans="39:39" ht="10.5" customHeight="1">
      <c r="AM33046" s="431"/>
    </row>
    <row r="33047" spans="39:39" ht="10.5" customHeight="1">
      <c r="AM33047" s="431"/>
    </row>
    <row r="33048" spans="39:39" ht="10.5" customHeight="1">
      <c r="AM33048" s="431"/>
    </row>
    <row r="33049" spans="39:39" ht="10.5" customHeight="1">
      <c r="AM33049" s="431"/>
    </row>
    <row r="33050" spans="39:39" ht="10.5" customHeight="1">
      <c r="AM33050" s="431"/>
    </row>
    <row r="33051" spans="39:39" ht="10.5" customHeight="1">
      <c r="AM33051" s="431"/>
    </row>
    <row r="33052" spans="39:39" ht="10.5" customHeight="1">
      <c r="AM33052" s="431"/>
    </row>
    <row r="33053" spans="39:39" ht="10.5" customHeight="1">
      <c r="AM33053" s="431"/>
    </row>
    <row r="33054" spans="39:39" ht="10.5" customHeight="1">
      <c r="AM33054" s="431"/>
    </row>
    <row r="33055" spans="39:39" ht="10.5" customHeight="1">
      <c r="AM33055" s="431"/>
    </row>
    <row r="33056" spans="39:39" ht="10.5" customHeight="1">
      <c r="AM33056" s="431"/>
    </row>
    <row r="33057" spans="39:39" ht="10.5" customHeight="1">
      <c r="AM33057" s="431"/>
    </row>
    <row r="33058" spans="39:39" ht="10.5" customHeight="1">
      <c r="AM33058" s="431"/>
    </row>
    <row r="33059" spans="39:39" ht="10.5" customHeight="1">
      <c r="AM33059" s="431"/>
    </row>
    <row r="33060" spans="39:39" ht="10.5" customHeight="1">
      <c r="AM33060" s="431"/>
    </row>
    <row r="33061" spans="39:39" ht="10.5" customHeight="1">
      <c r="AM33061" s="431"/>
    </row>
    <row r="33062" spans="39:39" ht="10.5" customHeight="1">
      <c r="AM33062" s="431"/>
    </row>
    <row r="33063" spans="39:39" ht="10.5" customHeight="1">
      <c r="AM33063" s="431"/>
    </row>
    <row r="33064" spans="39:39" ht="10.5" customHeight="1">
      <c r="AM33064" s="431"/>
    </row>
    <row r="33065" spans="39:39" ht="10.5" customHeight="1">
      <c r="AM33065" s="431"/>
    </row>
    <row r="33066" spans="39:39" ht="10.5" customHeight="1">
      <c r="AM33066" s="431"/>
    </row>
    <row r="33067" spans="39:39" ht="10.5" customHeight="1">
      <c r="AM33067" s="431"/>
    </row>
    <row r="33068" spans="39:39" ht="10.5" customHeight="1">
      <c r="AM33068" s="431"/>
    </row>
    <row r="33069" spans="39:39" ht="10.5" customHeight="1">
      <c r="AM33069" s="431"/>
    </row>
    <row r="33070" spans="39:39" ht="10.5" customHeight="1">
      <c r="AM33070" s="431"/>
    </row>
    <row r="33071" spans="39:39" ht="10.5" customHeight="1">
      <c r="AM33071" s="431"/>
    </row>
    <row r="33072" spans="39:39" ht="10.5" customHeight="1">
      <c r="AM33072" s="431"/>
    </row>
    <row r="33073" spans="39:39" ht="10.5" customHeight="1">
      <c r="AM33073" s="431"/>
    </row>
    <row r="33074" spans="39:39" ht="10.5" customHeight="1">
      <c r="AM33074" s="431"/>
    </row>
    <row r="33075" spans="39:39" ht="10.5" customHeight="1">
      <c r="AM33075" s="431"/>
    </row>
    <row r="33076" spans="39:39" ht="10.5" customHeight="1">
      <c r="AM33076" s="431"/>
    </row>
    <row r="33077" spans="39:39" ht="10.5" customHeight="1">
      <c r="AM33077" s="431"/>
    </row>
    <row r="33078" spans="39:39" ht="10.5" customHeight="1">
      <c r="AM33078" s="431"/>
    </row>
    <row r="33079" spans="39:39" ht="10.5" customHeight="1">
      <c r="AM33079" s="431"/>
    </row>
    <row r="33080" spans="39:39" ht="10.5" customHeight="1">
      <c r="AM33080" s="431"/>
    </row>
    <row r="33081" spans="39:39" ht="10.5" customHeight="1">
      <c r="AM33081" s="431"/>
    </row>
    <row r="33082" spans="39:39" ht="10.5" customHeight="1">
      <c r="AM33082" s="431"/>
    </row>
    <row r="33083" spans="39:39" ht="10.5" customHeight="1">
      <c r="AM33083" s="431"/>
    </row>
    <row r="33084" spans="39:39" ht="10.5" customHeight="1">
      <c r="AM33084" s="431"/>
    </row>
    <row r="33085" spans="39:39" ht="10.5" customHeight="1">
      <c r="AM33085" s="431"/>
    </row>
    <row r="33086" spans="39:39" ht="10.5" customHeight="1">
      <c r="AM33086" s="431"/>
    </row>
    <row r="33087" spans="39:39" ht="10.5" customHeight="1">
      <c r="AM33087" s="431"/>
    </row>
    <row r="33088" spans="39:39" ht="10.5" customHeight="1">
      <c r="AM33088" s="431"/>
    </row>
    <row r="33089" spans="39:39" ht="10.5" customHeight="1">
      <c r="AM33089" s="431"/>
    </row>
    <row r="33090" spans="39:39" ht="10.5" customHeight="1">
      <c r="AM33090" s="431"/>
    </row>
    <row r="33091" spans="39:39" ht="10.5" customHeight="1">
      <c r="AM33091" s="431"/>
    </row>
    <row r="33092" spans="39:39" ht="10.5" customHeight="1">
      <c r="AM33092" s="431"/>
    </row>
    <row r="33093" spans="39:39" ht="10.5" customHeight="1">
      <c r="AM33093" s="431"/>
    </row>
    <row r="33094" spans="39:39" ht="10.5" customHeight="1">
      <c r="AM33094" s="431"/>
    </row>
    <row r="33095" spans="39:39" ht="10.5" customHeight="1">
      <c r="AM33095" s="431"/>
    </row>
    <row r="33096" spans="39:39" ht="10.5" customHeight="1">
      <c r="AM33096" s="431"/>
    </row>
    <row r="33097" spans="39:39" ht="10.5" customHeight="1">
      <c r="AM33097" s="431"/>
    </row>
    <row r="33098" spans="39:39" ht="10.5" customHeight="1">
      <c r="AM33098" s="431"/>
    </row>
    <row r="33099" spans="39:39" ht="10.5" customHeight="1">
      <c r="AM33099" s="431"/>
    </row>
    <row r="33100" spans="39:39" ht="10.5" customHeight="1">
      <c r="AM33100" s="431"/>
    </row>
    <row r="33101" spans="39:39" ht="10.5" customHeight="1">
      <c r="AM33101" s="431"/>
    </row>
    <row r="33102" spans="39:39" ht="10.5" customHeight="1">
      <c r="AM33102" s="431"/>
    </row>
    <row r="33103" spans="39:39" ht="10.5" customHeight="1">
      <c r="AM33103" s="431"/>
    </row>
    <row r="33104" spans="39:39" ht="10.5" customHeight="1">
      <c r="AM33104" s="431"/>
    </row>
    <row r="33105" spans="39:39" ht="10.5" customHeight="1">
      <c r="AM33105" s="431"/>
    </row>
    <row r="33106" spans="39:39" ht="10.5" customHeight="1">
      <c r="AM33106" s="431"/>
    </row>
    <row r="33107" spans="39:39" ht="10.5" customHeight="1">
      <c r="AM33107" s="431"/>
    </row>
    <row r="33108" spans="39:39" ht="10.5" customHeight="1">
      <c r="AM33108" s="431"/>
    </row>
    <row r="33109" spans="39:39" ht="10.5" customHeight="1">
      <c r="AM33109" s="431"/>
    </row>
    <row r="33110" spans="39:39" ht="10.5" customHeight="1">
      <c r="AM33110" s="431"/>
    </row>
    <row r="33111" spans="39:39" ht="10.5" customHeight="1">
      <c r="AM33111" s="431"/>
    </row>
    <row r="33112" spans="39:39" ht="10.5" customHeight="1">
      <c r="AM33112" s="431"/>
    </row>
    <row r="33113" spans="39:39" ht="10.5" customHeight="1">
      <c r="AM33113" s="431"/>
    </row>
    <row r="33114" spans="39:39" ht="10.5" customHeight="1">
      <c r="AM33114" s="431"/>
    </row>
    <row r="33115" spans="39:39" ht="10.5" customHeight="1">
      <c r="AM33115" s="431"/>
    </row>
    <row r="33116" spans="39:39" ht="10.5" customHeight="1">
      <c r="AM33116" s="431"/>
    </row>
    <row r="33117" spans="39:39" ht="10.5" customHeight="1">
      <c r="AM33117" s="431"/>
    </row>
    <row r="33118" spans="39:39" ht="10.5" customHeight="1">
      <c r="AM33118" s="431"/>
    </row>
    <row r="33119" spans="39:39" ht="10.5" customHeight="1">
      <c r="AM33119" s="431"/>
    </row>
    <row r="33120" spans="39:39" ht="10.5" customHeight="1">
      <c r="AM33120" s="431"/>
    </row>
    <row r="33121" spans="39:39" ht="10.5" customHeight="1">
      <c r="AM33121" s="431"/>
    </row>
    <row r="33122" spans="39:39" ht="10.5" customHeight="1">
      <c r="AM33122" s="431"/>
    </row>
    <row r="33123" spans="39:39" ht="10.5" customHeight="1">
      <c r="AM33123" s="431"/>
    </row>
    <row r="33124" spans="39:39" ht="10.5" customHeight="1">
      <c r="AM33124" s="431"/>
    </row>
    <row r="33125" spans="39:39" ht="10.5" customHeight="1">
      <c r="AM33125" s="431"/>
    </row>
    <row r="33126" spans="39:39" ht="10.5" customHeight="1">
      <c r="AM33126" s="431"/>
    </row>
    <row r="33127" spans="39:39" ht="10.5" customHeight="1">
      <c r="AM33127" s="431"/>
    </row>
    <row r="33128" spans="39:39" ht="10.5" customHeight="1">
      <c r="AM33128" s="431"/>
    </row>
    <row r="33129" spans="39:39" ht="10.5" customHeight="1">
      <c r="AM33129" s="431"/>
    </row>
    <row r="33130" spans="39:39" ht="10.5" customHeight="1">
      <c r="AM33130" s="431"/>
    </row>
    <row r="33131" spans="39:39" ht="10.5" customHeight="1">
      <c r="AM33131" s="431"/>
    </row>
    <row r="33132" spans="39:39" ht="10.5" customHeight="1">
      <c r="AM33132" s="431"/>
    </row>
    <row r="33133" spans="39:39" ht="10.5" customHeight="1">
      <c r="AM33133" s="431"/>
    </row>
    <row r="33134" spans="39:39" ht="10.5" customHeight="1">
      <c r="AM33134" s="431"/>
    </row>
    <row r="33135" spans="39:39" ht="10.5" customHeight="1">
      <c r="AM33135" s="431"/>
    </row>
    <row r="33136" spans="39:39" ht="10.5" customHeight="1">
      <c r="AM33136" s="431"/>
    </row>
    <row r="33137" spans="39:39" ht="10.5" customHeight="1">
      <c r="AM33137" s="431"/>
    </row>
    <row r="33138" spans="39:39" ht="10.5" customHeight="1">
      <c r="AM33138" s="431"/>
    </row>
    <row r="33139" spans="39:39" ht="10.5" customHeight="1">
      <c r="AM33139" s="431"/>
    </row>
    <row r="33140" spans="39:39" ht="10.5" customHeight="1">
      <c r="AM33140" s="431"/>
    </row>
    <row r="33141" spans="39:39" ht="10.5" customHeight="1">
      <c r="AM33141" s="431"/>
    </row>
    <row r="33142" spans="39:39" ht="10.5" customHeight="1">
      <c r="AM33142" s="431"/>
    </row>
    <row r="33143" spans="39:39" ht="10.5" customHeight="1">
      <c r="AM33143" s="431"/>
    </row>
    <row r="33144" spans="39:39" ht="10.5" customHeight="1">
      <c r="AM33144" s="431"/>
    </row>
    <row r="33145" spans="39:39" ht="10.5" customHeight="1">
      <c r="AM33145" s="431"/>
    </row>
    <row r="33146" spans="39:39" ht="10.5" customHeight="1">
      <c r="AM33146" s="431"/>
    </row>
    <row r="33147" spans="39:39" ht="10.5" customHeight="1">
      <c r="AM33147" s="431"/>
    </row>
    <row r="33148" spans="39:39" ht="10.5" customHeight="1">
      <c r="AM33148" s="431"/>
    </row>
    <row r="33149" spans="39:39" ht="10.5" customHeight="1">
      <c r="AM33149" s="431"/>
    </row>
    <row r="33150" spans="39:39" ht="10.5" customHeight="1">
      <c r="AM33150" s="431"/>
    </row>
    <row r="33151" spans="39:39" ht="10.5" customHeight="1">
      <c r="AM33151" s="431"/>
    </row>
    <row r="33152" spans="39:39" ht="10.5" customHeight="1">
      <c r="AM33152" s="431"/>
    </row>
    <row r="33153" spans="39:39" ht="10.5" customHeight="1">
      <c r="AM33153" s="431"/>
    </row>
    <row r="33154" spans="39:39" ht="10.5" customHeight="1">
      <c r="AM33154" s="431"/>
    </row>
    <row r="33155" spans="39:39" ht="10.5" customHeight="1">
      <c r="AM33155" s="431"/>
    </row>
    <row r="33156" spans="39:39" ht="10.5" customHeight="1">
      <c r="AM33156" s="431"/>
    </row>
    <row r="33157" spans="39:39" ht="10.5" customHeight="1">
      <c r="AM33157" s="431"/>
    </row>
    <row r="33158" spans="39:39" ht="10.5" customHeight="1">
      <c r="AM33158" s="431"/>
    </row>
    <row r="33159" spans="39:39" ht="10.5" customHeight="1">
      <c r="AM33159" s="431"/>
    </row>
    <row r="33160" spans="39:39" ht="10.5" customHeight="1">
      <c r="AM33160" s="431"/>
    </row>
    <row r="33161" spans="39:39" ht="10.5" customHeight="1">
      <c r="AM33161" s="431"/>
    </row>
    <row r="33162" spans="39:39" ht="10.5" customHeight="1">
      <c r="AM33162" s="431"/>
    </row>
    <row r="33163" spans="39:39" ht="10.5" customHeight="1">
      <c r="AM33163" s="431"/>
    </row>
    <row r="33164" spans="39:39" ht="10.5" customHeight="1">
      <c r="AM33164" s="431"/>
    </row>
    <row r="33165" spans="39:39" ht="10.5" customHeight="1">
      <c r="AM33165" s="431"/>
    </row>
    <row r="33166" spans="39:39" ht="10.5" customHeight="1">
      <c r="AM33166" s="431"/>
    </row>
    <row r="33167" spans="39:39" ht="10.5" customHeight="1">
      <c r="AM33167" s="431"/>
    </row>
    <row r="33168" spans="39:39" ht="10.5" customHeight="1">
      <c r="AM33168" s="431"/>
    </row>
    <row r="33169" spans="39:39" ht="10.5" customHeight="1">
      <c r="AM33169" s="431"/>
    </row>
    <row r="33170" spans="39:39" ht="10.5" customHeight="1">
      <c r="AM33170" s="431"/>
    </row>
    <row r="33171" spans="39:39" ht="10.5" customHeight="1">
      <c r="AM33171" s="431"/>
    </row>
    <row r="33172" spans="39:39" ht="10.5" customHeight="1">
      <c r="AM33172" s="431"/>
    </row>
    <row r="33173" spans="39:39" ht="10.5" customHeight="1">
      <c r="AM33173" s="431"/>
    </row>
    <row r="33174" spans="39:39" ht="10.5" customHeight="1">
      <c r="AM33174" s="431"/>
    </row>
    <row r="33175" spans="39:39" ht="10.5" customHeight="1">
      <c r="AM33175" s="431"/>
    </row>
    <row r="33176" spans="39:39" ht="10.5" customHeight="1">
      <c r="AM33176" s="431"/>
    </row>
    <row r="33177" spans="39:39" ht="10.5" customHeight="1">
      <c r="AM33177" s="431"/>
    </row>
    <row r="33178" spans="39:39" ht="10.5" customHeight="1">
      <c r="AM33178" s="431"/>
    </row>
    <row r="33179" spans="39:39" ht="10.5" customHeight="1">
      <c r="AM33179" s="431"/>
    </row>
    <row r="33180" spans="39:39" ht="10.5" customHeight="1">
      <c r="AM33180" s="431"/>
    </row>
    <row r="33181" spans="39:39" ht="10.5" customHeight="1">
      <c r="AM33181" s="431"/>
    </row>
    <row r="33182" spans="39:39" ht="10.5" customHeight="1">
      <c r="AM33182" s="431"/>
    </row>
    <row r="33183" spans="39:39" ht="10.5" customHeight="1">
      <c r="AM33183" s="431"/>
    </row>
    <row r="33184" spans="39:39" ht="10.5" customHeight="1">
      <c r="AM33184" s="431"/>
    </row>
    <row r="33185" spans="39:39" ht="10.5" customHeight="1">
      <c r="AM33185" s="431"/>
    </row>
    <row r="33186" spans="39:39" ht="10.5" customHeight="1">
      <c r="AM33186" s="431"/>
    </row>
    <row r="33187" spans="39:39" ht="10.5" customHeight="1">
      <c r="AM33187" s="431"/>
    </row>
    <row r="33188" spans="39:39" ht="10.5" customHeight="1">
      <c r="AM33188" s="431"/>
    </row>
    <row r="33189" spans="39:39" ht="10.5" customHeight="1">
      <c r="AM33189" s="431"/>
    </row>
    <row r="33190" spans="39:39" ht="10.5" customHeight="1">
      <c r="AM33190" s="431"/>
    </row>
    <row r="33191" spans="39:39" ht="10.5" customHeight="1">
      <c r="AM33191" s="431"/>
    </row>
    <row r="33192" spans="39:39" ht="10.5" customHeight="1">
      <c r="AM33192" s="431"/>
    </row>
    <row r="33193" spans="39:39" ht="10.5" customHeight="1">
      <c r="AM33193" s="431"/>
    </row>
    <row r="33194" spans="39:39" ht="10.5" customHeight="1">
      <c r="AM33194" s="431"/>
    </row>
    <row r="33195" spans="39:39" ht="10.5" customHeight="1">
      <c r="AM33195" s="431"/>
    </row>
    <row r="33196" spans="39:39" ht="10.5" customHeight="1">
      <c r="AM33196" s="431"/>
    </row>
    <row r="33197" spans="39:39" ht="10.5" customHeight="1">
      <c r="AM33197" s="431"/>
    </row>
    <row r="33198" spans="39:39" ht="10.5" customHeight="1">
      <c r="AM33198" s="431"/>
    </row>
    <row r="33199" spans="39:39" ht="10.5" customHeight="1">
      <c r="AM33199" s="431"/>
    </row>
    <row r="33200" spans="39:39" ht="10.5" customHeight="1">
      <c r="AM33200" s="431"/>
    </row>
    <row r="33201" spans="39:39" ht="10.5" customHeight="1">
      <c r="AM33201" s="431"/>
    </row>
    <row r="33202" spans="39:39" ht="10.5" customHeight="1">
      <c r="AM33202" s="431"/>
    </row>
    <row r="33203" spans="39:39" ht="10.5" customHeight="1">
      <c r="AM33203" s="431"/>
    </row>
    <row r="33204" spans="39:39" ht="10.5" customHeight="1">
      <c r="AM33204" s="431"/>
    </row>
    <row r="33205" spans="39:39" ht="10.5" customHeight="1">
      <c r="AM33205" s="431"/>
    </row>
    <row r="33206" spans="39:39" ht="10.5" customHeight="1">
      <c r="AM33206" s="431"/>
    </row>
    <row r="33207" spans="39:39" ht="10.5" customHeight="1">
      <c r="AM33207" s="431"/>
    </row>
    <row r="33208" spans="39:39" ht="10.5" customHeight="1">
      <c r="AM33208" s="431"/>
    </row>
    <row r="33209" spans="39:39" ht="10.5" customHeight="1">
      <c r="AM33209" s="431"/>
    </row>
    <row r="33210" spans="39:39" ht="10.5" customHeight="1">
      <c r="AM33210" s="431"/>
    </row>
    <row r="33211" spans="39:39" ht="10.5" customHeight="1">
      <c r="AM33211" s="431"/>
    </row>
    <row r="33212" spans="39:39" ht="10.5" customHeight="1">
      <c r="AM33212" s="431"/>
    </row>
    <row r="33213" spans="39:39" ht="10.5" customHeight="1">
      <c r="AM33213" s="431"/>
    </row>
    <row r="33214" spans="39:39" ht="10.5" customHeight="1">
      <c r="AM33214" s="431"/>
    </row>
    <row r="33215" spans="39:39" ht="10.5" customHeight="1">
      <c r="AM33215" s="431"/>
    </row>
    <row r="33216" spans="39:39" ht="10.5" customHeight="1">
      <c r="AM33216" s="431"/>
    </row>
    <row r="33217" spans="39:39" ht="10.5" customHeight="1">
      <c r="AM33217" s="431"/>
    </row>
    <row r="33218" spans="39:39" ht="10.5" customHeight="1">
      <c r="AM33218" s="431"/>
    </row>
    <row r="33219" spans="39:39" ht="10.5" customHeight="1">
      <c r="AM33219" s="431"/>
    </row>
    <row r="33220" spans="39:39" ht="10.5" customHeight="1">
      <c r="AM33220" s="431"/>
    </row>
    <row r="33221" spans="39:39" ht="10.5" customHeight="1">
      <c r="AM33221" s="431"/>
    </row>
    <row r="33222" spans="39:39" ht="10.5" customHeight="1">
      <c r="AM33222" s="431"/>
    </row>
    <row r="33223" spans="39:39" ht="10.5" customHeight="1">
      <c r="AM33223" s="431"/>
    </row>
    <row r="33224" spans="39:39" ht="10.5" customHeight="1">
      <c r="AM33224" s="431"/>
    </row>
    <row r="33225" spans="39:39" ht="10.5" customHeight="1">
      <c r="AM33225" s="431"/>
    </row>
    <row r="33226" spans="39:39" ht="10.5" customHeight="1">
      <c r="AM33226" s="431"/>
    </row>
    <row r="33227" spans="39:39" ht="10.5" customHeight="1">
      <c r="AM33227" s="431"/>
    </row>
    <row r="33228" spans="39:39" ht="10.5" customHeight="1">
      <c r="AM33228" s="431"/>
    </row>
    <row r="33229" spans="39:39" ht="10.5" customHeight="1">
      <c r="AM33229" s="431"/>
    </row>
    <row r="33230" spans="39:39" ht="10.5" customHeight="1">
      <c r="AM33230" s="431"/>
    </row>
    <row r="33231" spans="39:39" ht="10.5" customHeight="1">
      <c r="AM33231" s="431"/>
    </row>
    <row r="33232" spans="39:39" ht="10.5" customHeight="1">
      <c r="AM33232" s="431"/>
    </row>
    <row r="33233" spans="39:39" ht="10.5" customHeight="1">
      <c r="AM33233" s="431"/>
    </row>
    <row r="33234" spans="39:39" ht="10.5" customHeight="1">
      <c r="AM33234" s="431"/>
    </row>
    <row r="33235" spans="39:39" ht="10.5" customHeight="1">
      <c r="AM33235" s="431"/>
    </row>
    <row r="33236" spans="39:39" ht="10.5" customHeight="1">
      <c r="AM33236" s="431"/>
    </row>
    <row r="33237" spans="39:39" ht="10.5" customHeight="1">
      <c r="AM33237" s="431"/>
    </row>
    <row r="33238" spans="39:39" ht="10.5" customHeight="1">
      <c r="AM33238" s="431"/>
    </row>
    <row r="33239" spans="39:39" ht="10.5" customHeight="1">
      <c r="AM33239" s="431"/>
    </row>
    <row r="33240" spans="39:39" ht="10.5" customHeight="1">
      <c r="AM33240" s="431"/>
    </row>
    <row r="33241" spans="39:39" ht="10.5" customHeight="1">
      <c r="AM33241" s="431"/>
    </row>
    <row r="33242" spans="39:39" ht="10.5" customHeight="1">
      <c r="AM33242" s="431"/>
    </row>
    <row r="33243" spans="39:39" ht="10.5" customHeight="1">
      <c r="AM33243" s="431"/>
    </row>
    <row r="33244" spans="39:39" ht="10.5" customHeight="1">
      <c r="AM33244" s="431"/>
    </row>
    <row r="33245" spans="39:39" ht="10.5" customHeight="1">
      <c r="AM33245" s="431"/>
    </row>
    <row r="33246" spans="39:39" ht="10.5" customHeight="1">
      <c r="AM33246" s="431"/>
    </row>
    <row r="33247" spans="39:39" ht="10.5" customHeight="1">
      <c r="AM33247" s="431"/>
    </row>
    <row r="33248" spans="39:39" ht="10.5" customHeight="1">
      <c r="AM33248" s="431"/>
    </row>
    <row r="33249" spans="39:39" ht="10.5" customHeight="1">
      <c r="AM33249" s="431"/>
    </row>
    <row r="33250" spans="39:39" ht="10.5" customHeight="1">
      <c r="AM33250" s="431"/>
    </row>
    <row r="33251" spans="39:39" ht="10.5" customHeight="1">
      <c r="AM33251" s="431"/>
    </row>
    <row r="33252" spans="39:39" ht="10.5" customHeight="1">
      <c r="AM33252" s="431"/>
    </row>
    <row r="33253" spans="39:39" ht="10.5" customHeight="1">
      <c r="AM33253" s="431"/>
    </row>
    <row r="33254" spans="39:39" ht="10.5" customHeight="1">
      <c r="AM33254" s="431"/>
    </row>
    <row r="33255" spans="39:39" ht="10.5" customHeight="1">
      <c r="AM33255" s="431"/>
    </row>
    <row r="33256" spans="39:39" ht="10.5" customHeight="1">
      <c r="AM33256" s="431"/>
    </row>
    <row r="33257" spans="39:39" ht="10.5" customHeight="1">
      <c r="AM33257" s="431"/>
    </row>
    <row r="33258" spans="39:39" ht="10.5" customHeight="1">
      <c r="AM33258" s="431"/>
    </row>
    <row r="33259" spans="39:39" ht="10.5" customHeight="1">
      <c r="AM33259" s="431"/>
    </row>
    <row r="33260" spans="39:39" ht="10.5" customHeight="1">
      <c r="AM33260" s="431"/>
    </row>
    <row r="33261" spans="39:39" ht="10.5" customHeight="1">
      <c r="AM33261" s="431"/>
    </row>
    <row r="33262" spans="39:39" ht="10.5" customHeight="1">
      <c r="AM33262" s="431"/>
    </row>
    <row r="33263" spans="39:39" ht="10.5" customHeight="1">
      <c r="AM33263" s="431"/>
    </row>
    <row r="33264" spans="39:39" ht="10.5" customHeight="1">
      <c r="AM33264" s="431"/>
    </row>
    <row r="33265" spans="39:39" ht="10.5" customHeight="1">
      <c r="AM33265" s="431"/>
    </row>
    <row r="33266" spans="39:39" ht="10.5" customHeight="1">
      <c r="AM33266" s="431"/>
    </row>
    <row r="33267" spans="39:39" ht="10.5" customHeight="1">
      <c r="AM33267" s="431"/>
    </row>
    <row r="33268" spans="39:39" ht="10.5" customHeight="1">
      <c r="AM33268" s="431"/>
    </row>
    <row r="33269" spans="39:39" ht="10.5" customHeight="1">
      <c r="AM33269" s="431"/>
    </row>
    <row r="33270" spans="39:39" ht="10.5" customHeight="1">
      <c r="AM33270" s="431"/>
    </row>
    <row r="33271" spans="39:39" ht="10.5" customHeight="1">
      <c r="AM33271" s="431"/>
    </row>
    <row r="33272" spans="39:39" ht="10.5" customHeight="1">
      <c r="AM33272" s="431"/>
    </row>
    <row r="33273" spans="39:39" ht="10.5" customHeight="1">
      <c r="AM33273" s="431"/>
    </row>
    <row r="33274" spans="39:39" ht="10.5" customHeight="1">
      <c r="AM33274" s="431"/>
    </row>
    <row r="33275" spans="39:39" ht="10.5" customHeight="1">
      <c r="AM33275" s="431"/>
    </row>
    <row r="33276" spans="39:39" ht="10.5" customHeight="1">
      <c r="AM33276" s="431"/>
    </row>
    <row r="33277" spans="39:39" ht="10.5" customHeight="1">
      <c r="AM33277" s="431"/>
    </row>
    <row r="33278" spans="39:39" ht="10.5" customHeight="1">
      <c r="AM33278" s="431"/>
    </row>
    <row r="33279" spans="39:39" ht="10.5" customHeight="1">
      <c r="AM33279" s="431"/>
    </row>
    <row r="33280" spans="39:39" ht="10.5" customHeight="1">
      <c r="AM33280" s="431"/>
    </row>
    <row r="33281" spans="39:39" ht="10.5" customHeight="1">
      <c r="AM33281" s="431"/>
    </row>
    <row r="33282" spans="39:39" ht="10.5" customHeight="1">
      <c r="AM33282" s="431"/>
    </row>
    <row r="33283" spans="39:39" ht="10.5" customHeight="1">
      <c r="AM33283" s="431"/>
    </row>
    <row r="33284" spans="39:39" ht="10.5" customHeight="1">
      <c r="AM33284" s="431"/>
    </row>
    <row r="33285" spans="39:39" ht="10.5" customHeight="1">
      <c r="AM33285" s="431"/>
    </row>
    <row r="33286" spans="39:39" ht="10.5" customHeight="1">
      <c r="AM33286" s="431"/>
    </row>
    <row r="33287" spans="39:39" ht="10.5" customHeight="1">
      <c r="AM33287" s="431"/>
    </row>
    <row r="33288" spans="39:39" ht="10.5" customHeight="1">
      <c r="AM33288" s="431"/>
    </row>
    <row r="33289" spans="39:39" ht="10.5" customHeight="1">
      <c r="AM33289" s="431"/>
    </row>
    <row r="33290" spans="39:39" ht="10.5" customHeight="1">
      <c r="AM33290" s="431"/>
    </row>
    <row r="33291" spans="39:39" ht="10.5" customHeight="1">
      <c r="AM33291" s="431"/>
    </row>
    <row r="33292" spans="39:39" ht="10.5" customHeight="1">
      <c r="AM33292" s="431"/>
    </row>
    <row r="33293" spans="39:39" ht="10.5" customHeight="1">
      <c r="AM33293" s="431"/>
    </row>
    <row r="33294" spans="39:39" ht="10.5" customHeight="1">
      <c r="AM33294" s="431"/>
    </row>
    <row r="33295" spans="39:39" ht="10.5" customHeight="1">
      <c r="AM33295" s="431"/>
    </row>
    <row r="33296" spans="39:39" ht="10.5" customHeight="1">
      <c r="AM33296" s="431"/>
    </row>
    <row r="33297" spans="39:39" ht="10.5" customHeight="1">
      <c r="AM33297" s="431"/>
    </row>
    <row r="33298" spans="39:39" ht="10.5" customHeight="1">
      <c r="AM33298" s="431"/>
    </row>
    <row r="33299" spans="39:39" ht="10.5" customHeight="1">
      <c r="AM33299" s="431"/>
    </row>
    <row r="33300" spans="39:39" ht="10.5" customHeight="1">
      <c r="AM33300" s="431"/>
    </row>
    <row r="33301" spans="39:39" ht="10.5" customHeight="1">
      <c r="AM33301" s="431"/>
    </row>
    <row r="33302" spans="39:39" ht="10.5" customHeight="1">
      <c r="AM33302" s="431"/>
    </row>
    <row r="33303" spans="39:39" ht="10.5" customHeight="1">
      <c r="AM33303" s="431"/>
    </row>
    <row r="33304" spans="39:39" ht="10.5" customHeight="1">
      <c r="AM33304" s="431"/>
    </row>
    <row r="33305" spans="39:39" ht="10.5" customHeight="1">
      <c r="AM33305" s="431"/>
    </row>
    <row r="33306" spans="39:39" ht="10.5" customHeight="1">
      <c r="AM33306" s="431"/>
    </row>
    <row r="33307" spans="39:39" ht="10.5" customHeight="1">
      <c r="AM33307" s="431"/>
    </row>
    <row r="33308" spans="39:39" ht="10.5" customHeight="1">
      <c r="AM33308" s="431"/>
    </row>
    <row r="33309" spans="39:39" ht="10.5" customHeight="1">
      <c r="AM33309" s="431"/>
    </row>
    <row r="33310" spans="39:39" ht="10.5" customHeight="1">
      <c r="AM33310" s="431"/>
    </row>
    <row r="33311" spans="39:39" ht="10.5" customHeight="1">
      <c r="AM33311" s="431"/>
    </row>
    <row r="33312" spans="39:39" ht="10.5" customHeight="1">
      <c r="AM33312" s="431"/>
    </row>
    <row r="33313" spans="39:39" ht="10.5" customHeight="1">
      <c r="AM33313" s="431"/>
    </row>
    <row r="33314" spans="39:39" ht="10.5" customHeight="1">
      <c r="AM33314" s="431"/>
    </row>
    <row r="33315" spans="39:39" ht="10.5" customHeight="1">
      <c r="AM33315" s="431"/>
    </row>
    <row r="33316" spans="39:39" ht="10.5" customHeight="1">
      <c r="AM33316" s="431"/>
    </row>
    <row r="33317" spans="39:39" ht="10.5" customHeight="1">
      <c r="AM33317" s="431"/>
    </row>
    <row r="33318" spans="39:39" ht="10.5" customHeight="1">
      <c r="AM33318" s="431"/>
    </row>
    <row r="33319" spans="39:39" ht="10.5" customHeight="1">
      <c r="AM33319" s="431"/>
    </row>
    <row r="33320" spans="39:39" ht="10.5" customHeight="1">
      <c r="AM33320" s="431"/>
    </row>
    <row r="33321" spans="39:39" ht="10.5" customHeight="1">
      <c r="AM33321" s="431"/>
    </row>
    <row r="33322" spans="39:39" ht="10.5" customHeight="1">
      <c r="AM33322" s="431"/>
    </row>
    <row r="33323" spans="39:39" ht="10.5" customHeight="1">
      <c r="AM33323" s="431"/>
    </row>
    <row r="33324" spans="39:39" ht="10.5" customHeight="1">
      <c r="AM33324" s="431"/>
    </row>
    <row r="33325" spans="39:39" ht="10.5" customHeight="1">
      <c r="AM33325" s="431"/>
    </row>
    <row r="33326" spans="39:39" ht="10.5" customHeight="1">
      <c r="AM33326" s="431"/>
    </row>
    <row r="33327" spans="39:39" ht="10.5" customHeight="1">
      <c r="AM33327" s="431"/>
    </row>
    <row r="33328" spans="39:39" ht="10.5" customHeight="1">
      <c r="AM33328" s="431"/>
    </row>
    <row r="33329" spans="39:39" ht="10.5" customHeight="1">
      <c r="AM33329" s="431"/>
    </row>
    <row r="33330" spans="39:39" ht="10.5" customHeight="1">
      <c r="AM33330" s="431"/>
    </row>
    <row r="33331" spans="39:39" ht="10.5" customHeight="1">
      <c r="AM33331" s="431"/>
    </row>
    <row r="33332" spans="39:39" ht="10.5" customHeight="1">
      <c r="AM33332" s="431"/>
    </row>
    <row r="33333" spans="39:39" ht="10.5" customHeight="1">
      <c r="AM33333" s="431"/>
    </row>
    <row r="33334" spans="39:39" ht="10.5" customHeight="1">
      <c r="AM33334" s="431"/>
    </row>
    <row r="33335" spans="39:39" ht="10.5" customHeight="1">
      <c r="AM33335" s="431"/>
    </row>
    <row r="33336" spans="39:39" ht="10.5" customHeight="1">
      <c r="AM33336" s="431"/>
    </row>
    <row r="33337" spans="39:39" ht="10.5" customHeight="1">
      <c r="AM33337" s="431"/>
    </row>
    <row r="33338" spans="39:39" ht="10.5" customHeight="1">
      <c r="AM33338" s="431"/>
    </row>
    <row r="33339" spans="39:39" ht="10.5" customHeight="1">
      <c r="AM33339" s="431"/>
    </row>
    <row r="33340" spans="39:39" ht="10.5" customHeight="1">
      <c r="AM33340" s="431"/>
    </row>
    <row r="33341" spans="39:39" ht="10.5" customHeight="1">
      <c r="AM33341" s="431"/>
    </row>
    <row r="33342" spans="39:39" ht="10.5" customHeight="1">
      <c r="AM33342" s="431"/>
    </row>
    <row r="33343" spans="39:39" ht="10.5" customHeight="1">
      <c r="AM33343" s="431"/>
    </row>
    <row r="33344" spans="39:39" ht="10.5" customHeight="1">
      <c r="AM33344" s="431"/>
    </row>
    <row r="33345" spans="39:39" ht="10.5" customHeight="1">
      <c r="AM33345" s="431"/>
    </row>
    <row r="33346" spans="39:39" ht="10.5" customHeight="1">
      <c r="AM33346" s="431"/>
    </row>
    <row r="33347" spans="39:39" ht="10.5" customHeight="1">
      <c r="AM33347" s="431"/>
    </row>
    <row r="33348" spans="39:39" ht="10.5" customHeight="1">
      <c r="AM33348" s="431"/>
    </row>
    <row r="33349" spans="39:39" ht="10.5" customHeight="1">
      <c r="AM33349" s="431"/>
    </row>
    <row r="33350" spans="39:39" ht="10.5" customHeight="1">
      <c r="AM33350" s="431"/>
    </row>
    <row r="33351" spans="39:39" ht="10.5" customHeight="1">
      <c r="AM33351" s="431"/>
    </row>
    <row r="33352" spans="39:39" ht="10.5" customHeight="1">
      <c r="AM33352" s="431"/>
    </row>
    <row r="33353" spans="39:39" ht="10.5" customHeight="1">
      <c r="AM33353" s="431"/>
    </row>
    <row r="33354" spans="39:39" ht="10.5" customHeight="1">
      <c r="AM33354" s="431"/>
    </row>
    <row r="33355" spans="39:39" ht="10.5" customHeight="1">
      <c r="AM33355" s="431"/>
    </row>
    <row r="33356" spans="39:39" ht="10.5" customHeight="1">
      <c r="AM33356" s="431"/>
    </row>
    <row r="33357" spans="39:39" ht="10.5" customHeight="1">
      <c r="AM33357" s="431"/>
    </row>
    <row r="33358" spans="39:39" ht="10.5" customHeight="1">
      <c r="AM33358" s="431"/>
    </row>
    <row r="33359" spans="39:39" ht="10.5" customHeight="1">
      <c r="AM33359" s="431"/>
    </row>
    <row r="33360" spans="39:39" ht="10.5" customHeight="1">
      <c r="AM33360" s="431"/>
    </row>
    <row r="33361" spans="39:39" ht="10.5" customHeight="1">
      <c r="AM33361" s="431"/>
    </row>
    <row r="33362" spans="39:39" ht="10.5" customHeight="1">
      <c r="AM33362" s="431"/>
    </row>
    <row r="33363" spans="39:39" ht="10.5" customHeight="1">
      <c r="AM33363" s="431"/>
    </row>
    <row r="33364" spans="39:39" ht="10.5" customHeight="1">
      <c r="AM33364" s="431"/>
    </row>
    <row r="33365" spans="39:39" ht="10.5" customHeight="1">
      <c r="AM33365" s="431"/>
    </row>
    <row r="33366" spans="39:39" ht="10.5" customHeight="1">
      <c r="AM33366" s="431"/>
    </row>
    <row r="33367" spans="39:39" ht="10.5" customHeight="1">
      <c r="AM33367" s="431"/>
    </row>
    <row r="33368" spans="39:39" ht="10.5" customHeight="1">
      <c r="AM33368" s="431"/>
    </row>
    <row r="33369" spans="39:39" ht="10.5" customHeight="1">
      <c r="AM33369" s="431"/>
    </row>
    <row r="33370" spans="39:39" ht="10.5" customHeight="1">
      <c r="AM33370" s="431"/>
    </row>
    <row r="33371" spans="39:39" ht="10.5" customHeight="1">
      <c r="AM33371" s="431"/>
    </row>
    <row r="33372" spans="39:39" ht="10.5" customHeight="1">
      <c r="AM33372" s="431"/>
    </row>
    <row r="33373" spans="39:39" ht="10.5" customHeight="1">
      <c r="AM33373" s="431"/>
    </row>
    <row r="33374" spans="39:39" ht="10.5" customHeight="1">
      <c r="AM33374" s="431"/>
    </row>
    <row r="33375" spans="39:39" ht="10.5" customHeight="1">
      <c r="AM33375" s="431"/>
    </row>
    <row r="33376" spans="39:39" ht="10.5" customHeight="1">
      <c r="AM33376" s="431"/>
    </row>
    <row r="33377" spans="39:39" ht="10.5" customHeight="1">
      <c r="AM33377" s="431"/>
    </row>
    <row r="33378" spans="39:39" ht="10.5" customHeight="1">
      <c r="AM33378" s="431"/>
    </row>
    <row r="33379" spans="39:39" ht="10.5" customHeight="1">
      <c r="AM33379" s="431"/>
    </row>
    <row r="33380" spans="39:39" ht="10.5" customHeight="1">
      <c r="AM33380" s="431"/>
    </row>
    <row r="33381" spans="39:39" ht="10.5" customHeight="1">
      <c r="AM33381" s="431"/>
    </row>
    <row r="33382" spans="39:39" ht="10.5" customHeight="1">
      <c r="AM33382" s="431"/>
    </row>
    <row r="33383" spans="39:39" ht="10.5" customHeight="1">
      <c r="AM33383" s="431"/>
    </row>
    <row r="33384" spans="39:39" ht="10.5" customHeight="1">
      <c r="AM33384" s="431"/>
    </row>
    <row r="33385" spans="39:39" ht="10.5" customHeight="1">
      <c r="AM33385" s="431"/>
    </row>
    <row r="33386" spans="39:39" ht="10.5" customHeight="1">
      <c r="AM33386" s="431"/>
    </row>
    <row r="33387" spans="39:39" ht="10.5" customHeight="1">
      <c r="AM33387" s="431"/>
    </row>
    <row r="33388" spans="39:39" ht="10.5" customHeight="1">
      <c r="AM33388" s="431"/>
    </row>
    <row r="33389" spans="39:39" ht="10.5" customHeight="1">
      <c r="AM33389" s="431"/>
    </row>
    <row r="33390" spans="39:39" ht="10.5" customHeight="1">
      <c r="AM33390" s="431"/>
    </row>
    <row r="33391" spans="39:39" ht="10.5" customHeight="1">
      <c r="AM33391" s="431"/>
    </row>
    <row r="33392" spans="39:39" ht="10.5" customHeight="1">
      <c r="AM33392" s="431"/>
    </row>
    <row r="33393" spans="39:39" ht="10.5" customHeight="1">
      <c r="AM33393" s="431"/>
    </row>
    <row r="33394" spans="39:39" ht="10.5" customHeight="1">
      <c r="AM33394" s="431"/>
    </row>
    <row r="33395" spans="39:39" ht="10.5" customHeight="1">
      <c r="AM33395" s="431"/>
    </row>
    <row r="33396" spans="39:39" ht="10.5" customHeight="1">
      <c r="AM33396" s="431"/>
    </row>
    <row r="33397" spans="39:39" ht="10.5" customHeight="1">
      <c r="AM33397" s="431"/>
    </row>
    <row r="33398" spans="39:39" ht="10.5" customHeight="1">
      <c r="AM33398" s="431"/>
    </row>
    <row r="33399" spans="39:39" ht="10.5" customHeight="1">
      <c r="AM33399" s="431"/>
    </row>
    <row r="33400" spans="39:39" ht="10.5" customHeight="1">
      <c r="AM33400" s="431"/>
    </row>
    <row r="33401" spans="39:39" ht="10.5" customHeight="1">
      <c r="AM33401" s="431"/>
    </row>
    <row r="33402" spans="39:39" ht="10.5" customHeight="1">
      <c r="AM33402" s="431"/>
    </row>
    <row r="33403" spans="39:39" ht="10.5" customHeight="1">
      <c r="AM33403" s="431"/>
    </row>
    <row r="33404" spans="39:39" ht="10.5" customHeight="1">
      <c r="AM33404" s="431"/>
    </row>
    <row r="33405" spans="39:39" ht="10.5" customHeight="1">
      <c r="AM33405" s="431"/>
    </row>
    <row r="33406" spans="39:39" ht="10.5" customHeight="1">
      <c r="AM33406" s="431"/>
    </row>
    <row r="33407" spans="39:39" ht="10.5" customHeight="1">
      <c r="AM33407" s="431"/>
    </row>
    <row r="33408" spans="39:39" ht="10.5" customHeight="1">
      <c r="AM33408" s="431"/>
    </row>
    <row r="33409" spans="39:39" ht="10.5" customHeight="1">
      <c r="AM33409" s="431"/>
    </row>
    <row r="33410" spans="39:39" ht="10.5" customHeight="1">
      <c r="AM33410" s="431"/>
    </row>
    <row r="33411" spans="39:39" ht="10.5" customHeight="1">
      <c r="AM33411" s="431"/>
    </row>
    <row r="33412" spans="39:39" ht="10.5" customHeight="1">
      <c r="AM33412" s="431"/>
    </row>
    <row r="33413" spans="39:39" ht="10.5" customHeight="1">
      <c r="AM33413" s="431"/>
    </row>
    <row r="33414" spans="39:39" ht="10.5" customHeight="1">
      <c r="AM33414" s="431"/>
    </row>
    <row r="33415" spans="39:39" ht="10.5" customHeight="1">
      <c r="AM33415" s="431"/>
    </row>
    <row r="33416" spans="39:39" ht="10.5" customHeight="1">
      <c r="AM33416" s="431"/>
    </row>
    <row r="33417" spans="39:39" ht="10.5" customHeight="1">
      <c r="AM33417" s="431"/>
    </row>
    <row r="33418" spans="39:39" ht="10.5" customHeight="1">
      <c r="AM33418" s="431"/>
    </row>
    <row r="33419" spans="39:39" ht="10.5" customHeight="1">
      <c r="AM33419" s="431"/>
    </row>
    <row r="33420" spans="39:39" ht="10.5" customHeight="1">
      <c r="AM33420" s="431"/>
    </row>
    <row r="33421" spans="39:39" ht="10.5" customHeight="1">
      <c r="AM33421" s="431"/>
    </row>
    <row r="33422" spans="39:39" ht="10.5" customHeight="1">
      <c r="AM33422" s="431"/>
    </row>
    <row r="33423" spans="39:39" ht="10.5" customHeight="1">
      <c r="AM33423" s="431"/>
    </row>
    <row r="33424" spans="39:39" ht="10.5" customHeight="1">
      <c r="AM33424" s="431"/>
    </row>
    <row r="33425" spans="39:39" ht="10.5" customHeight="1">
      <c r="AM33425" s="431"/>
    </row>
    <row r="33426" spans="39:39" ht="10.5" customHeight="1">
      <c r="AM33426" s="431"/>
    </row>
    <row r="33427" spans="39:39" ht="10.5" customHeight="1">
      <c r="AM33427" s="431"/>
    </row>
    <row r="33428" spans="39:39" ht="10.5" customHeight="1">
      <c r="AM33428" s="431"/>
    </row>
    <row r="33429" spans="39:39" ht="10.5" customHeight="1">
      <c r="AM33429" s="431"/>
    </row>
    <row r="33430" spans="39:39" ht="10.5" customHeight="1">
      <c r="AM33430" s="431"/>
    </row>
    <row r="33431" spans="39:39" ht="10.5" customHeight="1">
      <c r="AM33431" s="431"/>
    </row>
    <row r="33432" spans="39:39" ht="10.5" customHeight="1">
      <c r="AM33432" s="431"/>
    </row>
    <row r="33433" spans="39:39" ht="10.5" customHeight="1">
      <c r="AM33433" s="431"/>
    </row>
    <row r="33434" spans="39:39" ht="10.5" customHeight="1">
      <c r="AM33434" s="431"/>
    </row>
    <row r="33435" spans="39:39" ht="10.5" customHeight="1">
      <c r="AM33435" s="431"/>
    </row>
    <row r="33436" spans="39:39" ht="10.5" customHeight="1">
      <c r="AM33436" s="431"/>
    </row>
    <row r="33437" spans="39:39" ht="10.5" customHeight="1">
      <c r="AM33437" s="431"/>
    </row>
    <row r="33438" spans="39:39" ht="10.5" customHeight="1">
      <c r="AM33438" s="431"/>
    </row>
    <row r="33439" spans="39:39" ht="10.5" customHeight="1">
      <c r="AM33439" s="431"/>
    </row>
    <row r="33440" spans="39:39" ht="10.5" customHeight="1">
      <c r="AM33440" s="431"/>
    </row>
    <row r="33441" spans="39:39" ht="10.5" customHeight="1">
      <c r="AM33441" s="431"/>
    </row>
    <row r="33442" spans="39:39" ht="10.5" customHeight="1">
      <c r="AM33442" s="431"/>
    </row>
    <row r="33443" spans="39:39" ht="10.5" customHeight="1">
      <c r="AM33443" s="431"/>
    </row>
    <row r="33444" spans="39:39" ht="10.5" customHeight="1">
      <c r="AM33444" s="431"/>
    </row>
    <row r="33445" spans="39:39" ht="10.5" customHeight="1">
      <c r="AM33445" s="431"/>
    </row>
    <row r="33446" spans="39:39" ht="10.5" customHeight="1">
      <c r="AM33446" s="431"/>
    </row>
    <row r="33447" spans="39:39" ht="10.5" customHeight="1">
      <c r="AM33447" s="431"/>
    </row>
    <row r="33448" spans="39:39" ht="10.5" customHeight="1">
      <c r="AM33448" s="431"/>
    </row>
    <row r="33449" spans="39:39" ht="10.5" customHeight="1">
      <c r="AM33449" s="431"/>
    </row>
    <row r="33450" spans="39:39" ht="10.5" customHeight="1">
      <c r="AM33450" s="431"/>
    </row>
    <row r="33451" spans="39:39" ht="10.5" customHeight="1">
      <c r="AM33451" s="431"/>
    </row>
    <row r="33452" spans="39:39" ht="10.5" customHeight="1">
      <c r="AM33452" s="431"/>
    </row>
    <row r="33453" spans="39:39" ht="10.5" customHeight="1">
      <c r="AM33453" s="431"/>
    </row>
    <row r="33454" spans="39:39" ht="10.5" customHeight="1">
      <c r="AM33454" s="431"/>
    </row>
    <row r="33455" spans="39:39" ht="10.5" customHeight="1">
      <c r="AM33455" s="431"/>
    </row>
    <row r="33456" spans="39:39" ht="10.5" customHeight="1">
      <c r="AM33456" s="431"/>
    </row>
    <row r="33457" spans="39:39" ht="10.5" customHeight="1">
      <c r="AM33457" s="431"/>
    </row>
    <row r="33458" spans="39:39" ht="10.5" customHeight="1">
      <c r="AM33458" s="431"/>
    </row>
    <row r="33459" spans="39:39" ht="10.5" customHeight="1">
      <c r="AM33459" s="431"/>
    </row>
    <row r="33460" spans="39:39" ht="10.5" customHeight="1">
      <c r="AM33460" s="431"/>
    </row>
    <row r="33461" spans="39:39" ht="10.5" customHeight="1">
      <c r="AM33461" s="431"/>
    </row>
    <row r="33462" spans="39:39" ht="10.5" customHeight="1">
      <c r="AM33462" s="431"/>
    </row>
    <row r="33463" spans="39:39" ht="10.5" customHeight="1">
      <c r="AM33463" s="431"/>
    </row>
    <row r="33464" spans="39:39" ht="10.5" customHeight="1">
      <c r="AM33464" s="431"/>
    </row>
    <row r="33465" spans="39:39" ht="10.5" customHeight="1">
      <c r="AM33465" s="431"/>
    </row>
    <row r="33466" spans="39:39" ht="10.5" customHeight="1">
      <c r="AM33466" s="431"/>
    </row>
    <row r="33467" spans="39:39" ht="10.5" customHeight="1">
      <c r="AM33467" s="431"/>
    </row>
    <row r="33468" spans="39:39" ht="10.5" customHeight="1">
      <c r="AM33468" s="431"/>
    </row>
    <row r="33469" spans="39:39" ht="10.5" customHeight="1">
      <c r="AM33469" s="431"/>
    </row>
    <row r="33470" spans="39:39" ht="10.5" customHeight="1">
      <c r="AM33470" s="431"/>
    </row>
    <row r="33471" spans="39:39" ht="10.5" customHeight="1">
      <c r="AM33471" s="431"/>
    </row>
    <row r="33472" spans="39:39" ht="10.5" customHeight="1">
      <c r="AM33472" s="431"/>
    </row>
    <row r="33473" spans="39:39" ht="10.5" customHeight="1">
      <c r="AM33473" s="431"/>
    </row>
    <row r="33474" spans="39:39" ht="10.5" customHeight="1">
      <c r="AM33474" s="431"/>
    </row>
    <row r="33475" spans="39:39" ht="10.5" customHeight="1">
      <c r="AM33475" s="431"/>
    </row>
    <row r="33476" spans="39:39" ht="10.5" customHeight="1">
      <c r="AM33476" s="431"/>
    </row>
    <row r="33477" spans="39:39" ht="10.5" customHeight="1">
      <c r="AM33477" s="431"/>
    </row>
    <row r="33478" spans="39:39" ht="10.5" customHeight="1">
      <c r="AM33478" s="431"/>
    </row>
    <row r="33479" spans="39:39" ht="10.5" customHeight="1">
      <c r="AM33479" s="431"/>
    </row>
    <row r="33480" spans="39:39" ht="10.5" customHeight="1">
      <c r="AM33480" s="431"/>
    </row>
    <row r="33481" spans="39:39" ht="10.5" customHeight="1">
      <c r="AM33481" s="431"/>
    </row>
    <row r="33482" spans="39:39" ht="10.5" customHeight="1">
      <c r="AM33482" s="431"/>
    </row>
    <row r="33483" spans="39:39" ht="10.5" customHeight="1">
      <c r="AM33483" s="431"/>
    </row>
    <row r="33484" spans="39:39" ht="10.5" customHeight="1">
      <c r="AM33484" s="431"/>
    </row>
    <row r="33485" spans="39:39" ht="10.5" customHeight="1">
      <c r="AM33485" s="431"/>
    </row>
    <row r="33486" spans="39:39" ht="10.5" customHeight="1">
      <c r="AM33486" s="431"/>
    </row>
    <row r="33487" spans="39:39" ht="10.5" customHeight="1">
      <c r="AM33487" s="431"/>
    </row>
    <row r="33488" spans="39:39" ht="10.5" customHeight="1">
      <c r="AM33488" s="431"/>
    </row>
    <row r="33489" spans="39:39" ht="10.5" customHeight="1">
      <c r="AM33489" s="431"/>
    </row>
    <row r="33490" spans="39:39" ht="10.5" customHeight="1">
      <c r="AM33490" s="431"/>
    </row>
    <row r="33491" spans="39:39" ht="10.5" customHeight="1">
      <c r="AM33491" s="431"/>
    </row>
    <row r="33492" spans="39:39" ht="10.5" customHeight="1">
      <c r="AM33492" s="431"/>
    </row>
    <row r="33493" spans="39:39" ht="10.5" customHeight="1">
      <c r="AM33493" s="431"/>
    </row>
    <row r="33494" spans="39:39" ht="10.5" customHeight="1">
      <c r="AM33494" s="431"/>
    </row>
    <row r="33495" spans="39:39" ht="10.5" customHeight="1">
      <c r="AM33495" s="431"/>
    </row>
    <row r="33496" spans="39:39" ht="10.5" customHeight="1">
      <c r="AM33496" s="431"/>
    </row>
    <row r="33497" spans="39:39" ht="10.5" customHeight="1">
      <c r="AM33497" s="431"/>
    </row>
    <row r="33498" spans="39:39" ht="10.5" customHeight="1">
      <c r="AM33498" s="431"/>
    </row>
    <row r="33499" spans="39:39" ht="10.5" customHeight="1">
      <c r="AM33499" s="431"/>
    </row>
    <row r="33500" spans="39:39" ht="10.5" customHeight="1">
      <c r="AM33500" s="431"/>
    </row>
    <row r="33501" spans="39:39" ht="10.5" customHeight="1">
      <c r="AM33501" s="431"/>
    </row>
    <row r="33502" spans="39:39" ht="10.5" customHeight="1">
      <c r="AM33502" s="431"/>
    </row>
    <row r="33503" spans="39:39" ht="10.5" customHeight="1">
      <c r="AM33503" s="431"/>
    </row>
    <row r="33504" spans="39:39" ht="10.5" customHeight="1">
      <c r="AM33504" s="431"/>
    </row>
    <row r="33505" spans="39:39" ht="10.5" customHeight="1">
      <c r="AM33505" s="431"/>
    </row>
    <row r="33506" spans="39:39" ht="10.5" customHeight="1">
      <c r="AM33506" s="431"/>
    </row>
    <row r="33507" spans="39:39" ht="10.5" customHeight="1">
      <c r="AM33507" s="431"/>
    </row>
    <row r="33508" spans="39:39" ht="10.5" customHeight="1">
      <c r="AM33508" s="431"/>
    </row>
    <row r="33509" spans="39:39" ht="10.5" customHeight="1">
      <c r="AM33509" s="431"/>
    </row>
    <row r="33510" spans="39:39" ht="10.5" customHeight="1">
      <c r="AM33510" s="431"/>
    </row>
    <row r="33511" spans="39:39" ht="10.5" customHeight="1">
      <c r="AM33511" s="431"/>
    </row>
    <row r="33512" spans="39:39" ht="10.5" customHeight="1">
      <c r="AM33512" s="431"/>
    </row>
    <row r="33513" spans="39:39" ht="10.5" customHeight="1">
      <c r="AM33513" s="431"/>
    </row>
    <row r="33514" spans="39:39" ht="10.5" customHeight="1">
      <c r="AM33514" s="431"/>
    </row>
    <row r="33515" spans="39:39" ht="10.5" customHeight="1">
      <c r="AM33515" s="431"/>
    </row>
    <row r="33516" spans="39:39" ht="10.5" customHeight="1">
      <c r="AM33516" s="431"/>
    </row>
    <row r="33517" spans="39:39" ht="10.5" customHeight="1">
      <c r="AM33517" s="431"/>
    </row>
    <row r="33518" spans="39:39" ht="10.5" customHeight="1">
      <c r="AM33518" s="431"/>
    </row>
    <row r="33519" spans="39:39" ht="10.5" customHeight="1">
      <c r="AM33519" s="431"/>
    </row>
    <row r="33520" spans="39:39" ht="10.5" customHeight="1">
      <c r="AM33520" s="431"/>
    </row>
    <row r="33521" spans="39:39" ht="10.5" customHeight="1">
      <c r="AM33521" s="431"/>
    </row>
    <row r="33522" spans="39:39" ht="10.5" customHeight="1">
      <c r="AM33522" s="431"/>
    </row>
    <row r="33523" spans="39:39" ht="10.5" customHeight="1">
      <c r="AM33523" s="431"/>
    </row>
    <row r="33524" spans="39:39" ht="10.5" customHeight="1">
      <c r="AM33524" s="431"/>
    </row>
    <row r="33525" spans="39:39" ht="10.5" customHeight="1">
      <c r="AM33525" s="431"/>
    </row>
    <row r="33526" spans="39:39" ht="10.5" customHeight="1">
      <c r="AM33526" s="431"/>
    </row>
    <row r="33527" spans="39:39" ht="10.5" customHeight="1">
      <c r="AM33527" s="431"/>
    </row>
    <row r="33528" spans="39:39" ht="10.5" customHeight="1">
      <c r="AM33528" s="431"/>
    </row>
    <row r="33529" spans="39:39" ht="10.5" customHeight="1">
      <c r="AM33529" s="431"/>
    </row>
    <row r="33530" spans="39:39" ht="10.5" customHeight="1">
      <c r="AM33530" s="431"/>
    </row>
    <row r="33531" spans="39:39" ht="10.5" customHeight="1">
      <c r="AM33531" s="431"/>
    </row>
    <row r="33532" spans="39:39" ht="10.5" customHeight="1">
      <c r="AM33532" s="431"/>
    </row>
    <row r="33533" spans="39:39" ht="10.5" customHeight="1">
      <c r="AM33533" s="431"/>
    </row>
    <row r="33534" spans="39:39" ht="10.5" customHeight="1">
      <c r="AM33534" s="431"/>
    </row>
    <row r="33535" spans="39:39" ht="10.5" customHeight="1">
      <c r="AM33535" s="431"/>
    </row>
    <row r="33536" spans="39:39" ht="10.5" customHeight="1">
      <c r="AM33536" s="431"/>
    </row>
    <row r="33537" spans="39:39" ht="10.5" customHeight="1">
      <c r="AM33537" s="431"/>
    </row>
    <row r="33538" spans="39:39" ht="10.5" customHeight="1">
      <c r="AM33538" s="431"/>
    </row>
    <row r="33539" spans="39:39" ht="10.5" customHeight="1">
      <c r="AM33539" s="431"/>
    </row>
    <row r="33540" spans="39:39" ht="10.5" customHeight="1">
      <c r="AM33540" s="431"/>
    </row>
    <row r="33541" spans="39:39" ht="10.5" customHeight="1">
      <c r="AM33541" s="431"/>
    </row>
    <row r="33542" spans="39:39" ht="10.5" customHeight="1">
      <c r="AM33542" s="431"/>
    </row>
    <row r="33543" spans="39:39" ht="10.5" customHeight="1">
      <c r="AM33543" s="431"/>
    </row>
    <row r="33544" spans="39:39" ht="10.5" customHeight="1">
      <c r="AM33544" s="431"/>
    </row>
    <row r="33545" spans="39:39" ht="10.5" customHeight="1">
      <c r="AM33545" s="431"/>
    </row>
    <row r="33546" spans="39:39" ht="10.5" customHeight="1">
      <c r="AM33546" s="431"/>
    </row>
    <row r="33547" spans="39:39" ht="10.5" customHeight="1">
      <c r="AM33547" s="431"/>
    </row>
    <row r="33548" spans="39:39" ht="10.5" customHeight="1">
      <c r="AM33548" s="431"/>
    </row>
    <row r="33549" spans="39:39" ht="10.5" customHeight="1">
      <c r="AM33549" s="431"/>
    </row>
    <row r="33550" spans="39:39" ht="10.5" customHeight="1">
      <c r="AM33550" s="431"/>
    </row>
    <row r="33551" spans="39:39" ht="10.5" customHeight="1">
      <c r="AM33551" s="431"/>
    </row>
    <row r="33552" spans="39:39" ht="10.5" customHeight="1">
      <c r="AM33552" s="431"/>
    </row>
    <row r="33553" spans="39:39" ht="10.5" customHeight="1">
      <c r="AM33553" s="431"/>
    </row>
    <row r="33554" spans="39:39" ht="10.5" customHeight="1">
      <c r="AM33554" s="431"/>
    </row>
    <row r="33555" spans="39:39" ht="10.5" customHeight="1">
      <c r="AM33555" s="431"/>
    </row>
    <row r="33556" spans="39:39" ht="10.5" customHeight="1">
      <c r="AM33556" s="431"/>
    </row>
    <row r="33557" spans="39:39" ht="10.5" customHeight="1">
      <c r="AM33557" s="431"/>
    </row>
    <row r="33558" spans="39:39" ht="10.5" customHeight="1">
      <c r="AM33558" s="431"/>
    </row>
    <row r="33559" spans="39:39" ht="10.5" customHeight="1">
      <c r="AM33559" s="431"/>
    </row>
    <row r="33560" spans="39:39" ht="10.5" customHeight="1">
      <c r="AM33560" s="431"/>
    </row>
    <row r="33561" spans="39:39" ht="10.5" customHeight="1">
      <c r="AM33561" s="431"/>
    </row>
    <row r="33562" spans="39:39" ht="10.5" customHeight="1">
      <c r="AM33562" s="431"/>
    </row>
    <row r="33563" spans="39:39" ht="10.5" customHeight="1">
      <c r="AM33563" s="431"/>
    </row>
    <row r="33564" spans="39:39" ht="10.5" customHeight="1">
      <c r="AM33564" s="431"/>
    </row>
    <row r="33565" spans="39:39" ht="10.5" customHeight="1">
      <c r="AM33565" s="431"/>
    </row>
    <row r="33566" spans="39:39" ht="10.5" customHeight="1">
      <c r="AM33566" s="431"/>
    </row>
    <row r="33567" spans="39:39" ht="10.5" customHeight="1">
      <c r="AM33567" s="431"/>
    </row>
    <row r="33568" spans="39:39" ht="10.5" customHeight="1">
      <c r="AM33568" s="431"/>
    </row>
    <row r="33569" spans="39:39" ht="10.5" customHeight="1">
      <c r="AM33569" s="431"/>
    </row>
    <row r="33570" spans="39:39" ht="10.5" customHeight="1">
      <c r="AM33570" s="431"/>
    </row>
    <row r="33571" spans="39:39" ht="10.5" customHeight="1">
      <c r="AM33571" s="431"/>
    </row>
    <row r="33572" spans="39:39" ht="10.5" customHeight="1">
      <c r="AM33572" s="431"/>
    </row>
    <row r="33573" spans="39:39" ht="10.5" customHeight="1">
      <c r="AM33573" s="431"/>
    </row>
    <row r="33574" spans="39:39" ht="10.5" customHeight="1">
      <c r="AM33574" s="431"/>
    </row>
    <row r="33575" spans="39:39" ht="10.5" customHeight="1">
      <c r="AM33575" s="431"/>
    </row>
    <row r="33576" spans="39:39" ht="10.5" customHeight="1">
      <c r="AM33576" s="431"/>
    </row>
    <row r="33577" spans="39:39" ht="10.5" customHeight="1">
      <c r="AM33577" s="431"/>
    </row>
    <row r="33578" spans="39:39" ht="10.5" customHeight="1">
      <c r="AM33578" s="431"/>
    </row>
    <row r="33579" spans="39:39" ht="10.5" customHeight="1">
      <c r="AM33579" s="431"/>
    </row>
    <row r="33580" spans="39:39" ht="10.5" customHeight="1">
      <c r="AM33580" s="431"/>
    </row>
    <row r="33581" spans="39:39" ht="10.5" customHeight="1">
      <c r="AM33581" s="431"/>
    </row>
    <row r="33582" spans="39:39" ht="10.5" customHeight="1">
      <c r="AM33582" s="431"/>
    </row>
    <row r="33583" spans="39:39" ht="10.5" customHeight="1">
      <c r="AM33583" s="431"/>
    </row>
    <row r="33584" spans="39:39" ht="10.5" customHeight="1">
      <c r="AM33584" s="431"/>
    </row>
    <row r="33585" spans="39:39" ht="10.5" customHeight="1">
      <c r="AM33585" s="431"/>
    </row>
    <row r="33586" spans="39:39" ht="10.5" customHeight="1">
      <c r="AM33586" s="431"/>
    </row>
    <row r="33587" spans="39:39" ht="10.5" customHeight="1">
      <c r="AM33587" s="431"/>
    </row>
    <row r="33588" spans="39:39" ht="10.5" customHeight="1">
      <c r="AM33588" s="431"/>
    </row>
    <row r="33589" spans="39:39" ht="10.5" customHeight="1">
      <c r="AM33589" s="431"/>
    </row>
    <row r="33590" spans="39:39" ht="10.5" customHeight="1">
      <c r="AM33590" s="431"/>
    </row>
    <row r="33591" spans="39:39" ht="10.5" customHeight="1">
      <c r="AM33591" s="431"/>
    </row>
    <row r="33592" spans="39:39" ht="10.5" customHeight="1">
      <c r="AM33592" s="431"/>
    </row>
    <row r="33593" spans="39:39" ht="10.5" customHeight="1">
      <c r="AM33593" s="431"/>
    </row>
    <row r="33594" spans="39:39" ht="10.5" customHeight="1">
      <c r="AM33594" s="431"/>
    </row>
    <row r="33595" spans="39:39" ht="10.5" customHeight="1">
      <c r="AM33595" s="431"/>
    </row>
    <row r="33596" spans="39:39" ht="10.5" customHeight="1">
      <c r="AM33596" s="431"/>
    </row>
    <row r="33597" spans="39:39" ht="10.5" customHeight="1">
      <c r="AM33597" s="431"/>
    </row>
    <row r="33598" spans="39:39" ht="10.5" customHeight="1">
      <c r="AM33598" s="431"/>
    </row>
    <row r="33599" spans="39:39" ht="10.5" customHeight="1">
      <c r="AM33599" s="431"/>
    </row>
    <row r="33600" spans="39:39" ht="10.5" customHeight="1">
      <c r="AM33600" s="431"/>
    </row>
    <row r="33601" spans="39:39" ht="10.5" customHeight="1">
      <c r="AM33601" s="431"/>
    </row>
    <row r="33602" spans="39:39" ht="10.5" customHeight="1">
      <c r="AM33602" s="431"/>
    </row>
    <row r="33603" spans="39:39" ht="10.5" customHeight="1">
      <c r="AM33603" s="431"/>
    </row>
    <row r="33604" spans="39:39" ht="10.5" customHeight="1">
      <c r="AM33604" s="431"/>
    </row>
    <row r="33605" spans="39:39" ht="10.5" customHeight="1">
      <c r="AM33605" s="431"/>
    </row>
    <row r="33606" spans="39:39" ht="10.5" customHeight="1">
      <c r="AM33606" s="431"/>
    </row>
    <row r="33607" spans="39:39" ht="10.5" customHeight="1">
      <c r="AM33607" s="431"/>
    </row>
    <row r="33608" spans="39:39" ht="10.5" customHeight="1">
      <c r="AM33608" s="431"/>
    </row>
    <row r="33609" spans="39:39" ht="10.5" customHeight="1">
      <c r="AM33609" s="431"/>
    </row>
    <row r="33610" spans="39:39" ht="10.5" customHeight="1">
      <c r="AM33610" s="431"/>
    </row>
    <row r="33611" spans="39:39" ht="10.5" customHeight="1">
      <c r="AM33611" s="431"/>
    </row>
    <row r="33612" spans="39:39" ht="10.5" customHeight="1">
      <c r="AM33612" s="431"/>
    </row>
    <row r="33613" spans="39:39" ht="10.5" customHeight="1">
      <c r="AM33613" s="431"/>
    </row>
    <row r="33614" spans="39:39" ht="10.5" customHeight="1">
      <c r="AM33614" s="431"/>
    </row>
    <row r="33615" spans="39:39" ht="10.5" customHeight="1">
      <c r="AM33615" s="431"/>
    </row>
    <row r="33616" spans="39:39" ht="10.5" customHeight="1">
      <c r="AM33616" s="431"/>
    </row>
    <row r="33617" spans="39:39" ht="10.5" customHeight="1">
      <c r="AM33617" s="431"/>
    </row>
    <row r="33618" spans="39:39" ht="10.5" customHeight="1">
      <c r="AM33618" s="431"/>
    </row>
    <row r="33619" spans="39:39" ht="10.5" customHeight="1">
      <c r="AM33619" s="431"/>
    </row>
    <row r="33620" spans="39:39" ht="10.5" customHeight="1">
      <c r="AM33620" s="431"/>
    </row>
    <row r="33621" spans="39:39" ht="10.5" customHeight="1">
      <c r="AM33621" s="431"/>
    </row>
    <row r="33622" spans="39:39" ht="10.5" customHeight="1">
      <c r="AM33622" s="431"/>
    </row>
    <row r="33623" spans="39:39" ht="10.5" customHeight="1">
      <c r="AM33623" s="431"/>
    </row>
    <row r="33624" spans="39:39" ht="10.5" customHeight="1">
      <c r="AM33624" s="431"/>
    </row>
    <row r="33625" spans="39:39" ht="10.5" customHeight="1">
      <c r="AM33625" s="431"/>
    </row>
    <row r="33626" spans="39:39" ht="10.5" customHeight="1">
      <c r="AM33626" s="431"/>
    </row>
    <row r="33627" spans="39:39" ht="10.5" customHeight="1">
      <c r="AM33627" s="431"/>
    </row>
    <row r="33628" spans="39:39" ht="10.5" customHeight="1">
      <c r="AM33628" s="431"/>
    </row>
    <row r="33629" spans="39:39" ht="10.5" customHeight="1">
      <c r="AM33629" s="431"/>
    </row>
    <row r="33630" spans="39:39" ht="10.5" customHeight="1">
      <c r="AM33630" s="431"/>
    </row>
    <row r="33631" spans="39:39" ht="10.5" customHeight="1">
      <c r="AM33631" s="431"/>
    </row>
    <row r="33632" spans="39:39" ht="10.5" customHeight="1">
      <c r="AM33632" s="431"/>
    </row>
    <row r="33633" spans="39:39" ht="10.5" customHeight="1">
      <c r="AM33633" s="431"/>
    </row>
    <row r="33634" spans="39:39" ht="10.5" customHeight="1">
      <c r="AM33634" s="431"/>
    </row>
    <row r="33635" spans="39:39" ht="10.5" customHeight="1">
      <c r="AM33635" s="431"/>
    </row>
    <row r="33636" spans="39:39" ht="10.5" customHeight="1">
      <c r="AM33636" s="431"/>
    </row>
    <row r="33637" spans="39:39" ht="10.5" customHeight="1">
      <c r="AM33637" s="431"/>
    </row>
    <row r="33638" spans="39:39" ht="10.5" customHeight="1">
      <c r="AM33638" s="431"/>
    </row>
    <row r="33639" spans="39:39" ht="10.5" customHeight="1">
      <c r="AM33639" s="431"/>
    </row>
    <row r="33640" spans="39:39" ht="10.5" customHeight="1">
      <c r="AM33640" s="431"/>
    </row>
    <row r="33641" spans="39:39" ht="10.5" customHeight="1">
      <c r="AM33641" s="431"/>
    </row>
    <row r="33642" spans="39:39" ht="10.5" customHeight="1">
      <c r="AM33642" s="431"/>
    </row>
    <row r="33643" spans="39:39" ht="10.5" customHeight="1">
      <c r="AM33643" s="431"/>
    </row>
    <row r="33644" spans="39:39" ht="10.5" customHeight="1">
      <c r="AM33644" s="431"/>
    </row>
    <row r="33645" spans="39:39" ht="10.5" customHeight="1">
      <c r="AM33645" s="431"/>
    </row>
    <row r="33646" spans="39:39" ht="10.5" customHeight="1">
      <c r="AM33646" s="431"/>
    </row>
    <row r="33647" spans="39:39" ht="10.5" customHeight="1">
      <c r="AM33647" s="431"/>
    </row>
    <row r="33648" spans="39:39" ht="10.5" customHeight="1">
      <c r="AM33648" s="431"/>
    </row>
    <row r="33649" spans="39:39" ht="10.5" customHeight="1">
      <c r="AM33649" s="431"/>
    </row>
    <row r="33650" spans="39:39" ht="10.5" customHeight="1">
      <c r="AM33650" s="431"/>
    </row>
    <row r="33651" spans="39:39" ht="10.5" customHeight="1">
      <c r="AM33651" s="431"/>
    </row>
    <row r="33652" spans="39:39" ht="10.5" customHeight="1">
      <c r="AM33652" s="431"/>
    </row>
    <row r="33653" spans="39:39" ht="10.5" customHeight="1">
      <c r="AM33653" s="431"/>
    </row>
    <row r="33654" spans="39:39" ht="10.5" customHeight="1">
      <c r="AM33654" s="431"/>
    </row>
    <row r="33655" spans="39:39" ht="10.5" customHeight="1">
      <c r="AM33655" s="431"/>
    </row>
    <row r="33656" spans="39:39" ht="10.5" customHeight="1">
      <c r="AM33656" s="431"/>
    </row>
    <row r="33657" spans="39:39" ht="10.5" customHeight="1">
      <c r="AM33657" s="431"/>
    </row>
    <row r="33658" spans="39:39" ht="10.5" customHeight="1">
      <c r="AM33658" s="431"/>
    </row>
    <row r="33659" spans="39:39" ht="10.5" customHeight="1">
      <c r="AM33659" s="431"/>
    </row>
    <row r="33660" spans="39:39" ht="10.5" customHeight="1">
      <c r="AM33660" s="431"/>
    </row>
    <row r="33661" spans="39:39" ht="10.5" customHeight="1">
      <c r="AM33661" s="431"/>
    </row>
    <row r="33662" spans="39:39" ht="10.5" customHeight="1">
      <c r="AM33662" s="431"/>
    </row>
    <row r="33663" spans="39:39" ht="10.5" customHeight="1">
      <c r="AM33663" s="431"/>
    </row>
    <row r="33664" spans="39:39" ht="10.5" customHeight="1">
      <c r="AM33664" s="431"/>
    </row>
    <row r="33665" spans="39:39" ht="10.5" customHeight="1">
      <c r="AM33665" s="431"/>
    </row>
    <row r="33666" spans="39:39" ht="10.5" customHeight="1">
      <c r="AM33666" s="431"/>
    </row>
    <row r="33667" spans="39:39" ht="10.5" customHeight="1">
      <c r="AM33667" s="431"/>
    </row>
    <row r="33668" spans="39:39" ht="10.5" customHeight="1">
      <c r="AM33668" s="431"/>
    </row>
    <row r="33669" spans="39:39" ht="10.5" customHeight="1">
      <c r="AM33669" s="431"/>
    </row>
    <row r="33670" spans="39:39" ht="10.5" customHeight="1">
      <c r="AM33670" s="431"/>
    </row>
    <row r="33671" spans="39:39" ht="10.5" customHeight="1">
      <c r="AM33671" s="431"/>
    </row>
    <row r="33672" spans="39:39" ht="10.5" customHeight="1">
      <c r="AM33672" s="431"/>
    </row>
    <row r="33673" spans="39:39" ht="10.5" customHeight="1">
      <c r="AM33673" s="431"/>
    </row>
    <row r="33674" spans="39:39" ht="10.5" customHeight="1">
      <c r="AM33674" s="431"/>
    </row>
    <row r="33675" spans="39:39" ht="10.5" customHeight="1">
      <c r="AM33675" s="431"/>
    </row>
    <row r="33676" spans="39:39" ht="10.5" customHeight="1">
      <c r="AM33676" s="431"/>
    </row>
    <row r="33677" spans="39:39" ht="10.5" customHeight="1">
      <c r="AM33677" s="431"/>
    </row>
    <row r="33678" spans="39:39" ht="10.5" customHeight="1">
      <c r="AM33678" s="431"/>
    </row>
    <row r="33679" spans="39:39" ht="10.5" customHeight="1">
      <c r="AM33679" s="431"/>
    </row>
    <row r="33680" spans="39:39" ht="10.5" customHeight="1">
      <c r="AM33680" s="431"/>
    </row>
    <row r="33681" spans="39:39" ht="10.5" customHeight="1">
      <c r="AM33681" s="431"/>
    </row>
    <row r="33682" spans="39:39" ht="10.5" customHeight="1">
      <c r="AM33682" s="431"/>
    </row>
    <row r="33683" spans="39:39" ht="10.5" customHeight="1">
      <c r="AM33683" s="431"/>
    </row>
    <row r="33684" spans="39:39" ht="10.5" customHeight="1">
      <c r="AM33684" s="431"/>
    </row>
    <row r="33685" spans="39:39" ht="10.5" customHeight="1">
      <c r="AM33685" s="431"/>
    </row>
    <row r="33686" spans="39:39" ht="10.5" customHeight="1">
      <c r="AM33686" s="431"/>
    </row>
    <row r="33687" spans="39:39" ht="10.5" customHeight="1">
      <c r="AM33687" s="431"/>
    </row>
    <row r="33688" spans="39:39" ht="10.5" customHeight="1">
      <c r="AM33688" s="431"/>
    </row>
    <row r="33689" spans="39:39" ht="10.5" customHeight="1">
      <c r="AM33689" s="431"/>
    </row>
    <row r="33690" spans="39:39" ht="10.5" customHeight="1">
      <c r="AM33690" s="431"/>
    </row>
    <row r="33691" spans="39:39" ht="10.5" customHeight="1">
      <c r="AM33691" s="431"/>
    </row>
    <row r="33692" spans="39:39" ht="10.5" customHeight="1">
      <c r="AM33692" s="431"/>
    </row>
    <row r="33693" spans="39:39" ht="10.5" customHeight="1">
      <c r="AM33693" s="431"/>
    </row>
    <row r="33694" spans="39:39" ht="10.5" customHeight="1">
      <c r="AM33694" s="431"/>
    </row>
    <row r="33695" spans="39:39" ht="10.5" customHeight="1">
      <c r="AM33695" s="431"/>
    </row>
    <row r="33696" spans="39:39" ht="10.5" customHeight="1">
      <c r="AM33696" s="431"/>
    </row>
    <row r="33697" spans="39:39" ht="10.5" customHeight="1">
      <c r="AM33697" s="431"/>
    </row>
    <row r="33698" spans="39:39" ht="10.5" customHeight="1">
      <c r="AM33698" s="431"/>
    </row>
    <row r="33699" spans="39:39" ht="10.5" customHeight="1">
      <c r="AM33699" s="431"/>
    </row>
    <row r="33700" spans="39:39" ht="10.5" customHeight="1">
      <c r="AM33700" s="431"/>
    </row>
    <row r="33701" spans="39:39" ht="10.5" customHeight="1">
      <c r="AM33701" s="431"/>
    </row>
    <row r="33702" spans="39:39" ht="10.5" customHeight="1">
      <c r="AM33702" s="431"/>
    </row>
    <row r="33703" spans="39:39" ht="10.5" customHeight="1">
      <c r="AM33703" s="431"/>
    </row>
    <row r="33704" spans="39:39" ht="10.5" customHeight="1">
      <c r="AM33704" s="431"/>
    </row>
    <row r="33705" spans="39:39" ht="10.5" customHeight="1">
      <c r="AM33705" s="431"/>
    </row>
    <row r="33706" spans="39:39" ht="10.5" customHeight="1">
      <c r="AM33706" s="431"/>
    </row>
    <row r="33707" spans="39:39" ht="10.5" customHeight="1">
      <c r="AM33707" s="431"/>
    </row>
    <row r="33708" spans="39:39" ht="10.5" customHeight="1">
      <c r="AM33708" s="431"/>
    </row>
    <row r="33709" spans="39:39" ht="10.5" customHeight="1">
      <c r="AM33709" s="431"/>
    </row>
    <row r="33710" spans="39:39" ht="10.5" customHeight="1">
      <c r="AM33710" s="431"/>
    </row>
    <row r="33711" spans="39:39" ht="10.5" customHeight="1">
      <c r="AM33711" s="431"/>
    </row>
    <row r="33712" spans="39:39" ht="10.5" customHeight="1">
      <c r="AM33712" s="431"/>
    </row>
    <row r="33713" spans="39:39" ht="10.5" customHeight="1">
      <c r="AM33713" s="431"/>
    </row>
    <row r="33714" spans="39:39" ht="10.5" customHeight="1">
      <c r="AM33714" s="431"/>
    </row>
    <row r="33715" spans="39:39" ht="10.5" customHeight="1">
      <c r="AM33715" s="431"/>
    </row>
    <row r="33716" spans="39:39" ht="10.5" customHeight="1">
      <c r="AM33716" s="431"/>
    </row>
    <row r="33717" spans="39:39" ht="10.5" customHeight="1">
      <c r="AM33717" s="431"/>
    </row>
    <row r="33718" spans="39:39" ht="10.5" customHeight="1">
      <c r="AM33718" s="431"/>
    </row>
    <row r="33719" spans="39:39" ht="10.5" customHeight="1">
      <c r="AM33719" s="431"/>
    </row>
    <row r="33720" spans="39:39" ht="10.5" customHeight="1">
      <c r="AM33720" s="431"/>
    </row>
    <row r="33721" spans="39:39" ht="10.5" customHeight="1">
      <c r="AM33721" s="431"/>
    </row>
    <row r="33722" spans="39:39" ht="10.5" customHeight="1">
      <c r="AM33722" s="431"/>
    </row>
    <row r="33723" spans="39:39" ht="10.5" customHeight="1">
      <c r="AM33723" s="431"/>
    </row>
    <row r="33724" spans="39:39" ht="10.5" customHeight="1">
      <c r="AM33724" s="431"/>
    </row>
    <row r="33725" spans="39:39" ht="10.5" customHeight="1">
      <c r="AM33725" s="431"/>
    </row>
    <row r="33726" spans="39:39" ht="10.5" customHeight="1">
      <c r="AM33726" s="431"/>
    </row>
    <row r="33727" spans="39:39" ht="10.5" customHeight="1">
      <c r="AM33727" s="431"/>
    </row>
    <row r="33728" spans="39:39" ht="10.5" customHeight="1">
      <c r="AM33728" s="431"/>
    </row>
    <row r="33729" spans="39:39" ht="10.5" customHeight="1">
      <c r="AM33729" s="431"/>
    </row>
    <row r="33730" spans="39:39" ht="10.5" customHeight="1">
      <c r="AM33730" s="431"/>
    </row>
    <row r="33731" spans="39:39" ht="10.5" customHeight="1">
      <c r="AM33731" s="431"/>
    </row>
    <row r="33732" spans="39:39" ht="10.5" customHeight="1">
      <c r="AM33732" s="431"/>
    </row>
    <row r="33733" spans="39:39" ht="10.5" customHeight="1">
      <c r="AM33733" s="431"/>
    </row>
    <row r="33734" spans="39:39" ht="10.5" customHeight="1">
      <c r="AM33734" s="431"/>
    </row>
    <row r="33735" spans="39:39" ht="10.5" customHeight="1">
      <c r="AM33735" s="431"/>
    </row>
    <row r="33736" spans="39:39" ht="10.5" customHeight="1">
      <c r="AM33736" s="431"/>
    </row>
    <row r="33737" spans="39:39" ht="10.5" customHeight="1">
      <c r="AM33737" s="431"/>
    </row>
    <row r="33738" spans="39:39" ht="10.5" customHeight="1">
      <c r="AM33738" s="431"/>
    </row>
    <row r="33739" spans="39:39" ht="10.5" customHeight="1">
      <c r="AM33739" s="431"/>
    </row>
    <row r="33740" spans="39:39" ht="10.5" customHeight="1">
      <c r="AM33740" s="431"/>
    </row>
    <row r="33741" spans="39:39" ht="10.5" customHeight="1">
      <c r="AM33741" s="431"/>
    </row>
    <row r="33742" spans="39:39" ht="10.5" customHeight="1">
      <c r="AM33742" s="431"/>
    </row>
    <row r="33743" spans="39:39" ht="10.5" customHeight="1">
      <c r="AM33743" s="431"/>
    </row>
    <row r="33744" spans="39:39" ht="10.5" customHeight="1">
      <c r="AM33744" s="431"/>
    </row>
    <row r="33745" spans="39:39" ht="10.5" customHeight="1">
      <c r="AM33745" s="431"/>
    </row>
    <row r="33746" spans="39:39" ht="10.5" customHeight="1">
      <c r="AM33746" s="431"/>
    </row>
    <row r="33747" spans="39:39" ht="10.5" customHeight="1">
      <c r="AM33747" s="431"/>
    </row>
    <row r="33748" spans="39:39" ht="10.5" customHeight="1">
      <c r="AM33748" s="431"/>
    </row>
    <row r="33749" spans="39:39" ht="10.5" customHeight="1">
      <c r="AM33749" s="431"/>
    </row>
    <row r="33750" spans="39:39" ht="10.5" customHeight="1">
      <c r="AM33750" s="431"/>
    </row>
    <row r="33751" spans="39:39" ht="10.5" customHeight="1">
      <c r="AM33751" s="431"/>
    </row>
    <row r="33752" spans="39:39" ht="10.5" customHeight="1">
      <c r="AM33752" s="431"/>
    </row>
    <row r="33753" spans="39:39" ht="10.5" customHeight="1">
      <c r="AM33753" s="431"/>
    </row>
    <row r="33754" spans="39:39" ht="10.5" customHeight="1">
      <c r="AM33754" s="431"/>
    </row>
    <row r="33755" spans="39:39" ht="10.5" customHeight="1">
      <c r="AM33755" s="431"/>
    </row>
    <row r="33756" spans="39:39" ht="10.5" customHeight="1">
      <c r="AM33756" s="431"/>
    </row>
    <row r="33757" spans="39:39" ht="10.5" customHeight="1">
      <c r="AM33757" s="431"/>
    </row>
    <row r="33758" spans="39:39" ht="10.5" customHeight="1">
      <c r="AM33758" s="431"/>
    </row>
    <row r="33759" spans="39:39" ht="10.5" customHeight="1">
      <c r="AM33759" s="431"/>
    </row>
    <row r="33760" spans="39:39" ht="10.5" customHeight="1">
      <c r="AM33760" s="431"/>
    </row>
    <row r="33761" spans="39:39" ht="10.5" customHeight="1">
      <c r="AM33761" s="431"/>
    </row>
    <row r="33762" spans="39:39" ht="10.5" customHeight="1">
      <c r="AM33762" s="431"/>
    </row>
    <row r="33763" spans="39:39" ht="10.5" customHeight="1">
      <c r="AM33763" s="431"/>
    </row>
    <row r="33764" spans="39:39" ht="10.5" customHeight="1">
      <c r="AM33764" s="431"/>
    </row>
    <row r="33765" spans="39:39" ht="10.5" customHeight="1">
      <c r="AM33765" s="431"/>
    </row>
    <row r="33766" spans="39:39" ht="10.5" customHeight="1">
      <c r="AM33766" s="431"/>
    </row>
    <row r="33767" spans="39:39" ht="10.5" customHeight="1">
      <c r="AM33767" s="431"/>
    </row>
    <row r="33768" spans="39:39" ht="10.5" customHeight="1">
      <c r="AM33768" s="431"/>
    </row>
    <row r="33769" spans="39:39" ht="10.5" customHeight="1">
      <c r="AM33769" s="431"/>
    </row>
    <row r="33770" spans="39:39" ht="10.5" customHeight="1">
      <c r="AM33770" s="431"/>
    </row>
    <row r="33771" spans="39:39" ht="10.5" customHeight="1">
      <c r="AM33771" s="431"/>
    </row>
    <row r="33772" spans="39:39" ht="10.5" customHeight="1">
      <c r="AM33772" s="431"/>
    </row>
    <row r="33773" spans="39:39" ht="10.5" customHeight="1">
      <c r="AM33773" s="431"/>
    </row>
    <row r="33774" spans="39:39" ht="10.5" customHeight="1">
      <c r="AM33774" s="431"/>
    </row>
    <row r="33775" spans="39:39" ht="10.5" customHeight="1">
      <c r="AM33775" s="431"/>
    </row>
    <row r="33776" spans="39:39" ht="10.5" customHeight="1">
      <c r="AM33776" s="431"/>
    </row>
    <row r="33777" spans="39:39" ht="10.5" customHeight="1">
      <c r="AM33777" s="431"/>
    </row>
    <row r="33778" spans="39:39" ht="10.5" customHeight="1">
      <c r="AM33778" s="431"/>
    </row>
    <row r="33779" spans="39:39" ht="10.5" customHeight="1">
      <c r="AM33779" s="431"/>
    </row>
    <row r="33780" spans="39:39" ht="10.5" customHeight="1">
      <c r="AM33780" s="431"/>
    </row>
    <row r="33781" spans="39:39" ht="10.5" customHeight="1">
      <c r="AM33781" s="431"/>
    </row>
    <row r="33782" spans="39:39" ht="10.5" customHeight="1">
      <c r="AM33782" s="431"/>
    </row>
    <row r="33783" spans="39:39" ht="10.5" customHeight="1">
      <c r="AM33783" s="431"/>
    </row>
    <row r="33784" spans="39:39" ht="10.5" customHeight="1">
      <c r="AM33784" s="431"/>
    </row>
    <row r="33785" spans="39:39" ht="10.5" customHeight="1">
      <c r="AM33785" s="431"/>
    </row>
    <row r="33786" spans="39:39" ht="10.5" customHeight="1">
      <c r="AM33786" s="431"/>
    </row>
    <row r="33787" spans="39:39" ht="10.5" customHeight="1">
      <c r="AM33787" s="431"/>
    </row>
    <row r="33788" spans="39:39" ht="10.5" customHeight="1">
      <c r="AM33788" s="431"/>
    </row>
    <row r="33789" spans="39:39" ht="10.5" customHeight="1">
      <c r="AM33789" s="431"/>
    </row>
    <row r="33790" spans="39:39" ht="10.5" customHeight="1">
      <c r="AM33790" s="431"/>
    </row>
    <row r="33791" spans="39:39" ht="10.5" customHeight="1">
      <c r="AM33791" s="431"/>
    </row>
    <row r="33792" spans="39:39" ht="10.5" customHeight="1">
      <c r="AM33792" s="431"/>
    </row>
    <row r="33793" spans="39:39" ht="10.5" customHeight="1">
      <c r="AM33793" s="431"/>
    </row>
    <row r="33794" spans="39:39" ht="10.5" customHeight="1">
      <c r="AM33794" s="431"/>
    </row>
    <row r="33795" spans="39:39" ht="10.5" customHeight="1">
      <c r="AM33795" s="431"/>
    </row>
    <row r="33796" spans="39:39" ht="10.5" customHeight="1">
      <c r="AM33796" s="431"/>
    </row>
    <row r="33797" spans="39:39" ht="10.5" customHeight="1">
      <c r="AM33797" s="431"/>
    </row>
    <row r="33798" spans="39:39" ht="10.5" customHeight="1">
      <c r="AM33798" s="431"/>
    </row>
    <row r="33799" spans="39:39" ht="10.5" customHeight="1">
      <c r="AM33799" s="431"/>
    </row>
    <row r="33800" spans="39:39" ht="10.5" customHeight="1">
      <c r="AM33800" s="431"/>
    </row>
    <row r="33801" spans="39:39" ht="10.5" customHeight="1">
      <c r="AM33801" s="431"/>
    </row>
    <row r="33802" spans="39:39" ht="10.5" customHeight="1">
      <c r="AM33802" s="431"/>
    </row>
    <row r="33803" spans="39:39" ht="10.5" customHeight="1">
      <c r="AM33803" s="431"/>
    </row>
    <row r="33804" spans="39:39" ht="10.5" customHeight="1">
      <c r="AM33804" s="431"/>
    </row>
    <row r="33805" spans="39:39" ht="10.5" customHeight="1">
      <c r="AM33805" s="431"/>
    </row>
    <row r="33806" spans="39:39" ht="10.5" customHeight="1">
      <c r="AM33806" s="431"/>
    </row>
    <row r="33807" spans="39:39" ht="10.5" customHeight="1">
      <c r="AM33807" s="431"/>
    </row>
    <row r="33808" spans="39:39" ht="10.5" customHeight="1">
      <c r="AM33808" s="431"/>
    </row>
    <row r="33809" spans="39:39" ht="10.5" customHeight="1">
      <c r="AM33809" s="431"/>
    </row>
    <row r="33810" spans="39:39" ht="10.5" customHeight="1">
      <c r="AM33810" s="431"/>
    </row>
    <row r="33811" spans="39:39" ht="10.5" customHeight="1">
      <c r="AM33811" s="431"/>
    </row>
    <row r="33812" spans="39:39" ht="10.5" customHeight="1">
      <c r="AM33812" s="431"/>
    </row>
    <row r="33813" spans="39:39" ht="10.5" customHeight="1">
      <c r="AM33813" s="431"/>
    </row>
    <row r="33814" spans="39:39" ht="10.5" customHeight="1">
      <c r="AM33814" s="431"/>
    </row>
    <row r="33815" spans="39:39" ht="10.5" customHeight="1">
      <c r="AM33815" s="431"/>
    </row>
    <row r="33816" spans="39:39" ht="10.5" customHeight="1">
      <c r="AM33816" s="431"/>
    </row>
    <row r="33817" spans="39:39" ht="10.5" customHeight="1">
      <c r="AM33817" s="431"/>
    </row>
    <row r="33818" spans="39:39" ht="10.5" customHeight="1">
      <c r="AM33818" s="431"/>
    </row>
    <row r="33819" spans="39:39" ht="10.5" customHeight="1">
      <c r="AM33819" s="431"/>
    </row>
    <row r="33820" spans="39:39" ht="10.5" customHeight="1">
      <c r="AM33820" s="431"/>
    </row>
    <row r="33821" spans="39:39" ht="10.5" customHeight="1">
      <c r="AM33821" s="431"/>
    </row>
    <row r="33822" spans="39:39" ht="10.5" customHeight="1">
      <c r="AM33822" s="431"/>
    </row>
    <row r="33823" spans="39:39" ht="10.5" customHeight="1">
      <c r="AM33823" s="431"/>
    </row>
    <row r="33824" spans="39:39" ht="10.5" customHeight="1">
      <c r="AM33824" s="431"/>
    </row>
    <row r="33825" spans="39:39" ht="10.5" customHeight="1">
      <c r="AM33825" s="431"/>
    </row>
    <row r="33826" spans="39:39" ht="10.5" customHeight="1">
      <c r="AM33826" s="431"/>
    </row>
    <row r="33827" spans="39:39" ht="10.5" customHeight="1">
      <c r="AM33827" s="431"/>
    </row>
    <row r="33828" spans="39:39" ht="10.5" customHeight="1">
      <c r="AM33828" s="431"/>
    </row>
    <row r="33829" spans="39:39" ht="10.5" customHeight="1">
      <c r="AM33829" s="431"/>
    </row>
    <row r="33830" spans="39:39" ht="10.5" customHeight="1">
      <c r="AM33830" s="431"/>
    </row>
    <row r="33831" spans="39:39" ht="10.5" customHeight="1">
      <c r="AM33831" s="431"/>
    </row>
    <row r="33832" spans="39:39" ht="10.5" customHeight="1">
      <c r="AM33832" s="431"/>
    </row>
    <row r="33833" spans="39:39" ht="10.5" customHeight="1">
      <c r="AM33833" s="431"/>
    </row>
    <row r="33834" spans="39:39" ht="10.5" customHeight="1">
      <c r="AM33834" s="431"/>
    </row>
    <row r="33835" spans="39:39" ht="10.5" customHeight="1">
      <c r="AM33835" s="431"/>
    </row>
    <row r="33836" spans="39:39" ht="10.5" customHeight="1">
      <c r="AM33836" s="431"/>
    </row>
    <row r="33837" spans="39:39" ht="10.5" customHeight="1">
      <c r="AM33837" s="431"/>
    </row>
    <row r="33838" spans="39:39" ht="10.5" customHeight="1">
      <c r="AM33838" s="431"/>
    </row>
    <row r="33839" spans="39:39" ht="10.5" customHeight="1">
      <c r="AM33839" s="431"/>
    </row>
    <row r="33840" spans="39:39" ht="10.5" customHeight="1">
      <c r="AM33840" s="431"/>
    </row>
    <row r="33841" spans="39:39" ht="10.5" customHeight="1">
      <c r="AM33841" s="431"/>
    </row>
    <row r="33842" spans="39:39" ht="10.5" customHeight="1">
      <c r="AM33842" s="431"/>
    </row>
    <row r="33843" spans="39:39" ht="10.5" customHeight="1">
      <c r="AM33843" s="431"/>
    </row>
    <row r="33844" spans="39:39" ht="10.5" customHeight="1">
      <c r="AM33844" s="431"/>
    </row>
    <row r="33845" spans="39:39" ht="10.5" customHeight="1">
      <c r="AM33845" s="431"/>
    </row>
    <row r="33846" spans="39:39" ht="10.5" customHeight="1">
      <c r="AM33846" s="431"/>
    </row>
    <row r="33847" spans="39:39" ht="10.5" customHeight="1">
      <c r="AM33847" s="431"/>
    </row>
    <row r="33848" spans="39:39" ht="10.5" customHeight="1">
      <c r="AM33848" s="431"/>
    </row>
    <row r="33849" spans="39:39" ht="10.5" customHeight="1">
      <c r="AM33849" s="431"/>
    </row>
    <row r="33850" spans="39:39" ht="10.5" customHeight="1">
      <c r="AM33850" s="431"/>
    </row>
    <row r="33851" spans="39:39" ht="10.5" customHeight="1">
      <c r="AM33851" s="431"/>
    </row>
    <row r="33852" spans="39:39" ht="10.5" customHeight="1">
      <c r="AM33852" s="431"/>
    </row>
    <row r="33853" spans="39:39" ht="10.5" customHeight="1">
      <c r="AM33853" s="431"/>
    </row>
    <row r="33854" spans="39:39" ht="10.5" customHeight="1">
      <c r="AM33854" s="431"/>
    </row>
    <row r="33855" spans="39:39" ht="10.5" customHeight="1">
      <c r="AM33855" s="431"/>
    </row>
    <row r="33856" spans="39:39" ht="10.5" customHeight="1">
      <c r="AM33856" s="431"/>
    </row>
    <row r="33857" spans="39:39" ht="10.5" customHeight="1">
      <c r="AM33857" s="431"/>
    </row>
    <row r="33858" spans="39:39" ht="10.5" customHeight="1">
      <c r="AM33858" s="431"/>
    </row>
    <row r="33859" spans="39:39" ht="10.5" customHeight="1">
      <c r="AM33859" s="431"/>
    </row>
    <row r="33860" spans="39:39" ht="10.5" customHeight="1">
      <c r="AM33860" s="431"/>
    </row>
    <row r="33861" spans="39:39" ht="10.5" customHeight="1">
      <c r="AM33861" s="431"/>
    </row>
    <row r="33862" spans="39:39" ht="10.5" customHeight="1">
      <c r="AM33862" s="431"/>
    </row>
    <row r="33863" spans="39:39" ht="10.5" customHeight="1">
      <c r="AM33863" s="431"/>
    </row>
    <row r="33864" spans="39:39" ht="10.5" customHeight="1">
      <c r="AM33864" s="431"/>
    </row>
    <row r="33865" spans="39:39" ht="10.5" customHeight="1">
      <c r="AM33865" s="431"/>
    </row>
    <row r="33866" spans="39:39" ht="10.5" customHeight="1">
      <c r="AM33866" s="431"/>
    </row>
    <row r="33867" spans="39:39" ht="10.5" customHeight="1">
      <c r="AM33867" s="431"/>
    </row>
    <row r="33868" spans="39:39" ht="10.5" customHeight="1">
      <c r="AM33868" s="431"/>
    </row>
    <row r="33869" spans="39:39" ht="10.5" customHeight="1">
      <c r="AM33869" s="431"/>
    </row>
    <row r="33870" spans="39:39" ht="10.5" customHeight="1">
      <c r="AM33870" s="431"/>
    </row>
    <row r="33871" spans="39:39" ht="10.5" customHeight="1">
      <c r="AM33871" s="431"/>
    </row>
    <row r="33872" spans="39:39" ht="10.5" customHeight="1">
      <c r="AM33872" s="431"/>
    </row>
    <row r="33873" spans="39:39" ht="10.5" customHeight="1">
      <c r="AM33873" s="431"/>
    </row>
    <row r="33874" spans="39:39" ht="10.5" customHeight="1">
      <c r="AM33874" s="431"/>
    </row>
    <row r="33875" spans="39:39" ht="10.5" customHeight="1">
      <c r="AM33875" s="431"/>
    </row>
    <row r="33876" spans="39:39" ht="10.5" customHeight="1">
      <c r="AM33876" s="431"/>
    </row>
    <row r="33877" spans="39:39" ht="10.5" customHeight="1">
      <c r="AM33877" s="431"/>
    </row>
    <row r="33878" spans="39:39" ht="10.5" customHeight="1">
      <c r="AM33878" s="431"/>
    </row>
    <row r="33879" spans="39:39" ht="10.5" customHeight="1">
      <c r="AM33879" s="431"/>
    </row>
    <row r="33880" spans="39:39" ht="10.5" customHeight="1">
      <c r="AM33880" s="431"/>
    </row>
    <row r="33881" spans="39:39" ht="10.5" customHeight="1">
      <c r="AM33881" s="431"/>
    </row>
    <row r="33882" spans="39:39" ht="10.5" customHeight="1">
      <c r="AM33882" s="431"/>
    </row>
    <row r="33883" spans="39:39" ht="10.5" customHeight="1">
      <c r="AM33883" s="431"/>
    </row>
    <row r="33884" spans="39:39" ht="10.5" customHeight="1">
      <c r="AM33884" s="431"/>
    </row>
    <row r="33885" spans="39:39" ht="10.5" customHeight="1">
      <c r="AM33885" s="431"/>
    </row>
    <row r="33886" spans="39:39" ht="10.5" customHeight="1">
      <c r="AM33886" s="431"/>
    </row>
    <row r="33887" spans="39:39" ht="10.5" customHeight="1">
      <c r="AM33887" s="431"/>
    </row>
    <row r="33888" spans="39:39" ht="10.5" customHeight="1">
      <c r="AM33888" s="431"/>
    </row>
    <row r="33889" spans="39:39" ht="10.5" customHeight="1">
      <c r="AM33889" s="431"/>
    </row>
    <row r="33890" spans="39:39" ht="10.5" customHeight="1">
      <c r="AM33890" s="431"/>
    </row>
    <row r="33891" spans="39:39" ht="10.5" customHeight="1">
      <c r="AM33891" s="431"/>
    </row>
    <row r="33892" spans="39:39" ht="10.5" customHeight="1">
      <c r="AM33892" s="431"/>
    </row>
    <row r="33893" spans="39:39" ht="10.5" customHeight="1">
      <c r="AM33893" s="431"/>
    </row>
    <row r="33894" spans="39:39" ht="10.5" customHeight="1">
      <c r="AM33894" s="431"/>
    </row>
    <row r="33895" spans="39:39" ht="10.5" customHeight="1">
      <c r="AM33895" s="431"/>
    </row>
    <row r="33896" spans="39:39" ht="10.5" customHeight="1">
      <c r="AM33896" s="431"/>
    </row>
    <row r="33897" spans="39:39" ht="10.5" customHeight="1">
      <c r="AM33897" s="431"/>
    </row>
    <row r="33898" spans="39:39" ht="10.5" customHeight="1">
      <c r="AM33898" s="431"/>
    </row>
    <row r="33899" spans="39:39" ht="10.5" customHeight="1">
      <c r="AM33899" s="431"/>
    </row>
    <row r="33900" spans="39:39" ht="10.5" customHeight="1">
      <c r="AM33900" s="431"/>
    </row>
    <row r="33901" spans="39:39" ht="10.5" customHeight="1">
      <c r="AM33901" s="431"/>
    </row>
    <row r="33902" spans="39:39" ht="10.5" customHeight="1">
      <c r="AM33902" s="431"/>
    </row>
    <row r="33903" spans="39:39" ht="10.5" customHeight="1">
      <c r="AM33903" s="431"/>
    </row>
    <row r="33904" spans="39:39" ht="10.5" customHeight="1">
      <c r="AM33904" s="431"/>
    </row>
    <row r="33905" spans="39:39" ht="10.5" customHeight="1">
      <c r="AM33905" s="431"/>
    </row>
    <row r="33906" spans="39:39" ht="10.5" customHeight="1">
      <c r="AM33906" s="431"/>
    </row>
    <row r="33907" spans="39:39" ht="10.5" customHeight="1">
      <c r="AM33907" s="431"/>
    </row>
    <row r="33908" spans="39:39" ht="10.5" customHeight="1">
      <c r="AM33908" s="431"/>
    </row>
    <row r="33909" spans="39:39" ht="10.5" customHeight="1">
      <c r="AM33909" s="431"/>
    </row>
    <row r="33910" spans="39:39" ht="10.5" customHeight="1">
      <c r="AM33910" s="431"/>
    </row>
    <row r="33911" spans="39:39" ht="10.5" customHeight="1">
      <c r="AM33911" s="431"/>
    </row>
    <row r="33912" spans="39:39" ht="10.5" customHeight="1">
      <c r="AM33912" s="431"/>
    </row>
    <row r="33913" spans="39:39" ht="10.5" customHeight="1">
      <c r="AM33913" s="431"/>
    </row>
    <row r="33914" spans="39:39" ht="10.5" customHeight="1">
      <c r="AM33914" s="431"/>
    </row>
    <row r="33915" spans="39:39" ht="10.5" customHeight="1">
      <c r="AM33915" s="431"/>
    </row>
    <row r="33916" spans="39:39" ht="10.5" customHeight="1">
      <c r="AM33916" s="431"/>
    </row>
    <row r="33917" spans="39:39" ht="10.5" customHeight="1">
      <c r="AM33917" s="431"/>
    </row>
    <row r="33918" spans="39:39" ht="10.5" customHeight="1">
      <c r="AM33918" s="431"/>
    </row>
    <row r="33919" spans="39:39" ht="10.5" customHeight="1">
      <c r="AM33919" s="431"/>
    </row>
    <row r="33920" spans="39:39" ht="10.5" customHeight="1">
      <c r="AM33920" s="431"/>
    </row>
    <row r="33921" spans="39:39" ht="10.5" customHeight="1">
      <c r="AM33921" s="431"/>
    </row>
    <row r="33922" spans="39:39" ht="10.5" customHeight="1">
      <c r="AM33922" s="431"/>
    </row>
    <row r="33923" spans="39:39" ht="10.5" customHeight="1">
      <c r="AM33923" s="431"/>
    </row>
    <row r="33924" spans="39:39" ht="10.5" customHeight="1">
      <c r="AM33924" s="431"/>
    </row>
    <row r="33925" spans="39:39" ht="10.5" customHeight="1">
      <c r="AM33925" s="431"/>
    </row>
    <row r="33926" spans="39:39" ht="10.5" customHeight="1">
      <c r="AM33926" s="431"/>
    </row>
    <row r="33927" spans="39:39" ht="10.5" customHeight="1">
      <c r="AM33927" s="431"/>
    </row>
    <row r="33928" spans="39:39" ht="10.5" customHeight="1">
      <c r="AM33928" s="431"/>
    </row>
    <row r="33929" spans="39:39" ht="10.5" customHeight="1">
      <c r="AM33929" s="431"/>
    </row>
    <row r="33930" spans="39:39" ht="10.5" customHeight="1">
      <c r="AM33930" s="431"/>
    </row>
    <row r="33931" spans="39:39" ht="10.5" customHeight="1">
      <c r="AM33931" s="431"/>
    </row>
    <row r="33932" spans="39:39" ht="10.5" customHeight="1">
      <c r="AM33932" s="431"/>
    </row>
    <row r="33933" spans="39:39" ht="10.5" customHeight="1">
      <c r="AM33933" s="431"/>
    </row>
    <row r="33934" spans="39:39" ht="10.5" customHeight="1">
      <c r="AM33934" s="431"/>
    </row>
    <row r="33935" spans="39:39" ht="10.5" customHeight="1">
      <c r="AM33935" s="431"/>
    </row>
    <row r="33936" spans="39:39" ht="10.5" customHeight="1">
      <c r="AM33936" s="431"/>
    </row>
    <row r="33937" spans="39:39" ht="10.5" customHeight="1">
      <c r="AM33937" s="431"/>
    </row>
    <row r="33938" spans="39:39" ht="10.5" customHeight="1">
      <c r="AM33938" s="431"/>
    </row>
    <row r="33939" spans="39:39" ht="10.5" customHeight="1">
      <c r="AM33939" s="431"/>
    </row>
    <row r="33940" spans="39:39" ht="10.5" customHeight="1">
      <c r="AM33940" s="431"/>
    </row>
    <row r="33941" spans="39:39" ht="10.5" customHeight="1">
      <c r="AM33941" s="431"/>
    </row>
    <row r="33942" spans="39:39" ht="10.5" customHeight="1">
      <c r="AM33942" s="431"/>
    </row>
    <row r="33943" spans="39:39" ht="10.5" customHeight="1">
      <c r="AM33943" s="431"/>
    </row>
    <row r="33944" spans="39:39" ht="10.5" customHeight="1">
      <c r="AM33944" s="431"/>
    </row>
    <row r="33945" spans="39:39" ht="10.5" customHeight="1">
      <c r="AM33945" s="431"/>
    </row>
    <row r="33946" spans="39:39" ht="10.5" customHeight="1">
      <c r="AM33946" s="431"/>
    </row>
    <row r="33947" spans="39:39" ht="10.5" customHeight="1">
      <c r="AM33947" s="431"/>
    </row>
    <row r="33948" spans="39:39" ht="10.5" customHeight="1">
      <c r="AM33948" s="431"/>
    </row>
    <row r="33949" spans="39:39" ht="10.5" customHeight="1">
      <c r="AM33949" s="431"/>
    </row>
    <row r="33950" spans="39:39" ht="10.5" customHeight="1">
      <c r="AM33950" s="431"/>
    </row>
    <row r="33951" spans="39:39" ht="10.5" customHeight="1">
      <c r="AM33951" s="431"/>
    </row>
    <row r="33952" spans="39:39" ht="10.5" customHeight="1">
      <c r="AM33952" s="431"/>
    </row>
    <row r="33953" spans="39:39" ht="10.5" customHeight="1">
      <c r="AM33953" s="431"/>
    </row>
    <row r="33954" spans="39:39" ht="10.5" customHeight="1">
      <c r="AM33954" s="431"/>
    </row>
    <row r="33955" spans="39:39" ht="10.5" customHeight="1">
      <c r="AM33955" s="431"/>
    </row>
    <row r="33956" spans="39:39" ht="10.5" customHeight="1">
      <c r="AM33956" s="431"/>
    </row>
    <row r="33957" spans="39:39" ht="10.5" customHeight="1">
      <c r="AM33957" s="431"/>
    </row>
    <row r="33958" spans="39:39" ht="10.5" customHeight="1">
      <c r="AM33958" s="431"/>
    </row>
    <row r="33959" spans="39:39" ht="10.5" customHeight="1">
      <c r="AM33959" s="431"/>
    </row>
    <row r="33960" spans="39:39" ht="10.5" customHeight="1">
      <c r="AM33960" s="431"/>
    </row>
    <row r="33961" spans="39:39" ht="10.5" customHeight="1">
      <c r="AM33961" s="431"/>
    </row>
    <row r="33962" spans="39:39" ht="10.5" customHeight="1">
      <c r="AM33962" s="431"/>
    </row>
    <row r="33963" spans="39:39" ht="10.5" customHeight="1">
      <c r="AM33963" s="431"/>
    </row>
    <row r="33964" spans="39:39" ht="10.5" customHeight="1">
      <c r="AM33964" s="431"/>
    </row>
    <row r="33965" spans="39:39" ht="10.5" customHeight="1">
      <c r="AM33965" s="431"/>
    </row>
    <row r="33966" spans="39:39" ht="10.5" customHeight="1">
      <c r="AM33966" s="431"/>
    </row>
    <row r="33967" spans="39:39" ht="10.5" customHeight="1">
      <c r="AM33967" s="431"/>
    </row>
    <row r="33968" spans="39:39" ht="10.5" customHeight="1">
      <c r="AM33968" s="431"/>
    </row>
    <row r="33969" spans="39:39" ht="10.5" customHeight="1">
      <c r="AM33969" s="431"/>
    </row>
    <row r="33970" spans="39:39" ht="10.5" customHeight="1">
      <c r="AM33970" s="431"/>
    </row>
    <row r="33971" spans="39:39" ht="10.5" customHeight="1">
      <c r="AM33971" s="431"/>
    </row>
    <row r="33972" spans="39:39" ht="10.5" customHeight="1">
      <c r="AM33972" s="431"/>
    </row>
    <row r="33973" spans="39:39" ht="10.5" customHeight="1">
      <c r="AM33973" s="431"/>
    </row>
    <row r="33974" spans="39:39" ht="10.5" customHeight="1">
      <c r="AM33974" s="431"/>
    </row>
    <row r="33975" spans="39:39" ht="10.5" customHeight="1">
      <c r="AM33975" s="431"/>
    </row>
    <row r="33976" spans="39:39" ht="10.5" customHeight="1">
      <c r="AM33976" s="431"/>
    </row>
    <row r="33977" spans="39:39" ht="10.5" customHeight="1">
      <c r="AM33977" s="431"/>
    </row>
    <row r="33978" spans="39:39" ht="10.5" customHeight="1">
      <c r="AM33978" s="431"/>
    </row>
    <row r="33979" spans="39:39" ht="10.5" customHeight="1">
      <c r="AM33979" s="431"/>
    </row>
    <row r="33980" spans="39:39" ht="10.5" customHeight="1">
      <c r="AM33980" s="431"/>
    </row>
    <row r="33981" spans="39:39" ht="10.5" customHeight="1">
      <c r="AM33981" s="431"/>
    </row>
    <row r="33982" spans="39:39" ht="10.5" customHeight="1">
      <c r="AM33982" s="431"/>
    </row>
    <row r="33983" spans="39:39" ht="10.5" customHeight="1">
      <c r="AM33983" s="431"/>
    </row>
    <row r="33984" spans="39:39" ht="10.5" customHeight="1">
      <c r="AM33984" s="431"/>
    </row>
    <row r="33985" spans="39:39" ht="10.5" customHeight="1">
      <c r="AM33985" s="431"/>
    </row>
    <row r="33986" spans="39:39" ht="10.5" customHeight="1">
      <c r="AM33986" s="431"/>
    </row>
    <row r="33987" spans="39:39" ht="10.5" customHeight="1">
      <c r="AM33987" s="431"/>
    </row>
    <row r="33988" spans="39:39" ht="10.5" customHeight="1">
      <c r="AM33988" s="431"/>
    </row>
    <row r="33989" spans="39:39" ht="10.5" customHeight="1">
      <c r="AM33989" s="431"/>
    </row>
    <row r="33990" spans="39:39" ht="10.5" customHeight="1">
      <c r="AM33990" s="431"/>
    </row>
    <row r="33991" spans="39:39" ht="10.5" customHeight="1">
      <c r="AM33991" s="431"/>
    </row>
    <row r="33992" spans="39:39" ht="10.5" customHeight="1">
      <c r="AM33992" s="431"/>
    </row>
    <row r="33993" spans="39:39" ht="10.5" customHeight="1">
      <c r="AM33993" s="431"/>
    </row>
    <row r="33994" spans="39:39" ht="10.5" customHeight="1">
      <c r="AM33994" s="431"/>
    </row>
    <row r="33995" spans="39:39" ht="10.5" customHeight="1">
      <c r="AM33995" s="431"/>
    </row>
    <row r="33996" spans="39:39" ht="10.5" customHeight="1">
      <c r="AM33996" s="431"/>
    </row>
    <row r="33997" spans="39:39" ht="10.5" customHeight="1">
      <c r="AM33997" s="431"/>
    </row>
    <row r="33998" spans="39:39" ht="10.5" customHeight="1">
      <c r="AM33998" s="431"/>
    </row>
    <row r="33999" spans="39:39" ht="10.5" customHeight="1">
      <c r="AM33999" s="431"/>
    </row>
    <row r="34000" spans="39:39" ht="10.5" customHeight="1">
      <c r="AM34000" s="431"/>
    </row>
    <row r="34001" spans="39:39" ht="10.5" customHeight="1">
      <c r="AM34001" s="431"/>
    </row>
    <row r="34002" spans="39:39" ht="10.5" customHeight="1">
      <c r="AM34002" s="431"/>
    </row>
    <row r="34003" spans="39:39" ht="10.5" customHeight="1">
      <c r="AM34003" s="431"/>
    </row>
    <row r="34004" spans="39:39" ht="10.5" customHeight="1">
      <c r="AM34004" s="431"/>
    </row>
    <row r="34005" spans="39:39" ht="10.5" customHeight="1">
      <c r="AM34005" s="431"/>
    </row>
    <row r="34006" spans="39:39" ht="10.5" customHeight="1">
      <c r="AM34006" s="431"/>
    </row>
    <row r="34007" spans="39:39" ht="10.5" customHeight="1">
      <c r="AM34007" s="431"/>
    </row>
    <row r="34008" spans="39:39" ht="10.5" customHeight="1">
      <c r="AM34008" s="431"/>
    </row>
    <row r="34009" spans="39:39" ht="10.5" customHeight="1">
      <c r="AM34009" s="431"/>
    </row>
    <row r="34010" spans="39:39" ht="10.5" customHeight="1">
      <c r="AM34010" s="431"/>
    </row>
    <row r="34011" spans="39:39" ht="10.5" customHeight="1">
      <c r="AM34011" s="431"/>
    </row>
    <row r="34012" spans="39:39" ht="10.5" customHeight="1">
      <c r="AM34012" s="431"/>
    </row>
    <row r="34013" spans="39:39" ht="10.5" customHeight="1">
      <c r="AM34013" s="431"/>
    </row>
    <row r="34014" spans="39:39" ht="10.5" customHeight="1">
      <c r="AM34014" s="431"/>
    </row>
    <row r="34015" spans="39:39" ht="10.5" customHeight="1">
      <c r="AM34015" s="431"/>
    </row>
    <row r="34016" spans="39:39" ht="10.5" customHeight="1">
      <c r="AM34016" s="431"/>
    </row>
    <row r="34017" spans="39:39" ht="10.5" customHeight="1">
      <c r="AM34017" s="431"/>
    </row>
    <row r="34018" spans="39:39" ht="10.5" customHeight="1">
      <c r="AM34018" s="431"/>
    </row>
    <row r="34019" spans="39:39" ht="10.5" customHeight="1">
      <c r="AM34019" s="431"/>
    </row>
    <row r="34020" spans="39:39" ht="10.5" customHeight="1">
      <c r="AM34020" s="431"/>
    </row>
    <row r="34021" spans="39:39" ht="10.5" customHeight="1">
      <c r="AM34021" s="431"/>
    </row>
    <row r="34022" spans="39:39" ht="10.5" customHeight="1">
      <c r="AM34022" s="431"/>
    </row>
    <row r="34023" spans="39:39" ht="10.5" customHeight="1">
      <c r="AM34023" s="431"/>
    </row>
    <row r="34024" spans="39:39" ht="10.5" customHeight="1">
      <c r="AM34024" s="431"/>
    </row>
    <row r="34025" spans="39:39" ht="10.5" customHeight="1">
      <c r="AM34025" s="431"/>
    </row>
    <row r="34026" spans="39:39" ht="10.5" customHeight="1">
      <c r="AM34026" s="431"/>
    </row>
    <row r="34027" spans="39:39" ht="10.5" customHeight="1">
      <c r="AM34027" s="431"/>
    </row>
    <row r="34028" spans="39:39" ht="10.5" customHeight="1">
      <c r="AM34028" s="431"/>
    </row>
    <row r="34029" spans="39:39" ht="10.5" customHeight="1">
      <c r="AM34029" s="431"/>
    </row>
    <row r="34030" spans="39:39" ht="10.5" customHeight="1">
      <c r="AM34030" s="431"/>
    </row>
    <row r="34031" spans="39:39" ht="10.5" customHeight="1">
      <c r="AM34031" s="431"/>
    </row>
    <row r="34032" spans="39:39" ht="10.5" customHeight="1">
      <c r="AM34032" s="431"/>
    </row>
    <row r="34033" spans="39:39" ht="10.5" customHeight="1">
      <c r="AM34033" s="431"/>
    </row>
    <row r="34034" spans="39:39" ht="10.5" customHeight="1">
      <c r="AM34034" s="431"/>
    </row>
    <row r="34035" spans="39:39" ht="10.5" customHeight="1">
      <c r="AM34035" s="431"/>
    </row>
    <row r="34036" spans="39:39" ht="10.5" customHeight="1">
      <c r="AM34036" s="431"/>
    </row>
    <row r="34037" spans="39:39" ht="10.5" customHeight="1">
      <c r="AM34037" s="431"/>
    </row>
    <row r="34038" spans="39:39" ht="10.5" customHeight="1">
      <c r="AM34038" s="431"/>
    </row>
    <row r="34039" spans="39:39" ht="10.5" customHeight="1">
      <c r="AM34039" s="431"/>
    </row>
    <row r="34040" spans="39:39" ht="10.5" customHeight="1">
      <c r="AM34040" s="431"/>
    </row>
    <row r="34041" spans="39:39" ht="10.5" customHeight="1">
      <c r="AM34041" s="431"/>
    </row>
    <row r="34042" spans="39:39" ht="10.5" customHeight="1">
      <c r="AM34042" s="431"/>
    </row>
    <row r="34043" spans="39:39" ht="10.5" customHeight="1">
      <c r="AM34043" s="431"/>
    </row>
    <row r="34044" spans="39:39" ht="10.5" customHeight="1">
      <c r="AM34044" s="431"/>
    </row>
    <row r="34045" spans="39:39" ht="10.5" customHeight="1">
      <c r="AM34045" s="431"/>
    </row>
    <row r="34046" spans="39:39" ht="10.5" customHeight="1">
      <c r="AM34046" s="431"/>
    </row>
    <row r="34047" spans="39:39" ht="10.5" customHeight="1">
      <c r="AM34047" s="431"/>
    </row>
    <row r="34048" spans="39:39" ht="10.5" customHeight="1">
      <c r="AM34048" s="431"/>
    </row>
    <row r="34049" spans="39:39" ht="10.5" customHeight="1">
      <c r="AM34049" s="431"/>
    </row>
    <row r="34050" spans="39:39" ht="10.5" customHeight="1">
      <c r="AM34050" s="431"/>
    </row>
    <row r="34051" spans="39:39" ht="10.5" customHeight="1">
      <c r="AM34051" s="431"/>
    </row>
    <row r="34052" spans="39:39" ht="10.5" customHeight="1">
      <c r="AM34052" s="431"/>
    </row>
    <row r="34053" spans="39:39" ht="10.5" customHeight="1">
      <c r="AM34053" s="431"/>
    </row>
    <row r="34054" spans="39:39" ht="10.5" customHeight="1">
      <c r="AM34054" s="431"/>
    </row>
    <row r="34055" spans="39:39" ht="10.5" customHeight="1">
      <c r="AM34055" s="431"/>
    </row>
    <row r="34056" spans="39:39" ht="10.5" customHeight="1">
      <c r="AM34056" s="431"/>
    </row>
    <row r="34057" spans="39:39" ht="10.5" customHeight="1">
      <c r="AM34057" s="431"/>
    </row>
    <row r="34058" spans="39:39" ht="10.5" customHeight="1">
      <c r="AM34058" s="431"/>
    </row>
    <row r="34059" spans="39:39" ht="10.5" customHeight="1">
      <c r="AM34059" s="431"/>
    </row>
    <row r="34060" spans="39:39" ht="10.5" customHeight="1">
      <c r="AM34060" s="431"/>
    </row>
    <row r="34061" spans="39:39" ht="10.5" customHeight="1">
      <c r="AM34061" s="431"/>
    </row>
    <row r="34062" spans="39:39" ht="10.5" customHeight="1">
      <c r="AM34062" s="431"/>
    </row>
    <row r="34063" spans="39:39" ht="10.5" customHeight="1">
      <c r="AM34063" s="431"/>
    </row>
    <row r="34064" spans="39:39" ht="10.5" customHeight="1">
      <c r="AM34064" s="431"/>
    </row>
    <row r="34065" spans="39:39" ht="10.5" customHeight="1">
      <c r="AM34065" s="431"/>
    </row>
    <row r="34066" spans="39:39" ht="10.5" customHeight="1">
      <c r="AM34066" s="431"/>
    </row>
    <row r="34067" spans="39:39" ht="10.5" customHeight="1">
      <c r="AM34067" s="431"/>
    </row>
    <row r="34068" spans="39:39" ht="10.5" customHeight="1">
      <c r="AM34068" s="431"/>
    </row>
    <row r="34069" spans="39:39" ht="10.5" customHeight="1">
      <c r="AM34069" s="431"/>
    </row>
    <row r="34070" spans="39:39" ht="10.5" customHeight="1">
      <c r="AM34070" s="431"/>
    </row>
    <row r="34071" spans="39:39" ht="10.5" customHeight="1">
      <c r="AM34071" s="431"/>
    </row>
    <row r="34072" spans="39:39" ht="10.5" customHeight="1">
      <c r="AM34072" s="431"/>
    </row>
    <row r="34073" spans="39:39" ht="10.5" customHeight="1">
      <c r="AM34073" s="431"/>
    </row>
    <row r="34074" spans="39:39" ht="10.5" customHeight="1">
      <c r="AM34074" s="431"/>
    </row>
    <row r="34075" spans="39:39" ht="10.5" customHeight="1">
      <c r="AM34075" s="431"/>
    </row>
    <row r="34076" spans="39:39" ht="10.5" customHeight="1">
      <c r="AM34076" s="431"/>
    </row>
    <row r="34077" spans="39:39" ht="10.5" customHeight="1">
      <c r="AM34077" s="431"/>
    </row>
    <row r="34078" spans="39:39" ht="10.5" customHeight="1">
      <c r="AM34078" s="431"/>
    </row>
    <row r="34079" spans="39:39" ht="10.5" customHeight="1">
      <c r="AM34079" s="431"/>
    </row>
    <row r="34080" spans="39:39" ht="10.5" customHeight="1">
      <c r="AM34080" s="431"/>
    </row>
    <row r="34081" spans="39:39" ht="10.5" customHeight="1">
      <c r="AM34081" s="431"/>
    </row>
    <row r="34082" spans="39:39" ht="10.5" customHeight="1">
      <c r="AM34082" s="431"/>
    </row>
    <row r="34083" spans="39:39" ht="10.5" customHeight="1">
      <c r="AM34083" s="431"/>
    </row>
    <row r="34084" spans="39:39" ht="10.5" customHeight="1">
      <c r="AM34084" s="431"/>
    </row>
    <row r="34085" spans="39:39" ht="10.5" customHeight="1">
      <c r="AM34085" s="431"/>
    </row>
    <row r="34086" spans="39:39" ht="10.5" customHeight="1">
      <c r="AM34086" s="431"/>
    </row>
    <row r="34087" spans="39:39" ht="10.5" customHeight="1">
      <c r="AM34087" s="431"/>
    </row>
    <row r="34088" spans="39:39" ht="10.5" customHeight="1">
      <c r="AM34088" s="431"/>
    </row>
    <row r="34089" spans="39:39" ht="10.5" customHeight="1">
      <c r="AM34089" s="431"/>
    </row>
    <row r="34090" spans="39:39" ht="10.5" customHeight="1">
      <c r="AM34090" s="431"/>
    </row>
    <row r="34091" spans="39:39" ht="10.5" customHeight="1">
      <c r="AM34091" s="431"/>
    </row>
    <row r="34092" spans="39:39" ht="10.5" customHeight="1">
      <c r="AM34092" s="431"/>
    </row>
    <row r="34093" spans="39:39" ht="10.5" customHeight="1">
      <c r="AM34093" s="431"/>
    </row>
    <row r="34094" spans="39:39" ht="10.5" customHeight="1">
      <c r="AM34094" s="431"/>
    </row>
    <row r="34095" spans="39:39" ht="10.5" customHeight="1">
      <c r="AM34095" s="431"/>
    </row>
    <row r="34096" spans="39:39" ht="10.5" customHeight="1">
      <c r="AM34096" s="431"/>
    </row>
    <row r="34097" spans="39:39" ht="10.5" customHeight="1">
      <c r="AM34097" s="431"/>
    </row>
    <row r="34098" spans="39:39" ht="10.5" customHeight="1">
      <c r="AM34098" s="431"/>
    </row>
    <row r="34099" spans="39:39" ht="10.5" customHeight="1">
      <c r="AM34099" s="431"/>
    </row>
    <row r="34100" spans="39:39" ht="10.5" customHeight="1">
      <c r="AM34100" s="431"/>
    </row>
    <row r="34101" spans="39:39" ht="10.5" customHeight="1">
      <c r="AM34101" s="431"/>
    </row>
    <row r="34102" spans="39:39" ht="10.5" customHeight="1">
      <c r="AM34102" s="431"/>
    </row>
    <row r="34103" spans="39:39" ht="10.5" customHeight="1">
      <c r="AM34103" s="431"/>
    </row>
    <row r="34104" spans="39:39" ht="10.5" customHeight="1">
      <c r="AM34104" s="431"/>
    </row>
    <row r="34105" spans="39:39" ht="10.5" customHeight="1">
      <c r="AM34105" s="431"/>
    </row>
    <row r="34106" spans="39:39" ht="10.5" customHeight="1">
      <c r="AM34106" s="431"/>
    </row>
    <row r="34107" spans="39:39" ht="10.5" customHeight="1">
      <c r="AM34107" s="431"/>
    </row>
    <row r="34108" spans="39:39" ht="10.5" customHeight="1">
      <c r="AM34108" s="431"/>
    </row>
    <row r="34109" spans="39:39" ht="10.5" customHeight="1">
      <c r="AM34109" s="431"/>
    </row>
    <row r="34110" spans="39:39" ht="10.5" customHeight="1">
      <c r="AM34110" s="431"/>
    </row>
    <row r="34111" spans="39:39" ht="10.5" customHeight="1">
      <c r="AM34111" s="431"/>
    </row>
    <row r="34112" spans="39:39" ht="10.5" customHeight="1">
      <c r="AM34112" s="431"/>
    </row>
    <row r="34113" spans="39:39" ht="10.5" customHeight="1">
      <c r="AM34113" s="431"/>
    </row>
    <row r="34114" spans="39:39" ht="10.5" customHeight="1">
      <c r="AM34114" s="431"/>
    </row>
    <row r="34115" spans="39:39" ht="10.5" customHeight="1">
      <c r="AM34115" s="431"/>
    </row>
    <row r="34116" spans="39:39" ht="10.5" customHeight="1">
      <c r="AM34116" s="431"/>
    </row>
    <row r="34117" spans="39:39" ht="10.5" customHeight="1">
      <c r="AM34117" s="431"/>
    </row>
    <row r="34118" spans="39:39" ht="10.5" customHeight="1">
      <c r="AM34118" s="431"/>
    </row>
    <row r="34119" spans="39:39" ht="10.5" customHeight="1">
      <c r="AM34119" s="431"/>
    </row>
    <row r="34120" spans="39:39" ht="10.5" customHeight="1">
      <c r="AM34120" s="431"/>
    </row>
    <row r="34121" spans="39:39" ht="10.5" customHeight="1">
      <c r="AM34121" s="431"/>
    </row>
    <row r="34122" spans="39:39" ht="10.5" customHeight="1">
      <c r="AM34122" s="431"/>
    </row>
    <row r="34123" spans="39:39" ht="10.5" customHeight="1">
      <c r="AM34123" s="431"/>
    </row>
    <row r="34124" spans="39:39" ht="10.5" customHeight="1">
      <c r="AM34124" s="431"/>
    </row>
    <row r="34125" spans="39:39" ht="10.5" customHeight="1">
      <c r="AM34125" s="431"/>
    </row>
    <row r="34126" spans="39:39" ht="10.5" customHeight="1">
      <c r="AM34126" s="431"/>
    </row>
    <row r="34127" spans="39:39" ht="10.5" customHeight="1">
      <c r="AM34127" s="431"/>
    </row>
    <row r="34128" spans="39:39" ht="10.5" customHeight="1">
      <c r="AM34128" s="431"/>
    </row>
    <row r="34129" spans="39:39" ht="10.5" customHeight="1">
      <c r="AM34129" s="431"/>
    </row>
    <row r="34130" spans="39:39" ht="10.5" customHeight="1">
      <c r="AM34130" s="431"/>
    </row>
    <row r="34131" spans="39:39" ht="10.5" customHeight="1">
      <c r="AM34131" s="431"/>
    </row>
    <row r="34132" spans="39:39" ht="10.5" customHeight="1">
      <c r="AM34132" s="431"/>
    </row>
    <row r="34133" spans="39:39" ht="10.5" customHeight="1">
      <c r="AM34133" s="431"/>
    </row>
    <row r="34134" spans="39:39" ht="10.5" customHeight="1">
      <c r="AM34134" s="431"/>
    </row>
    <row r="34135" spans="39:39" ht="10.5" customHeight="1">
      <c r="AM34135" s="431"/>
    </row>
    <row r="34136" spans="39:39" ht="10.5" customHeight="1">
      <c r="AM34136" s="431"/>
    </row>
    <row r="34137" spans="39:39" ht="10.5" customHeight="1">
      <c r="AM34137" s="431"/>
    </row>
    <row r="34138" spans="39:39" ht="10.5" customHeight="1">
      <c r="AM34138" s="431"/>
    </row>
    <row r="34139" spans="39:39" ht="10.5" customHeight="1">
      <c r="AM34139" s="431"/>
    </row>
    <row r="34140" spans="39:39" ht="10.5" customHeight="1">
      <c r="AM34140" s="431"/>
    </row>
    <row r="34141" spans="39:39" ht="10.5" customHeight="1">
      <c r="AM34141" s="431"/>
    </row>
    <row r="34142" spans="39:39" ht="10.5" customHeight="1">
      <c r="AM34142" s="431"/>
    </row>
    <row r="34143" spans="39:39" ht="10.5" customHeight="1">
      <c r="AM34143" s="431"/>
    </row>
    <row r="34144" spans="39:39" ht="10.5" customHeight="1">
      <c r="AM34144" s="431"/>
    </row>
    <row r="34145" spans="39:39" ht="10.5" customHeight="1">
      <c r="AM34145" s="431"/>
    </row>
    <row r="34146" spans="39:39" ht="10.5" customHeight="1">
      <c r="AM34146" s="431"/>
    </row>
    <row r="34147" spans="39:39" ht="10.5" customHeight="1">
      <c r="AM34147" s="431"/>
    </row>
    <row r="34148" spans="39:39" ht="10.5" customHeight="1">
      <c r="AM34148" s="431"/>
    </row>
    <row r="34149" spans="39:39" ht="10.5" customHeight="1">
      <c r="AM34149" s="431"/>
    </row>
    <row r="34150" spans="39:39" ht="10.5" customHeight="1">
      <c r="AM34150" s="431"/>
    </row>
    <row r="34151" spans="39:39" ht="10.5" customHeight="1">
      <c r="AM34151" s="431"/>
    </row>
    <row r="34152" spans="39:39" ht="10.5" customHeight="1">
      <c r="AM34152" s="431"/>
    </row>
    <row r="34153" spans="39:39" ht="10.5" customHeight="1">
      <c r="AM34153" s="431"/>
    </row>
    <row r="34154" spans="39:39" ht="10.5" customHeight="1">
      <c r="AM34154" s="431"/>
    </row>
    <row r="34155" spans="39:39" ht="10.5" customHeight="1">
      <c r="AM34155" s="431"/>
    </row>
    <row r="34156" spans="39:39" ht="10.5" customHeight="1">
      <c r="AM34156" s="431"/>
    </row>
    <row r="34157" spans="39:39" ht="10.5" customHeight="1">
      <c r="AM34157" s="431"/>
    </row>
    <row r="34158" spans="39:39" ht="10.5" customHeight="1">
      <c r="AM34158" s="431"/>
    </row>
    <row r="34159" spans="39:39" ht="10.5" customHeight="1">
      <c r="AM34159" s="431"/>
    </row>
    <row r="34160" spans="39:39" ht="10.5" customHeight="1">
      <c r="AM34160" s="431"/>
    </row>
    <row r="34161" spans="39:39" ht="10.5" customHeight="1">
      <c r="AM34161" s="431"/>
    </row>
    <row r="34162" spans="39:39" ht="10.5" customHeight="1">
      <c r="AM34162" s="431"/>
    </row>
    <row r="34163" spans="39:39" ht="10.5" customHeight="1">
      <c r="AM34163" s="431"/>
    </row>
    <row r="34164" spans="39:39" ht="10.5" customHeight="1">
      <c r="AM34164" s="431"/>
    </row>
    <row r="34165" spans="39:39" ht="10.5" customHeight="1">
      <c r="AM34165" s="431"/>
    </row>
    <row r="34166" spans="39:39" ht="10.5" customHeight="1">
      <c r="AM34166" s="431"/>
    </row>
    <row r="34167" spans="39:39" ht="10.5" customHeight="1">
      <c r="AM34167" s="431"/>
    </row>
    <row r="34168" spans="39:39" ht="10.5" customHeight="1">
      <c r="AM34168" s="431"/>
    </row>
    <row r="34169" spans="39:39" ht="10.5" customHeight="1">
      <c r="AM34169" s="431"/>
    </row>
    <row r="34170" spans="39:39" ht="10.5" customHeight="1">
      <c r="AM34170" s="431"/>
    </row>
    <row r="34171" spans="39:39" ht="10.5" customHeight="1">
      <c r="AM34171" s="431"/>
    </row>
    <row r="34172" spans="39:39" ht="10.5" customHeight="1">
      <c r="AM34172" s="431"/>
    </row>
    <row r="34173" spans="39:39" ht="10.5" customHeight="1">
      <c r="AM34173" s="431"/>
    </row>
    <row r="34174" spans="39:39" ht="10.5" customHeight="1">
      <c r="AM34174" s="431"/>
    </row>
    <row r="34175" spans="39:39" ht="10.5" customHeight="1">
      <c r="AM34175" s="431"/>
    </row>
    <row r="34176" spans="39:39" ht="10.5" customHeight="1">
      <c r="AM34176" s="431"/>
    </row>
    <row r="34177" spans="39:39" ht="10.5" customHeight="1">
      <c r="AM34177" s="431"/>
    </row>
    <row r="34178" spans="39:39" ht="10.5" customHeight="1">
      <c r="AM34178" s="431"/>
    </row>
    <row r="34179" spans="39:39" ht="10.5" customHeight="1">
      <c r="AM34179" s="431"/>
    </row>
    <row r="34180" spans="39:39" ht="10.5" customHeight="1">
      <c r="AM34180" s="431"/>
    </row>
    <row r="34181" spans="39:39" ht="10.5" customHeight="1">
      <c r="AM34181" s="431"/>
    </row>
    <row r="34182" spans="39:39" ht="10.5" customHeight="1">
      <c r="AM34182" s="431"/>
    </row>
    <row r="34183" spans="39:39" ht="10.5" customHeight="1">
      <c r="AM34183" s="431"/>
    </row>
    <row r="34184" spans="39:39" ht="10.5" customHeight="1">
      <c r="AM34184" s="431"/>
    </row>
    <row r="34185" spans="39:39" ht="10.5" customHeight="1">
      <c r="AM34185" s="431"/>
    </row>
    <row r="34186" spans="39:39" ht="10.5" customHeight="1">
      <c r="AM34186" s="431"/>
    </row>
    <row r="34187" spans="39:39" ht="10.5" customHeight="1">
      <c r="AM34187" s="431"/>
    </row>
    <row r="34188" spans="39:39" ht="10.5" customHeight="1">
      <c r="AM34188" s="431"/>
    </row>
    <row r="34189" spans="39:39" ht="10.5" customHeight="1">
      <c r="AM34189" s="431"/>
    </row>
    <row r="34190" spans="39:39" ht="10.5" customHeight="1">
      <c r="AM34190" s="431"/>
    </row>
    <row r="34191" spans="39:39" ht="10.5" customHeight="1">
      <c r="AM34191" s="431"/>
    </row>
    <row r="34192" spans="39:39" ht="10.5" customHeight="1">
      <c r="AM34192" s="431"/>
    </row>
    <row r="34193" spans="39:39" ht="10.5" customHeight="1">
      <c r="AM34193" s="431"/>
    </row>
    <row r="34194" spans="39:39" ht="10.5" customHeight="1">
      <c r="AM34194" s="431"/>
    </row>
    <row r="34195" spans="39:39" ht="10.5" customHeight="1">
      <c r="AM34195" s="431"/>
    </row>
    <row r="34196" spans="39:39" ht="10.5" customHeight="1">
      <c r="AM34196" s="431"/>
    </row>
    <row r="34197" spans="39:39" ht="10.5" customHeight="1">
      <c r="AM34197" s="431"/>
    </row>
    <row r="34198" spans="39:39" ht="10.5" customHeight="1">
      <c r="AM34198" s="431"/>
    </row>
    <row r="34199" spans="39:39" ht="10.5" customHeight="1">
      <c r="AM34199" s="431"/>
    </row>
    <row r="34200" spans="39:39" ht="10.5" customHeight="1">
      <c r="AM34200" s="431"/>
    </row>
    <row r="34201" spans="39:39" ht="10.5" customHeight="1">
      <c r="AM34201" s="431"/>
    </row>
    <row r="34202" spans="39:39" ht="10.5" customHeight="1">
      <c r="AM34202" s="431"/>
    </row>
    <row r="34203" spans="39:39" ht="10.5" customHeight="1">
      <c r="AM34203" s="431"/>
    </row>
    <row r="34204" spans="39:39" ht="10.5" customHeight="1">
      <c r="AM34204" s="431"/>
    </row>
    <row r="34205" spans="39:39" ht="10.5" customHeight="1">
      <c r="AM34205" s="431"/>
    </row>
    <row r="34206" spans="39:39" ht="10.5" customHeight="1">
      <c r="AM34206" s="431"/>
    </row>
    <row r="34207" spans="39:39" ht="10.5" customHeight="1">
      <c r="AM34207" s="431"/>
    </row>
    <row r="34208" spans="39:39" ht="10.5" customHeight="1">
      <c r="AM34208" s="431"/>
    </row>
    <row r="34209" spans="39:39" ht="10.5" customHeight="1">
      <c r="AM34209" s="431"/>
    </row>
    <row r="34210" spans="39:39" ht="10.5" customHeight="1">
      <c r="AM34210" s="431"/>
    </row>
    <row r="34211" spans="39:39" ht="10.5" customHeight="1">
      <c r="AM34211" s="431"/>
    </row>
    <row r="34212" spans="39:39" ht="10.5" customHeight="1">
      <c r="AM34212" s="431"/>
    </row>
    <row r="34213" spans="39:39" ht="10.5" customHeight="1">
      <c r="AM34213" s="431"/>
    </row>
    <row r="34214" spans="39:39" ht="10.5" customHeight="1">
      <c r="AM34214" s="431"/>
    </row>
    <row r="34215" spans="39:39" ht="10.5" customHeight="1">
      <c r="AM34215" s="431"/>
    </row>
    <row r="34216" spans="39:39" ht="10.5" customHeight="1">
      <c r="AM34216" s="431"/>
    </row>
    <row r="34217" spans="39:39" ht="10.5" customHeight="1">
      <c r="AM34217" s="431"/>
    </row>
    <row r="34218" spans="39:39" ht="10.5" customHeight="1">
      <c r="AM34218" s="431"/>
    </row>
    <row r="34219" spans="39:39" ht="10.5" customHeight="1">
      <c r="AM34219" s="431"/>
    </row>
    <row r="34220" spans="39:39" ht="10.5" customHeight="1">
      <c r="AM34220" s="431"/>
    </row>
    <row r="34221" spans="39:39" ht="10.5" customHeight="1">
      <c r="AM34221" s="431"/>
    </row>
    <row r="34222" spans="39:39" ht="10.5" customHeight="1">
      <c r="AM34222" s="431"/>
    </row>
    <row r="34223" spans="39:39" ht="10.5" customHeight="1">
      <c r="AM34223" s="431"/>
    </row>
    <row r="34224" spans="39:39" ht="10.5" customHeight="1">
      <c r="AM34224" s="431"/>
    </row>
    <row r="34225" spans="39:39" ht="10.5" customHeight="1">
      <c r="AM34225" s="431"/>
    </row>
    <row r="34226" spans="39:39" ht="10.5" customHeight="1">
      <c r="AM34226" s="431"/>
    </row>
    <row r="34227" spans="39:39" ht="10.5" customHeight="1">
      <c r="AM34227" s="431"/>
    </row>
    <row r="34228" spans="39:39" ht="10.5" customHeight="1">
      <c r="AM34228" s="431"/>
    </row>
    <row r="34229" spans="39:39" ht="10.5" customHeight="1">
      <c r="AM34229" s="431"/>
    </row>
    <row r="34230" spans="39:39" ht="10.5" customHeight="1">
      <c r="AM34230" s="431"/>
    </row>
    <row r="34231" spans="39:39" ht="10.5" customHeight="1">
      <c r="AM34231" s="431"/>
    </row>
    <row r="34232" spans="39:39" ht="10.5" customHeight="1">
      <c r="AM34232" s="431"/>
    </row>
    <row r="34233" spans="39:39" ht="10.5" customHeight="1">
      <c r="AM34233" s="431"/>
    </row>
    <row r="34234" spans="39:39" ht="10.5" customHeight="1">
      <c r="AM34234" s="431"/>
    </row>
    <row r="34235" spans="39:39" ht="10.5" customHeight="1">
      <c r="AM34235" s="431"/>
    </row>
    <row r="34236" spans="39:39" ht="10.5" customHeight="1">
      <c r="AM34236" s="431"/>
    </row>
    <row r="34237" spans="39:39" ht="10.5" customHeight="1">
      <c r="AM34237" s="431"/>
    </row>
    <row r="34238" spans="39:39" ht="10.5" customHeight="1">
      <c r="AM34238" s="431"/>
    </row>
    <row r="34239" spans="39:39" ht="10.5" customHeight="1">
      <c r="AM34239" s="431"/>
    </row>
    <row r="34240" spans="39:39" ht="10.5" customHeight="1">
      <c r="AM34240" s="431"/>
    </row>
    <row r="34241" spans="39:39" ht="10.5" customHeight="1">
      <c r="AM34241" s="431"/>
    </row>
    <row r="34242" spans="39:39" ht="10.5" customHeight="1">
      <c r="AM34242" s="431"/>
    </row>
    <row r="34243" spans="39:39" ht="10.5" customHeight="1">
      <c r="AM34243" s="431"/>
    </row>
    <row r="34244" spans="39:39" ht="10.5" customHeight="1">
      <c r="AM34244" s="431"/>
    </row>
    <row r="34245" spans="39:39" ht="10.5" customHeight="1">
      <c r="AM34245" s="431"/>
    </row>
    <row r="34246" spans="39:39" ht="10.5" customHeight="1">
      <c r="AM34246" s="431"/>
    </row>
    <row r="34247" spans="39:39" ht="10.5" customHeight="1">
      <c r="AM34247" s="431"/>
    </row>
    <row r="34248" spans="39:39" ht="10.5" customHeight="1">
      <c r="AM34248" s="431"/>
    </row>
    <row r="34249" spans="39:39" ht="10.5" customHeight="1">
      <c r="AM34249" s="431"/>
    </row>
    <row r="34250" spans="39:39" ht="10.5" customHeight="1">
      <c r="AM34250" s="431"/>
    </row>
    <row r="34251" spans="39:39" ht="10.5" customHeight="1">
      <c r="AM34251" s="431"/>
    </row>
    <row r="34252" spans="39:39" ht="10.5" customHeight="1">
      <c r="AM34252" s="431"/>
    </row>
    <row r="34253" spans="39:39" ht="10.5" customHeight="1">
      <c r="AM34253" s="431"/>
    </row>
    <row r="34254" spans="39:39" ht="10.5" customHeight="1">
      <c r="AM34254" s="431"/>
    </row>
    <row r="34255" spans="39:39" ht="10.5" customHeight="1">
      <c r="AM34255" s="431"/>
    </row>
    <row r="34256" spans="39:39" ht="10.5" customHeight="1">
      <c r="AM34256" s="431"/>
    </row>
    <row r="34257" spans="39:39" ht="10.5" customHeight="1">
      <c r="AM34257" s="431"/>
    </row>
    <row r="34258" spans="39:39" ht="10.5" customHeight="1">
      <c r="AM34258" s="431"/>
    </row>
    <row r="34259" spans="39:39" ht="10.5" customHeight="1">
      <c r="AM34259" s="431"/>
    </row>
    <row r="34260" spans="39:39" ht="10.5" customHeight="1">
      <c r="AM34260" s="431"/>
    </row>
    <row r="34261" spans="39:39" ht="10.5" customHeight="1">
      <c r="AM34261" s="431"/>
    </row>
    <row r="34262" spans="39:39" ht="10.5" customHeight="1">
      <c r="AM34262" s="431"/>
    </row>
    <row r="34263" spans="39:39" ht="10.5" customHeight="1">
      <c r="AM34263" s="431"/>
    </row>
    <row r="34264" spans="39:39" ht="10.5" customHeight="1">
      <c r="AM34264" s="431"/>
    </row>
    <row r="34265" spans="39:39" ht="10.5" customHeight="1">
      <c r="AM34265" s="431"/>
    </row>
    <row r="34266" spans="39:39" ht="10.5" customHeight="1">
      <c r="AM34266" s="431"/>
    </row>
    <row r="34267" spans="39:39" ht="10.5" customHeight="1">
      <c r="AM34267" s="431"/>
    </row>
    <row r="34268" spans="39:39" ht="10.5" customHeight="1">
      <c r="AM34268" s="431"/>
    </row>
    <row r="34269" spans="39:39" ht="10.5" customHeight="1">
      <c r="AM34269" s="431"/>
    </row>
    <row r="34270" spans="39:39" ht="10.5" customHeight="1">
      <c r="AM34270" s="431"/>
    </row>
    <row r="34271" spans="39:39" ht="10.5" customHeight="1">
      <c r="AM34271" s="431"/>
    </row>
    <row r="34272" spans="39:39" ht="10.5" customHeight="1">
      <c r="AM34272" s="431"/>
    </row>
    <row r="34273" spans="39:39" ht="10.5" customHeight="1">
      <c r="AM34273" s="431"/>
    </row>
    <row r="34274" spans="39:39" ht="10.5" customHeight="1">
      <c r="AM34274" s="431"/>
    </row>
    <row r="34275" spans="39:39" ht="10.5" customHeight="1">
      <c r="AM34275" s="431"/>
    </row>
    <row r="34276" spans="39:39" ht="10.5" customHeight="1">
      <c r="AM34276" s="431"/>
    </row>
    <row r="34277" spans="39:39" ht="10.5" customHeight="1">
      <c r="AM34277" s="431"/>
    </row>
    <row r="34278" spans="39:39" ht="10.5" customHeight="1">
      <c r="AM34278" s="431"/>
    </row>
    <row r="34279" spans="39:39" ht="10.5" customHeight="1">
      <c r="AM34279" s="431"/>
    </row>
    <row r="34280" spans="39:39" ht="10.5" customHeight="1">
      <c r="AM34280" s="431"/>
    </row>
    <row r="34281" spans="39:39" ht="10.5" customHeight="1">
      <c r="AM34281" s="431"/>
    </row>
    <row r="34282" spans="39:39" ht="10.5" customHeight="1">
      <c r="AM34282" s="431"/>
    </row>
    <row r="34283" spans="39:39" ht="10.5" customHeight="1">
      <c r="AM34283" s="431"/>
    </row>
    <row r="34284" spans="39:39" ht="10.5" customHeight="1">
      <c r="AM34284" s="431"/>
    </row>
    <row r="34285" spans="39:39" ht="10.5" customHeight="1">
      <c r="AM34285" s="431"/>
    </row>
    <row r="34286" spans="39:39" ht="10.5" customHeight="1">
      <c r="AM34286" s="431"/>
    </row>
    <row r="34287" spans="39:39" ht="10.5" customHeight="1">
      <c r="AM34287" s="431"/>
    </row>
    <row r="34288" spans="39:39" ht="10.5" customHeight="1">
      <c r="AM34288" s="431"/>
    </row>
    <row r="34289" spans="39:39" ht="10.5" customHeight="1">
      <c r="AM34289" s="431"/>
    </row>
    <row r="34290" spans="39:39" ht="10.5" customHeight="1">
      <c r="AM34290" s="431"/>
    </row>
    <row r="34291" spans="39:39" ht="10.5" customHeight="1">
      <c r="AM34291" s="431"/>
    </row>
    <row r="34292" spans="39:39" ht="10.5" customHeight="1">
      <c r="AM34292" s="431"/>
    </row>
    <row r="34293" spans="39:39" ht="10.5" customHeight="1">
      <c r="AM34293" s="431"/>
    </row>
    <row r="34294" spans="39:39" ht="10.5" customHeight="1">
      <c r="AM34294" s="431"/>
    </row>
    <row r="34295" spans="39:39" ht="10.5" customHeight="1">
      <c r="AM34295" s="431"/>
    </row>
    <row r="34296" spans="39:39" ht="10.5" customHeight="1">
      <c r="AM34296" s="431"/>
    </row>
    <row r="34297" spans="39:39" ht="10.5" customHeight="1">
      <c r="AM34297" s="431"/>
    </row>
    <row r="34298" spans="39:39" ht="10.5" customHeight="1">
      <c r="AM34298" s="431"/>
    </row>
    <row r="34299" spans="39:39" ht="10.5" customHeight="1">
      <c r="AM34299" s="431"/>
    </row>
    <row r="34300" spans="39:39" ht="10.5" customHeight="1">
      <c r="AM34300" s="431"/>
    </row>
    <row r="34301" spans="39:39" ht="10.5" customHeight="1">
      <c r="AM34301" s="431"/>
    </row>
    <row r="34302" spans="39:39" ht="10.5" customHeight="1">
      <c r="AM34302" s="431"/>
    </row>
    <row r="34303" spans="39:39" ht="10.5" customHeight="1">
      <c r="AM34303" s="431"/>
    </row>
    <row r="34304" spans="39:39" ht="10.5" customHeight="1">
      <c r="AM34304" s="431"/>
    </row>
    <row r="34305" spans="39:39" ht="10.5" customHeight="1">
      <c r="AM34305" s="431"/>
    </row>
    <row r="34306" spans="39:39" ht="10.5" customHeight="1">
      <c r="AM34306" s="431"/>
    </row>
    <row r="34307" spans="39:39" ht="10.5" customHeight="1">
      <c r="AM34307" s="431"/>
    </row>
    <row r="34308" spans="39:39" ht="10.5" customHeight="1">
      <c r="AM34308" s="431"/>
    </row>
    <row r="34309" spans="39:39" ht="10.5" customHeight="1">
      <c r="AM34309" s="431"/>
    </row>
    <row r="34310" spans="39:39" ht="10.5" customHeight="1">
      <c r="AM34310" s="431"/>
    </row>
    <row r="34311" spans="39:39" ht="10.5" customHeight="1">
      <c r="AM34311" s="431"/>
    </row>
    <row r="34312" spans="39:39" ht="10.5" customHeight="1">
      <c r="AM34312" s="431"/>
    </row>
    <row r="34313" spans="39:39" ht="10.5" customHeight="1">
      <c r="AM34313" s="431"/>
    </row>
    <row r="34314" spans="39:39" ht="10.5" customHeight="1">
      <c r="AM34314" s="431"/>
    </row>
    <row r="34315" spans="39:39" ht="10.5" customHeight="1">
      <c r="AM34315" s="431"/>
    </row>
    <row r="34316" spans="39:39" ht="10.5" customHeight="1">
      <c r="AM34316" s="431"/>
    </row>
    <row r="34317" spans="39:39" ht="10.5" customHeight="1">
      <c r="AM34317" s="431"/>
    </row>
    <row r="34318" spans="39:39" ht="10.5" customHeight="1">
      <c r="AM34318" s="431"/>
    </row>
    <row r="34319" spans="39:39" ht="10.5" customHeight="1">
      <c r="AM34319" s="431"/>
    </row>
    <row r="34320" spans="39:39" ht="10.5" customHeight="1">
      <c r="AM34320" s="431"/>
    </row>
    <row r="34321" spans="39:39" ht="10.5" customHeight="1">
      <c r="AM34321" s="431"/>
    </row>
    <row r="34322" spans="39:39" ht="10.5" customHeight="1">
      <c r="AM34322" s="431"/>
    </row>
    <row r="34323" spans="39:39" ht="10.5" customHeight="1">
      <c r="AM34323" s="431"/>
    </row>
    <row r="34324" spans="39:39" ht="10.5" customHeight="1">
      <c r="AM34324" s="431"/>
    </row>
    <row r="34325" spans="39:39" ht="10.5" customHeight="1">
      <c r="AM34325" s="431"/>
    </row>
    <row r="34326" spans="39:39" ht="10.5" customHeight="1">
      <c r="AM34326" s="431"/>
    </row>
    <row r="34327" spans="39:39" ht="10.5" customHeight="1">
      <c r="AM34327" s="431"/>
    </row>
    <row r="34328" spans="39:39" ht="10.5" customHeight="1">
      <c r="AM34328" s="431"/>
    </row>
    <row r="34329" spans="39:39" ht="10.5" customHeight="1">
      <c r="AM34329" s="431"/>
    </row>
    <row r="34330" spans="39:39" ht="10.5" customHeight="1">
      <c r="AM34330" s="431"/>
    </row>
    <row r="34331" spans="39:39" ht="10.5" customHeight="1">
      <c r="AM34331" s="431"/>
    </row>
    <row r="34332" spans="39:39" ht="10.5" customHeight="1">
      <c r="AM34332" s="431"/>
    </row>
    <row r="34333" spans="39:39" ht="10.5" customHeight="1">
      <c r="AM34333" s="431"/>
    </row>
    <row r="34334" spans="39:39" ht="10.5" customHeight="1">
      <c r="AM34334" s="431"/>
    </row>
    <row r="34335" spans="39:39" ht="10.5" customHeight="1">
      <c r="AM34335" s="431"/>
    </row>
    <row r="34336" spans="39:39" ht="10.5" customHeight="1">
      <c r="AM34336" s="431"/>
    </row>
    <row r="34337" spans="39:39" ht="10.5" customHeight="1">
      <c r="AM34337" s="431"/>
    </row>
    <row r="34338" spans="39:39" ht="10.5" customHeight="1">
      <c r="AM34338" s="431"/>
    </row>
    <row r="34339" spans="39:39" ht="10.5" customHeight="1">
      <c r="AM34339" s="431"/>
    </row>
    <row r="34340" spans="39:39" ht="10.5" customHeight="1">
      <c r="AM34340" s="431"/>
    </row>
    <row r="34341" spans="39:39" ht="10.5" customHeight="1">
      <c r="AM34341" s="431"/>
    </row>
    <row r="34342" spans="39:39" ht="10.5" customHeight="1">
      <c r="AM34342" s="431"/>
    </row>
    <row r="34343" spans="39:39" ht="10.5" customHeight="1">
      <c r="AM34343" s="431"/>
    </row>
    <row r="34344" spans="39:39" ht="10.5" customHeight="1">
      <c r="AM34344" s="431"/>
    </row>
    <row r="34345" spans="39:39" ht="10.5" customHeight="1">
      <c r="AM34345" s="431"/>
    </row>
    <row r="34346" spans="39:39" ht="10.5" customHeight="1">
      <c r="AM34346" s="431"/>
    </row>
    <row r="34347" spans="39:39" ht="10.5" customHeight="1">
      <c r="AM34347" s="431"/>
    </row>
    <row r="34348" spans="39:39" ht="10.5" customHeight="1">
      <c r="AM34348" s="431"/>
    </row>
    <row r="34349" spans="39:39" ht="10.5" customHeight="1">
      <c r="AM34349" s="431"/>
    </row>
    <row r="34350" spans="39:39" ht="10.5" customHeight="1">
      <c r="AM34350" s="431"/>
    </row>
    <row r="34351" spans="39:39" ht="10.5" customHeight="1">
      <c r="AM34351" s="431"/>
    </row>
    <row r="34352" spans="39:39" ht="10.5" customHeight="1">
      <c r="AM34352" s="431"/>
    </row>
    <row r="34353" spans="39:39" ht="10.5" customHeight="1">
      <c r="AM34353" s="431"/>
    </row>
    <row r="34354" spans="39:39" ht="10.5" customHeight="1">
      <c r="AM34354" s="431"/>
    </row>
    <row r="34355" spans="39:39" ht="10.5" customHeight="1">
      <c r="AM34355" s="431"/>
    </row>
    <row r="34356" spans="39:39" ht="10.5" customHeight="1">
      <c r="AM34356" s="431"/>
    </row>
    <row r="34357" spans="39:39" ht="10.5" customHeight="1">
      <c r="AM34357" s="431"/>
    </row>
    <row r="34358" spans="39:39" ht="10.5" customHeight="1">
      <c r="AM34358" s="431"/>
    </row>
    <row r="34359" spans="39:39" ht="10.5" customHeight="1">
      <c r="AM34359" s="431"/>
    </row>
    <row r="34360" spans="39:39" ht="10.5" customHeight="1">
      <c r="AM34360" s="431"/>
    </row>
    <row r="34361" spans="39:39" ht="10.5" customHeight="1">
      <c r="AM34361" s="431"/>
    </row>
    <row r="34362" spans="39:39" ht="10.5" customHeight="1">
      <c r="AM34362" s="431"/>
    </row>
    <row r="34363" spans="39:39" ht="10.5" customHeight="1">
      <c r="AM34363" s="431"/>
    </row>
    <row r="34364" spans="39:39" ht="10.5" customHeight="1">
      <c r="AM34364" s="431"/>
    </row>
    <row r="34365" spans="39:39" ht="10.5" customHeight="1">
      <c r="AM34365" s="431"/>
    </row>
    <row r="34366" spans="39:39" ht="10.5" customHeight="1">
      <c r="AM34366" s="431"/>
    </row>
    <row r="34367" spans="39:39" ht="10.5" customHeight="1">
      <c r="AM34367" s="431"/>
    </row>
    <row r="34368" spans="39:39" ht="10.5" customHeight="1">
      <c r="AM34368" s="431"/>
    </row>
    <row r="34369" spans="39:39" ht="10.5" customHeight="1">
      <c r="AM34369" s="431"/>
    </row>
    <row r="34370" spans="39:39" ht="10.5" customHeight="1">
      <c r="AM34370" s="431"/>
    </row>
    <row r="34371" spans="39:39" ht="10.5" customHeight="1">
      <c r="AM34371" s="431"/>
    </row>
    <row r="34372" spans="39:39" ht="10.5" customHeight="1">
      <c r="AM34372" s="431"/>
    </row>
    <row r="34373" spans="39:39" ht="10.5" customHeight="1">
      <c r="AM34373" s="431"/>
    </row>
    <row r="34374" spans="39:39" ht="10.5" customHeight="1">
      <c r="AM34374" s="431"/>
    </row>
    <row r="34375" spans="39:39" ht="10.5" customHeight="1">
      <c r="AM34375" s="431"/>
    </row>
    <row r="34376" spans="39:39" ht="10.5" customHeight="1">
      <c r="AM34376" s="431"/>
    </row>
    <row r="34377" spans="39:39" ht="10.5" customHeight="1">
      <c r="AM34377" s="431"/>
    </row>
    <row r="34378" spans="39:39" ht="10.5" customHeight="1">
      <c r="AM34378" s="431"/>
    </row>
    <row r="34379" spans="39:39" ht="10.5" customHeight="1">
      <c r="AM34379" s="431"/>
    </row>
    <row r="34380" spans="39:39" ht="10.5" customHeight="1">
      <c r="AM34380" s="431"/>
    </row>
    <row r="34381" spans="39:39" ht="10.5" customHeight="1">
      <c r="AM34381" s="431"/>
    </row>
    <row r="34382" spans="39:39" ht="10.5" customHeight="1">
      <c r="AM34382" s="431"/>
    </row>
    <row r="34383" spans="39:39" ht="10.5" customHeight="1">
      <c r="AM34383" s="431"/>
    </row>
    <row r="34384" spans="39:39" ht="10.5" customHeight="1">
      <c r="AM34384" s="431"/>
    </row>
    <row r="34385" spans="39:39" ht="10.5" customHeight="1">
      <c r="AM34385" s="431"/>
    </row>
    <row r="34386" spans="39:39" ht="10.5" customHeight="1">
      <c r="AM34386" s="431"/>
    </row>
    <row r="34387" spans="39:39" ht="10.5" customHeight="1">
      <c r="AM34387" s="431"/>
    </row>
    <row r="34388" spans="39:39" ht="10.5" customHeight="1">
      <c r="AM34388" s="431"/>
    </row>
    <row r="34389" spans="39:39" ht="10.5" customHeight="1">
      <c r="AM34389" s="431"/>
    </row>
    <row r="34390" spans="39:39" ht="10.5" customHeight="1">
      <c r="AM34390" s="431"/>
    </row>
    <row r="34391" spans="39:39" ht="10.5" customHeight="1">
      <c r="AM34391" s="431"/>
    </row>
    <row r="34392" spans="39:39" ht="10.5" customHeight="1">
      <c r="AM34392" s="431"/>
    </row>
    <row r="34393" spans="39:39" ht="10.5" customHeight="1">
      <c r="AM34393" s="431"/>
    </row>
    <row r="34394" spans="39:39" ht="10.5" customHeight="1">
      <c r="AM34394" s="431"/>
    </row>
    <row r="34395" spans="39:39" ht="10.5" customHeight="1">
      <c r="AM34395" s="431"/>
    </row>
    <row r="34396" spans="39:39" ht="10.5" customHeight="1">
      <c r="AM34396" s="431"/>
    </row>
    <row r="34397" spans="39:39" ht="10.5" customHeight="1">
      <c r="AM34397" s="431"/>
    </row>
    <row r="34398" spans="39:39" ht="10.5" customHeight="1">
      <c r="AM34398" s="431"/>
    </row>
    <row r="34399" spans="39:39" ht="10.5" customHeight="1">
      <c r="AM34399" s="431"/>
    </row>
    <row r="34400" spans="39:39" ht="10.5" customHeight="1">
      <c r="AM34400" s="431"/>
    </row>
    <row r="34401" spans="39:39" ht="10.5" customHeight="1">
      <c r="AM34401" s="431"/>
    </row>
    <row r="34402" spans="39:39" ht="10.5" customHeight="1">
      <c r="AM34402" s="431"/>
    </row>
    <row r="34403" spans="39:39" ht="10.5" customHeight="1">
      <c r="AM34403" s="431"/>
    </row>
    <row r="34404" spans="39:39" ht="10.5" customHeight="1">
      <c r="AM34404" s="431"/>
    </row>
    <row r="34405" spans="39:39" ht="10.5" customHeight="1">
      <c r="AM34405" s="431"/>
    </row>
    <row r="34406" spans="39:39" ht="10.5" customHeight="1">
      <c r="AM34406" s="431"/>
    </row>
    <row r="34407" spans="39:39" ht="10.5" customHeight="1">
      <c r="AM34407" s="431"/>
    </row>
    <row r="34408" spans="39:39" ht="10.5" customHeight="1">
      <c r="AM34408" s="431"/>
    </row>
    <row r="34409" spans="39:39" ht="10.5" customHeight="1">
      <c r="AM34409" s="431"/>
    </row>
    <row r="34410" spans="39:39" ht="10.5" customHeight="1">
      <c r="AM34410" s="431"/>
    </row>
    <row r="34411" spans="39:39" ht="10.5" customHeight="1">
      <c r="AM34411" s="431"/>
    </row>
    <row r="34412" spans="39:39" ht="10.5" customHeight="1">
      <c r="AM34412" s="431"/>
    </row>
    <row r="34413" spans="39:39" ht="10.5" customHeight="1">
      <c r="AM34413" s="431"/>
    </row>
    <row r="34414" spans="39:39" ht="10.5" customHeight="1">
      <c r="AM34414" s="431"/>
    </row>
    <row r="34415" spans="39:39" ht="10.5" customHeight="1">
      <c r="AM34415" s="431"/>
    </row>
    <row r="34416" spans="39:39" ht="10.5" customHeight="1">
      <c r="AM34416" s="431"/>
    </row>
    <row r="34417" spans="39:39" ht="10.5" customHeight="1">
      <c r="AM34417" s="431"/>
    </row>
    <row r="34418" spans="39:39" ht="10.5" customHeight="1">
      <c r="AM34418" s="431"/>
    </row>
    <row r="34419" spans="39:39" ht="10.5" customHeight="1">
      <c r="AM34419" s="431"/>
    </row>
    <row r="34420" spans="39:39" ht="10.5" customHeight="1">
      <c r="AM34420" s="431"/>
    </row>
    <row r="34421" spans="39:39" ht="10.5" customHeight="1">
      <c r="AM34421" s="431"/>
    </row>
    <row r="34422" spans="39:39" ht="10.5" customHeight="1">
      <c r="AM34422" s="431"/>
    </row>
    <row r="34423" spans="39:39" ht="10.5" customHeight="1">
      <c r="AM34423" s="431"/>
    </row>
    <row r="34424" spans="39:39" ht="10.5" customHeight="1">
      <c r="AM34424" s="431"/>
    </row>
    <row r="34425" spans="39:39" ht="10.5" customHeight="1">
      <c r="AM34425" s="431"/>
    </row>
    <row r="34426" spans="39:39" ht="10.5" customHeight="1">
      <c r="AM34426" s="431"/>
    </row>
    <row r="34427" spans="39:39" ht="10.5" customHeight="1">
      <c r="AM34427" s="431"/>
    </row>
    <row r="34428" spans="39:39" ht="10.5" customHeight="1">
      <c r="AM34428" s="431"/>
    </row>
    <row r="34429" spans="39:39" ht="10.5" customHeight="1">
      <c r="AM34429" s="431"/>
    </row>
    <row r="34430" spans="39:39" ht="10.5" customHeight="1">
      <c r="AM34430" s="431"/>
    </row>
    <row r="34431" spans="39:39" ht="10.5" customHeight="1">
      <c r="AM34431" s="431"/>
    </row>
    <row r="34432" spans="39:39" ht="10.5" customHeight="1">
      <c r="AM34432" s="431"/>
    </row>
    <row r="34433" spans="39:39" ht="10.5" customHeight="1">
      <c r="AM34433" s="431"/>
    </row>
    <row r="34434" spans="39:39" ht="10.5" customHeight="1">
      <c r="AM34434" s="431"/>
    </row>
    <row r="34435" spans="39:39" ht="10.5" customHeight="1">
      <c r="AM34435" s="431"/>
    </row>
    <row r="34436" spans="39:39" ht="10.5" customHeight="1">
      <c r="AM34436" s="431"/>
    </row>
    <row r="34437" spans="39:39" ht="10.5" customHeight="1">
      <c r="AM34437" s="431"/>
    </row>
    <row r="34438" spans="39:39" ht="10.5" customHeight="1">
      <c r="AM34438" s="431"/>
    </row>
    <row r="34439" spans="39:39" ht="10.5" customHeight="1">
      <c r="AM34439" s="431"/>
    </row>
    <row r="34440" spans="39:39" ht="10.5" customHeight="1">
      <c r="AM34440" s="431"/>
    </row>
    <row r="34441" spans="39:39" ht="10.5" customHeight="1">
      <c r="AM34441" s="431"/>
    </row>
    <row r="34442" spans="39:39" ht="10.5" customHeight="1">
      <c r="AM34442" s="431"/>
    </row>
    <row r="34443" spans="39:39" ht="10.5" customHeight="1">
      <c r="AM34443" s="431"/>
    </row>
    <row r="34444" spans="39:39" ht="10.5" customHeight="1">
      <c r="AM34444" s="431"/>
    </row>
    <row r="34445" spans="39:39" ht="10.5" customHeight="1">
      <c r="AM34445" s="431"/>
    </row>
    <row r="34446" spans="39:39" ht="10.5" customHeight="1">
      <c r="AM34446" s="431"/>
    </row>
    <row r="34447" spans="39:39" ht="10.5" customHeight="1">
      <c r="AM34447" s="431"/>
    </row>
    <row r="34448" spans="39:39" ht="10.5" customHeight="1">
      <c r="AM34448" s="431"/>
    </row>
    <row r="34449" spans="39:39" ht="10.5" customHeight="1">
      <c r="AM34449" s="431"/>
    </row>
    <row r="34450" spans="39:39" ht="10.5" customHeight="1">
      <c r="AM34450" s="431"/>
    </row>
    <row r="34451" spans="39:39" ht="10.5" customHeight="1">
      <c r="AM34451" s="431"/>
    </row>
    <row r="34452" spans="39:39" ht="10.5" customHeight="1">
      <c r="AM34452" s="431"/>
    </row>
    <row r="34453" spans="39:39" ht="10.5" customHeight="1">
      <c r="AM34453" s="431"/>
    </row>
    <row r="34454" spans="39:39" ht="10.5" customHeight="1">
      <c r="AM34454" s="431"/>
    </row>
    <row r="34455" spans="39:39" ht="10.5" customHeight="1">
      <c r="AM34455" s="431"/>
    </row>
    <row r="34456" spans="39:39" ht="10.5" customHeight="1">
      <c r="AM34456" s="431"/>
    </row>
    <row r="34457" spans="39:39" ht="10.5" customHeight="1">
      <c r="AM34457" s="431"/>
    </row>
    <row r="34458" spans="39:39" ht="10.5" customHeight="1">
      <c r="AM34458" s="431"/>
    </row>
    <row r="34459" spans="39:39" ht="10.5" customHeight="1">
      <c r="AM34459" s="431"/>
    </row>
    <row r="34460" spans="39:39" ht="10.5" customHeight="1">
      <c r="AM34460" s="431"/>
    </row>
    <row r="34461" spans="39:39" ht="10.5" customHeight="1">
      <c r="AM34461" s="431"/>
    </row>
    <row r="34462" spans="39:39" ht="10.5" customHeight="1">
      <c r="AM34462" s="431"/>
    </row>
    <row r="34463" spans="39:39" ht="10.5" customHeight="1">
      <c r="AM34463" s="431"/>
    </row>
    <row r="34464" spans="39:39" ht="10.5" customHeight="1">
      <c r="AM34464" s="431"/>
    </row>
    <row r="34465" spans="39:39" ht="10.5" customHeight="1">
      <c r="AM34465" s="431"/>
    </row>
    <row r="34466" spans="39:39" ht="10.5" customHeight="1">
      <c r="AM34466" s="431"/>
    </row>
    <row r="34467" spans="39:39" ht="10.5" customHeight="1">
      <c r="AM34467" s="431"/>
    </row>
    <row r="34468" spans="39:39" ht="10.5" customHeight="1">
      <c r="AM34468" s="431"/>
    </row>
    <row r="34469" spans="39:39" ht="10.5" customHeight="1">
      <c r="AM34469" s="431"/>
    </row>
    <row r="34470" spans="39:39" ht="10.5" customHeight="1">
      <c r="AM34470" s="431"/>
    </row>
    <row r="34471" spans="39:39" ht="10.5" customHeight="1">
      <c r="AM34471" s="431"/>
    </row>
    <row r="34472" spans="39:39" ht="10.5" customHeight="1">
      <c r="AM34472" s="431"/>
    </row>
    <row r="34473" spans="39:39" ht="10.5" customHeight="1">
      <c r="AM34473" s="431"/>
    </row>
    <row r="34474" spans="39:39" ht="10.5" customHeight="1">
      <c r="AM34474" s="431"/>
    </row>
    <row r="34475" spans="39:39" ht="10.5" customHeight="1">
      <c r="AM34475" s="431"/>
    </row>
    <row r="34476" spans="39:39" ht="10.5" customHeight="1">
      <c r="AM34476" s="431"/>
    </row>
    <row r="34477" spans="39:39" ht="10.5" customHeight="1">
      <c r="AM34477" s="431"/>
    </row>
    <row r="34478" spans="39:39" ht="10.5" customHeight="1">
      <c r="AM34478" s="431"/>
    </row>
    <row r="34479" spans="39:39" ht="10.5" customHeight="1">
      <c r="AM34479" s="431"/>
    </row>
    <row r="34480" spans="39:39" ht="10.5" customHeight="1">
      <c r="AM34480" s="431"/>
    </row>
    <row r="34481" spans="39:39" ht="10.5" customHeight="1">
      <c r="AM34481" s="431"/>
    </row>
    <row r="34482" spans="39:39" ht="10.5" customHeight="1">
      <c r="AM34482" s="431"/>
    </row>
    <row r="34483" spans="39:39" ht="10.5" customHeight="1">
      <c r="AM34483" s="431"/>
    </row>
    <row r="34484" spans="39:39" ht="10.5" customHeight="1">
      <c r="AM34484" s="431"/>
    </row>
    <row r="34485" spans="39:39" ht="10.5" customHeight="1">
      <c r="AM34485" s="431"/>
    </row>
    <row r="34486" spans="39:39" ht="10.5" customHeight="1">
      <c r="AM34486" s="431"/>
    </row>
    <row r="34487" spans="39:39" ht="10.5" customHeight="1">
      <c r="AM34487" s="431"/>
    </row>
    <row r="34488" spans="39:39" ht="10.5" customHeight="1">
      <c r="AM34488" s="431"/>
    </row>
    <row r="34489" spans="39:39" ht="10.5" customHeight="1">
      <c r="AM34489" s="431"/>
    </row>
    <row r="34490" spans="39:39" ht="10.5" customHeight="1">
      <c r="AM34490" s="431"/>
    </row>
    <row r="34491" spans="39:39" ht="10.5" customHeight="1">
      <c r="AM34491" s="431"/>
    </row>
    <row r="34492" spans="39:39" ht="10.5" customHeight="1">
      <c r="AM34492" s="431"/>
    </row>
    <row r="34493" spans="39:39" ht="10.5" customHeight="1">
      <c r="AM34493" s="431"/>
    </row>
    <row r="34494" spans="39:39" ht="10.5" customHeight="1">
      <c r="AM34494" s="431"/>
    </row>
    <row r="34495" spans="39:39" ht="10.5" customHeight="1">
      <c r="AM34495" s="431"/>
    </row>
    <row r="34496" spans="39:39" ht="10.5" customHeight="1">
      <c r="AM34496" s="431"/>
    </row>
    <row r="34497" spans="39:39" ht="10.5" customHeight="1">
      <c r="AM34497" s="431"/>
    </row>
    <row r="34498" spans="39:39" ht="10.5" customHeight="1">
      <c r="AM34498" s="431"/>
    </row>
    <row r="34499" spans="39:39" ht="10.5" customHeight="1">
      <c r="AM34499" s="431"/>
    </row>
    <row r="34500" spans="39:39" ht="10.5" customHeight="1">
      <c r="AM34500" s="431"/>
    </row>
    <row r="34501" spans="39:39" ht="10.5" customHeight="1">
      <c r="AM34501" s="431"/>
    </row>
    <row r="34502" spans="39:39" ht="10.5" customHeight="1">
      <c r="AM34502" s="431"/>
    </row>
    <row r="34503" spans="39:39" ht="10.5" customHeight="1">
      <c r="AM34503" s="431"/>
    </row>
    <row r="34504" spans="39:39" ht="10.5" customHeight="1">
      <c r="AM34504" s="431"/>
    </row>
    <row r="34505" spans="39:39" ht="10.5" customHeight="1">
      <c r="AM34505" s="431"/>
    </row>
    <row r="34506" spans="39:39" ht="10.5" customHeight="1">
      <c r="AM34506" s="431"/>
    </row>
    <row r="34507" spans="39:39" ht="10.5" customHeight="1">
      <c r="AM34507" s="431"/>
    </row>
    <row r="34508" spans="39:39" ht="10.5" customHeight="1">
      <c r="AM34508" s="431"/>
    </row>
    <row r="34509" spans="39:39" ht="10.5" customHeight="1">
      <c r="AM34509" s="431"/>
    </row>
    <row r="34510" spans="39:39" ht="10.5" customHeight="1">
      <c r="AM34510" s="431"/>
    </row>
    <row r="34511" spans="39:39" ht="10.5" customHeight="1">
      <c r="AM34511" s="431"/>
    </row>
    <row r="34512" spans="39:39" ht="10.5" customHeight="1">
      <c r="AM34512" s="431"/>
    </row>
    <row r="34513" spans="39:39" ht="10.5" customHeight="1">
      <c r="AM34513" s="431"/>
    </row>
    <row r="34514" spans="39:39" ht="10.5" customHeight="1">
      <c r="AM34514" s="431"/>
    </row>
    <row r="34515" spans="39:39" ht="10.5" customHeight="1">
      <c r="AM34515" s="431"/>
    </row>
    <row r="34516" spans="39:39" ht="10.5" customHeight="1">
      <c r="AM34516" s="431"/>
    </row>
    <row r="34517" spans="39:39" ht="10.5" customHeight="1">
      <c r="AM34517" s="431"/>
    </row>
    <row r="34518" spans="39:39" ht="10.5" customHeight="1">
      <c r="AM34518" s="431"/>
    </row>
    <row r="34519" spans="39:39" ht="10.5" customHeight="1">
      <c r="AM34519" s="431"/>
    </row>
    <row r="34520" spans="39:39" ht="10.5" customHeight="1">
      <c r="AM34520" s="431"/>
    </row>
    <row r="34521" spans="39:39" ht="10.5" customHeight="1">
      <c r="AM34521" s="431"/>
    </row>
    <row r="34522" spans="39:39" ht="10.5" customHeight="1">
      <c r="AM34522" s="431"/>
    </row>
    <row r="34523" spans="39:39" ht="10.5" customHeight="1">
      <c r="AM34523" s="431"/>
    </row>
    <row r="34524" spans="39:39" ht="10.5" customHeight="1">
      <c r="AM34524" s="431"/>
    </row>
    <row r="34525" spans="39:39" ht="10.5" customHeight="1">
      <c r="AM34525" s="431"/>
    </row>
    <row r="34526" spans="39:39" ht="10.5" customHeight="1">
      <c r="AM34526" s="431"/>
    </row>
    <row r="34527" spans="39:39" ht="10.5" customHeight="1">
      <c r="AM34527" s="431"/>
    </row>
    <row r="34528" spans="39:39" ht="10.5" customHeight="1">
      <c r="AM34528" s="431"/>
    </row>
    <row r="34529" spans="39:39" ht="10.5" customHeight="1">
      <c r="AM34529" s="431"/>
    </row>
    <row r="34530" spans="39:39" ht="10.5" customHeight="1">
      <c r="AM34530" s="431"/>
    </row>
    <row r="34531" spans="39:39" ht="10.5" customHeight="1">
      <c r="AM34531" s="431"/>
    </row>
    <row r="34532" spans="39:39" ht="10.5" customHeight="1">
      <c r="AM34532" s="431"/>
    </row>
    <row r="34533" spans="39:39" ht="10.5" customHeight="1">
      <c r="AM34533" s="431"/>
    </row>
    <row r="34534" spans="39:39" ht="10.5" customHeight="1">
      <c r="AM34534" s="431"/>
    </row>
    <row r="34535" spans="39:39" ht="10.5" customHeight="1">
      <c r="AM34535" s="431"/>
    </row>
    <row r="34536" spans="39:39" ht="10.5" customHeight="1">
      <c r="AM34536" s="431"/>
    </row>
    <row r="34537" spans="39:39" ht="10.5" customHeight="1">
      <c r="AM34537" s="431"/>
    </row>
    <row r="34538" spans="39:39" ht="10.5" customHeight="1">
      <c r="AM34538" s="431"/>
    </row>
    <row r="34539" spans="39:39" ht="10.5" customHeight="1">
      <c r="AM34539" s="431"/>
    </row>
    <row r="34540" spans="39:39" ht="10.5" customHeight="1">
      <c r="AM34540" s="431"/>
    </row>
    <row r="34541" spans="39:39" ht="10.5" customHeight="1">
      <c r="AM34541" s="431"/>
    </row>
    <row r="34542" spans="39:39" ht="10.5" customHeight="1">
      <c r="AM34542" s="431"/>
    </row>
    <row r="34543" spans="39:39" ht="10.5" customHeight="1">
      <c r="AM34543" s="431"/>
    </row>
    <row r="34544" spans="39:39" ht="10.5" customHeight="1">
      <c r="AM34544" s="431"/>
    </row>
    <row r="34545" spans="39:39" ht="10.5" customHeight="1">
      <c r="AM34545" s="431"/>
    </row>
    <row r="34546" spans="39:39" ht="10.5" customHeight="1">
      <c r="AM34546" s="431"/>
    </row>
    <row r="34547" spans="39:39" ht="10.5" customHeight="1">
      <c r="AM34547" s="431"/>
    </row>
    <row r="34548" spans="39:39" ht="10.5" customHeight="1">
      <c r="AM34548" s="431"/>
    </row>
    <row r="34549" spans="39:39" ht="10.5" customHeight="1">
      <c r="AM34549" s="431"/>
    </row>
    <row r="34550" spans="39:39" ht="10.5" customHeight="1">
      <c r="AM34550" s="431"/>
    </row>
    <row r="34551" spans="39:39" ht="10.5" customHeight="1">
      <c r="AM34551" s="431"/>
    </row>
    <row r="34552" spans="39:39" ht="10.5" customHeight="1">
      <c r="AM34552" s="431"/>
    </row>
    <row r="34553" spans="39:39" ht="10.5" customHeight="1">
      <c r="AM34553" s="431"/>
    </row>
    <row r="34554" spans="39:39" ht="10.5" customHeight="1">
      <c r="AM34554" s="431"/>
    </row>
    <row r="34555" spans="39:39" ht="10.5" customHeight="1">
      <c r="AM34555" s="431"/>
    </row>
    <row r="34556" spans="39:39" ht="10.5" customHeight="1">
      <c r="AM34556" s="431"/>
    </row>
    <row r="34557" spans="39:39" ht="10.5" customHeight="1">
      <c r="AM34557" s="431"/>
    </row>
    <row r="34558" spans="39:39" ht="10.5" customHeight="1">
      <c r="AM34558" s="431"/>
    </row>
    <row r="34559" spans="39:39" ht="10.5" customHeight="1">
      <c r="AM34559" s="431"/>
    </row>
    <row r="34560" spans="39:39" ht="10.5" customHeight="1">
      <c r="AM34560" s="431"/>
    </row>
    <row r="34561" spans="39:39" ht="10.5" customHeight="1">
      <c r="AM34561" s="431"/>
    </row>
    <row r="34562" spans="39:39" ht="10.5" customHeight="1">
      <c r="AM34562" s="431"/>
    </row>
    <row r="34563" spans="39:39" ht="10.5" customHeight="1">
      <c r="AM34563" s="431"/>
    </row>
    <row r="34564" spans="39:39" ht="10.5" customHeight="1">
      <c r="AM34564" s="431"/>
    </row>
    <row r="34565" spans="39:39" ht="10.5" customHeight="1">
      <c r="AM34565" s="431"/>
    </row>
    <row r="34566" spans="39:39" ht="10.5" customHeight="1">
      <c r="AM34566" s="431"/>
    </row>
    <row r="34567" spans="39:39" ht="10.5" customHeight="1">
      <c r="AM34567" s="431"/>
    </row>
    <row r="34568" spans="39:39" ht="10.5" customHeight="1">
      <c r="AM34568" s="431"/>
    </row>
    <row r="34569" spans="39:39" ht="10.5" customHeight="1">
      <c r="AM34569" s="431"/>
    </row>
    <row r="34570" spans="39:39" ht="10.5" customHeight="1">
      <c r="AM34570" s="431"/>
    </row>
    <row r="34571" spans="39:39" ht="10.5" customHeight="1">
      <c r="AM34571" s="431"/>
    </row>
    <row r="34572" spans="39:39" ht="10.5" customHeight="1">
      <c r="AM34572" s="431"/>
    </row>
    <row r="34573" spans="39:39" ht="10.5" customHeight="1">
      <c r="AM34573" s="431"/>
    </row>
    <row r="34574" spans="39:39" ht="10.5" customHeight="1">
      <c r="AM34574" s="431"/>
    </row>
    <row r="34575" spans="39:39" ht="10.5" customHeight="1">
      <c r="AM34575" s="431"/>
    </row>
    <row r="34576" spans="39:39" ht="10.5" customHeight="1">
      <c r="AM34576" s="431"/>
    </row>
    <row r="34577" spans="39:39" ht="10.5" customHeight="1">
      <c r="AM34577" s="431"/>
    </row>
    <row r="34578" spans="39:39" ht="10.5" customHeight="1">
      <c r="AM34578" s="431"/>
    </row>
    <row r="34579" spans="39:39" ht="10.5" customHeight="1">
      <c r="AM34579" s="431"/>
    </row>
    <row r="34580" spans="39:39" ht="10.5" customHeight="1">
      <c r="AM34580" s="431"/>
    </row>
    <row r="34581" spans="39:39" ht="10.5" customHeight="1">
      <c r="AM34581" s="431"/>
    </row>
    <row r="34582" spans="39:39" ht="10.5" customHeight="1">
      <c r="AM34582" s="431"/>
    </row>
    <row r="34583" spans="39:39" ht="10.5" customHeight="1">
      <c r="AM34583" s="431"/>
    </row>
    <row r="34584" spans="39:39" ht="10.5" customHeight="1">
      <c r="AM34584" s="431"/>
    </row>
    <row r="34585" spans="39:39" ht="10.5" customHeight="1">
      <c r="AM34585" s="431"/>
    </row>
    <row r="34586" spans="39:39" ht="10.5" customHeight="1">
      <c r="AM34586" s="431"/>
    </row>
    <row r="34587" spans="39:39" ht="10.5" customHeight="1">
      <c r="AM34587" s="431"/>
    </row>
    <row r="34588" spans="39:39" ht="10.5" customHeight="1">
      <c r="AM34588" s="431"/>
    </row>
    <row r="34589" spans="39:39" ht="10.5" customHeight="1">
      <c r="AM34589" s="431"/>
    </row>
    <row r="34590" spans="39:39" ht="10.5" customHeight="1">
      <c r="AM34590" s="431"/>
    </row>
    <row r="34591" spans="39:39" ht="10.5" customHeight="1">
      <c r="AM34591" s="431"/>
    </row>
    <row r="34592" spans="39:39" ht="10.5" customHeight="1">
      <c r="AM34592" s="431"/>
    </row>
    <row r="34593" spans="39:39" ht="10.5" customHeight="1">
      <c r="AM34593" s="431"/>
    </row>
    <row r="34594" spans="39:39" ht="10.5" customHeight="1">
      <c r="AM34594" s="431"/>
    </row>
    <row r="34595" spans="39:39" ht="10.5" customHeight="1">
      <c r="AM34595" s="431"/>
    </row>
    <row r="34596" spans="39:39" ht="10.5" customHeight="1">
      <c r="AM34596" s="431"/>
    </row>
    <row r="34597" spans="39:39" ht="10.5" customHeight="1">
      <c r="AM34597" s="431"/>
    </row>
    <row r="34598" spans="39:39" ht="10.5" customHeight="1">
      <c r="AM34598" s="431"/>
    </row>
    <row r="34599" spans="39:39" ht="10.5" customHeight="1">
      <c r="AM34599" s="431"/>
    </row>
    <row r="34600" spans="39:39" ht="10.5" customHeight="1">
      <c r="AM34600" s="431"/>
    </row>
    <row r="34601" spans="39:39" ht="10.5" customHeight="1">
      <c r="AM34601" s="431"/>
    </row>
    <row r="34602" spans="39:39" ht="10.5" customHeight="1">
      <c r="AM34602" s="431"/>
    </row>
    <row r="34603" spans="39:39" ht="10.5" customHeight="1">
      <c r="AM34603" s="431"/>
    </row>
    <row r="34604" spans="39:39" ht="10.5" customHeight="1">
      <c r="AM34604" s="431"/>
    </row>
    <row r="34605" spans="39:39" ht="10.5" customHeight="1">
      <c r="AM34605" s="431"/>
    </row>
    <row r="34606" spans="39:39" ht="10.5" customHeight="1">
      <c r="AM34606" s="431"/>
    </row>
    <row r="34607" spans="39:39" ht="10.5" customHeight="1">
      <c r="AM34607" s="431"/>
    </row>
    <row r="34608" spans="39:39" ht="10.5" customHeight="1">
      <c r="AM34608" s="431"/>
    </row>
    <row r="34609" spans="39:39" ht="10.5" customHeight="1">
      <c r="AM34609" s="431"/>
    </row>
    <row r="34610" spans="39:39" ht="10.5" customHeight="1">
      <c r="AM34610" s="431"/>
    </row>
    <row r="34611" spans="39:39" ht="10.5" customHeight="1">
      <c r="AM34611" s="431"/>
    </row>
    <row r="34612" spans="39:39" ht="10.5" customHeight="1">
      <c r="AM34612" s="431"/>
    </row>
    <row r="34613" spans="39:39" ht="10.5" customHeight="1">
      <c r="AM34613" s="431"/>
    </row>
    <row r="34614" spans="39:39" ht="10.5" customHeight="1">
      <c r="AM34614" s="431"/>
    </row>
    <row r="34615" spans="39:39" ht="10.5" customHeight="1">
      <c r="AM34615" s="431"/>
    </row>
    <row r="34616" spans="39:39" ht="10.5" customHeight="1">
      <c r="AM34616" s="431"/>
    </row>
    <row r="34617" spans="39:39" ht="10.5" customHeight="1">
      <c r="AM34617" s="431"/>
    </row>
    <row r="34618" spans="39:39" ht="10.5" customHeight="1">
      <c r="AM34618" s="431"/>
    </row>
    <row r="34619" spans="39:39" ht="10.5" customHeight="1">
      <c r="AM34619" s="431"/>
    </row>
    <row r="34620" spans="39:39" ht="10.5" customHeight="1">
      <c r="AM34620" s="431"/>
    </row>
    <row r="34621" spans="39:39" ht="10.5" customHeight="1">
      <c r="AM34621" s="431"/>
    </row>
    <row r="34622" spans="39:39" ht="10.5" customHeight="1">
      <c r="AM34622" s="431"/>
    </row>
    <row r="34623" spans="39:39" ht="10.5" customHeight="1">
      <c r="AM34623" s="431"/>
    </row>
    <row r="34624" spans="39:39" ht="10.5" customHeight="1">
      <c r="AM34624" s="431"/>
    </row>
    <row r="34625" spans="39:39" ht="10.5" customHeight="1">
      <c r="AM34625" s="431"/>
    </row>
    <row r="34626" spans="39:39" ht="10.5" customHeight="1">
      <c r="AM34626" s="431"/>
    </row>
    <row r="34627" spans="39:39" ht="10.5" customHeight="1">
      <c r="AM34627" s="431"/>
    </row>
    <row r="34628" spans="39:39" ht="10.5" customHeight="1">
      <c r="AM34628" s="431"/>
    </row>
    <row r="34629" spans="39:39" ht="10.5" customHeight="1">
      <c r="AM34629" s="431"/>
    </row>
    <row r="34630" spans="39:39" ht="10.5" customHeight="1">
      <c r="AM34630" s="431"/>
    </row>
    <row r="34631" spans="39:39" ht="10.5" customHeight="1">
      <c r="AM34631" s="431"/>
    </row>
    <row r="34632" spans="39:39" ht="10.5" customHeight="1">
      <c r="AM34632" s="431"/>
    </row>
    <row r="34633" spans="39:39" ht="10.5" customHeight="1">
      <c r="AM34633" s="431"/>
    </row>
    <row r="34634" spans="39:39" ht="10.5" customHeight="1">
      <c r="AM34634" s="431"/>
    </row>
    <row r="34635" spans="39:39" ht="10.5" customHeight="1">
      <c r="AM34635" s="431"/>
    </row>
    <row r="34636" spans="39:39" ht="10.5" customHeight="1">
      <c r="AM34636" s="431"/>
    </row>
    <row r="34637" spans="39:39" ht="10.5" customHeight="1">
      <c r="AM34637" s="431"/>
    </row>
    <row r="34638" spans="39:39" ht="10.5" customHeight="1">
      <c r="AM34638" s="431"/>
    </row>
    <row r="34639" spans="39:39" ht="10.5" customHeight="1">
      <c r="AM34639" s="431"/>
    </row>
    <row r="34640" spans="39:39" ht="10.5" customHeight="1">
      <c r="AM34640" s="431"/>
    </row>
    <row r="34641" spans="39:39" ht="10.5" customHeight="1">
      <c r="AM34641" s="431"/>
    </row>
    <row r="34642" spans="39:39" ht="10.5" customHeight="1">
      <c r="AM34642" s="431"/>
    </row>
    <row r="34643" spans="39:39" ht="10.5" customHeight="1">
      <c r="AM34643" s="431"/>
    </row>
    <row r="34644" spans="39:39" ht="10.5" customHeight="1">
      <c r="AM34644" s="431"/>
    </row>
    <row r="34645" spans="39:39" ht="10.5" customHeight="1">
      <c r="AM34645" s="431"/>
    </row>
    <row r="34646" spans="39:39" ht="10.5" customHeight="1">
      <c r="AM34646" s="431"/>
    </row>
    <row r="34647" spans="39:39" ht="10.5" customHeight="1">
      <c r="AM34647" s="431"/>
    </row>
    <row r="34648" spans="39:39" ht="10.5" customHeight="1">
      <c r="AM34648" s="431"/>
    </row>
    <row r="34649" spans="39:39" ht="10.5" customHeight="1">
      <c r="AM34649" s="431"/>
    </row>
    <row r="34650" spans="39:39" ht="10.5" customHeight="1">
      <c r="AM34650" s="431"/>
    </row>
    <row r="34651" spans="39:39" ht="10.5" customHeight="1">
      <c r="AM34651" s="431"/>
    </row>
    <row r="34652" spans="39:39" ht="10.5" customHeight="1">
      <c r="AM34652" s="431"/>
    </row>
    <row r="34653" spans="39:39" ht="10.5" customHeight="1">
      <c r="AM34653" s="431"/>
    </row>
    <row r="34654" spans="39:39" ht="10.5" customHeight="1">
      <c r="AM34654" s="431"/>
    </row>
    <row r="34655" spans="39:39" ht="10.5" customHeight="1">
      <c r="AM34655" s="431"/>
    </row>
    <row r="34656" spans="39:39" ht="10.5" customHeight="1">
      <c r="AM34656" s="431"/>
    </row>
    <row r="34657" spans="39:39" ht="10.5" customHeight="1">
      <c r="AM34657" s="431"/>
    </row>
    <row r="34658" spans="39:39" ht="10.5" customHeight="1">
      <c r="AM34658" s="431"/>
    </row>
    <row r="34659" spans="39:39" ht="10.5" customHeight="1">
      <c r="AM34659" s="431"/>
    </row>
    <row r="34660" spans="39:39" ht="10.5" customHeight="1">
      <c r="AM34660" s="431"/>
    </row>
    <row r="34661" spans="39:39" ht="10.5" customHeight="1">
      <c r="AM34661" s="431"/>
    </row>
    <row r="34662" spans="39:39" ht="10.5" customHeight="1">
      <c r="AM34662" s="431"/>
    </row>
    <row r="34663" spans="39:39" ht="10.5" customHeight="1">
      <c r="AM34663" s="431"/>
    </row>
    <row r="34664" spans="39:39" ht="10.5" customHeight="1">
      <c r="AM34664" s="431"/>
    </row>
    <row r="34665" spans="39:39" ht="10.5" customHeight="1">
      <c r="AM34665" s="431"/>
    </row>
    <row r="34666" spans="39:39" ht="10.5" customHeight="1">
      <c r="AM34666" s="431"/>
    </row>
    <row r="34667" spans="39:39" ht="10.5" customHeight="1">
      <c r="AM34667" s="431"/>
    </row>
    <row r="34668" spans="39:39" ht="10.5" customHeight="1">
      <c r="AM34668" s="431"/>
    </row>
    <row r="34669" spans="39:39" ht="10.5" customHeight="1">
      <c r="AM34669" s="431"/>
    </row>
    <row r="34670" spans="39:39" ht="10.5" customHeight="1">
      <c r="AM34670" s="431"/>
    </row>
    <row r="34671" spans="39:39" ht="10.5" customHeight="1">
      <c r="AM34671" s="431"/>
    </row>
    <row r="34672" spans="39:39" ht="10.5" customHeight="1">
      <c r="AM34672" s="431"/>
    </row>
    <row r="34673" spans="39:39" ht="10.5" customHeight="1">
      <c r="AM34673" s="431"/>
    </row>
    <row r="34674" spans="39:39" ht="10.5" customHeight="1">
      <c r="AM34674" s="431"/>
    </row>
    <row r="34675" spans="39:39" ht="10.5" customHeight="1">
      <c r="AM34675" s="431"/>
    </row>
    <row r="34676" spans="39:39" ht="10.5" customHeight="1">
      <c r="AM34676" s="431"/>
    </row>
    <row r="34677" spans="39:39" ht="10.5" customHeight="1">
      <c r="AM34677" s="431"/>
    </row>
    <row r="34678" spans="39:39" ht="10.5" customHeight="1">
      <c r="AM34678" s="431"/>
    </row>
    <row r="34679" spans="39:39" ht="10.5" customHeight="1">
      <c r="AM34679" s="431"/>
    </row>
    <row r="34680" spans="39:39" ht="10.5" customHeight="1">
      <c r="AM34680" s="431"/>
    </row>
    <row r="34681" spans="39:39" ht="10.5" customHeight="1">
      <c r="AM34681" s="431"/>
    </row>
    <row r="34682" spans="39:39" ht="10.5" customHeight="1">
      <c r="AM34682" s="431"/>
    </row>
    <row r="34683" spans="39:39" ht="10.5" customHeight="1">
      <c r="AM34683" s="431"/>
    </row>
    <row r="34684" spans="39:39" ht="10.5" customHeight="1">
      <c r="AM34684" s="431"/>
    </row>
    <row r="34685" spans="39:39" ht="10.5" customHeight="1">
      <c r="AM34685" s="431"/>
    </row>
    <row r="34686" spans="39:39" ht="10.5" customHeight="1">
      <c r="AM34686" s="431"/>
    </row>
    <row r="34687" spans="39:39" ht="10.5" customHeight="1">
      <c r="AM34687" s="431"/>
    </row>
    <row r="34688" spans="39:39" ht="10.5" customHeight="1">
      <c r="AM34688" s="431"/>
    </row>
    <row r="34689" spans="39:39" ht="10.5" customHeight="1">
      <c r="AM34689" s="431"/>
    </row>
    <row r="34690" spans="39:39" ht="10.5" customHeight="1">
      <c r="AM34690" s="431"/>
    </row>
    <row r="34691" spans="39:39" ht="10.5" customHeight="1">
      <c r="AM34691" s="431"/>
    </row>
    <row r="34692" spans="39:39" ht="10.5" customHeight="1">
      <c r="AM34692" s="431"/>
    </row>
    <row r="34693" spans="39:39" ht="10.5" customHeight="1">
      <c r="AM34693" s="431"/>
    </row>
    <row r="34694" spans="39:39" ht="10.5" customHeight="1">
      <c r="AM34694" s="431"/>
    </row>
    <row r="34695" spans="39:39" ht="10.5" customHeight="1">
      <c r="AM34695" s="431"/>
    </row>
    <row r="34696" spans="39:39" ht="10.5" customHeight="1">
      <c r="AM34696" s="431"/>
    </row>
    <row r="34697" spans="39:39" ht="10.5" customHeight="1">
      <c r="AM34697" s="431"/>
    </row>
    <row r="34698" spans="39:39" ht="10.5" customHeight="1">
      <c r="AM34698" s="431"/>
    </row>
    <row r="34699" spans="39:39" ht="10.5" customHeight="1">
      <c r="AM34699" s="431"/>
    </row>
    <row r="34700" spans="39:39" ht="10.5" customHeight="1">
      <c r="AM34700" s="431"/>
    </row>
    <row r="34701" spans="39:39" ht="10.5" customHeight="1">
      <c r="AM34701" s="431"/>
    </row>
    <row r="34702" spans="39:39" ht="10.5" customHeight="1">
      <c r="AM34702" s="431"/>
    </row>
    <row r="34703" spans="39:39" ht="10.5" customHeight="1">
      <c r="AM34703" s="431"/>
    </row>
    <row r="34704" spans="39:39" ht="10.5" customHeight="1">
      <c r="AM34704" s="431"/>
    </row>
    <row r="34705" spans="39:39" ht="10.5" customHeight="1">
      <c r="AM34705" s="431"/>
    </row>
    <row r="34706" spans="39:39" ht="10.5" customHeight="1">
      <c r="AM34706" s="431"/>
    </row>
    <row r="34707" spans="39:39" ht="10.5" customHeight="1">
      <c r="AM34707" s="431"/>
    </row>
    <row r="34708" spans="39:39" ht="10.5" customHeight="1">
      <c r="AM34708" s="431"/>
    </row>
    <row r="34709" spans="39:39" ht="10.5" customHeight="1">
      <c r="AM34709" s="431"/>
    </row>
    <row r="34710" spans="39:39" ht="10.5" customHeight="1">
      <c r="AM34710" s="431"/>
    </row>
    <row r="34711" spans="39:39" ht="10.5" customHeight="1">
      <c r="AM34711" s="431"/>
    </row>
    <row r="34712" spans="39:39" ht="10.5" customHeight="1">
      <c r="AM34712" s="431"/>
    </row>
    <row r="34713" spans="39:39" ht="10.5" customHeight="1">
      <c r="AM34713" s="431"/>
    </row>
    <row r="34714" spans="39:39" ht="10.5" customHeight="1">
      <c r="AM34714" s="431"/>
    </row>
    <row r="34715" spans="39:39" ht="10.5" customHeight="1">
      <c r="AM34715" s="431"/>
    </row>
    <row r="34716" spans="39:39" ht="10.5" customHeight="1">
      <c r="AM34716" s="431"/>
    </row>
    <row r="34717" spans="39:39" ht="10.5" customHeight="1">
      <c r="AM34717" s="431"/>
    </row>
    <row r="34718" spans="39:39" ht="10.5" customHeight="1">
      <c r="AM34718" s="431"/>
    </row>
    <row r="34719" spans="39:39" ht="10.5" customHeight="1">
      <c r="AM34719" s="431"/>
    </row>
    <row r="34720" spans="39:39" ht="10.5" customHeight="1">
      <c r="AM34720" s="431"/>
    </row>
    <row r="34721" spans="39:39" ht="10.5" customHeight="1">
      <c r="AM34721" s="431"/>
    </row>
    <row r="34722" spans="39:39" ht="10.5" customHeight="1">
      <c r="AM34722" s="431"/>
    </row>
    <row r="34723" spans="39:39" ht="10.5" customHeight="1">
      <c r="AM34723" s="431"/>
    </row>
    <row r="34724" spans="39:39" ht="10.5" customHeight="1">
      <c r="AM34724" s="431"/>
    </row>
    <row r="34725" spans="39:39" ht="10.5" customHeight="1">
      <c r="AM34725" s="431"/>
    </row>
    <row r="34726" spans="39:39" ht="10.5" customHeight="1">
      <c r="AM34726" s="431"/>
    </row>
    <row r="34727" spans="39:39" ht="10.5" customHeight="1">
      <c r="AM34727" s="431"/>
    </row>
    <row r="34728" spans="39:39" ht="10.5" customHeight="1">
      <c r="AM34728" s="431"/>
    </row>
    <row r="34729" spans="39:39" ht="10.5" customHeight="1">
      <c r="AM34729" s="431"/>
    </row>
    <row r="34730" spans="39:39" ht="10.5" customHeight="1">
      <c r="AM34730" s="431"/>
    </row>
    <row r="34731" spans="39:39" ht="10.5" customHeight="1">
      <c r="AM34731" s="431"/>
    </row>
    <row r="34732" spans="39:39" ht="10.5" customHeight="1">
      <c r="AM34732" s="431"/>
    </row>
    <row r="34733" spans="39:39" ht="10.5" customHeight="1">
      <c r="AM34733" s="431"/>
    </row>
    <row r="34734" spans="39:39" ht="10.5" customHeight="1">
      <c r="AM34734" s="431"/>
    </row>
    <row r="34735" spans="39:39" ht="10.5" customHeight="1">
      <c r="AM34735" s="431"/>
    </row>
    <row r="34736" spans="39:39" ht="10.5" customHeight="1">
      <c r="AM34736" s="431"/>
    </row>
    <row r="34737" spans="39:39" ht="10.5" customHeight="1">
      <c r="AM34737" s="431"/>
    </row>
    <row r="34738" spans="39:39" ht="10.5" customHeight="1">
      <c r="AM34738" s="431"/>
    </row>
    <row r="34739" spans="39:39" ht="10.5" customHeight="1">
      <c r="AM34739" s="431"/>
    </row>
    <row r="34740" spans="39:39" ht="10.5" customHeight="1">
      <c r="AM34740" s="431"/>
    </row>
    <row r="34741" spans="39:39" ht="10.5" customHeight="1">
      <c r="AM34741" s="431"/>
    </row>
    <row r="34742" spans="39:39" ht="10.5" customHeight="1">
      <c r="AM34742" s="431"/>
    </row>
    <row r="34743" spans="39:39" ht="10.5" customHeight="1">
      <c r="AM34743" s="431"/>
    </row>
    <row r="34744" spans="39:39" ht="10.5" customHeight="1">
      <c r="AM34744" s="431"/>
    </row>
    <row r="34745" spans="39:39" ht="10.5" customHeight="1">
      <c r="AM34745" s="431"/>
    </row>
    <row r="34746" spans="39:39" ht="10.5" customHeight="1">
      <c r="AM34746" s="431"/>
    </row>
    <row r="34747" spans="39:39" ht="10.5" customHeight="1">
      <c r="AM34747" s="431"/>
    </row>
    <row r="34748" spans="39:39" ht="10.5" customHeight="1">
      <c r="AM34748" s="431"/>
    </row>
    <row r="34749" spans="39:39" ht="10.5" customHeight="1">
      <c r="AM34749" s="431"/>
    </row>
    <row r="34750" spans="39:39" ht="10.5" customHeight="1">
      <c r="AM34750" s="431"/>
    </row>
    <row r="34751" spans="39:39" ht="10.5" customHeight="1">
      <c r="AM34751" s="431"/>
    </row>
    <row r="34752" spans="39:39" ht="10.5" customHeight="1">
      <c r="AM34752" s="431"/>
    </row>
    <row r="34753" spans="39:39" ht="10.5" customHeight="1">
      <c r="AM34753" s="431"/>
    </row>
    <row r="34754" spans="39:39" ht="10.5" customHeight="1">
      <c r="AM34754" s="431"/>
    </row>
    <row r="34755" spans="39:39" ht="10.5" customHeight="1">
      <c r="AM34755" s="431"/>
    </row>
    <row r="34756" spans="39:39" ht="10.5" customHeight="1">
      <c r="AM34756" s="431"/>
    </row>
    <row r="34757" spans="39:39" ht="10.5" customHeight="1">
      <c r="AM34757" s="431"/>
    </row>
    <row r="34758" spans="39:39" ht="10.5" customHeight="1">
      <c r="AM34758" s="431"/>
    </row>
    <row r="34759" spans="39:39" ht="10.5" customHeight="1">
      <c r="AM34759" s="431"/>
    </row>
    <row r="34760" spans="39:39" ht="10.5" customHeight="1">
      <c r="AM34760" s="431"/>
    </row>
    <row r="34761" spans="39:39" ht="10.5" customHeight="1">
      <c r="AM34761" s="431"/>
    </row>
    <row r="34762" spans="39:39" ht="10.5" customHeight="1">
      <c r="AM34762" s="431"/>
    </row>
    <row r="34763" spans="39:39" ht="10.5" customHeight="1">
      <c r="AM34763" s="431"/>
    </row>
    <row r="34764" spans="39:39" ht="10.5" customHeight="1">
      <c r="AM34764" s="431"/>
    </row>
    <row r="34765" spans="39:39" ht="10.5" customHeight="1">
      <c r="AM34765" s="431"/>
    </row>
    <row r="34766" spans="39:39" ht="10.5" customHeight="1">
      <c r="AM34766" s="431"/>
    </row>
    <row r="34767" spans="39:39" ht="10.5" customHeight="1">
      <c r="AM34767" s="431"/>
    </row>
    <row r="34768" spans="39:39" ht="10.5" customHeight="1">
      <c r="AM34768" s="431"/>
    </row>
    <row r="34769" spans="39:39" ht="10.5" customHeight="1">
      <c r="AM34769" s="431"/>
    </row>
    <row r="34770" spans="39:39" ht="10.5" customHeight="1">
      <c r="AM34770" s="431"/>
    </row>
    <row r="34771" spans="39:39" ht="10.5" customHeight="1">
      <c r="AM34771" s="431"/>
    </row>
    <row r="34772" spans="39:39" ht="10.5" customHeight="1">
      <c r="AM34772" s="431"/>
    </row>
    <row r="34773" spans="39:39" ht="10.5" customHeight="1">
      <c r="AM34773" s="431"/>
    </row>
    <row r="34774" spans="39:39" ht="10.5" customHeight="1">
      <c r="AM34774" s="431"/>
    </row>
    <row r="34775" spans="39:39" ht="10.5" customHeight="1">
      <c r="AM34775" s="431"/>
    </row>
    <row r="34776" spans="39:39" ht="10.5" customHeight="1">
      <c r="AM34776" s="431"/>
    </row>
    <row r="34777" spans="39:39" ht="10.5" customHeight="1">
      <c r="AM34777" s="431"/>
    </row>
    <row r="34778" spans="39:39" ht="10.5" customHeight="1">
      <c r="AM34778" s="431"/>
    </row>
    <row r="34779" spans="39:39" ht="10.5" customHeight="1">
      <c r="AM34779" s="431"/>
    </row>
    <row r="34780" spans="39:39" ht="10.5" customHeight="1">
      <c r="AM34780" s="431"/>
    </row>
    <row r="34781" spans="39:39" ht="10.5" customHeight="1">
      <c r="AM34781" s="431"/>
    </row>
    <row r="34782" spans="39:39" ht="10.5" customHeight="1">
      <c r="AM34782" s="431"/>
    </row>
    <row r="34783" spans="39:39" ht="10.5" customHeight="1">
      <c r="AM34783" s="431"/>
    </row>
    <row r="34784" spans="39:39" ht="10.5" customHeight="1">
      <c r="AM34784" s="431"/>
    </row>
    <row r="34785" spans="39:39" ht="10.5" customHeight="1">
      <c r="AM34785" s="431"/>
    </row>
    <row r="34786" spans="39:39" ht="10.5" customHeight="1">
      <c r="AM34786" s="431"/>
    </row>
    <row r="34787" spans="39:39" ht="10.5" customHeight="1">
      <c r="AM34787" s="431"/>
    </row>
    <row r="34788" spans="39:39" ht="10.5" customHeight="1">
      <c r="AM34788" s="431"/>
    </row>
    <row r="34789" spans="39:39" ht="10.5" customHeight="1">
      <c r="AM34789" s="431"/>
    </row>
    <row r="34790" spans="39:39" ht="10.5" customHeight="1">
      <c r="AM34790" s="431"/>
    </row>
    <row r="34791" spans="39:39" ht="10.5" customHeight="1">
      <c r="AM34791" s="431"/>
    </row>
    <row r="34792" spans="39:39" ht="10.5" customHeight="1">
      <c r="AM34792" s="431"/>
    </row>
    <row r="34793" spans="39:39" ht="10.5" customHeight="1">
      <c r="AM34793" s="431"/>
    </row>
    <row r="34794" spans="39:39" ht="10.5" customHeight="1">
      <c r="AM34794" s="431"/>
    </row>
    <row r="34795" spans="39:39" ht="10.5" customHeight="1">
      <c r="AM34795" s="431"/>
    </row>
    <row r="34796" spans="39:39" ht="10.5" customHeight="1">
      <c r="AM34796" s="431"/>
    </row>
    <row r="34797" spans="39:39" ht="10.5" customHeight="1">
      <c r="AM34797" s="431"/>
    </row>
    <row r="34798" spans="39:39" ht="10.5" customHeight="1">
      <c r="AM34798" s="431"/>
    </row>
    <row r="34799" spans="39:39" ht="10.5" customHeight="1">
      <c r="AM34799" s="431"/>
    </row>
    <row r="34800" spans="39:39" ht="10.5" customHeight="1">
      <c r="AM34800" s="431"/>
    </row>
    <row r="34801" spans="39:39" ht="10.5" customHeight="1">
      <c r="AM34801" s="431"/>
    </row>
    <row r="34802" spans="39:39" ht="10.5" customHeight="1">
      <c r="AM34802" s="431"/>
    </row>
    <row r="34803" spans="39:39" ht="10.5" customHeight="1">
      <c r="AM34803" s="431"/>
    </row>
    <row r="34804" spans="39:39" ht="10.5" customHeight="1">
      <c r="AM34804" s="431"/>
    </row>
    <row r="34805" spans="39:39" ht="10.5" customHeight="1">
      <c r="AM34805" s="431"/>
    </row>
    <row r="34806" spans="39:39" ht="10.5" customHeight="1">
      <c r="AM34806" s="431"/>
    </row>
    <row r="34807" spans="39:39" ht="10.5" customHeight="1">
      <c r="AM34807" s="431"/>
    </row>
    <row r="34808" spans="39:39" ht="10.5" customHeight="1">
      <c r="AM34808" s="431"/>
    </row>
    <row r="34809" spans="39:39" ht="10.5" customHeight="1">
      <c r="AM34809" s="431"/>
    </row>
    <row r="34810" spans="39:39" ht="10.5" customHeight="1">
      <c r="AM34810" s="431"/>
    </row>
    <row r="34811" spans="39:39" ht="10.5" customHeight="1">
      <c r="AM34811" s="431"/>
    </row>
    <row r="34812" spans="39:39" ht="10.5" customHeight="1">
      <c r="AM34812" s="431"/>
    </row>
    <row r="34813" spans="39:39" ht="10.5" customHeight="1">
      <c r="AM34813" s="431"/>
    </row>
    <row r="34814" spans="39:39" ht="10.5" customHeight="1">
      <c r="AM34814" s="431"/>
    </row>
    <row r="34815" spans="39:39" ht="10.5" customHeight="1">
      <c r="AM34815" s="431"/>
    </row>
    <row r="34816" spans="39:39" ht="10.5" customHeight="1">
      <c r="AM34816" s="431"/>
    </row>
    <row r="34817" spans="39:39" ht="10.5" customHeight="1">
      <c r="AM34817" s="431"/>
    </row>
    <row r="34818" spans="39:39" ht="10.5" customHeight="1">
      <c r="AM34818" s="431"/>
    </row>
    <row r="34819" spans="39:39" ht="10.5" customHeight="1">
      <c r="AM34819" s="431"/>
    </row>
    <row r="34820" spans="39:39" ht="10.5" customHeight="1">
      <c r="AM34820" s="431"/>
    </row>
    <row r="34821" spans="39:39" ht="10.5" customHeight="1">
      <c r="AM34821" s="431"/>
    </row>
    <row r="34822" spans="39:39" ht="10.5" customHeight="1">
      <c r="AM34822" s="431"/>
    </row>
    <row r="34823" spans="39:39" ht="10.5" customHeight="1">
      <c r="AM34823" s="431"/>
    </row>
    <row r="34824" spans="39:39" ht="10.5" customHeight="1">
      <c r="AM34824" s="431"/>
    </row>
    <row r="34825" spans="39:39" ht="10.5" customHeight="1">
      <c r="AM34825" s="431"/>
    </row>
    <row r="34826" spans="39:39" ht="10.5" customHeight="1">
      <c r="AM34826" s="431"/>
    </row>
    <row r="34827" spans="39:39" ht="10.5" customHeight="1">
      <c r="AM34827" s="431"/>
    </row>
    <row r="34828" spans="39:39" ht="10.5" customHeight="1">
      <c r="AM34828" s="431"/>
    </row>
    <row r="34829" spans="39:39" ht="10.5" customHeight="1">
      <c r="AM34829" s="431"/>
    </row>
    <row r="34830" spans="39:39" ht="10.5" customHeight="1">
      <c r="AM34830" s="431"/>
    </row>
    <row r="34831" spans="39:39" ht="10.5" customHeight="1">
      <c r="AM34831" s="431"/>
    </row>
    <row r="34832" spans="39:39" ht="10.5" customHeight="1">
      <c r="AM34832" s="431"/>
    </row>
    <row r="34833" spans="39:39" ht="10.5" customHeight="1">
      <c r="AM34833" s="431"/>
    </row>
    <row r="34834" spans="39:39" ht="10.5" customHeight="1">
      <c r="AM34834" s="431"/>
    </row>
    <row r="34835" spans="39:39" ht="10.5" customHeight="1">
      <c r="AM34835" s="431"/>
    </row>
    <row r="34836" spans="39:39" ht="10.5" customHeight="1">
      <c r="AM34836" s="431"/>
    </row>
    <row r="34837" spans="39:39" ht="10.5" customHeight="1">
      <c r="AM34837" s="431"/>
    </row>
    <row r="34838" spans="39:39" ht="10.5" customHeight="1">
      <c r="AM34838" s="431"/>
    </row>
    <row r="34839" spans="39:39" ht="10.5" customHeight="1">
      <c r="AM34839" s="431"/>
    </row>
    <row r="34840" spans="39:39" ht="10.5" customHeight="1">
      <c r="AM34840" s="431"/>
    </row>
    <row r="34841" spans="39:39" ht="10.5" customHeight="1">
      <c r="AM34841" s="431"/>
    </row>
    <row r="34842" spans="39:39" ht="10.5" customHeight="1">
      <c r="AM34842" s="431"/>
    </row>
    <row r="34843" spans="39:39" ht="10.5" customHeight="1">
      <c r="AM34843" s="431"/>
    </row>
    <row r="34844" spans="39:39" ht="10.5" customHeight="1">
      <c r="AM34844" s="431"/>
    </row>
    <row r="34845" spans="39:39" ht="10.5" customHeight="1">
      <c r="AM34845" s="431"/>
    </row>
    <row r="34846" spans="39:39" ht="10.5" customHeight="1">
      <c r="AM34846" s="431"/>
    </row>
    <row r="34847" spans="39:39" ht="10.5" customHeight="1">
      <c r="AM34847" s="431"/>
    </row>
    <row r="34848" spans="39:39" ht="10.5" customHeight="1">
      <c r="AM34848" s="431"/>
    </row>
    <row r="34849" spans="39:39" ht="10.5" customHeight="1">
      <c r="AM34849" s="431"/>
    </row>
    <row r="34850" spans="39:39" ht="10.5" customHeight="1">
      <c r="AM34850" s="431"/>
    </row>
    <row r="34851" spans="39:39" ht="10.5" customHeight="1">
      <c r="AM34851" s="431"/>
    </row>
    <row r="34852" spans="39:39" ht="10.5" customHeight="1">
      <c r="AM34852" s="431"/>
    </row>
    <row r="34853" spans="39:39" ht="10.5" customHeight="1">
      <c r="AM34853" s="431"/>
    </row>
    <row r="34854" spans="39:39" ht="10.5" customHeight="1">
      <c r="AM34854" s="431"/>
    </row>
    <row r="34855" spans="39:39" ht="10.5" customHeight="1">
      <c r="AM34855" s="431"/>
    </row>
    <row r="34856" spans="39:39" ht="10.5" customHeight="1">
      <c r="AM34856" s="431"/>
    </row>
    <row r="34857" spans="39:39" ht="10.5" customHeight="1">
      <c r="AM34857" s="431"/>
    </row>
    <row r="34858" spans="39:39" ht="10.5" customHeight="1">
      <c r="AM34858" s="431"/>
    </row>
    <row r="34859" spans="39:39" ht="10.5" customHeight="1">
      <c r="AM34859" s="431"/>
    </row>
    <row r="34860" spans="39:39" ht="10.5" customHeight="1">
      <c r="AM34860" s="431"/>
    </row>
    <row r="34861" spans="39:39" ht="10.5" customHeight="1">
      <c r="AM34861" s="431"/>
    </row>
    <row r="34862" spans="39:39" ht="10.5" customHeight="1">
      <c r="AM34862" s="431"/>
    </row>
    <row r="34863" spans="39:39" ht="10.5" customHeight="1">
      <c r="AM34863" s="431"/>
    </row>
    <row r="34864" spans="39:39" ht="10.5" customHeight="1">
      <c r="AM34864" s="431"/>
    </row>
    <row r="34865" spans="39:39" ht="10.5" customHeight="1">
      <c r="AM34865" s="431"/>
    </row>
    <row r="34866" spans="39:39" ht="10.5" customHeight="1">
      <c r="AM34866" s="431"/>
    </row>
    <row r="34867" spans="39:39" ht="10.5" customHeight="1">
      <c r="AM34867" s="431"/>
    </row>
    <row r="34868" spans="39:39" ht="10.5" customHeight="1">
      <c r="AM34868" s="431"/>
    </row>
    <row r="34869" spans="39:39" ht="10.5" customHeight="1">
      <c r="AM34869" s="431"/>
    </row>
    <row r="34870" spans="39:39" ht="10.5" customHeight="1">
      <c r="AM34870" s="431"/>
    </row>
    <row r="34871" spans="39:39" ht="10.5" customHeight="1">
      <c r="AM34871" s="431"/>
    </row>
    <row r="34872" spans="39:39" ht="10.5" customHeight="1">
      <c r="AM34872" s="431"/>
    </row>
    <row r="34873" spans="39:39" ht="10.5" customHeight="1">
      <c r="AM34873" s="431"/>
    </row>
    <row r="34874" spans="39:39" ht="10.5" customHeight="1">
      <c r="AM34874" s="431"/>
    </row>
    <row r="34875" spans="39:39" ht="10.5" customHeight="1">
      <c r="AM34875" s="431"/>
    </row>
    <row r="34876" spans="39:39" ht="10.5" customHeight="1">
      <c r="AM34876" s="431"/>
    </row>
    <row r="34877" spans="39:39" ht="10.5" customHeight="1">
      <c r="AM34877" s="431"/>
    </row>
    <row r="34878" spans="39:39" ht="10.5" customHeight="1">
      <c r="AM34878" s="431"/>
    </row>
    <row r="34879" spans="39:39" ht="10.5" customHeight="1">
      <c r="AM34879" s="431"/>
    </row>
    <row r="34880" spans="39:39" ht="10.5" customHeight="1">
      <c r="AM34880" s="431"/>
    </row>
    <row r="34881" spans="39:39" ht="10.5" customHeight="1">
      <c r="AM34881" s="431"/>
    </row>
    <row r="34882" spans="39:39" ht="10.5" customHeight="1">
      <c r="AM34882" s="431"/>
    </row>
    <row r="34883" spans="39:39" ht="10.5" customHeight="1">
      <c r="AM34883" s="431"/>
    </row>
    <row r="34884" spans="39:39" ht="10.5" customHeight="1">
      <c r="AM34884" s="431"/>
    </row>
    <row r="34885" spans="39:39" ht="10.5" customHeight="1">
      <c r="AM34885" s="431"/>
    </row>
    <row r="34886" spans="39:39" ht="10.5" customHeight="1">
      <c r="AM34886" s="431"/>
    </row>
    <row r="34887" spans="39:39" ht="10.5" customHeight="1">
      <c r="AM34887" s="431"/>
    </row>
    <row r="34888" spans="39:39" ht="10.5" customHeight="1">
      <c r="AM34888" s="431"/>
    </row>
    <row r="34889" spans="39:39" ht="10.5" customHeight="1">
      <c r="AM34889" s="431"/>
    </row>
    <row r="34890" spans="39:39" ht="10.5" customHeight="1">
      <c r="AM34890" s="431"/>
    </row>
    <row r="34891" spans="39:39" ht="10.5" customHeight="1">
      <c r="AM34891" s="431"/>
    </row>
    <row r="34892" spans="39:39" ht="10.5" customHeight="1">
      <c r="AM34892" s="431"/>
    </row>
    <row r="34893" spans="39:39" ht="10.5" customHeight="1">
      <c r="AM34893" s="431"/>
    </row>
    <row r="34894" spans="39:39" ht="10.5" customHeight="1">
      <c r="AM34894" s="431"/>
    </row>
    <row r="34895" spans="39:39" ht="10.5" customHeight="1">
      <c r="AM34895" s="431"/>
    </row>
    <row r="34896" spans="39:39" ht="10.5" customHeight="1">
      <c r="AM34896" s="431"/>
    </row>
    <row r="34897" spans="39:39" ht="10.5" customHeight="1">
      <c r="AM34897" s="431"/>
    </row>
    <row r="34898" spans="39:39" ht="10.5" customHeight="1">
      <c r="AM34898" s="431"/>
    </row>
    <row r="34899" spans="39:39" ht="10.5" customHeight="1">
      <c r="AM34899" s="431"/>
    </row>
    <row r="34900" spans="39:39" ht="10.5" customHeight="1">
      <c r="AM34900" s="431"/>
    </row>
    <row r="34901" spans="39:39" ht="10.5" customHeight="1">
      <c r="AM34901" s="431"/>
    </row>
    <row r="34902" spans="39:39" ht="10.5" customHeight="1">
      <c r="AM34902" s="431"/>
    </row>
    <row r="34903" spans="39:39" ht="10.5" customHeight="1">
      <c r="AM34903" s="431"/>
    </row>
    <row r="34904" spans="39:39" ht="10.5" customHeight="1">
      <c r="AM34904" s="431"/>
    </row>
    <row r="34905" spans="39:39" ht="10.5" customHeight="1">
      <c r="AM34905" s="431"/>
    </row>
    <row r="34906" spans="39:39" ht="10.5" customHeight="1">
      <c r="AM34906" s="431"/>
    </row>
    <row r="34907" spans="39:39" ht="10.5" customHeight="1">
      <c r="AM34907" s="431"/>
    </row>
    <row r="34908" spans="39:39" ht="10.5" customHeight="1">
      <c r="AM34908" s="431"/>
    </row>
    <row r="34909" spans="39:39" ht="10.5" customHeight="1">
      <c r="AM34909" s="431"/>
    </row>
    <row r="34910" spans="39:39" ht="10.5" customHeight="1">
      <c r="AM34910" s="431"/>
    </row>
    <row r="34911" spans="39:39" ht="10.5" customHeight="1">
      <c r="AM34911" s="431"/>
    </row>
    <row r="34912" spans="39:39" ht="10.5" customHeight="1">
      <c r="AM34912" s="431"/>
    </row>
    <row r="34913" spans="39:39" ht="10.5" customHeight="1">
      <c r="AM34913" s="431"/>
    </row>
    <row r="34914" spans="39:39" ht="10.5" customHeight="1">
      <c r="AM34914" s="431"/>
    </row>
    <row r="34915" spans="39:39" ht="10.5" customHeight="1">
      <c r="AM34915" s="431"/>
    </row>
    <row r="34916" spans="39:39" ht="10.5" customHeight="1">
      <c r="AM34916" s="431"/>
    </row>
    <row r="34917" spans="39:39" ht="10.5" customHeight="1">
      <c r="AM34917" s="431"/>
    </row>
    <row r="34918" spans="39:39" ht="10.5" customHeight="1">
      <c r="AM34918" s="431"/>
    </row>
    <row r="34919" spans="39:39" ht="10.5" customHeight="1">
      <c r="AM34919" s="431"/>
    </row>
    <row r="34920" spans="39:39" ht="10.5" customHeight="1">
      <c r="AM34920" s="431"/>
    </row>
    <row r="34921" spans="39:39" ht="10.5" customHeight="1">
      <c r="AM34921" s="431"/>
    </row>
    <row r="34922" spans="39:39" ht="10.5" customHeight="1">
      <c r="AM34922" s="431"/>
    </row>
    <row r="34923" spans="39:39" ht="10.5" customHeight="1">
      <c r="AM34923" s="431"/>
    </row>
    <row r="34924" spans="39:39" ht="10.5" customHeight="1">
      <c r="AM34924" s="431"/>
    </row>
    <row r="34925" spans="39:39" ht="10.5" customHeight="1">
      <c r="AM34925" s="431"/>
    </row>
    <row r="34926" spans="39:39" ht="10.5" customHeight="1">
      <c r="AM34926" s="431"/>
    </row>
    <row r="34927" spans="39:39" ht="10.5" customHeight="1">
      <c r="AM34927" s="431"/>
    </row>
    <row r="34928" spans="39:39" ht="10.5" customHeight="1">
      <c r="AM34928" s="431"/>
    </row>
    <row r="34929" spans="39:39" ht="10.5" customHeight="1">
      <c r="AM34929" s="431"/>
    </row>
    <row r="34930" spans="39:39" ht="10.5" customHeight="1">
      <c r="AM34930" s="431"/>
    </row>
    <row r="34931" spans="39:39" ht="10.5" customHeight="1">
      <c r="AM34931" s="431"/>
    </row>
    <row r="34932" spans="39:39" ht="10.5" customHeight="1">
      <c r="AM34932" s="431"/>
    </row>
    <row r="34933" spans="39:39" ht="10.5" customHeight="1">
      <c r="AM34933" s="431"/>
    </row>
    <row r="34934" spans="39:39" ht="10.5" customHeight="1">
      <c r="AM34934" s="431"/>
    </row>
    <row r="34935" spans="39:39" ht="10.5" customHeight="1">
      <c r="AM34935" s="431"/>
    </row>
    <row r="34936" spans="39:39" ht="10.5" customHeight="1">
      <c r="AM34936" s="431"/>
    </row>
    <row r="34937" spans="39:39" ht="10.5" customHeight="1">
      <c r="AM34937" s="431"/>
    </row>
    <row r="34938" spans="39:39" ht="10.5" customHeight="1">
      <c r="AM34938" s="431"/>
    </row>
    <row r="34939" spans="39:39" ht="10.5" customHeight="1">
      <c r="AM34939" s="431"/>
    </row>
    <row r="34940" spans="39:39" ht="10.5" customHeight="1">
      <c r="AM34940" s="431"/>
    </row>
    <row r="34941" spans="39:39" ht="10.5" customHeight="1">
      <c r="AM34941" s="431"/>
    </row>
    <row r="34942" spans="39:39" ht="10.5" customHeight="1">
      <c r="AM34942" s="431"/>
    </row>
    <row r="34943" spans="39:39" ht="10.5" customHeight="1">
      <c r="AM34943" s="431"/>
    </row>
    <row r="34944" spans="39:39" ht="10.5" customHeight="1">
      <c r="AM34944" s="431"/>
    </row>
    <row r="34945" spans="39:39" ht="10.5" customHeight="1">
      <c r="AM34945" s="431"/>
    </row>
    <row r="34946" spans="39:39" ht="10.5" customHeight="1">
      <c r="AM34946" s="431"/>
    </row>
    <row r="34947" spans="39:39" ht="10.5" customHeight="1">
      <c r="AM34947" s="431"/>
    </row>
    <row r="34948" spans="39:39" ht="10.5" customHeight="1">
      <c r="AM34948" s="431"/>
    </row>
    <row r="34949" spans="39:39" ht="10.5" customHeight="1">
      <c r="AM34949" s="431"/>
    </row>
    <row r="34950" spans="39:39" ht="10.5" customHeight="1">
      <c r="AM34950" s="431"/>
    </row>
    <row r="34951" spans="39:39" ht="10.5" customHeight="1">
      <c r="AM34951" s="431"/>
    </row>
    <row r="34952" spans="39:39" ht="10.5" customHeight="1">
      <c r="AM34952" s="431"/>
    </row>
    <row r="34953" spans="39:39" ht="10.5" customHeight="1">
      <c r="AM34953" s="431"/>
    </row>
    <row r="34954" spans="39:39" ht="10.5" customHeight="1">
      <c r="AM34954" s="431"/>
    </row>
    <row r="34955" spans="39:39" ht="10.5" customHeight="1">
      <c r="AM34955" s="431"/>
    </row>
    <row r="34956" spans="39:39" ht="10.5" customHeight="1">
      <c r="AM34956" s="431"/>
    </row>
    <row r="34957" spans="39:39" ht="10.5" customHeight="1">
      <c r="AM34957" s="431"/>
    </row>
    <row r="34958" spans="39:39" ht="10.5" customHeight="1">
      <c r="AM34958" s="431"/>
    </row>
    <row r="34959" spans="39:39" ht="10.5" customHeight="1">
      <c r="AM34959" s="431"/>
    </row>
    <row r="34960" spans="39:39" ht="10.5" customHeight="1">
      <c r="AM34960" s="431"/>
    </row>
    <row r="34961" spans="39:39" ht="10.5" customHeight="1">
      <c r="AM34961" s="431"/>
    </row>
    <row r="34962" spans="39:39" ht="10.5" customHeight="1">
      <c r="AM34962" s="431"/>
    </row>
    <row r="34963" spans="39:39" ht="10.5" customHeight="1">
      <c r="AM34963" s="431"/>
    </row>
    <row r="34964" spans="39:39" ht="10.5" customHeight="1">
      <c r="AM34964" s="431"/>
    </row>
    <row r="34965" spans="39:39" ht="10.5" customHeight="1">
      <c r="AM34965" s="431"/>
    </row>
    <row r="34966" spans="39:39" ht="10.5" customHeight="1">
      <c r="AM34966" s="431"/>
    </row>
    <row r="34967" spans="39:39" ht="10.5" customHeight="1">
      <c r="AM34967" s="431"/>
    </row>
    <row r="34968" spans="39:39" ht="10.5" customHeight="1">
      <c r="AM34968" s="431"/>
    </row>
    <row r="34969" spans="39:39" ht="10.5" customHeight="1">
      <c r="AM34969" s="431"/>
    </row>
    <row r="34970" spans="39:39" ht="10.5" customHeight="1">
      <c r="AM34970" s="431"/>
    </row>
    <row r="34971" spans="39:39" ht="10.5" customHeight="1">
      <c r="AM34971" s="431"/>
    </row>
    <row r="34972" spans="39:39" ht="10.5" customHeight="1">
      <c r="AM34972" s="431"/>
    </row>
    <row r="34973" spans="39:39" ht="10.5" customHeight="1">
      <c r="AM34973" s="431"/>
    </row>
    <row r="34974" spans="39:39" ht="10.5" customHeight="1">
      <c r="AM34974" s="431"/>
    </row>
    <row r="34975" spans="39:39" ht="10.5" customHeight="1">
      <c r="AM34975" s="431"/>
    </row>
    <row r="34976" spans="39:39" ht="10.5" customHeight="1">
      <c r="AM34976" s="431"/>
    </row>
    <row r="34977" spans="39:39" ht="10.5" customHeight="1">
      <c r="AM34977" s="431"/>
    </row>
    <row r="34978" spans="39:39" ht="10.5" customHeight="1">
      <c r="AM34978" s="431"/>
    </row>
    <row r="34979" spans="39:39" ht="10.5" customHeight="1">
      <c r="AM34979" s="431"/>
    </row>
    <row r="34980" spans="39:39" ht="10.5" customHeight="1">
      <c r="AM34980" s="431"/>
    </row>
    <row r="34981" spans="39:39" ht="10.5" customHeight="1">
      <c r="AM34981" s="431"/>
    </row>
    <row r="34982" spans="39:39" ht="10.5" customHeight="1">
      <c r="AM34982" s="431"/>
    </row>
    <row r="34983" spans="39:39" ht="10.5" customHeight="1">
      <c r="AM34983" s="431"/>
    </row>
    <row r="34984" spans="39:39" ht="10.5" customHeight="1">
      <c r="AM34984" s="431"/>
    </row>
    <row r="34985" spans="39:39" ht="10.5" customHeight="1">
      <c r="AM34985" s="431"/>
    </row>
    <row r="34986" spans="39:39" ht="10.5" customHeight="1">
      <c r="AM34986" s="431"/>
    </row>
    <row r="34987" spans="39:39" ht="10.5" customHeight="1">
      <c r="AM34987" s="431"/>
    </row>
    <row r="34988" spans="39:39" ht="10.5" customHeight="1">
      <c r="AM34988" s="431"/>
    </row>
    <row r="34989" spans="39:39" ht="10.5" customHeight="1">
      <c r="AM34989" s="431"/>
    </row>
    <row r="34990" spans="39:39" ht="10.5" customHeight="1">
      <c r="AM34990" s="431"/>
    </row>
    <row r="34991" spans="39:39" ht="10.5" customHeight="1">
      <c r="AM34991" s="431"/>
    </row>
    <row r="34992" spans="39:39" ht="10.5" customHeight="1">
      <c r="AM34992" s="431"/>
    </row>
    <row r="34993" spans="39:39" ht="10.5" customHeight="1">
      <c r="AM34993" s="431"/>
    </row>
    <row r="34994" spans="39:39" ht="10.5" customHeight="1">
      <c r="AM34994" s="431"/>
    </row>
    <row r="34995" spans="39:39" ht="10.5" customHeight="1">
      <c r="AM34995" s="431"/>
    </row>
    <row r="34996" spans="39:39" ht="10.5" customHeight="1">
      <c r="AM34996" s="431"/>
    </row>
    <row r="34997" spans="39:39" ht="10.5" customHeight="1">
      <c r="AM34997" s="431"/>
    </row>
    <row r="34998" spans="39:39" ht="10.5" customHeight="1">
      <c r="AM34998" s="431"/>
    </row>
    <row r="34999" spans="39:39" ht="10.5" customHeight="1">
      <c r="AM34999" s="431"/>
    </row>
    <row r="35000" spans="39:39" ht="10.5" customHeight="1">
      <c r="AM35000" s="431"/>
    </row>
    <row r="35001" spans="39:39" ht="10.5" customHeight="1">
      <c r="AM35001" s="431"/>
    </row>
    <row r="35002" spans="39:39" ht="10.5" customHeight="1">
      <c r="AM35002" s="431"/>
    </row>
    <row r="35003" spans="39:39" ht="10.5" customHeight="1">
      <c r="AM35003" s="431"/>
    </row>
    <row r="35004" spans="39:39" ht="10.5" customHeight="1">
      <c r="AM35004" s="431"/>
    </row>
    <row r="35005" spans="39:39" ht="10.5" customHeight="1">
      <c r="AM35005" s="431"/>
    </row>
    <row r="35006" spans="39:39" ht="10.5" customHeight="1">
      <c r="AM35006" s="431"/>
    </row>
    <row r="35007" spans="39:39" ht="10.5" customHeight="1">
      <c r="AM35007" s="431"/>
    </row>
    <row r="35008" spans="39:39" ht="10.5" customHeight="1">
      <c r="AM35008" s="431"/>
    </row>
    <row r="35009" spans="39:39" ht="10.5" customHeight="1">
      <c r="AM35009" s="431"/>
    </row>
    <row r="35010" spans="39:39" ht="10.5" customHeight="1">
      <c r="AM35010" s="431"/>
    </row>
    <row r="35011" spans="39:39" ht="10.5" customHeight="1">
      <c r="AM35011" s="431"/>
    </row>
    <row r="35012" spans="39:39" ht="10.5" customHeight="1">
      <c r="AM35012" s="431"/>
    </row>
    <row r="35013" spans="39:39" ht="10.5" customHeight="1">
      <c r="AM35013" s="431"/>
    </row>
    <row r="35014" spans="39:39" ht="10.5" customHeight="1">
      <c r="AM35014" s="431"/>
    </row>
    <row r="35015" spans="39:39" ht="10.5" customHeight="1">
      <c r="AM35015" s="431"/>
    </row>
    <row r="35016" spans="39:39" ht="10.5" customHeight="1">
      <c r="AM35016" s="431"/>
    </row>
    <row r="35017" spans="39:39" ht="10.5" customHeight="1">
      <c r="AM35017" s="431"/>
    </row>
    <row r="35018" spans="39:39" ht="10.5" customHeight="1">
      <c r="AM35018" s="431"/>
    </row>
    <row r="35019" spans="39:39" ht="10.5" customHeight="1">
      <c r="AM35019" s="431"/>
    </row>
    <row r="35020" spans="39:39" ht="10.5" customHeight="1">
      <c r="AM35020" s="431"/>
    </row>
    <row r="35021" spans="39:39" ht="10.5" customHeight="1">
      <c r="AM35021" s="431"/>
    </row>
    <row r="35022" spans="39:39" ht="10.5" customHeight="1">
      <c r="AM35022" s="431"/>
    </row>
    <row r="35023" spans="39:39" ht="10.5" customHeight="1">
      <c r="AM35023" s="431"/>
    </row>
    <row r="35024" spans="39:39" ht="10.5" customHeight="1">
      <c r="AM35024" s="431"/>
    </row>
    <row r="35025" spans="39:39" ht="10.5" customHeight="1">
      <c r="AM35025" s="431"/>
    </row>
    <row r="35026" spans="39:39" ht="10.5" customHeight="1">
      <c r="AM35026" s="431"/>
    </row>
    <row r="35027" spans="39:39" ht="10.5" customHeight="1">
      <c r="AM35027" s="431"/>
    </row>
    <row r="35028" spans="39:39" ht="10.5" customHeight="1">
      <c r="AM35028" s="431"/>
    </row>
    <row r="35029" spans="39:39" ht="10.5" customHeight="1">
      <c r="AM35029" s="431"/>
    </row>
    <row r="35030" spans="39:39" ht="10.5" customHeight="1">
      <c r="AM35030" s="431"/>
    </row>
    <row r="35031" spans="39:39" ht="10.5" customHeight="1">
      <c r="AM35031" s="431"/>
    </row>
    <row r="35032" spans="39:39" ht="10.5" customHeight="1">
      <c r="AM35032" s="431"/>
    </row>
    <row r="35033" spans="39:39" ht="10.5" customHeight="1">
      <c r="AM35033" s="431"/>
    </row>
    <row r="35034" spans="39:39" ht="10.5" customHeight="1">
      <c r="AM35034" s="431"/>
    </row>
    <row r="35035" spans="39:39" ht="10.5" customHeight="1">
      <c r="AM35035" s="431"/>
    </row>
    <row r="35036" spans="39:39" ht="10.5" customHeight="1">
      <c r="AM35036" s="431"/>
    </row>
    <row r="35037" spans="39:39" ht="10.5" customHeight="1">
      <c r="AM35037" s="431"/>
    </row>
    <row r="35038" spans="39:39" ht="10.5" customHeight="1">
      <c r="AM35038" s="431"/>
    </row>
    <row r="35039" spans="39:39" ht="10.5" customHeight="1">
      <c r="AM35039" s="431"/>
    </row>
    <row r="35040" spans="39:39" ht="10.5" customHeight="1">
      <c r="AM35040" s="431"/>
    </row>
    <row r="35041" spans="39:39" ht="10.5" customHeight="1">
      <c r="AM35041" s="431"/>
    </row>
    <row r="35042" spans="39:39" ht="10.5" customHeight="1">
      <c r="AM35042" s="431"/>
    </row>
    <row r="35043" spans="39:39" ht="10.5" customHeight="1">
      <c r="AM35043" s="431"/>
    </row>
    <row r="35044" spans="39:39" ht="10.5" customHeight="1">
      <c r="AM35044" s="431"/>
    </row>
    <row r="35045" spans="39:39" ht="10.5" customHeight="1">
      <c r="AM35045" s="431"/>
    </row>
    <row r="35046" spans="39:39" ht="10.5" customHeight="1">
      <c r="AM35046" s="431"/>
    </row>
    <row r="35047" spans="39:39" ht="10.5" customHeight="1">
      <c r="AM35047" s="431"/>
    </row>
    <row r="35048" spans="39:39" ht="10.5" customHeight="1">
      <c r="AM35048" s="431"/>
    </row>
    <row r="35049" spans="39:39" ht="10.5" customHeight="1">
      <c r="AM35049" s="431"/>
    </row>
    <row r="35050" spans="39:39" ht="10.5" customHeight="1">
      <c r="AM35050" s="431"/>
    </row>
    <row r="35051" spans="39:39" ht="10.5" customHeight="1">
      <c r="AM35051" s="431"/>
    </row>
    <row r="35052" spans="39:39" ht="10.5" customHeight="1">
      <c r="AM35052" s="431"/>
    </row>
    <row r="35053" spans="39:39" ht="10.5" customHeight="1">
      <c r="AM35053" s="431"/>
    </row>
    <row r="35054" spans="39:39" ht="10.5" customHeight="1">
      <c r="AM35054" s="431"/>
    </row>
    <row r="35055" spans="39:39" ht="10.5" customHeight="1">
      <c r="AM35055" s="431"/>
    </row>
    <row r="35056" spans="39:39" ht="10.5" customHeight="1">
      <c r="AM35056" s="431"/>
    </row>
    <row r="35057" spans="39:39" ht="10.5" customHeight="1">
      <c r="AM35057" s="431"/>
    </row>
    <row r="35058" spans="39:39" ht="10.5" customHeight="1">
      <c r="AM35058" s="431"/>
    </row>
    <row r="35059" spans="39:39" ht="10.5" customHeight="1">
      <c r="AM35059" s="431"/>
    </row>
    <row r="35060" spans="39:39" ht="10.5" customHeight="1">
      <c r="AM35060" s="431"/>
    </row>
    <row r="35061" spans="39:39" ht="10.5" customHeight="1">
      <c r="AM35061" s="431"/>
    </row>
    <row r="35062" spans="39:39" ht="10.5" customHeight="1">
      <c r="AM35062" s="431"/>
    </row>
    <row r="35063" spans="39:39" ht="10.5" customHeight="1">
      <c r="AM35063" s="431"/>
    </row>
    <row r="35064" spans="39:39" ht="10.5" customHeight="1">
      <c r="AM35064" s="431"/>
    </row>
    <row r="35065" spans="39:39" ht="10.5" customHeight="1">
      <c r="AM35065" s="431"/>
    </row>
    <row r="35066" spans="39:39" ht="10.5" customHeight="1">
      <c r="AM35066" s="431"/>
    </row>
    <row r="35067" spans="39:39" ht="10.5" customHeight="1">
      <c r="AM35067" s="431"/>
    </row>
    <row r="35068" spans="39:39" ht="10.5" customHeight="1">
      <c r="AM35068" s="431"/>
    </row>
    <row r="35069" spans="39:39" ht="10.5" customHeight="1">
      <c r="AM35069" s="431"/>
    </row>
    <row r="35070" spans="39:39" ht="10.5" customHeight="1">
      <c r="AM35070" s="431"/>
    </row>
    <row r="35071" spans="39:39" ht="10.5" customHeight="1">
      <c r="AM35071" s="431"/>
    </row>
    <row r="35072" spans="39:39" ht="10.5" customHeight="1">
      <c r="AM35072" s="431"/>
    </row>
    <row r="35073" spans="39:39" ht="10.5" customHeight="1">
      <c r="AM35073" s="431"/>
    </row>
    <row r="35074" spans="39:39" ht="10.5" customHeight="1">
      <c r="AM35074" s="431"/>
    </row>
    <row r="35075" spans="39:39" ht="10.5" customHeight="1">
      <c r="AM35075" s="431"/>
    </row>
    <row r="35076" spans="39:39" ht="10.5" customHeight="1">
      <c r="AM35076" s="431"/>
    </row>
    <row r="35077" spans="39:39" ht="10.5" customHeight="1">
      <c r="AM35077" s="431"/>
    </row>
    <row r="35078" spans="39:39" ht="10.5" customHeight="1">
      <c r="AM35078" s="431"/>
    </row>
    <row r="35079" spans="39:39" ht="10.5" customHeight="1">
      <c r="AM35079" s="431"/>
    </row>
    <row r="35080" spans="39:39" ht="10.5" customHeight="1">
      <c r="AM35080" s="431"/>
    </row>
    <row r="35081" spans="39:39" ht="10.5" customHeight="1">
      <c r="AM35081" s="431"/>
    </row>
    <row r="35082" spans="39:39" ht="10.5" customHeight="1">
      <c r="AM35082" s="431"/>
    </row>
    <row r="35083" spans="39:39" ht="10.5" customHeight="1">
      <c r="AM35083" s="431"/>
    </row>
    <row r="35084" spans="39:39" ht="10.5" customHeight="1">
      <c r="AM35084" s="431"/>
    </row>
    <row r="35085" spans="39:39" ht="10.5" customHeight="1">
      <c r="AM35085" s="431"/>
    </row>
    <row r="35086" spans="39:39" ht="10.5" customHeight="1">
      <c r="AM35086" s="431"/>
    </row>
    <row r="35087" spans="39:39" ht="10.5" customHeight="1">
      <c r="AM35087" s="431"/>
    </row>
    <row r="35088" spans="39:39" ht="10.5" customHeight="1">
      <c r="AM35088" s="431"/>
    </row>
    <row r="35089" spans="39:39" ht="10.5" customHeight="1">
      <c r="AM35089" s="431"/>
    </row>
    <row r="35090" spans="39:39" ht="10.5" customHeight="1">
      <c r="AM35090" s="431"/>
    </row>
    <row r="35091" spans="39:39" ht="10.5" customHeight="1">
      <c r="AM35091" s="431"/>
    </row>
    <row r="35092" spans="39:39" ht="10.5" customHeight="1">
      <c r="AM35092" s="431"/>
    </row>
    <row r="35093" spans="39:39" ht="10.5" customHeight="1">
      <c r="AM35093" s="431"/>
    </row>
    <row r="35094" spans="39:39" ht="10.5" customHeight="1">
      <c r="AM35094" s="431"/>
    </row>
    <row r="35095" spans="39:39" ht="10.5" customHeight="1">
      <c r="AM35095" s="431"/>
    </row>
    <row r="35096" spans="39:39" ht="10.5" customHeight="1">
      <c r="AM35096" s="431"/>
    </row>
    <row r="35097" spans="39:39" ht="10.5" customHeight="1">
      <c r="AM35097" s="431"/>
    </row>
    <row r="35098" spans="39:39" ht="10.5" customHeight="1">
      <c r="AM35098" s="431"/>
    </row>
    <row r="35099" spans="39:39" ht="10.5" customHeight="1">
      <c r="AM35099" s="431"/>
    </row>
    <row r="35100" spans="39:39" ht="10.5" customHeight="1">
      <c r="AM35100" s="431"/>
    </row>
    <row r="35101" spans="39:39" ht="10.5" customHeight="1">
      <c r="AM35101" s="431"/>
    </row>
    <row r="35102" spans="39:39" ht="10.5" customHeight="1">
      <c r="AM35102" s="431"/>
    </row>
    <row r="35103" spans="39:39" ht="10.5" customHeight="1">
      <c r="AM35103" s="431"/>
    </row>
    <row r="35104" spans="39:39" ht="10.5" customHeight="1">
      <c r="AM35104" s="431"/>
    </row>
    <row r="35105" spans="39:39" ht="10.5" customHeight="1">
      <c r="AM35105" s="431"/>
    </row>
    <row r="35106" spans="39:39" ht="10.5" customHeight="1">
      <c r="AM35106" s="431"/>
    </row>
    <row r="35107" spans="39:39" ht="10.5" customHeight="1">
      <c r="AM35107" s="431"/>
    </row>
    <row r="35108" spans="39:39" ht="10.5" customHeight="1">
      <c r="AM35108" s="431"/>
    </row>
    <row r="35109" spans="39:39" ht="10.5" customHeight="1">
      <c r="AM35109" s="431"/>
    </row>
    <row r="35110" spans="39:39" ht="10.5" customHeight="1">
      <c r="AM35110" s="431"/>
    </row>
    <row r="35111" spans="39:39" ht="10.5" customHeight="1">
      <c r="AM35111" s="431"/>
    </row>
    <row r="35112" spans="39:39" ht="10.5" customHeight="1">
      <c r="AM35112" s="431"/>
    </row>
    <row r="35113" spans="39:39" ht="10.5" customHeight="1">
      <c r="AM35113" s="431"/>
    </row>
    <row r="35114" spans="39:39" ht="10.5" customHeight="1">
      <c r="AM35114" s="431"/>
    </row>
    <row r="35115" spans="39:39" ht="10.5" customHeight="1">
      <c r="AM35115" s="431"/>
    </row>
    <row r="35116" spans="39:39" ht="10.5" customHeight="1">
      <c r="AM35116" s="431"/>
    </row>
    <row r="35117" spans="39:39" ht="10.5" customHeight="1">
      <c r="AM35117" s="431"/>
    </row>
    <row r="35118" spans="39:39" ht="10.5" customHeight="1">
      <c r="AM35118" s="431"/>
    </row>
    <row r="35119" spans="39:39" ht="10.5" customHeight="1">
      <c r="AM35119" s="431"/>
    </row>
    <row r="35120" spans="39:39" ht="10.5" customHeight="1">
      <c r="AM35120" s="431"/>
    </row>
    <row r="35121" spans="39:39" ht="10.5" customHeight="1">
      <c r="AM35121" s="431"/>
    </row>
    <row r="35122" spans="39:39" ht="10.5" customHeight="1">
      <c r="AM35122" s="431"/>
    </row>
    <row r="35123" spans="39:39" ht="10.5" customHeight="1">
      <c r="AM35123" s="431"/>
    </row>
    <row r="35124" spans="39:39" ht="10.5" customHeight="1">
      <c r="AM35124" s="431"/>
    </row>
    <row r="35125" spans="39:39" ht="10.5" customHeight="1">
      <c r="AM35125" s="431"/>
    </row>
    <row r="35126" spans="39:39" ht="10.5" customHeight="1">
      <c r="AM35126" s="431"/>
    </row>
    <row r="35127" spans="39:39" ht="10.5" customHeight="1">
      <c r="AM35127" s="431"/>
    </row>
    <row r="35128" spans="39:39" ht="10.5" customHeight="1">
      <c r="AM35128" s="431"/>
    </row>
    <row r="35129" spans="39:39" ht="10.5" customHeight="1">
      <c r="AM35129" s="431"/>
    </row>
    <row r="35130" spans="39:39" ht="10.5" customHeight="1">
      <c r="AM35130" s="431"/>
    </row>
    <row r="35131" spans="39:39" ht="10.5" customHeight="1">
      <c r="AM35131" s="431"/>
    </row>
    <row r="35132" spans="39:39" ht="10.5" customHeight="1">
      <c r="AM35132" s="431"/>
    </row>
    <row r="35133" spans="39:39" ht="10.5" customHeight="1">
      <c r="AM35133" s="431"/>
    </row>
    <row r="35134" spans="39:39" ht="10.5" customHeight="1">
      <c r="AM35134" s="431"/>
    </row>
    <row r="35135" spans="39:39" ht="10.5" customHeight="1">
      <c r="AM35135" s="431"/>
    </row>
    <row r="35136" spans="39:39" ht="10.5" customHeight="1">
      <c r="AM35136" s="431"/>
    </row>
    <row r="35137" spans="39:39" ht="10.5" customHeight="1">
      <c r="AM35137" s="431"/>
    </row>
    <row r="35138" spans="39:39" ht="10.5" customHeight="1">
      <c r="AM35138" s="431"/>
    </row>
    <row r="35139" spans="39:39" ht="10.5" customHeight="1">
      <c r="AM35139" s="431"/>
    </row>
    <row r="35140" spans="39:39" ht="10.5" customHeight="1">
      <c r="AM35140" s="431"/>
    </row>
    <row r="35141" spans="39:39" ht="10.5" customHeight="1">
      <c r="AM35141" s="431"/>
    </row>
    <row r="35142" spans="39:39" ht="10.5" customHeight="1">
      <c r="AM35142" s="431"/>
    </row>
    <row r="35143" spans="39:39" ht="10.5" customHeight="1">
      <c r="AM35143" s="431"/>
    </row>
    <row r="35144" spans="39:39" ht="10.5" customHeight="1">
      <c r="AM35144" s="431"/>
    </row>
    <row r="35145" spans="39:39" ht="10.5" customHeight="1">
      <c r="AM35145" s="431"/>
    </row>
    <row r="35146" spans="39:39" ht="10.5" customHeight="1">
      <c r="AM35146" s="431"/>
    </row>
    <row r="35147" spans="39:39" ht="10.5" customHeight="1">
      <c r="AM35147" s="431"/>
    </row>
    <row r="35148" spans="39:39" ht="10.5" customHeight="1">
      <c r="AM35148" s="431"/>
    </row>
    <row r="35149" spans="39:39" ht="10.5" customHeight="1">
      <c r="AM35149" s="431"/>
    </row>
    <row r="35150" spans="39:39" ht="10.5" customHeight="1">
      <c r="AM35150" s="431"/>
    </row>
    <row r="35151" spans="39:39" ht="10.5" customHeight="1">
      <c r="AM35151" s="431"/>
    </row>
    <row r="35152" spans="39:39" ht="10.5" customHeight="1">
      <c r="AM35152" s="431"/>
    </row>
    <row r="35153" spans="39:39" ht="10.5" customHeight="1">
      <c r="AM35153" s="431"/>
    </row>
    <row r="35154" spans="39:39" ht="10.5" customHeight="1">
      <c r="AM35154" s="431"/>
    </row>
    <row r="35155" spans="39:39" ht="10.5" customHeight="1">
      <c r="AM35155" s="431"/>
    </row>
    <row r="35156" spans="39:39" ht="10.5" customHeight="1">
      <c r="AM35156" s="431"/>
    </row>
    <row r="35157" spans="39:39" ht="10.5" customHeight="1">
      <c r="AM35157" s="431"/>
    </row>
    <row r="35158" spans="39:39" ht="10.5" customHeight="1">
      <c r="AM35158" s="431"/>
    </row>
    <row r="35159" spans="39:39" ht="10.5" customHeight="1">
      <c r="AM35159" s="431"/>
    </row>
    <row r="35160" spans="39:39" ht="10.5" customHeight="1">
      <c r="AM35160" s="431"/>
    </row>
    <row r="35161" spans="39:39" ht="10.5" customHeight="1">
      <c r="AM35161" s="431"/>
    </row>
    <row r="35162" spans="39:39" ht="10.5" customHeight="1">
      <c r="AM35162" s="431"/>
    </row>
    <row r="35163" spans="39:39" ht="10.5" customHeight="1">
      <c r="AM35163" s="431"/>
    </row>
    <row r="35164" spans="39:39" ht="10.5" customHeight="1">
      <c r="AM35164" s="431"/>
    </row>
    <row r="35165" spans="39:39" ht="10.5" customHeight="1">
      <c r="AM35165" s="431"/>
    </row>
    <row r="35166" spans="39:39" ht="10.5" customHeight="1">
      <c r="AM35166" s="431"/>
    </row>
    <row r="35167" spans="39:39" ht="10.5" customHeight="1">
      <c r="AM35167" s="431"/>
    </row>
    <row r="35168" spans="39:39" ht="10.5" customHeight="1">
      <c r="AM35168" s="431"/>
    </row>
    <row r="35169" spans="39:39" ht="10.5" customHeight="1">
      <c r="AM35169" s="431"/>
    </row>
    <row r="35170" spans="39:39" ht="10.5" customHeight="1">
      <c r="AM35170" s="431"/>
    </row>
    <row r="35171" spans="39:39" ht="10.5" customHeight="1">
      <c r="AM35171" s="431"/>
    </row>
    <row r="35172" spans="39:39" ht="10.5" customHeight="1">
      <c r="AM35172" s="431"/>
    </row>
    <row r="35173" spans="39:39" ht="10.5" customHeight="1">
      <c r="AM35173" s="431"/>
    </row>
    <row r="35174" spans="39:39" ht="10.5" customHeight="1">
      <c r="AM35174" s="431"/>
    </row>
    <row r="35175" spans="39:39" ht="10.5" customHeight="1">
      <c r="AM35175" s="431"/>
    </row>
    <row r="35176" spans="39:39" ht="10.5" customHeight="1">
      <c r="AM35176" s="431"/>
    </row>
    <row r="35177" spans="39:39" ht="10.5" customHeight="1">
      <c r="AM35177" s="431"/>
    </row>
    <row r="35178" spans="39:39" ht="10.5" customHeight="1">
      <c r="AM35178" s="431"/>
    </row>
    <row r="35179" spans="39:39" ht="10.5" customHeight="1">
      <c r="AM35179" s="431"/>
    </row>
    <row r="35180" spans="39:39" ht="10.5" customHeight="1">
      <c r="AM35180" s="431"/>
    </row>
    <row r="35181" spans="39:39" ht="10.5" customHeight="1">
      <c r="AM35181" s="431"/>
    </row>
    <row r="35182" spans="39:39" ht="10.5" customHeight="1">
      <c r="AM35182" s="431"/>
    </row>
    <row r="35183" spans="39:39" ht="10.5" customHeight="1">
      <c r="AM35183" s="431"/>
    </row>
    <row r="35184" spans="39:39" ht="10.5" customHeight="1">
      <c r="AM35184" s="431"/>
    </row>
    <row r="35185" spans="39:39" ht="10.5" customHeight="1">
      <c r="AM35185" s="431"/>
    </row>
    <row r="35186" spans="39:39" ht="10.5" customHeight="1">
      <c r="AM35186" s="431"/>
    </row>
    <row r="35187" spans="39:39" ht="10.5" customHeight="1">
      <c r="AM35187" s="431"/>
    </row>
    <row r="35188" spans="39:39" ht="10.5" customHeight="1">
      <c r="AM35188" s="431"/>
    </row>
    <row r="35189" spans="39:39" ht="10.5" customHeight="1">
      <c r="AM35189" s="431"/>
    </row>
    <row r="35190" spans="39:39" ht="10.5" customHeight="1">
      <c r="AM35190" s="431"/>
    </row>
    <row r="35191" spans="39:39" ht="10.5" customHeight="1">
      <c r="AM35191" s="431"/>
    </row>
    <row r="35192" spans="39:39" ht="10.5" customHeight="1">
      <c r="AM35192" s="431"/>
    </row>
    <row r="35193" spans="39:39" ht="10.5" customHeight="1">
      <c r="AM35193" s="431"/>
    </row>
    <row r="35194" spans="39:39" ht="10.5" customHeight="1">
      <c r="AM35194" s="431"/>
    </row>
    <row r="35195" spans="39:39" ht="10.5" customHeight="1">
      <c r="AM35195" s="431"/>
    </row>
    <row r="35196" spans="39:39" ht="10.5" customHeight="1">
      <c r="AM35196" s="431"/>
    </row>
    <row r="35197" spans="39:39" ht="10.5" customHeight="1">
      <c r="AM35197" s="431"/>
    </row>
    <row r="35198" spans="39:39" ht="10.5" customHeight="1">
      <c r="AM35198" s="431"/>
    </row>
    <row r="35199" spans="39:39" ht="10.5" customHeight="1">
      <c r="AM35199" s="431"/>
    </row>
    <row r="35200" spans="39:39" ht="10.5" customHeight="1">
      <c r="AM35200" s="431"/>
    </row>
    <row r="35201" spans="39:39" ht="10.5" customHeight="1">
      <c r="AM35201" s="431"/>
    </row>
    <row r="35202" spans="39:39" ht="10.5" customHeight="1">
      <c r="AM35202" s="431"/>
    </row>
    <row r="35203" spans="39:39" ht="10.5" customHeight="1">
      <c r="AM35203" s="431"/>
    </row>
    <row r="35204" spans="39:39" ht="10.5" customHeight="1">
      <c r="AM35204" s="431"/>
    </row>
    <row r="35205" spans="39:39" ht="10.5" customHeight="1">
      <c r="AM35205" s="431"/>
    </row>
    <row r="35206" spans="39:39" ht="10.5" customHeight="1">
      <c r="AM35206" s="431"/>
    </row>
    <row r="35207" spans="39:39" ht="10.5" customHeight="1">
      <c r="AM35207" s="431"/>
    </row>
    <row r="35208" spans="39:39" ht="10.5" customHeight="1">
      <c r="AM35208" s="431"/>
    </row>
    <row r="35209" spans="39:39" ht="10.5" customHeight="1">
      <c r="AM35209" s="431"/>
    </row>
    <row r="35210" spans="39:39" ht="10.5" customHeight="1">
      <c r="AM35210" s="431"/>
    </row>
    <row r="35211" spans="39:39" ht="10.5" customHeight="1">
      <c r="AM35211" s="431"/>
    </row>
    <row r="35212" spans="39:39" ht="10.5" customHeight="1">
      <c r="AM35212" s="431"/>
    </row>
    <row r="35213" spans="39:39" ht="10.5" customHeight="1">
      <c r="AM35213" s="431"/>
    </row>
    <row r="35214" spans="39:39" ht="10.5" customHeight="1">
      <c r="AM35214" s="431"/>
    </row>
    <row r="35215" spans="39:39" ht="10.5" customHeight="1">
      <c r="AM35215" s="431"/>
    </row>
    <row r="35216" spans="39:39" ht="10.5" customHeight="1">
      <c r="AM35216" s="431"/>
    </row>
    <row r="35217" spans="39:39" ht="10.5" customHeight="1">
      <c r="AM35217" s="431"/>
    </row>
    <row r="35218" spans="39:39" ht="10.5" customHeight="1">
      <c r="AM35218" s="431"/>
    </row>
    <row r="35219" spans="39:39" ht="10.5" customHeight="1">
      <c r="AM35219" s="431"/>
    </row>
    <row r="35220" spans="39:39" ht="10.5" customHeight="1">
      <c r="AM35220" s="431"/>
    </row>
    <row r="35221" spans="39:39" ht="10.5" customHeight="1">
      <c r="AM35221" s="431"/>
    </row>
    <row r="35222" spans="39:39" ht="10.5" customHeight="1">
      <c r="AM35222" s="431"/>
    </row>
    <row r="35223" spans="39:39" ht="10.5" customHeight="1">
      <c r="AM35223" s="431"/>
    </row>
    <row r="35224" spans="39:39" ht="10.5" customHeight="1">
      <c r="AM35224" s="431"/>
    </row>
    <row r="35225" spans="39:39" ht="10.5" customHeight="1">
      <c r="AM35225" s="431"/>
    </row>
    <row r="35226" spans="39:39" ht="10.5" customHeight="1">
      <c r="AM35226" s="431"/>
    </row>
    <row r="35227" spans="39:39" ht="10.5" customHeight="1">
      <c r="AM35227" s="431"/>
    </row>
    <row r="35228" spans="39:39" ht="10.5" customHeight="1">
      <c r="AM35228" s="431"/>
    </row>
    <row r="35229" spans="39:39" ht="10.5" customHeight="1">
      <c r="AM35229" s="431"/>
    </row>
    <row r="35230" spans="39:39" ht="10.5" customHeight="1">
      <c r="AM35230" s="431"/>
    </row>
    <row r="35231" spans="39:39" ht="10.5" customHeight="1">
      <c r="AM35231" s="431"/>
    </row>
    <row r="35232" spans="39:39" ht="10.5" customHeight="1">
      <c r="AM35232" s="431"/>
    </row>
    <row r="35233" spans="39:39" ht="10.5" customHeight="1">
      <c r="AM35233" s="431"/>
    </row>
    <row r="35234" spans="39:39" ht="10.5" customHeight="1">
      <c r="AM35234" s="431"/>
    </row>
    <row r="35235" spans="39:39" ht="10.5" customHeight="1">
      <c r="AM35235" s="431"/>
    </row>
    <row r="35236" spans="39:39" ht="10.5" customHeight="1">
      <c r="AM35236" s="431"/>
    </row>
    <row r="35237" spans="39:39" ht="10.5" customHeight="1">
      <c r="AM35237" s="431"/>
    </row>
    <row r="35238" spans="39:39" ht="10.5" customHeight="1">
      <c r="AM35238" s="431"/>
    </row>
    <row r="35239" spans="39:39" ht="10.5" customHeight="1">
      <c r="AM35239" s="431"/>
    </row>
    <row r="35240" spans="39:39" ht="10.5" customHeight="1">
      <c r="AM35240" s="431"/>
    </row>
    <row r="35241" spans="39:39" ht="10.5" customHeight="1">
      <c r="AM35241" s="431"/>
    </row>
    <row r="35242" spans="39:39" ht="10.5" customHeight="1">
      <c r="AM35242" s="431"/>
    </row>
    <row r="35243" spans="39:39" ht="10.5" customHeight="1">
      <c r="AM35243" s="431"/>
    </row>
    <row r="35244" spans="39:39" ht="10.5" customHeight="1">
      <c r="AM35244" s="431"/>
    </row>
    <row r="35245" spans="39:39" ht="10.5" customHeight="1">
      <c r="AM35245" s="431"/>
    </row>
    <row r="35246" spans="39:39" ht="10.5" customHeight="1">
      <c r="AM35246" s="431"/>
    </row>
    <row r="35247" spans="39:39" ht="10.5" customHeight="1">
      <c r="AM35247" s="431"/>
    </row>
    <row r="35248" spans="39:39" ht="10.5" customHeight="1">
      <c r="AM35248" s="431"/>
    </row>
    <row r="35249" spans="39:39" ht="10.5" customHeight="1">
      <c r="AM35249" s="431"/>
    </row>
    <row r="35250" spans="39:39" ht="10.5" customHeight="1">
      <c r="AM35250" s="431"/>
    </row>
    <row r="35251" spans="39:39" ht="10.5" customHeight="1">
      <c r="AM35251" s="431"/>
    </row>
    <row r="35252" spans="39:39" ht="10.5" customHeight="1">
      <c r="AM35252" s="431"/>
    </row>
    <row r="35253" spans="39:39" ht="10.5" customHeight="1">
      <c r="AM35253" s="431"/>
    </row>
    <row r="35254" spans="39:39" ht="10.5" customHeight="1">
      <c r="AM35254" s="431"/>
    </row>
    <row r="35255" spans="39:39" ht="10.5" customHeight="1">
      <c r="AM35255" s="431"/>
    </row>
    <row r="35256" spans="39:39" ht="10.5" customHeight="1">
      <c r="AM35256" s="431"/>
    </row>
    <row r="35257" spans="39:39" ht="10.5" customHeight="1">
      <c r="AM35257" s="431"/>
    </row>
    <row r="35258" spans="39:39" ht="10.5" customHeight="1">
      <c r="AM35258" s="431"/>
    </row>
    <row r="35259" spans="39:39" ht="10.5" customHeight="1">
      <c r="AM35259" s="431"/>
    </row>
    <row r="35260" spans="39:39" ht="10.5" customHeight="1">
      <c r="AM35260" s="431"/>
    </row>
    <row r="35261" spans="39:39" ht="10.5" customHeight="1">
      <c r="AM35261" s="431"/>
    </row>
    <row r="35262" spans="39:39" ht="10.5" customHeight="1">
      <c r="AM35262" s="431"/>
    </row>
    <row r="35263" spans="39:39" ht="10.5" customHeight="1">
      <c r="AM35263" s="431"/>
    </row>
    <row r="35264" spans="39:39" ht="10.5" customHeight="1">
      <c r="AM35264" s="431"/>
    </row>
    <row r="35265" spans="39:39" ht="10.5" customHeight="1">
      <c r="AM35265" s="431"/>
    </row>
    <row r="35266" spans="39:39" ht="10.5" customHeight="1">
      <c r="AM35266" s="431"/>
    </row>
    <row r="35267" spans="39:39" ht="10.5" customHeight="1">
      <c r="AM35267" s="431"/>
    </row>
    <row r="35268" spans="39:39" ht="10.5" customHeight="1">
      <c r="AM35268" s="431"/>
    </row>
    <row r="35269" spans="39:39" ht="10.5" customHeight="1">
      <c r="AM35269" s="431"/>
    </row>
    <row r="35270" spans="39:39" ht="10.5" customHeight="1">
      <c r="AM35270" s="431"/>
    </row>
    <row r="35271" spans="39:39" ht="10.5" customHeight="1">
      <c r="AM35271" s="431"/>
    </row>
    <row r="35272" spans="39:39" ht="10.5" customHeight="1">
      <c r="AM35272" s="431"/>
    </row>
    <row r="35273" spans="39:39" ht="10.5" customHeight="1">
      <c r="AM35273" s="431"/>
    </row>
    <row r="35274" spans="39:39" ht="10.5" customHeight="1">
      <c r="AM35274" s="431"/>
    </row>
    <row r="35275" spans="39:39" ht="10.5" customHeight="1">
      <c r="AM35275" s="431"/>
    </row>
    <row r="35276" spans="39:39" ht="10.5" customHeight="1">
      <c r="AM35276" s="431"/>
    </row>
    <row r="35277" spans="39:39" ht="10.5" customHeight="1">
      <c r="AM35277" s="431"/>
    </row>
    <row r="35278" spans="39:39" ht="10.5" customHeight="1">
      <c r="AM35278" s="431"/>
    </row>
    <row r="35279" spans="39:39" ht="10.5" customHeight="1">
      <c r="AM35279" s="431"/>
    </row>
    <row r="35280" spans="39:39" ht="10.5" customHeight="1">
      <c r="AM35280" s="431"/>
    </row>
    <row r="35281" spans="39:39" ht="10.5" customHeight="1">
      <c r="AM35281" s="431"/>
    </row>
    <row r="35282" spans="39:39" ht="10.5" customHeight="1">
      <c r="AM35282" s="431"/>
    </row>
    <row r="35283" spans="39:39" ht="10.5" customHeight="1">
      <c r="AM35283" s="431"/>
    </row>
    <row r="35284" spans="39:39" ht="10.5" customHeight="1">
      <c r="AM35284" s="431"/>
    </row>
    <row r="35285" spans="39:39" ht="10.5" customHeight="1">
      <c r="AM35285" s="431"/>
    </row>
    <row r="35286" spans="39:39" ht="10.5" customHeight="1">
      <c r="AM35286" s="431"/>
    </row>
    <row r="35287" spans="39:39" ht="10.5" customHeight="1">
      <c r="AM35287" s="431"/>
    </row>
    <row r="35288" spans="39:39" ht="10.5" customHeight="1">
      <c r="AM35288" s="431"/>
    </row>
    <row r="35289" spans="39:39" ht="10.5" customHeight="1">
      <c r="AM35289" s="431"/>
    </row>
    <row r="35290" spans="39:39" ht="10.5" customHeight="1">
      <c r="AM35290" s="431"/>
    </row>
    <row r="35291" spans="39:39" ht="10.5" customHeight="1">
      <c r="AM35291" s="431"/>
    </row>
    <row r="35292" spans="39:39" ht="10.5" customHeight="1">
      <c r="AM35292" s="431"/>
    </row>
    <row r="35293" spans="39:39" ht="10.5" customHeight="1">
      <c r="AM35293" s="431"/>
    </row>
    <row r="35294" spans="39:39" ht="10.5" customHeight="1">
      <c r="AM35294" s="431"/>
    </row>
    <row r="35295" spans="39:39" ht="10.5" customHeight="1">
      <c r="AM35295" s="431"/>
    </row>
    <row r="35296" spans="39:39" ht="10.5" customHeight="1">
      <c r="AM35296" s="431"/>
    </row>
    <row r="35297" spans="39:39" ht="10.5" customHeight="1">
      <c r="AM35297" s="431"/>
    </row>
    <row r="35298" spans="39:39" ht="10.5" customHeight="1">
      <c r="AM35298" s="431"/>
    </row>
    <row r="35299" spans="39:39" ht="10.5" customHeight="1">
      <c r="AM35299" s="431"/>
    </row>
    <row r="35300" spans="39:39" ht="10.5" customHeight="1">
      <c r="AM35300" s="431"/>
    </row>
    <row r="35301" spans="39:39" ht="10.5" customHeight="1">
      <c r="AM35301" s="431"/>
    </row>
    <row r="35302" spans="39:39" ht="10.5" customHeight="1">
      <c r="AM35302" s="431"/>
    </row>
    <row r="35303" spans="39:39" ht="10.5" customHeight="1">
      <c r="AM35303" s="431"/>
    </row>
    <row r="35304" spans="39:39" ht="10.5" customHeight="1">
      <c r="AM35304" s="431"/>
    </row>
    <row r="35305" spans="39:39" ht="10.5" customHeight="1">
      <c r="AM35305" s="431"/>
    </row>
    <row r="35306" spans="39:39" ht="10.5" customHeight="1">
      <c r="AM35306" s="431"/>
    </row>
    <row r="35307" spans="39:39" ht="10.5" customHeight="1">
      <c r="AM35307" s="431"/>
    </row>
    <row r="35308" spans="39:39" ht="10.5" customHeight="1">
      <c r="AM35308" s="431"/>
    </row>
    <row r="35309" spans="39:39" ht="10.5" customHeight="1">
      <c r="AM35309" s="431"/>
    </row>
    <row r="35310" spans="39:39" ht="10.5" customHeight="1">
      <c r="AM35310" s="431"/>
    </row>
    <row r="35311" spans="39:39" ht="10.5" customHeight="1">
      <c r="AM35311" s="431"/>
    </row>
    <row r="35312" spans="39:39" ht="10.5" customHeight="1">
      <c r="AM35312" s="431"/>
    </row>
    <row r="35313" spans="39:39" ht="10.5" customHeight="1">
      <c r="AM35313" s="431"/>
    </row>
    <row r="35314" spans="39:39" ht="10.5" customHeight="1">
      <c r="AM35314" s="431"/>
    </row>
    <row r="35315" spans="39:39" ht="10.5" customHeight="1">
      <c r="AM35315" s="431"/>
    </row>
    <row r="35316" spans="39:39" ht="10.5" customHeight="1">
      <c r="AM35316" s="431"/>
    </row>
    <row r="35317" spans="39:39" ht="10.5" customHeight="1">
      <c r="AM35317" s="431"/>
    </row>
    <row r="35318" spans="39:39" ht="10.5" customHeight="1">
      <c r="AM35318" s="431"/>
    </row>
    <row r="35319" spans="39:39" ht="10.5" customHeight="1">
      <c r="AM35319" s="431"/>
    </row>
    <row r="35320" spans="39:39" ht="10.5" customHeight="1">
      <c r="AM35320" s="431"/>
    </row>
    <row r="35321" spans="39:39" ht="10.5" customHeight="1">
      <c r="AM35321" s="431"/>
    </row>
    <row r="35322" spans="39:39" ht="10.5" customHeight="1">
      <c r="AM35322" s="431"/>
    </row>
    <row r="35323" spans="39:39" ht="10.5" customHeight="1">
      <c r="AM35323" s="431"/>
    </row>
    <row r="35324" spans="39:39" ht="10.5" customHeight="1">
      <c r="AM35324" s="431"/>
    </row>
    <row r="35325" spans="39:39" ht="10.5" customHeight="1">
      <c r="AM35325" s="431"/>
    </row>
    <row r="35326" spans="39:39" ht="10.5" customHeight="1">
      <c r="AM35326" s="431"/>
    </row>
    <row r="35327" spans="39:39" ht="10.5" customHeight="1">
      <c r="AM35327" s="431"/>
    </row>
    <row r="35328" spans="39:39" ht="10.5" customHeight="1">
      <c r="AM35328" s="431"/>
    </row>
    <row r="35329" spans="39:39" ht="10.5" customHeight="1">
      <c r="AM35329" s="431"/>
    </row>
    <row r="35330" spans="39:39" ht="10.5" customHeight="1">
      <c r="AM35330" s="431"/>
    </row>
    <row r="35331" spans="39:39" ht="10.5" customHeight="1">
      <c r="AM35331" s="431"/>
    </row>
    <row r="35332" spans="39:39" ht="10.5" customHeight="1">
      <c r="AM35332" s="431"/>
    </row>
    <row r="35333" spans="39:39" ht="10.5" customHeight="1">
      <c r="AM35333" s="431"/>
    </row>
    <row r="35334" spans="39:39" ht="10.5" customHeight="1">
      <c r="AM35334" s="431"/>
    </row>
    <row r="35335" spans="39:39" ht="10.5" customHeight="1">
      <c r="AM35335" s="431"/>
    </row>
    <row r="35336" spans="39:39" ht="10.5" customHeight="1">
      <c r="AM35336" s="431"/>
    </row>
    <row r="35337" spans="39:39" ht="10.5" customHeight="1">
      <c r="AM35337" s="431"/>
    </row>
    <row r="35338" spans="39:39" ht="10.5" customHeight="1">
      <c r="AM35338" s="431"/>
    </row>
    <row r="35339" spans="39:39" ht="10.5" customHeight="1">
      <c r="AM35339" s="431"/>
    </row>
    <row r="35340" spans="39:39" ht="10.5" customHeight="1">
      <c r="AM35340" s="431"/>
    </row>
    <row r="35341" spans="39:39" ht="10.5" customHeight="1">
      <c r="AM35341" s="431"/>
    </row>
    <row r="35342" spans="39:39" ht="10.5" customHeight="1">
      <c r="AM35342" s="431"/>
    </row>
    <row r="35343" spans="39:39" ht="10.5" customHeight="1">
      <c r="AM35343" s="431"/>
    </row>
    <row r="35344" spans="39:39" ht="10.5" customHeight="1">
      <c r="AM35344" s="431"/>
    </row>
    <row r="35345" spans="39:39" ht="10.5" customHeight="1">
      <c r="AM35345" s="431"/>
    </row>
    <row r="35346" spans="39:39" ht="10.5" customHeight="1">
      <c r="AM35346" s="431"/>
    </row>
    <row r="35347" spans="39:39" ht="10.5" customHeight="1">
      <c r="AM35347" s="431"/>
    </row>
    <row r="35348" spans="39:39" ht="10.5" customHeight="1">
      <c r="AM35348" s="431"/>
    </row>
    <row r="35349" spans="39:39" ht="10.5" customHeight="1">
      <c r="AM35349" s="431"/>
    </row>
    <row r="35350" spans="39:39" ht="10.5" customHeight="1">
      <c r="AM35350" s="431"/>
    </row>
    <row r="35351" spans="39:39" ht="10.5" customHeight="1">
      <c r="AM35351" s="431"/>
    </row>
    <row r="35352" spans="39:39" ht="10.5" customHeight="1">
      <c r="AM35352" s="431"/>
    </row>
    <row r="35353" spans="39:39" ht="10.5" customHeight="1">
      <c r="AM35353" s="431"/>
    </row>
    <row r="35354" spans="39:39" ht="10.5" customHeight="1">
      <c r="AM35354" s="431"/>
    </row>
    <row r="35355" spans="39:39" ht="10.5" customHeight="1">
      <c r="AM35355" s="431"/>
    </row>
    <row r="35356" spans="39:39" ht="10.5" customHeight="1">
      <c r="AM35356" s="431"/>
    </row>
    <row r="35357" spans="39:39" ht="10.5" customHeight="1">
      <c r="AM35357" s="431"/>
    </row>
    <row r="35358" spans="39:39" ht="10.5" customHeight="1">
      <c r="AM35358" s="431"/>
    </row>
    <row r="35359" spans="39:39" ht="10.5" customHeight="1">
      <c r="AM35359" s="431"/>
    </row>
    <row r="35360" spans="39:39" ht="10.5" customHeight="1">
      <c r="AM35360" s="431"/>
    </row>
    <row r="35361" spans="39:39" ht="10.5" customHeight="1">
      <c r="AM35361" s="431"/>
    </row>
    <row r="35362" spans="39:39" ht="10.5" customHeight="1">
      <c r="AM35362" s="431"/>
    </row>
    <row r="35363" spans="39:39" ht="10.5" customHeight="1">
      <c r="AM35363" s="431"/>
    </row>
    <row r="35364" spans="39:39" ht="10.5" customHeight="1">
      <c r="AM35364" s="431"/>
    </row>
    <row r="35365" spans="39:39" ht="10.5" customHeight="1">
      <c r="AM35365" s="431"/>
    </row>
    <row r="35366" spans="39:39" ht="10.5" customHeight="1">
      <c r="AM35366" s="431"/>
    </row>
    <row r="35367" spans="39:39" ht="10.5" customHeight="1">
      <c r="AM35367" s="431"/>
    </row>
    <row r="35368" spans="39:39" ht="10.5" customHeight="1">
      <c r="AM35368" s="431"/>
    </row>
    <row r="35369" spans="39:39" ht="10.5" customHeight="1">
      <c r="AM35369" s="431"/>
    </row>
    <row r="35370" spans="39:39" ht="10.5" customHeight="1">
      <c r="AM35370" s="431"/>
    </row>
    <row r="35371" spans="39:39" ht="10.5" customHeight="1">
      <c r="AM35371" s="431"/>
    </row>
    <row r="35372" spans="39:39" ht="10.5" customHeight="1">
      <c r="AM35372" s="431"/>
    </row>
    <row r="35373" spans="39:39" ht="10.5" customHeight="1">
      <c r="AM35373" s="431"/>
    </row>
    <row r="35374" spans="39:39" ht="10.5" customHeight="1">
      <c r="AM35374" s="431"/>
    </row>
    <row r="35375" spans="39:39" ht="10.5" customHeight="1">
      <c r="AM35375" s="431"/>
    </row>
    <row r="35376" spans="39:39" ht="10.5" customHeight="1">
      <c r="AM35376" s="431"/>
    </row>
    <row r="35377" spans="39:39" ht="10.5" customHeight="1">
      <c r="AM35377" s="431"/>
    </row>
    <row r="35378" spans="39:39" ht="10.5" customHeight="1">
      <c r="AM35378" s="431"/>
    </row>
    <row r="35379" spans="39:39" ht="10.5" customHeight="1">
      <c r="AM35379" s="431"/>
    </row>
    <row r="35380" spans="39:39" ht="10.5" customHeight="1">
      <c r="AM35380" s="431"/>
    </row>
    <row r="35381" spans="39:39" ht="10.5" customHeight="1">
      <c r="AM35381" s="431"/>
    </row>
    <row r="35382" spans="39:39" ht="10.5" customHeight="1">
      <c r="AM35382" s="431"/>
    </row>
    <row r="35383" spans="39:39" ht="10.5" customHeight="1">
      <c r="AM35383" s="431"/>
    </row>
    <row r="35384" spans="39:39" ht="10.5" customHeight="1">
      <c r="AM35384" s="431"/>
    </row>
    <row r="35385" spans="39:39" ht="10.5" customHeight="1">
      <c r="AM35385" s="431"/>
    </row>
    <row r="35386" spans="39:39" ht="10.5" customHeight="1">
      <c r="AM35386" s="431"/>
    </row>
    <row r="35387" spans="39:39" ht="10.5" customHeight="1">
      <c r="AM35387" s="431"/>
    </row>
    <row r="35388" spans="39:39" ht="10.5" customHeight="1">
      <c r="AM35388" s="431"/>
    </row>
    <row r="35389" spans="39:39" ht="10.5" customHeight="1">
      <c r="AM35389" s="431"/>
    </row>
    <row r="35390" spans="39:39" ht="10.5" customHeight="1">
      <c r="AM35390" s="431"/>
    </row>
    <row r="35391" spans="39:39" ht="10.5" customHeight="1">
      <c r="AM35391" s="431"/>
    </row>
    <row r="35392" spans="39:39" ht="10.5" customHeight="1">
      <c r="AM35392" s="431"/>
    </row>
    <row r="35393" spans="39:39" ht="10.5" customHeight="1">
      <c r="AM35393" s="431"/>
    </row>
    <row r="35394" spans="39:39" ht="10.5" customHeight="1">
      <c r="AM35394" s="431"/>
    </row>
    <row r="35395" spans="39:39" ht="10.5" customHeight="1">
      <c r="AM35395" s="431"/>
    </row>
    <row r="35396" spans="39:39" ht="10.5" customHeight="1">
      <c r="AM35396" s="431"/>
    </row>
    <row r="35397" spans="39:39" ht="10.5" customHeight="1">
      <c r="AM35397" s="431"/>
    </row>
    <row r="35398" spans="39:39" ht="10.5" customHeight="1">
      <c r="AM35398" s="431"/>
    </row>
    <row r="35399" spans="39:39" ht="10.5" customHeight="1">
      <c r="AM35399" s="431"/>
    </row>
    <row r="35400" spans="39:39" ht="10.5" customHeight="1">
      <c r="AM35400" s="431"/>
    </row>
    <row r="35401" spans="39:39" ht="10.5" customHeight="1">
      <c r="AM35401" s="431"/>
    </row>
    <row r="35402" spans="39:39" ht="10.5" customHeight="1">
      <c r="AM35402" s="431"/>
    </row>
    <row r="35403" spans="39:39" ht="10.5" customHeight="1">
      <c r="AM35403" s="431"/>
    </row>
    <row r="35404" spans="39:39" ht="10.5" customHeight="1">
      <c r="AM35404" s="431"/>
    </row>
    <row r="35405" spans="39:39" ht="10.5" customHeight="1">
      <c r="AM35405" s="431"/>
    </row>
    <row r="35406" spans="39:39" ht="10.5" customHeight="1">
      <c r="AM35406" s="431"/>
    </row>
    <row r="35407" spans="39:39" ht="10.5" customHeight="1">
      <c r="AM35407" s="431"/>
    </row>
    <row r="35408" spans="39:39" ht="10.5" customHeight="1">
      <c r="AM35408" s="431"/>
    </row>
    <row r="35409" spans="39:39" ht="10.5" customHeight="1">
      <c r="AM35409" s="431"/>
    </row>
    <row r="35410" spans="39:39" ht="10.5" customHeight="1">
      <c r="AM35410" s="431"/>
    </row>
    <row r="35411" spans="39:39" ht="10.5" customHeight="1">
      <c r="AM35411" s="431"/>
    </row>
    <row r="35412" spans="39:39" ht="10.5" customHeight="1">
      <c r="AM35412" s="431"/>
    </row>
    <row r="35413" spans="39:39" ht="10.5" customHeight="1">
      <c r="AM35413" s="431"/>
    </row>
    <row r="35414" spans="39:39" ht="10.5" customHeight="1">
      <c r="AM35414" s="431"/>
    </row>
    <row r="35415" spans="39:39" ht="10.5" customHeight="1">
      <c r="AM35415" s="431"/>
    </row>
    <row r="35416" spans="39:39" ht="10.5" customHeight="1">
      <c r="AM35416" s="431"/>
    </row>
    <row r="35417" spans="39:39" ht="10.5" customHeight="1">
      <c r="AM35417" s="431"/>
    </row>
    <row r="35418" spans="39:39" ht="10.5" customHeight="1">
      <c r="AM35418" s="431"/>
    </row>
    <row r="35419" spans="39:39" ht="10.5" customHeight="1">
      <c r="AM35419" s="431"/>
    </row>
    <row r="35420" spans="39:39" ht="10.5" customHeight="1">
      <c r="AM35420" s="431"/>
    </row>
    <row r="35421" spans="39:39" ht="10.5" customHeight="1">
      <c r="AM35421" s="431"/>
    </row>
    <row r="35422" spans="39:39" ht="10.5" customHeight="1">
      <c r="AM35422" s="431"/>
    </row>
    <row r="35423" spans="39:39" ht="10.5" customHeight="1">
      <c r="AM35423" s="431"/>
    </row>
    <row r="35424" spans="39:39" ht="10.5" customHeight="1">
      <c r="AM35424" s="431"/>
    </row>
    <row r="35425" spans="39:39" ht="10.5" customHeight="1">
      <c r="AM35425" s="431"/>
    </row>
    <row r="35426" spans="39:39" ht="10.5" customHeight="1">
      <c r="AM35426" s="431"/>
    </row>
    <row r="35427" spans="39:39" ht="10.5" customHeight="1">
      <c r="AM35427" s="431"/>
    </row>
    <row r="35428" spans="39:39" ht="10.5" customHeight="1">
      <c r="AM35428" s="431"/>
    </row>
    <row r="35429" spans="39:39" ht="10.5" customHeight="1">
      <c r="AM35429" s="431"/>
    </row>
    <row r="35430" spans="39:39" ht="10.5" customHeight="1">
      <c r="AM35430" s="431"/>
    </row>
    <row r="35431" spans="39:39" ht="10.5" customHeight="1">
      <c r="AM35431" s="431"/>
    </row>
    <row r="35432" spans="39:39" ht="10.5" customHeight="1">
      <c r="AM35432" s="431"/>
    </row>
    <row r="35433" spans="39:39" ht="10.5" customHeight="1">
      <c r="AM35433" s="431"/>
    </row>
    <row r="35434" spans="39:39" ht="10.5" customHeight="1">
      <c r="AM35434" s="431"/>
    </row>
    <row r="35435" spans="39:39" ht="10.5" customHeight="1">
      <c r="AM35435" s="431"/>
    </row>
    <row r="35436" spans="39:39" ht="10.5" customHeight="1">
      <c r="AM35436" s="431"/>
    </row>
    <row r="35437" spans="39:39" ht="10.5" customHeight="1">
      <c r="AM35437" s="431"/>
    </row>
    <row r="35438" spans="39:39" ht="10.5" customHeight="1">
      <c r="AM35438" s="431"/>
    </row>
    <row r="35439" spans="39:39" ht="10.5" customHeight="1">
      <c r="AM35439" s="431"/>
    </row>
    <row r="35440" spans="39:39" ht="10.5" customHeight="1">
      <c r="AM35440" s="431"/>
    </row>
    <row r="35441" spans="39:39" ht="10.5" customHeight="1">
      <c r="AM35441" s="431"/>
    </row>
    <row r="35442" spans="39:39" ht="10.5" customHeight="1">
      <c r="AM35442" s="431"/>
    </row>
    <row r="35443" spans="39:39" ht="10.5" customHeight="1">
      <c r="AM35443" s="431"/>
    </row>
    <row r="35444" spans="39:39" ht="10.5" customHeight="1">
      <c r="AM35444" s="431"/>
    </row>
    <row r="35445" spans="39:39" ht="10.5" customHeight="1">
      <c r="AM35445" s="431"/>
    </row>
    <row r="35446" spans="39:39" ht="10.5" customHeight="1">
      <c r="AM35446" s="431"/>
    </row>
    <row r="35447" spans="39:39" ht="10.5" customHeight="1">
      <c r="AM35447" s="431"/>
    </row>
    <row r="35448" spans="39:39" ht="10.5" customHeight="1">
      <c r="AM35448" s="431"/>
    </row>
    <row r="35449" spans="39:39" ht="10.5" customHeight="1">
      <c r="AM35449" s="431"/>
    </row>
    <row r="35450" spans="39:39" ht="10.5" customHeight="1">
      <c r="AM35450" s="431"/>
    </row>
    <row r="35451" spans="39:39" ht="10.5" customHeight="1">
      <c r="AM35451" s="431"/>
    </row>
    <row r="35452" spans="39:39" ht="10.5" customHeight="1">
      <c r="AM35452" s="431"/>
    </row>
    <row r="35453" spans="39:39" ht="10.5" customHeight="1">
      <c r="AM35453" s="431"/>
    </row>
    <row r="35454" spans="39:39" ht="10.5" customHeight="1">
      <c r="AM35454" s="431"/>
    </row>
    <row r="35455" spans="39:39" ht="10.5" customHeight="1">
      <c r="AM35455" s="431"/>
    </row>
    <row r="35456" spans="39:39" ht="10.5" customHeight="1">
      <c r="AM35456" s="431"/>
    </row>
    <row r="35457" spans="39:39" ht="10.5" customHeight="1">
      <c r="AM35457" s="431"/>
    </row>
    <row r="35458" spans="39:39" ht="10.5" customHeight="1">
      <c r="AM35458" s="431"/>
    </row>
    <row r="35459" spans="39:39" ht="10.5" customHeight="1">
      <c r="AM35459" s="431"/>
    </row>
    <row r="35460" spans="39:39" ht="10.5" customHeight="1">
      <c r="AM35460" s="431"/>
    </row>
    <row r="35461" spans="39:39" ht="10.5" customHeight="1">
      <c r="AM35461" s="431"/>
    </row>
    <row r="35462" spans="39:39" ht="10.5" customHeight="1">
      <c r="AM35462" s="431"/>
    </row>
    <row r="35463" spans="39:39" ht="10.5" customHeight="1">
      <c r="AM35463" s="431"/>
    </row>
    <row r="35464" spans="39:39" ht="10.5" customHeight="1">
      <c r="AM35464" s="431"/>
    </row>
    <row r="35465" spans="39:39" ht="10.5" customHeight="1">
      <c r="AM35465" s="431"/>
    </row>
    <row r="35466" spans="39:39" ht="10.5" customHeight="1">
      <c r="AM35466" s="431"/>
    </row>
    <row r="35467" spans="39:39" ht="10.5" customHeight="1">
      <c r="AM35467" s="431"/>
    </row>
    <row r="35468" spans="39:39" ht="10.5" customHeight="1">
      <c r="AM35468" s="431"/>
    </row>
    <row r="35469" spans="39:39" ht="10.5" customHeight="1">
      <c r="AM35469" s="431"/>
    </row>
    <row r="35470" spans="39:39" ht="10.5" customHeight="1">
      <c r="AM35470" s="431"/>
    </row>
    <row r="35471" spans="39:39" ht="10.5" customHeight="1">
      <c r="AM35471" s="431"/>
    </row>
    <row r="35472" spans="39:39" ht="10.5" customHeight="1">
      <c r="AM35472" s="431"/>
    </row>
    <row r="35473" spans="39:39" ht="10.5" customHeight="1">
      <c r="AM35473" s="431"/>
    </row>
    <row r="35474" spans="39:39" ht="10.5" customHeight="1">
      <c r="AM35474" s="431"/>
    </row>
    <row r="35475" spans="39:39" ht="10.5" customHeight="1">
      <c r="AM35475" s="431"/>
    </row>
    <row r="35476" spans="39:39" ht="10.5" customHeight="1">
      <c r="AM35476" s="431"/>
    </row>
    <row r="35477" spans="39:39" ht="10.5" customHeight="1">
      <c r="AM35477" s="431"/>
    </row>
    <row r="35478" spans="39:39" ht="10.5" customHeight="1">
      <c r="AM35478" s="431"/>
    </row>
    <row r="35479" spans="39:39" ht="10.5" customHeight="1">
      <c r="AM35479" s="431"/>
    </row>
    <row r="35480" spans="39:39" ht="10.5" customHeight="1">
      <c r="AM35480" s="431"/>
    </row>
    <row r="35481" spans="39:39" ht="10.5" customHeight="1">
      <c r="AM35481" s="431"/>
    </row>
    <row r="35482" spans="39:39" ht="10.5" customHeight="1">
      <c r="AM35482" s="431"/>
    </row>
    <row r="35483" spans="39:39" ht="10.5" customHeight="1">
      <c r="AM35483" s="431"/>
    </row>
    <row r="35484" spans="39:39" ht="10.5" customHeight="1">
      <c r="AM35484" s="431"/>
    </row>
    <row r="35485" spans="39:39" ht="10.5" customHeight="1">
      <c r="AM35485" s="431"/>
    </row>
    <row r="35486" spans="39:39" ht="10.5" customHeight="1">
      <c r="AM35486" s="431"/>
    </row>
    <row r="35487" spans="39:39" ht="10.5" customHeight="1">
      <c r="AM35487" s="431"/>
    </row>
    <row r="35488" spans="39:39" ht="10.5" customHeight="1">
      <c r="AM35488" s="431"/>
    </row>
    <row r="35489" spans="39:39" ht="10.5" customHeight="1">
      <c r="AM35489" s="431"/>
    </row>
    <row r="35490" spans="39:39" ht="10.5" customHeight="1">
      <c r="AM35490" s="431"/>
    </row>
    <row r="35491" spans="39:39" ht="10.5" customHeight="1">
      <c r="AM35491" s="431"/>
    </row>
    <row r="35492" spans="39:39" ht="10.5" customHeight="1">
      <c r="AM35492" s="431"/>
    </row>
    <row r="35493" spans="39:39" ht="10.5" customHeight="1">
      <c r="AM35493" s="431"/>
    </row>
    <row r="35494" spans="39:39" ht="10.5" customHeight="1">
      <c r="AM35494" s="431"/>
    </row>
    <row r="35495" spans="39:39" ht="10.5" customHeight="1">
      <c r="AM35495" s="431"/>
    </row>
    <row r="35496" spans="39:39" ht="10.5" customHeight="1">
      <c r="AM35496" s="431"/>
    </row>
    <row r="35497" spans="39:39" ht="10.5" customHeight="1">
      <c r="AM35497" s="431"/>
    </row>
    <row r="35498" spans="39:39" ht="10.5" customHeight="1">
      <c r="AM35498" s="431"/>
    </row>
    <row r="35499" spans="39:39" ht="10.5" customHeight="1">
      <c r="AM35499" s="431"/>
    </row>
    <row r="35500" spans="39:39" ht="10.5" customHeight="1">
      <c r="AM35500" s="431"/>
    </row>
    <row r="35501" spans="39:39" ht="10.5" customHeight="1">
      <c r="AM35501" s="431"/>
    </row>
    <row r="35502" spans="39:39" ht="10.5" customHeight="1">
      <c r="AM35502" s="431"/>
    </row>
    <row r="35503" spans="39:39" ht="10.5" customHeight="1">
      <c r="AM35503" s="431"/>
    </row>
    <row r="35504" spans="39:39" ht="10.5" customHeight="1">
      <c r="AM35504" s="431"/>
    </row>
    <row r="35505" spans="39:39" ht="10.5" customHeight="1">
      <c r="AM35505" s="431"/>
    </row>
    <row r="35506" spans="39:39" ht="10.5" customHeight="1">
      <c r="AM35506" s="431"/>
    </row>
    <row r="35507" spans="39:39" ht="10.5" customHeight="1">
      <c r="AM35507" s="431"/>
    </row>
    <row r="35508" spans="39:39" ht="10.5" customHeight="1">
      <c r="AM35508" s="431"/>
    </row>
    <row r="35509" spans="39:39" ht="10.5" customHeight="1">
      <c r="AM35509" s="431"/>
    </row>
    <row r="35510" spans="39:39" ht="10.5" customHeight="1">
      <c r="AM35510" s="431"/>
    </row>
    <row r="35511" spans="39:39" ht="10.5" customHeight="1">
      <c r="AM35511" s="431"/>
    </row>
    <row r="35512" spans="39:39" ht="10.5" customHeight="1">
      <c r="AM35512" s="431"/>
    </row>
    <row r="35513" spans="39:39" ht="10.5" customHeight="1">
      <c r="AM35513" s="431"/>
    </row>
    <row r="35514" spans="39:39" ht="10.5" customHeight="1">
      <c r="AM35514" s="431"/>
    </row>
    <row r="35515" spans="39:39" ht="10.5" customHeight="1">
      <c r="AM35515" s="431"/>
    </row>
    <row r="35516" spans="39:39" ht="10.5" customHeight="1">
      <c r="AM35516" s="431"/>
    </row>
    <row r="35517" spans="39:39" ht="10.5" customHeight="1">
      <c r="AM35517" s="431"/>
    </row>
    <row r="35518" spans="39:39" ht="10.5" customHeight="1">
      <c r="AM35518" s="431"/>
    </row>
    <row r="35519" spans="39:39" ht="10.5" customHeight="1">
      <c r="AM35519" s="431"/>
    </row>
    <row r="35520" spans="39:39" ht="10.5" customHeight="1">
      <c r="AM35520" s="431"/>
    </row>
    <row r="35521" spans="39:39" ht="10.5" customHeight="1">
      <c r="AM35521" s="431"/>
    </row>
    <row r="35522" spans="39:39" ht="10.5" customHeight="1">
      <c r="AM35522" s="431"/>
    </row>
    <row r="35523" spans="39:39" ht="10.5" customHeight="1">
      <c r="AM35523" s="431"/>
    </row>
    <row r="35524" spans="39:39" ht="10.5" customHeight="1">
      <c r="AM35524" s="431"/>
    </row>
    <row r="35525" spans="39:39" ht="10.5" customHeight="1">
      <c r="AM35525" s="431"/>
    </row>
    <row r="35526" spans="39:39" ht="10.5" customHeight="1">
      <c r="AM35526" s="431"/>
    </row>
    <row r="35527" spans="39:39" ht="10.5" customHeight="1">
      <c r="AM35527" s="431"/>
    </row>
    <row r="35528" spans="39:39" ht="10.5" customHeight="1">
      <c r="AM35528" s="431"/>
    </row>
    <row r="35529" spans="39:39" ht="10.5" customHeight="1">
      <c r="AM35529" s="431"/>
    </row>
    <row r="35530" spans="39:39" ht="10.5" customHeight="1">
      <c r="AM35530" s="431"/>
    </row>
    <row r="35531" spans="39:39" ht="10.5" customHeight="1">
      <c r="AM35531" s="431"/>
    </row>
    <row r="35532" spans="39:39" ht="10.5" customHeight="1">
      <c r="AM35532" s="431"/>
    </row>
    <row r="35533" spans="39:39" ht="10.5" customHeight="1">
      <c r="AM35533" s="431"/>
    </row>
    <row r="35534" spans="39:39" ht="10.5" customHeight="1">
      <c r="AM35534" s="431"/>
    </row>
    <row r="35535" spans="39:39" ht="10.5" customHeight="1">
      <c r="AM35535" s="431"/>
    </row>
    <row r="35536" spans="39:39" ht="10.5" customHeight="1">
      <c r="AM35536" s="431"/>
    </row>
    <row r="35537" spans="39:39" ht="10.5" customHeight="1">
      <c r="AM35537" s="431"/>
    </row>
    <row r="35538" spans="39:39" ht="10.5" customHeight="1">
      <c r="AM35538" s="431"/>
    </row>
    <row r="35539" spans="39:39" ht="10.5" customHeight="1">
      <c r="AM35539" s="431"/>
    </row>
    <row r="35540" spans="39:39" ht="10.5" customHeight="1">
      <c r="AM35540" s="431"/>
    </row>
    <row r="35541" spans="39:39" ht="10.5" customHeight="1">
      <c r="AM35541" s="431"/>
    </row>
    <row r="35542" spans="39:39" ht="10.5" customHeight="1">
      <c r="AM35542" s="431"/>
    </row>
    <row r="35543" spans="39:39" ht="10.5" customHeight="1">
      <c r="AM35543" s="431"/>
    </row>
    <row r="35544" spans="39:39" ht="10.5" customHeight="1">
      <c r="AM35544" s="431"/>
    </row>
    <row r="35545" spans="39:39" ht="10.5" customHeight="1">
      <c r="AM35545" s="431"/>
    </row>
    <row r="35546" spans="39:39" ht="10.5" customHeight="1">
      <c r="AM35546" s="431"/>
    </row>
    <row r="35547" spans="39:39" ht="10.5" customHeight="1">
      <c r="AM35547" s="431"/>
    </row>
    <row r="35548" spans="39:39" ht="10.5" customHeight="1">
      <c r="AM35548" s="431"/>
    </row>
    <row r="35549" spans="39:39" ht="10.5" customHeight="1">
      <c r="AM35549" s="431"/>
    </row>
    <row r="35550" spans="39:39" ht="10.5" customHeight="1">
      <c r="AM35550" s="431"/>
    </row>
    <row r="35551" spans="39:39" ht="10.5" customHeight="1">
      <c r="AM35551" s="431"/>
    </row>
    <row r="35552" spans="39:39" ht="10.5" customHeight="1">
      <c r="AM35552" s="431"/>
    </row>
    <row r="35553" spans="39:39" ht="10.5" customHeight="1">
      <c r="AM35553" s="431"/>
    </row>
    <row r="35554" spans="39:39" ht="10.5" customHeight="1">
      <c r="AM35554" s="431"/>
    </row>
    <row r="35555" spans="39:39" ht="10.5" customHeight="1">
      <c r="AM35555" s="431"/>
    </row>
    <row r="35556" spans="39:39" ht="10.5" customHeight="1">
      <c r="AM35556" s="431"/>
    </row>
    <row r="35557" spans="39:39" ht="10.5" customHeight="1">
      <c r="AM35557" s="431"/>
    </row>
    <row r="35558" spans="39:39" ht="10.5" customHeight="1">
      <c r="AM35558" s="431"/>
    </row>
    <row r="35559" spans="39:39" ht="10.5" customHeight="1">
      <c r="AM35559" s="431"/>
    </row>
    <row r="35560" spans="39:39" ht="10.5" customHeight="1">
      <c r="AM35560" s="431"/>
    </row>
    <row r="35561" spans="39:39" ht="10.5" customHeight="1">
      <c r="AM35561" s="431"/>
    </row>
    <row r="35562" spans="39:39" ht="10.5" customHeight="1">
      <c r="AM35562" s="431"/>
    </row>
    <row r="35563" spans="39:39" ht="10.5" customHeight="1">
      <c r="AM35563" s="431"/>
    </row>
    <row r="35564" spans="39:39" ht="10.5" customHeight="1">
      <c r="AM35564" s="431"/>
    </row>
    <row r="35565" spans="39:39" ht="10.5" customHeight="1">
      <c r="AM35565" s="431"/>
    </row>
    <row r="35566" spans="39:39" ht="10.5" customHeight="1">
      <c r="AM35566" s="431"/>
    </row>
    <row r="35567" spans="39:39" ht="10.5" customHeight="1">
      <c r="AM35567" s="431"/>
    </row>
    <row r="35568" spans="39:39" ht="10.5" customHeight="1">
      <c r="AM35568" s="431"/>
    </row>
    <row r="35569" spans="39:39" ht="10.5" customHeight="1">
      <c r="AM35569" s="431"/>
    </row>
    <row r="35570" spans="39:39" ht="10.5" customHeight="1">
      <c r="AM35570" s="431"/>
    </row>
    <row r="35571" spans="39:39" ht="10.5" customHeight="1">
      <c r="AM35571" s="431"/>
    </row>
    <row r="35572" spans="39:39" ht="10.5" customHeight="1">
      <c r="AM35572" s="431"/>
    </row>
    <row r="35573" spans="39:39" ht="10.5" customHeight="1">
      <c r="AM35573" s="431"/>
    </row>
    <row r="35574" spans="39:39" ht="10.5" customHeight="1">
      <c r="AM35574" s="431"/>
    </row>
    <row r="35575" spans="39:39" ht="10.5" customHeight="1">
      <c r="AM35575" s="431"/>
    </row>
    <row r="35576" spans="39:39" ht="10.5" customHeight="1">
      <c r="AM35576" s="431"/>
    </row>
    <row r="35577" spans="39:39" ht="10.5" customHeight="1">
      <c r="AM35577" s="431"/>
    </row>
    <row r="35578" spans="39:39" ht="10.5" customHeight="1">
      <c r="AM35578" s="431"/>
    </row>
    <row r="35579" spans="39:39" ht="10.5" customHeight="1">
      <c r="AM35579" s="431"/>
    </row>
    <row r="35580" spans="39:39" ht="10.5" customHeight="1">
      <c r="AM35580" s="431"/>
    </row>
    <row r="35581" spans="39:39" ht="10.5" customHeight="1">
      <c r="AM35581" s="431"/>
    </row>
    <row r="35582" spans="39:39" ht="10.5" customHeight="1">
      <c r="AM35582" s="431"/>
    </row>
    <row r="35583" spans="39:39" ht="10.5" customHeight="1">
      <c r="AM35583" s="431"/>
    </row>
    <row r="35584" spans="39:39" ht="10.5" customHeight="1">
      <c r="AM35584" s="431"/>
    </row>
    <row r="35585" spans="39:39" ht="10.5" customHeight="1">
      <c r="AM35585" s="431"/>
    </row>
    <row r="35586" spans="39:39" ht="10.5" customHeight="1">
      <c r="AM35586" s="431"/>
    </row>
    <row r="35587" spans="39:39" ht="10.5" customHeight="1">
      <c r="AM35587" s="431"/>
    </row>
    <row r="35588" spans="39:39" ht="10.5" customHeight="1">
      <c r="AM35588" s="431"/>
    </row>
    <row r="35589" spans="39:39" ht="10.5" customHeight="1">
      <c r="AM35589" s="431"/>
    </row>
    <row r="35590" spans="39:39" ht="10.5" customHeight="1">
      <c r="AM35590" s="431"/>
    </row>
    <row r="35591" spans="39:39" ht="10.5" customHeight="1">
      <c r="AM35591" s="431"/>
    </row>
    <row r="35592" spans="39:39" ht="10.5" customHeight="1">
      <c r="AM35592" s="431"/>
    </row>
    <row r="35593" spans="39:39" ht="10.5" customHeight="1">
      <c r="AM35593" s="431"/>
    </row>
    <row r="35594" spans="39:39" ht="10.5" customHeight="1">
      <c r="AM35594" s="431"/>
    </row>
    <row r="35595" spans="39:39" ht="10.5" customHeight="1">
      <c r="AM35595" s="431"/>
    </row>
    <row r="35596" spans="39:39" ht="10.5" customHeight="1">
      <c r="AM35596" s="431"/>
    </row>
    <row r="35597" spans="39:39" ht="10.5" customHeight="1">
      <c r="AM35597" s="431"/>
    </row>
    <row r="35598" spans="39:39" ht="10.5" customHeight="1">
      <c r="AM35598" s="431"/>
    </row>
    <row r="35599" spans="39:39" ht="10.5" customHeight="1">
      <c r="AM35599" s="431"/>
    </row>
    <row r="35600" spans="39:39" ht="10.5" customHeight="1">
      <c r="AM35600" s="431"/>
    </row>
    <row r="35601" spans="39:39" ht="10.5" customHeight="1">
      <c r="AM35601" s="431"/>
    </row>
    <row r="35602" spans="39:39" ht="10.5" customHeight="1">
      <c r="AM35602" s="431"/>
    </row>
    <row r="35603" spans="39:39" ht="10.5" customHeight="1">
      <c r="AM35603" s="431"/>
    </row>
    <row r="35604" spans="39:39" ht="10.5" customHeight="1">
      <c r="AM35604" s="431"/>
    </row>
    <row r="35605" spans="39:39" ht="10.5" customHeight="1">
      <c r="AM35605" s="431"/>
    </row>
    <row r="35606" spans="39:39" ht="10.5" customHeight="1">
      <c r="AM35606" s="431"/>
    </row>
    <row r="35607" spans="39:39" ht="10.5" customHeight="1">
      <c r="AM35607" s="431"/>
    </row>
    <row r="35608" spans="39:39" ht="10.5" customHeight="1">
      <c r="AM35608" s="431"/>
    </row>
    <row r="35609" spans="39:39" ht="10.5" customHeight="1">
      <c r="AM35609" s="431"/>
    </row>
    <row r="35610" spans="39:39" ht="10.5" customHeight="1">
      <c r="AM35610" s="431"/>
    </row>
    <row r="35611" spans="39:39" ht="10.5" customHeight="1">
      <c r="AM35611" s="431"/>
    </row>
    <row r="35612" spans="39:39" ht="10.5" customHeight="1">
      <c r="AM35612" s="431"/>
    </row>
    <row r="35613" spans="39:39" ht="10.5" customHeight="1">
      <c r="AM35613" s="431"/>
    </row>
    <row r="35614" spans="39:39" ht="10.5" customHeight="1">
      <c r="AM35614" s="431"/>
    </row>
    <row r="35615" spans="39:39" ht="10.5" customHeight="1">
      <c r="AM35615" s="431"/>
    </row>
    <row r="35616" spans="39:39" ht="10.5" customHeight="1">
      <c r="AM35616" s="431"/>
    </row>
    <row r="35617" spans="39:39" ht="10.5" customHeight="1">
      <c r="AM35617" s="431"/>
    </row>
    <row r="35618" spans="39:39" ht="10.5" customHeight="1">
      <c r="AM35618" s="431"/>
    </row>
    <row r="35619" spans="39:39" ht="10.5" customHeight="1">
      <c r="AM35619" s="431"/>
    </row>
    <row r="35620" spans="39:39" ht="10.5" customHeight="1">
      <c r="AM35620" s="431"/>
    </row>
    <row r="35621" spans="39:39" ht="10.5" customHeight="1">
      <c r="AM35621" s="431"/>
    </row>
    <row r="35622" spans="39:39" ht="10.5" customHeight="1">
      <c r="AM35622" s="431"/>
    </row>
    <row r="35623" spans="39:39" ht="10.5" customHeight="1">
      <c r="AM35623" s="431"/>
    </row>
    <row r="35624" spans="39:39" ht="10.5" customHeight="1">
      <c r="AM35624" s="431"/>
    </row>
    <row r="35625" spans="39:39" ht="10.5" customHeight="1">
      <c r="AM35625" s="431"/>
    </row>
    <row r="35626" spans="39:39" ht="10.5" customHeight="1">
      <c r="AM35626" s="431"/>
    </row>
    <row r="35627" spans="39:39" ht="10.5" customHeight="1">
      <c r="AM35627" s="431"/>
    </row>
    <row r="35628" spans="39:39" ht="10.5" customHeight="1">
      <c r="AM35628" s="431"/>
    </row>
    <row r="35629" spans="39:39" ht="10.5" customHeight="1">
      <c r="AM35629" s="431"/>
    </row>
    <row r="35630" spans="39:39" ht="10.5" customHeight="1">
      <c r="AM35630" s="431"/>
    </row>
    <row r="35631" spans="39:39" ht="10.5" customHeight="1">
      <c r="AM35631" s="431"/>
    </row>
    <row r="35632" spans="39:39" ht="10.5" customHeight="1">
      <c r="AM35632" s="431"/>
    </row>
    <row r="35633" spans="39:39" ht="10.5" customHeight="1">
      <c r="AM35633" s="431"/>
    </row>
    <row r="35634" spans="39:39" ht="10.5" customHeight="1">
      <c r="AM35634" s="431"/>
    </row>
    <row r="35635" spans="39:39" ht="10.5" customHeight="1">
      <c r="AM35635" s="431"/>
    </row>
    <row r="35636" spans="39:39" ht="10.5" customHeight="1">
      <c r="AM35636" s="431"/>
    </row>
    <row r="35637" spans="39:39" ht="10.5" customHeight="1">
      <c r="AM35637" s="431"/>
    </row>
    <row r="35638" spans="39:39" ht="10.5" customHeight="1">
      <c r="AM35638" s="431"/>
    </row>
    <row r="35639" spans="39:39" ht="10.5" customHeight="1">
      <c r="AM35639" s="431"/>
    </row>
    <row r="35640" spans="39:39" ht="10.5" customHeight="1">
      <c r="AM35640" s="431"/>
    </row>
    <row r="35641" spans="39:39" ht="10.5" customHeight="1">
      <c r="AM35641" s="431"/>
    </row>
    <row r="35642" spans="39:39" ht="10.5" customHeight="1">
      <c r="AM35642" s="431"/>
    </row>
    <row r="35643" spans="39:39" ht="10.5" customHeight="1">
      <c r="AM35643" s="431"/>
    </row>
    <row r="35644" spans="39:39" ht="10.5" customHeight="1">
      <c r="AM35644" s="431"/>
    </row>
    <row r="35645" spans="39:39" ht="10.5" customHeight="1">
      <c r="AM35645" s="431"/>
    </row>
    <row r="35646" spans="39:39" ht="10.5" customHeight="1">
      <c r="AM35646" s="431"/>
    </row>
    <row r="35647" spans="39:39" ht="10.5" customHeight="1">
      <c r="AM35647" s="431"/>
    </row>
    <row r="35648" spans="39:39" ht="10.5" customHeight="1">
      <c r="AM35648" s="431"/>
    </row>
    <row r="35649" spans="39:39" ht="10.5" customHeight="1">
      <c r="AM35649" s="431"/>
    </row>
    <row r="35650" spans="39:39" ht="10.5" customHeight="1">
      <c r="AM35650" s="431"/>
    </row>
    <row r="35651" spans="39:39" ht="10.5" customHeight="1">
      <c r="AM35651" s="431"/>
    </row>
    <row r="35652" spans="39:39" ht="10.5" customHeight="1">
      <c r="AM35652" s="431"/>
    </row>
    <row r="35653" spans="39:39" ht="10.5" customHeight="1">
      <c r="AM35653" s="431"/>
    </row>
    <row r="35654" spans="39:39" ht="10.5" customHeight="1">
      <c r="AM35654" s="431"/>
    </row>
    <row r="35655" spans="39:39" ht="10.5" customHeight="1">
      <c r="AM35655" s="431"/>
    </row>
    <row r="35656" spans="39:39" ht="10.5" customHeight="1">
      <c r="AM35656" s="431"/>
    </row>
    <row r="35657" spans="39:39" ht="10.5" customHeight="1">
      <c r="AM35657" s="431"/>
    </row>
    <row r="35658" spans="39:39" ht="10.5" customHeight="1">
      <c r="AM35658" s="431"/>
    </row>
    <row r="35659" spans="39:39" ht="10.5" customHeight="1">
      <c r="AM35659" s="431"/>
    </row>
    <row r="35660" spans="39:39" ht="10.5" customHeight="1">
      <c r="AM35660" s="431"/>
    </row>
    <row r="35661" spans="39:39" ht="10.5" customHeight="1">
      <c r="AM35661" s="431"/>
    </row>
    <row r="35662" spans="39:39" ht="10.5" customHeight="1">
      <c r="AM35662" s="431"/>
    </row>
    <row r="35663" spans="39:39" ht="10.5" customHeight="1">
      <c r="AM35663" s="431"/>
    </row>
    <row r="35664" spans="39:39" ht="10.5" customHeight="1">
      <c r="AM35664" s="431"/>
    </row>
    <row r="35665" spans="39:39" ht="10.5" customHeight="1">
      <c r="AM35665" s="431"/>
    </row>
    <row r="35666" spans="39:39" ht="10.5" customHeight="1">
      <c r="AM35666" s="431"/>
    </row>
    <row r="35667" spans="39:39" ht="10.5" customHeight="1">
      <c r="AM35667" s="431"/>
    </row>
    <row r="35668" spans="39:39" ht="10.5" customHeight="1">
      <c r="AM35668" s="431"/>
    </row>
    <row r="35669" spans="39:39" ht="10.5" customHeight="1">
      <c r="AM35669" s="431"/>
    </row>
    <row r="35670" spans="39:39" ht="10.5" customHeight="1">
      <c r="AM35670" s="431"/>
    </row>
    <row r="35671" spans="39:39" ht="10.5" customHeight="1">
      <c r="AM35671" s="431"/>
    </row>
    <row r="35672" spans="39:39" ht="10.5" customHeight="1">
      <c r="AM35672" s="431"/>
    </row>
    <row r="35673" spans="39:39" ht="10.5" customHeight="1">
      <c r="AM35673" s="431"/>
    </row>
    <row r="35674" spans="39:39" ht="10.5" customHeight="1">
      <c r="AM35674" s="431"/>
    </row>
    <row r="35675" spans="39:39" ht="10.5" customHeight="1">
      <c r="AM35675" s="431"/>
    </row>
    <row r="35676" spans="39:39" ht="10.5" customHeight="1">
      <c r="AM35676" s="431"/>
    </row>
    <row r="35677" spans="39:39" ht="10.5" customHeight="1">
      <c r="AM35677" s="431"/>
    </row>
    <row r="35678" spans="39:39" ht="10.5" customHeight="1">
      <c r="AM35678" s="431"/>
    </row>
    <row r="35679" spans="39:39" ht="10.5" customHeight="1">
      <c r="AM35679" s="431"/>
    </row>
    <row r="35680" spans="39:39" ht="10.5" customHeight="1">
      <c r="AM35680" s="431"/>
    </row>
    <row r="35681" spans="39:39" ht="10.5" customHeight="1">
      <c r="AM35681" s="431"/>
    </row>
    <row r="35682" spans="39:39" ht="10.5" customHeight="1">
      <c r="AM35682" s="431"/>
    </row>
    <row r="35683" spans="39:39" ht="10.5" customHeight="1">
      <c r="AM35683" s="431"/>
    </row>
    <row r="35684" spans="39:39" ht="10.5" customHeight="1">
      <c r="AM35684" s="431"/>
    </row>
    <row r="35685" spans="39:39" ht="10.5" customHeight="1">
      <c r="AM35685" s="431"/>
    </row>
    <row r="35686" spans="39:39" ht="10.5" customHeight="1">
      <c r="AM35686" s="431"/>
    </row>
    <row r="35687" spans="39:39" ht="10.5" customHeight="1">
      <c r="AM35687" s="431"/>
    </row>
    <row r="35688" spans="39:39" ht="10.5" customHeight="1">
      <c r="AM35688" s="431"/>
    </row>
    <row r="35689" spans="39:39" ht="10.5" customHeight="1">
      <c r="AM35689" s="431"/>
    </row>
    <row r="35690" spans="39:39" ht="10.5" customHeight="1">
      <c r="AM35690" s="431"/>
    </row>
    <row r="35691" spans="39:39" ht="10.5" customHeight="1">
      <c r="AM35691" s="431"/>
    </row>
    <row r="35692" spans="39:39" ht="10.5" customHeight="1">
      <c r="AM35692" s="431"/>
    </row>
    <row r="35693" spans="39:39" ht="10.5" customHeight="1">
      <c r="AM35693" s="431"/>
    </row>
    <row r="35694" spans="39:39" ht="10.5" customHeight="1">
      <c r="AM35694" s="431"/>
    </row>
    <row r="35695" spans="39:39" ht="10.5" customHeight="1">
      <c r="AM35695" s="431"/>
    </row>
    <row r="35696" spans="39:39" ht="10.5" customHeight="1">
      <c r="AM35696" s="431"/>
    </row>
    <row r="35697" spans="39:39" ht="10.5" customHeight="1">
      <c r="AM35697" s="431"/>
    </row>
    <row r="35698" spans="39:39" ht="10.5" customHeight="1">
      <c r="AM35698" s="431"/>
    </row>
    <row r="35699" spans="39:39" ht="10.5" customHeight="1">
      <c r="AM35699" s="431"/>
    </row>
    <row r="35700" spans="39:39" ht="10.5" customHeight="1">
      <c r="AM35700" s="431"/>
    </row>
    <row r="35701" spans="39:39" ht="10.5" customHeight="1">
      <c r="AM35701" s="431"/>
    </row>
    <row r="35702" spans="39:39" ht="10.5" customHeight="1">
      <c r="AM35702" s="431"/>
    </row>
    <row r="35703" spans="39:39" ht="10.5" customHeight="1">
      <c r="AM35703" s="431"/>
    </row>
    <row r="35704" spans="39:39" ht="10.5" customHeight="1">
      <c r="AM35704" s="431"/>
    </row>
    <row r="35705" spans="39:39" ht="10.5" customHeight="1">
      <c r="AM35705" s="431"/>
    </row>
    <row r="35706" spans="39:39" ht="10.5" customHeight="1">
      <c r="AM35706" s="431"/>
    </row>
    <row r="35707" spans="39:39" ht="10.5" customHeight="1">
      <c r="AM35707" s="431"/>
    </row>
    <row r="35708" spans="39:39" ht="10.5" customHeight="1">
      <c r="AM35708" s="431"/>
    </row>
    <row r="35709" spans="39:39" ht="10.5" customHeight="1">
      <c r="AM35709" s="431"/>
    </row>
    <row r="35710" spans="39:39" ht="10.5" customHeight="1">
      <c r="AM35710" s="431"/>
    </row>
    <row r="35711" spans="39:39" ht="10.5" customHeight="1">
      <c r="AM35711" s="431"/>
    </row>
    <row r="35712" spans="39:39" ht="10.5" customHeight="1">
      <c r="AM35712" s="431"/>
    </row>
    <row r="35713" spans="39:39" ht="10.5" customHeight="1">
      <c r="AM35713" s="431"/>
    </row>
    <row r="35714" spans="39:39" ht="10.5" customHeight="1">
      <c r="AM35714" s="431"/>
    </row>
    <row r="35715" spans="39:39" ht="10.5" customHeight="1">
      <c r="AM35715" s="431"/>
    </row>
    <row r="35716" spans="39:39" ht="10.5" customHeight="1">
      <c r="AM35716" s="431"/>
    </row>
    <row r="35717" spans="39:39" ht="10.5" customHeight="1">
      <c r="AM35717" s="431"/>
    </row>
    <row r="35718" spans="39:39" ht="10.5" customHeight="1">
      <c r="AM35718" s="431"/>
    </row>
    <row r="35719" spans="39:39" ht="10.5" customHeight="1">
      <c r="AM35719" s="431"/>
    </row>
    <row r="35720" spans="39:39" ht="10.5" customHeight="1">
      <c r="AM35720" s="431"/>
    </row>
    <row r="35721" spans="39:39" ht="10.5" customHeight="1">
      <c r="AM35721" s="431"/>
    </row>
    <row r="35722" spans="39:39" ht="10.5" customHeight="1">
      <c r="AM35722" s="431"/>
    </row>
    <row r="35723" spans="39:39" ht="10.5" customHeight="1">
      <c r="AM35723" s="431"/>
    </row>
    <row r="35724" spans="39:39" ht="10.5" customHeight="1">
      <c r="AM35724" s="431"/>
    </row>
    <row r="35725" spans="39:39" ht="10.5" customHeight="1">
      <c r="AM35725" s="431"/>
    </row>
    <row r="35726" spans="39:39" ht="10.5" customHeight="1">
      <c r="AM35726" s="431"/>
    </row>
    <row r="35727" spans="39:39" ht="10.5" customHeight="1">
      <c r="AM35727" s="431"/>
    </row>
    <row r="35728" spans="39:39" ht="10.5" customHeight="1">
      <c r="AM35728" s="431"/>
    </row>
    <row r="35729" spans="39:39" ht="10.5" customHeight="1">
      <c r="AM35729" s="431"/>
    </row>
    <row r="35730" spans="39:39" ht="10.5" customHeight="1">
      <c r="AM35730" s="431"/>
    </row>
    <row r="35731" spans="39:39" ht="10.5" customHeight="1">
      <c r="AM35731" s="431"/>
    </row>
    <row r="35732" spans="39:39" ht="10.5" customHeight="1">
      <c r="AM35732" s="431"/>
    </row>
    <row r="35733" spans="39:39" ht="10.5" customHeight="1">
      <c r="AM35733" s="431"/>
    </row>
    <row r="35734" spans="39:39" ht="10.5" customHeight="1">
      <c r="AM35734" s="431"/>
    </row>
    <row r="35735" spans="39:39" ht="10.5" customHeight="1">
      <c r="AM35735" s="431"/>
    </row>
    <row r="35736" spans="39:39" ht="10.5" customHeight="1">
      <c r="AM35736" s="431"/>
    </row>
    <row r="35737" spans="39:39" ht="10.5" customHeight="1">
      <c r="AM35737" s="431"/>
    </row>
    <row r="35738" spans="39:39" ht="10.5" customHeight="1">
      <c r="AM35738" s="431"/>
    </row>
    <row r="35739" spans="39:39" ht="10.5" customHeight="1">
      <c r="AM35739" s="431"/>
    </row>
    <row r="35740" spans="39:39" ht="10.5" customHeight="1">
      <c r="AM35740" s="431"/>
    </row>
    <row r="35741" spans="39:39" ht="10.5" customHeight="1">
      <c r="AM35741" s="431"/>
    </row>
    <row r="35742" spans="39:39" ht="10.5" customHeight="1">
      <c r="AM35742" s="431"/>
    </row>
    <row r="35743" spans="39:39" ht="10.5" customHeight="1">
      <c r="AM35743" s="431"/>
    </row>
    <row r="35744" spans="39:39" ht="10.5" customHeight="1">
      <c r="AM35744" s="431"/>
    </row>
    <row r="35745" spans="39:39" ht="10.5" customHeight="1">
      <c r="AM35745" s="431"/>
    </row>
    <row r="35746" spans="39:39" ht="10.5" customHeight="1">
      <c r="AM35746" s="431"/>
    </row>
    <row r="35747" spans="39:39" ht="10.5" customHeight="1">
      <c r="AM35747" s="431"/>
    </row>
    <row r="35748" spans="39:39" ht="10.5" customHeight="1">
      <c r="AM35748" s="431"/>
    </row>
    <row r="35749" spans="39:39" ht="10.5" customHeight="1">
      <c r="AM35749" s="431"/>
    </row>
    <row r="35750" spans="39:39" ht="10.5" customHeight="1">
      <c r="AM35750" s="431"/>
    </row>
    <row r="35751" spans="39:39" ht="10.5" customHeight="1">
      <c r="AM35751" s="431"/>
    </row>
    <row r="35752" spans="39:39" ht="10.5" customHeight="1">
      <c r="AM35752" s="431"/>
    </row>
    <row r="35753" spans="39:39" ht="10.5" customHeight="1">
      <c r="AM35753" s="431"/>
    </row>
    <row r="35754" spans="39:39" ht="10.5" customHeight="1">
      <c r="AM35754" s="431"/>
    </row>
    <row r="35755" spans="39:39" ht="10.5" customHeight="1">
      <c r="AM35755" s="431"/>
    </row>
    <row r="35756" spans="39:39" ht="10.5" customHeight="1">
      <c r="AM35756" s="431"/>
    </row>
    <row r="35757" spans="39:39" ht="10.5" customHeight="1">
      <c r="AM35757" s="431"/>
    </row>
    <row r="35758" spans="39:39" ht="10.5" customHeight="1">
      <c r="AM35758" s="431"/>
    </row>
    <row r="35759" spans="39:39" ht="10.5" customHeight="1">
      <c r="AM35759" s="431"/>
    </row>
    <row r="35760" spans="39:39" ht="10.5" customHeight="1">
      <c r="AM35760" s="431"/>
    </row>
    <row r="35761" spans="39:39" ht="10.5" customHeight="1">
      <c r="AM35761" s="431"/>
    </row>
    <row r="35762" spans="39:39" ht="10.5" customHeight="1">
      <c r="AM35762" s="431"/>
    </row>
    <row r="35763" spans="39:39" ht="10.5" customHeight="1">
      <c r="AM35763" s="431"/>
    </row>
    <row r="35764" spans="39:39" ht="10.5" customHeight="1">
      <c r="AM35764" s="431"/>
    </row>
    <row r="35765" spans="39:39" ht="10.5" customHeight="1">
      <c r="AM35765" s="431"/>
    </row>
    <row r="35766" spans="39:39" ht="10.5" customHeight="1">
      <c r="AM35766" s="431"/>
    </row>
    <row r="35767" spans="39:39" ht="10.5" customHeight="1">
      <c r="AM35767" s="431"/>
    </row>
    <row r="35768" spans="39:39" ht="10.5" customHeight="1">
      <c r="AM35768" s="431"/>
    </row>
    <row r="35769" spans="39:39" ht="10.5" customHeight="1">
      <c r="AM35769" s="431"/>
    </row>
    <row r="35770" spans="39:39" ht="10.5" customHeight="1">
      <c r="AM35770" s="431"/>
    </row>
    <row r="35771" spans="39:39" ht="10.5" customHeight="1">
      <c r="AM35771" s="431"/>
    </row>
    <row r="35772" spans="39:39" ht="10.5" customHeight="1">
      <c r="AM35772" s="431"/>
    </row>
    <row r="35773" spans="39:39" ht="10.5" customHeight="1">
      <c r="AM35773" s="431"/>
    </row>
    <row r="35774" spans="39:39" ht="10.5" customHeight="1">
      <c r="AM35774" s="431"/>
    </row>
    <row r="35775" spans="39:39" ht="10.5" customHeight="1">
      <c r="AM35775" s="431"/>
    </row>
    <row r="35776" spans="39:39" ht="10.5" customHeight="1">
      <c r="AM35776" s="431"/>
    </row>
    <row r="35777" spans="39:39" ht="10.5" customHeight="1">
      <c r="AM35777" s="431"/>
    </row>
    <row r="35778" spans="39:39" ht="10.5" customHeight="1">
      <c r="AM35778" s="431"/>
    </row>
    <row r="35779" spans="39:39" ht="10.5" customHeight="1">
      <c r="AM35779" s="431"/>
    </row>
    <row r="35780" spans="39:39" ht="10.5" customHeight="1">
      <c r="AM35780" s="431"/>
    </row>
    <row r="35781" spans="39:39" ht="10.5" customHeight="1">
      <c r="AM35781" s="431"/>
    </row>
    <row r="35782" spans="39:39" ht="10.5" customHeight="1">
      <c r="AM35782" s="431"/>
    </row>
    <row r="35783" spans="39:39" ht="10.5" customHeight="1">
      <c r="AM35783" s="431"/>
    </row>
    <row r="35784" spans="39:39" ht="10.5" customHeight="1">
      <c r="AM35784" s="431"/>
    </row>
    <row r="35785" spans="39:39" ht="10.5" customHeight="1">
      <c r="AM35785" s="431"/>
    </row>
    <row r="35786" spans="39:39" ht="10.5" customHeight="1">
      <c r="AM35786" s="431"/>
    </row>
    <row r="35787" spans="39:39" ht="10.5" customHeight="1">
      <c r="AM35787" s="431"/>
    </row>
    <row r="35788" spans="39:39" ht="10.5" customHeight="1">
      <c r="AM35788" s="431"/>
    </row>
    <row r="35789" spans="39:39" ht="10.5" customHeight="1">
      <c r="AM35789" s="431"/>
    </row>
    <row r="35790" spans="39:39" ht="10.5" customHeight="1">
      <c r="AM35790" s="431"/>
    </row>
    <row r="35791" spans="39:39" ht="10.5" customHeight="1">
      <c r="AM35791" s="431"/>
    </row>
    <row r="35792" spans="39:39" ht="10.5" customHeight="1">
      <c r="AM35792" s="431"/>
    </row>
    <row r="35793" spans="39:39" ht="10.5" customHeight="1">
      <c r="AM35793" s="431"/>
    </row>
    <row r="35794" spans="39:39" ht="10.5" customHeight="1">
      <c r="AM35794" s="431"/>
    </row>
    <row r="35795" spans="39:39" ht="10.5" customHeight="1">
      <c r="AM35795" s="431"/>
    </row>
    <row r="35796" spans="39:39" ht="10.5" customHeight="1">
      <c r="AM35796" s="431"/>
    </row>
    <row r="35797" spans="39:39" ht="10.5" customHeight="1">
      <c r="AM35797" s="431"/>
    </row>
    <row r="35798" spans="39:39" ht="10.5" customHeight="1">
      <c r="AM35798" s="431"/>
    </row>
    <row r="35799" spans="39:39" ht="10.5" customHeight="1">
      <c r="AM35799" s="431"/>
    </row>
    <row r="35800" spans="39:39" ht="10.5" customHeight="1">
      <c r="AM35800" s="431"/>
    </row>
    <row r="35801" spans="39:39" ht="10.5" customHeight="1">
      <c r="AM35801" s="431"/>
    </row>
    <row r="35802" spans="39:39" ht="10.5" customHeight="1">
      <c r="AM35802" s="431"/>
    </row>
    <row r="35803" spans="39:39" ht="10.5" customHeight="1">
      <c r="AM35803" s="431"/>
    </row>
    <row r="35804" spans="39:39" ht="10.5" customHeight="1">
      <c r="AM35804" s="431"/>
    </row>
    <row r="35805" spans="39:39" ht="10.5" customHeight="1">
      <c r="AM35805" s="431"/>
    </row>
    <row r="35806" spans="39:39" ht="10.5" customHeight="1">
      <c r="AM35806" s="431"/>
    </row>
    <row r="35807" spans="39:39" ht="10.5" customHeight="1">
      <c r="AM35807" s="431"/>
    </row>
    <row r="35808" spans="39:39" ht="10.5" customHeight="1">
      <c r="AM35808" s="431"/>
    </row>
    <row r="35809" spans="39:39" ht="10.5" customHeight="1">
      <c r="AM35809" s="431"/>
    </row>
    <row r="35810" spans="39:39" ht="10.5" customHeight="1">
      <c r="AM35810" s="431"/>
    </row>
    <row r="35811" spans="39:39" ht="10.5" customHeight="1">
      <c r="AM35811" s="431"/>
    </row>
    <row r="35812" spans="39:39" ht="10.5" customHeight="1">
      <c r="AM35812" s="431"/>
    </row>
    <row r="35813" spans="39:39" ht="10.5" customHeight="1">
      <c r="AM35813" s="431"/>
    </row>
    <row r="35814" spans="39:39" ht="10.5" customHeight="1">
      <c r="AM35814" s="431"/>
    </row>
    <row r="35815" spans="39:39" ht="10.5" customHeight="1">
      <c r="AM35815" s="431"/>
    </row>
    <row r="35816" spans="39:39" ht="10.5" customHeight="1">
      <c r="AM35816" s="431"/>
    </row>
    <row r="35817" spans="39:39" ht="10.5" customHeight="1">
      <c r="AM35817" s="431"/>
    </row>
    <row r="35818" spans="39:39" ht="10.5" customHeight="1">
      <c r="AM35818" s="431"/>
    </row>
    <row r="35819" spans="39:39" ht="10.5" customHeight="1">
      <c r="AM35819" s="431"/>
    </row>
    <row r="35820" spans="39:39" ht="10.5" customHeight="1">
      <c r="AM35820" s="431"/>
    </row>
    <row r="35821" spans="39:39" ht="10.5" customHeight="1">
      <c r="AM35821" s="431"/>
    </row>
    <row r="35822" spans="39:39" ht="10.5" customHeight="1">
      <c r="AM35822" s="431"/>
    </row>
    <row r="35823" spans="39:39" ht="10.5" customHeight="1">
      <c r="AM35823" s="431"/>
    </row>
    <row r="35824" spans="39:39" ht="10.5" customHeight="1">
      <c r="AM35824" s="431"/>
    </row>
    <row r="35825" spans="39:39" ht="10.5" customHeight="1">
      <c r="AM35825" s="431"/>
    </row>
    <row r="35826" spans="39:39" ht="10.5" customHeight="1">
      <c r="AM35826" s="431"/>
    </row>
    <row r="35827" spans="39:39" ht="10.5" customHeight="1">
      <c r="AM35827" s="431"/>
    </row>
    <row r="35828" spans="39:39" ht="10.5" customHeight="1">
      <c r="AM35828" s="431"/>
    </row>
    <row r="35829" spans="39:39" ht="10.5" customHeight="1">
      <c r="AM35829" s="431"/>
    </row>
    <row r="35830" spans="39:39" ht="10.5" customHeight="1">
      <c r="AM35830" s="431"/>
    </row>
    <row r="35831" spans="39:39" ht="10.5" customHeight="1">
      <c r="AM35831" s="431"/>
    </row>
    <row r="35832" spans="39:39" ht="10.5" customHeight="1">
      <c r="AM35832" s="431"/>
    </row>
    <row r="35833" spans="39:39" ht="10.5" customHeight="1">
      <c r="AM35833" s="431"/>
    </row>
    <row r="35834" spans="39:39" ht="10.5" customHeight="1">
      <c r="AM35834" s="431"/>
    </row>
    <row r="35835" spans="39:39" ht="10.5" customHeight="1">
      <c r="AM35835" s="431"/>
    </row>
    <row r="35836" spans="39:39" ht="10.5" customHeight="1">
      <c r="AM35836" s="431"/>
    </row>
    <row r="35837" spans="39:39" ht="10.5" customHeight="1">
      <c r="AM35837" s="431"/>
    </row>
    <row r="35838" spans="39:39" ht="10.5" customHeight="1">
      <c r="AM35838" s="431"/>
    </row>
    <row r="35839" spans="39:39" ht="10.5" customHeight="1">
      <c r="AM35839" s="431"/>
    </row>
    <row r="35840" spans="39:39" ht="10.5" customHeight="1">
      <c r="AM35840" s="431"/>
    </row>
    <row r="35841" spans="39:39" ht="10.5" customHeight="1">
      <c r="AM35841" s="431"/>
    </row>
    <row r="35842" spans="39:39" ht="10.5" customHeight="1">
      <c r="AM35842" s="431"/>
    </row>
    <row r="35843" spans="39:39" ht="10.5" customHeight="1">
      <c r="AM35843" s="431"/>
    </row>
    <row r="35844" spans="39:39" ht="10.5" customHeight="1">
      <c r="AM35844" s="431"/>
    </row>
    <row r="35845" spans="39:39" ht="10.5" customHeight="1">
      <c r="AM35845" s="431"/>
    </row>
    <row r="35846" spans="39:39" ht="10.5" customHeight="1">
      <c r="AM35846" s="431"/>
    </row>
    <row r="35847" spans="39:39" ht="10.5" customHeight="1">
      <c r="AM35847" s="431"/>
    </row>
    <row r="35848" spans="39:39" ht="10.5" customHeight="1">
      <c r="AM35848" s="431"/>
    </row>
    <row r="35849" spans="39:39" ht="10.5" customHeight="1">
      <c r="AM35849" s="431"/>
    </row>
    <row r="35850" spans="39:39" ht="10.5" customHeight="1">
      <c r="AM35850" s="431"/>
    </row>
    <row r="35851" spans="39:39" ht="10.5" customHeight="1">
      <c r="AM35851" s="431"/>
    </row>
    <row r="35852" spans="39:39" ht="10.5" customHeight="1">
      <c r="AM35852" s="431"/>
    </row>
    <row r="35853" spans="39:39" ht="10.5" customHeight="1">
      <c r="AM35853" s="431"/>
    </row>
    <row r="35854" spans="39:39" ht="10.5" customHeight="1">
      <c r="AM35854" s="431"/>
    </row>
    <row r="35855" spans="39:39" ht="10.5" customHeight="1">
      <c r="AM35855" s="431"/>
    </row>
    <row r="35856" spans="39:39" ht="10.5" customHeight="1">
      <c r="AM35856" s="431"/>
    </row>
    <row r="35857" spans="39:39" ht="10.5" customHeight="1">
      <c r="AM35857" s="431"/>
    </row>
    <row r="35858" spans="39:39" ht="10.5" customHeight="1">
      <c r="AM35858" s="431"/>
    </row>
    <row r="35859" spans="39:39" ht="10.5" customHeight="1">
      <c r="AM35859" s="431"/>
    </row>
    <row r="35860" spans="39:39" ht="10.5" customHeight="1">
      <c r="AM35860" s="431"/>
    </row>
    <row r="35861" spans="39:39" ht="10.5" customHeight="1">
      <c r="AM35861" s="431"/>
    </row>
    <row r="35862" spans="39:39" ht="10.5" customHeight="1">
      <c r="AM35862" s="431"/>
    </row>
    <row r="35863" spans="39:39" ht="10.5" customHeight="1">
      <c r="AM35863" s="431"/>
    </row>
    <row r="35864" spans="39:39" ht="10.5" customHeight="1">
      <c r="AM35864" s="431"/>
    </row>
    <row r="35865" spans="39:39" ht="10.5" customHeight="1">
      <c r="AM35865" s="431"/>
    </row>
    <row r="35866" spans="39:39" ht="10.5" customHeight="1">
      <c r="AM35866" s="431"/>
    </row>
    <row r="35867" spans="39:39" ht="10.5" customHeight="1">
      <c r="AM35867" s="431"/>
    </row>
    <row r="35868" spans="39:39" ht="10.5" customHeight="1">
      <c r="AM35868" s="431"/>
    </row>
    <row r="35869" spans="39:39" ht="10.5" customHeight="1">
      <c r="AM35869" s="431"/>
    </row>
    <row r="35870" spans="39:39" ht="10.5" customHeight="1">
      <c r="AM35870" s="431"/>
    </row>
    <row r="35871" spans="39:39" ht="10.5" customHeight="1">
      <c r="AM35871" s="431"/>
    </row>
    <row r="35872" spans="39:39" ht="10.5" customHeight="1">
      <c r="AM35872" s="431"/>
    </row>
    <row r="35873" spans="39:39" ht="10.5" customHeight="1">
      <c r="AM35873" s="431"/>
    </row>
    <row r="35874" spans="39:39" ht="10.5" customHeight="1">
      <c r="AM35874" s="431"/>
    </row>
    <row r="35875" spans="39:39" ht="10.5" customHeight="1">
      <c r="AM35875" s="431"/>
    </row>
    <row r="35876" spans="39:39" ht="10.5" customHeight="1">
      <c r="AM35876" s="431"/>
    </row>
    <row r="35877" spans="39:39" ht="10.5" customHeight="1">
      <c r="AM35877" s="431"/>
    </row>
    <row r="35878" spans="39:39" ht="10.5" customHeight="1">
      <c r="AM35878" s="431"/>
    </row>
    <row r="35879" spans="39:39" ht="10.5" customHeight="1">
      <c r="AM35879" s="431"/>
    </row>
    <row r="35880" spans="39:39" ht="10.5" customHeight="1">
      <c r="AM35880" s="431"/>
    </row>
    <row r="35881" spans="39:39" ht="10.5" customHeight="1">
      <c r="AM35881" s="431"/>
    </row>
    <row r="35882" spans="39:39" ht="10.5" customHeight="1">
      <c r="AM35882" s="431"/>
    </row>
    <row r="35883" spans="39:39" ht="10.5" customHeight="1">
      <c r="AM35883" s="431"/>
    </row>
    <row r="35884" spans="39:39" ht="10.5" customHeight="1">
      <c r="AM35884" s="431"/>
    </row>
    <row r="35885" spans="39:39" ht="10.5" customHeight="1">
      <c r="AM35885" s="431"/>
    </row>
    <row r="35886" spans="39:39" ht="10.5" customHeight="1">
      <c r="AM35886" s="431"/>
    </row>
    <row r="35887" spans="39:39" ht="10.5" customHeight="1">
      <c r="AM35887" s="431"/>
    </row>
    <row r="35888" spans="39:39" ht="10.5" customHeight="1">
      <c r="AM35888" s="431"/>
    </row>
    <row r="35889" spans="39:39" ht="10.5" customHeight="1">
      <c r="AM35889" s="431"/>
    </row>
    <row r="35890" spans="39:39" ht="10.5" customHeight="1">
      <c r="AM35890" s="431"/>
    </row>
    <row r="35891" spans="39:39" ht="10.5" customHeight="1">
      <c r="AM35891" s="431"/>
    </row>
    <row r="35892" spans="39:39" ht="10.5" customHeight="1">
      <c r="AM35892" s="431"/>
    </row>
    <row r="35893" spans="39:39" ht="10.5" customHeight="1">
      <c r="AM35893" s="431"/>
    </row>
    <row r="35894" spans="39:39" ht="10.5" customHeight="1">
      <c r="AM35894" s="431"/>
    </row>
    <row r="35895" spans="39:39" ht="10.5" customHeight="1">
      <c r="AM35895" s="431"/>
    </row>
    <row r="35896" spans="39:39" ht="10.5" customHeight="1">
      <c r="AM35896" s="431"/>
    </row>
    <row r="35897" spans="39:39" ht="10.5" customHeight="1">
      <c r="AM35897" s="431"/>
    </row>
    <row r="35898" spans="39:39" ht="10.5" customHeight="1">
      <c r="AM35898" s="431"/>
    </row>
    <row r="35899" spans="39:39" ht="10.5" customHeight="1">
      <c r="AM35899" s="431"/>
    </row>
    <row r="35900" spans="39:39" ht="10.5" customHeight="1">
      <c r="AM35900" s="431"/>
    </row>
    <row r="35901" spans="39:39" ht="10.5" customHeight="1">
      <c r="AM35901" s="431"/>
    </row>
    <row r="35902" spans="39:39" ht="10.5" customHeight="1">
      <c r="AM35902" s="431"/>
    </row>
    <row r="35903" spans="39:39" ht="10.5" customHeight="1">
      <c r="AM35903" s="431"/>
    </row>
    <row r="35904" spans="39:39" ht="10.5" customHeight="1">
      <c r="AM35904" s="431"/>
    </row>
    <row r="35905" spans="39:39" ht="10.5" customHeight="1">
      <c r="AM35905" s="431"/>
    </row>
    <row r="35906" spans="39:39" ht="10.5" customHeight="1">
      <c r="AM35906" s="431"/>
    </row>
    <row r="35907" spans="39:39" ht="10.5" customHeight="1">
      <c r="AM35907" s="431"/>
    </row>
    <row r="35908" spans="39:39" ht="10.5" customHeight="1">
      <c r="AM35908" s="431"/>
    </row>
    <row r="35909" spans="39:39" ht="10.5" customHeight="1">
      <c r="AM35909" s="431"/>
    </row>
    <row r="35910" spans="39:39" ht="10.5" customHeight="1">
      <c r="AM35910" s="431"/>
    </row>
    <row r="35911" spans="39:39" ht="10.5" customHeight="1">
      <c r="AM35911" s="431"/>
    </row>
    <row r="35912" spans="39:39" ht="10.5" customHeight="1">
      <c r="AM35912" s="431"/>
    </row>
    <row r="35913" spans="39:39" ht="10.5" customHeight="1">
      <c r="AM35913" s="431"/>
    </row>
    <row r="35914" spans="39:39" ht="10.5" customHeight="1">
      <c r="AM35914" s="431"/>
    </row>
    <row r="35915" spans="39:39" ht="10.5" customHeight="1">
      <c r="AM35915" s="431"/>
    </row>
    <row r="35916" spans="39:39" ht="10.5" customHeight="1">
      <c r="AM35916" s="431"/>
    </row>
    <row r="35917" spans="39:39" ht="10.5" customHeight="1">
      <c r="AM35917" s="431"/>
    </row>
    <row r="35918" spans="39:39" ht="10.5" customHeight="1">
      <c r="AM35918" s="431"/>
    </row>
    <row r="35919" spans="39:39" ht="10.5" customHeight="1">
      <c r="AM35919" s="431"/>
    </row>
    <row r="35920" spans="39:39" ht="10.5" customHeight="1">
      <c r="AM35920" s="431"/>
    </row>
    <row r="35921" spans="39:39" ht="10.5" customHeight="1">
      <c r="AM35921" s="431"/>
    </row>
    <row r="35922" spans="39:39" ht="10.5" customHeight="1">
      <c r="AM35922" s="431"/>
    </row>
    <row r="35923" spans="39:39" ht="10.5" customHeight="1">
      <c r="AM35923" s="431"/>
    </row>
    <row r="35924" spans="39:39" ht="10.5" customHeight="1">
      <c r="AM35924" s="431"/>
    </row>
    <row r="35925" spans="39:39" ht="10.5" customHeight="1">
      <c r="AM35925" s="431"/>
    </row>
    <row r="35926" spans="39:39" ht="10.5" customHeight="1">
      <c r="AM35926" s="431"/>
    </row>
    <row r="35927" spans="39:39" ht="10.5" customHeight="1">
      <c r="AM35927" s="431"/>
    </row>
    <row r="35928" spans="39:39" ht="10.5" customHeight="1">
      <c r="AM35928" s="431"/>
    </row>
    <row r="35929" spans="39:39" ht="10.5" customHeight="1">
      <c r="AM35929" s="431"/>
    </row>
    <row r="35930" spans="39:39" ht="10.5" customHeight="1">
      <c r="AM35930" s="431"/>
    </row>
    <row r="35931" spans="39:39" ht="10.5" customHeight="1">
      <c r="AM35931" s="431"/>
    </row>
    <row r="35932" spans="39:39" ht="10.5" customHeight="1">
      <c r="AM35932" s="431"/>
    </row>
    <row r="35933" spans="39:39" ht="10.5" customHeight="1">
      <c r="AM35933" s="431"/>
    </row>
    <row r="35934" spans="39:39" ht="10.5" customHeight="1">
      <c r="AM35934" s="431"/>
    </row>
    <row r="35935" spans="39:39" ht="10.5" customHeight="1">
      <c r="AM35935" s="431"/>
    </row>
    <row r="35936" spans="39:39" ht="10.5" customHeight="1">
      <c r="AM35936" s="431"/>
    </row>
    <row r="35937" spans="39:39" ht="10.5" customHeight="1">
      <c r="AM35937" s="431"/>
    </row>
    <row r="35938" spans="39:39" ht="10.5" customHeight="1">
      <c r="AM35938" s="431"/>
    </row>
    <row r="35939" spans="39:39" ht="10.5" customHeight="1">
      <c r="AM35939" s="431"/>
    </row>
    <row r="35940" spans="39:39" ht="10.5" customHeight="1">
      <c r="AM35940" s="431"/>
    </row>
    <row r="35941" spans="39:39" ht="10.5" customHeight="1">
      <c r="AM35941" s="431"/>
    </row>
    <row r="35942" spans="39:39" ht="10.5" customHeight="1">
      <c r="AM35942" s="431"/>
    </row>
    <row r="35943" spans="39:39" ht="10.5" customHeight="1">
      <c r="AM35943" s="431"/>
    </row>
    <row r="35944" spans="39:39" ht="10.5" customHeight="1">
      <c r="AM35944" s="431"/>
    </row>
    <row r="35945" spans="39:39" ht="10.5" customHeight="1">
      <c r="AM35945" s="431"/>
    </row>
    <row r="35946" spans="39:39" ht="10.5" customHeight="1">
      <c r="AM35946" s="431"/>
    </row>
    <row r="35947" spans="39:39" ht="10.5" customHeight="1">
      <c r="AM35947" s="431"/>
    </row>
    <row r="35948" spans="39:39" ht="10.5" customHeight="1">
      <c r="AM35948" s="431"/>
    </row>
    <row r="35949" spans="39:39" ht="10.5" customHeight="1">
      <c r="AM35949" s="431"/>
    </row>
    <row r="35950" spans="39:39" ht="10.5" customHeight="1">
      <c r="AM35950" s="431"/>
    </row>
    <row r="35951" spans="39:39" ht="10.5" customHeight="1">
      <c r="AM35951" s="431"/>
    </row>
    <row r="35952" spans="39:39" ht="10.5" customHeight="1">
      <c r="AM35952" s="431"/>
    </row>
    <row r="35953" spans="39:39" ht="10.5" customHeight="1">
      <c r="AM35953" s="431"/>
    </row>
    <row r="35954" spans="39:39" ht="10.5" customHeight="1">
      <c r="AM35954" s="431"/>
    </row>
    <row r="35955" spans="39:39" ht="10.5" customHeight="1">
      <c r="AM35955" s="431"/>
    </row>
    <row r="35956" spans="39:39" ht="10.5" customHeight="1">
      <c r="AM35956" s="431"/>
    </row>
    <row r="35957" spans="39:39" ht="10.5" customHeight="1">
      <c r="AM35957" s="431"/>
    </row>
    <row r="35958" spans="39:39" ht="10.5" customHeight="1">
      <c r="AM35958" s="431"/>
    </row>
    <row r="35959" spans="39:39" ht="10.5" customHeight="1">
      <c r="AM35959" s="431"/>
    </row>
    <row r="35960" spans="39:39" ht="10.5" customHeight="1">
      <c r="AM35960" s="431"/>
    </row>
    <row r="35961" spans="39:39" ht="10.5" customHeight="1">
      <c r="AM35961" s="431"/>
    </row>
    <row r="35962" spans="39:39" ht="10.5" customHeight="1">
      <c r="AM35962" s="431"/>
    </row>
    <row r="35963" spans="39:39" ht="10.5" customHeight="1">
      <c r="AM35963" s="431"/>
    </row>
    <row r="35964" spans="39:39" ht="10.5" customHeight="1">
      <c r="AM35964" s="431"/>
    </row>
    <row r="35965" spans="39:39" ht="10.5" customHeight="1">
      <c r="AM35965" s="431"/>
    </row>
    <row r="35966" spans="39:39" ht="10.5" customHeight="1">
      <c r="AM35966" s="431"/>
    </row>
    <row r="35967" spans="39:39" ht="10.5" customHeight="1">
      <c r="AM35967" s="431"/>
    </row>
    <row r="35968" spans="39:39" ht="10.5" customHeight="1">
      <c r="AM35968" s="431"/>
    </row>
    <row r="35969" spans="39:39" ht="10.5" customHeight="1">
      <c r="AM35969" s="431"/>
    </row>
    <row r="35970" spans="39:39" ht="10.5" customHeight="1">
      <c r="AM35970" s="431"/>
    </row>
    <row r="35971" spans="39:39" ht="10.5" customHeight="1">
      <c r="AM35971" s="431"/>
    </row>
    <row r="35972" spans="39:39" ht="10.5" customHeight="1">
      <c r="AM35972" s="431"/>
    </row>
    <row r="35973" spans="39:39" ht="10.5" customHeight="1">
      <c r="AM35973" s="431"/>
    </row>
    <row r="35974" spans="39:39" ht="10.5" customHeight="1">
      <c r="AM35974" s="431"/>
    </row>
    <row r="35975" spans="39:39" ht="10.5" customHeight="1">
      <c r="AM35975" s="431"/>
    </row>
    <row r="35976" spans="39:39" ht="10.5" customHeight="1">
      <c r="AM35976" s="431"/>
    </row>
    <row r="35977" spans="39:39" ht="10.5" customHeight="1">
      <c r="AM35977" s="431"/>
    </row>
    <row r="35978" spans="39:39" ht="10.5" customHeight="1">
      <c r="AM35978" s="431"/>
    </row>
    <row r="35979" spans="39:39" ht="10.5" customHeight="1">
      <c r="AM35979" s="431"/>
    </row>
    <row r="35980" spans="39:39" ht="10.5" customHeight="1">
      <c r="AM35980" s="431"/>
    </row>
    <row r="35981" spans="39:39" ht="10.5" customHeight="1">
      <c r="AM35981" s="431"/>
    </row>
    <row r="35982" spans="39:39" ht="10.5" customHeight="1">
      <c r="AM35982" s="431"/>
    </row>
    <row r="35983" spans="39:39" ht="10.5" customHeight="1">
      <c r="AM35983" s="431"/>
    </row>
    <row r="35984" spans="39:39" ht="10.5" customHeight="1">
      <c r="AM35984" s="431"/>
    </row>
    <row r="35985" spans="39:39" ht="10.5" customHeight="1">
      <c r="AM35985" s="431"/>
    </row>
    <row r="35986" spans="39:39" ht="10.5" customHeight="1">
      <c r="AM35986" s="431"/>
    </row>
    <row r="35987" spans="39:39" ht="10.5" customHeight="1">
      <c r="AM35987" s="431"/>
    </row>
    <row r="35988" spans="39:39" ht="10.5" customHeight="1">
      <c r="AM35988" s="431"/>
    </row>
    <row r="35989" spans="39:39" ht="10.5" customHeight="1">
      <c r="AM35989" s="431"/>
    </row>
    <row r="35990" spans="39:39" ht="10.5" customHeight="1">
      <c r="AM35990" s="431"/>
    </row>
    <row r="35991" spans="39:39" ht="10.5" customHeight="1">
      <c r="AM35991" s="431"/>
    </row>
    <row r="35992" spans="39:39" ht="10.5" customHeight="1">
      <c r="AM35992" s="431"/>
    </row>
    <row r="35993" spans="39:39" ht="10.5" customHeight="1">
      <c r="AM35993" s="431"/>
    </row>
    <row r="35994" spans="39:39" ht="10.5" customHeight="1">
      <c r="AM35994" s="431"/>
    </row>
    <row r="35995" spans="39:39" ht="10.5" customHeight="1">
      <c r="AM35995" s="431"/>
    </row>
    <row r="35996" spans="39:39" ht="10.5" customHeight="1">
      <c r="AM35996" s="431"/>
    </row>
    <row r="35997" spans="39:39" ht="10.5" customHeight="1">
      <c r="AM35997" s="431"/>
    </row>
    <row r="35998" spans="39:39" ht="10.5" customHeight="1">
      <c r="AM35998" s="431"/>
    </row>
    <row r="35999" spans="39:39" ht="10.5" customHeight="1">
      <c r="AM35999" s="431"/>
    </row>
    <row r="36000" spans="39:39" ht="10.5" customHeight="1">
      <c r="AM36000" s="431"/>
    </row>
    <row r="36001" spans="39:39" ht="10.5" customHeight="1">
      <c r="AM36001" s="431"/>
    </row>
    <row r="36002" spans="39:39" ht="10.5" customHeight="1">
      <c r="AM36002" s="431"/>
    </row>
    <row r="36003" spans="39:39" ht="10.5" customHeight="1">
      <c r="AM36003" s="431"/>
    </row>
    <row r="36004" spans="39:39" ht="10.5" customHeight="1">
      <c r="AM36004" s="431"/>
    </row>
    <row r="36005" spans="39:39" ht="10.5" customHeight="1">
      <c r="AM36005" s="431"/>
    </row>
    <row r="36006" spans="39:39" ht="10.5" customHeight="1">
      <c r="AM36006" s="431"/>
    </row>
    <row r="36007" spans="39:39" ht="10.5" customHeight="1">
      <c r="AM36007" s="431"/>
    </row>
    <row r="36008" spans="39:39" ht="10.5" customHeight="1">
      <c r="AM36008" s="431"/>
    </row>
    <row r="36009" spans="39:39" ht="10.5" customHeight="1">
      <c r="AM36009" s="431"/>
    </row>
    <row r="36010" spans="39:39" ht="10.5" customHeight="1">
      <c r="AM36010" s="431"/>
    </row>
    <row r="36011" spans="39:39" ht="10.5" customHeight="1">
      <c r="AM36011" s="431"/>
    </row>
    <row r="36012" spans="39:39" ht="10.5" customHeight="1">
      <c r="AM36012" s="431"/>
    </row>
    <row r="36013" spans="39:39" ht="10.5" customHeight="1">
      <c r="AM36013" s="431"/>
    </row>
    <row r="36014" spans="39:39" ht="10.5" customHeight="1">
      <c r="AM36014" s="431"/>
    </row>
    <row r="36015" spans="39:39" ht="10.5" customHeight="1">
      <c r="AM36015" s="431"/>
    </row>
    <row r="36016" spans="39:39" ht="10.5" customHeight="1">
      <c r="AM36016" s="431"/>
    </row>
    <row r="36017" spans="39:39" ht="10.5" customHeight="1">
      <c r="AM36017" s="431"/>
    </row>
    <row r="36018" spans="39:39" ht="10.5" customHeight="1">
      <c r="AM36018" s="431"/>
    </row>
    <row r="36019" spans="39:39" ht="10.5" customHeight="1">
      <c r="AM36019" s="431"/>
    </row>
    <row r="36020" spans="39:39" ht="10.5" customHeight="1">
      <c r="AM36020" s="431"/>
    </row>
    <row r="36021" spans="39:39" ht="10.5" customHeight="1">
      <c r="AM36021" s="431"/>
    </row>
    <row r="36022" spans="39:39" ht="10.5" customHeight="1">
      <c r="AM36022" s="431"/>
    </row>
    <row r="36023" spans="39:39" ht="10.5" customHeight="1">
      <c r="AM36023" s="431"/>
    </row>
    <row r="36024" spans="39:39" ht="10.5" customHeight="1">
      <c r="AM36024" s="431"/>
    </row>
    <row r="36025" spans="39:39" ht="10.5" customHeight="1">
      <c r="AM36025" s="431"/>
    </row>
    <row r="36026" spans="39:39" ht="10.5" customHeight="1">
      <c r="AM36026" s="431"/>
    </row>
    <row r="36027" spans="39:39" ht="10.5" customHeight="1">
      <c r="AM36027" s="431"/>
    </row>
    <row r="36028" spans="39:39" ht="10.5" customHeight="1">
      <c r="AM36028" s="431"/>
    </row>
    <row r="36029" spans="39:39" ht="10.5" customHeight="1">
      <c r="AM36029" s="431"/>
    </row>
    <row r="36030" spans="39:39" ht="10.5" customHeight="1">
      <c r="AM36030" s="431"/>
    </row>
    <row r="36031" spans="39:39" ht="10.5" customHeight="1">
      <c r="AM36031" s="431"/>
    </row>
    <row r="36032" spans="39:39" ht="10.5" customHeight="1">
      <c r="AM36032" s="431"/>
    </row>
    <row r="36033" spans="39:39" ht="10.5" customHeight="1">
      <c r="AM36033" s="431"/>
    </row>
    <row r="36034" spans="39:39" ht="10.5" customHeight="1">
      <c r="AM36034" s="431"/>
    </row>
    <row r="36035" spans="39:39" ht="10.5" customHeight="1">
      <c r="AM36035" s="431"/>
    </row>
    <row r="36036" spans="39:39" ht="10.5" customHeight="1">
      <c r="AM36036" s="431"/>
    </row>
    <row r="36037" spans="39:39" ht="10.5" customHeight="1">
      <c r="AM36037" s="431"/>
    </row>
    <row r="36038" spans="39:39" ht="10.5" customHeight="1">
      <c r="AM36038" s="431"/>
    </row>
    <row r="36039" spans="39:39" ht="10.5" customHeight="1">
      <c r="AM36039" s="431"/>
    </row>
    <row r="36040" spans="39:39" ht="10.5" customHeight="1">
      <c r="AM36040" s="431"/>
    </row>
    <row r="36041" spans="39:39" ht="10.5" customHeight="1">
      <c r="AM36041" s="431"/>
    </row>
    <row r="36042" spans="39:39" ht="10.5" customHeight="1">
      <c r="AM36042" s="431"/>
    </row>
    <row r="36043" spans="39:39" ht="10.5" customHeight="1">
      <c r="AM36043" s="431"/>
    </row>
    <row r="36044" spans="39:39" ht="10.5" customHeight="1">
      <c r="AM36044" s="431"/>
    </row>
    <row r="36045" spans="39:39" ht="10.5" customHeight="1">
      <c r="AM36045" s="431"/>
    </row>
    <row r="36046" spans="39:39" ht="10.5" customHeight="1">
      <c r="AM36046" s="431"/>
    </row>
    <row r="36047" spans="39:39" ht="10.5" customHeight="1">
      <c r="AM36047" s="431"/>
    </row>
    <row r="36048" spans="39:39" ht="10.5" customHeight="1">
      <c r="AM36048" s="431"/>
    </row>
    <row r="36049" spans="39:39" ht="10.5" customHeight="1">
      <c r="AM36049" s="431"/>
    </row>
    <row r="36050" spans="39:39" ht="10.5" customHeight="1">
      <c r="AM36050" s="431"/>
    </row>
    <row r="36051" spans="39:39" ht="10.5" customHeight="1">
      <c r="AM36051" s="431"/>
    </row>
    <row r="36052" spans="39:39" ht="10.5" customHeight="1">
      <c r="AM36052" s="431"/>
    </row>
    <row r="36053" spans="39:39" ht="10.5" customHeight="1">
      <c r="AM36053" s="431"/>
    </row>
    <row r="36054" spans="39:39" ht="10.5" customHeight="1">
      <c r="AM36054" s="431"/>
    </row>
    <row r="36055" spans="39:39" ht="10.5" customHeight="1">
      <c r="AM36055" s="431"/>
    </row>
    <row r="36056" spans="39:39" ht="10.5" customHeight="1">
      <c r="AM36056" s="431"/>
    </row>
    <row r="36057" spans="39:39" ht="10.5" customHeight="1">
      <c r="AM36057" s="431"/>
    </row>
    <row r="36058" spans="39:39" ht="10.5" customHeight="1">
      <c r="AM36058" s="431"/>
    </row>
    <row r="36059" spans="39:39" ht="10.5" customHeight="1">
      <c r="AM36059" s="431"/>
    </row>
    <row r="36060" spans="39:39" ht="10.5" customHeight="1">
      <c r="AM36060" s="431"/>
    </row>
    <row r="36061" spans="39:39" ht="10.5" customHeight="1">
      <c r="AM36061" s="431"/>
    </row>
    <row r="36062" spans="39:39" ht="10.5" customHeight="1">
      <c r="AM36062" s="431"/>
    </row>
    <row r="36063" spans="39:39" ht="10.5" customHeight="1">
      <c r="AM36063" s="431"/>
    </row>
    <row r="36064" spans="39:39" ht="10.5" customHeight="1">
      <c r="AM36064" s="431"/>
    </row>
    <row r="36065" spans="39:39" ht="10.5" customHeight="1">
      <c r="AM36065" s="431"/>
    </row>
    <row r="36066" spans="39:39" ht="10.5" customHeight="1">
      <c r="AM36066" s="431"/>
    </row>
    <row r="36067" spans="39:39" ht="10.5" customHeight="1">
      <c r="AM36067" s="431"/>
    </row>
    <row r="36068" spans="39:39" ht="10.5" customHeight="1">
      <c r="AM36068" s="431"/>
    </row>
    <row r="36069" spans="39:39" ht="10.5" customHeight="1">
      <c r="AM36069" s="431"/>
    </row>
    <row r="36070" spans="39:39" ht="10.5" customHeight="1">
      <c r="AM36070" s="431"/>
    </row>
    <row r="36071" spans="39:39" ht="10.5" customHeight="1">
      <c r="AM36071" s="431"/>
    </row>
    <row r="36072" spans="39:39" ht="10.5" customHeight="1">
      <c r="AM36072" s="431"/>
    </row>
    <row r="36073" spans="39:39" ht="10.5" customHeight="1">
      <c r="AM36073" s="431"/>
    </row>
    <row r="36074" spans="39:39" ht="10.5" customHeight="1">
      <c r="AM36074" s="431"/>
    </row>
    <row r="36075" spans="39:39" ht="10.5" customHeight="1">
      <c r="AM36075" s="431"/>
    </row>
    <row r="36076" spans="39:39" ht="10.5" customHeight="1">
      <c r="AM36076" s="431"/>
    </row>
    <row r="36077" spans="39:39" ht="10.5" customHeight="1">
      <c r="AM36077" s="431"/>
    </row>
    <row r="36078" spans="39:39" ht="10.5" customHeight="1">
      <c r="AM36078" s="431"/>
    </row>
    <row r="36079" spans="39:39" ht="10.5" customHeight="1">
      <c r="AM36079" s="431"/>
    </row>
    <row r="36080" spans="39:39" ht="10.5" customHeight="1">
      <c r="AM36080" s="431"/>
    </row>
    <row r="36081" spans="39:39" ht="10.5" customHeight="1">
      <c r="AM36081" s="431"/>
    </row>
    <row r="36082" spans="39:39" ht="10.5" customHeight="1">
      <c r="AM36082" s="431"/>
    </row>
    <row r="36083" spans="39:39" ht="10.5" customHeight="1">
      <c r="AM36083" s="431"/>
    </row>
    <row r="36084" spans="39:39" ht="10.5" customHeight="1">
      <c r="AM36084" s="431"/>
    </row>
    <row r="36085" spans="39:39" ht="10.5" customHeight="1">
      <c r="AM36085" s="431"/>
    </row>
    <row r="36086" spans="39:39" ht="10.5" customHeight="1">
      <c r="AM36086" s="431"/>
    </row>
    <row r="36087" spans="39:39" ht="10.5" customHeight="1">
      <c r="AM36087" s="431"/>
    </row>
    <row r="36088" spans="39:39" ht="10.5" customHeight="1">
      <c r="AM36088" s="431"/>
    </row>
    <row r="36089" spans="39:39" ht="10.5" customHeight="1">
      <c r="AM36089" s="431"/>
    </row>
    <row r="36090" spans="39:39" ht="10.5" customHeight="1">
      <c r="AM36090" s="431"/>
    </row>
    <row r="36091" spans="39:39" ht="10.5" customHeight="1">
      <c r="AM36091" s="431"/>
    </row>
    <row r="36092" spans="39:39" ht="10.5" customHeight="1">
      <c r="AM36092" s="431"/>
    </row>
    <row r="36093" spans="39:39" ht="10.5" customHeight="1">
      <c r="AM36093" s="431"/>
    </row>
    <row r="36094" spans="39:39" ht="10.5" customHeight="1">
      <c r="AM36094" s="431"/>
    </row>
    <row r="36095" spans="39:39" ht="10.5" customHeight="1">
      <c r="AM36095" s="431"/>
    </row>
    <row r="36096" spans="39:39" ht="10.5" customHeight="1">
      <c r="AM36096" s="431"/>
    </row>
    <row r="36097" spans="39:39" ht="10.5" customHeight="1">
      <c r="AM36097" s="431"/>
    </row>
    <row r="36098" spans="39:39" ht="10.5" customHeight="1">
      <c r="AM36098" s="431"/>
    </row>
    <row r="36099" spans="39:39" ht="10.5" customHeight="1">
      <c r="AM36099" s="431"/>
    </row>
    <row r="36100" spans="39:39" ht="10.5" customHeight="1">
      <c r="AM36100" s="431"/>
    </row>
    <row r="36101" spans="39:39" ht="10.5" customHeight="1">
      <c r="AM36101" s="431"/>
    </row>
    <row r="36102" spans="39:39" ht="10.5" customHeight="1">
      <c r="AM36102" s="431"/>
    </row>
    <row r="36103" spans="39:39" ht="10.5" customHeight="1">
      <c r="AM36103" s="431"/>
    </row>
    <row r="36104" spans="39:39" ht="10.5" customHeight="1">
      <c r="AM36104" s="431"/>
    </row>
    <row r="36105" spans="39:39" ht="10.5" customHeight="1">
      <c r="AM36105" s="431"/>
    </row>
    <row r="36106" spans="39:39" ht="10.5" customHeight="1">
      <c r="AM36106" s="431"/>
    </row>
    <row r="36107" spans="39:39" ht="10.5" customHeight="1">
      <c r="AM36107" s="431"/>
    </row>
    <row r="36108" spans="39:39" ht="10.5" customHeight="1">
      <c r="AM36108" s="431"/>
    </row>
    <row r="36109" spans="39:39" ht="10.5" customHeight="1">
      <c r="AM36109" s="431"/>
    </row>
    <row r="36110" spans="39:39" ht="10.5" customHeight="1">
      <c r="AM36110" s="431"/>
    </row>
    <row r="36111" spans="39:39" ht="10.5" customHeight="1">
      <c r="AM36111" s="431"/>
    </row>
    <row r="36112" spans="39:39" ht="10.5" customHeight="1">
      <c r="AM36112" s="431"/>
    </row>
    <row r="36113" spans="39:39" ht="10.5" customHeight="1">
      <c r="AM36113" s="431"/>
    </row>
    <row r="36114" spans="39:39" ht="10.5" customHeight="1">
      <c r="AM36114" s="431"/>
    </row>
    <row r="36115" spans="39:39" ht="10.5" customHeight="1">
      <c r="AM36115" s="431"/>
    </row>
    <row r="36116" spans="39:39" ht="10.5" customHeight="1">
      <c r="AM36116" s="431"/>
    </row>
    <row r="36117" spans="39:39" ht="10.5" customHeight="1">
      <c r="AM36117" s="431"/>
    </row>
    <row r="36118" spans="39:39" ht="10.5" customHeight="1">
      <c r="AM36118" s="431"/>
    </row>
    <row r="36119" spans="39:39" ht="10.5" customHeight="1">
      <c r="AM36119" s="431"/>
    </row>
    <row r="36120" spans="39:39" ht="10.5" customHeight="1">
      <c r="AM36120" s="431"/>
    </row>
    <row r="36121" spans="39:39" ht="10.5" customHeight="1">
      <c r="AM36121" s="431"/>
    </row>
    <row r="36122" spans="39:39" ht="10.5" customHeight="1">
      <c r="AM36122" s="431"/>
    </row>
    <row r="36123" spans="39:39" ht="10.5" customHeight="1">
      <c r="AM36123" s="431"/>
    </row>
    <row r="36124" spans="39:39" ht="10.5" customHeight="1">
      <c r="AM36124" s="431"/>
    </row>
    <row r="36125" spans="39:39" ht="10.5" customHeight="1">
      <c r="AM36125" s="431"/>
    </row>
    <row r="36126" spans="39:39" ht="10.5" customHeight="1">
      <c r="AM36126" s="431"/>
    </row>
    <row r="36127" spans="39:39" ht="10.5" customHeight="1">
      <c r="AM36127" s="431"/>
    </row>
    <row r="36128" spans="39:39" ht="10.5" customHeight="1">
      <c r="AM36128" s="431"/>
    </row>
    <row r="36129" spans="39:39" ht="10.5" customHeight="1">
      <c r="AM36129" s="431"/>
    </row>
    <row r="36130" spans="39:39" ht="10.5" customHeight="1">
      <c r="AM36130" s="431"/>
    </row>
    <row r="36131" spans="39:39" ht="10.5" customHeight="1">
      <c r="AM36131" s="431"/>
    </row>
    <row r="36132" spans="39:39" ht="10.5" customHeight="1">
      <c r="AM36132" s="431"/>
    </row>
    <row r="36133" spans="39:39" ht="10.5" customHeight="1">
      <c r="AM36133" s="431"/>
    </row>
    <row r="36134" spans="39:39" ht="10.5" customHeight="1">
      <c r="AM36134" s="431"/>
    </row>
    <row r="36135" spans="39:39" ht="10.5" customHeight="1">
      <c r="AM36135" s="431"/>
    </row>
    <row r="36136" spans="39:39" ht="10.5" customHeight="1">
      <c r="AM36136" s="431"/>
    </row>
    <row r="36137" spans="39:39" ht="10.5" customHeight="1">
      <c r="AM36137" s="431"/>
    </row>
    <row r="36138" spans="39:39" ht="10.5" customHeight="1">
      <c r="AM36138" s="431"/>
    </row>
    <row r="36139" spans="39:39" ht="10.5" customHeight="1">
      <c r="AM36139" s="431"/>
    </row>
    <row r="36140" spans="39:39" ht="10.5" customHeight="1">
      <c r="AM36140" s="431"/>
    </row>
    <row r="36141" spans="39:39" ht="10.5" customHeight="1">
      <c r="AM36141" s="431"/>
    </row>
    <row r="36142" spans="39:39" ht="10.5" customHeight="1">
      <c r="AM36142" s="431"/>
    </row>
    <row r="36143" spans="39:39" ht="10.5" customHeight="1">
      <c r="AM36143" s="431"/>
    </row>
    <row r="36144" spans="39:39" ht="10.5" customHeight="1">
      <c r="AM36144" s="431"/>
    </row>
    <row r="36145" spans="39:39" ht="10.5" customHeight="1">
      <c r="AM36145" s="431"/>
    </row>
    <row r="36146" spans="39:39" ht="10.5" customHeight="1">
      <c r="AM36146" s="431"/>
    </row>
    <row r="36147" spans="39:39" ht="10.5" customHeight="1">
      <c r="AM36147" s="431"/>
    </row>
    <row r="36148" spans="39:39" ht="10.5" customHeight="1">
      <c r="AM36148" s="431"/>
    </row>
    <row r="36149" spans="39:39" ht="10.5" customHeight="1">
      <c r="AM36149" s="431"/>
    </row>
    <row r="36150" spans="39:39" ht="10.5" customHeight="1">
      <c r="AM36150" s="431"/>
    </row>
    <row r="36151" spans="39:39" ht="10.5" customHeight="1">
      <c r="AM36151" s="431"/>
    </row>
    <row r="36152" spans="39:39" ht="10.5" customHeight="1">
      <c r="AM36152" s="431"/>
    </row>
    <row r="36153" spans="39:39" ht="10.5" customHeight="1">
      <c r="AM36153" s="431"/>
    </row>
    <row r="36154" spans="39:39" ht="10.5" customHeight="1">
      <c r="AM36154" s="431"/>
    </row>
    <row r="36155" spans="39:39" ht="10.5" customHeight="1">
      <c r="AM36155" s="431"/>
    </row>
    <row r="36156" spans="39:39" ht="10.5" customHeight="1">
      <c r="AM36156" s="431"/>
    </row>
    <row r="36157" spans="39:39" ht="10.5" customHeight="1">
      <c r="AM36157" s="431"/>
    </row>
    <row r="36158" spans="39:39" ht="10.5" customHeight="1">
      <c r="AM36158" s="431"/>
    </row>
    <row r="36159" spans="39:39" ht="10.5" customHeight="1">
      <c r="AM36159" s="431"/>
    </row>
    <row r="36160" spans="39:39" ht="10.5" customHeight="1">
      <c r="AM36160" s="431"/>
    </row>
    <row r="36161" spans="39:39" ht="10.5" customHeight="1">
      <c r="AM36161" s="431"/>
    </row>
    <row r="36162" spans="39:39" ht="10.5" customHeight="1">
      <c r="AM36162" s="431"/>
    </row>
    <row r="36163" spans="39:39" ht="10.5" customHeight="1">
      <c r="AM36163" s="431"/>
    </row>
    <row r="36164" spans="39:39" ht="10.5" customHeight="1">
      <c r="AM36164" s="431"/>
    </row>
    <row r="36165" spans="39:39" ht="10.5" customHeight="1">
      <c r="AM36165" s="431"/>
    </row>
    <row r="36166" spans="39:39" ht="10.5" customHeight="1">
      <c r="AM36166" s="431"/>
    </row>
    <row r="36167" spans="39:39" ht="10.5" customHeight="1">
      <c r="AM36167" s="431"/>
    </row>
    <row r="36168" spans="39:39" ht="10.5" customHeight="1">
      <c r="AM36168" s="431"/>
    </row>
    <row r="36169" spans="39:39" ht="10.5" customHeight="1">
      <c r="AM36169" s="431"/>
    </row>
    <row r="36170" spans="39:39" ht="10.5" customHeight="1">
      <c r="AM36170" s="431"/>
    </row>
    <row r="36171" spans="39:39" ht="10.5" customHeight="1">
      <c r="AM36171" s="431"/>
    </row>
    <row r="36172" spans="39:39" ht="10.5" customHeight="1">
      <c r="AM36172" s="431"/>
    </row>
    <row r="36173" spans="39:39" ht="10.5" customHeight="1">
      <c r="AM36173" s="431"/>
    </row>
    <row r="36174" spans="39:39" ht="10.5" customHeight="1">
      <c r="AM36174" s="431"/>
    </row>
    <row r="36175" spans="39:39" ht="10.5" customHeight="1">
      <c r="AM36175" s="431"/>
    </row>
    <row r="36176" spans="39:39" ht="10.5" customHeight="1">
      <c r="AM36176" s="431"/>
    </row>
    <row r="36177" spans="39:39" ht="10.5" customHeight="1">
      <c r="AM36177" s="431"/>
    </row>
    <row r="36178" spans="39:39" ht="10.5" customHeight="1">
      <c r="AM36178" s="431"/>
    </row>
    <row r="36179" spans="39:39" ht="10.5" customHeight="1">
      <c r="AM36179" s="431"/>
    </row>
    <row r="36180" spans="39:39" ht="10.5" customHeight="1">
      <c r="AM36180" s="431"/>
    </row>
    <row r="36181" spans="39:39" ht="10.5" customHeight="1">
      <c r="AM36181" s="431"/>
    </row>
    <row r="36182" spans="39:39" ht="10.5" customHeight="1">
      <c r="AM36182" s="431"/>
    </row>
    <row r="36183" spans="39:39" ht="10.5" customHeight="1">
      <c r="AM36183" s="431"/>
    </row>
    <row r="36184" spans="39:39" ht="10.5" customHeight="1">
      <c r="AM36184" s="431"/>
    </row>
    <row r="36185" spans="39:39" ht="10.5" customHeight="1">
      <c r="AM36185" s="431"/>
    </row>
    <row r="36186" spans="39:39" ht="10.5" customHeight="1">
      <c r="AM36186" s="431"/>
    </row>
    <row r="36187" spans="39:39" ht="10.5" customHeight="1">
      <c r="AM36187" s="431"/>
    </row>
    <row r="36188" spans="39:39" ht="10.5" customHeight="1">
      <c r="AM36188" s="431"/>
    </row>
    <row r="36189" spans="39:39" ht="10.5" customHeight="1">
      <c r="AM36189" s="431"/>
    </row>
    <row r="36190" spans="39:39" ht="10.5" customHeight="1">
      <c r="AM36190" s="431"/>
    </row>
    <row r="36191" spans="39:39" ht="10.5" customHeight="1">
      <c r="AM36191" s="431"/>
    </row>
    <row r="36192" spans="39:39" ht="10.5" customHeight="1">
      <c r="AM36192" s="431"/>
    </row>
    <row r="36193" spans="39:39" ht="10.5" customHeight="1">
      <c r="AM36193" s="431"/>
    </row>
    <row r="36194" spans="39:39" ht="10.5" customHeight="1">
      <c r="AM36194" s="431"/>
    </row>
    <row r="36195" spans="39:39" ht="10.5" customHeight="1">
      <c r="AM36195" s="431"/>
    </row>
    <row r="36196" spans="39:39" ht="10.5" customHeight="1">
      <c r="AM36196" s="431"/>
    </row>
    <row r="36197" spans="39:39" ht="10.5" customHeight="1">
      <c r="AM36197" s="431"/>
    </row>
    <row r="36198" spans="39:39" ht="10.5" customHeight="1">
      <c r="AM36198" s="431"/>
    </row>
    <row r="36199" spans="39:39" ht="10.5" customHeight="1">
      <c r="AM36199" s="431"/>
    </row>
    <row r="36200" spans="39:39" ht="10.5" customHeight="1">
      <c r="AM36200" s="431"/>
    </row>
    <row r="36201" spans="39:39" ht="10.5" customHeight="1">
      <c r="AM36201" s="431"/>
    </row>
    <row r="36202" spans="39:39" ht="10.5" customHeight="1">
      <c r="AM36202" s="431"/>
    </row>
    <row r="36203" spans="39:39" ht="10.5" customHeight="1">
      <c r="AM36203" s="431"/>
    </row>
    <row r="36204" spans="39:39" ht="10.5" customHeight="1">
      <c r="AM36204" s="431"/>
    </row>
    <row r="36205" spans="39:39" ht="10.5" customHeight="1">
      <c r="AM36205" s="431"/>
    </row>
    <row r="36206" spans="39:39" ht="10.5" customHeight="1">
      <c r="AM36206" s="431"/>
    </row>
    <row r="36207" spans="39:39" ht="10.5" customHeight="1">
      <c r="AM36207" s="431"/>
    </row>
    <row r="36208" spans="39:39" ht="10.5" customHeight="1">
      <c r="AM36208" s="431"/>
    </row>
    <row r="36209" spans="39:39" ht="10.5" customHeight="1">
      <c r="AM36209" s="431"/>
    </row>
    <row r="36210" spans="39:39" ht="10.5" customHeight="1">
      <c r="AM36210" s="431"/>
    </row>
    <row r="36211" spans="39:39" ht="10.5" customHeight="1">
      <c r="AM36211" s="431"/>
    </row>
    <row r="36212" spans="39:39" ht="10.5" customHeight="1">
      <c r="AM36212" s="431"/>
    </row>
    <row r="36213" spans="39:39" ht="10.5" customHeight="1">
      <c r="AM36213" s="431"/>
    </row>
    <row r="36214" spans="39:39" ht="10.5" customHeight="1">
      <c r="AM36214" s="431"/>
    </row>
    <row r="36215" spans="39:39" ht="10.5" customHeight="1">
      <c r="AM36215" s="431"/>
    </row>
    <row r="36216" spans="39:39" ht="10.5" customHeight="1">
      <c r="AM36216" s="431"/>
    </row>
    <row r="36217" spans="39:39" ht="10.5" customHeight="1">
      <c r="AM36217" s="431"/>
    </row>
    <row r="36218" spans="39:39" ht="10.5" customHeight="1">
      <c r="AM36218" s="431"/>
    </row>
    <row r="36219" spans="39:39" ht="10.5" customHeight="1">
      <c r="AM36219" s="431"/>
    </row>
    <row r="36220" spans="39:39" ht="10.5" customHeight="1">
      <c r="AM36220" s="431"/>
    </row>
    <row r="36221" spans="39:39" ht="10.5" customHeight="1">
      <c r="AM36221" s="431"/>
    </row>
    <row r="36222" spans="39:39" ht="10.5" customHeight="1">
      <c r="AM36222" s="431"/>
    </row>
    <row r="36223" spans="39:39" ht="10.5" customHeight="1">
      <c r="AM36223" s="431"/>
    </row>
    <row r="36224" spans="39:39" ht="10.5" customHeight="1">
      <c r="AM36224" s="431"/>
    </row>
    <row r="36225" spans="39:39" ht="10.5" customHeight="1">
      <c r="AM36225" s="431"/>
    </row>
    <row r="36226" spans="39:39" ht="10.5" customHeight="1">
      <c r="AM36226" s="431"/>
    </row>
    <row r="36227" spans="39:39" ht="10.5" customHeight="1">
      <c r="AM36227" s="431"/>
    </row>
    <row r="36228" spans="39:39" ht="10.5" customHeight="1">
      <c r="AM36228" s="431"/>
    </row>
    <row r="36229" spans="39:39" ht="10.5" customHeight="1">
      <c r="AM36229" s="431"/>
    </row>
    <row r="36230" spans="39:39" ht="10.5" customHeight="1">
      <c r="AM36230" s="431"/>
    </row>
    <row r="36231" spans="39:39" ht="10.5" customHeight="1">
      <c r="AM36231" s="431"/>
    </row>
    <row r="36232" spans="39:39" ht="10.5" customHeight="1">
      <c r="AM36232" s="431"/>
    </row>
    <row r="36233" spans="39:39" ht="10.5" customHeight="1">
      <c r="AM36233" s="431"/>
    </row>
    <row r="36234" spans="39:39" ht="10.5" customHeight="1">
      <c r="AM36234" s="431"/>
    </row>
    <row r="36235" spans="39:39" ht="10.5" customHeight="1">
      <c r="AM36235" s="431"/>
    </row>
    <row r="36236" spans="39:39" ht="10.5" customHeight="1">
      <c r="AM36236" s="431"/>
    </row>
    <row r="36237" spans="39:39" ht="10.5" customHeight="1">
      <c r="AM36237" s="431"/>
    </row>
    <row r="36238" spans="39:39" ht="10.5" customHeight="1">
      <c r="AM36238" s="431"/>
    </row>
    <row r="36239" spans="39:39" ht="10.5" customHeight="1">
      <c r="AM36239" s="431"/>
    </row>
    <row r="36240" spans="39:39" ht="10.5" customHeight="1">
      <c r="AM36240" s="431"/>
    </row>
    <row r="36241" spans="39:39" ht="10.5" customHeight="1">
      <c r="AM36241" s="431"/>
    </row>
    <row r="36242" spans="39:39" ht="10.5" customHeight="1">
      <c r="AM36242" s="431"/>
    </row>
    <row r="36243" spans="39:39" ht="10.5" customHeight="1">
      <c r="AM36243" s="431"/>
    </row>
    <row r="36244" spans="39:39" ht="10.5" customHeight="1">
      <c r="AM36244" s="431"/>
    </row>
    <row r="36245" spans="39:39" ht="10.5" customHeight="1">
      <c r="AM36245" s="431"/>
    </row>
    <row r="36246" spans="39:39" ht="10.5" customHeight="1">
      <c r="AM36246" s="431"/>
    </row>
    <row r="36247" spans="39:39" ht="10.5" customHeight="1">
      <c r="AM36247" s="431"/>
    </row>
    <row r="36248" spans="39:39" ht="10.5" customHeight="1">
      <c r="AM36248" s="431"/>
    </row>
    <row r="36249" spans="39:39" ht="10.5" customHeight="1">
      <c r="AM36249" s="431"/>
    </row>
    <row r="36250" spans="39:39" ht="10.5" customHeight="1">
      <c r="AM36250" s="431"/>
    </row>
    <row r="36251" spans="39:39" ht="10.5" customHeight="1">
      <c r="AM36251" s="431"/>
    </row>
    <row r="36252" spans="39:39" ht="10.5" customHeight="1">
      <c r="AM36252" s="431"/>
    </row>
    <row r="36253" spans="39:39" ht="10.5" customHeight="1">
      <c r="AM36253" s="431"/>
    </row>
    <row r="36254" spans="39:39" ht="10.5" customHeight="1">
      <c r="AM36254" s="431"/>
    </row>
    <row r="36255" spans="39:39" ht="10.5" customHeight="1">
      <c r="AM36255" s="431"/>
    </row>
    <row r="36256" spans="39:39" ht="10.5" customHeight="1">
      <c r="AM36256" s="431"/>
    </row>
    <row r="36257" spans="39:39" ht="10.5" customHeight="1">
      <c r="AM36257" s="431"/>
    </row>
    <row r="36258" spans="39:39" ht="10.5" customHeight="1">
      <c r="AM36258" s="431"/>
    </row>
    <row r="36259" spans="39:39" ht="10.5" customHeight="1">
      <c r="AM36259" s="431"/>
    </row>
    <row r="36260" spans="39:39" ht="10.5" customHeight="1">
      <c r="AM36260" s="431"/>
    </row>
    <row r="36261" spans="39:39" ht="10.5" customHeight="1">
      <c r="AM36261" s="431"/>
    </row>
    <row r="36262" spans="39:39" ht="10.5" customHeight="1">
      <c r="AM36262" s="431"/>
    </row>
    <row r="36263" spans="39:39" ht="10.5" customHeight="1">
      <c r="AM36263" s="431"/>
    </row>
    <row r="36264" spans="39:39" ht="10.5" customHeight="1">
      <c r="AM36264" s="431"/>
    </row>
    <row r="36265" spans="39:39" ht="10.5" customHeight="1">
      <c r="AM36265" s="431"/>
    </row>
    <row r="36266" spans="39:39" ht="10.5" customHeight="1">
      <c r="AM36266" s="431"/>
    </row>
    <row r="36267" spans="39:39" ht="10.5" customHeight="1">
      <c r="AM36267" s="431"/>
    </row>
    <row r="36268" spans="39:39" ht="10.5" customHeight="1">
      <c r="AM36268" s="431"/>
    </row>
    <row r="36269" spans="39:39" ht="10.5" customHeight="1">
      <c r="AM36269" s="431"/>
    </row>
    <row r="36270" spans="39:39" ht="10.5" customHeight="1">
      <c r="AM36270" s="431"/>
    </row>
    <row r="36271" spans="39:39" ht="10.5" customHeight="1">
      <c r="AM36271" s="431"/>
    </row>
    <row r="36272" spans="39:39" ht="10.5" customHeight="1">
      <c r="AM36272" s="431"/>
    </row>
    <row r="36273" spans="39:39" ht="10.5" customHeight="1">
      <c r="AM36273" s="431"/>
    </row>
    <row r="36274" spans="39:39" ht="10.5" customHeight="1">
      <c r="AM36274" s="431"/>
    </row>
    <row r="36275" spans="39:39" ht="10.5" customHeight="1">
      <c r="AM36275" s="431"/>
    </row>
    <row r="36276" spans="39:39" ht="10.5" customHeight="1">
      <c r="AM36276" s="431"/>
    </row>
    <row r="36277" spans="39:39" ht="10.5" customHeight="1">
      <c r="AM36277" s="431"/>
    </row>
    <row r="36278" spans="39:39" ht="10.5" customHeight="1">
      <c r="AM36278" s="431"/>
    </row>
    <row r="36279" spans="39:39" ht="10.5" customHeight="1">
      <c r="AM36279" s="431"/>
    </row>
    <row r="36280" spans="39:39" ht="10.5" customHeight="1">
      <c r="AM36280" s="431"/>
    </row>
    <row r="36281" spans="39:39" ht="10.5" customHeight="1">
      <c r="AM36281" s="431"/>
    </row>
    <row r="36282" spans="39:39" ht="10.5" customHeight="1">
      <c r="AM36282" s="431"/>
    </row>
    <row r="36283" spans="39:39" ht="10.5" customHeight="1">
      <c r="AM36283" s="431"/>
    </row>
    <row r="36284" spans="39:39" ht="10.5" customHeight="1">
      <c r="AM36284" s="431"/>
    </row>
    <row r="36285" spans="39:39" ht="10.5" customHeight="1">
      <c r="AM36285" s="431"/>
    </row>
    <row r="36286" spans="39:39" ht="10.5" customHeight="1">
      <c r="AM36286" s="431"/>
    </row>
    <row r="36287" spans="39:39" ht="10.5" customHeight="1">
      <c r="AM36287" s="431"/>
    </row>
    <row r="36288" spans="39:39" ht="10.5" customHeight="1">
      <c r="AM36288" s="431"/>
    </row>
    <row r="36289" spans="39:39" ht="10.5" customHeight="1">
      <c r="AM36289" s="431"/>
    </row>
    <row r="36290" spans="39:39" ht="10.5" customHeight="1">
      <c r="AM36290" s="431"/>
    </row>
    <row r="36291" spans="39:39" ht="10.5" customHeight="1">
      <c r="AM36291" s="431"/>
    </row>
    <row r="36292" spans="39:39" ht="10.5" customHeight="1">
      <c r="AM36292" s="431"/>
    </row>
    <row r="36293" spans="39:39" ht="10.5" customHeight="1">
      <c r="AM36293" s="431"/>
    </row>
    <row r="36294" spans="39:39" ht="10.5" customHeight="1">
      <c r="AM36294" s="431"/>
    </row>
    <row r="36295" spans="39:39" ht="10.5" customHeight="1">
      <c r="AM36295" s="431"/>
    </row>
    <row r="36296" spans="39:39" ht="10.5" customHeight="1">
      <c r="AM36296" s="431"/>
    </row>
    <row r="36297" spans="39:39" ht="10.5" customHeight="1">
      <c r="AM36297" s="431"/>
    </row>
    <row r="36298" spans="39:39" ht="10.5" customHeight="1">
      <c r="AM36298" s="431"/>
    </row>
    <row r="36299" spans="39:39" ht="10.5" customHeight="1">
      <c r="AM36299" s="431"/>
    </row>
    <row r="36300" spans="39:39" ht="10.5" customHeight="1">
      <c r="AM36300" s="431"/>
    </row>
    <row r="36301" spans="39:39" ht="10.5" customHeight="1">
      <c r="AM36301" s="431"/>
    </row>
    <row r="36302" spans="39:39" ht="10.5" customHeight="1">
      <c r="AM36302" s="431"/>
    </row>
    <row r="36303" spans="39:39" ht="10.5" customHeight="1">
      <c r="AM36303" s="431"/>
    </row>
    <row r="36304" spans="39:39" ht="10.5" customHeight="1">
      <c r="AM36304" s="431"/>
    </row>
    <row r="36305" spans="39:39" ht="10.5" customHeight="1">
      <c r="AM36305" s="431"/>
    </row>
    <row r="36306" spans="39:39" ht="10.5" customHeight="1">
      <c r="AM36306" s="431"/>
    </row>
    <row r="36307" spans="39:39" ht="10.5" customHeight="1">
      <c r="AM36307" s="431"/>
    </row>
    <row r="36308" spans="39:39" ht="10.5" customHeight="1">
      <c r="AM36308" s="431"/>
    </row>
    <row r="36309" spans="39:39" ht="10.5" customHeight="1">
      <c r="AM36309" s="431"/>
    </row>
    <row r="36310" spans="39:39" ht="10.5" customHeight="1">
      <c r="AM36310" s="431"/>
    </row>
    <row r="36311" spans="39:39" ht="10.5" customHeight="1">
      <c r="AM36311" s="431"/>
    </row>
    <row r="36312" spans="39:39" ht="10.5" customHeight="1">
      <c r="AM36312" s="431"/>
    </row>
    <row r="36313" spans="39:39" ht="10.5" customHeight="1">
      <c r="AM36313" s="431"/>
    </row>
    <row r="36314" spans="39:39" ht="10.5" customHeight="1">
      <c r="AM36314" s="431"/>
    </row>
    <row r="36315" spans="39:39" ht="10.5" customHeight="1">
      <c r="AM36315" s="431"/>
    </row>
    <row r="36316" spans="39:39" ht="10.5" customHeight="1">
      <c r="AM36316" s="431"/>
    </row>
    <row r="36317" spans="39:39" ht="10.5" customHeight="1">
      <c r="AM36317" s="431"/>
    </row>
    <row r="36318" spans="39:39" ht="10.5" customHeight="1">
      <c r="AM36318" s="431"/>
    </row>
    <row r="36319" spans="39:39" ht="10.5" customHeight="1">
      <c r="AM36319" s="431"/>
    </row>
    <row r="36320" spans="39:39" ht="10.5" customHeight="1">
      <c r="AM36320" s="431"/>
    </row>
    <row r="36321" spans="39:39" ht="10.5" customHeight="1">
      <c r="AM36321" s="431"/>
    </row>
    <row r="36322" spans="39:39" ht="10.5" customHeight="1">
      <c r="AM36322" s="431"/>
    </row>
    <row r="36323" spans="39:39" ht="10.5" customHeight="1">
      <c r="AM36323" s="431"/>
    </row>
    <row r="36324" spans="39:39" ht="10.5" customHeight="1">
      <c r="AM36324" s="431"/>
    </row>
    <row r="36325" spans="39:39" ht="10.5" customHeight="1">
      <c r="AM36325" s="431"/>
    </row>
    <row r="36326" spans="39:39" ht="10.5" customHeight="1">
      <c r="AM36326" s="431"/>
    </row>
    <row r="36327" spans="39:39" ht="10.5" customHeight="1">
      <c r="AM36327" s="431"/>
    </row>
    <row r="36328" spans="39:39" ht="10.5" customHeight="1">
      <c r="AM36328" s="431"/>
    </row>
    <row r="36329" spans="39:39" ht="10.5" customHeight="1">
      <c r="AM36329" s="431"/>
    </row>
    <row r="36330" spans="39:39" ht="10.5" customHeight="1">
      <c r="AM36330" s="431"/>
    </row>
    <row r="36331" spans="39:39" ht="10.5" customHeight="1">
      <c r="AM36331" s="431"/>
    </row>
    <row r="36332" spans="39:39" ht="10.5" customHeight="1">
      <c r="AM36332" s="431"/>
    </row>
    <row r="36333" spans="39:39" ht="10.5" customHeight="1">
      <c r="AM36333" s="431"/>
    </row>
    <row r="36334" spans="39:39" ht="10.5" customHeight="1">
      <c r="AM36334" s="431"/>
    </row>
    <row r="36335" spans="39:39" ht="10.5" customHeight="1">
      <c r="AM36335" s="431"/>
    </row>
    <row r="36336" spans="39:39" ht="10.5" customHeight="1">
      <c r="AM36336" s="431"/>
    </row>
    <row r="36337" spans="39:39" ht="10.5" customHeight="1">
      <c r="AM36337" s="431"/>
    </row>
    <row r="36338" spans="39:39" ht="10.5" customHeight="1">
      <c r="AM36338" s="431"/>
    </row>
    <row r="36339" spans="39:39" ht="10.5" customHeight="1">
      <c r="AM36339" s="431"/>
    </row>
    <row r="36340" spans="39:39" ht="10.5" customHeight="1">
      <c r="AM36340" s="431"/>
    </row>
    <row r="36341" spans="39:39" ht="10.5" customHeight="1">
      <c r="AM36341" s="431"/>
    </row>
    <row r="36342" spans="39:39" ht="10.5" customHeight="1">
      <c r="AM36342" s="431"/>
    </row>
    <row r="36343" spans="39:39" ht="10.5" customHeight="1">
      <c r="AM36343" s="431"/>
    </row>
    <row r="36344" spans="39:39" ht="10.5" customHeight="1">
      <c r="AM36344" s="431"/>
    </row>
    <row r="36345" spans="39:39" ht="10.5" customHeight="1">
      <c r="AM36345" s="431"/>
    </row>
    <row r="36346" spans="39:39" ht="10.5" customHeight="1">
      <c r="AM36346" s="431"/>
    </row>
    <row r="36347" spans="39:39" ht="10.5" customHeight="1">
      <c r="AM36347" s="431"/>
    </row>
    <row r="36348" spans="39:39" ht="10.5" customHeight="1">
      <c r="AM36348" s="431"/>
    </row>
    <row r="36349" spans="39:39" ht="10.5" customHeight="1">
      <c r="AM36349" s="431"/>
    </row>
    <row r="36350" spans="39:39" ht="10.5" customHeight="1">
      <c r="AM36350" s="431"/>
    </row>
    <row r="36351" spans="39:39" ht="10.5" customHeight="1">
      <c r="AM36351" s="431"/>
    </row>
    <row r="36352" spans="39:39" ht="10.5" customHeight="1">
      <c r="AM36352" s="431"/>
    </row>
    <row r="36353" spans="39:39" ht="10.5" customHeight="1">
      <c r="AM36353" s="431"/>
    </row>
    <row r="36354" spans="39:39" ht="10.5" customHeight="1">
      <c r="AM36354" s="431"/>
    </row>
    <row r="36355" spans="39:39" ht="10.5" customHeight="1">
      <c r="AM36355" s="431"/>
    </row>
    <row r="36356" spans="39:39" ht="10.5" customHeight="1">
      <c r="AM36356" s="431"/>
    </row>
    <row r="36357" spans="39:39" ht="10.5" customHeight="1">
      <c r="AM36357" s="431"/>
    </row>
    <row r="36358" spans="39:39" ht="10.5" customHeight="1">
      <c r="AM36358" s="431"/>
    </row>
    <row r="36359" spans="39:39" ht="10.5" customHeight="1">
      <c r="AM36359" s="431"/>
    </row>
    <row r="36360" spans="39:39" ht="10.5" customHeight="1">
      <c r="AM36360" s="431"/>
    </row>
    <row r="36361" spans="39:39" ht="10.5" customHeight="1">
      <c r="AM36361" s="431"/>
    </row>
    <row r="36362" spans="39:39" ht="10.5" customHeight="1">
      <c r="AM36362" s="431"/>
    </row>
    <row r="36363" spans="39:39" ht="10.5" customHeight="1">
      <c r="AM36363" s="431"/>
    </row>
    <row r="36364" spans="39:39" ht="10.5" customHeight="1">
      <c r="AM36364" s="431"/>
    </row>
    <row r="36365" spans="39:39" ht="10.5" customHeight="1">
      <c r="AM36365" s="431"/>
    </row>
    <row r="36366" spans="39:39" ht="10.5" customHeight="1">
      <c r="AM36366" s="431"/>
    </row>
    <row r="36367" spans="39:39" ht="10.5" customHeight="1">
      <c r="AM36367" s="431"/>
    </row>
    <row r="36368" spans="39:39" ht="10.5" customHeight="1">
      <c r="AM36368" s="431"/>
    </row>
    <row r="36369" spans="39:39" ht="10.5" customHeight="1">
      <c r="AM36369" s="431"/>
    </row>
    <row r="36370" spans="39:39" ht="10.5" customHeight="1">
      <c r="AM36370" s="431"/>
    </row>
    <row r="36371" spans="39:39" ht="10.5" customHeight="1">
      <c r="AM36371" s="431"/>
    </row>
    <row r="36372" spans="39:39" ht="10.5" customHeight="1">
      <c r="AM36372" s="431"/>
    </row>
    <row r="36373" spans="39:39" ht="10.5" customHeight="1">
      <c r="AM36373" s="431"/>
    </row>
    <row r="36374" spans="39:39" ht="10.5" customHeight="1">
      <c r="AM36374" s="431"/>
    </row>
    <row r="36375" spans="39:39" ht="10.5" customHeight="1">
      <c r="AM36375" s="431"/>
    </row>
    <row r="36376" spans="39:39" ht="10.5" customHeight="1">
      <c r="AM36376" s="431"/>
    </row>
    <row r="36377" spans="39:39" ht="10.5" customHeight="1">
      <c r="AM36377" s="431"/>
    </row>
    <row r="36378" spans="39:39" ht="10.5" customHeight="1">
      <c r="AM36378" s="431"/>
    </row>
    <row r="36379" spans="39:39" ht="10.5" customHeight="1">
      <c r="AM36379" s="431"/>
    </row>
    <row r="36380" spans="39:39" ht="10.5" customHeight="1">
      <c r="AM36380" s="431"/>
    </row>
    <row r="36381" spans="39:39" ht="10.5" customHeight="1">
      <c r="AM36381" s="431"/>
    </row>
    <row r="36382" spans="39:39" ht="10.5" customHeight="1">
      <c r="AM36382" s="431"/>
    </row>
    <row r="36383" spans="39:39" ht="10.5" customHeight="1">
      <c r="AM36383" s="431"/>
    </row>
    <row r="36384" spans="39:39" ht="10.5" customHeight="1">
      <c r="AM36384" s="431"/>
    </row>
    <row r="36385" spans="39:39" ht="10.5" customHeight="1">
      <c r="AM36385" s="431"/>
    </row>
    <row r="36386" spans="39:39" ht="10.5" customHeight="1">
      <c r="AM36386" s="431"/>
    </row>
    <row r="36387" spans="39:39" ht="10.5" customHeight="1">
      <c r="AM36387" s="431"/>
    </row>
    <row r="36388" spans="39:39" ht="10.5" customHeight="1">
      <c r="AM36388" s="431"/>
    </row>
    <row r="36389" spans="39:39" ht="10.5" customHeight="1">
      <c r="AM36389" s="431"/>
    </row>
    <row r="36390" spans="39:39" ht="10.5" customHeight="1">
      <c r="AM36390" s="431"/>
    </row>
    <row r="36391" spans="39:39" ht="10.5" customHeight="1">
      <c r="AM36391" s="431"/>
    </row>
    <row r="36392" spans="39:39" ht="10.5" customHeight="1">
      <c r="AM36392" s="431"/>
    </row>
    <row r="36393" spans="39:39" ht="10.5" customHeight="1">
      <c r="AM36393" s="431"/>
    </row>
    <row r="36394" spans="39:39" ht="10.5" customHeight="1">
      <c r="AM36394" s="431"/>
    </row>
    <row r="36395" spans="39:39" ht="10.5" customHeight="1">
      <c r="AM36395" s="431"/>
    </row>
    <row r="36396" spans="39:39" ht="10.5" customHeight="1">
      <c r="AM36396" s="431"/>
    </row>
    <row r="36397" spans="39:39" ht="10.5" customHeight="1">
      <c r="AM36397" s="431"/>
    </row>
    <row r="36398" spans="39:39" ht="10.5" customHeight="1">
      <c r="AM36398" s="431"/>
    </row>
    <row r="36399" spans="39:39" ht="10.5" customHeight="1">
      <c r="AM36399" s="431"/>
    </row>
    <row r="36400" spans="39:39" ht="10.5" customHeight="1">
      <c r="AM36400" s="431"/>
    </row>
    <row r="36401" spans="39:39" ht="10.5" customHeight="1">
      <c r="AM36401" s="431"/>
    </row>
    <row r="36402" spans="39:39" ht="10.5" customHeight="1">
      <c r="AM36402" s="431"/>
    </row>
    <row r="36403" spans="39:39" ht="10.5" customHeight="1">
      <c r="AM36403" s="431"/>
    </row>
    <row r="36404" spans="39:39" ht="10.5" customHeight="1">
      <c r="AM36404" s="431"/>
    </row>
    <row r="36405" spans="39:39" ht="10.5" customHeight="1">
      <c r="AM36405" s="431"/>
    </row>
    <row r="36406" spans="39:39" ht="10.5" customHeight="1">
      <c r="AM36406" s="431"/>
    </row>
    <row r="36407" spans="39:39" ht="10.5" customHeight="1">
      <c r="AM36407" s="431"/>
    </row>
    <row r="36408" spans="39:39" ht="10.5" customHeight="1">
      <c r="AM36408" s="431"/>
    </row>
    <row r="36409" spans="39:39" ht="10.5" customHeight="1">
      <c r="AM36409" s="431"/>
    </row>
    <row r="36410" spans="39:39" ht="10.5" customHeight="1">
      <c r="AM36410" s="431"/>
    </row>
    <row r="36411" spans="39:39" ht="10.5" customHeight="1">
      <c r="AM36411" s="431"/>
    </row>
    <row r="36412" spans="39:39" ht="10.5" customHeight="1">
      <c r="AM36412" s="431"/>
    </row>
    <row r="36413" spans="39:39" ht="10.5" customHeight="1">
      <c r="AM36413" s="431"/>
    </row>
    <row r="36414" spans="39:39" ht="10.5" customHeight="1">
      <c r="AM36414" s="431"/>
    </row>
    <row r="36415" spans="39:39" ht="10.5" customHeight="1">
      <c r="AM36415" s="431"/>
    </row>
    <row r="36416" spans="39:39" ht="10.5" customHeight="1">
      <c r="AM36416" s="431"/>
    </row>
    <row r="36417" spans="39:39" ht="10.5" customHeight="1">
      <c r="AM36417" s="431"/>
    </row>
    <row r="36418" spans="39:39" ht="10.5" customHeight="1">
      <c r="AM36418" s="431"/>
    </row>
    <row r="36419" spans="39:39" ht="10.5" customHeight="1">
      <c r="AM36419" s="431"/>
    </row>
    <row r="36420" spans="39:39" ht="10.5" customHeight="1">
      <c r="AM36420" s="431"/>
    </row>
    <row r="36421" spans="39:39" ht="10.5" customHeight="1">
      <c r="AM36421" s="431"/>
    </row>
    <row r="36422" spans="39:39" ht="10.5" customHeight="1">
      <c r="AM36422" s="431"/>
    </row>
    <row r="36423" spans="39:39" ht="10.5" customHeight="1">
      <c r="AM36423" s="431"/>
    </row>
    <row r="36424" spans="39:39" ht="10.5" customHeight="1">
      <c r="AM36424" s="431"/>
    </row>
    <row r="36425" spans="39:39" ht="10.5" customHeight="1">
      <c r="AM36425" s="431"/>
    </row>
    <row r="36426" spans="39:39" ht="10.5" customHeight="1">
      <c r="AM36426" s="431"/>
    </row>
    <row r="36427" spans="39:39" ht="10.5" customHeight="1">
      <c r="AM36427" s="431"/>
    </row>
    <row r="36428" spans="39:39" ht="10.5" customHeight="1">
      <c r="AM36428" s="431"/>
    </row>
    <row r="36429" spans="39:39" ht="10.5" customHeight="1">
      <c r="AM36429" s="431"/>
    </row>
    <row r="36430" spans="39:39" ht="10.5" customHeight="1">
      <c r="AM36430" s="431"/>
    </row>
    <row r="36431" spans="39:39" ht="10.5" customHeight="1">
      <c r="AM36431" s="431"/>
    </row>
    <row r="36432" spans="39:39" ht="10.5" customHeight="1">
      <c r="AM36432" s="431"/>
    </row>
    <row r="36433" spans="39:39" ht="10.5" customHeight="1">
      <c r="AM36433" s="431"/>
    </row>
    <row r="36434" spans="39:39" ht="10.5" customHeight="1">
      <c r="AM36434" s="431"/>
    </row>
    <row r="36435" spans="39:39" ht="10.5" customHeight="1">
      <c r="AM36435" s="431"/>
    </row>
    <row r="36436" spans="39:39" ht="10.5" customHeight="1">
      <c r="AM36436" s="431"/>
    </row>
    <row r="36437" spans="39:39" ht="10.5" customHeight="1">
      <c r="AM36437" s="431"/>
    </row>
    <row r="36438" spans="39:39" ht="10.5" customHeight="1">
      <c r="AM36438" s="431"/>
    </row>
    <row r="36439" spans="39:39" ht="10.5" customHeight="1">
      <c r="AM36439" s="431"/>
    </row>
    <row r="36440" spans="39:39" ht="10.5" customHeight="1">
      <c r="AM36440" s="431"/>
    </row>
    <row r="36441" spans="39:39" ht="10.5" customHeight="1">
      <c r="AM36441" s="431"/>
    </row>
    <row r="36442" spans="39:39" ht="10.5" customHeight="1">
      <c r="AM36442" s="431"/>
    </row>
    <row r="36443" spans="39:39" ht="10.5" customHeight="1">
      <c r="AM36443" s="431"/>
    </row>
    <row r="36444" spans="39:39" ht="10.5" customHeight="1">
      <c r="AM36444" s="431"/>
    </row>
    <row r="36445" spans="39:39" ht="10.5" customHeight="1">
      <c r="AM36445" s="431"/>
    </row>
    <row r="36446" spans="39:39" ht="10.5" customHeight="1">
      <c r="AM36446" s="431"/>
    </row>
    <row r="36447" spans="39:39" ht="10.5" customHeight="1">
      <c r="AM36447" s="431"/>
    </row>
    <row r="36448" spans="39:39" ht="10.5" customHeight="1">
      <c r="AM36448" s="431"/>
    </row>
    <row r="36449" spans="39:39" ht="10.5" customHeight="1">
      <c r="AM36449" s="431"/>
    </row>
    <row r="36450" spans="39:39" ht="10.5" customHeight="1">
      <c r="AM36450" s="431"/>
    </row>
    <row r="36451" spans="39:39" ht="10.5" customHeight="1">
      <c r="AM36451" s="431"/>
    </row>
    <row r="36452" spans="39:39" ht="10.5" customHeight="1">
      <c r="AM36452" s="431"/>
    </row>
    <row r="36453" spans="39:39" ht="10.5" customHeight="1">
      <c r="AM36453" s="431"/>
    </row>
    <row r="36454" spans="39:39" ht="10.5" customHeight="1">
      <c r="AM36454" s="431"/>
    </row>
    <row r="36455" spans="39:39" ht="10.5" customHeight="1">
      <c r="AM36455" s="431"/>
    </row>
    <row r="36456" spans="39:39" ht="10.5" customHeight="1">
      <c r="AM36456" s="431"/>
    </row>
    <row r="36457" spans="39:39" ht="10.5" customHeight="1">
      <c r="AM36457" s="431"/>
    </row>
    <row r="36458" spans="39:39" ht="10.5" customHeight="1">
      <c r="AM36458" s="431"/>
    </row>
    <row r="36459" spans="39:39" ht="10.5" customHeight="1">
      <c r="AM36459" s="431"/>
    </row>
    <row r="36460" spans="39:39" ht="10.5" customHeight="1">
      <c r="AM36460" s="431"/>
    </row>
    <row r="36461" spans="39:39" ht="10.5" customHeight="1">
      <c r="AM36461" s="431"/>
    </row>
    <row r="36462" spans="39:39" ht="10.5" customHeight="1">
      <c r="AM36462" s="431"/>
    </row>
    <row r="36463" spans="39:39" ht="10.5" customHeight="1">
      <c r="AM36463" s="431"/>
    </row>
    <row r="36464" spans="39:39" ht="10.5" customHeight="1">
      <c r="AM36464" s="431"/>
    </row>
    <row r="36465" spans="39:39" ht="10.5" customHeight="1">
      <c r="AM36465" s="431"/>
    </row>
    <row r="36466" spans="39:39" ht="10.5" customHeight="1">
      <c r="AM36466" s="431"/>
    </row>
    <row r="36467" spans="39:39" ht="10.5" customHeight="1">
      <c r="AM36467" s="431"/>
    </row>
    <row r="36468" spans="39:39" ht="10.5" customHeight="1">
      <c r="AM36468" s="431"/>
    </row>
    <row r="36469" spans="39:39" ht="10.5" customHeight="1">
      <c r="AM36469" s="431"/>
    </row>
    <row r="36470" spans="39:39" ht="10.5" customHeight="1">
      <c r="AM36470" s="431"/>
    </row>
    <row r="36471" spans="39:39" ht="10.5" customHeight="1">
      <c r="AM36471" s="431"/>
    </row>
    <row r="36472" spans="39:39" ht="10.5" customHeight="1">
      <c r="AM36472" s="431"/>
    </row>
    <row r="36473" spans="39:39" ht="10.5" customHeight="1">
      <c r="AM36473" s="431"/>
    </row>
    <row r="36474" spans="39:39" ht="10.5" customHeight="1">
      <c r="AM36474" s="431"/>
    </row>
    <row r="36475" spans="39:39" ht="10.5" customHeight="1">
      <c r="AM36475" s="431"/>
    </row>
    <row r="36476" spans="39:39" ht="10.5" customHeight="1">
      <c r="AM36476" s="431"/>
    </row>
    <row r="36477" spans="39:39" ht="10.5" customHeight="1">
      <c r="AM36477" s="431"/>
    </row>
    <row r="36478" spans="39:39" ht="10.5" customHeight="1">
      <c r="AM36478" s="431"/>
    </row>
    <row r="36479" spans="39:39" ht="10.5" customHeight="1">
      <c r="AM36479" s="431"/>
    </row>
    <row r="36480" spans="39:39" ht="10.5" customHeight="1">
      <c r="AM36480" s="431"/>
    </row>
    <row r="36481" spans="39:39" ht="10.5" customHeight="1">
      <c r="AM36481" s="431"/>
    </row>
    <row r="36482" spans="39:39" ht="10.5" customHeight="1">
      <c r="AM36482" s="431"/>
    </row>
    <row r="36483" spans="39:39" ht="10.5" customHeight="1">
      <c r="AM36483" s="431"/>
    </row>
    <row r="36484" spans="39:39" ht="10.5" customHeight="1">
      <c r="AM36484" s="431"/>
    </row>
    <row r="36485" spans="39:39" ht="10.5" customHeight="1">
      <c r="AM36485" s="431"/>
    </row>
    <row r="36486" spans="39:39" ht="10.5" customHeight="1">
      <c r="AM36486" s="431"/>
    </row>
    <row r="36487" spans="39:39" ht="10.5" customHeight="1">
      <c r="AM36487" s="431"/>
    </row>
    <row r="36488" spans="39:39" ht="10.5" customHeight="1">
      <c r="AM36488" s="431"/>
    </row>
    <row r="36489" spans="39:39" ht="10.5" customHeight="1">
      <c r="AM36489" s="431"/>
    </row>
    <row r="36490" spans="39:39" ht="10.5" customHeight="1">
      <c r="AM36490" s="431"/>
    </row>
    <row r="36491" spans="39:39" ht="10.5" customHeight="1">
      <c r="AM36491" s="431"/>
    </row>
    <row r="36492" spans="39:39" ht="10.5" customHeight="1">
      <c r="AM36492" s="431"/>
    </row>
    <row r="36493" spans="39:39" ht="10.5" customHeight="1">
      <c r="AM36493" s="431"/>
    </row>
    <row r="36494" spans="39:39" ht="10.5" customHeight="1">
      <c r="AM36494" s="431"/>
    </row>
    <row r="36495" spans="39:39" ht="10.5" customHeight="1">
      <c r="AM36495" s="431"/>
    </row>
    <row r="36496" spans="39:39" ht="10.5" customHeight="1">
      <c r="AM36496" s="431"/>
    </row>
    <row r="36497" spans="39:39" ht="10.5" customHeight="1">
      <c r="AM36497" s="431"/>
    </row>
    <row r="36498" spans="39:39" ht="10.5" customHeight="1">
      <c r="AM36498" s="431"/>
    </row>
    <row r="36499" spans="39:39" ht="10.5" customHeight="1">
      <c r="AM36499" s="431"/>
    </row>
    <row r="36500" spans="39:39" ht="10.5" customHeight="1">
      <c r="AM36500" s="431"/>
    </row>
    <row r="36501" spans="39:39" ht="10.5" customHeight="1">
      <c r="AM36501" s="431"/>
    </row>
    <row r="36502" spans="39:39" ht="10.5" customHeight="1">
      <c r="AM36502" s="431"/>
    </row>
    <row r="36503" spans="39:39" ht="10.5" customHeight="1">
      <c r="AM36503" s="431"/>
    </row>
    <row r="36504" spans="39:39" ht="10.5" customHeight="1">
      <c r="AM36504" s="431"/>
    </row>
    <row r="36505" spans="39:39" ht="10.5" customHeight="1">
      <c r="AM36505" s="431"/>
    </row>
    <row r="36506" spans="39:39" ht="10.5" customHeight="1">
      <c r="AM36506" s="431"/>
    </row>
    <row r="36507" spans="39:39" ht="10.5" customHeight="1">
      <c r="AM36507" s="431"/>
    </row>
    <row r="36508" spans="39:39" ht="10.5" customHeight="1">
      <c r="AM36508" s="431"/>
    </row>
    <row r="36509" spans="39:39" ht="10.5" customHeight="1">
      <c r="AM36509" s="431"/>
    </row>
    <row r="36510" spans="39:39" ht="10.5" customHeight="1">
      <c r="AM36510" s="431"/>
    </row>
    <row r="36511" spans="39:39" ht="10.5" customHeight="1">
      <c r="AM36511" s="431"/>
    </row>
    <row r="36512" spans="39:39" ht="10.5" customHeight="1">
      <c r="AM36512" s="431"/>
    </row>
    <row r="36513" spans="39:39" ht="10.5" customHeight="1">
      <c r="AM36513" s="431"/>
    </row>
    <row r="36514" spans="39:39" ht="10.5" customHeight="1">
      <c r="AM36514" s="431"/>
    </row>
    <row r="36515" spans="39:39" ht="10.5" customHeight="1">
      <c r="AM36515" s="431"/>
    </row>
    <row r="36516" spans="39:39" ht="10.5" customHeight="1">
      <c r="AM36516" s="431"/>
    </row>
    <row r="36517" spans="39:39" ht="10.5" customHeight="1">
      <c r="AM36517" s="431"/>
    </row>
    <row r="36518" spans="39:39" ht="10.5" customHeight="1">
      <c r="AM36518" s="431"/>
    </row>
    <row r="36519" spans="39:39" ht="10.5" customHeight="1">
      <c r="AM36519" s="431"/>
    </row>
    <row r="36520" spans="39:39" ht="10.5" customHeight="1">
      <c r="AM36520" s="431"/>
    </row>
    <row r="36521" spans="39:39" ht="10.5" customHeight="1">
      <c r="AM36521" s="431"/>
    </row>
    <row r="36522" spans="39:39" ht="10.5" customHeight="1">
      <c r="AM36522" s="431"/>
    </row>
    <row r="36523" spans="39:39" ht="10.5" customHeight="1">
      <c r="AM36523" s="431"/>
    </row>
    <row r="36524" spans="39:39" ht="10.5" customHeight="1">
      <c r="AM36524" s="431"/>
    </row>
    <row r="36525" spans="39:39" ht="10.5" customHeight="1">
      <c r="AM36525" s="431"/>
    </row>
    <row r="36526" spans="39:39" ht="10.5" customHeight="1">
      <c r="AM36526" s="431"/>
    </row>
    <row r="36527" spans="39:39" ht="10.5" customHeight="1">
      <c r="AM36527" s="431"/>
    </row>
    <row r="36528" spans="39:39" ht="10.5" customHeight="1">
      <c r="AM36528" s="431"/>
    </row>
    <row r="36529" spans="39:39" ht="10.5" customHeight="1">
      <c r="AM36529" s="431"/>
    </row>
    <row r="36530" spans="39:39" ht="10.5" customHeight="1">
      <c r="AM36530" s="431"/>
    </row>
    <row r="36531" spans="39:39" ht="10.5" customHeight="1">
      <c r="AM36531" s="431"/>
    </row>
    <row r="36532" spans="39:39" ht="10.5" customHeight="1">
      <c r="AM36532" s="431"/>
    </row>
    <row r="36533" spans="39:39" ht="10.5" customHeight="1">
      <c r="AM36533" s="431"/>
    </row>
    <row r="36534" spans="39:39" ht="10.5" customHeight="1">
      <c r="AM36534" s="431"/>
    </row>
    <row r="36535" spans="39:39" ht="10.5" customHeight="1">
      <c r="AM36535" s="431"/>
    </row>
    <row r="36536" spans="39:39" ht="10.5" customHeight="1">
      <c r="AM36536" s="431"/>
    </row>
    <row r="36537" spans="39:39" ht="10.5" customHeight="1">
      <c r="AM36537" s="431"/>
    </row>
    <row r="36538" spans="39:39" ht="10.5" customHeight="1">
      <c r="AM36538" s="431"/>
    </row>
    <row r="36539" spans="39:39" ht="10.5" customHeight="1">
      <c r="AM36539" s="431"/>
    </row>
    <row r="36540" spans="39:39" ht="10.5" customHeight="1">
      <c r="AM36540" s="431"/>
    </row>
    <row r="36541" spans="39:39" ht="10.5" customHeight="1">
      <c r="AM36541" s="431"/>
    </row>
    <row r="36542" spans="39:39" ht="10.5" customHeight="1">
      <c r="AM36542" s="431"/>
    </row>
    <row r="36543" spans="39:39" ht="10.5" customHeight="1">
      <c r="AM36543" s="431"/>
    </row>
    <row r="36544" spans="39:39" ht="10.5" customHeight="1">
      <c r="AM36544" s="431"/>
    </row>
    <row r="36545" spans="39:39" ht="10.5" customHeight="1">
      <c r="AM36545" s="431"/>
    </row>
    <row r="36546" spans="39:39" ht="10.5" customHeight="1">
      <c r="AM36546" s="431"/>
    </row>
    <row r="36547" spans="39:39" ht="10.5" customHeight="1">
      <c r="AM36547" s="431"/>
    </row>
    <row r="36548" spans="39:39" ht="10.5" customHeight="1">
      <c r="AM36548" s="431"/>
    </row>
    <row r="36549" spans="39:39" ht="10.5" customHeight="1">
      <c r="AM36549" s="431"/>
    </row>
    <row r="36550" spans="39:39" ht="10.5" customHeight="1">
      <c r="AM36550" s="431"/>
    </row>
    <row r="36551" spans="39:39" ht="10.5" customHeight="1">
      <c r="AM36551" s="431"/>
    </row>
    <row r="36552" spans="39:39" ht="10.5" customHeight="1">
      <c r="AM36552" s="431"/>
    </row>
    <row r="36553" spans="39:39" ht="10.5" customHeight="1">
      <c r="AM36553" s="431"/>
    </row>
    <row r="36554" spans="39:39" ht="10.5" customHeight="1">
      <c r="AM36554" s="431"/>
    </row>
    <row r="36555" spans="39:39" ht="10.5" customHeight="1">
      <c r="AM36555" s="431"/>
    </row>
    <row r="36556" spans="39:39" ht="10.5" customHeight="1">
      <c r="AM36556" s="431"/>
    </row>
    <row r="36557" spans="39:39" ht="10.5" customHeight="1">
      <c r="AM36557" s="431"/>
    </row>
    <row r="36558" spans="39:39" ht="10.5" customHeight="1">
      <c r="AM36558" s="431"/>
    </row>
    <row r="36559" spans="39:39" ht="10.5" customHeight="1">
      <c r="AM36559" s="431"/>
    </row>
    <row r="36560" spans="39:39" ht="10.5" customHeight="1">
      <c r="AM36560" s="431"/>
    </row>
    <row r="36561" spans="39:39" ht="10.5" customHeight="1">
      <c r="AM36561" s="431"/>
    </row>
    <row r="36562" spans="39:39" ht="10.5" customHeight="1">
      <c r="AM36562" s="431"/>
    </row>
    <row r="36563" spans="39:39" ht="10.5" customHeight="1">
      <c r="AM36563" s="431"/>
    </row>
    <row r="36564" spans="39:39" ht="10.5" customHeight="1">
      <c r="AM36564" s="431"/>
    </row>
    <row r="36565" spans="39:39" ht="10.5" customHeight="1">
      <c r="AM36565" s="431"/>
    </row>
    <row r="36566" spans="39:39" ht="10.5" customHeight="1">
      <c r="AM36566" s="431"/>
    </row>
    <row r="36567" spans="39:39" ht="10.5" customHeight="1">
      <c r="AM36567" s="431"/>
    </row>
    <row r="36568" spans="39:39" ht="10.5" customHeight="1">
      <c r="AM36568" s="431"/>
    </row>
    <row r="36569" spans="39:39" ht="10.5" customHeight="1">
      <c r="AM36569" s="431"/>
    </row>
    <row r="36570" spans="39:39" ht="10.5" customHeight="1">
      <c r="AM36570" s="431"/>
    </row>
    <row r="36571" spans="39:39" ht="10.5" customHeight="1">
      <c r="AM36571" s="431"/>
    </row>
    <row r="36572" spans="39:39" ht="10.5" customHeight="1">
      <c r="AM36572" s="431"/>
    </row>
    <row r="36573" spans="39:39" ht="10.5" customHeight="1">
      <c r="AM36573" s="431"/>
    </row>
    <row r="36574" spans="39:39" ht="10.5" customHeight="1">
      <c r="AM36574" s="431"/>
    </row>
    <row r="36575" spans="39:39" ht="10.5" customHeight="1">
      <c r="AM36575" s="431"/>
    </row>
    <row r="36576" spans="39:39" ht="10.5" customHeight="1">
      <c r="AM36576" s="431"/>
    </row>
    <row r="36577" spans="39:39" ht="10.5" customHeight="1">
      <c r="AM36577" s="431"/>
    </row>
    <row r="36578" spans="39:39" ht="10.5" customHeight="1">
      <c r="AM36578" s="431"/>
    </row>
    <row r="36579" spans="39:39" ht="10.5" customHeight="1">
      <c r="AM36579" s="431"/>
    </row>
    <row r="36580" spans="39:39" ht="10.5" customHeight="1">
      <c r="AM36580" s="431"/>
    </row>
    <row r="36581" spans="39:39" ht="10.5" customHeight="1">
      <c r="AM36581" s="431"/>
    </row>
    <row r="36582" spans="39:39" ht="10.5" customHeight="1">
      <c r="AM36582" s="431"/>
    </row>
    <row r="36583" spans="39:39" ht="10.5" customHeight="1">
      <c r="AM36583" s="431"/>
    </row>
    <row r="36584" spans="39:39" ht="10.5" customHeight="1">
      <c r="AM36584" s="431"/>
    </row>
    <row r="36585" spans="39:39" ht="10.5" customHeight="1">
      <c r="AM36585" s="431"/>
    </row>
    <row r="36586" spans="39:39" ht="10.5" customHeight="1">
      <c r="AM36586" s="431"/>
    </row>
    <row r="36587" spans="39:39" ht="10.5" customHeight="1">
      <c r="AM36587" s="431"/>
    </row>
    <row r="36588" spans="39:39" ht="10.5" customHeight="1">
      <c r="AM36588" s="431"/>
    </row>
    <row r="36589" spans="39:39" ht="10.5" customHeight="1">
      <c r="AM36589" s="431"/>
    </row>
    <row r="36590" spans="39:39" ht="10.5" customHeight="1">
      <c r="AM36590" s="431"/>
    </row>
    <row r="36591" spans="39:39" ht="10.5" customHeight="1">
      <c r="AM36591" s="431"/>
    </row>
    <row r="36592" spans="39:39" ht="10.5" customHeight="1">
      <c r="AM36592" s="431"/>
    </row>
    <row r="36593" spans="39:39" ht="10.5" customHeight="1">
      <c r="AM36593" s="431"/>
    </row>
    <row r="36594" spans="39:39" ht="10.5" customHeight="1">
      <c r="AM36594" s="431"/>
    </row>
    <row r="36595" spans="39:39" ht="10.5" customHeight="1">
      <c r="AM36595" s="431"/>
    </row>
    <row r="36596" spans="39:39" ht="10.5" customHeight="1">
      <c r="AM36596" s="431"/>
    </row>
    <row r="36597" spans="39:39" ht="10.5" customHeight="1">
      <c r="AM36597" s="431"/>
    </row>
    <row r="36598" spans="39:39" ht="10.5" customHeight="1">
      <c r="AM36598" s="431"/>
    </row>
    <row r="36599" spans="39:39" ht="10.5" customHeight="1">
      <c r="AM36599" s="431"/>
    </row>
    <row r="36600" spans="39:39" ht="10.5" customHeight="1">
      <c r="AM36600" s="431"/>
    </row>
    <row r="36601" spans="39:39" ht="10.5" customHeight="1">
      <c r="AM36601" s="431"/>
    </row>
    <row r="36602" spans="39:39" ht="10.5" customHeight="1">
      <c r="AM36602" s="431"/>
    </row>
    <row r="36603" spans="39:39" ht="10.5" customHeight="1">
      <c r="AM36603" s="431"/>
    </row>
    <row r="36604" spans="39:39" ht="10.5" customHeight="1">
      <c r="AM36604" s="431"/>
    </row>
    <row r="36605" spans="39:39" ht="10.5" customHeight="1">
      <c r="AM36605" s="431"/>
    </row>
    <row r="36606" spans="39:39" ht="10.5" customHeight="1">
      <c r="AM36606" s="431"/>
    </row>
    <row r="36607" spans="39:39" ht="10.5" customHeight="1">
      <c r="AM36607" s="431"/>
    </row>
    <row r="36608" spans="39:39" ht="10.5" customHeight="1">
      <c r="AM36608" s="431"/>
    </row>
    <row r="36609" spans="39:39" ht="10.5" customHeight="1">
      <c r="AM36609" s="431"/>
    </row>
    <row r="36610" spans="39:39" ht="10.5" customHeight="1">
      <c r="AM36610" s="431"/>
    </row>
    <row r="36611" spans="39:39" ht="10.5" customHeight="1">
      <c r="AM36611" s="431"/>
    </row>
    <row r="36612" spans="39:39" ht="10.5" customHeight="1">
      <c r="AM36612" s="431"/>
    </row>
    <row r="36613" spans="39:39" ht="10.5" customHeight="1">
      <c r="AM36613" s="431"/>
    </row>
    <row r="36614" spans="39:39" ht="10.5" customHeight="1">
      <c r="AM36614" s="431"/>
    </row>
    <row r="36615" spans="39:39" ht="10.5" customHeight="1">
      <c r="AM36615" s="431"/>
    </row>
    <row r="36616" spans="39:39" ht="10.5" customHeight="1">
      <c r="AM36616" s="431"/>
    </row>
    <row r="36617" spans="39:39" ht="10.5" customHeight="1">
      <c r="AM36617" s="431"/>
    </row>
    <row r="36618" spans="39:39" ht="10.5" customHeight="1">
      <c r="AM36618" s="431"/>
    </row>
    <row r="36619" spans="39:39" ht="10.5" customHeight="1">
      <c r="AM36619" s="431"/>
    </row>
    <row r="36620" spans="39:39" ht="10.5" customHeight="1">
      <c r="AM36620" s="431"/>
    </row>
    <row r="36621" spans="39:39" ht="10.5" customHeight="1">
      <c r="AM36621" s="431"/>
    </row>
    <row r="36622" spans="39:39" ht="10.5" customHeight="1">
      <c r="AM36622" s="431"/>
    </row>
    <row r="36623" spans="39:39" ht="10.5" customHeight="1">
      <c r="AM36623" s="431"/>
    </row>
    <row r="36624" spans="39:39" ht="10.5" customHeight="1">
      <c r="AM36624" s="431"/>
    </row>
    <row r="36625" spans="39:39" ht="10.5" customHeight="1">
      <c r="AM36625" s="431"/>
    </row>
    <row r="36626" spans="39:39" ht="10.5" customHeight="1">
      <c r="AM36626" s="431"/>
    </row>
    <row r="36627" spans="39:39" ht="10.5" customHeight="1">
      <c r="AM36627" s="431"/>
    </row>
    <row r="36628" spans="39:39" ht="10.5" customHeight="1">
      <c r="AM36628" s="431"/>
    </row>
    <row r="36629" spans="39:39" ht="10.5" customHeight="1">
      <c r="AM36629" s="431"/>
    </row>
    <row r="36630" spans="39:39" ht="10.5" customHeight="1">
      <c r="AM36630" s="431"/>
    </row>
    <row r="36631" spans="39:39" ht="10.5" customHeight="1">
      <c r="AM36631" s="431"/>
    </row>
    <row r="36632" spans="39:39" ht="10.5" customHeight="1">
      <c r="AM36632" s="431"/>
    </row>
    <row r="36633" spans="39:39" ht="10.5" customHeight="1">
      <c r="AM36633" s="431"/>
    </row>
    <row r="36634" spans="39:39" ht="10.5" customHeight="1">
      <c r="AM36634" s="431"/>
    </row>
    <row r="36635" spans="39:39" ht="10.5" customHeight="1">
      <c r="AM36635" s="431"/>
    </row>
    <row r="36636" spans="39:39" ht="10.5" customHeight="1">
      <c r="AM36636" s="431"/>
    </row>
    <row r="36637" spans="39:39" ht="10.5" customHeight="1">
      <c r="AM36637" s="431"/>
    </row>
    <row r="36638" spans="39:39" ht="10.5" customHeight="1">
      <c r="AM36638" s="431"/>
    </row>
    <row r="36639" spans="39:39" ht="10.5" customHeight="1">
      <c r="AM36639" s="431"/>
    </row>
    <row r="36640" spans="39:39" ht="10.5" customHeight="1">
      <c r="AM36640" s="431"/>
    </row>
    <row r="36641" spans="39:39" ht="10.5" customHeight="1">
      <c r="AM36641" s="431"/>
    </row>
    <row r="36642" spans="39:39" ht="10.5" customHeight="1">
      <c r="AM36642" s="431"/>
    </row>
    <row r="36643" spans="39:39" ht="10.5" customHeight="1">
      <c r="AM36643" s="431"/>
    </row>
    <row r="36644" spans="39:39" ht="10.5" customHeight="1">
      <c r="AM36644" s="431"/>
    </row>
    <row r="36645" spans="39:39" ht="10.5" customHeight="1">
      <c r="AM36645" s="431"/>
    </row>
    <row r="36646" spans="39:39" ht="10.5" customHeight="1">
      <c r="AM36646" s="431"/>
    </row>
    <row r="36647" spans="39:39" ht="10.5" customHeight="1">
      <c r="AM36647" s="431"/>
    </row>
    <row r="36648" spans="39:39" ht="10.5" customHeight="1">
      <c r="AM36648" s="431"/>
    </row>
    <row r="36649" spans="39:39" ht="10.5" customHeight="1">
      <c r="AM36649" s="431"/>
    </row>
    <row r="36650" spans="39:39" ht="10.5" customHeight="1">
      <c r="AM36650" s="431"/>
    </row>
    <row r="36651" spans="39:39" ht="10.5" customHeight="1">
      <c r="AM36651" s="431"/>
    </row>
    <row r="36652" spans="39:39" ht="10.5" customHeight="1">
      <c r="AM36652" s="431"/>
    </row>
    <row r="36653" spans="39:39" ht="10.5" customHeight="1">
      <c r="AM36653" s="431"/>
    </row>
    <row r="36654" spans="39:39" ht="10.5" customHeight="1">
      <c r="AM36654" s="431"/>
    </row>
    <row r="36655" spans="39:39" ht="10.5" customHeight="1">
      <c r="AM36655" s="431"/>
    </row>
    <row r="36656" spans="39:39" ht="10.5" customHeight="1">
      <c r="AM36656" s="431"/>
    </row>
    <row r="36657" spans="39:39" ht="10.5" customHeight="1">
      <c r="AM36657" s="431"/>
    </row>
    <row r="36658" spans="39:39" ht="10.5" customHeight="1">
      <c r="AM36658" s="431"/>
    </row>
    <row r="36659" spans="39:39" ht="10.5" customHeight="1">
      <c r="AM36659" s="431"/>
    </row>
    <row r="36660" spans="39:39" ht="10.5" customHeight="1">
      <c r="AM36660" s="431"/>
    </row>
    <row r="36661" spans="39:39" ht="10.5" customHeight="1">
      <c r="AM36661" s="431"/>
    </row>
    <row r="36662" spans="39:39" ht="10.5" customHeight="1">
      <c r="AM36662" s="431"/>
    </row>
    <row r="36663" spans="39:39" ht="10.5" customHeight="1">
      <c r="AM36663" s="431"/>
    </row>
    <row r="36664" spans="39:39" ht="10.5" customHeight="1">
      <c r="AM36664" s="431"/>
    </row>
    <row r="36665" spans="39:39" ht="10.5" customHeight="1">
      <c r="AM36665" s="431"/>
    </row>
    <row r="36666" spans="39:39" ht="10.5" customHeight="1">
      <c r="AM36666" s="431"/>
    </row>
    <row r="36667" spans="39:39" ht="10.5" customHeight="1">
      <c r="AM36667" s="431"/>
    </row>
    <row r="36668" spans="39:39" ht="10.5" customHeight="1">
      <c r="AM36668" s="431"/>
    </row>
    <row r="36669" spans="39:39" ht="10.5" customHeight="1">
      <c r="AM36669" s="431"/>
    </row>
    <row r="36670" spans="39:39" ht="10.5" customHeight="1">
      <c r="AM36670" s="431"/>
    </row>
    <row r="36671" spans="39:39" ht="10.5" customHeight="1">
      <c r="AM36671" s="431"/>
    </row>
    <row r="36672" spans="39:39" ht="10.5" customHeight="1">
      <c r="AM36672" s="431"/>
    </row>
    <row r="36673" spans="39:39" ht="10.5" customHeight="1">
      <c r="AM36673" s="431"/>
    </row>
    <row r="36674" spans="39:39" ht="10.5" customHeight="1">
      <c r="AM36674" s="431"/>
    </row>
    <row r="36675" spans="39:39" ht="10.5" customHeight="1">
      <c r="AM36675" s="431"/>
    </row>
    <row r="36676" spans="39:39" ht="10.5" customHeight="1">
      <c r="AM36676" s="431"/>
    </row>
    <row r="36677" spans="39:39" ht="10.5" customHeight="1">
      <c r="AM36677" s="431"/>
    </row>
    <row r="36678" spans="39:39" ht="10.5" customHeight="1">
      <c r="AM36678" s="431"/>
    </row>
    <row r="36679" spans="39:39" ht="10.5" customHeight="1">
      <c r="AM36679" s="431"/>
    </row>
    <row r="36680" spans="39:39" ht="10.5" customHeight="1">
      <c r="AM36680" s="431"/>
    </row>
    <row r="36681" spans="39:39" ht="10.5" customHeight="1">
      <c r="AM36681" s="431"/>
    </row>
    <row r="36682" spans="39:39" ht="10.5" customHeight="1">
      <c r="AM36682" s="431"/>
    </row>
    <row r="36683" spans="39:39" ht="10.5" customHeight="1">
      <c r="AM36683" s="431"/>
    </row>
    <row r="36684" spans="39:39" ht="10.5" customHeight="1">
      <c r="AM36684" s="431"/>
    </row>
    <row r="36685" spans="39:39" ht="10.5" customHeight="1">
      <c r="AM36685" s="431"/>
    </row>
    <row r="36686" spans="39:39" ht="10.5" customHeight="1">
      <c r="AM36686" s="431"/>
    </row>
    <row r="36687" spans="39:39" ht="10.5" customHeight="1">
      <c r="AM36687" s="431"/>
    </row>
    <row r="36688" spans="39:39" ht="10.5" customHeight="1">
      <c r="AM36688" s="431"/>
    </row>
    <row r="36689" spans="39:39" ht="10.5" customHeight="1">
      <c r="AM36689" s="431"/>
    </row>
    <row r="36690" spans="39:39" ht="10.5" customHeight="1">
      <c r="AM36690" s="431"/>
    </row>
    <row r="36691" spans="39:39" ht="10.5" customHeight="1">
      <c r="AM36691" s="431"/>
    </row>
    <row r="36692" spans="39:39" ht="10.5" customHeight="1">
      <c r="AM36692" s="431"/>
    </row>
    <row r="36693" spans="39:39" ht="10.5" customHeight="1">
      <c r="AM36693" s="431"/>
    </row>
    <row r="36694" spans="39:39" ht="10.5" customHeight="1">
      <c r="AM36694" s="431"/>
    </row>
    <row r="36695" spans="39:39" ht="10.5" customHeight="1">
      <c r="AM36695" s="431"/>
    </row>
    <row r="36696" spans="39:39" ht="10.5" customHeight="1">
      <c r="AM36696" s="431"/>
    </row>
    <row r="36697" spans="39:39" ht="10.5" customHeight="1">
      <c r="AM36697" s="431"/>
    </row>
    <row r="36698" spans="39:39" ht="10.5" customHeight="1">
      <c r="AM36698" s="431"/>
    </row>
    <row r="36699" spans="39:39" ht="10.5" customHeight="1">
      <c r="AM36699" s="431"/>
    </row>
    <row r="36700" spans="39:39" ht="10.5" customHeight="1">
      <c r="AM36700" s="431"/>
    </row>
    <row r="36701" spans="39:39" ht="10.5" customHeight="1">
      <c r="AM36701" s="431"/>
    </row>
    <row r="36702" spans="39:39" ht="10.5" customHeight="1">
      <c r="AM36702" s="431"/>
    </row>
    <row r="36703" spans="39:39" ht="10.5" customHeight="1">
      <c r="AM36703" s="431"/>
    </row>
    <row r="36704" spans="39:39" ht="10.5" customHeight="1">
      <c r="AM36704" s="431"/>
    </row>
    <row r="36705" spans="39:39" ht="10.5" customHeight="1">
      <c r="AM36705" s="431"/>
    </row>
    <row r="36706" spans="39:39" ht="10.5" customHeight="1">
      <c r="AM36706" s="431"/>
    </row>
    <row r="36707" spans="39:39" ht="10.5" customHeight="1">
      <c r="AM36707" s="431"/>
    </row>
    <row r="36708" spans="39:39" ht="10.5" customHeight="1">
      <c r="AM36708" s="431"/>
    </row>
    <row r="36709" spans="39:39" ht="10.5" customHeight="1">
      <c r="AM36709" s="431"/>
    </row>
    <row r="36710" spans="39:39" ht="10.5" customHeight="1">
      <c r="AM36710" s="431"/>
    </row>
    <row r="36711" spans="39:39" ht="10.5" customHeight="1">
      <c r="AM36711" s="431"/>
    </row>
    <row r="36712" spans="39:39" ht="10.5" customHeight="1">
      <c r="AM36712" s="431"/>
    </row>
    <row r="36713" spans="39:39" ht="10.5" customHeight="1">
      <c r="AM36713" s="431"/>
    </row>
    <row r="36714" spans="39:39" ht="10.5" customHeight="1">
      <c r="AM36714" s="431"/>
    </row>
    <row r="36715" spans="39:39" ht="10.5" customHeight="1">
      <c r="AM36715" s="431"/>
    </row>
    <row r="36716" spans="39:39" ht="10.5" customHeight="1">
      <c r="AM36716" s="431"/>
    </row>
    <row r="36717" spans="39:39" ht="10.5" customHeight="1">
      <c r="AM36717" s="431"/>
    </row>
    <row r="36718" spans="39:39" ht="10.5" customHeight="1">
      <c r="AM36718" s="431"/>
    </row>
    <row r="36719" spans="39:39" ht="10.5" customHeight="1">
      <c r="AM36719" s="431"/>
    </row>
    <row r="36720" spans="39:39" ht="10.5" customHeight="1">
      <c r="AM36720" s="431"/>
    </row>
    <row r="36721" spans="39:39" ht="10.5" customHeight="1">
      <c r="AM36721" s="431"/>
    </row>
    <row r="36722" spans="39:39" ht="10.5" customHeight="1">
      <c r="AM36722" s="431"/>
    </row>
    <row r="36723" spans="39:39" ht="10.5" customHeight="1">
      <c r="AM36723" s="431"/>
    </row>
    <row r="36724" spans="39:39" ht="10.5" customHeight="1">
      <c r="AM36724" s="431"/>
    </row>
    <row r="36725" spans="39:39" ht="10.5" customHeight="1">
      <c r="AM36725" s="431"/>
    </row>
    <row r="36726" spans="39:39" ht="10.5" customHeight="1">
      <c r="AM36726" s="431"/>
    </row>
    <row r="36727" spans="39:39" ht="10.5" customHeight="1">
      <c r="AM36727" s="431"/>
    </row>
    <row r="36728" spans="39:39" ht="10.5" customHeight="1">
      <c r="AM36728" s="431"/>
    </row>
    <row r="36729" spans="39:39" ht="10.5" customHeight="1">
      <c r="AM36729" s="431"/>
    </row>
    <row r="36730" spans="39:39" ht="10.5" customHeight="1">
      <c r="AM36730" s="431"/>
    </row>
    <row r="36731" spans="39:39" ht="10.5" customHeight="1">
      <c r="AM36731" s="431"/>
    </row>
    <row r="36732" spans="39:39" ht="10.5" customHeight="1">
      <c r="AM36732" s="431"/>
    </row>
    <row r="36733" spans="39:39" ht="10.5" customHeight="1">
      <c r="AM36733" s="431"/>
    </row>
    <row r="36734" spans="39:39" ht="10.5" customHeight="1">
      <c r="AM36734" s="431"/>
    </row>
    <row r="36735" spans="39:39" ht="10.5" customHeight="1">
      <c r="AM36735" s="431"/>
    </row>
    <row r="36736" spans="39:39" ht="10.5" customHeight="1">
      <c r="AM36736" s="431"/>
    </row>
    <row r="36737" spans="39:39" ht="10.5" customHeight="1">
      <c r="AM36737" s="431"/>
    </row>
    <row r="36738" spans="39:39" ht="10.5" customHeight="1">
      <c r="AM36738" s="431"/>
    </row>
    <row r="36739" spans="39:39" ht="10.5" customHeight="1">
      <c r="AM36739" s="431"/>
    </row>
    <row r="36740" spans="39:39" ht="10.5" customHeight="1">
      <c r="AM36740" s="431"/>
    </row>
    <row r="36741" spans="39:39" ht="10.5" customHeight="1">
      <c r="AM36741" s="431"/>
    </row>
    <row r="36742" spans="39:39" ht="10.5" customHeight="1">
      <c r="AM36742" s="431"/>
    </row>
    <row r="36743" spans="39:39" ht="10.5" customHeight="1">
      <c r="AM36743" s="431"/>
    </row>
    <row r="36744" spans="39:39" ht="10.5" customHeight="1">
      <c r="AM36744" s="431"/>
    </row>
    <row r="36745" spans="39:39" ht="10.5" customHeight="1">
      <c r="AM36745" s="431"/>
    </row>
    <row r="36746" spans="39:39" ht="10.5" customHeight="1">
      <c r="AM36746" s="431"/>
    </row>
    <row r="36747" spans="39:39" ht="10.5" customHeight="1">
      <c r="AM36747" s="431"/>
    </row>
    <row r="36748" spans="39:39" ht="10.5" customHeight="1">
      <c r="AM36748" s="431"/>
    </row>
    <row r="36749" spans="39:39" ht="10.5" customHeight="1">
      <c r="AM36749" s="431"/>
    </row>
    <row r="36750" spans="39:39" ht="10.5" customHeight="1">
      <c r="AM36750" s="431"/>
    </row>
    <row r="36751" spans="39:39" ht="10.5" customHeight="1">
      <c r="AM36751" s="431"/>
    </row>
    <row r="36752" spans="39:39" ht="10.5" customHeight="1">
      <c r="AM36752" s="431"/>
    </row>
    <row r="36753" spans="39:39" ht="10.5" customHeight="1">
      <c r="AM36753" s="431"/>
    </row>
    <row r="36754" spans="39:39" ht="10.5" customHeight="1">
      <c r="AM36754" s="431"/>
    </row>
    <row r="36755" spans="39:39" ht="10.5" customHeight="1">
      <c r="AM36755" s="431"/>
    </row>
    <row r="36756" spans="39:39" ht="10.5" customHeight="1">
      <c r="AM36756" s="431"/>
    </row>
    <row r="36757" spans="39:39" ht="10.5" customHeight="1">
      <c r="AM36757" s="431"/>
    </row>
    <row r="36758" spans="39:39" ht="10.5" customHeight="1">
      <c r="AM36758" s="431"/>
    </row>
    <row r="36759" spans="39:39" ht="10.5" customHeight="1">
      <c r="AM36759" s="431"/>
    </row>
    <row r="36760" spans="39:39" ht="10.5" customHeight="1">
      <c r="AM36760" s="431"/>
    </row>
    <row r="36761" spans="39:39" ht="10.5" customHeight="1">
      <c r="AM36761" s="431"/>
    </row>
    <row r="36762" spans="39:39" ht="10.5" customHeight="1">
      <c r="AM36762" s="431"/>
    </row>
    <row r="36763" spans="39:39" ht="10.5" customHeight="1">
      <c r="AM36763" s="431"/>
    </row>
    <row r="36764" spans="39:39" ht="10.5" customHeight="1">
      <c r="AM36764" s="431"/>
    </row>
    <row r="36765" spans="39:39" ht="10.5" customHeight="1">
      <c r="AM36765" s="431"/>
    </row>
    <row r="36766" spans="39:39" ht="10.5" customHeight="1">
      <c r="AM36766" s="431"/>
    </row>
    <row r="36767" spans="39:39" ht="10.5" customHeight="1">
      <c r="AM36767" s="431"/>
    </row>
    <row r="36768" spans="39:39" ht="10.5" customHeight="1">
      <c r="AM36768" s="431"/>
    </row>
    <row r="36769" spans="39:39" ht="10.5" customHeight="1">
      <c r="AM36769" s="431"/>
    </row>
    <row r="36770" spans="39:39" ht="10.5" customHeight="1">
      <c r="AM36770" s="431"/>
    </row>
    <row r="36771" spans="39:39" ht="10.5" customHeight="1">
      <c r="AM36771" s="431"/>
    </row>
    <row r="36772" spans="39:39" ht="10.5" customHeight="1">
      <c r="AM36772" s="431"/>
    </row>
    <row r="36773" spans="39:39" ht="10.5" customHeight="1">
      <c r="AM36773" s="431"/>
    </row>
    <row r="36774" spans="39:39" ht="10.5" customHeight="1">
      <c r="AM36774" s="431"/>
    </row>
    <row r="36775" spans="39:39" ht="10.5" customHeight="1">
      <c r="AM36775" s="431"/>
    </row>
    <row r="36776" spans="39:39" ht="10.5" customHeight="1">
      <c r="AM36776" s="431"/>
    </row>
    <row r="36777" spans="39:39" ht="10.5" customHeight="1">
      <c r="AM36777" s="431"/>
    </row>
    <row r="36778" spans="39:39" ht="10.5" customHeight="1">
      <c r="AM36778" s="431"/>
    </row>
    <row r="36779" spans="39:39" ht="10.5" customHeight="1">
      <c r="AM36779" s="431"/>
    </row>
    <row r="36780" spans="39:39" ht="10.5" customHeight="1">
      <c r="AM36780" s="431"/>
    </row>
    <row r="36781" spans="39:39" ht="10.5" customHeight="1">
      <c r="AM36781" s="431"/>
    </row>
    <row r="36782" spans="39:39" ht="10.5" customHeight="1">
      <c r="AM36782" s="431"/>
    </row>
    <row r="36783" spans="39:39" ht="10.5" customHeight="1">
      <c r="AM36783" s="431"/>
    </row>
    <row r="36784" spans="39:39" ht="10.5" customHeight="1">
      <c r="AM36784" s="431"/>
    </row>
    <row r="36785" spans="39:39" ht="10.5" customHeight="1">
      <c r="AM36785" s="431"/>
    </row>
    <row r="36786" spans="39:39" ht="10.5" customHeight="1">
      <c r="AM36786" s="431"/>
    </row>
    <row r="36787" spans="39:39" ht="10.5" customHeight="1">
      <c r="AM36787" s="431"/>
    </row>
    <row r="36788" spans="39:39" ht="10.5" customHeight="1">
      <c r="AM36788" s="431"/>
    </row>
    <row r="36789" spans="39:39" ht="10.5" customHeight="1">
      <c r="AM36789" s="431"/>
    </row>
    <row r="36790" spans="39:39" ht="10.5" customHeight="1">
      <c r="AM36790" s="431"/>
    </row>
    <row r="36791" spans="39:39" ht="10.5" customHeight="1">
      <c r="AM36791" s="431"/>
    </row>
    <row r="36792" spans="39:39" ht="10.5" customHeight="1">
      <c r="AM36792" s="431"/>
    </row>
    <row r="36793" spans="39:39" ht="10.5" customHeight="1">
      <c r="AM36793" s="431"/>
    </row>
    <row r="36794" spans="39:39" ht="10.5" customHeight="1">
      <c r="AM36794" s="431"/>
    </row>
    <row r="36795" spans="39:39" ht="10.5" customHeight="1">
      <c r="AM36795" s="431"/>
    </row>
    <row r="36796" spans="39:39" ht="10.5" customHeight="1">
      <c r="AM36796" s="431"/>
    </row>
    <row r="36797" spans="39:39" ht="10.5" customHeight="1">
      <c r="AM36797" s="431"/>
    </row>
    <row r="36798" spans="39:39" ht="10.5" customHeight="1">
      <c r="AM36798" s="431"/>
    </row>
    <row r="36799" spans="39:39" ht="10.5" customHeight="1">
      <c r="AM36799" s="431"/>
    </row>
    <row r="36800" spans="39:39" ht="10.5" customHeight="1">
      <c r="AM36800" s="431"/>
    </row>
    <row r="36801" spans="39:39" ht="10.5" customHeight="1">
      <c r="AM36801" s="431"/>
    </row>
    <row r="36802" spans="39:39" ht="10.5" customHeight="1">
      <c r="AM36802" s="431"/>
    </row>
    <row r="36803" spans="39:39" ht="10.5" customHeight="1">
      <c r="AM36803" s="431"/>
    </row>
    <row r="36804" spans="39:39" ht="10.5" customHeight="1">
      <c r="AM36804" s="431"/>
    </row>
    <row r="36805" spans="39:39" ht="10.5" customHeight="1">
      <c r="AM36805" s="431"/>
    </row>
    <row r="36806" spans="39:39" ht="10.5" customHeight="1">
      <c r="AM36806" s="431"/>
    </row>
    <row r="36807" spans="39:39" ht="10.5" customHeight="1">
      <c r="AM36807" s="431"/>
    </row>
    <row r="36808" spans="39:39" ht="10.5" customHeight="1">
      <c r="AM36808" s="431"/>
    </row>
    <row r="36809" spans="39:39" ht="10.5" customHeight="1">
      <c r="AM36809" s="431"/>
    </row>
    <row r="36810" spans="39:39" ht="10.5" customHeight="1">
      <c r="AM36810" s="431"/>
    </row>
    <row r="36811" spans="39:39" ht="10.5" customHeight="1">
      <c r="AM36811" s="431"/>
    </row>
    <row r="36812" spans="39:39" ht="10.5" customHeight="1">
      <c r="AM36812" s="431"/>
    </row>
    <row r="36813" spans="39:39" ht="10.5" customHeight="1">
      <c r="AM36813" s="431"/>
    </row>
    <row r="36814" spans="39:39" ht="10.5" customHeight="1">
      <c r="AM36814" s="431"/>
    </row>
    <row r="36815" spans="39:39" ht="10.5" customHeight="1">
      <c r="AM36815" s="431"/>
    </row>
    <row r="36816" spans="39:39" ht="10.5" customHeight="1">
      <c r="AM36816" s="431"/>
    </row>
    <row r="36817" spans="39:39" ht="10.5" customHeight="1">
      <c r="AM36817" s="431"/>
    </row>
    <row r="36818" spans="39:39" ht="10.5" customHeight="1">
      <c r="AM36818" s="431"/>
    </row>
    <row r="36819" spans="39:39" ht="10.5" customHeight="1">
      <c r="AM36819" s="431"/>
    </row>
    <row r="36820" spans="39:39" ht="10.5" customHeight="1">
      <c r="AM36820" s="431"/>
    </row>
    <row r="36821" spans="39:39" ht="10.5" customHeight="1">
      <c r="AM36821" s="431"/>
    </row>
    <row r="36822" spans="39:39" ht="10.5" customHeight="1">
      <c r="AM36822" s="431"/>
    </row>
    <row r="36823" spans="39:39" ht="10.5" customHeight="1">
      <c r="AM36823" s="431"/>
    </row>
    <row r="36824" spans="39:39" ht="10.5" customHeight="1">
      <c r="AM36824" s="431"/>
    </row>
    <row r="36825" spans="39:39" ht="10.5" customHeight="1">
      <c r="AM36825" s="431"/>
    </row>
    <row r="36826" spans="39:39" ht="10.5" customHeight="1">
      <c r="AM36826" s="431"/>
    </row>
    <row r="36827" spans="39:39" ht="10.5" customHeight="1">
      <c r="AM36827" s="431"/>
    </row>
    <row r="36828" spans="39:39" ht="10.5" customHeight="1">
      <c r="AM36828" s="431"/>
    </row>
    <row r="36829" spans="39:39" ht="10.5" customHeight="1">
      <c r="AM36829" s="431"/>
    </row>
    <row r="36830" spans="39:39" ht="10.5" customHeight="1">
      <c r="AM36830" s="431"/>
    </row>
    <row r="36831" spans="39:39" ht="10.5" customHeight="1">
      <c r="AM36831" s="431"/>
    </row>
    <row r="36832" spans="39:39" ht="10.5" customHeight="1">
      <c r="AM36832" s="431"/>
    </row>
    <row r="36833" spans="39:39" ht="10.5" customHeight="1">
      <c r="AM36833" s="431"/>
    </row>
    <row r="36834" spans="39:39" ht="10.5" customHeight="1">
      <c r="AM36834" s="431"/>
    </row>
    <row r="36835" spans="39:39" ht="10.5" customHeight="1">
      <c r="AM36835" s="431"/>
    </row>
    <row r="36836" spans="39:39" ht="10.5" customHeight="1">
      <c r="AM36836" s="431"/>
    </row>
    <row r="36837" spans="39:39" ht="10.5" customHeight="1">
      <c r="AM36837" s="431"/>
    </row>
    <row r="36838" spans="39:39" ht="10.5" customHeight="1">
      <c r="AM36838" s="431"/>
    </row>
    <row r="36839" spans="39:39" ht="10.5" customHeight="1">
      <c r="AM36839" s="431"/>
    </row>
    <row r="36840" spans="39:39" ht="10.5" customHeight="1">
      <c r="AM36840" s="431"/>
    </row>
    <row r="36841" spans="39:39" ht="10.5" customHeight="1">
      <c r="AM36841" s="431"/>
    </row>
    <row r="36842" spans="39:39" ht="10.5" customHeight="1">
      <c r="AM36842" s="431"/>
    </row>
    <row r="36843" spans="39:39" ht="10.5" customHeight="1">
      <c r="AM36843" s="431"/>
    </row>
    <row r="36844" spans="39:39" ht="10.5" customHeight="1">
      <c r="AM36844" s="431"/>
    </row>
    <row r="36845" spans="39:39" ht="10.5" customHeight="1">
      <c r="AM36845" s="431"/>
    </row>
    <row r="36846" spans="39:39" ht="10.5" customHeight="1">
      <c r="AM36846" s="431"/>
    </row>
    <row r="36847" spans="39:39" ht="10.5" customHeight="1">
      <c r="AM36847" s="431"/>
    </row>
    <row r="36848" spans="39:39" ht="10.5" customHeight="1">
      <c r="AM36848" s="431"/>
    </row>
    <row r="36849" spans="39:39" ht="10.5" customHeight="1">
      <c r="AM36849" s="431"/>
    </row>
    <row r="36850" spans="39:39" ht="10.5" customHeight="1">
      <c r="AM36850" s="431"/>
    </row>
    <row r="36851" spans="39:39" ht="10.5" customHeight="1">
      <c r="AM36851" s="431"/>
    </row>
    <row r="36852" spans="39:39" ht="10.5" customHeight="1">
      <c r="AM36852" s="431"/>
    </row>
    <row r="36853" spans="39:39" ht="10.5" customHeight="1">
      <c r="AM36853" s="431"/>
    </row>
    <row r="36854" spans="39:39" ht="10.5" customHeight="1">
      <c r="AM36854" s="431"/>
    </row>
    <row r="36855" spans="39:39" ht="10.5" customHeight="1">
      <c r="AM36855" s="431"/>
    </row>
    <row r="36856" spans="39:39" ht="10.5" customHeight="1">
      <c r="AM36856" s="431"/>
    </row>
    <row r="36857" spans="39:39" ht="10.5" customHeight="1">
      <c r="AM36857" s="431"/>
    </row>
    <row r="36858" spans="39:39" ht="10.5" customHeight="1">
      <c r="AM36858" s="431"/>
    </row>
    <row r="36859" spans="39:39" ht="10.5" customHeight="1">
      <c r="AM36859" s="431"/>
    </row>
    <row r="36860" spans="39:39" ht="10.5" customHeight="1">
      <c r="AM36860" s="431"/>
    </row>
    <row r="36861" spans="39:39" ht="10.5" customHeight="1">
      <c r="AM36861" s="431"/>
    </row>
    <row r="36862" spans="39:39" ht="10.5" customHeight="1">
      <c r="AM36862" s="431"/>
    </row>
    <row r="36863" spans="39:39" ht="10.5" customHeight="1">
      <c r="AM36863" s="431"/>
    </row>
    <row r="36864" spans="39:39" ht="10.5" customHeight="1">
      <c r="AM36864" s="431"/>
    </row>
    <row r="36865" spans="39:39" ht="10.5" customHeight="1">
      <c r="AM36865" s="431"/>
    </row>
    <row r="36866" spans="39:39" ht="10.5" customHeight="1">
      <c r="AM36866" s="431"/>
    </row>
    <row r="36867" spans="39:39" ht="10.5" customHeight="1">
      <c r="AM36867" s="431"/>
    </row>
    <row r="36868" spans="39:39" ht="10.5" customHeight="1">
      <c r="AM36868" s="431"/>
    </row>
    <row r="36869" spans="39:39" ht="10.5" customHeight="1">
      <c r="AM36869" s="431"/>
    </row>
    <row r="36870" spans="39:39" ht="10.5" customHeight="1">
      <c r="AM36870" s="431"/>
    </row>
    <row r="36871" spans="39:39" ht="10.5" customHeight="1">
      <c r="AM36871" s="431"/>
    </row>
    <row r="36872" spans="39:39" ht="10.5" customHeight="1">
      <c r="AM36872" s="431"/>
    </row>
    <row r="36873" spans="39:39" ht="10.5" customHeight="1">
      <c r="AM36873" s="431"/>
    </row>
    <row r="36874" spans="39:39" ht="10.5" customHeight="1">
      <c r="AM36874" s="431"/>
    </row>
    <row r="36875" spans="39:39" ht="10.5" customHeight="1">
      <c r="AM36875" s="431"/>
    </row>
    <row r="36876" spans="39:39" ht="10.5" customHeight="1">
      <c r="AM36876" s="431"/>
    </row>
    <row r="36877" spans="39:39" ht="10.5" customHeight="1">
      <c r="AM36877" s="431"/>
    </row>
    <row r="36878" spans="39:39" ht="10.5" customHeight="1">
      <c r="AM36878" s="431"/>
    </row>
    <row r="36879" spans="39:39" ht="10.5" customHeight="1">
      <c r="AM36879" s="431"/>
    </row>
    <row r="36880" spans="39:39" ht="10.5" customHeight="1">
      <c r="AM36880" s="431"/>
    </row>
    <row r="36881" spans="39:39" ht="10.5" customHeight="1">
      <c r="AM36881" s="431"/>
    </row>
    <row r="36882" spans="39:39" ht="10.5" customHeight="1">
      <c r="AM36882" s="431"/>
    </row>
    <row r="36883" spans="39:39" ht="10.5" customHeight="1">
      <c r="AM36883" s="431"/>
    </row>
    <row r="36884" spans="39:39" ht="10.5" customHeight="1">
      <c r="AM36884" s="431"/>
    </row>
    <row r="36885" spans="39:39" ht="10.5" customHeight="1">
      <c r="AM36885" s="431"/>
    </row>
    <row r="36886" spans="39:39" ht="10.5" customHeight="1">
      <c r="AM36886" s="431"/>
    </row>
    <row r="36887" spans="39:39" ht="10.5" customHeight="1">
      <c r="AM36887" s="431"/>
    </row>
    <row r="36888" spans="39:39" ht="10.5" customHeight="1">
      <c r="AM36888" s="431"/>
    </row>
    <row r="36889" spans="39:39" ht="10.5" customHeight="1">
      <c r="AM36889" s="431"/>
    </row>
    <row r="36890" spans="39:39" ht="10.5" customHeight="1">
      <c r="AM36890" s="431"/>
    </row>
    <row r="36891" spans="39:39" ht="10.5" customHeight="1">
      <c r="AM36891" s="431"/>
    </row>
    <row r="36892" spans="39:39" ht="10.5" customHeight="1">
      <c r="AM36892" s="431"/>
    </row>
    <row r="36893" spans="39:39" ht="10.5" customHeight="1">
      <c r="AM36893" s="431"/>
    </row>
    <row r="36894" spans="39:39" ht="10.5" customHeight="1">
      <c r="AM36894" s="431"/>
    </row>
    <row r="36895" spans="39:39" ht="10.5" customHeight="1">
      <c r="AM36895" s="431"/>
    </row>
    <row r="36896" spans="39:39" ht="10.5" customHeight="1">
      <c r="AM36896" s="431"/>
    </row>
    <row r="36897" spans="39:39" ht="10.5" customHeight="1">
      <c r="AM36897" s="431"/>
    </row>
    <row r="36898" spans="39:39" ht="10.5" customHeight="1">
      <c r="AM36898" s="431"/>
    </row>
    <row r="36899" spans="39:39" ht="10.5" customHeight="1">
      <c r="AM36899" s="431"/>
    </row>
    <row r="36900" spans="39:39" ht="10.5" customHeight="1">
      <c r="AM36900" s="431"/>
    </row>
    <row r="36901" spans="39:39" ht="10.5" customHeight="1">
      <c r="AM36901" s="431"/>
    </row>
    <row r="36902" spans="39:39" ht="10.5" customHeight="1">
      <c r="AM36902" s="431"/>
    </row>
    <row r="36903" spans="39:39" ht="10.5" customHeight="1">
      <c r="AM36903" s="431"/>
    </row>
    <row r="36904" spans="39:39" ht="10.5" customHeight="1">
      <c r="AM36904" s="431"/>
    </row>
    <row r="36905" spans="39:39" ht="10.5" customHeight="1">
      <c r="AM36905" s="431"/>
    </row>
    <row r="36906" spans="39:39" ht="10.5" customHeight="1">
      <c r="AM36906" s="431"/>
    </row>
    <row r="36907" spans="39:39" ht="10.5" customHeight="1">
      <c r="AM36907" s="431"/>
    </row>
    <row r="36908" spans="39:39" ht="10.5" customHeight="1">
      <c r="AM36908" s="431"/>
    </row>
    <row r="36909" spans="39:39" ht="10.5" customHeight="1">
      <c r="AM36909" s="431"/>
    </row>
    <row r="36910" spans="39:39" ht="10.5" customHeight="1">
      <c r="AM36910" s="431"/>
    </row>
    <row r="36911" spans="39:39" ht="10.5" customHeight="1">
      <c r="AM36911" s="431"/>
    </row>
    <row r="36912" spans="39:39" ht="10.5" customHeight="1">
      <c r="AM36912" s="431"/>
    </row>
    <row r="36913" spans="39:39" ht="10.5" customHeight="1">
      <c r="AM36913" s="431"/>
    </row>
    <row r="36914" spans="39:39" ht="10.5" customHeight="1">
      <c r="AM36914" s="431"/>
    </row>
    <row r="36915" spans="39:39" ht="10.5" customHeight="1">
      <c r="AM36915" s="431"/>
    </row>
    <row r="36916" spans="39:39" ht="10.5" customHeight="1">
      <c r="AM36916" s="431"/>
    </row>
    <row r="36917" spans="39:39" ht="10.5" customHeight="1">
      <c r="AM36917" s="431"/>
    </row>
    <row r="36918" spans="39:39" ht="10.5" customHeight="1">
      <c r="AM36918" s="431"/>
    </row>
    <row r="36919" spans="39:39" ht="10.5" customHeight="1">
      <c r="AM36919" s="431"/>
    </row>
    <row r="36920" spans="39:39" ht="10.5" customHeight="1">
      <c r="AM36920" s="431"/>
    </row>
    <row r="36921" spans="39:39" ht="10.5" customHeight="1">
      <c r="AM36921" s="431"/>
    </row>
    <row r="36922" spans="39:39" ht="10.5" customHeight="1">
      <c r="AM36922" s="431"/>
    </row>
    <row r="36923" spans="39:39" ht="10.5" customHeight="1">
      <c r="AM36923" s="431"/>
    </row>
    <row r="36924" spans="39:39" ht="10.5" customHeight="1">
      <c r="AM36924" s="431"/>
    </row>
    <row r="36925" spans="39:39" ht="10.5" customHeight="1">
      <c r="AM36925" s="431"/>
    </row>
    <row r="36926" spans="39:39" ht="10.5" customHeight="1">
      <c r="AM36926" s="431"/>
    </row>
    <row r="36927" spans="39:39" ht="10.5" customHeight="1">
      <c r="AM36927" s="431"/>
    </row>
    <row r="36928" spans="39:39" ht="10.5" customHeight="1">
      <c r="AM36928" s="431"/>
    </row>
    <row r="36929" spans="39:39" ht="10.5" customHeight="1">
      <c r="AM36929" s="431"/>
    </row>
    <row r="36930" spans="39:39" ht="10.5" customHeight="1">
      <c r="AM36930" s="431"/>
    </row>
    <row r="36931" spans="39:39" ht="10.5" customHeight="1">
      <c r="AM36931" s="431"/>
    </row>
    <row r="36932" spans="39:39" ht="10.5" customHeight="1">
      <c r="AM36932" s="431"/>
    </row>
    <row r="36933" spans="39:39" ht="10.5" customHeight="1">
      <c r="AM36933" s="431"/>
    </row>
    <row r="36934" spans="39:39" ht="10.5" customHeight="1">
      <c r="AM36934" s="431"/>
    </row>
    <row r="36935" spans="39:39" ht="10.5" customHeight="1">
      <c r="AM36935" s="431"/>
    </row>
    <row r="36936" spans="39:39" ht="10.5" customHeight="1">
      <c r="AM36936" s="431"/>
    </row>
    <row r="36937" spans="39:39" ht="10.5" customHeight="1">
      <c r="AM36937" s="431"/>
    </row>
    <row r="36938" spans="39:39" ht="10.5" customHeight="1">
      <c r="AM36938" s="431"/>
    </row>
    <row r="36939" spans="39:39" ht="10.5" customHeight="1">
      <c r="AM36939" s="431"/>
    </row>
    <row r="36940" spans="39:39" ht="10.5" customHeight="1">
      <c r="AM36940" s="431"/>
    </row>
    <row r="36941" spans="39:39" ht="10.5" customHeight="1">
      <c r="AM36941" s="431"/>
    </row>
    <row r="36942" spans="39:39" ht="10.5" customHeight="1">
      <c r="AM36942" s="431"/>
    </row>
    <row r="36943" spans="39:39" ht="10.5" customHeight="1">
      <c r="AM36943" s="431"/>
    </row>
    <row r="36944" spans="39:39" ht="10.5" customHeight="1">
      <c r="AM36944" s="431"/>
    </row>
    <row r="36945" spans="39:39" ht="10.5" customHeight="1">
      <c r="AM36945" s="431"/>
    </row>
    <row r="36946" spans="39:39" ht="10.5" customHeight="1">
      <c r="AM36946" s="431"/>
    </row>
    <row r="36947" spans="39:39" ht="10.5" customHeight="1">
      <c r="AM36947" s="431"/>
    </row>
    <row r="36948" spans="39:39" ht="10.5" customHeight="1">
      <c r="AM36948" s="431"/>
    </row>
    <row r="36949" spans="39:39" ht="10.5" customHeight="1">
      <c r="AM36949" s="431"/>
    </row>
    <row r="36950" spans="39:39" ht="10.5" customHeight="1">
      <c r="AM36950" s="431"/>
    </row>
    <row r="36951" spans="39:39" ht="10.5" customHeight="1">
      <c r="AM36951" s="431"/>
    </row>
    <row r="36952" spans="39:39" ht="10.5" customHeight="1">
      <c r="AM36952" s="431"/>
    </row>
    <row r="36953" spans="39:39" ht="10.5" customHeight="1">
      <c r="AM36953" s="431"/>
    </row>
    <row r="36954" spans="39:39" ht="10.5" customHeight="1">
      <c r="AM36954" s="431"/>
    </row>
    <row r="36955" spans="39:39" ht="10.5" customHeight="1">
      <c r="AM36955" s="431"/>
    </row>
    <row r="36956" spans="39:39" ht="10.5" customHeight="1">
      <c r="AM36956" s="431"/>
    </row>
    <row r="36957" spans="39:39" ht="10.5" customHeight="1">
      <c r="AM36957" s="431"/>
    </row>
    <row r="36958" spans="39:39" ht="10.5" customHeight="1">
      <c r="AM36958" s="431"/>
    </row>
    <row r="36959" spans="39:39" ht="10.5" customHeight="1">
      <c r="AM36959" s="431"/>
    </row>
    <row r="36960" spans="39:39" ht="10.5" customHeight="1">
      <c r="AM36960" s="431"/>
    </row>
    <row r="36961" spans="39:39" ht="10.5" customHeight="1">
      <c r="AM36961" s="431"/>
    </row>
    <row r="36962" spans="39:39" ht="10.5" customHeight="1">
      <c r="AM36962" s="431"/>
    </row>
    <row r="36963" spans="39:39" ht="10.5" customHeight="1">
      <c r="AM36963" s="431"/>
    </row>
    <row r="36964" spans="39:39" ht="10.5" customHeight="1">
      <c r="AM36964" s="431"/>
    </row>
    <row r="36965" spans="39:39" ht="10.5" customHeight="1">
      <c r="AM36965" s="431"/>
    </row>
    <row r="36966" spans="39:39" ht="10.5" customHeight="1">
      <c r="AM36966" s="431"/>
    </row>
    <row r="36967" spans="39:39" ht="10.5" customHeight="1">
      <c r="AM36967" s="431"/>
    </row>
    <row r="36968" spans="39:39" ht="10.5" customHeight="1">
      <c r="AM36968" s="431"/>
    </row>
    <row r="36969" spans="39:39" ht="10.5" customHeight="1">
      <c r="AM36969" s="431"/>
    </row>
    <row r="36970" spans="39:39" ht="10.5" customHeight="1">
      <c r="AM36970" s="431"/>
    </row>
    <row r="36971" spans="39:39" ht="10.5" customHeight="1">
      <c r="AM36971" s="431"/>
    </row>
    <row r="36972" spans="39:39" ht="10.5" customHeight="1">
      <c r="AM36972" s="431"/>
    </row>
    <row r="36973" spans="39:39" ht="10.5" customHeight="1">
      <c r="AM36973" s="431"/>
    </row>
    <row r="36974" spans="39:39" ht="10.5" customHeight="1">
      <c r="AM36974" s="431"/>
    </row>
    <row r="36975" spans="39:39" ht="10.5" customHeight="1">
      <c r="AM36975" s="431"/>
    </row>
    <row r="36976" spans="39:39" ht="10.5" customHeight="1">
      <c r="AM36976" s="431"/>
    </row>
    <row r="36977" spans="39:39" ht="10.5" customHeight="1">
      <c r="AM36977" s="431"/>
    </row>
    <row r="36978" spans="39:39" ht="10.5" customHeight="1">
      <c r="AM36978" s="431"/>
    </row>
    <row r="36979" spans="39:39" ht="10.5" customHeight="1">
      <c r="AM36979" s="431"/>
    </row>
    <row r="36980" spans="39:39" ht="10.5" customHeight="1">
      <c r="AM36980" s="431"/>
    </row>
    <row r="36981" spans="39:39" ht="10.5" customHeight="1">
      <c r="AM36981" s="431"/>
    </row>
    <row r="36982" spans="39:39" ht="10.5" customHeight="1">
      <c r="AM36982" s="431"/>
    </row>
    <row r="36983" spans="39:39" ht="10.5" customHeight="1">
      <c r="AM36983" s="431"/>
    </row>
    <row r="36984" spans="39:39" ht="10.5" customHeight="1">
      <c r="AM36984" s="431"/>
    </row>
    <row r="36985" spans="39:39" ht="10.5" customHeight="1">
      <c r="AM36985" s="431"/>
    </row>
    <row r="36986" spans="39:39" ht="10.5" customHeight="1">
      <c r="AM36986" s="431"/>
    </row>
    <row r="36987" spans="39:39" ht="10.5" customHeight="1">
      <c r="AM36987" s="431"/>
    </row>
    <row r="36988" spans="39:39" ht="10.5" customHeight="1">
      <c r="AM36988" s="431"/>
    </row>
    <row r="36989" spans="39:39" ht="10.5" customHeight="1">
      <c r="AM36989" s="431"/>
    </row>
    <row r="36990" spans="39:39" ht="10.5" customHeight="1">
      <c r="AM36990" s="431"/>
    </row>
    <row r="36991" spans="39:39" ht="10.5" customHeight="1">
      <c r="AM36991" s="431"/>
    </row>
    <row r="36992" spans="39:39" ht="10.5" customHeight="1">
      <c r="AM36992" s="431"/>
    </row>
    <row r="36993" spans="39:39" ht="10.5" customHeight="1">
      <c r="AM36993" s="431"/>
    </row>
    <row r="36994" spans="39:39" ht="10.5" customHeight="1">
      <c r="AM36994" s="431"/>
    </row>
    <row r="36995" spans="39:39" ht="10.5" customHeight="1">
      <c r="AM36995" s="431"/>
    </row>
    <row r="36996" spans="39:39" ht="10.5" customHeight="1">
      <c r="AM36996" s="431"/>
    </row>
    <row r="36997" spans="39:39" ht="10.5" customHeight="1">
      <c r="AM36997" s="431"/>
    </row>
    <row r="36998" spans="39:39" ht="10.5" customHeight="1">
      <c r="AM36998" s="431"/>
    </row>
    <row r="36999" spans="39:39" ht="10.5" customHeight="1">
      <c r="AM36999" s="431"/>
    </row>
    <row r="37000" spans="39:39" ht="10.5" customHeight="1">
      <c r="AM37000" s="431"/>
    </row>
    <row r="37001" spans="39:39" ht="10.5" customHeight="1">
      <c r="AM37001" s="431"/>
    </row>
    <row r="37002" spans="39:39" ht="10.5" customHeight="1">
      <c r="AM37002" s="431"/>
    </row>
    <row r="37003" spans="39:39" ht="10.5" customHeight="1">
      <c r="AM37003" s="431"/>
    </row>
    <row r="37004" spans="39:39" ht="10.5" customHeight="1">
      <c r="AM37004" s="431"/>
    </row>
    <row r="37005" spans="39:39" ht="10.5" customHeight="1">
      <c r="AM37005" s="431"/>
    </row>
    <row r="37006" spans="39:39" ht="10.5" customHeight="1">
      <c r="AM37006" s="431"/>
    </row>
    <row r="37007" spans="39:39" ht="10.5" customHeight="1">
      <c r="AM37007" s="431"/>
    </row>
    <row r="37008" spans="39:39" ht="10.5" customHeight="1">
      <c r="AM37008" s="431"/>
    </row>
    <row r="37009" spans="39:39" ht="10.5" customHeight="1">
      <c r="AM37009" s="431"/>
    </row>
    <row r="37010" spans="39:39" ht="10.5" customHeight="1">
      <c r="AM37010" s="431"/>
    </row>
    <row r="37011" spans="39:39" ht="10.5" customHeight="1">
      <c r="AM37011" s="431"/>
    </row>
    <row r="37012" spans="39:39" ht="10.5" customHeight="1">
      <c r="AM37012" s="431"/>
    </row>
    <row r="37013" spans="39:39" ht="10.5" customHeight="1">
      <c r="AM37013" s="431"/>
    </row>
    <row r="37014" spans="39:39" ht="10.5" customHeight="1">
      <c r="AM37014" s="431"/>
    </row>
    <row r="37015" spans="39:39" ht="10.5" customHeight="1">
      <c r="AM37015" s="431"/>
    </row>
    <row r="37016" spans="39:39" ht="10.5" customHeight="1">
      <c r="AM37016" s="431"/>
    </row>
    <row r="37017" spans="39:39" ht="10.5" customHeight="1">
      <c r="AM37017" s="431"/>
    </row>
    <row r="37018" spans="39:39" ht="10.5" customHeight="1">
      <c r="AM37018" s="431"/>
    </row>
    <row r="37019" spans="39:39" ht="10.5" customHeight="1">
      <c r="AM37019" s="431"/>
    </row>
    <row r="37020" spans="39:39" ht="10.5" customHeight="1">
      <c r="AM37020" s="431"/>
    </row>
    <row r="37021" spans="39:39" ht="10.5" customHeight="1">
      <c r="AM37021" s="431"/>
    </row>
    <row r="37022" spans="39:39" ht="10.5" customHeight="1">
      <c r="AM37022" s="431"/>
    </row>
    <row r="37023" spans="39:39" ht="10.5" customHeight="1">
      <c r="AM37023" s="431"/>
    </row>
    <row r="37024" spans="39:39" ht="10.5" customHeight="1">
      <c r="AM37024" s="431"/>
    </row>
    <row r="37025" spans="39:39" ht="10.5" customHeight="1">
      <c r="AM37025" s="431"/>
    </row>
    <row r="37026" spans="39:39" ht="10.5" customHeight="1">
      <c r="AM37026" s="431"/>
    </row>
    <row r="37027" spans="39:39" ht="10.5" customHeight="1">
      <c r="AM37027" s="431"/>
    </row>
    <row r="37028" spans="39:39" ht="10.5" customHeight="1">
      <c r="AM37028" s="431"/>
    </row>
    <row r="37029" spans="39:39" ht="10.5" customHeight="1">
      <c r="AM37029" s="431"/>
    </row>
    <row r="37030" spans="39:39" ht="10.5" customHeight="1">
      <c r="AM37030" s="431"/>
    </row>
    <row r="37031" spans="39:39" ht="10.5" customHeight="1">
      <c r="AM37031" s="431"/>
    </row>
    <row r="37032" spans="39:39" ht="10.5" customHeight="1">
      <c r="AM37032" s="431"/>
    </row>
    <row r="37033" spans="39:39" ht="10.5" customHeight="1">
      <c r="AM37033" s="431"/>
    </row>
    <row r="37034" spans="39:39" ht="10.5" customHeight="1">
      <c r="AM37034" s="431"/>
    </row>
    <row r="37035" spans="39:39" ht="10.5" customHeight="1">
      <c r="AM37035" s="431"/>
    </row>
    <row r="37036" spans="39:39" ht="10.5" customHeight="1">
      <c r="AM37036" s="431"/>
    </row>
    <row r="37037" spans="39:39" ht="10.5" customHeight="1">
      <c r="AM37037" s="431"/>
    </row>
    <row r="37038" spans="39:39" ht="10.5" customHeight="1">
      <c r="AM37038" s="431"/>
    </row>
    <row r="37039" spans="39:39" ht="10.5" customHeight="1">
      <c r="AM37039" s="431"/>
    </row>
    <row r="37040" spans="39:39" ht="10.5" customHeight="1">
      <c r="AM37040" s="431"/>
    </row>
    <row r="37041" spans="39:39" ht="10.5" customHeight="1">
      <c r="AM37041" s="431"/>
    </row>
    <row r="37042" spans="39:39" ht="10.5" customHeight="1">
      <c r="AM37042" s="431"/>
    </row>
    <row r="37043" spans="39:39" ht="10.5" customHeight="1">
      <c r="AM37043" s="431"/>
    </row>
    <row r="37044" spans="39:39" ht="10.5" customHeight="1">
      <c r="AM37044" s="431"/>
    </row>
    <row r="37045" spans="39:39" ht="10.5" customHeight="1">
      <c r="AM37045" s="431"/>
    </row>
    <row r="37046" spans="39:39" ht="10.5" customHeight="1">
      <c r="AM37046" s="431"/>
    </row>
    <row r="37047" spans="39:39" ht="10.5" customHeight="1">
      <c r="AM37047" s="431"/>
    </row>
    <row r="37048" spans="39:39" ht="10.5" customHeight="1">
      <c r="AM37048" s="431"/>
    </row>
    <row r="37049" spans="39:39" ht="10.5" customHeight="1">
      <c r="AM37049" s="431"/>
    </row>
    <row r="37050" spans="39:39" ht="10.5" customHeight="1">
      <c r="AM37050" s="431"/>
    </row>
    <row r="37051" spans="39:39" ht="10.5" customHeight="1">
      <c r="AM37051" s="431"/>
    </row>
    <row r="37052" spans="39:39" ht="10.5" customHeight="1">
      <c r="AM37052" s="431"/>
    </row>
    <row r="37053" spans="39:39" ht="10.5" customHeight="1">
      <c r="AM37053" s="431"/>
    </row>
    <row r="37054" spans="39:39" ht="10.5" customHeight="1">
      <c r="AM37054" s="431"/>
    </row>
    <row r="37055" spans="39:39" ht="10.5" customHeight="1">
      <c r="AM37055" s="431"/>
    </row>
    <row r="37056" spans="39:39" ht="10.5" customHeight="1">
      <c r="AM37056" s="431"/>
    </row>
    <row r="37057" spans="39:39" ht="10.5" customHeight="1">
      <c r="AM37057" s="431"/>
    </row>
    <row r="37058" spans="39:39" ht="10.5" customHeight="1">
      <c r="AM37058" s="431"/>
    </row>
    <row r="37059" spans="39:39" ht="10.5" customHeight="1">
      <c r="AM37059" s="431"/>
    </row>
    <row r="37060" spans="39:39" ht="10.5" customHeight="1">
      <c r="AM37060" s="431"/>
    </row>
    <row r="37061" spans="39:39" ht="10.5" customHeight="1">
      <c r="AM37061" s="431"/>
    </row>
    <row r="37062" spans="39:39" ht="10.5" customHeight="1">
      <c r="AM37062" s="431"/>
    </row>
    <row r="37063" spans="39:39" ht="10.5" customHeight="1">
      <c r="AM37063" s="431"/>
    </row>
    <row r="37064" spans="39:39" ht="10.5" customHeight="1">
      <c r="AM37064" s="431"/>
    </row>
    <row r="37065" spans="39:39" ht="10.5" customHeight="1">
      <c r="AM37065" s="431"/>
    </row>
    <row r="37066" spans="39:39" ht="10.5" customHeight="1">
      <c r="AM37066" s="431"/>
    </row>
    <row r="37067" spans="39:39" ht="10.5" customHeight="1">
      <c r="AM37067" s="431"/>
    </row>
    <row r="37068" spans="39:39" ht="10.5" customHeight="1">
      <c r="AM37068" s="431"/>
    </row>
    <row r="37069" spans="39:39" ht="10.5" customHeight="1">
      <c r="AM37069" s="431"/>
    </row>
    <row r="37070" spans="39:39" ht="10.5" customHeight="1">
      <c r="AM37070" s="431"/>
    </row>
    <row r="37071" spans="39:39" ht="10.5" customHeight="1">
      <c r="AM37071" s="431"/>
    </row>
    <row r="37072" spans="39:39" ht="10.5" customHeight="1">
      <c r="AM37072" s="431"/>
    </row>
    <row r="37073" spans="39:39" ht="10.5" customHeight="1">
      <c r="AM37073" s="431"/>
    </row>
    <row r="37074" spans="39:39" ht="10.5" customHeight="1">
      <c r="AM37074" s="431"/>
    </row>
    <row r="37075" spans="39:39" ht="10.5" customHeight="1">
      <c r="AM37075" s="431"/>
    </row>
    <row r="37076" spans="39:39" ht="10.5" customHeight="1">
      <c r="AM37076" s="431"/>
    </row>
    <row r="37077" spans="39:39" ht="10.5" customHeight="1">
      <c r="AM37077" s="431"/>
    </row>
    <row r="37078" spans="39:39" ht="10.5" customHeight="1">
      <c r="AM37078" s="431"/>
    </row>
    <row r="37079" spans="39:39" ht="10.5" customHeight="1">
      <c r="AM37079" s="431"/>
    </row>
    <row r="37080" spans="39:39" ht="10.5" customHeight="1">
      <c r="AM37080" s="431"/>
    </row>
    <row r="37081" spans="39:39" ht="10.5" customHeight="1">
      <c r="AM37081" s="431"/>
    </row>
    <row r="37082" spans="39:39" ht="10.5" customHeight="1">
      <c r="AM37082" s="431"/>
    </row>
    <row r="37083" spans="39:39" ht="10.5" customHeight="1">
      <c r="AM37083" s="431"/>
    </row>
    <row r="37084" spans="39:39" ht="10.5" customHeight="1">
      <c r="AM37084" s="431"/>
    </row>
    <row r="37085" spans="39:39" ht="10.5" customHeight="1">
      <c r="AM37085" s="431"/>
    </row>
    <row r="37086" spans="39:39" ht="10.5" customHeight="1">
      <c r="AM37086" s="431"/>
    </row>
    <row r="37087" spans="39:39" ht="10.5" customHeight="1">
      <c r="AM37087" s="431"/>
    </row>
    <row r="37088" spans="39:39" ht="10.5" customHeight="1">
      <c r="AM37088" s="431"/>
    </row>
    <row r="37089" spans="39:39" ht="10.5" customHeight="1">
      <c r="AM37089" s="431"/>
    </row>
    <row r="37090" spans="39:39" ht="10.5" customHeight="1">
      <c r="AM37090" s="431"/>
    </row>
    <row r="37091" spans="39:39" ht="10.5" customHeight="1">
      <c r="AM37091" s="431"/>
    </row>
    <row r="37092" spans="39:39" ht="10.5" customHeight="1">
      <c r="AM37092" s="431"/>
    </row>
    <row r="37093" spans="39:39" ht="10.5" customHeight="1">
      <c r="AM37093" s="431"/>
    </row>
    <row r="37094" spans="39:39" ht="10.5" customHeight="1">
      <c r="AM37094" s="431"/>
    </row>
    <row r="37095" spans="39:39" ht="10.5" customHeight="1">
      <c r="AM37095" s="431"/>
    </row>
    <row r="37096" spans="39:39" ht="10.5" customHeight="1">
      <c r="AM37096" s="431"/>
    </row>
    <row r="37097" spans="39:39" ht="10.5" customHeight="1">
      <c r="AM37097" s="431"/>
    </row>
    <row r="37098" spans="39:39" ht="10.5" customHeight="1">
      <c r="AM37098" s="431"/>
    </row>
    <row r="37099" spans="39:39" ht="10.5" customHeight="1">
      <c r="AM37099" s="431"/>
    </row>
    <row r="37100" spans="39:39" ht="10.5" customHeight="1">
      <c r="AM37100" s="431"/>
    </row>
    <row r="37101" spans="39:39" ht="10.5" customHeight="1">
      <c r="AM37101" s="431"/>
    </row>
    <row r="37102" spans="39:39" ht="10.5" customHeight="1">
      <c r="AM37102" s="431"/>
    </row>
    <row r="37103" spans="39:39" ht="10.5" customHeight="1">
      <c r="AM37103" s="431"/>
    </row>
    <row r="37104" spans="39:39" ht="10.5" customHeight="1">
      <c r="AM37104" s="431"/>
    </row>
    <row r="37105" spans="39:39" ht="10.5" customHeight="1">
      <c r="AM37105" s="431"/>
    </row>
    <row r="37106" spans="39:39" ht="10.5" customHeight="1">
      <c r="AM37106" s="431"/>
    </row>
    <row r="37107" spans="39:39" ht="10.5" customHeight="1">
      <c r="AM37107" s="431"/>
    </row>
    <row r="37108" spans="39:39" ht="10.5" customHeight="1">
      <c r="AM37108" s="431"/>
    </row>
    <row r="37109" spans="39:39" ht="10.5" customHeight="1">
      <c r="AM37109" s="431"/>
    </row>
    <row r="37110" spans="39:39" ht="10.5" customHeight="1">
      <c r="AM37110" s="431"/>
    </row>
    <row r="37111" spans="39:39" ht="10.5" customHeight="1">
      <c r="AM37111" s="431"/>
    </row>
    <row r="37112" spans="39:39" ht="10.5" customHeight="1">
      <c r="AM37112" s="431"/>
    </row>
    <row r="37113" spans="39:39" ht="10.5" customHeight="1">
      <c r="AM37113" s="431"/>
    </row>
    <row r="37114" spans="39:39" ht="10.5" customHeight="1">
      <c r="AM37114" s="431"/>
    </row>
    <row r="37115" spans="39:39" ht="10.5" customHeight="1">
      <c r="AM37115" s="431"/>
    </row>
    <row r="37116" spans="39:39" ht="10.5" customHeight="1">
      <c r="AM37116" s="431"/>
    </row>
    <row r="37117" spans="39:39" ht="10.5" customHeight="1">
      <c r="AM37117" s="431"/>
    </row>
    <row r="37118" spans="39:39" ht="10.5" customHeight="1">
      <c r="AM37118" s="431"/>
    </row>
    <row r="37119" spans="39:39" ht="10.5" customHeight="1">
      <c r="AM37119" s="431"/>
    </row>
    <row r="37120" spans="39:39" ht="10.5" customHeight="1">
      <c r="AM37120" s="431"/>
    </row>
    <row r="37121" spans="39:39" ht="10.5" customHeight="1">
      <c r="AM37121" s="431"/>
    </row>
    <row r="37122" spans="39:39" ht="10.5" customHeight="1">
      <c r="AM37122" s="431"/>
    </row>
    <row r="37123" spans="39:39" ht="10.5" customHeight="1">
      <c r="AM37123" s="431"/>
    </row>
    <row r="37124" spans="39:39" ht="10.5" customHeight="1">
      <c r="AM37124" s="431"/>
    </row>
    <row r="37125" spans="39:39" ht="10.5" customHeight="1">
      <c r="AM37125" s="431"/>
    </row>
    <row r="37126" spans="39:39" ht="10.5" customHeight="1">
      <c r="AM37126" s="431"/>
    </row>
    <row r="37127" spans="39:39" ht="10.5" customHeight="1">
      <c r="AM37127" s="431"/>
    </row>
    <row r="37128" spans="39:39" ht="10.5" customHeight="1">
      <c r="AM37128" s="431"/>
    </row>
    <row r="37129" spans="39:39" ht="10.5" customHeight="1">
      <c r="AM37129" s="431"/>
    </row>
    <row r="37130" spans="39:39" ht="10.5" customHeight="1">
      <c r="AM37130" s="431"/>
    </row>
    <row r="37131" spans="39:39" ht="10.5" customHeight="1">
      <c r="AM37131" s="431"/>
    </row>
    <row r="37132" spans="39:39" ht="10.5" customHeight="1">
      <c r="AM37132" s="431"/>
    </row>
    <row r="37133" spans="39:39" ht="10.5" customHeight="1">
      <c r="AM37133" s="431"/>
    </row>
    <row r="37134" spans="39:39" ht="10.5" customHeight="1">
      <c r="AM37134" s="431"/>
    </row>
    <row r="37135" spans="39:39" ht="10.5" customHeight="1">
      <c r="AM37135" s="431"/>
    </row>
    <row r="37136" spans="39:39" ht="10.5" customHeight="1">
      <c r="AM37136" s="431"/>
    </row>
    <row r="37137" spans="39:39" ht="10.5" customHeight="1">
      <c r="AM37137" s="431"/>
    </row>
    <row r="37138" spans="39:39" ht="10.5" customHeight="1">
      <c r="AM37138" s="431"/>
    </row>
    <row r="37139" spans="39:39" ht="10.5" customHeight="1">
      <c r="AM37139" s="431"/>
    </row>
    <row r="37140" spans="39:39" ht="10.5" customHeight="1">
      <c r="AM37140" s="431"/>
    </row>
    <row r="37141" spans="39:39" ht="10.5" customHeight="1">
      <c r="AM37141" s="431"/>
    </row>
    <row r="37142" spans="39:39" ht="10.5" customHeight="1">
      <c r="AM37142" s="431"/>
    </row>
    <row r="37143" spans="39:39" ht="10.5" customHeight="1">
      <c r="AM37143" s="431"/>
    </row>
    <row r="37144" spans="39:39" ht="10.5" customHeight="1">
      <c r="AM37144" s="431"/>
    </row>
    <row r="37145" spans="39:39" ht="10.5" customHeight="1">
      <c r="AM37145" s="431"/>
    </row>
    <row r="37146" spans="39:39" ht="10.5" customHeight="1">
      <c r="AM37146" s="431"/>
    </row>
    <row r="37147" spans="39:39" ht="10.5" customHeight="1">
      <c r="AM37147" s="431"/>
    </row>
    <row r="37148" spans="39:39" ht="10.5" customHeight="1">
      <c r="AM37148" s="431"/>
    </row>
    <row r="37149" spans="39:39" ht="10.5" customHeight="1">
      <c r="AM37149" s="431"/>
    </row>
    <row r="37150" spans="39:39" ht="10.5" customHeight="1">
      <c r="AM37150" s="431"/>
    </row>
    <row r="37151" spans="39:39" ht="10.5" customHeight="1">
      <c r="AM37151" s="431"/>
    </row>
    <row r="37152" spans="39:39" ht="10.5" customHeight="1">
      <c r="AM37152" s="431"/>
    </row>
    <row r="37153" spans="39:39" ht="10.5" customHeight="1">
      <c r="AM37153" s="431"/>
    </row>
    <row r="37154" spans="39:39" ht="10.5" customHeight="1">
      <c r="AM37154" s="431"/>
    </row>
    <row r="37155" spans="39:39" ht="10.5" customHeight="1">
      <c r="AM37155" s="431"/>
    </row>
    <row r="37156" spans="39:39" ht="10.5" customHeight="1">
      <c r="AM37156" s="431"/>
    </row>
    <row r="37157" spans="39:39" ht="10.5" customHeight="1">
      <c r="AM37157" s="431"/>
    </row>
    <row r="37158" spans="39:39" ht="10.5" customHeight="1">
      <c r="AM37158" s="431"/>
    </row>
    <row r="37159" spans="39:39" ht="10.5" customHeight="1">
      <c r="AM37159" s="431"/>
    </row>
    <row r="37160" spans="39:39" ht="10.5" customHeight="1">
      <c r="AM37160" s="431"/>
    </row>
    <row r="37161" spans="39:39" ht="10.5" customHeight="1">
      <c r="AM37161" s="431"/>
    </row>
    <row r="37162" spans="39:39" ht="10.5" customHeight="1">
      <c r="AM37162" s="431"/>
    </row>
    <row r="37163" spans="39:39" ht="10.5" customHeight="1">
      <c r="AM37163" s="431"/>
    </row>
    <row r="37164" spans="39:39" ht="10.5" customHeight="1">
      <c r="AM37164" s="431"/>
    </row>
    <row r="37165" spans="39:39" ht="10.5" customHeight="1">
      <c r="AM37165" s="431"/>
    </row>
    <row r="37166" spans="39:39" ht="10.5" customHeight="1">
      <c r="AM37166" s="431"/>
    </row>
    <row r="37167" spans="39:39" ht="10.5" customHeight="1">
      <c r="AM37167" s="431"/>
    </row>
    <row r="37168" spans="39:39" ht="10.5" customHeight="1">
      <c r="AM37168" s="431"/>
    </row>
    <row r="37169" spans="39:39" ht="10.5" customHeight="1">
      <c r="AM37169" s="431"/>
    </row>
    <row r="37170" spans="39:39" ht="10.5" customHeight="1">
      <c r="AM37170" s="431"/>
    </row>
    <row r="37171" spans="39:39" ht="10.5" customHeight="1">
      <c r="AM37171" s="431"/>
    </row>
    <row r="37172" spans="39:39" ht="10.5" customHeight="1">
      <c r="AM37172" s="431"/>
    </row>
    <row r="37173" spans="39:39" ht="10.5" customHeight="1">
      <c r="AM37173" s="431"/>
    </row>
    <row r="37174" spans="39:39" ht="10.5" customHeight="1">
      <c r="AM37174" s="431"/>
    </row>
    <row r="37175" spans="39:39" ht="10.5" customHeight="1">
      <c r="AM37175" s="431"/>
    </row>
    <row r="37176" spans="39:39" ht="10.5" customHeight="1">
      <c r="AM37176" s="431"/>
    </row>
    <row r="37177" spans="39:39" ht="10.5" customHeight="1">
      <c r="AM37177" s="431"/>
    </row>
    <row r="37178" spans="39:39" ht="10.5" customHeight="1">
      <c r="AM37178" s="431"/>
    </row>
    <row r="37179" spans="39:39" ht="10.5" customHeight="1">
      <c r="AM37179" s="431"/>
    </row>
    <row r="37180" spans="39:39" ht="10.5" customHeight="1">
      <c r="AM37180" s="431"/>
    </row>
    <row r="37181" spans="39:39" ht="10.5" customHeight="1">
      <c r="AM37181" s="431"/>
    </row>
    <row r="37182" spans="39:39" ht="10.5" customHeight="1">
      <c r="AM37182" s="431"/>
    </row>
    <row r="37183" spans="39:39" ht="10.5" customHeight="1">
      <c r="AM37183" s="431"/>
    </row>
    <row r="37184" spans="39:39" ht="10.5" customHeight="1">
      <c r="AM37184" s="431"/>
    </row>
    <row r="37185" spans="39:39" ht="10.5" customHeight="1">
      <c r="AM37185" s="431"/>
    </row>
    <row r="37186" spans="39:39" ht="10.5" customHeight="1">
      <c r="AM37186" s="431"/>
    </row>
    <row r="37187" spans="39:39" ht="10.5" customHeight="1">
      <c r="AM37187" s="431"/>
    </row>
    <row r="37188" spans="39:39" ht="10.5" customHeight="1">
      <c r="AM37188" s="431"/>
    </row>
    <row r="37189" spans="39:39" ht="10.5" customHeight="1">
      <c r="AM37189" s="431"/>
    </row>
    <row r="37190" spans="39:39" ht="10.5" customHeight="1">
      <c r="AM37190" s="431"/>
    </row>
    <row r="37191" spans="39:39" ht="10.5" customHeight="1">
      <c r="AM37191" s="431"/>
    </row>
    <row r="37192" spans="39:39" ht="10.5" customHeight="1">
      <c r="AM37192" s="431"/>
    </row>
    <row r="37193" spans="39:39" ht="10.5" customHeight="1">
      <c r="AM37193" s="431"/>
    </row>
    <row r="37194" spans="39:39" ht="10.5" customHeight="1">
      <c r="AM37194" s="431"/>
    </row>
    <row r="37195" spans="39:39" ht="10.5" customHeight="1">
      <c r="AM37195" s="431"/>
    </row>
    <row r="37196" spans="39:39" ht="10.5" customHeight="1">
      <c r="AM37196" s="431"/>
    </row>
    <row r="37197" spans="39:39" ht="10.5" customHeight="1">
      <c r="AM37197" s="431"/>
    </row>
    <row r="37198" spans="39:39" ht="10.5" customHeight="1">
      <c r="AM37198" s="431"/>
    </row>
    <row r="37199" spans="39:39" ht="10.5" customHeight="1">
      <c r="AM37199" s="431"/>
    </row>
    <row r="37200" spans="39:39" ht="10.5" customHeight="1">
      <c r="AM37200" s="431"/>
    </row>
    <row r="37201" spans="39:39" ht="10.5" customHeight="1">
      <c r="AM37201" s="431"/>
    </row>
    <row r="37202" spans="39:39" ht="10.5" customHeight="1">
      <c r="AM37202" s="431"/>
    </row>
    <row r="37203" spans="39:39" ht="10.5" customHeight="1">
      <c r="AM37203" s="431"/>
    </row>
    <row r="37204" spans="39:39" ht="10.5" customHeight="1">
      <c r="AM37204" s="431"/>
    </row>
    <row r="37205" spans="39:39" ht="10.5" customHeight="1">
      <c r="AM37205" s="431"/>
    </row>
    <row r="37206" spans="39:39" ht="10.5" customHeight="1">
      <c r="AM37206" s="431"/>
    </row>
    <row r="37207" spans="39:39" ht="10.5" customHeight="1">
      <c r="AM37207" s="431"/>
    </row>
    <row r="37208" spans="39:39" ht="10.5" customHeight="1">
      <c r="AM37208" s="431"/>
    </row>
    <row r="37209" spans="39:39" ht="10.5" customHeight="1">
      <c r="AM37209" s="431"/>
    </row>
    <row r="37210" spans="39:39" ht="10.5" customHeight="1">
      <c r="AM37210" s="431"/>
    </row>
    <row r="37211" spans="39:39" ht="10.5" customHeight="1">
      <c r="AM37211" s="431"/>
    </row>
    <row r="37212" spans="39:39" ht="10.5" customHeight="1">
      <c r="AM37212" s="431"/>
    </row>
    <row r="37213" spans="39:39" ht="10.5" customHeight="1">
      <c r="AM37213" s="431"/>
    </row>
    <row r="37214" spans="39:39" ht="10.5" customHeight="1">
      <c r="AM37214" s="431"/>
    </row>
    <row r="37215" spans="39:39" ht="10.5" customHeight="1">
      <c r="AM37215" s="431"/>
    </row>
    <row r="37216" spans="39:39" ht="10.5" customHeight="1">
      <c r="AM37216" s="431"/>
    </row>
    <row r="37217" spans="39:39" ht="10.5" customHeight="1">
      <c r="AM37217" s="431"/>
    </row>
    <row r="37218" spans="39:39" ht="10.5" customHeight="1">
      <c r="AM37218" s="431"/>
    </row>
    <row r="37219" spans="39:39" ht="10.5" customHeight="1">
      <c r="AM37219" s="431"/>
    </row>
    <row r="37220" spans="39:39" ht="10.5" customHeight="1">
      <c r="AM37220" s="431"/>
    </row>
    <row r="37221" spans="39:39" ht="10.5" customHeight="1">
      <c r="AM37221" s="431"/>
    </row>
    <row r="37222" spans="39:39" ht="10.5" customHeight="1">
      <c r="AM37222" s="431"/>
    </row>
    <row r="37223" spans="39:39" ht="10.5" customHeight="1">
      <c r="AM37223" s="431"/>
    </row>
    <row r="37224" spans="39:39" ht="10.5" customHeight="1">
      <c r="AM37224" s="431"/>
    </row>
    <row r="37225" spans="39:39" ht="10.5" customHeight="1">
      <c r="AM37225" s="431"/>
    </row>
    <row r="37226" spans="39:39" ht="10.5" customHeight="1">
      <c r="AM37226" s="431"/>
    </row>
    <row r="37227" spans="39:39" ht="10.5" customHeight="1">
      <c r="AM37227" s="431"/>
    </row>
    <row r="37228" spans="39:39" ht="10.5" customHeight="1">
      <c r="AM37228" s="431"/>
    </row>
    <row r="37229" spans="39:39" ht="10.5" customHeight="1">
      <c r="AM37229" s="431"/>
    </row>
    <row r="37230" spans="39:39" ht="10.5" customHeight="1">
      <c r="AM37230" s="431"/>
    </row>
    <row r="37231" spans="39:39" ht="10.5" customHeight="1">
      <c r="AM37231" s="431"/>
    </row>
    <row r="37232" spans="39:39" ht="10.5" customHeight="1">
      <c r="AM37232" s="431"/>
    </row>
    <row r="37233" spans="39:39" ht="10.5" customHeight="1">
      <c r="AM37233" s="431"/>
    </row>
    <row r="37234" spans="39:39" ht="10.5" customHeight="1">
      <c r="AM37234" s="431"/>
    </row>
    <row r="37235" spans="39:39" ht="10.5" customHeight="1">
      <c r="AM37235" s="431"/>
    </row>
    <row r="37236" spans="39:39" ht="10.5" customHeight="1">
      <c r="AM37236" s="431"/>
    </row>
    <row r="37237" spans="39:39" ht="10.5" customHeight="1">
      <c r="AM37237" s="431"/>
    </row>
    <row r="37238" spans="39:39" ht="10.5" customHeight="1">
      <c r="AM37238" s="431"/>
    </row>
    <row r="37239" spans="39:39" ht="10.5" customHeight="1">
      <c r="AM37239" s="431"/>
    </row>
    <row r="37240" spans="39:39" ht="10.5" customHeight="1">
      <c r="AM37240" s="431"/>
    </row>
    <row r="37241" spans="39:39" ht="10.5" customHeight="1">
      <c r="AM37241" s="431"/>
    </row>
    <row r="37242" spans="39:39" ht="10.5" customHeight="1">
      <c r="AM37242" s="431"/>
    </row>
    <row r="37243" spans="39:39" ht="10.5" customHeight="1">
      <c r="AM37243" s="431"/>
    </row>
    <row r="37244" spans="39:39" ht="10.5" customHeight="1">
      <c r="AM37244" s="431"/>
    </row>
    <row r="37245" spans="39:39" ht="10.5" customHeight="1">
      <c r="AM37245" s="431"/>
    </row>
    <row r="37246" spans="39:39" ht="10.5" customHeight="1">
      <c r="AM37246" s="431"/>
    </row>
    <row r="37247" spans="39:39" ht="10.5" customHeight="1">
      <c r="AM37247" s="431"/>
    </row>
    <row r="37248" spans="39:39" ht="10.5" customHeight="1">
      <c r="AM37248" s="431"/>
    </row>
    <row r="37249" spans="39:39" ht="10.5" customHeight="1">
      <c r="AM37249" s="431"/>
    </row>
    <row r="37250" spans="39:39" ht="10.5" customHeight="1">
      <c r="AM37250" s="431"/>
    </row>
    <row r="37251" spans="39:39" ht="10.5" customHeight="1">
      <c r="AM37251" s="431"/>
    </row>
    <row r="37252" spans="39:39" ht="10.5" customHeight="1">
      <c r="AM37252" s="431"/>
    </row>
    <row r="37253" spans="39:39" ht="10.5" customHeight="1">
      <c r="AM37253" s="431"/>
    </row>
    <row r="37254" spans="39:39" ht="10.5" customHeight="1">
      <c r="AM37254" s="431"/>
    </row>
    <row r="37255" spans="39:39" ht="10.5" customHeight="1">
      <c r="AM37255" s="431"/>
    </row>
    <row r="37256" spans="39:39" ht="10.5" customHeight="1">
      <c r="AM37256" s="431"/>
    </row>
    <row r="37257" spans="39:39" ht="10.5" customHeight="1">
      <c r="AM37257" s="431"/>
    </row>
    <row r="37258" spans="39:39" ht="10.5" customHeight="1">
      <c r="AM37258" s="431"/>
    </row>
    <row r="37259" spans="39:39" ht="10.5" customHeight="1">
      <c r="AM37259" s="431"/>
    </row>
    <row r="37260" spans="39:39" ht="10.5" customHeight="1">
      <c r="AM37260" s="431"/>
    </row>
    <row r="37261" spans="39:39" ht="10.5" customHeight="1">
      <c r="AM37261" s="431"/>
    </row>
    <row r="37262" spans="39:39" ht="10.5" customHeight="1">
      <c r="AM37262" s="431"/>
    </row>
    <row r="37263" spans="39:39" ht="10.5" customHeight="1">
      <c r="AM37263" s="431"/>
    </row>
    <row r="37264" spans="39:39" ht="10.5" customHeight="1">
      <c r="AM37264" s="431"/>
    </row>
    <row r="37265" spans="39:39" ht="10.5" customHeight="1">
      <c r="AM37265" s="431"/>
    </row>
    <row r="37266" spans="39:39" ht="10.5" customHeight="1">
      <c r="AM37266" s="431"/>
    </row>
    <row r="37267" spans="39:39" ht="10.5" customHeight="1">
      <c r="AM37267" s="431"/>
    </row>
    <row r="37268" spans="39:39" ht="10.5" customHeight="1">
      <c r="AM37268" s="431"/>
    </row>
    <row r="37269" spans="39:39" ht="10.5" customHeight="1">
      <c r="AM37269" s="431"/>
    </row>
    <row r="37270" spans="39:39" ht="10.5" customHeight="1">
      <c r="AM37270" s="431"/>
    </row>
    <row r="37271" spans="39:39" ht="10.5" customHeight="1">
      <c r="AM37271" s="431"/>
    </row>
    <row r="37272" spans="39:39" ht="10.5" customHeight="1">
      <c r="AM37272" s="431"/>
    </row>
    <row r="37273" spans="39:39" ht="10.5" customHeight="1">
      <c r="AM37273" s="431"/>
    </row>
    <row r="37274" spans="39:39" ht="10.5" customHeight="1">
      <c r="AM37274" s="431"/>
    </row>
    <row r="37275" spans="39:39" ht="10.5" customHeight="1">
      <c r="AM37275" s="431"/>
    </row>
    <row r="37276" spans="39:39" ht="10.5" customHeight="1">
      <c r="AM37276" s="431"/>
    </row>
    <row r="37277" spans="39:39" ht="10.5" customHeight="1">
      <c r="AM37277" s="431"/>
    </row>
    <row r="37278" spans="39:39" ht="10.5" customHeight="1">
      <c r="AM37278" s="431"/>
    </row>
    <row r="37279" spans="39:39" ht="10.5" customHeight="1">
      <c r="AM37279" s="431"/>
    </row>
    <row r="37280" spans="39:39" ht="10.5" customHeight="1">
      <c r="AM37280" s="431"/>
    </row>
    <row r="37281" spans="39:39" ht="10.5" customHeight="1">
      <c r="AM37281" s="431"/>
    </row>
    <row r="37282" spans="39:39" ht="10.5" customHeight="1">
      <c r="AM37282" s="431"/>
    </row>
    <row r="37283" spans="39:39" ht="10.5" customHeight="1">
      <c r="AM37283" s="431"/>
    </row>
    <row r="37284" spans="39:39" ht="10.5" customHeight="1">
      <c r="AM37284" s="431"/>
    </row>
    <row r="37285" spans="39:39" ht="10.5" customHeight="1">
      <c r="AM37285" s="431"/>
    </row>
    <row r="37286" spans="39:39" ht="10.5" customHeight="1">
      <c r="AM37286" s="431"/>
    </row>
    <row r="37287" spans="39:39" ht="10.5" customHeight="1">
      <c r="AM37287" s="431"/>
    </row>
    <row r="37288" spans="39:39" ht="10.5" customHeight="1">
      <c r="AM37288" s="431"/>
    </row>
    <row r="37289" spans="39:39" ht="10.5" customHeight="1">
      <c r="AM37289" s="431"/>
    </row>
    <row r="37290" spans="39:39" ht="10.5" customHeight="1">
      <c r="AM37290" s="431"/>
    </row>
    <row r="37291" spans="39:39" ht="10.5" customHeight="1">
      <c r="AM37291" s="431"/>
    </row>
    <row r="37292" spans="39:39" ht="10.5" customHeight="1">
      <c r="AM37292" s="431"/>
    </row>
    <row r="37293" spans="39:39" ht="10.5" customHeight="1">
      <c r="AM37293" s="431"/>
    </row>
    <row r="37294" spans="39:39" ht="10.5" customHeight="1">
      <c r="AM37294" s="431"/>
    </row>
    <row r="37295" spans="39:39" ht="10.5" customHeight="1">
      <c r="AM37295" s="431"/>
    </row>
    <row r="37296" spans="39:39" ht="10.5" customHeight="1">
      <c r="AM37296" s="431"/>
    </row>
    <row r="37297" spans="39:39" ht="10.5" customHeight="1">
      <c r="AM37297" s="431"/>
    </row>
    <row r="37298" spans="39:39" ht="10.5" customHeight="1">
      <c r="AM37298" s="431"/>
    </row>
    <row r="37299" spans="39:39" ht="10.5" customHeight="1">
      <c r="AM37299" s="431"/>
    </row>
    <row r="37300" spans="39:39" ht="10.5" customHeight="1">
      <c r="AM37300" s="431"/>
    </row>
    <row r="37301" spans="39:39" ht="10.5" customHeight="1">
      <c r="AM37301" s="431"/>
    </row>
    <row r="37302" spans="39:39" ht="10.5" customHeight="1">
      <c r="AM37302" s="431"/>
    </row>
    <row r="37303" spans="39:39" ht="10.5" customHeight="1">
      <c r="AM37303" s="431"/>
    </row>
    <row r="37304" spans="39:39" ht="10.5" customHeight="1">
      <c r="AM37304" s="431"/>
    </row>
    <row r="37305" spans="39:39" ht="10.5" customHeight="1">
      <c r="AM37305" s="431"/>
    </row>
    <row r="37306" spans="39:39" ht="10.5" customHeight="1">
      <c r="AM37306" s="431"/>
    </row>
    <row r="37307" spans="39:39" ht="10.5" customHeight="1">
      <c r="AM37307" s="431"/>
    </row>
    <row r="37308" spans="39:39" ht="10.5" customHeight="1">
      <c r="AM37308" s="431"/>
    </row>
    <row r="37309" spans="39:39" ht="10.5" customHeight="1">
      <c r="AM37309" s="431"/>
    </row>
    <row r="37310" spans="39:39" ht="10.5" customHeight="1">
      <c r="AM37310" s="431"/>
    </row>
    <row r="37311" spans="39:39" ht="10.5" customHeight="1">
      <c r="AM37311" s="431"/>
    </row>
    <row r="37312" spans="39:39" ht="10.5" customHeight="1">
      <c r="AM37312" s="431"/>
    </row>
    <row r="37313" spans="39:39" ht="10.5" customHeight="1">
      <c r="AM37313" s="431"/>
    </row>
    <row r="37314" spans="39:39" ht="10.5" customHeight="1">
      <c r="AM37314" s="431"/>
    </row>
    <row r="37315" spans="39:39" ht="10.5" customHeight="1">
      <c r="AM37315" s="431"/>
    </row>
    <row r="37316" spans="39:39" ht="10.5" customHeight="1">
      <c r="AM37316" s="431"/>
    </row>
    <row r="37317" spans="39:39" ht="10.5" customHeight="1">
      <c r="AM37317" s="431"/>
    </row>
    <row r="37318" spans="39:39" ht="10.5" customHeight="1">
      <c r="AM37318" s="431"/>
    </row>
    <row r="37319" spans="39:39" ht="10.5" customHeight="1">
      <c r="AM37319" s="431"/>
    </row>
    <row r="37320" spans="39:39" ht="10.5" customHeight="1">
      <c r="AM37320" s="431"/>
    </row>
    <row r="37321" spans="39:39" ht="10.5" customHeight="1">
      <c r="AM37321" s="431"/>
    </row>
    <row r="37322" spans="39:39" ht="10.5" customHeight="1">
      <c r="AM37322" s="431"/>
    </row>
    <row r="37323" spans="39:39" ht="10.5" customHeight="1">
      <c r="AM37323" s="431"/>
    </row>
    <row r="37324" spans="39:39" ht="10.5" customHeight="1">
      <c r="AM37324" s="431"/>
    </row>
    <row r="37325" spans="39:39" ht="10.5" customHeight="1">
      <c r="AM37325" s="431"/>
    </row>
    <row r="37326" spans="39:39" ht="10.5" customHeight="1">
      <c r="AM37326" s="431"/>
    </row>
    <row r="37327" spans="39:39" ht="10.5" customHeight="1">
      <c r="AM37327" s="431"/>
    </row>
    <row r="37328" spans="39:39" ht="10.5" customHeight="1">
      <c r="AM37328" s="431"/>
    </row>
    <row r="37329" spans="39:39" ht="10.5" customHeight="1">
      <c r="AM37329" s="431"/>
    </row>
    <row r="37330" spans="39:39" ht="10.5" customHeight="1">
      <c r="AM37330" s="431"/>
    </row>
    <row r="37331" spans="39:39" ht="10.5" customHeight="1">
      <c r="AM37331" s="431"/>
    </row>
    <row r="37332" spans="39:39" ht="10.5" customHeight="1">
      <c r="AM37332" s="431"/>
    </row>
    <row r="37333" spans="39:39" ht="10.5" customHeight="1">
      <c r="AM37333" s="431"/>
    </row>
    <row r="37334" spans="39:39" ht="10.5" customHeight="1">
      <c r="AM37334" s="431"/>
    </row>
    <row r="37335" spans="39:39" ht="10.5" customHeight="1">
      <c r="AM37335" s="431"/>
    </row>
    <row r="37336" spans="39:39" ht="10.5" customHeight="1">
      <c r="AM37336" s="431"/>
    </row>
    <row r="37337" spans="39:39" ht="10.5" customHeight="1">
      <c r="AM37337" s="431"/>
    </row>
    <row r="37338" spans="39:39" ht="10.5" customHeight="1">
      <c r="AM37338" s="431"/>
    </row>
    <row r="37339" spans="39:39" ht="10.5" customHeight="1">
      <c r="AM37339" s="431"/>
    </row>
    <row r="37340" spans="39:39" ht="10.5" customHeight="1">
      <c r="AM37340" s="431"/>
    </row>
    <row r="37341" spans="39:39" ht="10.5" customHeight="1">
      <c r="AM37341" s="431"/>
    </row>
    <row r="37342" spans="39:39" ht="10.5" customHeight="1">
      <c r="AM37342" s="431"/>
    </row>
    <row r="37343" spans="39:39" ht="10.5" customHeight="1">
      <c r="AM37343" s="431"/>
    </row>
    <row r="37344" spans="39:39" ht="10.5" customHeight="1">
      <c r="AM37344" s="431"/>
    </row>
    <row r="37345" spans="39:39" ht="10.5" customHeight="1">
      <c r="AM37345" s="431"/>
    </row>
    <row r="37346" spans="39:39" ht="10.5" customHeight="1">
      <c r="AM37346" s="431"/>
    </row>
    <row r="37347" spans="39:39" ht="10.5" customHeight="1">
      <c r="AM37347" s="431"/>
    </row>
    <row r="37348" spans="39:39" ht="10.5" customHeight="1">
      <c r="AM37348" s="431"/>
    </row>
    <row r="37349" spans="39:39" ht="10.5" customHeight="1">
      <c r="AM37349" s="431"/>
    </row>
    <row r="37350" spans="39:39" ht="10.5" customHeight="1">
      <c r="AM37350" s="431"/>
    </row>
    <row r="37351" spans="39:39" ht="10.5" customHeight="1">
      <c r="AM37351" s="431"/>
    </row>
    <row r="37352" spans="39:39" ht="10.5" customHeight="1">
      <c r="AM37352" s="431"/>
    </row>
    <row r="37353" spans="39:39" ht="10.5" customHeight="1">
      <c r="AM37353" s="431"/>
    </row>
    <row r="37354" spans="39:39" ht="10.5" customHeight="1">
      <c r="AM37354" s="431"/>
    </row>
    <row r="37355" spans="39:39" ht="10.5" customHeight="1">
      <c r="AM37355" s="431"/>
    </row>
    <row r="37356" spans="39:39" ht="10.5" customHeight="1">
      <c r="AM37356" s="431"/>
    </row>
    <row r="37357" spans="39:39" ht="10.5" customHeight="1">
      <c r="AM37357" s="431"/>
    </row>
    <row r="37358" spans="39:39" ht="10.5" customHeight="1">
      <c r="AM37358" s="431"/>
    </row>
    <row r="37359" spans="39:39" ht="10.5" customHeight="1">
      <c r="AM37359" s="431"/>
    </row>
    <row r="37360" spans="39:39" ht="10.5" customHeight="1">
      <c r="AM37360" s="431"/>
    </row>
    <row r="37361" spans="39:39" ht="10.5" customHeight="1">
      <c r="AM37361" s="431"/>
    </row>
    <row r="37362" spans="39:39" ht="10.5" customHeight="1">
      <c r="AM37362" s="431"/>
    </row>
    <row r="37363" spans="39:39" ht="10.5" customHeight="1">
      <c r="AM37363" s="431"/>
    </row>
    <row r="37364" spans="39:39" ht="10.5" customHeight="1">
      <c r="AM37364" s="431"/>
    </row>
    <row r="37365" spans="39:39" ht="10.5" customHeight="1">
      <c r="AM37365" s="431"/>
    </row>
    <row r="37366" spans="39:39" ht="10.5" customHeight="1">
      <c r="AM37366" s="431"/>
    </row>
    <row r="37367" spans="39:39" ht="10.5" customHeight="1">
      <c r="AM37367" s="431"/>
    </row>
    <row r="37368" spans="39:39" ht="10.5" customHeight="1">
      <c r="AM37368" s="431"/>
    </row>
    <row r="37369" spans="39:39" ht="10.5" customHeight="1">
      <c r="AM37369" s="431"/>
    </row>
    <row r="37370" spans="39:39" ht="10.5" customHeight="1">
      <c r="AM37370" s="431"/>
    </row>
    <row r="37371" spans="39:39" ht="10.5" customHeight="1">
      <c r="AM37371" s="431"/>
    </row>
    <row r="37372" spans="39:39" ht="10.5" customHeight="1">
      <c r="AM37372" s="431"/>
    </row>
    <row r="37373" spans="39:39" ht="10.5" customHeight="1">
      <c r="AM37373" s="431"/>
    </row>
    <row r="37374" spans="39:39" ht="10.5" customHeight="1">
      <c r="AM37374" s="431"/>
    </row>
    <row r="37375" spans="39:39" ht="10.5" customHeight="1">
      <c r="AM37375" s="431"/>
    </row>
    <row r="37376" spans="39:39" ht="10.5" customHeight="1">
      <c r="AM37376" s="431"/>
    </row>
    <row r="37377" spans="39:39" ht="10.5" customHeight="1">
      <c r="AM37377" s="431"/>
    </row>
    <row r="37378" spans="39:39" ht="10.5" customHeight="1">
      <c r="AM37378" s="431"/>
    </row>
    <row r="37379" spans="39:39" ht="10.5" customHeight="1">
      <c r="AM37379" s="431"/>
    </row>
    <row r="37380" spans="39:39" ht="10.5" customHeight="1">
      <c r="AM37380" s="431"/>
    </row>
    <row r="37381" spans="39:39" ht="10.5" customHeight="1">
      <c r="AM37381" s="431"/>
    </row>
    <row r="37382" spans="39:39" ht="10.5" customHeight="1">
      <c r="AM37382" s="431"/>
    </row>
    <row r="37383" spans="39:39" ht="10.5" customHeight="1">
      <c r="AM37383" s="431"/>
    </row>
    <row r="37384" spans="39:39" ht="10.5" customHeight="1">
      <c r="AM37384" s="431"/>
    </row>
    <row r="37385" spans="39:39" ht="10.5" customHeight="1">
      <c r="AM37385" s="431"/>
    </row>
    <row r="37386" spans="39:39" ht="10.5" customHeight="1">
      <c r="AM37386" s="431"/>
    </row>
    <row r="37387" spans="39:39" ht="10.5" customHeight="1">
      <c r="AM37387" s="431"/>
    </row>
    <row r="37388" spans="39:39" ht="10.5" customHeight="1">
      <c r="AM37388" s="431"/>
    </row>
    <row r="37389" spans="39:39" ht="10.5" customHeight="1">
      <c r="AM37389" s="431"/>
    </row>
    <row r="37390" spans="39:39" ht="10.5" customHeight="1">
      <c r="AM37390" s="431"/>
    </row>
    <row r="37391" spans="39:39" ht="10.5" customHeight="1">
      <c r="AM37391" s="431"/>
    </row>
    <row r="37392" spans="39:39" ht="10.5" customHeight="1">
      <c r="AM37392" s="431"/>
    </row>
    <row r="37393" spans="39:39" ht="10.5" customHeight="1">
      <c r="AM37393" s="431"/>
    </row>
    <row r="37394" spans="39:39" ht="10.5" customHeight="1">
      <c r="AM37394" s="431"/>
    </row>
    <row r="37395" spans="39:39" ht="10.5" customHeight="1">
      <c r="AM37395" s="431"/>
    </row>
    <row r="37396" spans="39:39" ht="10.5" customHeight="1">
      <c r="AM37396" s="431"/>
    </row>
    <row r="37397" spans="39:39" ht="10.5" customHeight="1">
      <c r="AM37397" s="431"/>
    </row>
    <row r="37398" spans="39:39" ht="10.5" customHeight="1">
      <c r="AM37398" s="431"/>
    </row>
    <row r="37399" spans="39:39" ht="10.5" customHeight="1">
      <c r="AM37399" s="431"/>
    </row>
    <row r="37400" spans="39:39" ht="10.5" customHeight="1">
      <c r="AM37400" s="431"/>
    </row>
    <row r="37401" spans="39:39" ht="10.5" customHeight="1">
      <c r="AM37401" s="431"/>
    </row>
    <row r="37402" spans="39:39" ht="10.5" customHeight="1">
      <c r="AM37402" s="431"/>
    </row>
    <row r="37403" spans="39:39" ht="10.5" customHeight="1">
      <c r="AM37403" s="431"/>
    </row>
    <row r="37404" spans="39:39" ht="10.5" customHeight="1">
      <c r="AM37404" s="431"/>
    </row>
    <row r="37405" spans="39:39" ht="10.5" customHeight="1">
      <c r="AM37405" s="431"/>
    </row>
    <row r="37406" spans="39:39" ht="10.5" customHeight="1">
      <c r="AM37406" s="431"/>
    </row>
    <row r="37407" spans="39:39" ht="10.5" customHeight="1">
      <c r="AM37407" s="431"/>
    </row>
    <row r="37408" spans="39:39" ht="10.5" customHeight="1">
      <c r="AM37408" s="431"/>
    </row>
    <row r="37409" spans="39:39" ht="10.5" customHeight="1">
      <c r="AM37409" s="431"/>
    </row>
    <row r="37410" spans="39:39" ht="10.5" customHeight="1">
      <c r="AM37410" s="431"/>
    </row>
    <row r="37411" spans="39:39" ht="10.5" customHeight="1">
      <c r="AM37411" s="431"/>
    </row>
    <row r="37412" spans="39:39" ht="10.5" customHeight="1">
      <c r="AM37412" s="431"/>
    </row>
    <row r="37413" spans="39:39" ht="10.5" customHeight="1">
      <c r="AM37413" s="431"/>
    </row>
    <row r="37414" spans="39:39" ht="10.5" customHeight="1">
      <c r="AM37414" s="431"/>
    </row>
    <row r="37415" spans="39:39" ht="10.5" customHeight="1">
      <c r="AM37415" s="431"/>
    </row>
    <row r="37416" spans="39:39" ht="10.5" customHeight="1">
      <c r="AM37416" s="431"/>
    </row>
    <row r="37417" spans="39:39" ht="10.5" customHeight="1">
      <c r="AM37417" s="431"/>
    </row>
    <row r="37418" spans="39:39" ht="10.5" customHeight="1">
      <c r="AM37418" s="431"/>
    </row>
    <row r="37419" spans="39:39" ht="10.5" customHeight="1">
      <c r="AM37419" s="431"/>
    </row>
    <row r="37420" spans="39:39" ht="10.5" customHeight="1">
      <c r="AM37420" s="431"/>
    </row>
    <row r="37421" spans="39:39" ht="10.5" customHeight="1">
      <c r="AM37421" s="431"/>
    </row>
    <row r="37422" spans="39:39" ht="10.5" customHeight="1">
      <c r="AM37422" s="431"/>
    </row>
    <row r="37423" spans="39:39" ht="10.5" customHeight="1">
      <c r="AM37423" s="431"/>
    </row>
    <row r="37424" spans="39:39" ht="10.5" customHeight="1">
      <c r="AM37424" s="431"/>
    </row>
    <row r="37425" spans="39:39" ht="10.5" customHeight="1">
      <c r="AM37425" s="431"/>
    </row>
    <row r="37426" spans="39:39" ht="10.5" customHeight="1">
      <c r="AM37426" s="431"/>
    </row>
    <row r="37427" spans="39:39" ht="10.5" customHeight="1">
      <c r="AM37427" s="431"/>
    </row>
    <row r="37428" spans="39:39" ht="10.5" customHeight="1">
      <c r="AM37428" s="431"/>
    </row>
    <row r="37429" spans="39:39" ht="10.5" customHeight="1">
      <c r="AM37429" s="431"/>
    </row>
    <row r="37430" spans="39:39" ht="10.5" customHeight="1">
      <c r="AM37430" s="431"/>
    </row>
    <row r="37431" spans="39:39" ht="10.5" customHeight="1">
      <c r="AM37431" s="431"/>
    </row>
    <row r="37432" spans="39:39" ht="10.5" customHeight="1">
      <c r="AM37432" s="431"/>
    </row>
    <row r="37433" spans="39:39" ht="10.5" customHeight="1">
      <c r="AM37433" s="431"/>
    </row>
    <row r="37434" spans="39:39" ht="10.5" customHeight="1">
      <c r="AM37434" s="431"/>
    </row>
    <row r="37435" spans="39:39" ht="10.5" customHeight="1">
      <c r="AM37435" s="431"/>
    </row>
    <row r="37436" spans="39:39" ht="10.5" customHeight="1">
      <c r="AM37436" s="431"/>
    </row>
    <row r="37437" spans="39:39" ht="10.5" customHeight="1">
      <c r="AM37437" s="431"/>
    </row>
    <row r="37438" spans="39:39" ht="10.5" customHeight="1">
      <c r="AM37438" s="431"/>
    </row>
    <row r="37439" spans="39:39" ht="10.5" customHeight="1">
      <c r="AM37439" s="431"/>
    </row>
    <row r="37440" spans="39:39" ht="10.5" customHeight="1">
      <c r="AM37440" s="431"/>
    </row>
    <row r="37441" spans="39:39" ht="10.5" customHeight="1">
      <c r="AM37441" s="431"/>
    </row>
    <row r="37442" spans="39:39" ht="10.5" customHeight="1">
      <c r="AM37442" s="431"/>
    </row>
    <row r="37443" spans="39:39" ht="10.5" customHeight="1">
      <c r="AM37443" s="431"/>
    </row>
    <row r="37444" spans="39:39" ht="10.5" customHeight="1">
      <c r="AM37444" s="431"/>
    </row>
    <row r="37445" spans="39:39" ht="10.5" customHeight="1">
      <c r="AM37445" s="431"/>
    </row>
    <row r="37446" spans="39:39" ht="10.5" customHeight="1">
      <c r="AM37446" s="431"/>
    </row>
    <row r="37447" spans="39:39" ht="10.5" customHeight="1">
      <c r="AM37447" s="431"/>
    </row>
    <row r="37448" spans="39:39" ht="10.5" customHeight="1">
      <c r="AM37448" s="431"/>
    </row>
    <row r="37449" spans="39:39" ht="10.5" customHeight="1">
      <c r="AM37449" s="431"/>
    </row>
    <row r="37450" spans="39:39" ht="10.5" customHeight="1">
      <c r="AM37450" s="431"/>
    </row>
    <row r="37451" spans="39:39" ht="10.5" customHeight="1">
      <c r="AM37451" s="431"/>
    </row>
    <row r="37452" spans="39:39" ht="10.5" customHeight="1">
      <c r="AM37452" s="431"/>
    </row>
    <row r="37453" spans="39:39" ht="10.5" customHeight="1">
      <c r="AM37453" s="431"/>
    </row>
    <row r="37454" spans="39:39" ht="10.5" customHeight="1">
      <c r="AM37454" s="431"/>
    </row>
    <row r="37455" spans="39:39" ht="10.5" customHeight="1">
      <c r="AM37455" s="431"/>
    </row>
    <row r="37456" spans="39:39" ht="10.5" customHeight="1">
      <c r="AM37456" s="431"/>
    </row>
    <row r="37457" spans="39:39" ht="10.5" customHeight="1">
      <c r="AM37457" s="431"/>
    </row>
    <row r="37458" spans="39:39" ht="10.5" customHeight="1">
      <c r="AM37458" s="431"/>
    </row>
    <row r="37459" spans="39:39" ht="10.5" customHeight="1">
      <c r="AM37459" s="431"/>
    </row>
    <row r="37460" spans="39:39" ht="10.5" customHeight="1">
      <c r="AM37460" s="431"/>
    </row>
    <row r="37461" spans="39:39" ht="10.5" customHeight="1">
      <c r="AM37461" s="431"/>
    </row>
    <row r="37462" spans="39:39" ht="10.5" customHeight="1">
      <c r="AM37462" s="431"/>
    </row>
    <row r="37463" spans="39:39" ht="10.5" customHeight="1">
      <c r="AM37463" s="431"/>
    </row>
    <row r="37464" spans="39:39" ht="10.5" customHeight="1">
      <c r="AM37464" s="431"/>
    </row>
    <row r="37465" spans="39:39" ht="10.5" customHeight="1">
      <c r="AM37465" s="431"/>
    </row>
    <row r="37466" spans="39:39" ht="10.5" customHeight="1">
      <c r="AM37466" s="431"/>
    </row>
    <row r="37467" spans="39:39" ht="10.5" customHeight="1">
      <c r="AM37467" s="431"/>
    </row>
    <row r="37468" spans="39:39" ht="10.5" customHeight="1">
      <c r="AM37468" s="431"/>
    </row>
    <row r="37469" spans="39:39" ht="10.5" customHeight="1">
      <c r="AM37469" s="431"/>
    </row>
    <row r="37470" spans="39:39" ht="10.5" customHeight="1">
      <c r="AM37470" s="431"/>
    </row>
    <row r="37471" spans="39:39" ht="10.5" customHeight="1">
      <c r="AM37471" s="431"/>
    </row>
    <row r="37472" spans="39:39" ht="10.5" customHeight="1">
      <c r="AM37472" s="431"/>
    </row>
    <row r="37473" spans="39:39" ht="10.5" customHeight="1">
      <c r="AM37473" s="431"/>
    </row>
    <row r="37474" spans="39:39" ht="10.5" customHeight="1">
      <c r="AM37474" s="431"/>
    </row>
    <row r="37475" spans="39:39" ht="10.5" customHeight="1">
      <c r="AM37475" s="431"/>
    </row>
    <row r="37476" spans="39:39" ht="10.5" customHeight="1">
      <c r="AM37476" s="431"/>
    </row>
    <row r="37477" spans="39:39" ht="10.5" customHeight="1">
      <c r="AM37477" s="431"/>
    </row>
    <row r="37478" spans="39:39" ht="10.5" customHeight="1">
      <c r="AM37478" s="431"/>
    </row>
    <row r="37479" spans="39:39" ht="10.5" customHeight="1">
      <c r="AM37479" s="431"/>
    </row>
    <row r="37480" spans="39:39" ht="10.5" customHeight="1">
      <c r="AM37480" s="431"/>
    </row>
    <row r="37481" spans="39:39" ht="10.5" customHeight="1">
      <c r="AM37481" s="431"/>
    </row>
    <row r="37482" spans="39:39" ht="10.5" customHeight="1">
      <c r="AM37482" s="431"/>
    </row>
    <row r="37483" spans="39:39" ht="10.5" customHeight="1">
      <c r="AM37483" s="431"/>
    </row>
    <row r="37484" spans="39:39" ht="10.5" customHeight="1">
      <c r="AM37484" s="431"/>
    </row>
    <row r="37485" spans="39:39" ht="10.5" customHeight="1">
      <c r="AM37485" s="431"/>
    </row>
    <row r="37486" spans="39:39" ht="10.5" customHeight="1">
      <c r="AM37486" s="431"/>
    </row>
    <row r="37487" spans="39:39" ht="10.5" customHeight="1">
      <c r="AM37487" s="431"/>
    </row>
    <row r="37488" spans="39:39" ht="10.5" customHeight="1">
      <c r="AM37488" s="431"/>
    </row>
    <row r="37489" spans="39:39" ht="10.5" customHeight="1">
      <c r="AM37489" s="431"/>
    </row>
    <row r="37490" spans="39:39" ht="10.5" customHeight="1">
      <c r="AM37490" s="431"/>
    </row>
    <row r="37491" spans="39:39" ht="10.5" customHeight="1">
      <c r="AM37491" s="431"/>
    </row>
    <row r="37492" spans="39:39" ht="10.5" customHeight="1">
      <c r="AM37492" s="431"/>
    </row>
    <row r="37493" spans="39:39" ht="10.5" customHeight="1">
      <c r="AM37493" s="431"/>
    </row>
    <row r="37494" spans="39:39" ht="10.5" customHeight="1">
      <c r="AM37494" s="431"/>
    </row>
    <row r="37495" spans="39:39" ht="10.5" customHeight="1">
      <c r="AM37495" s="431"/>
    </row>
    <row r="37496" spans="39:39" ht="10.5" customHeight="1">
      <c r="AM37496" s="431"/>
    </row>
    <row r="37497" spans="39:39" ht="10.5" customHeight="1">
      <c r="AM37497" s="431"/>
    </row>
    <row r="37498" spans="39:39" ht="10.5" customHeight="1">
      <c r="AM37498" s="431"/>
    </row>
    <row r="37499" spans="39:39" ht="10.5" customHeight="1">
      <c r="AM37499" s="431"/>
    </row>
    <row r="37500" spans="39:39" ht="10.5" customHeight="1">
      <c r="AM37500" s="431"/>
    </row>
    <row r="37501" spans="39:39" ht="10.5" customHeight="1">
      <c r="AM37501" s="431"/>
    </row>
    <row r="37502" spans="39:39" ht="10.5" customHeight="1">
      <c r="AM37502" s="431"/>
    </row>
    <row r="37503" spans="39:39" ht="10.5" customHeight="1">
      <c r="AM37503" s="431"/>
    </row>
    <row r="37504" spans="39:39" ht="10.5" customHeight="1">
      <c r="AM37504" s="431"/>
    </row>
    <row r="37505" spans="39:39" ht="10.5" customHeight="1">
      <c r="AM37505" s="431"/>
    </row>
    <row r="37506" spans="39:39" ht="10.5" customHeight="1">
      <c r="AM37506" s="431"/>
    </row>
    <row r="37507" spans="39:39" ht="10.5" customHeight="1">
      <c r="AM37507" s="431"/>
    </row>
    <row r="37508" spans="39:39" ht="10.5" customHeight="1">
      <c r="AM37508" s="431"/>
    </row>
    <row r="37509" spans="39:39" ht="10.5" customHeight="1">
      <c r="AM37509" s="431"/>
    </row>
    <row r="37510" spans="39:39" ht="10.5" customHeight="1">
      <c r="AM37510" s="431"/>
    </row>
    <row r="37511" spans="39:39" ht="10.5" customHeight="1">
      <c r="AM37511" s="431"/>
    </row>
    <row r="37512" spans="39:39" ht="10.5" customHeight="1">
      <c r="AM37512" s="431"/>
    </row>
    <row r="37513" spans="39:39" ht="10.5" customHeight="1">
      <c r="AM37513" s="431"/>
    </row>
    <row r="37514" spans="39:39" ht="10.5" customHeight="1">
      <c r="AM37514" s="431"/>
    </row>
    <row r="37515" spans="39:39" ht="10.5" customHeight="1">
      <c r="AM37515" s="431"/>
    </row>
    <row r="37516" spans="39:39" ht="10.5" customHeight="1">
      <c r="AM37516" s="431"/>
    </row>
    <row r="37517" spans="39:39" ht="10.5" customHeight="1">
      <c r="AM37517" s="431"/>
    </row>
    <row r="37518" spans="39:39" ht="10.5" customHeight="1">
      <c r="AM37518" s="431"/>
    </row>
    <row r="37519" spans="39:39" ht="10.5" customHeight="1">
      <c r="AM37519" s="431"/>
    </row>
    <row r="37520" spans="39:39" ht="10.5" customHeight="1">
      <c r="AM37520" s="431"/>
    </row>
    <row r="37521" spans="39:39" ht="10.5" customHeight="1">
      <c r="AM37521" s="431"/>
    </row>
    <row r="37522" spans="39:39" ht="10.5" customHeight="1">
      <c r="AM37522" s="431"/>
    </row>
    <row r="37523" spans="39:39" ht="10.5" customHeight="1">
      <c r="AM37523" s="431"/>
    </row>
    <row r="37524" spans="39:39" ht="10.5" customHeight="1">
      <c r="AM37524" s="431"/>
    </row>
    <row r="37525" spans="39:39" ht="10.5" customHeight="1">
      <c r="AM37525" s="431"/>
    </row>
    <row r="37526" spans="39:39" ht="10.5" customHeight="1">
      <c r="AM37526" s="431"/>
    </row>
    <row r="37527" spans="39:39" ht="10.5" customHeight="1">
      <c r="AM37527" s="431"/>
    </row>
    <row r="37528" spans="39:39" ht="10.5" customHeight="1">
      <c r="AM37528" s="431"/>
    </row>
    <row r="37529" spans="39:39" ht="10.5" customHeight="1">
      <c r="AM37529" s="431"/>
    </row>
    <row r="37530" spans="39:39" ht="10.5" customHeight="1">
      <c r="AM37530" s="431"/>
    </row>
    <row r="37531" spans="39:39" ht="10.5" customHeight="1">
      <c r="AM37531" s="431"/>
    </row>
    <row r="37532" spans="39:39" ht="10.5" customHeight="1">
      <c r="AM37532" s="431"/>
    </row>
    <row r="37533" spans="39:39" ht="10.5" customHeight="1">
      <c r="AM37533" s="431"/>
    </row>
    <row r="37534" spans="39:39" ht="10.5" customHeight="1">
      <c r="AM37534" s="431"/>
    </row>
    <row r="37535" spans="39:39" ht="10.5" customHeight="1">
      <c r="AM37535" s="431"/>
    </row>
    <row r="37536" spans="39:39" ht="10.5" customHeight="1">
      <c r="AM37536" s="431"/>
    </row>
    <row r="37537" spans="39:39" ht="10.5" customHeight="1">
      <c r="AM37537" s="431"/>
    </row>
    <row r="37538" spans="39:39" ht="10.5" customHeight="1">
      <c r="AM37538" s="431"/>
    </row>
    <row r="37539" spans="39:39" ht="10.5" customHeight="1">
      <c r="AM37539" s="431"/>
    </row>
    <row r="37540" spans="39:39" ht="10.5" customHeight="1">
      <c r="AM37540" s="431"/>
    </row>
    <row r="37541" spans="39:39" ht="10.5" customHeight="1">
      <c r="AM37541" s="431"/>
    </row>
    <row r="37542" spans="39:39" ht="10.5" customHeight="1">
      <c r="AM37542" s="431"/>
    </row>
    <row r="37543" spans="39:39" ht="10.5" customHeight="1">
      <c r="AM37543" s="431"/>
    </row>
    <row r="37544" spans="39:39" ht="10.5" customHeight="1">
      <c r="AM37544" s="431"/>
    </row>
    <row r="37545" spans="39:39" ht="10.5" customHeight="1">
      <c r="AM37545" s="431"/>
    </row>
    <row r="37546" spans="39:39" ht="10.5" customHeight="1">
      <c r="AM37546" s="431"/>
    </row>
    <row r="37547" spans="39:39" ht="10.5" customHeight="1">
      <c r="AM37547" s="431"/>
    </row>
    <row r="37548" spans="39:39" ht="10.5" customHeight="1">
      <c r="AM37548" s="431"/>
    </row>
    <row r="37549" spans="39:39" ht="10.5" customHeight="1">
      <c r="AM37549" s="431"/>
    </row>
    <row r="37550" spans="39:39" ht="10.5" customHeight="1">
      <c r="AM37550" s="431"/>
    </row>
    <row r="37551" spans="39:39" ht="10.5" customHeight="1">
      <c r="AM37551" s="431"/>
    </row>
    <row r="37552" spans="39:39" ht="10.5" customHeight="1">
      <c r="AM37552" s="431"/>
    </row>
    <row r="37553" spans="39:39" ht="10.5" customHeight="1">
      <c r="AM37553" s="431"/>
    </row>
    <row r="37554" spans="39:39" ht="10.5" customHeight="1">
      <c r="AM37554" s="431"/>
    </row>
    <row r="37555" spans="39:39" ht="10.5" customHeight="1">
      <c r="AM37555" s="431"/>
    </row>
    <row r="37556" spans="39:39" ht="10.5" customHeight="1">
      <c r="AM37556" s="431"/>
    </row>
    <row r="37557" spans="39:39" ht="10.5" customHeight="1">
      <c r="AM37557" s="431"/>
    </row>
    <row r="37558" spans="39:39" ht="10.5" customHeight="1">
      <c r="AM37558" s="431"/>
    </row>
    <row r="37559" spans="39:39" ht="10.5" customHeight="1">
      <c r="AM37559" s="431"/>
    </row>
    <row r="37560" spans="39:39" ht="10.5" customHeight="1">
      <c r="AM37560" s="431"/>
    </row>
    <row r="37561" spans="39:39" ht="10.5" customHeight="1">
      <c r="AM37561" s="431"/>
    </row>
    <row r="37562" spans="39:39" ht="10.5" customHeight="1">
      <c r="AM37562" s="431"/>
    </row>
    <row r="37563" spans="39:39" ht="10.5" customHeight="1">
      <c r="AM37563" s="431"/>
    </row>
    <row r="37564" spans="39:39" ht="10.5" customHeight="1">
      <c r="AM37564" s="431"/>
    </row>
    <row r="37565" spans="39:39" ht="10.5" customHeight="1">
      <c r="AM37565" s="431"/>
    </row>
    <row r="37566" spans="39:39" ht="10.5" customHeight="1">
      <c r="AM37566" s="431"/>
    </row>
    <row r="37567" spans="39:39" ht="10.5" customHeight="1">
      <c r="AM37567" s="431"/>
    </row>
    <row r="37568" spans="39:39" ht="10.5" customHeight="1">
      <c r="AM37568" s="431"/>
    </row>
    <row r="37569" spans="39:39" ht="10.5" customHeight="1">
      <c r="AM37569" s="431"/>
    </row>
    <row r="37570" spans="39:39" ht="10.5" customHeight="1">
      <c r="AM37570" s="431"/>
    </row>
    <row r="37571" spans="39:39" ht="10.5" customHeight="1">
      <c r="AM37571" s="431"/>
    </row>
    <row r="37572" spans="39:39" ht="10.5" customHeight="1">
      <c r="AM37572" s="431"/>
    </row>
    <row r="37573" spans="39:39" ht="10.5" customHeight="1">
      <c r="AM37573" s="431"/>
    </row>
    <row r="37574" spans="39:39" ht="10.5" customHeight="1">
      <c r="AM37574" s="431"/>
    </row>
    <row r="37575" spans="39:39" ht="10.5" customHeight="1">
      <c r="AM37575" s="431"/>
    </row>
    <row r="37576" spans="39:39" ht="10.5" customHeight="1">
      <c r="AM37576" s="431"/>
    </row>
    <row r="37577" spans="39:39" ht="10.5" customHeight="1">
      <c r="AM37577" s="431"/>
    </row>
    <row r="37578" spans="39:39" ht="10.5" customHeight="1">
      <c r="AM37578" s="431"/>
    </row>
    <row r="37579" spans="39:39" ht="10.5" customHeight="1">
      <c r="AM37579" s="431"/>
    </row>
    <row r="37580" spans="39:39" ht="10.5" customHeight="1">
      <c r="AM37580" s="431"/>
    </row>
    <row r="37581" spans="39:39" ht="10.5" customHeight="1">
      <c r="AM37581" s="431"/>
    </row>
    <row r="37582" spans="39:39" ht="10.5" customHeight="1">
      <c r="AM37582" s="431"/>
    </row>
    <row r="37583" spans="39:39" ht="10.5" customHeight="1">
      <c r="AM37583" s="431"/>
    </row>
    <row r="37584" spans="39:39" ht="10.5" customHeight="1">
      <c r="AM37584" s="431"/>
    </row>
    <row r="37585" spans="39:39" ht="10.5" customHeight="1">
      <c r="AM37585" s="431"/>
    </row>
    <row r="37586" spans="39:39" ht="10.5" customHeight="1">
      <c r="AM37586" s="431"/>
    </row>
    <row r="37587" spans="39:39" ht="10.5" customHeight="1">
      <c r="AM37587" s="431"/>
    </row>
    <row r="37588" spans="39:39" ht="10.5" customHeight="1">
      <c r="AM37588" s="431"/>
    </row>
    <row r="37589" spans="39:39" ht="10.5" customHeight="1">
      <c r="AM37589" s="431"/>
    </row>
    <row r="37590" spans="39:39" ht="10.5" customHeight="1">
      <c r="AM37590" s="431"/>
    </row>
    <row r="37591" spans="39:39" ht="10.5" customHeight="1">
      <c r="AM37591" s="431"/>
    </row>
    <row r="37592" spans="39:39" ht="10.5" customHeight="1">
      <c r="AM37592" s="431"/>
    </row>
    <row r="37593" spans="39:39" ht="10.5" customHeight="1">
      <c r="AM37593" s="431"/>
    </row>
    <row r="37594" spans="39:39" ht="10.5" customHeight="1">
      <c r="AM37594" s="431"/>
    </row>
    <row r="37595" spans="39:39" ht="10.5" customHeight="1">
      <c r="AM37595" s="431"/>
    </row>
    <row r="37596" spans="39:39" ht="10.5" customHeight="1">
      <c r="AM37596" s="431"/>
    </row>
    <row r="37597" spans="39:39" ht="10.5" customHeight="1">
      <c r="AM37597" s="431"/>
    </row>
    <row r="37598" spans="39:39" ht="10.5" customHeight="1">
      <c r="AM37598" s="431"/>
    </row>
    <row r="37599" spans="39:39" ht="10.5" customHeight="1">
      <c r="AM37599" s="431"/>
    </row>
    <row r="37600" spans="39:39" ht="10.5" customHeight="1">
      <c r="AM37600" s="431"/>
    </row>
    <row r="37601" spans="39:39" ht="10.5" customHeight="1">
      <c r="AM37601" s="431"/>
    </row>
    <row r="37602" spans="39:39" ht="10.5" customHeight="1">
      <c r="AM37602" s="431"/>
    </row>
    <row r="37603" spans="39:39" ht="10.5" customHeight="1">
      <c r="AM37603" s="431"/>
    </row>
    <row r="37604" spans="39:39" ht="10.5" customHeight="1">
      <c r="AM37604" s="431"/>
    </row>
    <row r="37605" spans="39:39" ht="10.5" customHeight="1">
      <c r="AM37605" s="431"/>
    </row>
    <row r="37606" spans="39:39" ht="10.5" customHeight="1">
      <c r="AM37606" s="431"/>
    </row>
    <row r="37607" spans="39:39" ht="10.5" customHeight="1">
      <c r="AM37607" s="431"/>
    </row>
    <row r="37608" spans="39:39" ht="10.5" customHeight="1">
      <c r="AM37608" s="431"/>
    </row>
    <row r="37609" spans="39:39" ht="10.5" customHeight="1">
      <c r="AM37609" s="431"/>
    </row>
    <row r="37610" spans="39:39" ht="10.5" customHeight="1">
      <c r="AM37610" s="431"/>
    </row>
    <row r="37611" spans="39:39" ht="10.5" customHeight="1">
      <c r="AM37611" s="431"/>
    </row>
    <row r="37612" spans="39:39" ht="10.5" customHeight="1">
      <c r="AM37612" s="431"/>
    </row>
    <row r="37613" spans="39:39" ht="10.5" customHeight="1">
      <c r="AM37613" s="431"/>
    </row>
    <row r="37614" spans="39:39" ht="10.5" customHeight="1">
      <c r="AM37614" s="431"/>
    </row>
    <row r="37615" spans="39:39" ht="10.5" customHeight="1">
      <c r="AM37615" s="431"/>
    </row>
    <row r="37616" spans="39:39" ht="10.5" customHeight="1">
      <c r="AM37616" s="431"/>
    </row>
    <row r="37617" spans="39:39" ht="10.5" customHeight="1">
      <c r="AM37617" s="431"/>
    </row>
    <row r="37618" spans="39:39" ht="10.5" customHeight="1">
      <c r="AM37618" s="431"/>
    </row>
    <row r="37619" spans="39:39" ht="10.5" customHeight="1">
      <c r="AM37619" s="431"/>
    </row>
    <row r="37620" spans="39:39" ht="10.5" customHeight="1">
      <c r="AM37620" s="431"/>
    </row>
    <row r="37621" spans="39:39" ht="10.5" customHeight="1">
      <c r="AM37621" s="431"/>
    </row>
    <row r="37622" spans="39:39" ht="10.5" customHeight="1">
      <c r="AM37622" s="431"/>
    </row>
    <row r="37623" spans="39:39" ht="10.5" customHeight="1">
      <c r="AM37623" s="431"/>
    </row>
    <row r="37624" spans="39:39" ht="10.5" customHeight="1">
      <c r="AM37624" s="431"/>
    </row>
    <row r="37625" spans="39:39" ht="10.5" customHeight="1">
      <c r="AM37625" s="431"/>
    </row>
    <row r="37626" spans="39:39" ht="10.5" customHeight="1">
      <c r="AM37626" s="431"/>
    </row>
    <row r="37627" spans="39:39" ht="10.5" customHeight="1">
      <c r="AM37627" s="431"/>
    </row>
    <row r="37628" spans="39:39" ht="10.5" customHeight="1">
      <c r="AM37628" s="431"/>
    </row>
    <row r="37629" spans="39:39" ht="10.5" customHeight="1">
      <c r="AM37629" s="431"/>
    </row>
    <row r="37630" spans="39:39" ht="10.5" customHeight="1">
      <c r="AM37630" s="431"/>
    </row>
    <row r="37631" spans="39:39" ht="10.5" customHeight="1">
      <c r="AM37631" s="431"/>
    </row>
    <row r="37632" spans="39:39" ht="10.5" customHeight="1">
      <c r="AM37632" s="431"/>
    </row>
    <row r="37633" spans="39:39" ht="10.5" customHeight="1">
      <c r="AM37633" s="431"/>
    </row>
    <row r="37634" spans="39:39" ht="10.5" customHeight="1">
      <c r="AM37634" s="431"/>
    </row>
    <row r="37635" spans="39:39" ht="10.5" customHeight="1">
      <c r="AM37635" s="431"/>
    </row>
    <row r="37636" spans="39:39" ht="10.5" customHeight="1">
      <c r="AM37636" s="431"/>
    </row>
    <row r="37637" spans="39:39" ht="10.5" customHeight="1">
      <c r="AM37637" s="431"/>
    </row>
    <row r="37638" spans="39:39" ht="10.5" customHeight="1">
      <c r="AM37638" s="431"/>
    </row>
    <row r="37639" spans="39:39" ht="10.5" customHeight="1">
      <c r="AM37639" s="431"/>
    </row>
    <row r="37640" spans="39:39" ht="10.5" customHeight="1">
      <c r="AM37640" s="431"/>
    </row>
    <row r="37641" spans="39:39" ht="10.5" customHeight="1">
      <c r="AM37641" s="431"/>
    </row>
    <row r="37642" spans="39:39" ht="10.5" customHeight="1">
      <c r="AM37642" s="431"/>
    </row>
    <row r="37643" spans="39:39" ht="10.5" customHeight="1">
      <c r="AM37643" s="431"/>
    </row>
    <row r="37644" spans="39:39" ht="10.5" customHeight="1">
      <c r="AM37644" s="431"/>
    </row>
    <row r="37645" spans="39:39" ht="10.5" customHeight="1">
      <c r="AM37645" s="431"/>
    </row>
    <row r="37646" spans="39:39" ht="10.5" customHeight="1">
      <c r="AM37646" s="431"/>
    </row>
    <row r="37647" spans="39:39" ht="10.5" customHeight="1">
      <c r="AM37647" s="431"/>
    </row>
    <row r="37648" spans="39:39" ht="10.5" customHeight="1">
      <c r="AM37648" s="431"/>
    </row>
    <row r="37649" spans="39:39" ht="10.5" customHeight="1">
      <c r="AM37649" s="431"/>
    </row>
    <row r="37650" spans="39:39" ht="10.5" customHeight="1">
      <c r="AM37650" s="431"/>
    </row>
    <row r="37651" spans="39:39" ht="10.5" customHeight="1">
      <c r="AM37651" s="431"/>
    </row>
    <row r="37652" spans="39:39" ht="10.5" customHeight="1">
      <c r="AM37652" s="431"/>
    </row>
    <row r="37653" spans="39:39" ht="10.5" customHeight="1">
      <c r="AM37653" s="431"/>
    </row>
    <row r="37654" spans="39:39" ht="10.5" customHeight="1">
      <c r="AM37654" s="431"/>
    </row>
    <row r="37655" spans="39:39" ht="10.5" customHeight="1">
      <c r="AM37655" s="431"/>
    </row>
    <row r="37656" spans="39:39" ht="10.5" customHeight="1">
      <c r="AM37656" s="431"/>
    </row>
    <row r="37657" spans="39:39" ht="10.5" customHeight="1">
      <c r="AM37657" s="431"/>
    </row>
    <row r="37658" spans="39:39" ht="10.5" customHeight="1">
      <c r="AM37658" s="431"/>
    </row>
    <row r="37659" spans="39:39" ht="10.5" customHeight="1">
      <c r="AM37659" s="431"/>
    </row>
    <row r="37660" spans="39:39" ht="10.5" customHeight="1">
      <c r="AM37660" s="431"/>
    </row>
    <row r="37661" spans="39:39" ht="10.5" customHeight="1">
      <c r="AM37661" s="431"/>
    </row>
    <row r="37662" spans="39:39" ht="10.5" customHeight="1">
      <c r="AM37662" s="431"/>
    </row>
    <row r="37663" spans="39:39" ht="10.5" customHeight="1">
      <c r="AM37663" s="431"/>
    </row>
    <row r="37664" spans="39:39" ht="10.5" customHeight="1">
      <c r="AM37664" s="431"/>
    </row>
    <row r="37665" spans="39:39" ht="10.5" customHeight="1">
      <c r="AM37665" s="431"/>
    </row>
    <row r="37666" spans="39:39" ht="10.5" customHeight="1">
      <c r="AM37666" s="431"/>
    </row>
    <row r="37667" spans="39:39" ht="10.5" customHeight="1">
      <c r="AM37667" s="431"/>
    </row>
    <row r="37668" spans="39:39" ht="10.5" customHeight="1">
      <c r="AM37668" s="431"/>
    </row>
    <row r="37669" spans="39:39" ht="10.5" customHeight="1">
      <c r="AM37669" s="431"/>
    </row>
    <row r="37670" spans="39:39" ht="10.5" customHeight="1">
      <c r="AM37670" s="431"/>
    </row>
    <row r="37671" spans="39:39" ht="10.5" customHeight="1">
      <c r="AM37671" s="431"/>
    </row>
    <row r="37672" spans="39:39" ht="10.5" customHeight="1">
      <c r="AM37672" s="431"/>
    </row>
    <row r="37673" spans="39:39" ht="10.5" customHeight="1">
      <c r="AM37673" s="431"/>
    </row>
    <row r="37674" spans="39:39" ht="10.5" customHeight="1">
      <c r="AM37674" s="431"/>
    </row>
    <row r="37675" spans="39:39" ht="10.5" customHeight="1">
      <c r="AM37675" s="431"/>
    </row>
    <row r="37676" spans="39:39" ht="10.5" customHeight="1">
      <c r="AM37676" s="431"/>
    </row>
    <row r="37677" spans="39:39" ht="10.5" customHeight="1">
      <c r="AM37677" s="431"/>
    </row>
    <row r="37678" spans="39:39" ht="10.5" customHeight="1">
      <c r="AM37678" s="431"/>
    </row>
    <row r="37679" spans="39:39" ht="10.5" customHeight="1">
      <c r="AM37679" s="431"/>
    </row>
    <row r="37680" spans="39:39" ht="10.5" customHeight="1">
      <c r="AM37680" s="431"/>
    </row>
    <row r="37681" spans="39:39" ht="10.5" customHeight="1">
      <c r="AM37681" s="431"/>
    </row>
    <row r="37682" spans="39:39" ht="10.5" customHeight="1">
      <c r="AM37682" s="431"/>
    </row>
    <row r="37683" spans="39:39" ht="10.5" customHeight="1">
      <c r="AM37683" s="431"/>
    </row>
    <row r="37684" spans="39:39" ht="10.5" customHeight="1">
      <c r="AM37684" s="431"/>
    </row>
    <row r="37685" spans="39:39" ht="10.5" customHeight="1">
      <c r="AM37685" s="431"/>
    </row>
    <row r="37686" spans="39:39" ht="10.5" customHeight="1">
      <c r="AM37686" s="431"/>
    </row>
    <row r="37687" spans="39:39" ht="10.5" customHeight="1">
      <c r="AM37687" s="431"/>
    </row>
    <row r="37688" spans="39:39" ht="10.5" customHeight="1">
      <c r="AM37688" s="431"/>
    </row>
    <row r="37689" spans="39:39" ht="10.5" customHeight="1">
      <c r="AM37689" s="431"/>
    </row>
    <row r="37690" spans="39:39" ht="10.5" customHeight="1">
      <c r="AM37690" s="431"/>
    </row>
    <row r="37691" spans="39:39" ht="10.5" customHeight="1">
      <c r="AM37691" s="431"/>
    </row>
    <row r="37692" spans="39:39" ht="10.5" customHeight="1">
      <c r="AM37692" s="431"/>
    </row>
    <row r="37693" spans="39:39" ht="10.5" customHeight="1">
      <c r="AM37693" s="431"/>
    </row>
    <row r="37694" spans="39:39" ht="10.5" customHeight="1">
      <c r="AM37694" s="431"/>
    </row>
    <row r="37695" spans="39:39" ht="10.5" customHeight="1">
      <c r="AM37695" s="431"/>
    </row>
    <row r="37696" spans="39:39" ht="10.5" customHeight="1">
      <c r="AM37696" s="431"/>
    </row>
    <row r="37697" spans="39:39" ht="10.5" customHeight="1">
      <c r="AM37697" s="431"/>
    </row>
    <row r="37698" spans="39:39" ht="10.5" customHeight="1">
      <c r="AM37698" s="431"/>
    </row>
    <row r="37699" spans="39:39" ht="10.5" customHeight="1">
      <c r="AM37699" s="431"/>
    </row>
    <row r="37700" spans="39:39" ht="10.5" customHeight="1">
      <c r="AM37700" s="431"/>
    </row>
    <row r="37701" spans="39:39" ht="10.5" customHeight="1">
      <c r="AM37701" s="431"/>
    </row>
    <row r="37702" spans="39:39" ht="10.5" customHeight="1">
      <c r="AM37702" s="431"/>
    </row>
    <row r="37703" spans="39:39" ht="10.5" customHeight="1">
      <c r="AM37703" s="431"/>
    </row>
    <row r="37704" spans="39:39" ht="10.5" customHeight="1">
      <c r="AM37704" s="431"/>
    </row>
    <row r="37705" spans="39:39" ht="10.5" customHeight="1">
      <c r="AM37705" s="431"/>
    </row>
    <row r="37706" spans="39:39" ht="10.5" customHeight="1">
      <c r="AM37706" s="431"/>
    </row>
    <row r="37707" spans="39:39" ht="10.5" customHeight="1">
      <c r="AM37707" s="431"/>
    </row>
    <row r="37708" spans="39:39" ht="10.5" customHeight="1">
      <c r="AM37708" s="431"/>
    </row>
    <row r="37709" spans="39:39" ht="10.5" customHeight="1">
      <c r="AM37709" s="431"/>
    </row>
    <row r="37710" spans="39:39" ht="10.5" customHeight="1">
      <c r="AM37710" s="431"/>
    </row>
    <row r="37711" spans="39:39" ht="10.5" customHeight="1">
      <c r="AM37711" s="431"/>
    </row>
    <row r="37712" spans="39:39" ht="10.5" customHeight="1">
      <c r="AM37712" s="431"/>
    </row>
    <row r="37713" spans="39:39" ht="10.5" customHeight="1">
      <c r="AM37713" s="431"/>
    </row>
    <row r="37714" spans="39:39" ht="10.5" customHeight="1">
      <c r="AM37714" s="431"/>
    </row>
    <row r="37715" spans="39:39" ht="10.5" customHeight="1">
      <c r="AM37715" s="431"/>
    </row>
    <row r="37716" spans="39:39" ht="10.5" customHeight="1">
      <c r="AM37716" s="431"/>
    </row>
    <row r="37717" spans="39:39" ht="10.5" customHeight="1">
      <c r="AM37717" s="431"/>
    </row>
    <row r="37718" spans="39:39" ht="10.5" customHeight="1">
      <c r="AM37718" s="431"/>
    </row>
    <row r="37719" spans="39:39" ht="10.5" customHeight="1">
      <c r="AM37719" s="431"/>
    </row>
    <row r="37720" spans="39:39" ht="10.5" customHeight="1">
      <c r="AM37720" s="431"/>
    </row>
    <row r="37721" spans="39:39" ht="10.5" customHeight="1">
      <c r="AM37721" s="431"/>
    </row>
    <row r="37722" spans="39:39" ht="10.5" customHeight="1">
      <c r="AM37722" s="431"/>
    </row>
    <row r="37723" spans="39:39" ht="10.5" customHeight="1">
      <c r="AM37723" s="431"/>
    </row>
    <row r="37724" spans="39:39" ht="10.5" customHeight="1">
      <c r="AM37724" s="431"/>
    </row>
    <row r="37725" spans="39:39" ht="10.5" customHeight="1">
      <c r="AM37725" s="431"/>
    </row>
    <row r="37726" spans="39:39" ht="10.5" customHeight="1">
      <c r="AM37726" s="431"/>
    </row>
    <row r="37727" spans="39:39" ht="10.5" customHeight="1">
      <c r="AM37727" s="431"/>
    </row>
    <row r="37728" spans="39:39" ht="10.5" customHeight="1">
      <c r="AM37728" s="431"/>
    </row>
    <row r="37729" spans="39:39" ht="10.5" customHeight="1">
      <c r="AM37729" s="431"/>
    </row>
    <row r="37730" spans="39:39" ht="10.5" customHeight="1">
      <c r="AM37730" s="431"/>
    </row>
    <row r="37731" spans="39:39" ht="10.5" customHeight="1">
      <c r="AM37731" s="431"/>
    </row>
    <row r="37732" spans="39:39" ht="10.5" customHeight="1">
      <c r="AM37732" s="431"/>
    </row>
    <row r="37733" spans="39:39" ht="10.5" customHeight="1">
      <c r="AM37733" s="431"/>
    </row>
    <row r="37734" spans="39:39" ht="10.5" customHeight="1">
      <c r="AM37734" s="431"/>
    </row>
    <row r="37735" spans="39:39" ht="10.5" customHeight="1">
      <c r="AM37735" s="431"/>
    </row>
    <row r="37736" spans="39:39" ht="10.5" customHeight="1">
      <c r="AM37736" s="431"/>
    </row>
    <row r="37737" spans="39:39" ht="10.5" customHeight="1">
      <c r="AM37737" s="431"/>
    </row>
    <row r="37738" spans="39:39" ht="10.5" customHeight="1">
      <c r="AM37738" s="431"/>
    </row>
    <row r="37739" spans="39:39" ht="10.5" customHeight="1">
      <c r="AM37739" s="431"/>
    </row>
    <row r="37740" spans="39:39" ht="10.5" customHeight="1">
      <c r="AM37740" s="431"/>
    </row>
    <row r="37741" spans="39:39" ht="10.5" customHeight="1">
      <c r="AM37741" s="431"/>
    </row>
    <row r="37742" spans="39:39" ht="10.5" customHeight="1">
      <c r="AM37742" s="431"/>
    </row>
    <row r="37743" spans="39:39" ht="10.5" customHeight="1">
      <c r="AM37743" s="431"/>
    </row>
    <row r="37744" spans="39:39" ht="10.5" customHeight="1">
      <c r="AM37744" s="431"/>
    </row>
    <row r="37745" spans="39:39" ht="10.5" customHeight="1">
      <c r="AM37745" s="431"/>
    </row>
    <row r="37746" spans="39:39" ht="10.5" customHeight="1">
      <c r="AM37746" s="431"/>
    </row>
    <row r="37747" spans="39:39" ht="10.5" customHeight="1">
      <c r="AM37747" s="431"/>
    </row>
    <row r="37748" spans="39:39" ht="10.5" customHeight="1">
      <c r="AM37748" s="431"/>
    </row>
    <row r="37749" spans="39:39" ht="10.5" customHeight="1">
      <c r="AM37749" s="431"/>
    </row>
    <row r="37750" spans="39:39" ht="10.5" customHeight="1">
      <c r="AM37750" s="431"/>
    </row>
    <row r="37751" spans="39:39" ht="10.5" customHeight="1">
      <c r="AM37751" s="431"/>
    </row>
    <row r="37752" spans="39:39" ht="10.5" customHeight="1">
      <c r="AM37752" s="431"/>
    </row>
    <row r="37753" spans="39:39" ht="10.5" customHeight="1">
      <c r="AM37753" s="431"/>
    </row>
    <row r="37754" spans="39:39" ht="10.5" customHeight="1">
      <c r="AM37754" s="431"/>
    </row>
    <row r="37755" spans="39:39" ht="10.5" customHeight="1">
      <c r="AM37755" s="431"/>
    </row>
    <row r="37756" spans="39:39" ht="10.5" customHeight="1">
      <c r="AM37756" s="431"/>
    </row>
    <row r="37757" spans="39:39" ht="10.5" customHeight="1">
      <c r="AM37757" s="431"/>
    </row>
    <row r="37758" spans="39:39" ht="10.5" customHeight="1">
      <c r="AM37758" s="431"/>
    </row>
    <row r="37759" spans="39:39" ht="10.5" customHeight="1">
      <c r="AM37759" s="431"/>
    </row>
    <row r="37760" spans="39:39" ht="10.5" customHeight="1">
      <c r="AM37760" s="431"/>
    </row>
    <row r="37761" spans="39:39" ht="10.5" customHeight="1">
      <c r="AM37761" s="431"/>
    </row>
    <row r="37762" spans="39:39" ht="10.5" customHeight="1">
      <c r="AM37762" s="431"/>
    </row>
    <row r="37763" spans="39:39" ht="10.5" customHeight="1">
      <c r="AM37763" s="431"/>
    </row>
    <row r="37764" spans="39:39" ht="10.5" customHeight="1">
      <c r="AM37764" s="431"/>
    </row>
    <row r="37765" spans="39:39" ht="10.5" customHeight="1">
      <c r="AM37765" s="431"/>
    </row>
    <row r="37766" spans="39:39" ht="10.5" customHeight="1">
      <c r="AM37766" s="431"/>
    </row>
    <row r="37767" spans="39:39" ht="10.5" customHeight="1">
      <c r="AM37767" s="431"/>
    </row>
    <row r="37768" spans="39:39" ht="10.5" customHeight="1">
      <c r="AM37768" s="431"/>
    </row>
    <row r="37769" spans="39:39" ht="10.5" customHeight="1">
      <c r="AM37769" s="431"/>
    </row>
    <row r="37770" spans="39:39" ht="10.5" customHeight="1">
      <c r="AM37770" s="431"/>
    </row>
    <row r="37771" spans="39:39" ht="10.5" customHeight="1">
      <c r="AM37771" s="431"/>
    </row>
    <row r="37772" spans="39:39" ht="10.5" customHeight="1">
      <c r="AM37772" s="431"/>
    </row>
    <row r="37773" spans="39:39" ht="10.5" customHeight="1">
      <c r="AM37773" s="431"/>
    </row>
    <row r="37774" spans="39:39" ht="10.5" customHeight="1">
      <c r="AM37774" s="431"/>
    </row>
    <row r="37775" spans="39:39" ht="10.5" customHeight="1">
      <c r="AM37775" s="431"/>
    </row>
    <row r="37776" spans="39:39" ht="10.5" customHeight="1">
      <c r="AM37776" s="431"/>
    </row>
    <row r="37777" spans="39:39" ht="10.5" customHeight="1">
      <c r="AM37777" s="431"/>
    </row>
    <row r="37778" spans="39:39" ht="10.5" customHeight="1">
      <c r="AM37778" s="431"/>
    </row>
    <row r="37779" spans="39:39" ht="10.5" customHeight="1">
      <c r="AM37779" s="431"/>
    </row>
    <row r="37780" spans="39:39" ht="10.5" customHeight="1">
      <c r="AM37780" s="431"/>
    </row>
    <row r="37781" spans="39:39" ht="10.5" customHeight="1">
      <c r="AM37781" s="431"/>
    </row>
    <row r="37782" spans="39:39" ht="10.5" customHeight="1">
      <c r="AM37782" s="431"/>
    </row>
    <row r="37783" spans="39:39" ht="10.5" customHeight="1">
      <c r="AM37783" s="431"/>
    </row>
    <row r="37784" spans="39:39" ht="10.5" customHeight="1">
      <c r="AM37784" s="431"/>
    </row>
    <row r="37785" spans="39:39" ht="10.5" customHeight="1">
      <c r="AM37785" s="431"/>
    </row>
    <row r="37786" spans="39:39" ht="10.5" customHeight="1">
      <c r="AM37786" s="431"/>
    </row>
    <row r="37787" spans="39:39" ht="10.5" customHeight="1">
      <c r="AM37787" s="431"/>
    </row>
    <row r="37788" spans="39:39" ht="10.5" customHeight="1">
      <c r="AM37788" s="431"/>
    </row>
    <row r="37789" spans="39:39" ht="10.5" customHeight="1">
      <c r="AM37789" s="431"/>
    </row>
    <row r="37790" spans="39:39" ht="10.5" customHeight="1">
      <c r="AM37790" s="431"/>
    </row>
    <row r="37791" spans="39:39" ht="10.5" customHeight="1">
      <c r="AM37791" s="431"/>
    </row>
    <row r="37792" spans="39:39" ht="10.5" customHeight="1">
      <c r="AM37792" s="431"/>
    </row>
    <row r="37793" spans="39:39" ht="10.5" customHeight="1">
      <c r="AM37793" s="431"/>
    </row>
    <row r="37794" spans="39:39" ht="10.5" customHeight="1">
      <c r="AM37794" s="431"/>
    </row>
    <row r="37795" spans="39:39" ht="10.5" customHeight="1">
      <c r="AM37795" s="431"/>
    </row>
    <row r="37796" spans="39:39" ht="10.5" customHeight="1">
      <c r="AM37796" s="431"/>
    </row>
    <row r="37797" spans="39:39" ht="10.5" customHeight="1">
      <c r="AM37797" s="431"/>
    </row>
    <row r="37798" spans="39:39" ht="10.5" customHeight="1">
      <c r="AM37798" s="431"/>
    </row>
    <row r="37799" spans="39:39" ht="10.5" customHeight="1">
      <c r="AM37799" s="431"/>
    </row>
    <row r="37800" spans="39:39" ht="10.5" customHeight="1">
      <c r="AM37800" s="431"/>
    </row>
    <row r="37801" spans="39:39" ht="10.5" customHeight="1">
      <c r="AM37801" s="431"/>
    </row>
    <row r="37802" spans="39:39" ht="10.5" customHeight="1">
      <c r="AM37802" s="431"/>
    </row>
    <row r="37803" spans="39:39" ht="10.5" customHeight="1">
      <c r="AM37803" s="431"/>
    </row>
    <row r="37804" spans="39:39" ht="10.5" customHeight="1">
      <c r="AM37804" s="431"/>
    </row>
    <row r="37805" spans="39:39" ht="10.5" customHeight="1">
      <c r="AM37805" s="431"/>
    </row>
    <row r="37806" spans="39:39" ht="10.5" customHeight="1">
      <c r="AM37806" s="431"/>
    </row>
    <row r="37807" spans="39:39" ht="10.5" customHeight="1">
      <c r="AM37807" s="431"/>
    </row>
    <row r="37808" spans="39:39" ht="10.5" customHeight="1">
      <c r="AM37808" s="431"/>
    </row>
    <row r="37809" spans="39:39" ht="10.5" customHeight="1">
      <c r="AM37809" s="431"/>
    </row>
    <row r="37810" spans="39:39" ht="10.5" customHeight="1">
      <c r="AM37810" s="431"/>
    </row>
    <row r="37811" spans="39:39" ht="10.5" customHeight="1">
      <c r="AM37811" s="431"/>
    </row>
    <row r="37812" spans="39:39" ht="10.5" customHeight="1">
      <c r="AM37812" s="431"/>
    </row>
    <row r="37813" spans="39:39" ht="10.5" customHeight="1">
      <c r="AM37813" s="431"/>
    </row>
    <row r="37814" spans="39:39" ht="10.5" customHeight="1">
      <c r="AM37814" s="431"/>
    </row>
    <row r="37815" spans="39:39" ht="10.5" customHeight="1">
      <c r="AM37815" s="431"/>
    </row>
    <row r="37816" spans="39:39" ht="10.5" customHeight="1">
      <c r="AM37816" s="431"/>
    </row>
    <row r="37817" spans="39:39" ht="10.5" customHeight="1">
      <c r="AM37817" s="431"/>
    </row>
    <row r="37818" spans="39:39" ht="10.5" customHeight="1">
      <c r="AM37818" s="431"/>
    </row>
    <row r="37819" spans="39:39" ht="10.5" customHeight="1">
      <c r="AM37819" s="431"/>
    </row>
    <row r="37820" spans="39:39" ht="10.5" customHeight="1">
      <c r="AM37820" s="431"/>
    </row>
    <row r="37821" spans="39:39" ht="10.5" customHeight="1">
      <c r="AM37821" s="431"/>
    </row>
    <row r="37822" spans="39:39" ht="10.5" customHeight="1">
      <c r="AM37822" s="431"/>
    </row>
    <row r="37823" spans="39:39" ht="10.5" customHeight="1">
      <c r="AM37823" s="431"/>
    </row>
    <row r="37824" spans="39:39" ht="10.5" customHeight="1">
      <c r="AM37824" s="431"/>
    </row>
    <row r="37825" spans="39:39" ht="10.5" customHeight="1">
      <c r="AM37825" s="431"/>
    </row>
    <row r="37826" spans="39:39" ht="10.5" customHeight="1">
      <c r="AM37826" s="431"/>
    </row>
    <row r="37827" spans="39:39" ht="10.5" customHeight="1">
      <c r="AM37827" s="431"/>
    </row>
    <row r="37828" spans="39:39" ht="10.5" customHeight="1">
      <c r="AM37828" s="431"/>
    </row>
    <row r="37829" spans="39:39" ht="10.5" customHeight="1">
      <c r="AM37829" s="431"/>
    </row>
    <row r="37830" spans="39:39" ht="10.5" customHeight="1">
      <c r="AM37830" s="431"/>
    </row>
    <row r="37831" spans="39:39" ht="10.5" customHeight="1">
      <c r="AM37831" s="431"/>
    </row>
    <row r="37832" spans="39:39" ht="10.5" customHeight="1">
      <c r="AM37832" s="431"/>
    </row>
    <row r="37833" spans="39:39" ht="10.5" customHeight="1">
      <c r="AM37833" s="431"/>
    </row>
    <row r="37834" spans="39:39" ht="10.5" customHeight="1">
      <c r="AM37834" s="431"/>
    </row>
    <row r="37835" spans="39:39" ht="10.5" customHeight="1">
      <c r="AM37835" s="431"/>
    </row>
    <row r="37836" spans="39:39" ht="10.5" customHeight="1">
      <c r="AM37836" s="431"/>
    </row>
    <row r="37837" spans="39:39" ht="10.5" customHeight="1">
      <c r="AM37837" s="431"/>
    </row>
    <row r="37838" spans="39:39" ht="10.5" customHeight="1">
      <c r="AM37838" s="431"/>
    </row>
    <row r="37839" spans="39:39" ht="10.5" customHeight="1">
      <c r="AM37839" s="431"/>
    </row>
    <row r="37840" spans="39:39" ht="10.5" customHeight="1">
      <c r="AM37840" s="431"/>
    </row>
    <row r="37841" spans="39:39" ht="10.5" customHeight="1">
      <c r="AM37841" s="431"/>
    </row>
    <row r="37842" spans="39:39" ht="10.5" customHeight="1">
      <c r="AM37842" s="431"/>
    </row>
    <row r="37843" spans="39:39" ht="10.5" customHeight="1">
      <c r="AM37843" s="431"/>
    </row>
    <row r="37844" spans="39:39" ht="10.5" customHeight="1">
      <c r="AM37844" s="431"/>
    </row>
    <row r="37845" spans="39:39" ht="10.5" customHeight="1">
      <c r="AM37845" s="431"/>
    </row>
    <row r="37846" spans="39:39" ht="10.5" customHeight="1">
      <c r="AM37846" s="431"/>
    </row>
    <row r="37847" spans="39:39" ht="10.5" customHeight="1">
      <c r="AM37847" s="431"/>
    </row>
    <row r="37848" spans="39:39" ht="10.5" customHeight="1">
      <c r="AM37848" s="431"/>
    </row>
    <row r="37849" spans="39:39" ht="10.5" customHeight="1">
      <c r="AM37849" s="431"/>
    </row>
    <row r="37850" spans="39:39" ht="10.5" customHeight="1">
      <c r="AM37850" s="431"/>
    </row>
    <row r="37851" spans="39:39" ht="10.5" customHeight="1">
      <c r="AM37851" s="431"/>
    </row>
    <row r="37852" spans="39:39" ht="10.5" customHeight="1">
      <c r="AM37852" s="431"/>
    </row>
    <row r="37853" spans="39:39" ht="10.5" customHeight="1">
      <c r="AM37853" s="431"/>
    </row>
    <row r="37854" spans="39:39" ht="10.5" customHeight="1">
      <c r="AM37854" s="431"/>
    </row>
    <row r="37855" spans="39:39" ht="10.5" customHeight="1">
      <c r="AM37855" s="431"/>
    </row>
    <row r="37856" spans="39:39" ht="10.5" customHeight="1">
      <c r="AM37856" s="431"/>
    </row>
    <row r="37857" spans="39:39" ht="10.5" customHeight="1">
      <c r="AM37857" s="431"/>
    </row>
    <row r="37858" spans="39:39" ht="10.5" customHeight="1">
      <c r="AM37858" s="431"/>
    </row>
    <row r="37859" spans="39:39" ht="10.5" customHeight="1">
      <c r="AM37859" s="431"/>
    </row>
    <row r="37860" spans="39:39" ht="10.5" customHeight="1">
      <c r="AM37860" s="431"/>
    </row>
    <row r="37861" spans="39:39" ht="10.5" customHeight="1">
      <c r="AM37861" s="431"/>
    </row>
    <row r="37862" spans="39:39" ht="10.5" customHeight="1">
      <c r="AM37862" s="431"/>
    </row>
    <row r="37863" spans="39:39" ht="10.5" customHeight="1">
      <c r="AM37863" s="431"/>
    </row>
    <row r="37864" spans="39:39" ht="10.5" customHeight="1">
      <c r="AM37864" s="431"/>
    </row>
    <row r="37865" spans="39:39" ht="10.5" customHeight="1">
      <c r="AM37865" s="431"/>
    </row>
    <row r="37866" spans="39:39" ht="10.5" customHeight="1">
      <c r="AM37866" s="431"/>
    </row>
    <row r="37867" spans="39:39" ht="10.5" customHeight="1">
      <c r="AM37867" s="431"/>
    </row>
    <row r="37868" spans="39:39" ht="10.5" customHeight="1">
      <c r="AM37868" s="431"/>
    </row>
    <row r="37869" spans="39:39" ht="10.5" customHeight="1">
      <c r="AM37869" s="431"/>
    </row>
    <row r="37870" spans="39:39" ht="10.5" customHeight="1">
      <c r="AM37870" s="431"/>
    </row>
    <row r="37871" spans="39:39" ht="10.5" customHeight="1">
      <c r="AM37871" s="431"/>
    </row>
    <row r="37872" spans="39:39" ht="10.5" customHeight="1">
      <c r="AM37872" s="431"/>
    </row>
    <row r="37873" spans="39:39" ht="10.5" customHeight="1">
      <c r="AM37873" s="431"/>
    </row>
    <row r="37874" spans="39:39" ht="10.5" customHeight="1">
      <c r="AM37874" s="431"/>
    </row>
    <row r="37875" spans="39:39" ht="10.5" customHeight="1">
      <c r="AM37875" s="431"/>
    </row>
    <row r="37876" spans="39:39" ht="10.5" customHeight="1">
      <c r="AM37876" s="431"/>
    </row>
    <row r="37877" spans="39:39" ht="10.5" customHeight="1">
      <c r="AM37877" s="431"/>
    </row>
    <row r="37878" spans="39:39" ht="10.5" customHeight="1">
      <c r="AM37878" s="431"/>
    </row>
    <row r="37879" spans="39:39" ht="10.5" customHeight="1">
      <c r="AM37879" s="431"/>
    </row>
    <row r="37880" spans="39:39" ht="10.5" customHeight="1">
      <c r="AM37880" s="431"/>
    </row>
    <row r="37881" spans="39:39" ht="10.5" customHeight="1">
      <c r="AM37881" s="431"/>
    </row>
    <row r="37882" spans="39:39" ht="10.5" customHeight="1">
      <c r="AM37882" s="431"/>
    </row>
    <row r="37883" spans="39:39" ht="10.5" customHeight="1">
      <c r="AM37883" s="431"/>
    </row>
    <row r="37884" spans="39:39" ht="10.5" customHeight="1">
      <c r="AM37884" s="431"/>
    </row>
    <row r="37885" spans="39:39" ht="10.5" customHeight="1">
      <c r="AM37885" s="431"/>
    </row>
    <row r="37886" spans="39:39" ht="10.5" customHeight="1">
      <c r="AM37886" s="431"/>
    </row>
    <row r="37887" spans="39:39" ht="10.5" customHeight="1">
      <c r="AM37887" s="431"/>
    </row>
    <row r="37888" spans="39:39" ht="10.5" customHeight="1">
      <c r="AM37888" s="431"/>
    </row>
    <row r="37889" spans="39:39" ht="10.5" customHeight="1">
      <c r="AM37889" s="431"/>
    </row>
    <row r="37890" spans="39:39" ht="10.5" customHeight="1">
      <c r="AM37890" s="431"/>
    </row>
    <row r="37891" spans="39:39" ht="10.5" customHeight="1">
      <c r="AM37891" s="431"/>
    </row>
    <row r="37892" spans="39:39" ht="10.5" customHeight="1">
      <c r="AM37892" s="431"/>
    </row>
    <row r="37893" spans="39:39" ht="10.5" customHeight="1">
      <c r="AM37893" s="431"/>
    </row>
    <row r="37894" spans="39:39" ht="10.5" customHeight="1">
      <c r="AM37894" s="431"/>
    </row>
    <row r="37895" spans="39:39" ht="10.5" customHeight="1">
      <c r="AM37895" s="431"/>
    </row>
    <row r="37896" spans="39:39" ht="10.5" customHeight="1">
      <c r="AM37896" s="431"/>
    </row>
    <row r="37897" spans="39:39" ht="10.5" customHeight="1">
      <c r="AM37897" s="431"/>
    </row>
    <row r="37898" spans="39:39" ht="10.5" customHeight="1">
      <c r="AM37898" s="431"/>
    </row>
    <row r="37899" spans="39:39" ht="10.5" customHeight="1">
      <c r="AM37899" s="431"/>
    </row>
    <row r="37900" spans="39:39" ht="10.5" customHeight="1">
      <c r="AM37900" s="431"/>
    </row>
    <row r="37901" spans="39:39" ht="10.5" customHeight="1">
      <c r="AM37901" s="431"/>
    </row>
    <row r="37902" spans="39:39" ht="10.5" customHeight="1">
      <c r="AM37902" s="431"/>
    </row>
    <row r="37903" spans="39:39" ht="10.5" customHeight="1">
      <c r="AM37903" s="431"/>
    </row>
    <row r="37904" spans="39:39" ht="10.5" customHeight="1">
      <c r="AM37904" s="431"/>
    </row>
    <row r="37905" spans="39:39" ht="10.5" customHeight="1">
      <c r="AM37905" s="431"/>
    </row>
    <row r="37906" spans="39:39" ht="10.5" customHeight="1">
      <c r="AM37906" s="431"/>
    </row>
    <row r="37907" spans="39:39" ht="10.5" customHeight="1">
      <c r="AM37907" s="431"/>
    </row>
    <row r="37908" spans="39:39" ht="10.5" customHeight="1">
      <c r="AM37908" s="431"/>
    </row>
    <row r="37909" spans="39:39" ht="10.5" customHeight="1">
      <c r="AM37909" s="431"/>
    </row>
    <row r="37910" spans="39:39" ht="10.5" customHeight="1">
      <c r="AM37910" s="431"/>
    </row>
    <row r="37911" spans="39:39" ht="10.5" customHeight="1">
      <c r="AM37911" s="431"/>
    </row>
    <row r="37912" spans="39:39" ht="10.5" customHeight="1">
      <c r="AM37912" s="431"/>
    </row>
    <row r="37913" spans="39:39" ht="10.5" customHeight="1">
      <c r="AM37913" s="431"/>
    </row>
    <row r="37914" spans="39:39" ht="10.5" customHeight="1">
      <c r="AM37914" s="431"/>
    </row>
    <row r="37915" spans="39:39" ht="10.5" customHeight="1">
      <c r="AM37915" s="431"/>
    </row>
    <row r="37916" spans="39:39" ht="10.5" customHeight="1">
      <c r="AM37916" s="431"/>
    </row>
    <row r="37917" spans="39:39" ht="10.5" customHeight="1">
      <c r="AM37917" s="431"/>
    </row>
    <row r="37918" spans="39:39" ht="10.5" customHeight="1">
      <c r="AM37918" s="431"/>
    </row>
    <row r="37919" spans="39:39" ht="10.5" customHeight="1">
      <c r="AM37919" s="431"/>
    </row>
    <row r="37920" spans="39:39" ht="10.5" customHeight="1">
      <c r="AM37920" s="431"/>
    </row>
    <row r="37921" spans="39:39" ht="10.5" customHeight="1">
      <c r="AM37921" s="431"/>
    </row>
    <row r="37922" spans="39:39" ht="10.5" customHeight="1">
      <c r="AM37922" s="431"/>
    </row>
    <row r="37923" spans="39:39" ht="10.5" customHeight="1">
      <c r="AM37923" s="431"/>
    </row>
    <row r="37924" spans="39:39" ht="10.5" customHeight="1">
      <c r="AM37924" s="431"/>
    </row>
    <row r="37925" spans="39:39" ht="10.5" customHeight="1">
      <c r="AM37925" s="431"/>
    </row>
    <row r="37926" spans="39:39" ht="10.5" customHeight="1">
      <c r="AM37926" s="431"/>
    </row>
    <row r="37927" spans="39:39" ht="10.5" customHeight="1">
      <c r="AM37927" s="431"/>
    </row>
    <row r="37928" spans="39:39" ht="10.5" customHeight="1">
      <c r="AM37928" s="431"/>
    </row>
    <row r="37929" spans="39:39" ht="10.5" customHeight="1">
      <c r="AM37929" s="431"/>
    </row>
    <row r="37930" spans="39:39" ht="10.5" customHeight="1">
      <c r="AM37930" s="431"/>
    </row>
    <row r="37931" spans="39:39" ht="10.5" customHeight="1">
      <c r="AM37931" s="431"/>
    </row>
    <row r="37932" spans="39:39" ht="10.5" customHeight="1">
      <c r="AM37932" s="431"/>
    </row>
    <row r="37933" spans="39:39" ht="10.5" customHeight="1">
      <c r="AM37933" s="431"/>
    </row>
    <row r="37934" spans="39:39" ht="10.5" customHeight="1">
      <c r="AM37934" s="431"/>
    </row>
    <row r="37935" spans="39:39" ht="10.5" customHeight="1">
      <c r="AM37935" s="431"/>
    </row>
    <row r="37936" spans="39:39" ht="10.5" customHeight="1">
      <c r="AM37936" s="431"/>
    </row>
    <row r="37937" spans="39:39" ht="10.5" customHeight="1">
      <c r="AM37937" s="431"/>
    </row>
    <row r="37938" spans="39:39" ht="10.5" customHeight="1">
      <c r="AM37938" s="431"/>
    </row>
    <row r="37939" spans="39:39" ht="10.5" customHeight="1">
      <c r="AM37939" s="431"/>
    </row>
    <row r="37940" spans="39:39" ht="10.5" customHeight="1">
      <c r="AM37940" s="431"/>
    </row>
    <row r="37941" spans="39:39" ht="10.5" customHeight="1">
      <c r="AM37941" s="431"/>
    </row>
    <row r="37942" spans="39:39" ht="10.5" customHeight="1">
      <c r="AM37942" s="431"/>
    </row>
    <row r="37943" spans="39:39" ht="10.5" customHeight="1">
      <c r="AM37943" s="431"/>
    </row>
    <row r="37944" spans="39:39" ht="10.5" customHeight="1">
      <c r="AM37944" s="431"/>
    </row>
    <row r="37945" spans="39:39" ht="10.5" customHeight="1">
      <c r="AM37945" s="431"/>
    </row>
    <row r="37946" spans="39:39" ht="10.5" customHeight="1">
      <c r="AM37946" s="431"/>
    </row>
    <row r="37947" spans="39:39" ht="10.5" customHeight="1">
      <c r="AM37947" s="431"/>
    </row>
    <row r="37948" spans="39:39" ht="10.5" customHeight="1">
      <c r="AM37948" s="431"/>
    </row>
    <row r="37949" spans="39:39" ht="10.5" customHeight="1">
      <c r="AM37949" s="431"/>
    </row>
    <row r="37950" spans="39:39" ht="10.5" customHeight="1">
      <c r="AM37950" s="431"/>
    </row>
    <row r="37951" spans="39:39" ht="10.5" customHeight="1">
      <c r="AM37951" s="431"/>
    </row>
    <row r="37952" spans="39:39" ht="10.5" customHeight="1">
      <c r="AM37952" s="431"/>
    </row>
    <row r="37953" spans="39:39" ht="10.5" customHeight="1">
      <c r="AM37953" s="431"/>
    </row>
    <row r="37954" spans="39:39" ht="10.5" customHeight="1">
      <c r="AM37954" s="431"/>
    </row>
    <row r="37955" spans="39:39" ht="10.5" customHeight="1">
      <c r="AM37955" s="431"/>
    </row>
    <row r="37956" spans="39:39" ht="10.5" customHeight="1">
      <c r="AM37956" s="431"/>
    </row>
    <row r="37957" spans="39:39" ht="10.5" customHeight="1">
      <c r="AM37957" s="431"/>
    </row>
    <row r="37958" spans="39:39" ht="10.5" customHeight="1">
      <c r="AM37958" s="431"/>
    </row>
    <row r="37959" spans="39:39" ht="10.5" customHeight="1">
      <c r="AM37959" s="431"/>
    </row>
    <row r="37960" spans="39:39" ht="10.5" customHeight="1">
      <c r="AM37960" s="431"/>
    </row>
    <row r="37961" spans="39:39" ht="10.5" customHeight="1">
      <c r="AM37961" s="431"/>
    </row>
    <row r="37962" spans="39:39" ht="10.5" customHeight="1">
      <c r="AM37962" s="431"/>
    </row>
    <row r="37963" spans="39:39" ht="10.5" customHeight="1">
      <c r="AM37963" s="431"/>
    </row>
    <row r="37964" spans="39:39" ht="10.5" customHeight="1">
      <c r="AM37964" s="431"/>
    </row>
    <row r="37965" spans="39:39" ht="10.5" customHeight="1">
      <c r="AM37965" s="431"/>
    </row>
    <row r="37966" spans="39:39" ht="10.5" customHeight="1">
      <c r="AM37966" s="431"/>
    </row>
    <row r="37967" spans="39:39" ht="10.5" customHeight="1">
      <c r="AM37967" s="431"/>
    </row>
    <row r="37968" spans="39:39" ht="10.5" customHeight="1">
      <c r="AM37968" s="431"/>
    </row>
    <row r="37969" spans="39:39" ht="10.5" customHeight="1">
      <c r="AM37969" s="431"/>
    </row>
    <row r="37970" spans="39:39" ht="10.5" customHeight="1">
      <c r="AM37970" s="431"/>
    </row>
    <row r="37971" spans="39:39" ht="10.5" customHeight="1">
      <c r="AM37971" s="431"/>
    </row>
    <row r="37972" spans="39:39" ht="10.5" customHeight="1">
      <c r="AM37972" s="431"/>
    </row>
    <row r="37973" spans="39:39" ht="10.5" customHeight="1">
      <c r="AM37973" s="431"/>
    </row>
    <row r="37974" spans="39:39" ht="10.5" customHeight="1">
      <c r="AM37974" s="431"/>
    </row>
    <row r="37975" spans="39:39" ht="10.5" customHeight="1">
      <c r="AM37975" s="431"/>
    </row>
    <row r="37976" spans="39:39" ht="10.5" customHeight="1">
      <c r="AM37976" s="431"/>
    </row>
    <row r="37977" spans="39:39" ht="10.5" customHeight="1">
      <c r="AM37977" s="431"/>
    </row>
    <row r="37978" spans="39:39" ht="10.5" customHeight="1">
      <c r="AM37978" s="431"/>
    </row>
    <row r="37979" spans="39:39" ht="10.5" customHeight="1">
      <c r="AM37979" s="431"/>
    </row>
    <row r="37980" spans="39:39" ht="10.5" customHeight="1">
      <c r="AM37980" s="431"/>
    </row>
    <row r="37981" spans="39:39" ht="10.5" customHeight="1">
      <c r="AM37981" s="431"/>
    </row>
    <row r="37982" spans="39:39" ht="10.5" customHeight="1">
      <c r="AM37982" s="431"/>
    </row>
    <row r="37983" spans="39:39" ht="10.5" customHeight="1">
      <c r="AM37983" s="431"/>
    </row>
    <row r="37984" spans="39:39" ht="10.5" customHeight="1">
      <c r="AM37984" s="431"/>
    </row>
    <row r="37985" spans="39:39" ht="10.5" customHeight="1">
      <c r="AM37985" s="431"/>
    </row>
    <row r="37986" spans="39:39" ht="10.5" customHeight="1">
      <c r="AM37986" s="431"/>
    </row>
    <row r="37987" spans="39:39" ht="10.5" customHeight="1">
      <c r="AM37987" s="431"/>
    </row>
    <row r="37988" spans="39:39" ht="10.5" customHeight="1">
      <c r="AM37988" s="431"/>
    </row>
    <row r="37989" spans="39:39" ht="10.5" customHeight="1">
      <c r="AM37989" s="431"/>
    </row>
    <row r="37990" spans="39:39" ht="10.5" customHeight="1">
      <c r="AM37990" s="431"/>
    </row>
    <row r="37991" spans="39:39" ht="10.5" customHeight="1">
      <c r="AM37991" s="431"/>
    </row>
    <row r="37992" spans="39:39" ht="10.5" customHeight="1">
      <c r="AM37992" s="431"/>
    </row>
    <row r="37993" spans="39:39" ht="10.5" customHeight="1">
      <c r="AM37993" s="431"/>
    </row>
    <row r="37994" spans="39:39" ht="10.5" customHeight="1">
      <c r="AM37994" s="431"/>
    </row>
    <row r="37995" spans="39:39" ht="10.5" customHeight="1">
      <c r="AM37995" s="431"/>
    </row>
    <row r="37996" spans="39:39" ht="10.5" customHeight="1">
      <c r="AM37996" s="431"/>
    </row>
    <row r="37997" spans="39:39" ht="10.5" customHeight="1">
      <c r="AM37997" s="431"/>
    </row>
    <row r="37998" spans="39:39" ht="10.5" customHeight="1">
      <c r="AM37998" s="431"/>
    </row>
    <row r="37999" spans="39:39" ht="10.5" customHeight="1">
      <c r="AM37999" s="431"/>
    </row>
    <row r="38000" spans="39:39" ht="10.5" customHeight="1">
      <c r="AM38000" s="431"/>
    </row>
    <row r="38001" spans="39:39" ht="10.5" customHeight="1">
      <c r="AM38001" s="431"/>
    </row>
    <row r="38002" spans="39:39" ht="10.5" customHeight="1">
      <c r="AM38002" s="431"/>
    </row>
    <row r="38003" spans="39:39" ht="10.5" customHeight="1">
      <c r="AM38003" s="431"/>
    </row>
    <row r="38004" spans="39:39" ht="10.5" customHeight="1">
      <c r="AM38004" s="431"/>
    </row>
    <row r="38005" spans="39:39" ht="10.5" customHeight="1">
      <c r="AM38005" s="431"/>
    </row>
    <row r="38006" spans="39:39" ht="10.5" customHeight="1">
      <c r="AM38006" s="431"/>
    </row>
    <row r="38007" spans="39:39" ht="10.5" customHeight="1">
      <c r="AM38007" s="431"/>
    </row>
    <row r="38008" spans="39:39" ht="10.5" customHeight="1">
      <c r="AM38008" s="431"/>
    </row>
    <row r="38009" spans="39:39" ht="10.5" customHeight="1">
      <c r="AM38009" s="431"/>
    </row>
    <row r="38010" spans="39:39" ht="10.5" customHeight="1">
      <c r="AM38010" s="431"/>
    </row>
    <row r="38011" spans="39:39" ht="10.5" customHeight="1">
      <c r="AM38011" s="431"/>
    </row>
    <row r="38012" spans="39:39" ht="10.5" customHeight="1">
      <c r="AM38012" s="431"/>
    </row>
    <row r="38013" spans="39:39" ht="10.5" customHeight="1">
      <c r="AM38013" s="431"/>
    </row>
    <row r="38014" spans="39:39" ht="10.5" customHeight="1">
      <c r="AM38014" s="431"/>
    </row>
    <row r="38015" spans="39:39" ht="10.5" customHeight="1">
      <c r="AM38015" s="431"/>
    </row>
    <row r="38016" spans="39:39" ht="10.5" customHeight="1">
      <c r="AM38016" s="431"/>
    </row>
    <row r="38017" spans="39:39" ht="10.5" customHeight="1">
      <c r="AM38017" s="431"/>
    </row>
    <row r="38018" spans="39:39" ht="10.5" customHeight="1">
      <c r="AM38018" s="431"/>
    </row>
    <row r="38019" spans="39:39" ht="10.5" customHeight="1">
      <c r="AM38019" s="431"/>
    </row>
    <row r="38020" spans="39:39" ht="10.5" customHeight="1">
      <c r="AM38020" s="431"/>
    </row>
    <row r="38021" spans="39:39" ht="10.5" customHeight="1">
      <c r="AM38021" s="431"/>
    </row>
    <row r="38022" spans="39:39" ht="10.5" customHeight="1">
      <c r="AM38022" s="431"/>
    </row>
    <row r="38023" spans="39:39" ht="10.5" customHeight="1">
      <c r="AM38023" s="431"/>
    </row>
    <row r="38024" spans="39:39" ht="10.5" customHeight="1">
      <c r="AM38024" s="431"/>
    </row>
    <row r="38025" spans="39:39" ht="10.5" customHeight="1">
      <c r="AM38025" s="431"/>
    </row>
    <row r="38026" spans="39:39" ht="10.5" customHeight="1">
      <c r="AM38026" s="431"/>
    </row>
    <row r="38027" spans="39:39" ht="10.5" customHeight="1">
      <c r="AM38027" s="431"/>
    </row>
    <row r="38028" spans="39:39" ht="10.5" customHeight="1">
      <c r="AM38028" s="431"/>
    </row>
    <row r="38029" spans="39:39" ht="10.5" customHeight="1">
      <c r="AM38029" s="431"/>
    </row>
    <row r="38030" spans="39:39" ht="10.5" customHeight="1">
      <c r="AM38030" s="431"/>
    </row>
    <row r="38031" spans="39:39" ht="10.5" customHeight="1">
      <c r="AM38031" s="431"/>
    </row>
    <row r="38032" spans="39:39" ht="10.5" customHeight="1">
      <c r="AM38032" s="431"/>
    </row>
    <row r="38033" spans="39:39" ht="10.5" customHeight="1">
      <c r="AM38033" s="431"/>
    </row>
    <row r="38034" spans="39:39" ht="10.5" customHeight="1">
      <c r="AM38034" s="431"/>
    </row>
    <row r="38035" spans="39:39" ht="10.5" customHeight="1">
      <c r="AM38035" s="431"/>
    </row>
    <row r="38036" spans="39:39" ht="10.5" customHeight="1">
      <c r="AM38036" s="431"/>
    </row>
    <row r="38037" spans="39:39" ht="10.5" customHeight="1">
      <c r="AM38037" s="431"/>
    </row>
    <row r="38038" spans="39:39" ht="10.5" customHeight="1">
      <c r="AM38038" s="431"/>
    </row>
    <row r="38039" spans="39:39" ht="10.5" customHeight="1">
      <c r="AM38039" s="431"/>
    </row>
    <row r="38040" spans="39:39" ht="10.5" customHeight="1">
      <c r="AM38040" s="431"/>
    </row>
    <row r="38041" spans="39:39" ht="10.5" customHeight="1">
      <c r="AM38041" s="431"/>
    </row>
    <row r="38042" spans="39:39" ht="10.5" customHeight="1">
      <c r="AM38042" s="431"/>
    </row>
    <row r="38043" spans="39:39" ht="10.5" customHeight="1">
      <c r="AM38043" s="431"/>
    </row>
    <row r="38044" spans="39:39" ht="10.5" customHeight="1">
      <c r="AM38044" s="431"/>
    </row>
    <row r="38045" spans="39:39" ht="10.5" customHeight="1">
      <c r="AM38045" s="431"/>
    </row>
    <row r="38046" spans="39:39" ht="10.5" customHeight="1">
      <c r="AM38046" s="431"/>
    </row>
    <row r="38047" spans="39:39" ht="10.5" customHeight="1">
      <c r="AM38047" s="431"/>
    </row>
    <row r="38048" spans="39:39" ht="10.5" customHeight="1">
      <c r="AM38048" s="431"/>
    </row>
    <row r="38049" spans="39:39" ht="10.5" customHeight="1">
      <c r="AM38049" s="431"/>
    </row>
    <row r="38050" spans="39:39" ht="10.5" customHeight="1">
      <c r="AM38050" s="431"/>
    </row>
    <row r="38051" spans="39:39" ht="10.5" customHeight="1">
      <c r="AM38051" s="431"/>
    </row>
    <row r="38052" spans="39:39" ht="10.5" customHeight="1">
      <c r="AM38052" s="431"/>
    </row>
    <row r="38053" spans="39:39" ht="10.5" customHeight="1">
      <c r="AM38053" s="431"/>
    </row>
    <row r="38054" spans="39:39" ht="10.5" customHeight="1">
      <c r="AM38054" s="431"/>
    </row>
    <row r="38055" spans="39:39" ht="10.5" customHeight="1">
      <c r="AM38055" s="431"/>
    </row>
    <row r="38056" spans="39:39" ht="10.5" customHeight="1">
      <c r="AM38056" s="431"/>
    </row>
    <row r="38057" spans="39:39" ht="10.5" customHeight="1">
      <c r="AM38057" s="431"/>
    </row>
    <row r="38058" spans="39:39" ht="10.5" customHeight="1">
      <c r="AM38058" s="431"/>
    </row>
    <row r="38059" spans="39:39" ht="10.5" customHeight="1">
      <c r="AM38059" s="431"/>
    </row>
    <row r="38060" spans="39:39" ht="10.5" customHeight="1">
      <c r="AM38060" s="431"/>
    </row>
    <row r="38061" spans="39:39" ht="10.5" customHeight="1">
      <c r="AM38061" s="431"/>
    </row>
    <row r="38062" spans="39:39" ht="10.5" customHeight="1">
      <c r="AM38062" s="431"/>
    </row>
    <row r="38063" spans="39:39" ht="10.5" customHeight="1">
      <c r="AM38063" s="431"/>
    </row>
    <row r="38064" spans="39:39" ht="10.5" customHeight="1">
      <c r="AM38064" s="431"/>
    </row>
    <row r="38065" spans="39:39" ht="10.5" customHeight="1">
      <c r="AM38065" s="431"/>
    </row>
    <row r="38066" spans="39:39" ht="10.5" customHeight="1">
      <c r="AM38066" s="431"/>
    </row>
    <row r="38067" spans="39:39" ht="10.5" customHeight="1">
      <c r="AM38067" s="431"/>
    </row>
    <row r="38068" spans="39:39" ht="10.5" customHeight="1">
      <c r="AM38068" s="431"/>
    </row>
    <row r="38069" spans="39:39" ht="10.5" customHeight="1">
      <c r="AM38069" s="431"/>
    </row>
    <row r="38070" spans="39:39" ht="10.5" customHeight="1">
      <c r="AM38070" s="431"/>
    </row>
    <row r="38071" spans="39:39" ht="10.5" customHeight="1">
      <c r="AM38071" s="431"/>
    </row>
    <row r="38072" spans="39:39" ht="10.5" customHeight="1">
      <c r="AM38072" s="431"/>
    </row>
    <row r="38073" spans="39:39" ht="10.5" customHeight="1">
      <c r="AM38073" s="431"/>
    </row>
    <row r="38074" spans="39:39" ht="10.5" customHeight="1">
      <c r="AM38074" s="431"/>
    </row>
    <row r="38075" spans="39:39" ht="10.5" customHeight="1">
      <c r="AM38075" s="431"/>
    </row>
    <row r="38076" spans="39:39" ht="10.5" customHeight="1">
      <c r="AM38076" s="431"/>
    </row>
    <row r="38077" spans="39:39" ht="10.5" customHeight="1">
      <c r="AM38077" s="431"/>
    </row>
    <row r="38078" spans="39:39" ht="10.5" customHeight="1">
      <c r="AM38078" s="431"/>
    </row>
    <row r="38079" spans="39:39" ht="10.5" customHeight="1">
      <c r="AM38079" s="431"/>
    </row>
    <row r="38080" spans="39:39" ht="10.5" customHeight="1">
      <c r="AM38080" s="431"/>
    </row>
    <row r="38081" spans="39:39" ht="10.5" customHeight="1">
      <c r="AM38081" s="431"/>
    </row>
    <row r="38082" spans="39:39" ht="10.5" customHeight="1">
      <c r="AM38082" s="431"/>
    </row>
    <row r="38083" spans="39:39" ht="10.5" customHeight="1">
      <c r="AM38083" s="431"/>
    </row>
    <row r="38084" spans="39:39" ht="10.5" customHeight="1">
      <c r="AM38084" s="431"/>
    </row>
    <row r="38085" spans="39:39" ht="10.5" customHeight="1">
      <c r="AM38085" s="431"/>
    </row>
    <row r="38086" spans="39:39" ht="10.5" customHeight="1">
      <c r="AM38086" s="431"/>
    </row>
    <row r="38087" spans="39:39" ht="10.5" customHeight="1">
      <c r="AM38087" s="431"/>
    </row>
    <row r="38088" spans="39:39" ht="10.5" customHeight="1">
      <c r="AM38088" s="431"/>
    </row>
    <row r="38089" spans="39:39" ht="10.5" customHeight="1">
      <c r="AM38089" s="431"/>
    </row>
    <row r="38090" spans="39:39" ht="10.5" customHeight="1">
      <c r="AM38090" s="431"/>
    </row>
    <row r="38091" spans="39:39" ht="10.5" customHeight="1">
      <c r="AM38091" s="431"/>
    </row>
    <row r="38092" spans="39:39" ht="10.5" customHeight="1">
      <c r="AM38092" s="431"/>
    </row>
    <row r="38093" spans="39:39" ht="10.5" customHeight="1">
      <c r="AM38093" s="431"/>
    </row>
    <row r="38094" spans="39:39" ht="10.5" customHeight="1">
      <c r="AM38094" s="431"/>
    </row>
    <row r="38095" spans="39:39" ht="10.5" customHeight="1">
      <c r="AM38095" s="431"/>
    </row>
    <row r="38096" spans="39:39" ht="10.5" customHeight="1">
      <c r="AM38096" s="431"/>
    </row>
    <row r="38097" spans="39:39" ht="10.5" customHeight="1">
      <c r="AM38097" s="431"/>
    </row>
    <row r="38098" spans="39:39" ht="10.5" customHeight="1">
      <c r="AM38098" s="431"/>
    </row>
    <row r="38099" spans="39:39" ht="10.5" customHeight="1">
      <c r="AM38099" s="431"/>
    </row>
    <row r="38100" spans="39:39" ht="10.5" customHeight="1">
      <c r="AM38100" s="431"/>
    </row>
    <row r="38101" spans="39:39" ht="10.5" customHeight="1">
      <c r="AM38101" s="431"/>
    </row>
    <row r="38102" spans="39:39" ht="10.5" customHeight="1">
      <c r="AM38102" s="431"/>
    </row>
    <row r="38103" spans="39:39" ht="10.5" customHeight="1">
      <c r="AM38103" s="431"/>
    </row>
    <row r="38104" spans="39:39" ht="10.5" customHeight="1">
      <c r="AM38104" s="431"/>
    </row>
    <row r="38105" spans="39:39" ht="10.5" customHeight="1">
      <c r="AM38105" s="431"/>
    </row>
    <row r="38106" spans="39:39" ht="10.5" customHeight="1">
      <c r="AM38106" s="431"/>
    </row>
    <row r="38107" spans="39:39" ht="10.5" customHeight="1">
      <c r="AM38107" s="431"/>
    </row>
    <row r="38108" spans="39:39" ht="10.5" customHeight="1">
      <c r="AM38108" s="431"/>
    </row>
    <row r="38109" spans="39:39" ht="10.5" customHeight="1">
      <c r="AM38109" s="431"/>
    </row>
    <row r="38110" spans="39:39" ht="10.5" customHeight="1">
      <c r="AM38110" s="431"/>
    </row>
    <row r="38111" spans="39:39" ht="10.5" customHeight="1">
      <c r="AM38111" s="431"/>
    </row>
    <row r="38112" spans="39:39" ht="10.5" customHeight="1">
      <c r="AM38112" s="431"/>
    </row>
    <row r="38113" spans="39:39" ht="10.5" customHeight="1">
      <c r="AM38113" s="431"/>
    </row>
    <row r="38114" spans="39:39" ht="10.5" customHeight="1">
      <c r="AM38114" s="431"/>
    </row>
    <row r="38115" spans="39:39" ht="10.5" customHeight="1">
      <c r="AM38115" s="431"/>
    </row>
    <row r="38116" spans="39:39" ht="10.5" customHeight="1">
      <c r="AM38116" s="431"/>
    </row>
    <row r="38117" spans="39:39" ht="10.5" customHeight="1">
      <c r="AM38117" s="431"/>
    </row>
    <row r="38118" spans="39:39" ht="10.5" customHeight="1">
      <c r="AM38118" s="431"/>
    </row>
    <row r="38119" spans="39:39" ht="10.5" customHeight="1">
      <c r="AM38119" s="431"/>
    </row>
    <row r="38120" spans="39:39" ht="10.5" customHeight="1">
      <c r="AM38120" s="431"/>
    </row>
    <row r="38121" spans="39:39" ht="10.5" customHeight="1">
      <c r="AM38121" s="431"/>
    </row>
    <row r="38122" spans="39:39" ht="10.5" customHeight="1">
      <c r="AM38122" s="431"/>
    </row>
    <row r="38123" spans="39:39" ht="10.5" customHeight="1">
      <c r="AM38123" s="431"/>
    </row>
    <row r="38124" spans="39:39" ht="10.5" customHeight="1">
      <c r="AM38124" s="431"/>
    </row>
    <row r="38125" spans="39:39" ht="10.5" customHeight="1">
      <c r="AM38125" s="431"/>
    </row>
    <row r="38126" spans="39:39" ht="10.5" customHeight="1">
      <c r="AM38126" s="431"/>
    </row>
    <row r="38127" spans="39:39" ht="10.5" customHeight="1">
      <c r="AM38127" s="431"/>
    </row>
    <row r="38128" spans="39:39" ht="10.5" customHeight="1">
      <c r="AM38128" s="431"/>
    </row>
    <row r="38129" spans="39:39" ht="10.5" customHeight="1">
      <c r="AM38129" s="431"/>
    </row>
    <row r="38130" spans="39:39" ht="10.5" customHeight="1">
      <c r="AM38130" s="431"/>
    </row>
    <row r="38131" spans="39:39" ht="10.5" customHeight="1">
      <c r="AM38131" s="431"/>
    </row>
    <row r="38132" spans="39:39" ht="10.5" customHeight="1">
      <c r="AM38132" s="431"/>
    </row>
    <row r="38133" spans="39:39" ht="10.5" customHeight="1">
      <c r="AM38133" s="431"/>
    </row>
    <row r="38134" spans="39:39" ht="10.5" customHeight="1">
      <c r="AM38134" s="431"/>
    </row>
    <row r="38135" spans="39:39" ht="10.5" customHeight="1">
      <c r="AM38135" s="431"/>
    </row>
    <row r="38136" spans="39:39" ht="10.5" customHeight="1">
      <c r="AM38136" s="431"/>
    </row>
    <row r="38137" spans="39:39" ht="10.5" customHeight="1">
      <c r="AM38137" s="431"/>
    </row>
    <row r="38138" spans="39:39" ht="10.5" customHeight="1">
      <c r="AM38138" s="431"/>
    </row>
    <row r="38139" spans="39:39" ht="10.5" customHeight="1">
      <c r="AM38139" s="431"/>
    </row>
    <row r="38140" spans="39:39" ht="10.5" customHeight="1">
      <c r="AM38140" s="431"/>
    </row>
    <row r="38141" spans="39:39" ht="10.5" customHeight="1">
      <c r="AM38141" s="431"/>
    </row>
    <row r="38142" spans="39:39" ht="10.5" customHeight="1">
      <c r="AM38142" s="431"/>
    </row>
    <row r="38143" spans="39:39" ht="10.5" customHeight="1">
      <c r="AM38143" s="431"/>
    </row>
    <row r="38144" spans="39:39" ht="10.5" customHeight="1">
      <c r="AM38144" s="431"/>
    </row>
    <row r="38145" spans="39:39" ht="10.5" customHeight="1">
      <c r="AM38145" s="431"/>
    </row>
    <row r="38146" spans="39:39" ht="10.5" customHeight="1">
      <c r="AM38146" s="431"/>
    </row>
    <row r="38147" spans="39:39" ht="10.5" customHeight="1">
      <c r="AM38147" s="431"/>
    </row>
    <row r="38148" spans="39:39" ht="10.5" customHeight="1">
      <c r="AM38148" s="431"/>
    </row>
    <row r="38149" spans="39:39" ht="10.5" customHeight="1">
      <c r="AM38149" s="431"/>
    </row>
    <row r="38150" spans="39:39" ht="10.5" customHeight="1">
      <c r="AM38150" s="431"/>
    </row>
    <row r="38151" spans="39:39" ht="10.5" customHeight="1">
      <c r="AM38151" s="431"/>
    </row>
    <row r="38152" spans="39:39" ht="10.5" customHeight="1">
      <c r="AM38152" s="431"/>
    </row>
    <row r="38153" spans="39:39" ht="10.5" customHeight="1">
      <c r="AM38153" s="431"/>
    </row>
    <row r="38154" spans="39:39" ht="10.5" customHeight="1">
      <c r="AM38154" s="431"/>
    </row>
    <row r="38155" spans="39:39" ht="10.5" customHeight="1">
      <c r="AM38155" s="431"/>
    </row>
    <row r="38156" spans="39:39" ht="10.5" customHeight="1">
      <c r="AM38156" s="431"/>
    </row>
    <row r="38157" spans="39:39" ht="10.5" customHeight="1">
      <c r="AM38157" s="431"/>
    </row>
    <row r="38158" spans="39:39" ht="10.5" customHeight="1">
      <c r="AM38158" s="431"/>
    </row>
    <row r="38159" spans="39:39" ht="10.5" customHeight="1">
      <c r="AM38159" s="431"/>
    </row>
    <row r="38160" spans="39:39" ht="10.5" customHeight="1">
      <c r="AM38160" s="431"/>
    </row>
    <row r="38161" spans="39:39" ht="10.5" customHeight="1">
      <c r="AM38161" s="431"/>
    </row>
    <row r="38162" spans="39:39" ht="10.5" customHeight="1">
      <c r="AM38162" s="431"/>
    </row>
    <row r="38163" spans="39:39" ht="10.5" customHeight="1">
      <c r="AM38163" s="431"/>
    </row>
    <row r="38164" spans="39:39" ht="10.5" customHeight="1">
      <c r="AM38164" s="431"/>
    </row>
    <row r="38165" spans="39:39" ht="10.5" customHeight="1">
      <c r="AM38165" s="431"/>
    </row>
    <row r="38166" spans="39:39" ht="10.5" customHeight="1">
      <c r="AM38166" s="431"/>
    </row>
    <row r="38167" spans="39:39" ht="10.5" customHeight="1">
      <c r="AM38167" s="431"/>
    </row>
    <row r="38168" spans="39:39" ht="10.5" customHeight="1">
      <c r="AM38168" s="431"/>
    </row>
    <row r="38169" spans="39:39" ht="10.5" customHeight="1">
      <c r="AM38169" s="431"/>
    </row>
    <row r="38170" spans="39:39" ht="10.5" customHeight="1">
      <c r="AM38170" s="431"/>
    </row>
    <row r="38171" spans="39:39" ht="10.5" customHeight="1">
      <c r="AM38171" s="431"/>
    </row>
    <row r="38172" spans="39:39" ht="10.5" customHeight="1">
      <c r="AM38172" s="431"/>
    </row>
    <row r="38173" spans="39:39" ht="10.5" customHeight="1">
      <c r="AM38173" s="431"/>
    </row>
    <row r="38174" spans="39:39" ht="10.5" customHeight="1">
      <c r="AM38174" s="431"/>
    </row>
    <row r="38175" spans="39:39" ht="10.5" customHeight="1">
      <c r="AM38175" s="431"/>
    </row>
    <row r="38176" spans="39:39" ht="10.5" customHeight="1">
      <c r="AM38176" s="431"/>
    </row>
    <row r="38177" spans="39:39" ht="10.5" customHeight="1">
      <c r="AM38177" s="431"/>
    </row>
    <row r="38178" spans="39:39" ht="10.5" customHeight="1">
      <c r="AM38178" s="431"/>
    </row>
    <row r="38179" spans="39:39" ht="10.5" customHeight="1">
      <c r="AM38179" s="431"/>
    </row>
    <row r="38180" spans="39:39" ht="10.5" customHeight="1">
      <c r="AM38180" s="431"/>
    </row>
    <row r="38181" spans="39:39" ht="10.5" customHeight="1">
      <c r="AM38181" s="431"/>
    </row>
    <row r="38182" spans="39:39" ht="10.5" customHeight="1">
      <c r="AM38182" s="431"/>
    </row>
    <row r="38183" spans="39:39" ht="10.5" customHeight="1">
      <c r="AM38183" s="431"/>
    </row>
    <row r="38184" spans="39:39" ht="10.5" customHeight="1">
      <c r="AM38184" s="431"/>
    </row>
    <row r="38185" spans="39:39" ht="10.5" customHeight="1">
      <c r="AM38185" s="431"/>
    </row>
    <row r="38186" spans="39:39" ht="10.5" customHeight="1">
      <c r="AM38186" s="431"/>
    </row>
    <row r="38187" spans="39:39" ht="10.5" customHeight="1">
      <c r="AM38187" s="431"/>
    </row>
    <row r="38188" spans="39:39" ht="10.5" customHeight="1">
      <c r="AM38188" s="431"/>
    </row>
    <row r="38189" spans="39:39" ht="10.5" customHeight="1">
      <c r="AM38189" s="431"/>
    </row>
    <row r="38190" spans="39:39" ht="10.5" customHeight="1">
      <c r="AM38190" s="431"/>
    </row>
    <row r="38191" spans="39:39" ht="10.5" customHeight="1">
      <c r="AM38191" s="431"/>
    </row>
    <row r="38192" spans="39:39" ht="10.5" customHeight="1">
      <c r="AM38192" s="431"/>
    </row>
    <row r="38193" spans="39:39" ht="10.5" customHeight="1">
      <c r="AM38193" s="431"/>
    </row>
    <row r="38194" spans="39:39" ht="10.5" customHeight="1">
      <c r="AM38194" s="431"/>
    </row>
    <row r="38195" spans="39:39" ht="10.5" customHeight="1">
      <c r="AM38195" s="431"/>
    </row>
    <row r="38196" spans="39:39" ht="10.5" customHeight="1">
      <c r="AM38196" s="431"/>
    </row>
    <row r="38197" spans="39:39" ht="10.5" customHeight="1">
      <c r="AM38197" s="431"/>
    </row>
    <row r="38198" spans="39:39" ht="10.5" customHeight="1">
      <c r="AM38198" s="431"/>
    </row>
    <row r="38199" spans="39:39" ht="10.5" customHeight="1">
      <c r="AM38199" s="431"/>
    </row>
    <row r="38200" spans="39:39" ht="10.5" customHeight="1">
      <c r="AM38200" s="431"/>
    </row>
    <row r="38201" spans="39:39" ht="10.5" customHeight="1">
      <c r="AM38201" s="431"/>
    </row>
    <row r="38202" spans="39:39" ht="10.5" customHeight="1">
      <c r="AM38202" s="431"/>
    </row>
    <row r="38203" spans="39:39" ht="10.5" customHeight="1">
      <c r="AM38203" s="431"/>
    </row>
    <row r="38204" spans="39:39" ht="10.5" customHeight="1">
      <c r="AM38204" s="431"/>
    </row>
    <row r="38205" spans="39:39" ht="10.5" customHeight="1">
      <c r="AM38205" s="431"/>
    </row>
    <row r="38206" spans="39:39" ht="10.5" customHeight="1">
      <c r="AM38206" s="431"/>
    </row>
    <row r="38207" spans="39:39" ht="10.5" customHeight="1">
      <c r="AM38207" s="431"/>
    </row>
    <row r="38208" spans="39:39" ht="10.5" customHeight="1">
      <c r="AM38208" s="431"/>
    </row>
    <row r="38209" spans="39:39" ht="10.5" customHeight="1">
      <c r="AM38209" s="431"/>
    </row>
    <row r="38210" spans="39:39" ht="10.5" customHeight="1">
      <c r="AM38210" s="431"/>
    </row>
    <row r="38211" spans="39:39" ht="10.5" customHeight="1">
      <c r="AM38211" s="431"/>
    </row>
    <row r="38212" spans="39:39" ht="10.5" customHeight="1">
      <c r="AM38212" s="431"/>
    </row>
    <row r="38213" spans="39:39" ht="10.5" customHeight="1">
      <c r="AM38213" s="431"/>
    </row>
    <row r="38214" spans="39:39" ht="10.5" customHeight="1">
      <c r="AM38214" s="431"/>
    </row>
    <row r="38215" spans="39:39" ht="10.5" customHeight="1">
      <c r="AM38215" s="431"/>
    </row>
    <row r="38216" spans="39:39" ht="10.5" customHeight="1">
      <c r="AM38216" s="431"/>
    </row>
    <row r="38217" spans="39:39" ht="10.5" customHeight="1">
      <c r="AM38217" s="431"/>
    </row>
    <row r="38218" spans="39:39" ht="10.5" customHeight="1">
      <c r="AM38218" s="431"/>
    </row>
    <row r="38219" spans="39:39" ht="10.5" customHeight="1">
      <c r="AM38219" s="431"/>
    </row>
    <row r="38220" spans="39:39" ht="10.5" customHeight="1">
      <c r="AM38220" s="431"/>
    </row>
    <row r="38221" spans="39:39" ht="10.5" customHeight="1">
      <c r="AM38221" s="431"/>
    </row>
    <row r="38222" spans="39:39" ht="10.5" customHeight="1">
      <c r="AM38222" s="431"/>
    </row>
    <row r="38223" spans="39:39" ht="10.5" customHeight="1">
      <c r="AM38223" s="431"/>
    </row>
    <row r="38224" spans="39:39" ht="10.5" customHeight="1">
      <c r="AM38224" s="431"/>
    </row>
    <row r="38225" spans="39:39" ht="10.5" customHeight="1">
      <c r="AM38225" s="431"/>
    </row>
    <row r="38226" spans="39:39" ht="10.5" customHeight="1">
      <c r="AM38226" s="431"/>
    </row>
    <row r="38227" spans="39:39" ht="10.5" customHeight="1">
      <c r="AM38227" s="431"/>
    </row>
    <row r="38228" spans="39:39" ht="10.5" customHeight="1">
      <c r="AM38228" s="431"/>
    </row>
    <row r="38229" spans="39:39" ht="10.5" customHeight="1">
      <c r="AM38229" s="431"/>
    </row>
    <row r="38230" spans="39:39" ht="10.5" customHeight="1">
      <c r="AM38230" s="431"/>
    </row>
    <row r="38231" spans="39:39" ht="10.5" customHeight="1">
      <c r="AM38231" s="431"/>
    </row>
    <row r="38232" spans="39:39" ht="10.5" customHeight="1">
      <c r="AM38232" s="431"/>
    </row>
    <row r="38233" spans="39:39" ht="10.5" customHeight="1">
      <c r="AM38233" s="431"/>
    </row>
    <row r="38234" spans="39:39" ht="10.5" customHeight="1">
      <c r="AM38234" s="431"/>
    </row>
    <row r="38235" spans="39:39" ht="10.5" customHeight="1">
      <c r="AM38235" s="431"/>
    </row>
    <row r="38236" spans="39:39" ht="10.5" customHeight="1">
      <c r="AM38236" s="431"/>
    </row>
    <row r="38237" spans="39:39" ht="10.5" customHeight="1">
      <c r="AM38237" s="431"/>
    </row>
    <row r="38238" spans="39:39" ht="10.5" customHeight="1">
      <c r="AM38238" s="431"/>
    </row>
    <row r="38239" spans="39:39" ht="10.5" customHeight="1">
      <c r="AM38239" s="431"/>
    </row>
    <row r="38240" spans="39:39" ht="10.5" customHeight="1">
      <c r="AM38240" s="431"/>
    </row>
    <row r="38241" spans="39:39" ht="10.5" customHeight="1">
      <c r="AM38241" s="431"/>
    </row>
    <row r="38242" spans="39:39" ht="10.5" customHeight="1">
      <c r="AM38242" s="431"/>
    </row>
    <row r="38243" spans="39:39" ht="10.5" customHeight="1">
      <c r="AM38243" s="431"/>
    </row>
    <row r="38244" spans="39:39" ht="10.5" customHeight="1">
      <c r="AM38244" s="431"/>
    </row>
    <row r="38245" spans="39:39" ht="10.5" customHeight="1">
      <c r="AM38245" s="431"/>
    </row>
    <row r="38246" spans="39:39" ht="10.5" customHeight="1">
      <c r="AM38246" s="431"/>
    </row>
    <row r="38247" spans="39:39" ht="10.5" customHeight="1">
      <c r="AM38247" s="431"/>
    </row>
    <row r="38248" spans="39:39" ht="10.5" customHeight="1">
      <c r="AM38248" s="431"/>
    </row>
    <row r="38249" spans="39:39" ht="10.5" customHeight="1">
      <c r="AM38249" s="431"/>
    </row>
    <row r="38250" spans="39:39" ht="10.5" customHeight="1">
      <c r="AM38250" s="431"/>
    </row>
    <row r="38251" spans="39:39" ht="10.5" customHeight="1">
      <c r="AM38251" s="431"/>
    </row>
    <row r="38252" spans="39:39" ht="10.5" customHeight="1">
      <c r="AM38252" s="431"/>
    </row>
    <row r="38253" spans="39:39" ht="10.5" customHeight="1">
      <c r="AM38253" s="431"/>
    </row>
    <row r="38254" spans="39:39" ht="10.5" customHeight="1">
      <c r="AM38254" s="431"/>
    </row>
    <row r="38255" spans="39:39" ht="10.5" customHeight="1">
      <c r="AM38255" s="431"/>
    </row>
    <row r="38256" spans="39:39" ht="10.5" customHeight="1">
      <c r="AM38256" s="431"/>
    </row>
    <row r="38257" spans="39:39" ht="10.5" customHeight="1">
      <c r="AM38257" s="431"/>
    </row>
    <row r="38258" spans="39:39" ht="10.5" customHeight="1">
      <c r="AM38258" s="431"/>
    </row>
    <row r="38259" spans="39:39" ht="10.5" customHeight="1">
      <c r="AM38259" s="431"/>
    </row>
    <row r="38260" spans="39:39" ht="10.5" customHeight="1">
      <c r="AM38260" s="431"/>
    </row>
    <row r="38261" spans="39:39" ht="10.5" customHeight="1">
      <c r="AM38261" s="431"/>
    </row>
    <row r="38262" spans="39:39" ht="10.5" customHeight="1">
      <c r="AM38262" s="431"/>
    </row>
    <row r="38263" spans="39:39" ht="10.5" customHeight="1">
      <c r="AM38263" s="431"/>
    </row>
    <row r="38264" spans="39:39" ht="10.5" customHeight="1">
      <c r="AM38264" s="431"/>
    </row>
    <row r="38265" spans="39:39" ht="10.5" customHeight="1">
      <c r="AM38265" s="431"/>
    </row>
    <row r="38266" spans="39:39" ht="10.5" customHeight="1">
      <c r="AM38266" s="431"/>
    </row>
    <row r="38267" spans="39:39" ht="10.5" customHeight="1">
      <c r="AM38267" s="431"/>
    </row>
    <row r="38268" spans="39:39" ht="10.5" customHeight="1">
      <c r="AM38268" s="431"/>
    </row>
    <row r="38269" spans="39:39" ht="10.5" customHeight="1">
      <c r="AM38269" s="431"/>
    </row>
    <row r="38270" spans="39:39" ht="10.5" customHeight="1">
      <c r="AM38270" s="431"/>
    </row>
    <row r="38271" spans="39:39" ht="10.5" customHeight="1">
      <c r="AM38271" s="431"/>
    </row>
    <row r="38272" spans="39:39" ht="10.5" customHeight="1">
      <c r="AM38272" s="431"/>
    </row>
    <row r="38273" spans="39:39" ht="10.5" customHeight="1">
      <c r="AM38273" s="431"/>
    </row>
    <row r="38274" spans="39:39" ht="10.5" customHeight="1">
      <c r="AM38274" s="431"/>
    </row>
    <row r="38275" spans="39:39" ht="10.5" customHeight="1">
      <c r="AM38275" s="431"/>
    </row>
    <row r="38276" spans="39:39" ht="10.5" customHeight="1">
      <c r="AM38276" s="431"/>
    </row>
    <row r="38277" spans="39:39" ht="10.5" customHeight="1">
      <c r="AM38277" s="431"/>
    </row>
    <row r="38278" spans="39:39" ht="10.5" customHeight="1">
      <c r="AM38278" s="431"/>
    </row>
    <row r="38279" spans="39:39" ht="10.5" customHeight="1">
      <c r="AM38279" s="431"/>
    </row>
    <row r="38280" spans="39:39" ht="10.5" customHeight="1">
      <c r="AM38280" s="431"/>
    </row>
    <row r="38281" spans="39:39" ht="10.5" customHeight="1">
      <c r="AM38281" s="431"/>
    </row>
    <row r="38282" spans="39:39" ht="10.5" customHeight="1">
      <c r="AM38282" s="431"/>
    </row>
    <row r="38283" spans="39:39" ht="10.5" customHeight="1">
      <c r="AM38283" s="431"/>
    </row>
    <row r="38284" spans="39:39" ht="10.5" customHeight="1">
      <c r="AM38284" s="431"/>
    </row>
    <row r="38285" spans="39:39" ht="10.5" customHeight="1">
      <c r="AM38285" s="431"/>
    </row>
    <row r="38286" spans="39:39" ht="10.5" customHeight="1">
      <c r="AM38286" s="431"/>
    </row>
    <row r="38287" spans="39:39" ht="10.5" customHeight="1">
      <c r="AM38287" s="431"/>
    </row>
    <row r="38288" spans="39:39" ht="10.5" customHeight="1">
      <c r="AM38288" s="431"/>
    </row>
    <row r="38289" spans="39:39" ht="10.5" customHeight="1">
      <c r="AM38289" s="431"/>
    </row>
    <row r="38290" spans="39:39" ht="10.5" customHeight="1">
      <c r="AM38290" s="431"/>
    </row>
    <row r="38291" spans="39:39" ht="10.5" customHeight="1">
      <c r="AM38291" s="431"/>
    </row>
    <row r="38292" spans="39:39" ht="10.5" customHeight="1">
      <c r="AM38292" s="431"/>
    </row>
    <row r="38293" spans="39:39" ht="10.5" customHeight="1">
      <c r="AM38293" s="431"/>
    </row>
    <row r="38294" spans="39:39" ht="10.5" customHeight="1">
      <c r="AM38294" s="431"/>
    </row>
    <row r="38295" spans="39:39" ht="10.5" customHeight="1">
      <c r="AM38295" s="431"/>
    </row>
    <row r="38296" spans="39:39" ht="10.5" customHeight="1">
      <c r="AM38296" s="431"/>
    </row>
    <row r="38297" spans="39:39" ht="10.5" customHeight="1">
      <c r="AM38297" s="431"/>
    </row>
    <row r="38298" spans="39:39" ht="10.5" customHeight="1">
      <c r="AM38298" s="431"/>
    </row>
    <row r="38299" spans="39:39" ht="10.5" customHeight="1">
      <c r="AM38299" s="431"/>
    </row>
    <row r="38300" spans="39:39" ht="10.5" customHeight="1">
      <c r="AM38300" s="431"/>
    </row>
    <row r="38301" spans="39:39" ht="10.5" customHeight="1">
      <c r="AM38301" s="431"/>
    </row>
    <row r="38302" spans="39:39" ht="10.5" customHeight="1">
      <c r="AM38302" s="431"/>
    </row>
    <row r="38303" spans="39:39" ht="10.5" customHeight="1">
      <c r="AM38303" s="431"/>
    </row>
    <row r="38304" spans="39:39" ht="10.5" customHeight="1">
      <c r="AM38304" s="431"/>
    </row>
    <row r="38305" spans="39:39" ht="10.5" customHeight="1">
      <c r="AM38305" s="431"/>
    </row>
    <row r="38306" spans="39:39" ht="10.5" customHeight="1">
      <c r="AM38306" s="431"/>
    </row>
    <row r="38307" spans="39:39" ht="10.5" customHeight="1">
      <c r="AM38307" s="431"/>
    </row>
    <row r="38308" spans="39:39" ht="10.5" customHeight="1">
      <c r="AM38308" s="431"/>
    </row>
    <row r="38309" spans="39:39" ht="10.5" customHeight="1">
      <c r="AM38309" s="431"/>
    </row>
    <row r="38310" spans="39:39" ht="10.5" customHeight="1">
      <c r="AM38310" s="431"/>
    </row>
    <row r="38311" spans="39:39" ht="10.5" customHeight="1">
      <c r="AM38311" s="431"/>
    </row>
    <row r="38312" spans="39:39" ht="10.5" customHeight="1">
      <c r="AM38312" s="431"/>
    </row>
    <row r="38313" spans="39:39" ht="10.5" customHeight="1">
      <c r="AM38313" s="431"/>
    </row>
    <row r="38314" spans="39:39" ht="10.5" customHeight="1">
      <c r="AM38314" s="431"/>
    </row>
    <row r="38315" spans="39:39" ht="10.5" customHeight="1">
      <c r="AM38315" s="431"/>
    </row>
    <row r="38316" spans="39:39" ht="10.5" customHeight="1">
      <c r="AM38316" s="431"/>
    </row>
    <row r="38317" spans="39:39" ht="10.5" customHeight="1">
      <c r="AM38317" s="431"/>
    </row>
    <row r="38318" spans="39:39" ht="10.5" customHeight="1">
      <c r="AM38318" s="431"/>
    </row>
    <row r="38319" spans="39:39" ht="10.5" customHeight="1">
      <c r="AM38319" s="431"/>
    </row>
    <row r="38320" spans="39:39" ht="10.5" customHeight="1">
      <c r="AM38320" s="431"/>
    </row>
    <row r="38321" spans="39:39" ht="10.5" customHeight="1">
      <c r="AM38321" s="431"/>
    </row>
    <row r="38322" spans="39:39" ht="10.5" customHeight="1">
      <c r="AM38322" s="431"/>
    </row>
    <row r="38323" spans="39:39" ht="10.5" customHeight="1">
      <c r="AM38323" s="431"/>
    </row>
    <row r="38324" spans="39:39" ht="10.5" customHeight="1">
      <c r="AM38324" s="431"/>
    </row>
    <row r="38325" spans="39:39" ht="10.5" customHeight="1">
      <c r="AM38325" s="431"/>
    </row>
    <row r="38326" spans="39:39" ht="10.5" customHeight="1">
      <c r="AM38326" s="431"/>
    </row>
    <row r="38327" spans="39:39" ht="10.5" customHeight="1">
      <c r="AM38327" s="431"/>
    </row>
    <row r="38328" spans="39:39" ht="10.5" customHeight="1">
      <c r="AM38328" s="431"/>
    </row>
    <row r="38329" spans="39:39" ht="10.5" customHeight="1">
      <c r="AM38329" s="431"/>
    </row>
    <row r="38330" spans="39:39" ht="10.5" customHeight="1">
      <c r="AM38330" s="431"/>
    </row>
    <row r="38331" spans="39:39" ht="10.5" customHeight="1">
      <c r="AM38331" s="431"/>
    </row>
    <row r="38332" spans="39:39" ht="10.5" customHeight="1">
      <c r="AM38332" s="431"/>
    </row>
    <row r="38333" spans="39:39" ht="10.5" customHeight="1">
      <c r="AM38333" s="431"/>
    </row>
    <row r="38334" spans="39:39" ht="10.5" customHeight="1">
      <c r="AM38334" s="431"/>
    </row>
    <row r="38335" spans="39:39" ht="10.5" customHeight="1">
      <c r="AM38335" s="431"/>
    </row>
    <row r="38336" spans="39:39" ht="10.5" customHeight="1">
      <c r="AM38336" s="431"/>
    </row>
    <row r="38337" spans="39:39" ht="10.5" customHeight="1">
      <c r="AM38337" s="431"/>
    </row>
    <row r="38338" spans="39:39" ht="10.5" customHeight="1">
      <c r="AM38338" s="431"/>
    </row>
    <row r="38339" spans="39:39" ht="10.5" customHeight="1">
      <c r="AM38339" s="431"/>
    </row>
    <row r="38340" spans="39:39" ht="10.5" customHeight="1">
      <c r="AM38340" s="431"/>
    </row>
    <row r="38341" spans="39:39" ht="10.5" customHeight="1">
      <c r="AM38341" s="431"/>
    </row>
    <row r="38342" spans="39:39" ht="10.5" customHeight="1">
      <c r="AM38342" s="431"/>
    </row>
    <row r="38343" spans="39:39" ht="10.5" customHeight="1">
      <c r="AM38343" s="431"/>
    </row>
    <row r="38344" spans="39:39" ht="10.5" customHeight="1">
      <c r="AM38344" s="431"/>
    </row>
    <row r="38345" spans="39:39" ht="10.5" customHeight="1">
      <c r="AM38345" s="431"/>
    </row>
    <row r="38346" spans="39:39" ht="10.5" customHeight="1">
      <c r="AM38346" s="431"/>
    </row>
    <row r="38347" spans="39:39" ht="10.5" customHeight="1">
      <c r="AM38347" s="431"/>
    </row>
    <row r="38348" spans="39:39" ht="10.5" customHeight="1">
      <c r="AM38348" s="431"/>
    </row>
    <row r="38349" spans="39:39" ht="10.5" customHeight="1">
      <c r="AM38349" s="431"/>
    </row>
    <row r="38350" spans="39:39" ht="10.5" customHeight="1">
      <c r="AM38350" s="431"/>
    </row>
    <row r="38351" spans="39:39" ht="10.5" customHeight="1">
      <c r="AM38351" s="431"/>
    </row>
    <row r="38352" spans="39:39" ht="10.5" customHeight="1">
      <c r="AM38352" s="431"/>
    </row>
    <row r="38353" spans="39:39" ht="10.5" customHeight="1">
      <c r="AM38353" s="431"/>
    </row>
    <row r="38354" spans="39:39" ht="10.5" customHeight="1">
      <c r="AM38354" s="431"/>
    </row>
    <row r="38355" spans="39:39" ht="10.5" customHeight="1">
      <c r="AM38355" s="431"/>
    </row>
    <row r="38356" spans="39:39" ht="10.5" customHeight="1">
      <c r="AM38356" s="431"/>
    </row>
    <row r="38357" spans="39:39" ht="10.5" customHeight="1">
      <c r="AM38357" s="431"/>
    </row>
    <row r="38358" spans="39:39" ht="10.5" customHeight="1">
      <c r="AM38358" s="431"/>
    </row>
    <row r="38359" spans="39:39" ht="10.5" customHeight="1">
      <c r="AM38359" s="431"/>
    </row>
    <row r="38360" spans="39:39" ht="10.5" customHeight="1">
      <c r="AM38360" s="431"/>
    </row>
    <row r="38361" spans="39:39" ht="10.5" customHeight="1">
      <c r="AM38361" s="431"/>
    </row>
    <row r="38362" spans="39:39" ht="10.5" customHeight="1">
      <c r="AM38362" s="431"/>
    </row>
    <row r="38363" spans="39:39" ht="10.5" customHeight="1">
      <c r="AM38363" s="431"/>
    </row>
    <row r="38364" spans="39:39" ht="10.5" customHeight="1">
      <c r="AM38364" s="431"/>
    </row>
    <row r="38365" spans="39:39" ht="10.5" customHeight="1">
      <c r="AM38365" s="431"/>
    </row>
    <row r="38366" spans="39:39" ht="10.5" customHeight="1">
      <c r="AM38366" s="431"/>
    </row>
    <row r="38367" spans="39:39" ht="10.5" customHeight="1">
      <c r="AM38367" s="431"/>
    </row>
    <row r="38368" spans="39:39" ht="10.5" customHeight="1">
      <c r="AM38368" s="431"/>
    </row>
    <row r="38369" spans="39:39" ht="10.5" customHeight="1">
      <c r="AM38369" s="431"/>
    </row>
    <row r="38370" spans="39:39" ht="10.5" customHeight="1">
      <c r="AM38370" s="431"/>
    </row>
    <row r="38371" spans="39:39" ht="10.5" customHeight="1">
      <c r="AM38371" s="431"/>
    </row>
    <row r="38372" spans="39:39" ht="10.5" customHeight="1">
      <c r="AM38372" s="431"/>
    </row>
    <row r="38373" spans="39:39" ht="10.5" customHeight="1">
      <c r="AM38373" s="431"/>
    </row>
    <row r="38374" spans="39:39" ht="10.5" customHeight="1">
      <c r="AM38374" s="431"/>
    </row>
    <row r="38375" spans="39:39" ht="10.5" customHeight="1">
      <c r="AM38375" s="431"/>
    </row>
    <row r="38376" spans="39:39" ht="10.5" customHeight="1">
      <c r="AM38376" s="431"/>
    </row>
    <row r="38377" spans="39:39" ht="10.5" customHeight="1">
      <c r="AM38377" s="431"/>
    </row>
    <row r="38378" spans="39:39" ht="10.5" customHeight="1">
      <c r="AM38378" s="431"/>
    </row>
    <row r="38379" spans="39:39" ht="10.5" customHeight="1">
      <c r="AM38379" s="431"/>
    </row>
    <row r="38380" spans="39:39" ht="10.5" customHeight="1">
      <c r="AM38380" s="431"/>
    </row>
    <row r="38381" spans="39:39" ht="10.5" customHeight="1">
      <c r="AM38381" s="431"/>
    </row>
    <row r="38382" spans="39:39" ht="10.5" customHeight="1">
      <c r="AM38382" s="431"/>
    </row>
    <row r="38383" spans="39:39" ht="10.5" customHeight="1">
      <c r="AM38383" s="431"/>
    </row>
    <row r="38384" spans="39:39" ht="10.5" customHeight="1">
      <c r="AM38384" s="431"/>
    </row>
    <row r="38385" spans="39:39" ht="10.5" customHeight="1">
      <c r="AM38385" s="431"/>
    </row>
    <row r="38386" spans="39:39" ht="10.5" customHeight="1">
      <c r="AM38386" s="431"/>
    </row>
    <row r="38387" spans="39:39" ht="10.5" customHeight="1">
      <c r="AM38387" s="431"/>
    </row>
    <row r="38388" spans="39:39" ht="10.5" customHeight="1">
      <c r="AM38388" s="431"/>
    </row>
    <row r="38389" spans="39:39" ht="10.5" customHeight="1">
      <c r="AM38389" s="431"/>
    </row>
    <row r="38390" spans="39:39" ht="10.5" customHeight="1">
      <c r="AM38390" s="431"/>
    </row>
    <row r="38391" spans="39:39" ht="10.5" customHeight="1">
      <c r="AM38391" s="431"/>
    </row>
    <row r="38392" spans="39:39" ht="10.5" customHeight="1">
      <c r="AM38392" s="431"/>
    </row>
    <row r="38393" spans="39:39" ht="10.5" customHeight="1">
      <c r="AM38393" s="431"/>
    </row>
    <row r="38394" spans="39:39" ht="10.5" customHeight="1">
      <c r="AM38394" s="431"/>
    </row>
    <row r="38395" spans="39:39" ht="10.5" customHeight="1">
      <c r="AM38395" s="431"/>
    </row>
    <row r="38396" spans="39:39" ht="10.5" customHeight="1">
      <c r="AM38396" s="431"/>
    </row>
    <row r="38397" spans="39:39" ht="10.5" customHeight="1">
      <c r="AM38397" s="431"/>
    </row>
    <row r="38398" spans="39:39" ht="10.5" customHeight="1">
      <c r="AM38398" s="431"/>
    </row>
    <row r="38399" spans="39:39" ht="10.5" customHeight="1">
      <c r="AM38399" s="431"/>
    </row>
    <row r="38400" spans="39:39" ht="10.5" customHeight="1">
      <c r="AM38400" s="431"/>
    </row>
    <row r="38401" spans="39:39" ht="10.5" customHeight="1">
      <c r="AM38401" s="431"/>
    </row>
    <row r="38402" spans="39:39" ht="10.5" customHeight="1">
      <c r="AM38402" s="431"/>
    </row>
    <row r="38403" spans="39:39" ht="10.5" customHeight="1">
      <c r="AM38403" s="431"/>
    </row>
    <row r="38404" spans="39:39" ht="10.5" customHeight="1">
      <c r="AM38404" s="431"/>
    </row>
    <row r="38405" spans="39:39" ht="10.5" customHeight="1">
      <c r="AM38405" s="431"/>
    </row>
    <row r="38406" spans="39:39" ht="10.5" customHeight="1">
      <c r="AM38406" s="431"/>
    </row>
    <row r="38407" spans="39:39" ht="10.5" customHeight="1">
      <c r="AM38407" s="431"/>
    </row>
    <row r="38408" spans="39:39" ht="10.5" customHeight="1">
      <c r="AM38408" s="431"/>
    </row>
    <row r="38409" spans="39:39" ht="10.5" customHeight="1">
      <c r="AM38409" s="431"/>
    </row>
    <row r="38410" spans="39:39" ht="10.5" customHeight="1">
      <c r="AM38410" s="431"/>
    </row>
    <row r="38411" spans="39:39" ht="10.5" customHeight="1">
      <c r="AM38411" s="431"/>
    </row>
    <row r="38412" spans="39:39" ht="10.5" customHeight="1">
      <c r="AM38412" s="431"/>
    </row>
    <row r="38413" spans="39:39" ht="10.5" customHeight="1">
      <c r="AM38413" s="431"/>
    </row>
    <row r="38414" spans="39:39" ht="10.5" customHeight="1">
      <c r="AM38414" s="431"/>
    </row>
    <row r="38415" spans="39:39" ht="10.5" customHeight="1">
      <c r="AM38415" s="431"/>
    </row>
    <row r="38416" spans="39:39" ht="10.5" customHeight="1">
      <c r="AM38416" s="431"/>
    </row>
    <row r="38417" spans="39:39" ht="10.5" customHeight="1">
      <c r="AM38417" s="431"/>
    </row>
    <row r="38418" spans="39:39" ht="10.5" customHeight="1">
      <c r="AM38418" s="431"/>
    </row>
    <row r="38419" spans="39:39" ht="10.5" customHeight="1">
      <c r="AM38419" s="431"/>
    </row>
    <row r="38420" spans="39:39" ht="10.5" customHeight="1">
      <c r="AM38420" s="431"/>
    </row>
    <row r="38421" spans="39:39" ht="10.5" customHeight="1">
      <c r="AM38421" s="431"/>
    </row>
    <row r="38422" spans="39:39" ht="10.5" customHeight="1">
      <c r="AM38422" s="431"/>
    </row>
    <row r="38423" spans="39:39" ht="10.5" customHeight="1">
      <c r="AM38423" s="431"/>
    </row>
    <row r="38424" spans="39:39" ht="10.5" customHeight="1">
      <c r="AM38424" s="431"/>
    </row>
    <row r="38425" spans="39:39" ht="10.5" customHeight="1">
      <c r="AM38425" s="431"/>
    </row>
    <row r="38426" spans="39:39" ht="10.5" customHeight="1">
      <c r="AM38426" s="431"/>
    </row>
    <row r="38427" spans="39:39" ht="10.5" customHeight="1">
      <c r="AM38427" s="431"/>
    </row>
    <row r="38428" spans="39:39" ht="10.5" customHeight="1">
      <c r="AM38428" s="431"/>
    </row>
    <row r="38429" spans="39:39" ht="10.5" customHeight="1">
      <c r="AM38429" s="431"/>
    </row>
    <row r="38430" spans="39:39" ht="10.5" customHeight="1">
      <c r="AM38430" s="431"/>
    </row>
    <row r="38431" spans="39:39" ht="10.5" customHeight="1">
      <c r="AM38431" s="431"/>
    </row>
    <row r="38432" spans="39:39" ht="10.5" customHeight="1">
      <c r="AM38432" s="431"/>
    </row>
    <row r="38433" spans="39:39" ht="10.5" customHeight="1">
      <c r="AM38433" s="431"/>
    </row>
    <row r="38434" spans="39:39" ht="10.5" customHeight="1">
      <c r="AM38434" s="431"/>
    </row>
    <row r="38435" spans="39:39" ht="10.5" customHeight="1">
      <c r="AM38435" s="431"/>
    </row>
    <row r="38436" spans="39:39" ht="10.5" customHeight="1">
      <c r="AM38436" s="431"/>
    </row>
    <row r="38437" spans="39:39" ht="10.5" customHeight="1">
      <c r="AM38437" s="431"/>
    </row>
    <row r="38438" spans="39:39" ht="10.5" customHeight="1">
      <c r="AM38438" s="431"/>
    </row>
    <row r="38439" spans="39:39" ht="10.5" customHeight="1">
      <c r="AM38439" s="431"/>
    </row>
    <row r="38440" spans="39:39" ht="10.5" customHeight="1">
      <c r="AM38440" s="431"/>
    </row>
    <row r="38441" spans="39:39" ht="10.5" customHeight="1">
      <c r="AM38441" s="431"/>
    </row>
    <row r="38442" spans="39:39" ht="10.5" customHeight="1">
      <c r="AM38442" s="431"/>
    </row>
    <row r="38443" spans="39:39" ht="10.5" customHeight="1">
      <c r="AM38443" s="431"/>
    </row>
    <row r="38444" spans="39:39" ht="10.5" customHeight="1">
      <c r="AM38444" s="431"/>
    </row>
    <row r="38445" spans="39:39" ht="10.5" customHeight="1">
      <c r="AM38445" s="431"/>
    </row>
    <row r="38446" spans="39:39" ht="10.5" customHeight="1">
      <c r="AM38446" s="431"/>
    </row>
    <row r="38447" spans="39:39" ht="10.5" customHeight="1">
      <c r="AM38447" s="431"/>
    </row>
    <row r="38448" spans="39:39" ht="10.5" customHeight="1">
      <c r="AM38448" s="431"/>
    </row>
    <row r="38449" spans="39:39" ht="10.5" customHeight="1">
      <c r="AM38449" s="431"/>
    </row>
    <row r="38450" spans="39:39" ht="10.5" customHeight="1">
      <c r="AM38450" s="431"/>
    </row>
    <row r="38451" spans="39:39" ht="10.5" customHeight="1">
      <c r="AM38451" s="431"/>
    </row>
    <row r="38452" spans="39:39" ht="10.5" customHeight="1">
      <c r="AM38452" s="431"/>
    </row>
    <row r="38453" spans="39:39" ht="10.5" customHeight="1">
      <c r="AM38453" s="431"/>
    </row>
    <row r="38454" spans="39:39" ht="10.5" customHeight="1">
      <c r="AM38454" s="431"/>
    </row>
    <row r="38455" spans="39:39" ht="10.5" customHeight="1">
      <c r="AM38455" s="431"/>
    </row>
    <row r="38456" spans="39:39" ht="10.5" customHeight="1">
      <c r="AM38456" s="431"/>
    </row>
    <row r="38457" spans="39:39" ht="10.5" customHeight="1">
      <c r="AM38457" s="431"/>
    </row>
    <row r="38458" spans="39:39" ht="10.5" customHeight="1">
      <c r="AM38458" s="431"/>
    </row>
    <row r="38459" spans="39:39" ht="10.5" customHeight="1">
      <c r="AM38459" s="431"/>
    </row>
    <row r="38460" spans="39:39" ht="10.5" customHeight="1">
      <c r="AM38460" s="431"/>
    </row>
    <row r="38461" spans="39:39" ht="10.5" customHeight="1">
      <c r="AM38461" s="431"/>
    </row>
    <row r="38462" spans="39:39" ht="10.5" customHeight="1">
      <c r="AM38462" s="431"/>
    </row>
    <row r="38463" spans="39:39" ht="10.5" customHeight="1">
      <c r="AM38463" s="431"/>
    </row>
    <row r="38464" spans="39:39" ht="10.5" customHeight="1">
      <c r="AM38464" s="431"/>
    </row>
    <row r="38465" spans="39:39" ht="10.5" customHeight="1">
      <c r="AM38465" s="431"/>
    </row>
    <row r="38466" spans="39:39" ht="10.5" customHeight="1">
      <c r="AM38466" s="431"/>
    </row>
    <row r="38467" spans="39:39" ht="10.5" customHeight="1">
      <c r="AM38467" s="431"/>
    </row>
    <row r="38468" spans="39:39" ht="10.5" customHeight="1">
      <c r="AM38468" s="431"/>
    </row>
    <row r="38469" spans="39:39" ht="10.5" customHeight="1">
      <c r="AM38469" s="431"/>
    </row>
    <row r="38470" spans="39:39" ht="10.5" customHeight="1">
      <c r="AM38470" s="431"/>
    </row>
    <row r="38471" spans="39:39" ht="10.5" customHeight="1">
      <c r="AM38471" s="431"/>
    </row>
    <row r="38472" spans="39:39" ht="10.5" customHeight="1">
      <c r="AM38472" s="431"/>
    </row>
    <row r="38473" spans="39:39" ht="10.5" customHeight="1">
      <c r="AM38473" s="431"/>
    </row>
    <row r="38474" spans="39:39" ht="10.5" customHeight="1">
      <c r="AM38474" s="431"/>
    </row>
    <row r="38475" spans="39:39" ht="10.5" customHeight="1">
      <c r="AM38475" s="431"/>
    </row>
    <row r="38476" spans="39:39" ht="10.5" customHeight="1">
      <c r="AM38476" s="431"/>
    </row>
    <row r="38477" spans="39:39" ht="10.5" customHeight="1">
      <c r="AM38477" s="431"/>
    </row>
    <row r="38478" spans="39:39" ht="10.5" customHeight="1">
      <c r="AM38478" s="431"/>
    </row>
    <row r="38479" spans="39:39" ht="10.5" customHeight="1">
      <c r="AM38479" s="431"/>
    </row>
    <row r="38480" spans="39:39" ht="10.5" customHeight="1">
      <c r="AM38480" s="431"/>
    </row>
    <row r="38481" spans="39:39" ht="10.5" customHeight="1">
      <c r="AM38481" s="431"/>
    </row>
    <row r="38482" spans="39:39" ht="10.5" customHeight="1">
      <c r="AM38482" s="431"/>
    </row>
    <row r="38483" spans="39:39" ht="10.5" customHeight="1">
      <c r="AM38483" s="431"/>
    </row>
    <row r="38484" spans="39:39" ht="10.5" customHeight="1">
      <c r="AM38484" s="431"/>
    </row>
    <row r="38485" spans="39:39" ht="10.5" customHeight="1">
      <c r="AM38485" s="431"/>
    </row>
    <row r="38486" spans="39:39" ht="10.5" customHeight="1">
      <c r="AM38486" s="431"/>
    </row>
    <row r="38487" spans="39:39" ht="10.5" customHeight="1">
      <c r="AM38487" s="431"/>
    </row>
    <row r="38488" spans="39:39" ht="10.5" customHeight="1">
      <c r="AM38488" s="431"/>
    </row>
    <row r="38489" spans="39:39" ht="10.5" customHeight="1">
      <c r="AM38489" s="431"/>
    </row>
    <row r="38490" spans="39:39" ht="10.5" customHeight="1">
      <c r="AM38490" s="431"/>
    </row>
    <row r="38491" spans="39:39" ht="10.5" customHeight="1">
      <c r="AM38491" s="431"/>
    </row>
    <row r="38492" spans="39:39" ht="10.5" customHeight="1">
      <c r="AM38492" s="431"/>
    </row>
    <row r="38493" spans="39:39" ht="10.5" customHeight="1">
      <c r="AM38493" s="431"/>
    </row>
    <row r="38494" spans="39:39" ht="10.5" customHeight="1">
      <c r="AM38494" s="431"/>
    </row>
    <row r="38495" spans="39:39" ht="10.5" customHeight="1">
      <c r="AM38495" s="431"/>
    </row>
    <row r="38496" spans="39:39" ht="10.5" customHeight="1">
      <c r="AM38496" s="431"/>
    </row>
    <row r="38497" spans="39:39" ht="10.5" customHeight="1">
      <c r="AM38497" s="431"/>
    </row>
    <row r="38498" spans="39:39" ht="10.5" customHeight="1">
      <c r="AM38498" s="431"/>
    </row>
    <row r="38499" spans="39:39" ht="10.5" customHeight="1">
      <c r="AM38499" s="431"/>
    </row>
    <row r="38500" spans="39:39" ht="10.5" customHeight="1">
      <c r="AM38500" s="431"/>
    </row>
    <row r="38501" spans="39:39" ht="10.5" customHeight="1">
      <c r="AM38501" s="431"/>
    </row>
    <row r="38502" spans="39:39" ht="10.5" customHeight="1">
      <c r="AM38502" s="431"/>
    </row>
    <row r="38503" spans="39:39" ht="10.5" customHeight="1">
      <c r="AM38503" s="431"/>
    </row>
    <row r="38504" spans="39:39" ht="10.5" customHeight="1">
      <c r="AM38504" s="431"/>
    </row>
    <row r="38505" spans="39:39" ht="10.5" customHeight="1">
      <c r="AM38505" s="431"/>
    </row>
    <row r="38506" spans="39:39" ht="10.5" customHeight="1">
      <c r="AM38506" s="431"/>
    </row>
    <row r="38507" spans="39:39" ht="10.5" customHeight="1">
      <c r="AM38507" s="431"/>
    </row>
    <row r="38508" spans="39:39" ht="10.5" customHeight="1">
      <c r="AM38508" s="431"/>
    </row>
    <row r="38509" spans="39:39" ht="10.5" customHeight="1">
      <c r="AM38509" s="431"/>
    </row>
    <row r="38510" spans="39:39" ht="10.5" customHeight="1">
      <c r="AM38510" s="431"/>
    </row>
    <row r="38511" spans="39:39" ht="10.5" customHeight="1">
      <c r="AM38511" s="431"/>
    </row>
    <row r="38512" spans="39:39" ht="10.5" customHeight="1">
      <c r="AM38512" s="431"/>
    </row>
    <row r="38513" spans="39:39" ht="10.5" customHeight="1">
      <c r="AM38513" s="431"/>
    </row>
    <row r="38514" spans="39:39" ht="10.5" customHeight="1">
      <c r="AM38514" s="431"/>
    </row>
    <row r="38515" spans="39:39" ht="10.5" customHeight="1">
      <c r="AM38515" s="431"/>
    </row>
    <row r="38516" spans="39:39" ht="10.5" customHeight="1">
      <c r="AM38516" s="431"/>
    </row>
    <row r="38517" spans="39:39" ht="10.5" customHeight="1">
      <c r="AM38517" s="431"/>
    </row>
    <row r="38518" spans="39:39" ht="10.5" customHeight="1">
      <c r="AM38518" s="431"/>
    </row>
    <row r="38519" spans="39:39" ht="10.5" customHeight="1">
      <c r="AM38519" s="431"/>
    </row>
    <row r="38520" spans="39:39" ht="10.5" customHeight="1">
      <c r="AM38520" s="431"/>
    </row>
    <row r="38521" spans="39:39" ht="10.5" customHeight="1">
      <c r="AM38521" s="431"/>
    </row>
    <row r="38522" spans="39:39" ht="10.5" customHeight="1">
      <c r="AM38522" s="431"/>
    </row>
    <row r="38523" spans="39:39" ht="10.5" customHeight="1">
      <c r="AM38523" s="431"/>
    </row>
    <row r="38524" spans="39:39" ht="10.5" customHeight="1">
      <c r="AM38524" s="431"/>
    </row>
    <row r="38525" spans="39:39" ht="10.5" customHeight="1">
      <c r="AM38525" s="431"/>
    </row>
    <row r="38526" spans="39:39" ht="10.5" customHeight="1">
      <c r="AM38526" s="431"/>
    </row>
    <row r="38527" spans="39:39" ht="10.5" customHeight="1">
      <c r="AM38527" s="431"/>
    </row>
    <row r="38528" spans="39:39" ht="10.5" customHeight="1">
      <c r="AM38528" s="431"/>
    </row>
    <row r="38529" spans="39:39" ht="10.5" customHeight="1">
      <c r="AM38529" s="431"/>
    </row>
    <row r="38530" spans="39:39" ht="10.5" customHeight="1">
      <c r="AM38530" s="431"/>
    </row>
    <row r="38531" spans="39:39" ht="10.5" customHeight="1">
      <c r="AM38531" s="431"/>
    </row>
    <row r="38532" spans="39:39" ht="10.5" customHeight="1">
      <c r="AM38532" s="431"/>
    </row>
    <row r="38533" spans="39:39" ht="10.5" customHeight="1">
      <c r="AM38533" s="431"/>
    </row>
    <row r="38534" spans="39:39" ht="10.5" customHeight="1">
      <c r="AM38534" s="431"/>
    </row>
    <row r="38535" spans="39:39" ht="10.5" customHeight="1">
      <c r="AM38535" s="431"/>
    </row>
    <row r="38536" spans="39:39" ht="10.5" customHeight="1">
      <c r="AM38536" s="431"/>
    </row>
    <row r="38537" spans="39:39" ht="10.5" customHeight="1">
      <c r="AM38537" s="431"/>
    </row>
    <row r="38538" spans="39:39" ht="10.5" customHeight="1">
      <c r="AM38538" s="431"/>
    </row>
    <row r="38539" spans="39:39" ht="10.5" customHeight="1">
      <c r="AM38539" s="431"/>
    </row>
    <row r="38540" spans="39:39" ht="10.5" customHeight="1">
      <c r="AM38540" s="431"/>
    </row>
    <row r="38541" spans="39:39" ht="10.5" customHeight="1">
      <c r="AM38541" s="431"/>
    </row>
    <row r="38542" spans="39:39" ht="10.5" customHeight="1">
      <c r="AM38542" s="431"/>
    </row>
    <row r="38543" spans="39:39" ht="10.5" customHeight="1">
      <c r="AM38543" s="431"/>
    </row>
    <row r="38544" spans="39:39" ht="10.5" customHeight="1">
      <c r="AM38544" s="431"/>
    </row>
    <row r="38545" spans="39:39" ht="10.5" customHeight="1">
      <c r="AM38545" s="431"/>
    </row>
    <row r="38546" spans="39:39" ht="10.5" customHeight="1">
      <c r="AM38546" s="431"/>
    </row>
    <row r="38547" spans="39:39" ht="10.5" customHeight="1">
      <c r="AM38547" s="431"/>
    </row>
    <row r="38548" spans="39:39" ht="10.5" customHeight="1">
      <c r="AM38548" s="431"/>
    </row>
    <row r="38549" spans="39:39" ht="10.5" customHeight="1">
      <c r="AM38549" s="431"/>
    </row>
    <row r="38550" spans="39:39" ht="10.5" customHeight="1">
      <c r="AM38550" s="431"/>
    </row>
    <row r="38551" spans="39:39" ht="10.5" customHeight="1">
      <c r="AM38551" s="431"/>
    </row>
    <row r="38552" spans="39:39" ht="10.5" customHeight="1">
      <c r="AM38552" s="431"/>
    </row>
    <row r="38553" spans="39:39" ht="10.5" customHeight="1">
      <c r="AM38553" s="431"/>
    </row>
    <row r="38554" spans="39:39" ht="10.5" customHeight="1">
      <c r="AM38554" s="431"/>
    </row>
    <row r="38555" spans="39:39" ht="10.5" customHeight="1">
      <c r="AM38555" s="431"/>
    </row>
    <row r="38556" spans="39:39" ht="10.5" customHeight="1">
      <c r="AM38556" s="431"/>
    </row>
    <row r="38557" spans="39:39" ht="10.5" customHeight="1">
      <c r="AM38557" s="431"/>
    </row>
    <row r="38558" spans="39:39" ht="10.5" customHeight="1">
      <c r="AM38558" s="431"/>
    </row>
    <row r="38559" spans="39:39" ht="10.5" customHeight="1">
      <c r="AM38559" s="431"/>
    </row>
    <row r="38560" spans="39:39" ht="10.5" customHeight="1">
      <c r="AM38560" s="431"/>
    </row>
    <row r="38561" spans="39:39" ht="10.5" customHeight="1">
      <c r="AM38561" s="431"/>
    </row>
    <row r="38562" spans="39:39" ht="10.5" customHeight="1">
      <c r="AM38562" s="431"/>
    </row>
    <row r="38563" spans="39:39" ht="10.5" customHeight="1">
      <c r="AM38563" s="431"/>
    </row>
    <row r="38564" spans="39:39" ht="10.5" customHeight="1">
      <c r="AM38564" s="431"/>
    </row>
    <row r="38565" spans="39:39" ht="10.5" customHeight="1">
      <c r="AM38565" s="431"/>
    </row>
    <row r="38566" spans="39:39" ht="10.5" customHeight="1">
      <c r="AM38566" s="431"/>
    </row>
    <row r="38567" spans="39:39" ht="10.5" customHeight="1">
      <c r="AM38567" s="431"/>
    </row>
    <row r="38568" spans="39:39" ht="10.5" customHeight="1">
      <c r="AM38568" s="431"/>
    </row>
    <row r="38569" spans="39:39" ht="10.5" customHeight="1">
      <c r="AM38569" s="431"/>
    </row>
    <row r="38570" spans="39:39" ht="10.5" customHeight="1">
      <c r="AM38570" s="431"/>
    </row>
    <row r="38571" spans="39:39" ht="10.5" customHeight="1">
      <c r="AM38571" s="431"/>
    </row>
    <row r="38572" spans="39:39" ht="10.5" customHeight="1">
      <c r="AM38572" s="431"/>
    </row>
    <row r="38573" spans="39:39" ht="10.5" customHeight="1">
      <c r="AM38573" s="431"/>
    </row>
    <row r="38574" spans="39:39" ht="10.5" customHeight="1">
      <c r="AM38574" s="431"/>
    </row>
    <row r="38575" spans="39:39" ht="10.5" customHeight="1">
      <c r="AM38575" s="431"/>
    </row>
    <row r="38576" spans="39:39" ht="10.5" customHeight="1">
      <c r="AM38576" s="431"/>
    </row>
    <row r="38577" spans="39:39" ht="10.5" customHeight="1">
      <c r="AM38577" s="431"/>
    </row>
    <row r="38578" spans="39:39" ht="10.5" customHeight="1">
      <c r="AM38578" s="431"/>
    </row>
    <row r="38579" spans="39:39" ht="10.5" customHeight="1">
      <c r="AM38579" s="431"/>
    </row>
    <row r="38580" spans="39:39" ht="10.5" customHeight="1">
      <c r="AM38580" s="431"/>
    </row>
    <row r="38581" spans="39:39" ht="10.5" customHeight="1">
      <c r="AM38581" s="431"/>
    </row>
    <row r="38582" spans="39:39" ht="10.5" customHeight="1">
      <c r="AM38582" s="431"/>
    </row>
    <row r="38583" spans="39:39" ht="10.5" customHeight="1">
      <c r="AM38583" s="431"/>
    </row>
    <row r="38584" spans="39:39" ht="10.5" customHeight="1">
      <c r="AM38584" s="431"/>
    </row>
    <row r="38585" spans="39:39" ht="10.5" customHeight="1">
      <c r="AM38585" s="431"/>
    </row>
    <row r="38586" spans="39:39" ht="10.5" customHeight="1">
      <c r="AM38586" s="431"/>
    </row>
    <row r="38587" spans="39:39" ht="10.5" customHeight="1">
      <c r="AM38587" s="431"/>
    </row>
    <row r="38588" spans="39:39" ht="10.5" customHeight="1">
      <c r="AM38588" s="431"/>
    </row>
    <row r="38589" spans="39:39" ht="10.5" customHeight="1">
      <c r="AM38589" s="431"/>
    </row>
    <row r="38590" spans="39:39" ht="10.5" customHeight="1">
      <c r="AM38590" s="431"/>
    </row>
    <row r="38591" spans="39:39" ht="10.5" customHeight="1">
      <c r="AM38591" s="431"/>
    </row>
    <row r="38592" spans="39:39" ht="10.5" customHeight="1">
      <c r="AM38592" s="431"/>
    </row>
    <row r="38593" spans="39:39" ht="10.5" customHeight="1">
      <c r="AM38593" s="431"/>
    </row>
    <row r="38594" spans="39:39" ht="10.5" customHeight="1">
      <c r="AM38594" s="431"/>
    </row>
    <row r="38595" spans="39:39" ht="10.5" customHeight="1">
      <c r="AM38595" s="431"/>
    </row>
    <row r="38596" spans="39:39" ht="10.5" customHeight="1">
      <c r="AM38596" s="431"/>
    </row>
    <row r="38597" spans="39:39" ht="10.5" customHeight="1">
      <c r="AM38597" s="431"/>
    </row>
    <row r="38598" spans="39:39" ht="10.5" customHeight="1">
      <c r="AM38598" s="431"/>
    </row>
    <row r="38599" spans="39:39" ht="10.5" customHeight="1">
      <c r="AM38599" s="431"/>
    </row>
    <row r="38600" spans="39:39" ht="10.5" customHeight="1">
      <c r="AM38600" s="431"/>
    </row>
    <row r="38601" spans="39:39" ht="10.5" customHeight="1">
      <c r="AM38601" s="431"/>
    </row>
    <row r="38602" spans="39:39" ht="10.5" customHeight="1">
      <c r="AM38602" s="431"/>
    </row>
    <row r="38603" spans="39:39" ht="10.5" customHeight="1">
      <c r="AM38603" s="431"/>
    </row>
    <row r="38604" spans="39:39" ht="10.5" customHeight="1">
      <c r="AM38604" s="431"/>
    </row>
    <row r="38605" spans="39:39" ht="10.5" customHeight="1">
      <c r="AM38605" s="431"/>
    </row>
    <row r="38606" spans="39:39" ht="10.5" customHeight="1">
      <c r="AM38606" s="431"/>
    </row>
    <row r="38607" spans="39:39" ht="10.5" customHeight="1">
      <c r="AM38607" s="431"/>
    </row>
    <row r="38608" spans="39:39" ht="10.5" customHeight="1">
      <c r="AM38608" s="431"/>
    </row>
    <row r="38609" spans="39:39" ht="10.5" customHeight="1">
      <c r="AM38609" s="431"/>
    </row>
    <row r="38610" spans="39:39" ht="10.5" customHeight="1">
      <c r="AM38610" s="431"/>
    </row>
    <row r="38611" spans="39:39" ht="10.5" customHeight="1">
      <c r="AM38611" s="431"/>
    </row>
    <row r="38612" spans="39:39" ht="10.5" customHeight="1">
      <c r="AM38612" s="431"/>
    </row>
    <row r="38613" spans="39:39" ht="10.5" customHeight="1">
      <c r="AM38613" s="431"/>
    </row>
    <row r="38614" spans="39:39" ht="10.5" customHeight="1">
      <c r="AM38614" s="431"/>
    </row>
    <row r="38615" spans="39:39" ht="10.5" customHeight="1">
      <c r="AM38615" s="431"/>
    </row>
    <row r="38616" spans="39:39" ht="10.5" customHeight="1">
      <c r="AM38616" s="431"/>
    </row>
    <row r="38617" spans="39:39" ht="10.5" customHeight="1">
      <c r="AM38617" s="431"/>
    </row>
    <row r="38618" spans="39:39" ht="10.5" customHeight="1">
      <c r="AM38618" s="431"/>
    </row>
    <row r="38619" spans="39:39" ht="10.5" customHeight="1">
      <c r="AM38619" s="431"/>
    </row>
    <row r="38620" spans="39:39" ht="10.5" customHeight="1">
      <c r="AM38620" s="431"/>
    </row>
    <row r="38621" spans="39:39" ht="10.5" customHeight="1">
      <c r="AM38621" s="431"/>
    </row>
    <row r="38622" spans="39:39" ht="10.5" customHeight="1">
      <c r="AM38622" s="431"/>
    </row>
    <row r="38623" spans="39:39" ht="10.5" customHeight="1">
      <c r="AM38623" s="431"/>
    </row>
    <row r="38624" spans="39:39" ht="10.5" customHeight="1">
      <c r="AM38624" s="431"/>
    </row>
    <row r="38625" spans="39:39" ht="10.5" customHeight="1">
      <c r="AM38625" s="431"/>
    </row>
    <row r="38626" spans="39:39" ht="10.5" customHeight="1">
      <c r="AM38626" s="431"/>
    </row>
    <row r="38627" spans="39:39" ht="10.5" customHeight="1">
      <c r="AM38627" s="431"/>
    </row>
    <row r="38628" spans="39:39" ht="10.5" customHeight="1">
      <c r="AM38628" s="431"/>
    </row>
    <row r="38629" spans="39:39" ht="10.5" customHeight="1">
      <c r="AM38629" s="431"/>
    </row>
    <row r="38630" spans="39:39" ht="10.5" customHeight="1">
      <c r="AM38630" s="431"/>
    </row>
    <row r="38631" spans="39:39" ht="10.5" customHeight="1">
      <c r="AM38631" s="431"/>
    </row>
    <row r="38632" spans="39:39" ht="10.5" customHeight="1">
      <c r="AM38632" s="431"/>
    </row>
    <row r="38633" spans="39:39" ht="10.5" customHeight="1">
      <c r="AM38633" s="431"/>
    </row>
    <row r="38634" spans="39:39" ht="10.5" customHeight="1">
      <c r="AM38634" s="431"/>
    </row>
    <row r="38635" spans="39:39" ht="10.5" customHeight="1">
      <c r="AM38635" s="431"/>
    </row>
    <row r="38636" spans="39:39" ht="10.5" customHeight="1">
      <c r="AM38636" s="431"/>
    </row>
    <row r="38637" spans="39:39" ht="10.5" customHeight="1">
      <c r="AM38637" s="431"/>
    </row>
    <row r="38638" spans="39:39" ht="10.5" customHeight="1">
      <c r="AM38638" s="431"/>
    </row>
    <row r="38639" spans="39:39" ht="10.5" customHeight="1">
      <c r="AM38639" s="431"/>
    </row>
    <row r="38640" spans="39:39" ht="10.5" customHeight="1">
      <c r="AM38640" s="431"/>
    </row>
    <row r="38641" spans="39:39" ht="10.5" customHeight="1">
      <c r="AM38641" s="431"/>
    </row>
    <row r="38642" spans="39:39" ht="10.5" customHeight="1">
      <c r="AM38642" s="431"/>
    </row>
    <row r="38643" spans="39:39" ht="10.5" customHeight="1">
      <c r="AM38643" s="431"/>
    </row>
    <row r="38644" spans="39:39" ht="10.5" customHeight="1">
      <c r="AM38644" s="431"/>
    </row>
    <row r="38645" spans="39:39" ht="10.5" customHeight="1">
      <c r="AM38645" s="431"/>
    </row>
    <row r="38646" spans="39:39" ht="10.5" customHeight="1">
      <c r="AM38646" s="431"/>
    </row>
    <row r="38647" spans="39:39" ht="10.5" customHeight="1">
      <c r="AM38647" s="431"/>
    </row>
    <row r="38648" spans="39:39" ht="10.5" customHeight="1">
      <c r="AM38648" s="431"/>
    </row>
    <row r="38649" spans="39:39" ht="10.5" customHeight="1">
      <c r="AM38649" s="431"/>
    </row>
    <row r="38650" spans="39:39" ht="10.5" customHeight="1">
      <c r="AM38650" s="431"/>
    </row>
    <row r="38651" spans="39:39" ht="10.5" customHeight="1">
      <c r="AM38651" s="431"/>
    </row>
    <row r="38652" spans="39:39" ht="10.5" customHeight="1">
      <c r="AM38652" s="431"/>
    </row>
    <row r="38653" spans="39:39" ht="10.5" customHeight="1">
      <c r="AM38653" s="431"/>
    </row>
    <row r="38654" spans="39:39" ht="10.5" customHeight="1">
      <c r="AM38654" s="431"/>
    </row>
    <row r="38655" spans="39:39" ht="10.5" customHeight="1">
      <c r="AM38655" s="431"/>
    </row>
    <row r="38656" spans="39:39" ht="10.5" customHeight="1">
      <c r="AM38656" s="431"/>
    </row>
    <row r="38657" spans="39:39" ht="10.5" customHeight="1">
      <c r="AM38657" s="431"/>
    </row>
    <row r="38658" spans="39:39" ht="10.5" customHeight="1">
      <c r="AM38658" s="431"/>
    </row>
    <row r="38659" spans="39:39" ht="10.5" customHeight="1">
      <c r="AM38659" s="431"/>
    </row>
    <row r="38660" spans="39:39" ht="10.5" customHeight="1">
      <c r="AM38660" s="431"/>
    </row>
    <row r="38661" spans="39:39" ht="10.5" customHeight="1">
      <c r="AM38661" s="431"/>
    </row>
    <row r="38662" spans="39:39" ht="10.5" customHeight="1">
      <c r="AM38662" s="431"/>
    </row>
    <row r="38663" spans="39:39" ht="10.5" customHeight="1">
      <c r="AM38663" s="431"/>
    </row>
    <row r="38664" spans="39:39" ht="10.5" customHeight="1">
      <c r="AM38664" s="431"/>
    </row>
    <row r="38665" spans="39:39" ht="10.5" customHeight="1">
      <c r="AM38665" s="431"/>
    </row>
    <row r="38666" spans="39:39" ht="10.5" customHeight="1">
      <c r="AM38666" s="431"/>
    </row>
    <row r="38667" spans="39:39" ht="10.5" customHeight="1">
      <c r="AM38667" s="431"/>
    </row>
    <row r="38668" spans="39:39" ht="10.5" customHeight="1">
      <c r="AM38668" s="431"/>
    </row>
    <row r="38669" spans="39:39" ht="10.5" customHeight="1">
      <c r="AM38669" s="431"/>
    </row>
    <row r="38670" spans="39:39" ht="10.5" customHeight="1">
      <c r="AM38670" s="431"/>
    </row>
    <row r="38671" spans="39:39" ht="10.5" customHeight="1">
      <c r="AM38671" s="431"/>
    </row>
    <row r="38672" spans="39:39" ht="10.5" customHeight="1">
      <c r="AM38672" s="431"/>
    </row>
    <row r="38673" spans="39:39" ht="10.5" customHeight="1">
      <c r="AM38673" s="431"/>
    </row>
    <row r="38674" spans="39:39" ht="10.5" customHeight="1">
      <c r="AM38674" s="431"/>
    </row>
    <row r="38675" spans="39:39" ht="10.5" customHeight="1">
      <c r="AM38675" s="431"/>
    </row>
    <row r="38676" spans="39:39" ht="10.5" customHeight="1">
      <c r="AM38676" s="431"/>
    </row>
    <row r="38677" spans="39:39" ht="10.5" customHeight="1">
      <c r="AM38677" s="431"/>
    </row>
    <row r="38678" spans="39:39" ht="10.5" customHeight="1">
      <c r="AM38678" s="431"/>
    </row>
    <row r="38679" spans="39:39" ht="10.5" customHeight="1">
      <c r="AM38679" s="431"/>
    </row>
    <row r="38680" spans="39:39" ht="10.5" customHeight="1">
      <c r="AM38680" s="431"/>
    </row>
    <row r="38681" spans="39:39" ht="10.5" customHeight="1">
      <c r="AM38681" s="431"/>
    </row>
    <row r="38682" spans="39:39" ht="10.5" customHeight="1">
      <c r="AM38682" s="431"/>
    </row>
    <row r="38683" spans="39:39" ht="10.5" customHeight="1">
      <c r="AM38683" s="431"/>
    </row>
    <row r="38684" spans="39:39" ht="10.5" customHeight="1">
      <c r="AM38684" s="431"/>
    </row>
    <row r="38685" spans="39:39" ht="10.5" customHeight="1">
      <c r="AM38685" s="431"/>
    </row>
    <row r="38686" spans="39:39" ht="10.5" customHeight="1">
      <c r="AM38686" s="431"/>
    </row>
    <row r="38687" spans="39:39" ht="10.5" customHeight="1">
      <c r="AM38687" s="431"/>
    </row>
    <row r="38688" spans="39:39" ht="10.5" customHeight="1">
      <c r="AM38688" s="431"/>
    </row>
    <row r="38689" spans="39:39" ht="10.5" customHeight="1">
      <c r="AM38689" s="431"/>
    </row>
    <row r="38690" spans="39:39" ht="10.5" customHeight="1">
      <c r="AM38690" s="431"/>
    </row>
    <row r="38691" spans="39:39" ht="10.5" customHeight="1">
      <c r="AM38691" s="431"/>
    </row>
    <row r="38692" spans="39:39" ht="10.5" customHeight="1">
      <c r="AM38692" s="431"/>
    </row>
    <row r="38693" spans="39:39" ht="10.5" customHeight="1">
      <c r="AM38693" s="431"/>
    </row>
    <row r="38694" spans="39:39" ht="10.5" customHeight="1">
      <c r="AM38694" s="431"/>
    </row>
    <row r="38695" spans="39:39" ht="10.5" customHeight="1">
      <c r="AM38695" s="431"/>
    </row>
    <row r="38696" spans="39:39" ht="10.5" customHeight="1">
      <c r="AM38696" s="431"/>
    </row>
    <row r="38697" spans="39:39" ht="10.5" customHeight="1">
      <c r="AM38697" s="431"/>
    </row>
    <row r="38698" spans="39:39" ht="10.5" customHeight="1">
      <c r="AM38698" s="431"/>
    </row>
    <row r="38699" spans="39:39" ht="10.5" customHeight="1">
      <c r="AM38699" s="431"/>
    </row>
    <row r="38700" spans="39:39" ht="10.5" customHeight="1">
      <c r="AM38700" s="431"/>
    </row>
    <row r="38701" spans="39:39" ht="10.5" customHeight="1">
      <c r="AM38701" s="431"/>
    </row>
    <row r="38702" spans="39:39" ht="10.5" customHeight="1">
      <c r="AM38702" s="431"/>
    </row>
    <row r="38703" spans="39:39" ht="10.5" customHeight="1">
      <c r="AM38703" s="431"/>
    </row>
    <row r="38704" spans="39:39" ht="10.5" customHeight="1">
      <c r="AM38704" s="431"/>
    </row>
    <row r="38705" spans="39:39" ht="10.5" customHeight="1">
      <c r="AM38705" s="431"/>
    </row>
    <row r="38706" spans="39:39" ht="10.5" customHeight="1">
      <c r="AM38706" s="431"/>
    </row>
    <row r="38707" spans="39:39" ht="10.5" customHeight="1">
      <c r="AM38707" s="431"/>
    </row>
    <row r="38708" spans="39:39" ht="10.5" customHeight="1">
      <c r="AM38708" s="431"/>
    </row>
    <row r="38709" spans="39:39" ht="10.5" customHeight="1">
      <c r="AM38709" s="431"/>
    </row>
    <row r="38710" spans="39:39" ht="10.5" customHeight="1">
      <c r="AM38710" s="431"/>
    </row>
    <row r="38711" spans="39:39" ht="10.5" customHeight="1">
      <c r="AM38711" s="431"/>
    </row>
    <row r="38712" spans="39:39" ht="10.5" customHeight="1">
      <c r="AM38712" s="431"/>
    </row>
    <row r="38713" spans="39:39" ht="10.5" customHeight="1">
      <c r="AM38713" s="431"/>
    </row>
    <row r="38714" spans="39:39" ht="10.5" customHeight="1">
      <c r="AM38714" s="431"/>
    </row>
    <row r="38715" spans="39:39" ht="10.5" customHeight="1">
      <c r="AM38715" s="431"/>
    </row>
    <row r="38716" spans="39:39" ht="10.5" customHeight="1">
      <c r="AM38716" s="431"/>
    </row>
    <row r="38717" spans="39:39" ht="10.5" customHeight="1">
      <c r="AM38717" s="431"/>
    </row>
    <row r="38718" spans="39:39" ht="10.5" customHeight="1">
      <c r="AM38718" s="431"/>
    </row>
    <row r="38719" spans="39:39" ht="10.5" customHeight="1">
      <c r="AM38719" s="431"/>
    </row>
    <row r="38720" spans="39:39" ht="10.5" customHeight="1">
      <c r="AM38720" s="431"/>
    </row>
    <row r="38721" spans="39:39" ht="10.5" customHeight="1">
      <c r="AM38721" s="431"/>
    </row>
    <row r="38722" spans="39:39" ht="10.5" customHeight="1">
      <c r="AM38722" s="431"/>
    </row>
    <row r="38723" spans="39:39" ht="10.5" customHeight="1">
      <c r="AM38723" s="431"/>
    </row>
    <row r="38724" spans="39:39" ht="10.5" customHeight="1">
      <c r="AM38724" s="431"/>
    </row>
    <row r="38725" spans="39:39" ht="10.5" customHeight="1">
      <c r="AM38725" s="431"/>
    </row>
    <row r="38726" spans="39:39" ht="10.5" customHeight="1">
      <c r="AM38726" s="431"/>
    </row>
    <row r="38727" spans="39:39" ht="10.5" customHeight="1">
      <c r="AM38727" s="431"/>
    </row>
    <row r="38728" spans="39:39" ht="10.5" customHeight="1">
      <c r="AM38728" s="431"/>
    </row>
    <row r="38729" spans="39:39" ht="10.5" customHeight="1">
      <c r="AM38729" s="431"/>
    </row>
    <row r="38730" spans="39:39" ht="10.5" customHeight="1">
      <c r="AM38730" s="431"/>
    </row>
    <row r="38731" spans="39:39" ht="10.5" customHeight="1">
      <c r="AM38731" s="431"/>
    </row>
    <row r="38732" spans="39:39" ht="10.5" customHeight="1">
      <c r="AM38732" s="431"/>
    </row>
    <row r="38733" spans="39:39" ht="10.5" customHeight="1">
      <c r="AM38733" s="431"/>
    </row>
    <row r="38734" spans="39:39" ht="10.5" customHeight="1">
      <c r="AM38734" s="431"/>
    </row>
    <row r="38735" spans="39:39" ht="10.5" customHeight="1">
      <c r="AM38735" s="431"/>
    </row>
    <row r="38736" spans="39:39" ht="10.5" customHeight="1">
      <c r="AM38736" s="431"/>
    </row>
    <row r="38737" spans="39:39" ht="10.5" customHeight="1">
      <c r="AM38737" s="431"/>
    </row>
    <row r="38738" spans="39:39" ht="10.5" customHeight="1">
      <c r="AM38738" s="431"/>
    </row>
    <row r="38739" spans="39:39" ht="10.5" customHeight="1">
      <c r="AM38739" s="431"/>
    </row>
    <row r="38740" spans="39:39" ht="10.5" customHeight="1">
      <c r="AM38740" s="431"/>
    </row>
    <row r="38741" spans="39:39" ht="10.5" customHeight="1">
      <c r="AM38741" s="431"/>
    </row>
    <row r="38742" spans="39:39" ht="10.5" customHeight="1">
      <c r="AM38742" s="431"/>
    </row>
    <row r="38743" spans="39:39" ht="10.5" customHeight="1">
      <c r="AM38743" s="431"/>
    </row>
    <row r="38744" spans="39:39" ht="10.5" customHeight="1">
      <c r="AM38744" s="431"/>
    </row>
    <row r="38745" spans="39:39" ht="10.5" customHeight="1">
      <c r="AM38745" s="431"/>
    </row>
    <row r="38746" spans="39:39" ht="10.5" customHeight="1">
      <c r="AM38746" s="431"/>
    </row>
    <row r="38747" spans="39:39" ht="10.5" customHeight="1">
      <c r="AM38747" s="431"/>
    </row>
    <row r="38748" spans="39:39" ht="10.5" customHeight="1">
      <c r="AM38748" s="431"/>
    </row>
    <row r="38749" spans="39:39" ht="10.5" customHeight="1">
      <c r="AM38749" s="431"/>
    </row>
    <row r="38750" spans="39:39" ht="10.5" customHeight="1">
      <c r="AM38750" s="431"/>
    </row>
    <row r="38751" spans="39:39" ht="10.5" customHeight="1">
      <c r="AM38751" s="431"/>
    </row>
    <row r="38752" spans="39:39" ht="10.5" customHeight="1">
      <c r="AM38752" s="431"/>
    </row>
    <row r="38753" spans="39:39" ht="10.5" customHeight="1">
      <c r="AM38753" s="431"/>
    </row>
    <row r="38754" spans="39:39" ht="10.5" customHeight="1">
      <c r="AM38754" s="431"/>
    </row>
    <row r="38755" spans="39:39" ht="10.5" customHeight="1">
      <c r="AM38755" s="431"/>
    </row>
    <row r="38756" spans="39:39" ht="10.5" customHeight="1">
      <c r="AM38756" s="431"/>
    </row>
    <row r="38757" spans="39:39" ht="10.5" customHeight="1">
      <c r="AM38757" s="431"/>
    </row>
    <row r="38758" spans="39:39" ht="10.5" customHeight="1">
      <c r="AM38758" s="431"/>
    </row>
    <row r="38759" spans="39:39" ht="10.5" customHeight="1">
      <c r="AM38759" s="431"/>
    </row>
    <row r="38760" spans="39:39" ht="10.5" customHeight="1">
      <c r="AM38760" s="431"/>
    </row>
    <row r="38761" spans="39:39" ht="10.5" customHeight="1">
      <c r="AM38761" s="431"/>
    </row>
    <row r="38762" spans="39:39" ht="10.5" customHeight="1">
      <c r="AM38762" s="431"/>
    </row>
    <row r="38763" spans="39:39" ht="10.5" customHeight="1">
      <c r="AM38763" s="431"/>
    </row>
    <row r="38764" spans="39:39" ht="10.5" customHeight="1">
      <c r="AM38764" s="431"/>
    </row>
    <row r="38765" spans="39:39" ht="10.5" customHeight="1">
      <c r="AM38765" s="431"/>
    </row>
    <row r="38766" spans="39:39" ht="10.5" customHeight="1">
      <c r="AM38766" s="431"/>
    </row>
    <row r="38767" spans="39:39" ht="10.5" customHeight="1">
      <c r="AM38767" s="431"/>
    </row>
    <row r="38768" spans="39:39" ht="10.5" customHeight="1">
      <c r="AM38768" s="431"/>
    </row>
    <row r="38769" spans="39:39" ht="10.5" customHeight="1">
      <c r="AM38769" s="431"/>
    </row>
    <row r="38770" spans="39:39" ht="10.5" customHeight="1">
      <c r="AM38770" s="431"/>
    </row>
    <row r="38771" spans="39:39" ht="10.5" customHeight="1">
      <c r="AM38771" s="431"/>
    </row>
    <row r="38772" spans="39:39" ht="10.5" customHeight="1">
      <c r="AM38772" s="431"/>
    </row>
    <row r="38773" spans="39:39" ht="10.5" customHeight="1">
      <c r="AM38773" s="431"/>
    </row>
    <row r="38774" spans="39:39" ht="10.5" customHeight="1">
      <c r="AM38774" s="431"/>
    </row>
    <row r="38775" spans="39:39" ht="10.5" customHeight="1">
      <c r="AM38775" s="431"/>
    </row>
    <row r="38776" spans="39:39" ht="10.5" customHeight="1">
      <c r="AM38776" s="431"/>
    </row>
    <row r="38777" spans="39:39" ht="10.5" customHeight="1">
      <c r="AM38777" s="431"/>
    </row>
    <row r="38778" spans="39:39" ht="10.5" customHeight="1">
      <c r="AM38778" s="431"/>
    </row>
    <row r="38779" spans="39:39" ht="10.5" customHeight="1">
      <c r="AM38779" s="431"/>
    </row>
    <row r="38780" spans="39:39" ht="10.5" customHeight="1">
      <c r="AM38780" s="431"/>
    </row>
    <row r="38781" spans="39:39" ht="10.5" customHeight="1">
      <c r="AM38781" s="431"/>
    </row>
    <row r="38782" spans="39:39" ht="10.5" customHeight="1">
      <c r="AM38782" s="431"/>
    </row>
    <row r="38783" spans="39:39" ht="10.5" customHeight="1">
      <c r="AM38783" s="431"/>
    </row>
    <row r="38784" spans="39:39" ht="10.5" customHeight="1">
      <c r="AM38784" s="431"/>
    </row>
    <row r="38785" spans="39:39" ht="10.5" customHeight="1">
      <c r="AM38785" s="431"/>
    </row>
    <row r="38786" spans="39:39" ht="10.5" customHeight="1">
      <c r="AM38786" s="431"/>
    </row>
    <row r="38787" spans="39:39" ht="10.5" customHeight="1">
      <c r="AM38787" s="431"/>
    </row>
    <row r="38788" spans="39:39" ht="10.5" customHeight="1">
      <c r="AM38788" s="431"/>
    </row>
    <row r="38789" spans="39:39" ht="10.5" customHeight="1">
      <c r="AM38789" s="431"/>
    </row>
    <row r="38790" spans="39:39" ht="10.5" customHeight="1">
      <c r="AM38790" s="431"/>
    </row>
    <row r="38791" spans="39:39" ht="10.5" customHeight="1">
      <c r="AM38791" s="431"/>
    </row>
    <row r="38792" spans="39:39" ht="10.5" customHeight="1">
      <c r="AM38792" s="431"/>
    </row>
    <row r="38793" spans="39:39" ht="10.5" customHeight="1">
      <c r="AM38793" s="431"/>
    </row>
    <row r="38794" spans="39:39" ht="10.5" customHeight="1">
      <c r="AM38794" s="431"/>
    </row>
    <row r="38795" spans="39:39" ht="10.5" customHeight="1">
      <c r="AM38795" s="431"/>
    </row>
    <row r="38796" spans="39:39" ht="10.5" customHeight="1">
      <c r="AM38796" s="431"/>
    </row>
    <row r="38797" spans="39:39" ht="10.5" customHeight="1">
      <c r="AM38797" s="431"/>
    </row>
    <row r="38798" spans="39:39" ht="10.5" customHeight="1">
      <c r="AM38798" s="431"/>
    </row>
    <row r="38799" spans="39:39" ht="10.5" customHeight="1">
      <c r="AM38799" s="431"/>
    </row>
    <row r="38800" spans="39:39" ht="10.5" customHeight="1">
      <c r="AM38800" s="431"/>
    </row>
    <row r="38801" spans="39:39" ht="10.5" customHeight="1">
      <c r="AM38801" s="431"/>
    </row>
    <row r="38802" spans="39:39" ht="10.5" customHeight="1">
      <c r="AM38802" s="431"/>
    </row>
    <row r="38803" spans="39:39" ht="10.5" customHeight="1">
      <c r="AM38803" s="431"/>
    </row>
    <row r="38804" spans="39:39" ht="10.5" customHeight="1">
      <c r="AM38804" s="431"/>
    </row>
    <row r="38805" spans="39:39" ht="10.5" customHeight="1">
      <c r="AM38805" s="431"/>
    </row>
    <row r="38806" spans="39:39" ht="10.5" customHeight="1">
      <c r="AM38806" s="431"/>
    </row>
    <row r="38807" spans="39:39" ht="10.5" customHeight="1">
      <c r="AM38807" s="431"/>
    </row>
    <row r="38808" spans="39:39" ht="10.5" customHeight="1">
      <c r="AM38808" s="431"/>
    </row>
    <row r="38809" spans="39:39" ht="10.5" customHeight="1">
      <c r="AM38809" s="431"/>
    </row>
    <row r="38810" spans="39:39" ht="10.5" customHeight="1">
      <c r="AM38810" s="431"/>
    </row>
    <row r="38811" spans="39:39" ht="10.5" customHeight="1">
      <c r="AM38811" s="431"/>
    </row>
    <row r="38812" spans="39:39" ht="10.5" customHeight="1">
      <c r="AM38812" s="431"/>
    </row>
    <row r="38813" spans="39:39" ht="10.5" customHeight="1">
      <c r="AM38813" s="431"/>
    </row>
    <row r="38814" spans="39:39" ht="10.5" customHeight="1">
      <c r="AM38814" s="431"/>
    </row>
    <row r="38815" spans="39:39" ht="10.5" customHeight="1">
      <c r="AM38815" s="431"/>
    </row>
    <row r="38816" spans="39:39" ht="10.5" customHeight="1">
      <c r="AM38816" s="431"/>
    </row>
    <row r="38817" spans="39:39" ht="10.5" customHeight="1">
      <c r="AM38817" s="431"/>
    </row>
    <row r="38818" spans="39:39" ht="10.5" customHeight="1">
      <c r="AM38818" s="431"/>
    </row>
    <row r="38819" spans="39:39" ht="10.5" customHeight="1">
      <c r="AM38819" s="431"/>
    </row>
    <row r="38820" spans="39:39" ht="10.5" customHeight="1">
      <c r="AM38820" s="431"/>
    </row>
    <row r="38821" spans="39:39" ht="10.5" customHeight="1">
      <c r="AM38821" s="431"/>
    </row>
    <row r="38822" spans="39:39" ht="10.5" customHeight="1">
      <c r="AM38822" s="431"/>
    </row>
    <row r="38823" spans="39:39" ht="10.5" customHeight="1">
      <c r="AM38823" s="431"/>
    </row>
    <row r="38824" spans="39:39" ht="10.5" customHeight="1">
      <c r="AM38824" s="431"/>
    </row>
    <row r="38825" spans="39:39" ht="10.5" customHeight="1">
      <c r="AM38825" s="431"/>
    </row>
    <row r="38826" spans="39:39" ht="10.5" customHeight="1">
      <c r="AM38826" s="431"/>
    </row>
    <row r="38827" spans="39:39" ht="10.5" customHeight="1">
      <c r="AM38827" s="431"/>
    </row>
    <row r="38828" spans="39:39" ht="10.5" customHeight="1">
      <c r="AM38828" s="431"/>
    </row>
    <row r="38829" spans="39:39" ht="10.5" customHeight="1">
      <c r="AM38829" s="431"/>
    </row>
    <row r="38830" spans="39:39" ht="10.5" customHeight="1">
      <c r="AM38830" s="431"/>
    </row>
    <row r="38831" spans="39:39" ht="10.5" customHeight="1">
      <c r="AM38831" s="431"/>
    </row>
    <row r="38832" spans="39:39" ht="10.5" customHeight="1">
      <c r="AM38832" s="431"/>
    </row>
    <row r="38833" spans="39:39" ht="10.5" customHeight="1">
      <c r="AM38833" s="431"/>
    </row>
    <row r="38834" spans="39:39" ht="10.5" customHeight="1">
      <c r="AM38834" s="431"/>
    </row>
    <row r="38835" spans="39:39" ht="10.5" customHeight="1">
      <c r="AM38835" s="431"/>
    </row>
    <row r="38836" spans="39:39" ht="10.5" customHeight="1">
      <c r="AM38836" s="431"/>
    </row>
    <row r="38837" spans="39:39" ht="10.5" customHeight="1">
      <c r="AM38837" s="431"/>
    </row>
    <row r="38838" spans="39:39" ht="10.5" customHeight="1">
      <c r="AM38838" s="431"/>
    </row>
    <row r="38839" spans="39:39" ht="10.5" customHeight="1">
      <c r="AM38839" s="431"/>
    </row>
    <row r="38840" spans="39:39" ht="10.5" customHeight="1">
      <c r="AM38840" s="431"/>
    </row>
    <row r="38841" spans="39:39" ht="10.5" customHeight="1">
      <c r="AM38841" s="431"/>
    </row>
    <row r="38842" spans="39:39" ht="10.5" customHeight="1">
      <c r="AM38842" s="431"/>
    </row>
    <row r="38843" spans="39:39" ht="10.5" customHeight="1">
      <c r="AM38843" s="431"/>
    </row>
    <row r="38844" spans="39:39" ht="10.5" customHeight="1">
      <c r="AM38844" s="431"/>
    </row>
    <row r="38845" spans="39:39" ht="10.5" customHeight="1">
      <c r="AM38845" s="431"/>
    </row>
    <row r="38846" spans="39:39" ht="10.5" customHeight="1">
      <c r="AM38846" s="431"/>
    </row>
    <row r="38847" spans="39:39" ht="10.5" customHeight="1">
      <c r="AM38847" s="431"/>
    </row>
    <row r="38848" spans="39:39" ht="10.5" customHeight="1">
      <c r="AM38848" s="431"/>
    </row>
    <row r="38849" spans="39:39" ht="10.5" customHeight="1">
      <c r="AM38849" s="431"/>
    </row>
    <row r="38850" spans="39:39" ht="10.5" customHeight="1">
      <c r="AM38850" s="431"/>
    </row>
    <row r="38851" spans="39:39" ht="10.5" customHeight="1">
      <c r="AM38851" s="431"/>
    </row>
    <row r="38852" spans="39:39" ht="10.5" customHeight="1">
      <c r="AM38852" s="431"/>
    </row>
    <row r="38853" spans="39:39" ht="10.5" customHeight="1">
      <c r="AM38853" s="431"/>
    </row>
    <row r="38854" spans="39:39" ht="10.5" customHeight="1">
      <c r="AM38854" s="431"/>
    </row>
    <row r="38855" spans="39:39" ht="10.5" customHeight="1">
      <c r="AM38855" s="431"/>
    </row>
    <row r="38856" spans="39:39" ht="10.5" customHeight="1">
      <c r="AM38856" s="431"/>
    </row>
    <row r="38857" spans="39:39" ht="10.5" customHeight="1">
      <c r="AM38857" s="431"/>
    </row>
    <row r="38858" spans="39:39" ht="10.5" customHeight="1">
      <c r="AM38858" s="431"/>
    </row>
    <row r="38859" spans="39:39" ht="10.5" customHeight="1">
      <c r="AM38859" s="431"/>
    </row>
    <row r="38860" spans="39:39" ht="10.5" customHeight="1">
      <c r="AM38860" s="431"/>
    </row>
    <row r="38861" spans="39:39" ht="10.5" customHeight="1">
      <c r="AM38861" s="431"/>
    </row>
    <row r="38862" spans="39:39" ht="10.5" customHeight="1">
      <c r="AM38862" s="431"/>
    </row>
    <row r="38863" spans="39:39" ht="10.5" customHeight="1">
      <c r="AM38863" s="431"/>
    </row>
    <row r="38864" spans="39:39" ht="10.5" customHeight="1">
      <c r="AM38864" s="431"/>
    </row>
    <row r="38865" spans="39:39" ht="10.5" customHeight="1">
      <c r="AM38865" s="431"/>
    </row>
    <row r="38866" spans="39:39" ht="10.5" customHeight="1">
      <c r="AM38866" s="431"/>
    </row>
    <row r="38867" spans="39:39" ht="10.5" customHeight="1">
      <c r="AM38867" s="431"/>
    </row>
    <row r="38868" spans="39:39" ht="10.5" customHeight="1">
      <c r="AM38868" s="431"/>
    </row>
    <row r="38869" spans="39:39" ht="10.5" customHeight="1">
      <c r="AM38869" s="431"/>
    </row>
    <row r="38870" spans="39:39" ht="10.5" customHeight="1">
      <c r="AM38870" s="431"/>
    </row>
    <row r="38871" spans="39:39" ht="10.5" customHeight="1">
      <c r="AM38871" s="431"/>
    </row>
    <row r="38872" spans="39:39" ht="10.5" customHeight="1">
      <c r="AM38872" s="431"/>
    </row>
    <row r="38873" spans="39:39" ht="10.5" customHeight="1">
      <c r="AM38873" s="431"/>
    </row>
    <row r="38874" spans="39:39" ht="10.5" customHeight="1">
      <c r="AM38874" s="431"/>
    </row>
    <row r="38875" spans="39:39" ht="10.5" customHeight="1">
      <c r="AM38875" s="431"/>
    </row>
    <row r="38876" spans="39:39" ht="10.5" customHeight="1">
      <c r="AM38876" s="431"/>
    </row>
    <row r="38877" spans="39:39" ht="10.5" customHeight="1">
      <c r="AM38877" s="431"/>
    </row>
    <row r="38878" spans="39:39" ht="10.5" customHeight="1">
      <c r="AM38878" s="431"/>
    </row>
    <row r="38879" spans="39:39" ht="10.5" customHeight="1">
      <c r="AM38879" s="431"/>
    </row>
    <row r="38880" spans="39:39" ht="10.5" customHeight="1">
      <c r="AM38880" s="431"/>
    </row>
    <row r="38881" spans="39:39" ht="10.5" customHeight="1">
      <c r="AM38881" s="431"/>
    </row>
    <row r="38882" spans="39:39" ht="10.5" customHeight="1">
      <c r="AM38882" s="431"/>
    </row>
    <row r="38883" spans="39:39" ht="10.5" customHeight="1">
      <c r="AM38883" s="431"/>
    </row>
    <row r="38884" spans="39:39" ht="10.5" customHeight="1">
      <c r="AM38884" s="431"/>
    </row>
    <row r="38885" spans="39:39" ht="10.5" customHeight="1">
      <c r="AM38885" s="431"/>
    </row>
    <row r="38886" spans="39:39" ht="10.5" customHeight="1">
      <c r="AM38886" s="431"/>
    </row>
    <row r="38887" spans="39:39" ht="10.5" customHeight="1">
      <c r="AM38887" s="431"/>
    </row>
    <row r="38888" spans="39:39" ht="10.5" customHeight="1">
      <c r="AM38888" s="431"/>
    </row>
    <row r="38889" spans="39:39" ht="10.5" customHeight="1">
      <c r="AM38889" s="431"/>
    </row>
    <row r="38890" spans="39:39" ht="10.5" customHeight="1">
      <c r="AM38890" s="431"/>
    </row>
    <row r="38891" spans="39:39" ht="10.5" customHeight="1">
      <c r="AM38891" s="431"/>
    </row>
    <row r="38892" spans="39:39" ht="10.5" customHeight="1">
      <c r="AM38892" s="431"/>
    </row>
    <row r="38893" spans="39:39" ht="10.5" customHeight="1">
      <c r="AM38893" s="431"/>
    </row>
    <row r="38894" spans="39:39" ht="10.5" customHeight="1">
      <c r="AM38894" s="431"/>
    </row>
    <row r="38895" spans="39:39" ht="10.5" customHeight="1">
      <c r="AM38895" s="431"/>
    </row>
    <row r="38896" spans="39:39" ht="10.5" customHeight="1">
      <c r="AM38896" s="431"/>
    </row>
    <row r="38897" spans="39:39" ht="10.5" customHeight="1">
      <c r="AM38897" s="431"/>
    </row>
    <row r="38898" spans="39:39" ht="10.5" customHeight="1">
      <c r="AM38898" s="431"/>
    </row>
    <row r="38899" spans="39:39" ht="10.5" customHeight="1">
      <c r="AM38899" s="431"/>
    </row>
    <row r="38900" spans="39:39" ht="10.5" customHeight="1">
      <c r="AM38900" s="431"/>
    </row>
    <row r="38901" spans="39:39" ht="10.5" customHeight="1">
      <c r="AM38901" s="431"/>
    </row>
    <row r="38902" spans="39:39" ht="10.5" customHeight="1">
      <c r="AM38902" s="431"/>
    </row>
    <row r="38903" spans="39:39" ht="10.5" customHeight="1">
      <c r="AM38903" s="431"/>
    </row>
    <row r="38904" spans="39:39" ht="10.5" customHeight="1">
      <c r="AM38904" s="431"/>
    </row>
    <row r="38905" spans="39:39" ht="10.5" customHeight="1">
      <c r="AM38905" s="431"/>
    </row>
    <row r="38906" spans="39:39" ht="10.5" customHeight="1">
      <c r="AM38906" s="431"/>
    </row>
    <row r="38907" spans="39:39" ht="10.5" customHeight="1">
      <c r="AM38907" s="431"/>
    </row>
    <row r="38908" spans="39:39" ht="10.5" customHeight="1">
      <c r="AM38908" s="431"/>
    </row>
    <row r="38909" spans="39:39" ht="10.5" customHeight="1">
      <c r="AM38909" s="431"/>
    </row>
    <row r="38910" spans="39:39" ht="10.5" customHeight="1">
      <c r="AM38910" s="431"/>
    </row>
    <row r="38911" spans="39:39" ht="10.5" customHeight="1">
      <c r="AM38911" s="431"/>
    </row>
    <row r="38912" spans="39:39" ht="10.5" customHeight="1">
      <c r="AM38912" s="431"/>
    </row>
    <row r="38913" spans="39:39" ht="10.5" customHeight="1">
      <c r="AM38913" s="431"/>
    </row>
    <row r="38914" spans="39:39" ht="10.5" customHeight="1">
      <c r="AM38914" s="431"/>
    </row>
    <row r="38915" spans="39:39" ht="10.5" customHeight="1">
      <c r="AM38915" s="431"/>
    </row>
    <row r="38916" spans="39:39" ht="10.5" customHeight="1">
      <c r="AM38916" s="431"/>
    </row>
    <row r="38917" spans="39:39" ht="10.5" customHeight="1">
      <c r="AM38917" s="431"/>
    </row>
    <row r="38918" spans="39:39" ht="10.5" customHeight="1">
      <c r="AM38918" s="431"/>
    </row>
    <row r="38919" spans="39:39" ht="10.5" customHeight="1">
      <c r="AM38919" s="431"/>
    </row>
    <row r="38920" spans="39:39" ht="10.5" customHeight="1">
      <c r="AM38920" s="431"/>
    </row>
    <row r="38921" spans="39:39" ht="10.5" customHeight="1">
      <c r="AM38921" s="431"/>
    </row>
    <row r="38922" spans="39:39" ht="10.5" customHeight="1">
      <c r="AM38922" s="431"/>
    </row>
    <row r="38923" spans="39:39" ht="10.5" customHeight="1">
      <c r="AM38923" s="431"/>
    </row>
    <row r="38924" spans="39:39" ht="10.5" customHeight="1">
      <c r="AM38924" s="431"/>
    </row>
    <row r="38925" spans="39:39" ht="10.5" customHeight="1">
      <c r="AM38925" s="431"/>
    </row>
    <row r="38926" spans="39:39" ht="10.5" customHeight="1">
      <c r="AM38926" s="431"/>
    </row>
    <row r="38927" spans="39:39" ht="10.5" customHeight="1">
      <c r="AM38927" s="431"/>
    </row>
    <row r="38928" spans="39:39" ht="10.5" customHeight="1">
      <c r="AM38928" s="431"/>
    </row>
    <row r="38929" spans="39:39" ht="10.5" customHeight="1">
      <c r="AM38929" s="431"/>
    </row>
    <row r="38930" spans="39:39" ht="10.5" customHeight="1">
      <c r="AM38930" s="431"/>
    </row>
    <row r="38931" spans="39:39" ht="10.5" customHeight="1">
      <c r="AM38931" s="431"/>
    </row>
    <row r="38932" spans="39:39" ht="10.5" customHeight="1">
      <c r="AM38932" s="431"/>
    </row>
    <row r="38933" spans="39:39" ht="10.5" customHeight="1">
      <c r="AM38933" s="431"/>
    </row>
    <row r="38934" spans="39:39" ht="10.5" customHeight="1">
      <c r="AM38934" s="431"/>
    </row>
    <row r="38935" spans="39:39" ht="10.5" customHeight="1">
      <c r="AM38935" s="431"/>
    </row>
    <row r="38936" spans="39:39" ht="10.5" customHeight="1">
      <c r="AM38936" s="431"/>
    </row>
    <row r="38937" spans="39:39" ht="10.5" customHeight="1">
      <c r="AM38937" s="431"/>
    </row>
    <row r="38938" spans="39:39" ht="10.5" customHeight="1">
      <c r="AM38938" s="431"/>
    </row>
    <row r="38939" spans="39:39" ht="10.5" customHeight="1">
      <c r="AM38939" s="431"/>
    </row>
    <row r="38940" spans="39:39" ht="10.5" customHeight="1">
      <c r="AM38940" s="431"/>
    </row>
    <row r="38941" spans="39:39" ht="10.5" customHeight="1">
      <c r="AM38941" s="431"/>
    </row>
    <row r="38942" spans="39:39" ht="10.5" customHeight="1">
      <c r="AM38942" s="431"/>
    </row>
    <row r="38943" spans="39:39" ht="10.5" customHeight="1">
      <c r="AM38943" s="431"/>
    </row>
    <row r="38944" spans="39:39" ht="10.5" customHeight="1">
      <c r="AM38944" s="431"/>
    </row>
    <row r="38945" spans="39:39" ht="10.5" customHeight="1">
      <c r="AM38945" s="431"/>
    </row>
    <row r="38946" spans="39:39" ht="10.5" customHeight="1">
      <c r="AM38946" s="431"/>
    </row>
    <row r="38947" spans="39:39" ht="10.5" customHeight="1">
      <c r="AM38947" s="431"/>
    </row>
    <row r="38948" spans="39:39" ht="10.5" customHeight="1">
      <c r="AM38948" s="431"/>
    </row>
    <row r="38949" spans="39:39" ht="10.5" customHeight="1">
      <c r="AM38949" s="431"/>
    </row>
    <row r="38950" spans="39:39" ht="10.5" customHeight="1">
      <c r="AM38950" s="431"/>
    </row>
    <row r="38951" spans="39:39" ht="10.5" customHeight="1">
      <c r="AM38951" s="431"/>
    </row>
    <row r="38952" spans="39:39" ht="10.5" customHeight="1">
      <c r="AM38952" s="431"/>
    </row>
    <row r="38953" spans="39:39" ht="10.5" customHeight="1">
      <c r="AM38953" s="431"/>
    </row>
    <row r="38954" spans="39:39" ht="10.5" customHeight="1">
      <c r="AM38954" s="431"/>
    </row>
    <row r="38955" spans="39:39" ht="10.5" customHeight="1">
      <c r="AM38955" s="431"/>
    </row>
    <row r="38956" spans="39:39" ht="10.5" customHeight="1">
      <c r="AM38956" s="431"/>
    </row>
    <row r="38957" spans="39:39" ht="10.5" customHeight="1">
      <c r="AM38957" s="431"/>
    </row>
    <row r="38958" spans="39:39" ht="10.5" customHeight="1">
      <c r="AM38958" s="431"/>
    </row>
    <row r="38959" spans="39:39" ht="10.5" customHeight="1">
      <c r="AM38959" s="431"/>
    </row>
    <row r="38960" spans="39:39" ht="10.5" customHeight="1">
      <c r="AM38960" s="431"/>
    </row>
    <row r="38961" spans="39:39" ht="10.5" customHeight="1">
      <c r="AM38961" s="431"/>
    </row>
    <row r="38962" spans="39:39" ht="10.5" customHeight="1">
      <c r="AM38962" s="431"/>
    </row>
    <row r="38963" spans="39:39" ht="10.5" customHeight="1">
      <c r="AM38963" s="431"/>
    </row>
    <row r="38964" spans="39:39" ht="10.5" customHeight="1">
      <c r="AM38964" s="431"/>
    </row>
    <row r="38965" spans="39:39" ht="10.5" customHeight="1">
      <c r="AM38965" s="431"/>
    </row>
    <row r="38966" spans="39:39" ht="10.5" customHeight="1">
      <c r="AM38966" s="431"/>
    </row>
    <row r="38967" spans="39:39" ht="10.5" customHeight="1">
      <c r="AM38967" s="431"/>
    </row>
    <row r="38968" spans="39:39" ht="10.5" customHeight="1">
      <c r="AM38968" s="431"/>
    </row>
    <row r="38969" spans="39:39" ht="10.5" customHeight="1">
      <c r="AM38969" s="431"/>
    </row>
    <row r="38970" spans="39:39" ht="10.5" customHeight="1">
      <c r="AM38970" s="431"/>
    </row>
    <row r="38971" spans="39:39" ht="10.5" customHeight="1">
      <c r="AM38971" s="431"/>
    </row>
    <row r="38972" spans="39:39" ht="10.5" customHeight="1">
      <c r="AM38972" s="431"/>
    </row>
    <row r="38973" spans="39:39" ht="10.5" customHeight="1">
      <c r="AM38973" s="431"/>
    </row>
    <row r="38974" spans="39:39" ht="10.5" customHeight="1">
      <c r="AM38974" s="431"/>
    </row>
    <row r="38975" spans="39:39" ht="10.5" customHeight="1">
      <c r="AM38975" s="431"/>
    </row>
    <row r="38976" spans="39:39" ht="10.5" customHeight="1">
      <c r="AM38976" s="431"/>
    </row>
    <row r="38977" spans="39:39" ht="10.5" customHeight="1">
      <c r="AM38977" s="431"/>
    </row>
    <row r="38978" spans="39:39" ht="10.5" customHeight="1">
      <c r="AM38978" s="431"/>
    </row>
    <row r="38979" spans="39:39" ht="10.5" customHeight="1">
      <c r="AM38979" s="431"/>
    </row>
    <row r="38980" spans="39:39" ht="10.5" customHeight="1">
      <c r="AM38980" s="431"/>
    </row>
    <row r="38981" spans="39:39" ht="10.5" customHeight="1">
      <c r="AM38981" s="431"/>
    </row>
    <row r="38982" spans="39:39" ht="10.5" customHeight="1">
      <c r="AM38982" s="431"/>
    </row>
    <row r="38983" spans="39:39" ht="10.5" customHeight="1">
      <c r="AM38983" s="431"/>
    </row>
    <row r="38984" spans="39:39" ht="10.5" customHeight="1">
      <c r="AM38984" s="431"/>
    </row>
    <row r="38985" spans="39:39" ht="10.5" customHeight="1">
      <c r="AM38985" s="431"/>
    </row>
    <row r="38986" spans="39:39" ht="10.5" customHeight="1">
      <c r="AM38986" s="431"/>
    </row>
    <row r="38987" spans="39:39" ht="10.5" customHeight="1">
      <c r="AM38987" s="431"/>
    </row>
    <row r="38988" spans="39:39" ht="10.5" customHeight="1">
      <c r="AM38988" s="431"/>
    </row>
    <row r="38989" spans="39:39" ht="10.5" customHeight="1">
      <c r="AM38989" s="431"/>
    </row>
    <row r="38990" spans="39:39" ht="10.5" customHeight="1">
      <c r="AM38990" s="431"/>
    </row>
    <row r="38991" spans="39:39" ht="10.5" customHeight="1">
      <c r="AM38991" s="431"/>
    </row>
    <row r="38992" spans="39:39" ht="10.5" customHeight="1">
      <c r="AM38992" s="431"/>
    </row>
    <row r="38993" spans="39:39" ht="10.5" customHeight="1">
      <c r="AM38993" s="431"/>
    </row>
    <row r="38994" spans="39:39" ht="10.5" customHeight="1">
      <c r="AM38994" s="431"/>
    </row>
    <row r="38995" spans="39:39" ht="10.5" customHeight="1">
      <c r="AM38995" s="431"/>
    </row>
    <row r="38996" spans="39:39" ht="10.5" customHeight="1">
      <c r="AM38996" s="431"/>
    </row>
    <row r="38997" spans="39:39" ht="10.5" customHeight="1">
      <c r="AM38997" s="431"/>
    </row>
    <row r="38998" spans="39:39" ht="10.5" customHeight="1">
      <c r="AM38998" s="431"/>
    </row>
    <row r="38999" spans="39:39" ht="10.5" customHeight="1">
      <c r="AM38999" s="431"/>
    </row>
    <row r="39000" spans="39:39" ht="10.5" customHeight="1">
      <c r="AM39000" s="431"/>
    </row>
    <row r="39001" spans="39:39" ht="10.5" customHeight="1">
      <c r="AM39001" s="431"/>
    </row>
    <row r="39002" spans="39:39" ht="10.5" customHeight="1">
      <c r="AM39002" s="431"/>
    </row>
    <row r="39003" spans="39:39" ht="10.5" customHeight="1">
      <c r="AM39003" s="431"/>
    </row>
    <row r="39004" spans="39:39" ht="10.5" customHeight="1">
      <c r="AM39004" s="431"/>
    </row>
    <row r="39005" spans="39:39" ht="10.5" customHeight="1">
      <c r="AM39005" s="431"/>
    </row>
    <row r="39006" spans="39:39" ht="10.5" customHeight="1">
      <c r="AM39006" s="431"/>
    </row>
    <row r="39007" spans="39:39" ht="10.5" customHeight="1">
      <c r="AM39007" s="431"/>
    </row>
    <row r="39008" spans="39:39" ht="10.5" customHeight="1">
      <c r="AM39008" s="431"/>
    </row>
    <row r="39009" spans="39:39" ht="10.5" customHeight="1">
      <c r="AM39009" s="431"/>
    </row>
    <row r="39010" spans="39:39" ht="10.5" customHeight="1">
      <c r="AM39010" s="431"/>
    </row>
    <row r="39011" spans="39:39" ht="10.5" customHeight="1">
      <c r="AM39011" s="431"/>
    </row>
    <row r="39012" spans="39:39" ht="10.5" customHeight="1">
      <c r="AM39012" s="431"/>
    </row>
    <row r="39013" spans="39:39" ht="10.5" customHeight="1">
      <c r="AM39013" s="431"/>
    </row>
    <row r="39014" spans="39:39" ht="10.5" customHeight="1">
      <c r="AM39014" s="431"/>
    </row>
    <row r="39015" spans="39:39" ht="10.5" customHeight="1">
      <c r="AM39015" s="431"/>
    </row>
    <row r="39016" spans="39:39" ht="10.5" customHeight="1">
      <c r="AM39016" s="431"/>
    </row>
    <row r="39017" spans="39:39" ht="10.5" customHeight="1">
      <c r="AM39017" s="431"/>
    </row>
    <row r="39018" spans="39:39" ht="10.5" customHeight="1">
      <c r="AM39018" s="431"/>
    </row>
    <row r="39019" spans="39:39" ht="10.5" customHeight="1">
      <c r="AM39019" s="431"/>
    </row>
    <row r="39020" spans="39:39" ht="10.5" customHeight="1">
      <c r="AM39020" s="431"/>
    </row>
    <row r="39021" spans="39:39" ht="10.5" customHeight="1">
      <c r="AM39021" s="431"/>
    </row>
    <row r="39022" spans="39:39" ht="10.5" customHeight="1">
      <c r="AM39022" s="431"/>
    </row>
    <row r="39023" spans="39:39" ht="10.5" customHeight="1">
      <c r="AM39023" s="431"/>
    </row>
    <row r="39024" spans="39:39" ht="10.5" customHeight="1">
      <c r="AM39024" s="431"/>
    </row>
    <row r="39025" spans="39:39" ht="10.5" customHeight="1">
      <c r="AM39025" s="431"/>
    </row>
    <row r="39026" spans="39:39" ht="10.5" customHeight="1">
      <c r="AM39026" s="431"/>
    </row>
    <row r="39027" spans="39:39" ht="10.5" customHeight="1">
      <c r="AM39027" s="431"/>
    </row>
    <row r="39028" spans="39:39" ht="10.5" customHeight="1">
      <c r="AM39028" s="431"/>
    </row>
    <row r="39029" spans="39:39" ht="10.5" customHeight="1">
      <c r="AM39029" s="431"/>
    </row>
    <row r="39030" spans="39:39" ht="10.5" customHeight="1">
      <c r="AM39030" s="431"/>
    </row>
    <row r="39031" spans="39:39" ht="10.5" customHeight="1">
      <c r="AM39031" s="431"/>
    </row>
    <row r="39032" spans="39:39" ht="10.5" customHeight="1">
      <c r="AM39032" s="431"/>
    </row>
    <row r="39033" spans="39:39" ht="10.5" customHeight="1">
      <c r="AM39033" s="431"/>
    </row>
    <row r="39034" spans="39:39" ht="10.5" customHeight="1">
      <c r="AM39034" s="431"/>
    </row>
    <row r="39035" spans="39:39" ht="10.5" customHeight="1">
      <c r="AM39035" s="431"/>
    </row>
    <row r="39036" spans="39:39" ht="10.5" customHeight="1">
      <c r="AM39036" s="431"/>
    </row>
    <row r="39037" spans="39:39" ht="10.5" customHeight="1">
      <c r="AM39037" s="431"/>
    </row>
    <row r="39038" spans="39:39" ht="10.5" customHeight="1">
      <c r="AM39038" s="431"/>
    </row>
    <row r="39039" spans="39:39" ht="10.5" customHeight="1">
      <c r="AM39039" s="431"/>
    </row>
    <row r="39040" spans="39:39" ht="10.5" customHeight="1">
      <c r="AM39040" s="431"/>
    </row>
    <row r="39041" spans="39:39" ht="10.5" customHeight="1">
      <c r="AM39041" s="431"/>
    </row>
    <row r="39042" spans="39:39" ht="10.5" customHeight="1">
      <c r="AM39042" s="431"/>
    </row>
    <row r="39043" spans="39:39" ht="10.5" customHeight="1">
      <c r="AM39043" s="431"/>
    </row>
    <row r="39044" spans="39:39" ht="10.5" customHeight="1">
      <c r="AM39044" s="431"/>
    </row>
    <row r="39045" spans="39:39" ht="10.5" customHeight="1">
      <c r="AM39045" s="431"/>
    </row>
    <row r="39046" spans="39:39" ht="10.5" customHeight="1">
      <c r="AM39046" s="431"/>
    </row>
    <row r="39047" spans="39:39" ht="10.5" customHeight="1">
      <c r="AM39047" s="431"/>
    </row>
    <row r="39048" spans="39:39" ht="10.5" customHeight="1">
      <c r="AM39048" s="431"/>
    </row>
    <row r="39049" spans="39:39" ht="10.5" customHeight="1">
      <c r="AM39049" s="431"/>
    </row>
    <row r="39050" spans="39:39" ht="10.5" customHeight="1">
      <c r="AM39050" s="431"/>
    </row>
    <row r="39051" spans="39:39" ht="10.5" customHeight="1">
      <c r="AM39051" s="431"/>
    </row>
    <row r="39052" spans="39:39" ht="10.5" customHeight="1">
      <c r="AM39052" s="431"/>
    </row>
    <row r="39053" spans="39:39" ht="10.5" customHeight="1">
      <c r="AM39053" s="431"/>
    </row>
    <row r="39054" spans="39:39" ht="10.5" customHeight="1">
      <c r="AM39054" s="431"/>
    </row>
    <row r="39055" spans="39:39" ht="10.5" customHeight="1">
      <c r="AM39055" s="431"/>
    </row>
    <row r="39056" spans="39:39" ht="10.5" customHeight="1">
      <c r="AM39056" s="431"/>
    </row>
    <row r="39057" spans="39:39" ht="10.5" customHeight="1">
      <c r="AM39057" s="431"/>
    </row>
    <row r="39058" spans="39:39" ht="10.5" customHeight="1">
      <c r="AM39058" s="431"/>
    </row>
    <row r="39059" spans="39:39" ht="10.5" customHeight="1">
      <c r="AM39059" s="431"/>
    </row>
    <row r="39060" spans="39:39" ht="10.5" customHeight="1">
      <c r="AM39060" s="431"/>
    </row>
    <row r="39061" spans="39:39" ht="10.5" customHeight="1">
      <c r="AM39061" s="431"/>
    </row>
    <row r="39062" spans="39:39" ht="10.5" customHeight="1">
      <c r="AM39062" s="431"/>
    </row>
    <row r="39063" spans="39:39" ht="10.5" customHeight="1">
      <c r="AM39063" s="431"/>
    </row>
    <row r="39064" spans="39:39" ht="10.5" customHeight="1">
      <c r="AM39064" s="431"/>
    </row>
    <row r="39065" spans="39:39" ht="10.5" customHeight="1">
      <c r="AM39065" s="431"/>
    </row>
    <row r="39066" spans="39:39" ht="10.5" customHeight="1">
      <c r="AM39066" s="431"/>
    </row>
    <row r="39067" spans="39:39" ht="10.5" customHeight="1">
      <c r="AM39067" s="431"/>
    </row>
    <row r="39068" spans="39:39" ht="10.5" customHeight="1">
      <c r="AM39068" s="431"/>
    </row>
    <row r="39069" spans="39:39" ht="10.5" customHeight="1">
      <c r="AM39069" s="431"/>
    </row>
    <row r="39070" spans="39:39" ht="10.5" customHeight="1">
      <c r="AM39070" s="431"/>
    </row>
    <row r="39071" spans="39:39" ht="10.5" customHeight="1">
      <c r="AM39071" s="431"/>
    </row>
    <row r="39072" spans="39:39" ht="10.5" customHeight="1">
      <c r="AM39072" s="431"/>
    </row>
    <row r="39073" spans="39:39" ht="10.5" customHeight="1">
      <c r="AM39073" s="431"/>
    </row>
    <row r="39074" spans="39:39" ht="10.5" customHeight="1">
      <c r="AM39074" s="431"/>
    </row>
    <row r="39075" spans="39:39" ht="10.5" customHeight="1">
      <c r="AM39075" s="431"/>
    </row>
    <row r="39076" spans="39:39" ht="10.5" customHeight="1">
      <c r="AM39076" s="431"/>
    </row>
    <row r="39077" spans="39:39" ht="10.5" customHeight="1">
      <c r="AM39077" s="431"/>
    </row>
    <row r="39078" spans="39:39" ht="10.5" customHeight="1">
      <c r="AM39078" s="431"/>
    </row>
    <row r="39079" spans="39:39" ht="10.5" customHeight="1">
      <c r="AM39079" s="431"/>
    </row>
    <row r="39080" spans="39:39" ht="10.5" customHeight="1">
      <c r="AM39080" s="431"/>
    </row>
    <row r="39081" spans="39:39" ht="10.5" customHeight="1">
      <c r="AM39081" s="431"/>
    </row>
    <row r="39082" spans="39:39" ht="10.5" customHeight="1">
      <c r="AM39082" s="431"/>
    </row>
    <row r="39083" spans="39:39" ht="10.5" customHeight="1">
      <c r="AM39083" s="431"/>
    </row>
    <row r="39084" spans="39:39" ht="10.5" customHeight="1">
      <c r="AM39084" s="431"/>
    </row>
    <row r="39085" spans="39:39" ht="10.5" customHeight="1">
      <c r="AM39085" s="431"/>
    </row>
    <row r="39086" spans="39:39" ht="10.5" customHeight="1">
      <c r="AM39086" s="431"/>
    </row>
    <row r="39087" spans="39:39" ht="10.5" customHeight="1">
      <c r="AM39087" s="431"/>
    </row>
    <row r="39088" spans="39:39" ht="10.5" customHeight="1">
      <c r="AM39088" s="431"/>
    </row>
    <row r="39089" spans="39:39" ht="10.5" customHeight="1">
      <c r="AM39089" s="431"/>
    </row>
    <row r="39090" spans="39:39" ht="10.5" customHeight="1">
      <c r="AM39090" s="431"/>
    </row>
    <row r="39091" spans="39:39" ht="10.5" customHeight="1">
      <c r="AM39091" s="431"/>
    </row>
    <row r="39092" spans="39:39" ht="10.5" customHeight="1">
      <c r="AM39092" s="431"/>
    </row>
    <row r="39093" spans="39:39" ht="10.5" customHeight="1">
      <c r="AM39093" s="431"/>
    </row>
    <row r="39094" spans="39:39" ht="10.5" customHeight="1">
      <c r="AM39094" s="431"/>
    </row>
    <row r="39095" spans="39:39" ht="10.5" customHeight="1">
      <c r="AM39095" s="431"/>
    </row>
    <row r="39096" spans="39:39" ht="10.5" customHeight="1">
      <c r="AM39096" s="431"/>
    </row>
    <row r="39097" spans="39:39" ht="10.5" customHeight="1">
      <c r="AM39097" s="431"/>
    </row>
    <row r="39098" spans="39:39" ht="10.5" customHeight="1">
      <c r="AM39098" s="431"/>
    </row>
    <row r="39099" spans="39:39" ht="10.5" customHeight="1">
      <c r="AM39099" s="431"/>
    </row>
    <row r="39100" spans="39:39" ht="10.5" customHeight="1">
      <c r="AM39100" s="431"/>
    </row>
    <row r="39101" spans="39:39" ht="10.5" customHeight="1">
      <c r="AM39101" s="431"/>
    </row>
    <row r="39102" spans="39:39" ht="10.5" customHeight="1">
      <c r="AM39102" s="431"/>
    </row>
    <row r="39103" spans="39:39" ht="10.5" customHeight="1">
      <c r="AM39103" s="431"/>
    </row>
    <row r="39104" spans="39:39" ht="10.5" customHeight="1">
      <c r="AM39104" s="431"/>
    </row>
    <row r="39105" spans="39:39" ht="10.5" customHeight="1">
      <c r="AM39105" s="431"/>
    </row>
    <row r="39106" spans="39:39" ht="10.5" customHeight="1">
      <c r="AM39106" s="431"/>
    </row>
    <row r="39107" spans="39:39" ht="10.5" customHeight="1">
      <c r="AM39107" s="431"/>
    </row>
    <row r="39108" spans="39:39" ht="10.5" customHeight="1">
      <c r="AM39108" s="431"/>
    </row>
    <row r="39109" spans="39:39" ht="10.5" customHeight="1">
      <c r="AM39109" s="431"/>
    </row>
    <row r="39110" spans="39:39" ht="10.5" customHeight="1">
      <c r="AM39110" s="431"/>
    </row>
    <row r="39111" spans="39:39" ht="10.5" customHeight="1">
      <c r="AM39111" s="431"/>
    </row>
    <row r="39112" spans="39:39" ht="10.5" customHeight="1">
      <c r="AM39112" s="431"/>
    </row>
    <row r="39113" spans="39:39" ht="10.5" customHeight="1">
      <c r="AM39113" s="431"/>
    </row>
    <row r="39114" spans="39:39" ht="10.5" customHeight="1">
      <c r="AM39114" s="431"/>
    </row>
    <row r="39115" spans="39:39" ht="10.5" customHeight="1">
      <c r="AM39115" s="431"/>
    </row>
    <row r="39116" spans="39:39" ht="10.5" customHeight="1">
      <c r="AM39116" s="431"/>
    </row>
    <row r="39117" spans="39:39" ht="10.5" customHeight="1">
      <c r="AM39117" s="431"/>
    </row>
    <row r="39118" spans="39:39" ht="10.5" customHeight="1">
      <c r="AM39118" s="431"/>
    </row>
    <row r="39119" spans="39:39" ht="10.5" customHeight="1">
      <c r="AM39119" s="431"/>
    </row>
    <row r="39120" spans="39:39" ht="10.5" customHeight="1">
      <c r="AM39120" s="431"/>
    </row>
    <row r="39121" spans="39:39" ht="10.5" customHeight="1">
      <c r="AM39121" s="431"/>
    </row>
    <row r="39122" spans="39:39" ht="10.5" customHeight="1">
      <c r="AM39122" s="431"/>
    </row>
    <row r="39123" spans="39:39" ht="10.5" customHeight="1">
      <c r="AM39123" s="431"/>
    </row>
    <row r="39124" spans="39:39" ht="10.5" customHeight="1">
      <c r="AM39124" s="431"/>
    </row>
    <row r="39125" spans="39:39" ht="10.5" customHeight="1">
      <c r="AM39125" s="431"/>
    </row>
    <row r="39126" spans="39:39" ht="10.5" customHeight="1">
      <c r="AM39126" s="431"/>
    </row>
    <row r="39127" spans="39:39" ht="10.5" customHeight="1">
      <c r="AM39127" s="431"/>
    </row>
    <row r="39128" spans="39:39" ht="10.5" customHeight="1">
      <c r="AM39128" s="431"/>
    </row>
    <row r="39129" spans="39:39" ht="10.5" customHeight="1">
      <c r="AM39129" s="431"/>
    </row>
    <row r="39130" spans="39:39" ht="10.5" customHeight="1">
      <c r="AM39130" s="431"/>
    </row>
    <row r="39131" spans="39:39" ht="10.5" customHeight="1">
      <c r="AM39131" s="431"/>
    </row>
    <row r="39132" spans="39:39" ht="10.5" customHeight="1">
      <c r="AM39132" s="431"/>
    </row>
    <row r="39133" spans="39:39" ht="10.5" customHeight="1">
      <c r="AM39133" s="431"/>
    </row>
    <row r="39134" spans="39:39" ht="10.5" customHeight="1">
      <c r="AM39134" s="431"/>
    </row>
    <row r="39135" spans="39:39" ht="10.5" customHeight="1">
      <c r="AM39135" s="431"/>
    </row>
    <row r="39136" spans="39:39" ht="10.5" customHeight="1">
      <c r="AM39136" s="431"/>
    </row>
    <row r="39137" spans="39:39" ht="10.5" customHeight="1">
      <c r="AM39137" s="431"/>
    </row>
    <row r="39138" spans="39:39" ht="10.5" customHeight="1">
      <c r="AM39138" s="431"/>
    </row>
    <row r="39139" spans="39:39" ht="10.5" customHeight="1">
      <c r="AM39139" s="431"/>
    </row>
    <row r="39140" spans="39:39" ht="10.5" customHeight="1">
      <c r="AM39140" s="431"/>
    </row>
    <row r="39141" spans="39:39" ht="10.5" customHeight="1">
      <c r="AM39141" s="431"/>
    </row>
    <row r="39142" spans="39:39" ht="10.5" customHeight="1">
      <c r="AM39142" s="431"/>
    </row>
    <row r="39143" spans="39:39" ht="10.5" customHeight="1">
      <c r="AM39143" s="431"/>
    </row>
    <row r="39144" spans="39:39" ht="10.5" customHeight="1">
      <c r="AM39144" s="431"/>
    </row>
    <row r="39145" spans="39:39" ht="10.5" customHeight="1">
      <c r="AM39145" s="431"/>
    </row>
    <row r="39146" spans="39:39" ht="10.5" customHeight="1">
      <c r="AM39146" s="431"/>
    </row>
    <row r="39147" spans="39:39" ht="10.5" customHeight="1">
      <c r="AM39147" s="431"/>
    </row>
    <row r="39148" spans="39:39" ht="10.5" customHeight="1">
      <c r="AM39148" s="431"/>
    </row>
    <row r="39149" spans="39:39" ht="10.5" customHeight="1">
      <c r="AM39149" s="431"/>
    </row>
    <row r="39150" spans="39:39" ht="10.5" customHeight="1">
      <c r="AM39150" s="431"/>
    </row>
    <row r="39151" spans="39:39" ht="10.5" customHeight="1">
      <c r="AM39151" s="431"/>
    </row>
    <row r="39152" spans="39:39" ht="10.5" customHeight="1">
      <c r="AM39152" s="431"/>
    </row>
    <row r="39153" spans="39:39" ht="10.5" customHeight="1">
      <c r="AM39153" s="431"/>
    </row>
    <row r="39154" spans="39:39" ht="10.5" customHeight="1">
      <c r="AM39154" s="431"/>
    </row>
    <row r="39155" spans="39:39" ht="10.5" customHeight="1">
      <c r="AM39155" s="431"/>
    </row>
    <row r="39156" spans="39:39" ht="10.5" customHeight="1">
      <c r="AM39156" s="431"/>
    </row>
    <row r="39157" spans="39:39" ht="10.5" customHeight="1">
      <c r="AM39157" s="431"/>
    </row>
    <row r="39158" spans="39:39" ht="10.5" customHeight="1">
      <c r="AM39158" s="431"/>
    </row>
    <row r="39159" spans="39:39" ht="10.5" customHeight="1">
      <c r="AM39159" s="431"/>
    </row>
    <row r="39160" spans="39:39" ht="10.5" customHeight="1">
      <c r="AM39160" s="431"/>
    </row>
    <row r="39161" spans="39:39" ht="10.5" customHeight="1">
      <c r="AM39161" s="431"/>
    </row>
    <row r="39162" spans="39:39" ht="10.5" customHeight="1">
      <c r="AM39162" s="431"/>
    </row>
    <row r="39163" spans="39:39" ht="10.5" customHeight="1">
      <c r="AM39163" s="431"/>
    </row>
    <row r="39164" spans="39:39" ht="10.5" customHeight="1">
      <c r="AM39164" s="431"/>
    </row>
    <row r="39165" spans="39:39" ht="10.5" customHeight="1">
      <c r="AM39165" s="431"/>
    </row>
    <row r="39166" spans="39:39" ht="10.5" customHeight="1">
      <c r="AM39166" s="431"/>
    </row>
    <row r="39167" spans="39:39" ht="10.5" customHeight="1">
      <c r="AM39167" s="431"/>
    </row>
    <row r="39168" spans="39:39" ht="10.5" customHeight="1">
      <c r="AM39168" s="431"/>
    </row>
    <row r="39169" spans="39:39" ht="10.5" customHeight="1">
      <c r="AM39169" s="431"/>
    </row>
    <row r="39170" spans="39:39" ht="10.5" customHeight="1">
      <c r="AM39170" s="431"/>
    </row>
    <row r="39171" spans="39:39" ht="10.5" customHeight="1">
      <c r="AM39171" s="431"/>
    </row>
    <row r="39172" spans="39:39" ht="10.5" customHeight="1">
      <c r="AM39172" s="431"/>
    </row>
    <row r="39173" spans="39:39" ht="10.5" customHeight="1">
      <c r="AM39173" s="431"/>
    </row>
    <row r="39174" spans="39:39" ht="10.5" customHeight="1">
      <c r="AM39174" s="431"/>
    </row>
    <row r="39175" spans="39:39" ht="10.5" customHeight="1">
      <c r="AM39175" s="431"/>
    </row>
    <row r="39176" spans="39:39" ht="10.5" customHeight="1">
      <c r="AM39176" s="431"/>
    </row>
    <row r="39177" spans="39:39" ht="10.5" customHeight="1">
      <c r="AM39177" s="431"/>
    </row>
    <row r="39178" spans="39:39" ht="10.5" customHeight="1">
      <c r="AM39178" s="431"/>
    </row>
    <row r="39179" spans="39:39" ht="10.5" customHeight="1">
      <c r="AM39179" s="431"/>
    </row>
    <row r="39180" spans="39:39" ht="10.5" customHeight="1">
      <c r="AM39180" s="431"/>
    </row>
    <row r="39181" spans="39:39" ht="10.5" customHeight="1">
      <c r="AM39181" s="431"/>
    </row>
    <row r="39182" spans="39:39" ht="10.5" customHeight="1">
      <c r="AM39182" s="431"/>
    </row>
    <row r="39183" spans="39:39" ht="10.5" customHeight="1">
      <c r="AM39183" s="431"/>
    </row>
    <row r="39184" spans="39:39" ht="10.5" customHeight="1">
      <c r="AM39184" s="431"/>
    </row>
    <row r="39185" spans="39:39" ht="10.5" customHeight="1">
      <c r="AM39185" s="431"/>
    </row>
    <row r="39186" spans="39:39" ht="10.5" customHeight="1">
      <c r="AM39186" s="431"/>
    </row>
    <row r="39187" spans="39:39" ht="10.5" customHeight="1">
      <c r="AM39187" s="431"/>
    </row>
    <row r="39188" spans="39:39" ht="10.5" customHeight="1">
      <c r="AM39188" s="431"/>
    </row>
    <row r="39189" spans="39:39" ht="10.5" customHeight="1">
      <c r="AM39189" s="431"/>
    </row>
    <row r="39190" spans="39:39" ht="10.5" customHeight="1">
      <c r="AM39190" s="431"/>
    </row>
    <row r="39191" spans="39:39" ht="10.5" customHeight="1">
      <c r="AM39191" s="431"/>
    </row>
    <row r="39192" spans="39:39" ht="10.5" customHeight="1">
      <c r="AM39192" s="431"/>
    </row>
    <row r="39193" spans="39:39" ht="10.5" customHeight="1">
      <c r="AM39193" s="431"/>
    </row>
    <row r="39194" spans="39:39" ht="10.5" customHeight="1">
      <c r="AM39194" s="431"/>
    </row>
    <row r="39195" spans="39:39" ht="10.5" customHeight="1">
      <c r="AM39195" s="431"/>
    </row>
    <row r="39196" spans="39:39" ht="10.5" customHeight="1">
      <c r="AM39196" s="431"/>
    </row>
    <row r="39197" spans="39:39" ht="10.5" customHeight="1">
      <c r="AM39197" s="431"/>
    </row>
    <row r="39198" spans="39:39" ht="10.5" customHeight="1">
      <c r="AM39198" s="431"/>
    </row>
    <row r="39199" spans="39:39" ht="10.5" customHeight="1">
      <c r="AM39199" s="431"/>
    </row>
    <row r="39200" spans="39:39" ht="10.5" customHeight="1">
      <c r="AM39200" s="431"/>
    </row>
    <row r="39201" spans="39:39" ht="10.5" customHeight="1">
      <c r="AM39201" s="431"/>
    </row>
    <row r="39202" spans="39:39" ht="10.5" customHeight="1">
      <c r="AM39202" s="431"/>
    </row>
    <row r="39203" spans="39:39" ht="10.5" customHeight="1">
      <c r="AM39203" s="431"/>
    </row>
    <row r="39204" spans="39:39" ht="10.5" customHeight="1">
      <c r="AM39204" s="431"/>
    </row>
    <row r="39205" spans="39:39" ht="10.5" customHeight="1">
      <c r="AM39205" s="431"/>
    </row>
    <row r="39206" spans="39:39" ht="10.5" customHeight="1">
      <c r="AM39206" s="431"/>
    </row>
    <row r="39207" spans="39:39" ht="10.5" customHeight="1">
      <c r="AM39207" s="431"/>
    </row>
    <row r="39208" spans="39:39" ht="10.5" customHeight="1">
      <c r="AM39208" s="431"/>
    </row>
    <row r="39209" spans="39:39" ht="10.5" customHeight="1">
      <c r="AM39209" s="431"/>
    </row>
    <row r="39210" spans="39:39" ht="10.5" customHeight="1">
      <c r="AM39210" s="431"/>
    </row>
    <row r="39211" spans="39:39" ht="10.5" customHeight="1">
      <c r="AM39211" s="431"/>
    </row>
    <row r="39212" spans="39:39" ht="10.5" customHeight="1">
      <c r="AM39212" s="431"/>
    </row>
    <row r="39213" spans="39:39" ht="10.5" customHeight="1">
      <c r="AM39213" s="431"/>
    </row>
    <row r="39214" spans="39:39" ht="10.5" customHeight="1">
      <c r="AM39214" s="431"/>
    </row>
    <row r="39215" spans="39:39" ht="10.5" customHeight="1">
      <c r="AM39215" s="431"/>
    </row>
    <row r="39216" spans="39:39" ht="10.5" customHeight="1">
      <c r="AM39216" s="431"/>
    </row>
    <row r="39217" spans="39:39" ht="10.5" customHeight="1">
      <c r="AM39217" s="431"/>
    </row>
    <row r="39218" spans="39:39" ht="10.5" customHeight="1">
      <c r="AM39218" s="431"/>
    </row>
    <row r="39219" spans="39:39" ht="10.5" customHeight="1">
      <c r="AM39219" s="431"/>
    </row>
    <row r="39220" spans="39:39" ht="10.5" customHeight="1">
      <c r="AM39220" s="431"/>
    </row>
    <row r="39221" spans="39:39" ht="10.5" customHeight="1">
      <c r="AM39221" s="431"/>
    </row>
    <row r="39222" spans="39:39" ht="10.5" customHeight="1">
      <c r="AM39222" s="431"/>
    </row>
    <row r="39223" spans="39:39" ht="10.5" customHeight="1">
      <c r="AM39223" s="431"/>
    </row>
    <row r="39224" spans="39:39" ht="10.5" customHeight="1">
      <c r="AM39224" s="431"/>
    </row>
    <row r="39225" spans="39:39" ht="10.5" customHeight="1">
      <c r="AM39225" s="431"/>
    </row>
    <row r="39226" spans="39:39" ht="10.5" customHeight="1">
      <c r="AM39226" s="431"/>
    </row>
    <row r="39227" spans="39:39" ht="10.5" customHeight="1">
      <c r="AM39227" s="431"/>
    </row>
    <row r="39228" spans="39:39" ht="10.5" customHeight="1">
      <c r="AM39228" s="431"/>
    </row>
    <row r="39229" spans="39:39" ht="10.5" customHeight="1">
      <c r="AM39229" s="431"/>
    </row>
    <row r="39230" spans="39:39" ht="10.5" customHeight="1">
      <c r="AM39230" s="431"/>
    </row>
    <row r="39231" spans="39:39" ht="10.5" customHeight="1">
      <c r="AM39231" s="431"/>
    </row>
    <row r="39232" spans="39:39" ht="10.5" customHeight="1">
      <c r="AM39232" s="431"/>
    </row>
    <row r="39233" spans="39:39" ht="10.5" customHeight="1">
      <c r="AM39233" s="431"/>
    </row>
    <row r="39234" spans="39:39" ht="10.5" customHeight="1">
      <c r="AM39234" s="431"/>
    </row>
    <row r="39235" spans="39:39" ht="10.5" customHeight="1">
      <c r="AM39235" s="431"/>
    </row>
    <row r="39236" spans="39:39" ht="10.5" customHeight="1">
      <c r="AM39236" s="431"/>
    </row>
    <row r="39237" spans="39:39" ht="10.5" customHeight="1">
      <c r="AM39237" s="431"/>
    </row>
    <row r="39238" spans="39:39" ht="10.5" customHeight="1">
      <c r="AM39238" s="431"/>
    </row>
    <row r="39239" spans="39:39" ht="10.5" customHeight="1">
      <c r="AM39239" s="431"/>
    </row>
    <row r="39240" spans="39:39" ht="10.5" customHeight="1">
      <c r="AM39240" s="431"/>
    </row>
    <row r="39241" spans="39:39" ht="10.5" customHeight="1">
      <c r="AM39241" s="431"/>
    </row>
    <row r="39242" spans="39:39" ht="10.5" customHeight="1">
      <c r="AM39242" s="431"/>
    </row>
    <row r="39243" spans="39:39" ht="10.5" customHeight="1">
      <c r="AM39243" s="431"/>
    </row>
    <row r="39244" spans="39:39" ht="10.5" customHeight="1">
      <c r="AM39244" s="431"/>
    </row>
    <row r="39245" spans="39:39" ht="10.5" customHeight="1">
      <c r="AM39245" s="431"/>
    </row>
    <row r="39246" spans="39:39" ht="10.5" customHeight="1">
      <c r="AM39246" s="431"/>
    </row>
    <row r="39247" spans="39:39" ht="10.5" customHeight="1">
      <c r="AM39247" s="431"/>
    </row>
    <row r="39248" spans="39:39" ht="10.5" customHeight="1">
      <c r="AM39248" s="431"/>
    </row>
    <row r="39249" spans="39:39" ht="10.5" customHeight="1">
      <c r="AM39249" s="431"/>
    </row>
    <row r="39250" spans="39:39" ht="10.5" customHeight="1">
      <c r="AM39250" s="431"/>
    </row>
    <row r="39251" spans="39:39" ht="10.5" customHeight="1">
      <c r="AM39251" s="431"/>
    </row>
    <row r="39252" spans="39:39" ht="10.5" customHeight="1">
      <c r="AM39252" s="431"/>
    </row>
    <row r="39253" spans="39:39" ht="10.5" customHeight="1">
      <c r="AM39253" s="431"/>
    </row>
    <row r="39254" spans="39:39" ht="10.5" customHeight="1">
      <c r="AM39254" s="431"/>
    </row>
    <row r="39255" spans="39:39" ht="10.5" customHeight="1">
      <c r="AM39255" s="431"/>
    </row>
    <row r="39256" spans="39:39" ht="10.5" customHeight="1">
      <c r="AM39256" s="431"/>
    </row>
    <row r="39257" spans="39:39" ht="10.5" customHeight="1">
      <c r="AM39257" s="431"/>
    </row>
    <row r="39258" spans="39:39" ht="10.5" customHeight="1">
      <c r="AM39258" s="431"/>
    </row>
    <row r="39259" spans="39:39" ht="10.5" customHeight="1">
      <c r="AM39259" s="431"/>
    </row>
    <row r="39260" spans="39:39" ht="10.5" customHeight="1">
      <c r="AM39260" s="431"/>
    </row>
    <row r="39261" spans="39:39" ht="10.5" customHeight="1">
      <c r="AM39261" s="431"/>
    </row>
    <row r="39262" spans="39:39" ht="10.5" customHeight="1">
      <c r="AM39262" s="431"/>
    </row>
    <row r="39263" spans="39:39" ht="10.5" customHeight="1">
      <c r="AM39263" s="431"/>
    </row>
    <row r="39264" spans="39:39" ht="10.5" customHeight="1">
      <c r="AM39264" s="431"/>
    </row>
    <row r="39265" spans="39:39" ht="10.5" customHeight="1">
      <c r="AM39265" s="431"/>
    </row>
    <row r="39266" spans="39:39" ht="10.5" customHeight="1">
      <c r="AM39266" s="431"/>
    </row>
    <row r="39267" spans="39:39" ht="10.5" customHeight="1">
      <c r="AM39267" s="431"/>
    </row>
    <row r="39268" spans="39:39" ht="10.5" customHeight="1">
      <c r="AM39268" s="431"/>
    </row>
    <row r="39269" spans="39:39" ht="10.5" customHeight="1">
      <c r="AM39269" s="431"/>
    </row>
    <row r="39270" spans="39:39" ht="10.5" customHeight="1">
      <c r="AM39270" s="431"/>
    </row>
    <row r="39271" spans="39:39" ht="10.5" customHeight="1">
      <c r="AM39271" s="431"/>
    </row>
    <row r="39272" spans="39:39" ht="10.5" customHeight="1">
      <c r="AM39272" s="431"/>
    </row>
    <row r="39273" spans="39:39" ht="10.5" customHeight="1">
      <c r="AM39273" s="431"/>
    </row>
    <row r="39274" spans="39:39" ht="10.5" customHeight="1">
      <c r="AM39274" s="431"/>
    </row>
    <row r="39275" spans="39:39" ht="10.5" customHeight="1">
      <c r="AM39275" s="431"/>
    </row>
    <row r="39276" spans="39:39" ht="10.5" customHeight="1">
      <c r="AM39276" s="431"/>
    </row>
    <row r="39277" spans="39:39" ht="10.5" customHeight="1">
      <c r="AM39277" s="431"/>
    </row>
    <row r="39278" spans="39:39" ht="10.5" customHeight="1">
      <c r="AM39278" s="431"/>
    </row>
    <row r="39279" spans="39:39" ht="10.5" customHeight="1">
      <c r="AM39279" s="431"/>
    </row>
    <row r="39280" spans="39:39" ht="10.5" customHeight="1">
      <c r="AM39280" s="431"/>
    </row>
    <row r="39281" spans="39:39" ht="10.5" customHeight="1">
      <c r="AM39281" s="431"/>
    </row>
    <row r="39282" spans="39:39" ht="10.5" customHeight="1">
      <c r="AM39282" s="431"/>
    </row>
    <row r="39283" spans="39:39" ht="10.5" customHeight="1">
      <c r="AM39283" s="431"/>
    </row>
    <row r="39284" spans="39:39" ht="10.5" customHeight="1">
      <c r="AM39284" s="431"/>
    </row>
    <row r="39285" spans="39:39" ht="10.5" customHeight="1">
      <c r="AM39285" s="431"/>
    </row>
    <row r="39286" spans="39:39" ht="10.5" customHeight="1">
      <c r="AM39286" s="431"/>
    </row>
    <row r="39287" spans="39:39" ht="10.5" customHeight="1">
      <c r="AM39287" s="431"/>
    </row>
    <row r="39288" spans="39:39" ht="10.5" customHeight="1">
      <c r="AM39288" s="431"/>
    </row>
    <row r="39289" spans="39:39" ht="10.5" customHeight="1">
      <c r="AM39289" s="431"/>
    </row>
    <row r="39290" spans="39:39" ht="10.5" customHeight="1">
      <c r="AM39290" s="431"/>
    </row>
    <row r="39291" spans="39:39" ht="10.5" customHeight="1">
      <c r="AM39291" s="431"/>
    </row>
    <row r="39292" spans="39:39" ht="10.5" customHeight="1">
      <c r="AM39292" s="431"/>
    </row>
    <row r="39293" spans="39:39" ht="10.5" customHeight="1">
      <c r="AM39293" s="431"/>
    </row>
    <row r="39294" spans="39:39" ht="10.5" customHeight="1">
      <c r="AM39294" s="431"/>
    </row>
    <row r="39295" spans="39:39" ht="10.5" customHeight="1">
      <c r="AM39295" s="431"/>
    </row>
    <row r="39296" spans="39:39" ht="10.5" customHeight="1">
      <c r="AM39296" s="431"/>
    </row>
    <row r="39297" spans="39:39" ht="10.5" customHeight="1">
      <c r="AM39297" s="431"/>
    </row>
    <row r="39298" spans="39:39" ht="10.5" customHeight="1">
      <c r="AM39298" s="431"/>
    </row>
    <row r="39299" spans="39:39" ht="10.5" customHeight="1">
      <c r="AM39299" s="431"/>
    </row>
    <row r="39300" spans="39:39" ht="10.5" customHeight="1">
      <c r="AM39300" s="431"/>
    </row>
    <row r="39301" spans="39:39" ht="10.5" customHeight="1">
      <c r="AM39301" s="431"/>
    </row>
    <row r="39302" spans="39:39" ht="10.5" customHeight="1">
      <c r="AM39302" s="431"/>
    </row>
    <row r="39303" spans="39:39" ht="10.5" customHeight="1">
      <c r="AM39303" s="431"/>
    </row>
    <row r="39304" spans="39:39" ht="10.5" customHeight="1">
      <c r="AM39304" s="431"/>
    </row>
    <row r="39305" spans="39:39" ht="10.5" customHeight="1">
      <c r="AM39305" s="431"/>
    </row>
    <row r="39306" spans="39:39" ht="10.5" customHeight="1">
      <c r="AM39306" s="431"/>
    </row>
    <row r="39307" spans="39:39" ht="10.5" customHeight="1">
      <c r="AM39307" s="431"/>
    </row>
    <row r="39308" spans="39:39" ht="10.5" customHeight="1">
      <c r="AM39308" s="431"/>
    </row>
    <row r="39309" spans="39:39" ht="10.5" customHeight="1">
      <c r="AM39309" s="431"/>
    </row>
    <row r="39310" spans="39:39" ht="10.5" customHeight="1">
      <c r="AM39310" s="431"/>
    </row>
    <row r="39311" spans="39:39" ht="10.5" customHeight="1">
      <c r="AM39311" s="431"/>
    </row>
    <row r="39312" spans="39:39" ht="10.5" customHeight="1">
      <c r="AM39312" s="431"/>
    </row>
    <row r="39313" spans="39:39" ht="10.5" customHeight="1">
      <c r="AM39313" s="431"/>
    </row>
    <row r="39314" spans="39:39" ht="10.5" customHeight="1">
      <c r="AM39314" s="431"/>
    </row>
    <row r="39315" spans="39:39" ht="10.5" customHeight="1">
      <c r="AM39315" s="431"/>
    </row>
    <row r="39316" spans="39:39" ht="10.5" customHeight="1">
      <c r="AM39316" s="431"/>
    </row>
    <row r="39317" spans="39:39" ht="10.5" customHeight="1">
      <c r="AM39317" s="431"/>
    </row>
    <row r="39318" spans="39:39" ht="10.5" customHeight="1">
      <c r="AM39318" s="431"/>
    </row>
    <row r="39319" spans="39:39" ht="10.5" customHeight="1">
      <c r="AM39319" s="431"/>
    </row>
    <row r="39320" spans="39:39" ht="10.5" customHeight="1">
      <c r="AM39320" s="431"/>
    </row>
    <row r="39321" spans="39:39" ht="10.5" customHeight="1">
      <c r="AM39321" s="431"/>
    </row>
    <row r="39322" spans="39:39" ht="10.5" customHeight="1">
      <c r="AM39322" s="431"/>
    </row>
    <row r="39323" spans="39:39" ht="10.5" customHeight="1">
      <c r="AM39323" s="431"/>
    </row>
    <row r="39324" spans="39:39" ht="10.5" customHeight="1">
      <c r="AM39324" s="431"/>
    </row>
    <row r="39325" spans="39:39" ht="10.5" customHeight="1">
      <c r="AM39325" s="431"/>
    </row>
    <row r="39326" spans="39:39" ht="10.5" customHeight="1">
      <c r="AM39326" s="431"/>
    </row>
    <row r="39327" spans="39:39" ht="10.5" customHeight="1">
      <c r="AM39327" s="431"/>
    </row>
    <row r="39328" spans="39:39" ht="10.5" customHeight="1">
      <c r="AM39328" s="431"/>
    </row>
    <row r="39329" spans="39:39" ht="10.5" customHeight="1">
      <c r="AM39329" s="431"/>
    </row>
    <row r="39330" spans="39:39" ht="10.5" customHeight="1">
      <c r="AM39330" s="431"/>
    </row>
    <row r="39331" spans="39:39" ht="10.5" customHeight="1">
      <c r="AM39331" s="431"/>
    </row>
    <row r="39332" spans="39:39" ht="10.5" customHeight="1">
      <c r="AM39332" s="431"/>
    </row>
    <row r="39333" spans="39:39" ht="10.5" customHeight="1">
      <c r="AM39333" s="431"/>
    </row>
    <row r="39334" spans="39:39" ht="10.5" customHeight="1">
      <c r="AM39334" s="431"/>
    </row>
    <row r="39335" spans="39:39" ht="10.5" customHeight="1">
      <c r="AM39335" s="431"/>
    </row>
    <row r="39336" spans="39:39" ht="10.5" customHeight="1">
      <c r="AM39336" s="431"/>
    </row>
    <row r="39337" spans="39:39" ht="10.5" customHeight="1">
      <c r="AM39337" s="431"/>
    </row>
    <row r="39338" spans="39:39" ht="10.5" customHeight="1">
      <c r="AM39338" s="431"/>
    </row>
    <row r="39339" spans="39:39" ht="10.5" customHeight="1">
      <c r="AM39339" s="431"/>
    </row>
    <row r="39340" spans="39:39" ht="10.5" customHeight="1">
      <c r="AM39340" s="431"/>
    </row>
    <row r="39341" spans="39:39" ht="10.5" customHeight="1">
      <c r="AM39341" s="431"/>
    </row>
    <row r="39342" spans="39:39" ht="10.5" customHeight="1">
      <c r="AM39342" s="431"/>
    </row>
    <row r="39343" spans="39:39" ht="10.5" customHeight="1">
      <c r="AM39343" s="431"/>
    </row>
    <row r="39344" spans="39:39" ht="10.5" customHeight="1">
      <c r="AM39344" s="431"/>
    </row>
    <row r="39345" spans="39:39" ht="10.5" customHeight="1">
      <c r="AM39345" s="431"/>
    </row>
    <row r="39346" spans="39:39" ht="10.5" customHeight="1">
      <c r="AM39346" s="431"/>
    </row>
    <row r="39347" spans="39:39" ht="10.5" customHeight="1">
      <c r="AM39347" s="431"/>
    </row>
    <row r="39348" spans="39:39" ht="10.5" customHeight="1">
      <c r="AM39348" s="431"/>
    </row>
    <row r="39349" spans="39:39" ht="10.5" customHeight="1">
      <c r="AM39349" s="431"/>
    </row>
    <row r="39350" spans="39:39" ht="10.5" customHeight="1">
      <c r="AM39350" s="431"/>
    </row>
    <row r="39351" spans="39:39" ht="10.5" customHeight="1">
      <c r="AM39351" s="431"/>
    </row>
    <row r="39352" spans="39:39" ht="10.5" customHeight="1">
      <c r="AM39352" s="431"/>
    </row>
    <row r="39353" spans="39:39" ht="10.5" customHeight="1">
      <c r="AM39353" s="431"/>
    </row>
    <row r="39354" spans="39:39" ht="10.5" customHeight="1">
      <c r="AM39354" s="431"/>
    </row>
    <row r="39355" spans="39:39" ht="10.5" customHeight="1">
      <c r="AM39355" s="431"/>
    </row>
    <row r="39356" spans="39:39" ht="10.5" customHeight="1">
      <c r="AM39356" s="431"/>
    </row>
    <row r="39357" spans="39:39" ht="10.5" customHeight="1">
      <c r="AM39357" s="431"/>
    </row>
    <row r="39358" spans="39:39" ht="10.5" customHeight="1">
      <c r="AM39358" s="431"/>
    </row>
    <row r="39359" spans="39:39" ht="10.5" customHeight="1">
      <c r="AM39359" s="431"/>
    </row>
    <row r="39360" spans="39:39" ht="10.5" customHeight="1">
      <c r="AM39360" s="431"/>
    </row>
    <row r="39361" spans="39:39" ht="10.5" customHeight="1">
      <c r="AM39361" s="431"/>
    </row>
    <row r="39362" spans="39:39" ht="10.5" customHeight="1">
      <c r="AM39362" s="431"/>
    </row>
    <row r="39363" spans="39:39" ht="10.5" customHeight="1">
      <c r="AM39363" s="431"/>
    </row>
    <row r="39364" spans="39:39" ht="10.5" customHeight="1">
      <c r="AM39364" s="431"/>
    </row>
    <row r="39365" spans="39:39" ht="10.5" customHeight="1">
      <c r="AM39365" s="431"/>
    </row>
    <row r="39366" spans="39:39" ht="10.5" customHeight="1">
      <c r="AM39366" s="431"/>
    </row>
    <row r="39367" spans="39:39" ht="10.5" customHeight="1">
      <c r="AM39367" s="431"/>
    </row>
    <row r="39368" spans="39:39" ht="10.5" customHeight="1">
      <c r="AM39368" s="431"/>
    </row>
    <row r="39369" spans="39:39" ht="10.5" customHeight="1">
      <c r="AM39369" s="431"/>
    </row>
    <row r="39370" spans="39:39" ht="10.5" customHeight="1">
      <c r="AM39370" s="431"/>
    </row>
    <row r="39371" spans="39:39" ht="10.5" customHeight="1">
      <c r="AM39371" s="431"/>
    </row>
    <row r="39372" spans="39:39" ht="10.5" customHeight="1">
      <c r="AM39372" s="431"/>
    </row>
    <row r="39373" spans="39:39" ht="10.5" customHeight="1">
      <c r="AM39373" s="431"/>
    </row>
    <row r="39374" spans="39:39" ht="10.5" customHeight="1">
      <c r="AM39374" s="431"/>
    </row>
    <row r="39375" spans="39:39" ht="10.5" customHeight="1">
      <c r="AM39375" s="431"/>
    </row>
    <row r="39376" spans="39:39" ht="10.5" customHeight="1">
      <c r="AM39376" s="431"/>
    </row>
    <row r="39377" spans="39:39" ht="10.5" customHeight="1">
      <c r="AM39377" s="431"/>
    </row>
    <row r="39378" spans="39:39" ht="10.5" customHeight="1">
      <c r="AM39378" s="431"/>
    </row>
    <row r="39379" spans="39:39" ht="10.5" customHeight="1">
      <c r="AM39379" s="431"/>
    </row>
    <row r="39380" spans="39:39" ht="10.5" customHeight="1">
      <c r="AM39380" s="431"/>
    </row>
    <row r="39381" spans="39:39" ht="10.5" customHeight="1">
      <c r="AM39381" s="431"/>
    </row>
    <row r="39382" spans="39:39" ht="10.5" customHeight="1">
      <c r="AM39382" s="431"/>
    </row>
    <row r="39383" spans="39:39" ht="10.5" customHeight="1">
      <c r="AM39383" s="431"/>
    </row>
    <row r="39384" spans="39:39" ht="10.5" customHeight="1">
      <c r="AM39384" s="431"/>
    </row>
    <row r="39385" spans="39:39" ht="10.5" customHeight="1">
      <c r="AM39385" s="431"/>
    </row>
    <row r="39386" spans="39:39" ht="10.5" customHeight="1">
      <c r="AM39386" s="431"/>
    </row>
    <row r="39387" spans="39:39" ht="10.5" customHeight="1">
      <c r="AM39387" s="431"/>
    </row>
    <row r="39388" spans="39:39" ht="10.5" customHeight="1">
      <c r="AM39388" s="431"/>
    </row>
    <row r="39389" spans="39:39" ht="10.5" customHeight="1">
      <c r="AM39389" s="431"/>
    </row>
    <row r="39390" spans="39:39" ht="10.5" customHeight="1">
      <c r="AM39390" s="431"/>
    </row>
    <row r="39391" spans="39:39" ht="10.5" customHeight="1">
      <c r="AM39391" s="431"/>
    </row>
    <row r="39392" spans="39:39" ht="10.5" customHeight="1">
      <c r="AM39392" s="431"/>
    </row>
    <row r="39393" spans="39:39" ht="10.5" customHeight="1">
      <c r="AM39393" s="431"/>
    </row>
    <row r="39394" spans="39:39" ht="10.5" customHeight="1">
      <c r="AM39394" s="431"/>
    </row>
    <row r="39395" spans="39:39" ht="10.5" customHeight="1">
      <c r="AM39395" s="431"/>
    </row>
    <row r="39396" spans="39:39" ht="10.5" customHeight="1">
      <c r="AM39396" s="431"/>
    </row>
    <row r="39397" spans="39:39" ht="10.5" customHeight="1">
      <c r="AM39397" s="431"/>
    </row>
    <row r="39398" spans="39:39" ht="10.5" customHeight="1">
      <c r="AM39398" s="431"/>
    </row>
    <row r="39399" spans="39:39" ht="10.5" customHeight="1">
      <c r="AM39399" s="431"/>
    </row>
    <row r="39400" spans="39:39" ht="10.5" customHeight="1">
      <c r="AM39400" s="431"/>
    </row>
    <row r="39401" spans="39:39" ht="10.5" customHeight="1">
      <c r="AM39401" s="431"/>
    </row>
    <row r="39402" spans="39:39" ht="10.5" customHeight="1">
      <c r="AM39402" s="431"/>
    </row>
    <row r="39403" spans="39:39" ht="10.5" customHeight="1">
      <c r="AM39403" s="431"/>
    </row>
    <row r="39404" spans="39:39" ht="10.5" customHeight="1">
      <c r="AM39404" s="431"/>
    </row>
    <row r="39405" spans="39:39" ht="10.5" customHeight="1">
      <c r="AM39405" s="431"/>
    </row>
    <row r="39406" spans="39:39" ht="10.5" customHeight="1">
      <c r="AM39406" s="431"/>
    </row>
    <row r="39407" spans="39:39" ht="10.5" customHeight="1">
      <c r="AM39407" s="431"/>
    </row>
    <row r="39408" spans="39:39" ht="10.5" customHeight="1">
      <c r="AM39408" s="431"/>
    </row>
    <row r="39409" spans="39:39" ht="10.5" customHeight="1">
      <c r="AM39409" s="431"/>
    </row>
    <row r="39410" spans="39:39" ht="10.5" customHeight="1">
      <c r="AM39410" s="431"/>
    </row>
    <row r="39411" spans="39:39" ht="10.5" customHeight="1">
      <c r="AM39411" s="431"/>
    </row>
    <row r="39412" spans="39:39" ht="10.5" customHeight="1">
      <c r="AM39412" s="431"/>
    </row>
    <row r="39413" spans="39:39" ht="10.5" customHeight="1">
      <c r="AM39413" s="431"/>
    </row>
    <row r="39414" spans="39:39" ht="10.5" customHeight="1">
      <c r="AM39414" s="431"/>
    </row>
    <row r="39415" spans="39:39" ht="10.5" customHeight="1">
      <c r="AM39415" s="431"/>
    </row>
    <row r="39416" spans="39:39" ht="10.5" customHeight="1">
      <c r="AM39416" s="431"/>
    </row>
    <row r="39417" spans="39:39" ht="10.5" customHeight="1">
      <c r="AM39417" s="431"/>
    </row>
    <row r="39418" spans="39:39" ht="10.5" customHeight="1">
      <c r="AM39418" s="431"/>
    </row>
    <row r="39419" spans="39:39" ht="10.5" customHeight="1">
      <c r="AM39419" s="431"/>
    </row>
    <row r="39420" spans="39:39" ht="10.5" customHeight="1">
      <c r="AM39420" s="431"/>
    </row>
    <row r="39421" spans="39:39" ht="10.5" customHeight="1">
      <c r="AM39421" s="431"/>
    </row>
    <row r="39422" spans="39:39" ht="10.5" customHeight="1">
      <c r="AM39422" s="431"/>
    </row>
    <row r="39423" spans="39:39" ht="10.5" customHeight="1">
      <c r="AM39423" s="431"/>
    </row>
    <row r="39424" spans="39:39" ht="10.5" customHeight="1">
      <c r="AM39424" s="431"/>
    </row>
    <row r="39425" spans="39:39" ht="10.5" customHeight="1">
      <c r="AM39425" s="431"/>
    </row>
    <row r="39426" spans="39:39" ht="10.5" customHeight="1">
      <c r="AM39426" s="431"/>
    </row>
    <row r="39427" spans="39:39" ht="10.5" customHeight="1">
      <c r="AM39427" s="431"/>
    </row>
    <row r="39428" spans="39:39" ht="10.5" customHeight="1">
      <c r="AM39428" s="431"/>
    </row>
    <row r="39429" spans="39:39" ht="10.5" customHeight="1">
      <c r="AM39429" s="431"/>
    </row>
    <row r="39430" spans="39:39" ht="10.5" customHeight="1">
      <c r="AM39430" s="431"/>
    </row>
    <row r="39431" spans="39:39" ht="10.5" customHeight="1">
      <c r="AM39431" s="431"/>
    </row>
    <row r="39432" spans="39:39" ht="10.5" customHeight="1">
      <c r="AM39432" s="431"/>
    </row>
    <row r="39433" spans="39:39" ht="10.5" customHeight="1">
      <c r="AM39433" s="431"/>
    </row>
    <row r="39434" spans="39:39" ht="10.5" customHeight="1">
      <c r="AM39434" s="431"/>
    </row>
    <row r="39435" spans="39:39" ht="10.5" customHeight="1">
      <c r="AM39435" s="431"/>
    </row>
    <row r="39436" spans="39:39" ht="10.5" customHeight="1">
      <c r="AM39436" s="431"/>
    </row>
    <row r="39437" spans="39:39" ht="10.5" customHeight="1">
      <c r="AM39437" s="431"/>
    </row>
    <row r="39438" spans="39:39" ht="10.5" customHeight="1">
      <c r="AM39438" s="431"/>
    </row>
    <row r="39439" spans="39:39" ht="10.5" customHeight="1">
      <c r="AM39439" s="431"/>
    </row>
    <row r="39440" spans="39:39" ht="10.5" customHeight="1">
      <c r="AM39440" s="431"/>
    </row>
    <row r="39441" spans="39:39" ht="10.5" customHeight="1">
      <c r="AM39441" s="431"/>
    </row>
    <row r="39442" spans="39:39" ht="10.5" customHeight="1">
      <c r="AM39442" s="431"/>
    </row>
    <row r="39443" spans="39:39" ht="10.5" customHeight="1">
      <c r="AM39443" s="431"/>
    </row>
    <row r="39444" spans="39:39" ht="10.5" customHeight="1">
      <c r="AM39444" s="431"/>
    </row>
    <row r="39445" spans="39:39" ht="10.5" customHeight="1">
      <c r="AM39445" s="431"/>
    </row>
    <row r="39446" spans="39:39" ht="10.5" customHeight="1">
      <c r="AM39446" s="431"/>
    </row>
    <row r="39447" spans="39:39" ht="10.5" customHeight="1">
      <c r="AM39447" s="431"/>
    </row>
    <row r="39448" spans="39:39" ht="10.5" customHeight="1">
      <c r="AM39448" s="431"/>
    </row>
    <row r="39449" spans="39:39" ht="10.5" customHeight="1">
      <c r="AM39449" s="431"/>
    </row>
    <row r="39450" spans="39:39" ht="10.5" customHeight="1">
      <c r="AM39450" s="431"/>
    </row>
    <row r="39451" spans="39:39" ht="10.5" customHeight="1">
      <c r="AM39451" s="431"/>
    </row>
    <row r="39452" spans="39:39" ht="10.5" customHeight="1">
      <c r="AM39452" s="431"/>
    </row>
    <row r="39453" spans="39:39" ht="10.5" customHeight="1">
      <c r="AM39453" s="431"/>
    </row>
    <row r="39454" spans="39:39" ht="10.5" customHeight="1">
      <c r="AM39454" s="431"/>
    </row>
    <row r="39455" spans="39:39" ht="10.5" customHeight="1">
      <c r="AM39455" s="431"/>
    </row>
    <row r="39456" spans="39:39" ht="10.5" customHeight="1">
      <c r="AM39456" s="431"/>
    </row>
    <row r="39457" spans="39:39" ht="10.5" customHeight="1">
      <c r="AM39457" s="431"/>
    </row>
    <row r="39458" spans="39:39" ht="10.5" customHeight="1">
      <c r="AM39458" s="431"/>
    </row>
    <row r="39459" spans="39:39" ht="10.5" customHeight="1">
      <c r="AM39459" s="431"/>
    </row>
    <row r="39460" spans="39:39" ht="10.5" customHeight="1">
      <c r="AM39460" s="431"/>
    </row>
    <row r="39461" spans="39:39" ht="10.5" customHeight="1">
      <c r="AM39461" s="431"/>
    </row>
    <row r="39462" spans="39:39" ht="10.5" customHeight="1">
      <c r="AM39462" s="431"/>
    </row>
    <row r="39463" spans="39:39" ht="10.5" customHeight="1">
      <c r="AM39463" s="431"/>
    </row>
    <row r="39464" spans="39:39" ht="10.5" customHeight="1">
      <c r="AM39464" s="431"/>
    </row>
    <row r="39465" spans="39:39" ht="10.5" customHeight="1">
      <c r="AM39465" s="431"/>
    </row>
    <row r="39466" spans="39:39" ht="10.5" customHeight="1">
      <c r="AM39466" s="431"/>
    </row>
    <row r="39467" spans="39:39" ht="10.5" customHeight="1">
      <c r="AM39467" s="431"/>
    </row>
    <row r="39468" spans="39:39" ht="10.5" customHeight="1">
      <c r="AM39468" s="431"/>
    </row>
    <row r="39469" spans="39:39" ht="10.5" customHeight="1">
      <c r="AM39469" s="431"/>
    </row>
    <row r="39470" spans="39:39" ht="10.5" customHeight="1">
      <c r="AM39470" s="431"/>
    </row>
    <row r="39471" spans="39:39" ht="10.5" customHeight="1">
      <c r="AM39471" s="431"/>
    </row>
    <row r="39472" spans="39:39" ht="10.5" customHeight="1">
      <c r="AM39472" s="431"/>
    </row>
    <row r="39473" spans="39:39" ht="10.5" customHeight="1">
      <c r="AM39473" s="431"/>
    </row>
    <row r="39474" spans="39:39" ht="10.5" customHeight="1">
      <c r="AM39474" s="431"/>
    </row>
    <row r="39475" spans="39:39" ht="10.5" customHeight="1">
      <c r="AM39475" s="431"/>
    </row>
    <row r="39476" spans="39:39" ht="10.5" customHeight="1">
      <c r="AM39476" s="431"/>
    </row>
    <row r="39477" spans="39:39" ht="10.5" customHeight="1">
      <c r="AM39477" s="431"/>
    </row>
    <row r="39478" spans="39:39" ht="10.5" customHeight="1">
      <c r="AM39478" s="431"/>
    </row>
    <row r="39479" spans="39:39" ht="10.5" customHeight="1">
      <c r="AM39479" s="431"/>
    </row>
    <row r="39480" spans="39:39" ht="10.5" customHeight="1">
      <c r="AM39480" s="431"/>
    </row>
    <row r="39481" spans="39:39" ht="10.5" customHeight="1">
      <c r="AM39481" s="431"/>
    </row>
    <row r="39482" spans="39:39" ht="10.5" customHeight="1">
      <c r="AM39482" s="431"/>
    </row>
    <row r="39483" spans="39:39" ht="10.5" customHeight="1">
      <c r="AM39483" s="431"/>
    </row>
    <row r="39484" spans="39:39" ht="10.5" customHeight="1">
      <c r="AM39484" s="431"/>
    </row>
    <row r="39485" spans="39:39" ht="10.5" customHeight="1">
      <c r="AM39485" s="431"/>
    </row>
    <row r="39486" spans="39:39" ht="10.5" customHeight="1">
      <c r="AM39486" s="431"/>
    </row>
    <row r="39487" spans="39:39" ht="10.5" customHeight="1">
      <c r="AM39487" s="431"/>
    </row>
    <row r="39488" spans="39:39" ht="10.5" customHeight="1">
      <c r="AM39488" s="431"/>
    </row>
    <row r="39489" spans="39:39" ht="10.5" customHeight="1">
      <c r="AM39489" s="431"/>
    </row>
    <row r="39490" spans="39:39" ht="10.5" customHeight="1">
      <c r="AM39490" s="431"/>
    </row>
    <row r="39491" spans="39:39" ht="10.5" customHeight="1">
      <c r="AM39491" s="431"/>
    </row>
    <row r="39492" spans="39:39" ht="10.5" customHeight="1">
      <c r="AM39492" s="431"/>
    </row>
    <row r="39493" spans="39:39" ht="10.5" customHeight="1">
      <c r="AM39493" s="431"/>
    </row>
    <row r="39494" spans="39:39" ht="10.5" customHeight="1">
      <c r="AM39494" s="431"/>
    </row>
    <row r="39495" spans="39:39" ht="10.5" customHeight="1">
      <c r="AM39495" s="431"/>
    </row>
    <row r="39496" spans="39:39" ht="10.5" customHeight="1">
      <c r="AM39496" s="431"/>
    </row>
    <row r="39497" spans="39:39" ht="10.5" customHeight="1">
      <c r="AM39497" s="431"/>
    </row>
    <row r="39498" spans="39:39" ht="10.5" customHeight="1">
      <c r="AM39498" s="431"/>
    </row>
    <row r="39499" spans="39:39" ht="10.5" customHeight="1">
      <c r="AM39499" s="431"/>
    </row>
    <row r="39500" spans="39:39" ht="10.5" customHeight="1">
      <c r="AM39500" s="431"/>
    </row>
    <row r="39501" spans="39:39" ht="10.5" customHeight="1">
      <c r="AM39501" s="431"/>
    </row>
    <row r="39502" spans="39:39" ht="10.5" customHeight="1">
      <c r="AM39502" s="431"/>
    </row>
    <row r="39503" spans="39:39" ht="10.5" customHeight="1">
      <c r="AM39503" s="431"/>
    </row>
    <row r="39504" spans="39:39" ht="10.5" customHeight="1">
      <c r="AM39504" s="431"/>
    </row>
    <row r="39505" spans="39:39" ht="10.5" customHeight="1">
      <c r="AM39505" s="431"/>
    </row>
    <row r="39506" spans="39:39" ht="10.5" customHeight="1">
      <c r="AM39506" s="431"/>
    </row>
    <row r="39507" spans="39:39" ht="10.5" customHeight="1">
      <c r="AM39507" s="431"/>
    </row>
    <row r="39508" spans="39:39" ht="10.5" customHeight="1">
      <c r="AM39508" s="431"/>
    </row>
    <row r="39509" spans="39:39" ht="10.5" customHeight="1">
      <c r="AM39509" s="431"/>
    </row>
    <row r="39510" spans="39:39" ht="10.5" customHeight="1">
      <c r="AM39510" s="431"/>
    </row>
    <row r="39511" spans="39:39" ht="10.5" customHeight="1">
      <c r="AM39511" s="431"/>
    </row>
    <row r="39512" spans="39:39" ht="10.5" customHeight="1">
      <c r="AM39512" s="431"/>
    </row>
    <row r="39513" spans="39:39" ht="10.5" customHeight="1">
      <c r="AM39513" s="431"/>
    </row>
    <row r="39514" spans="39:39" ht="10.5" customHeight="1">
      <c r="AM39514" s="431"/>
    </row>
    <row r="39515" spans="39:39" ht="10.5" customHeight="1">
      <c r="AM39515" s="431"/>
    </row>
    <row r="39516" spans="39:39" ht="10.5" customHeight="1">
      <c r="AM39516" s="431"/>
    </row>
    <row r="39517" spans="39:39" ht="10.5" customHeight="1">
      <c r="AM39517" s="431"/>
    </row>
    <row r="39518" spans="39:39" ht="10.5" customHeight="1">
      <c r="AM39518" s="431"/>
    </row>
    <row r="39519" spans="39:39" ht="10.5" customHeight="1">
      <c r="AM39519" s="431"/>
    </row>
    <row r="39520" spans="39:39" ht="10.5" customHeight="1">
      <c r="AM39520" s="431"/>
    </row>
    <row r="39521" spans="39:39" ht="10.5" customHeight="1">
      <c r="AM39521" s="431"/>
    </row>
    <row r="39522" spans="39:39" ht="10.5" customHeight="1">
      <c r="AM39522" s="431"/>
    </row>
    <row r="39523" spans="39:39" ht="10.5" customHeight="1">
      <c r="AM39523" s="431"/>
    </row>
    <row r="39524" spans="39:39" ht="10.5" customHeight="1">
      <c r="AM39524" s="431"/>
    </row>
    <row r="39525" spans="39:39" ht="10.5" customHeight="1">
      <c r="AM39525" s="431"/>
    </row>
    <row r="39526" spans="39:39" ht="10.5" customHeight="1">
      <c r="AM39526" s="431"/>
    </row>
    <row r="39527" spans="39:39" ht="10.5" customHeight="1">
      <c r="AM39527" s="431"/>
    </row>
    <row r="39528" spans="39:39" ht="10.5" customHeight="1">
      <c r="AM39528" s="431"/>
    </row>
    <row r="39529" spans="39:39" ht="10.5" customHeight="1">
      <c r="AM39529" s="431"/>
    </row>
    <row r="39530" spans="39:39" ht="10.5" customHeight="1">
      <c r="AM39530" s="431"/>
    </row>
    <row r="39531" spans="39:39" ht="10.5" customHeight="1">
      <c r="AM39531" s="431"/>
    </row>
    <row r="39532" spans="39:39" ht="10.5" customHeight="1">
      <c r="AM39532" s="431"/>
    </row>
    <row r="39533" spans="39:39" ht="10.5" customHeight="1">
      <c r="AM39533" s="431"/>
    </row>
    <row r="39534" spans="39:39" ht="10.5" customHeight="1">
      <c r="AM39534" s="431"/>
    </row>
    <row r="39535" spans="39:39" ht="10.5" customHeight="1">
      <c r="AM39535" s="431"/>
    </row>
    <row r="39536" spans="39:39" ht="10.5" customHeight="1">
      <c r="AM39536" s="431"/>
    </row>
    <row r="39537" spans="39:39" ht="10.5" customHeight="1">
      <c r="AM39537" s="431"/>
    </row>
    <row r="39538" spans="39:39" ht="10.5" customHeight="1">
      <c r="AM39538" s="431"/>
    </row>
    <row r="39539" spans="39:39" ht="10.5" customHeight="1">
      <c r="AM39539" s="431"/>
    </row>
    <row r="39540" spans="39:39" ht="10.5" customHeight="1">
      <c r="AM39540" s="431"/>
    </row>
    <row r="39541" spans="39:39" ht="10.5" customHeight="1">
      <c r="AM39541" s="431"/>
    </row>
    <row r="39542" spans="39:39" ht="10.5" customHeight="1">
      <c r="AM39542" s="431"/>
    </row>
    <row r="39543" spans="39:39" ht="10.5" customHeight="1">
      <c r="AM39543" s="431"/>
    </row>
    <row r="39544" spans="39:39" ht="10.5" customHeight="1">
      <c r="AM39544" s="431"/>
    </row>
    <row r="39545" spans="39:39" ht="10.5" customHeight="1">
      <c r="AM39545" s="431"/>
    </row>
    <row r="39546" spans="39:39" ht="10.5" customHeight="1">
      <c r="AM39546" s="431"/>
    </row>
    <row r="39547" spans="39:39" ht="10.5" customHeight="1">
      <c r="AM39547" s="431"/>
    </row>
    <row r="39548" spans="39:39" ht="10.5" customHeight="1">
      <c r="AM39548" s="431"/>
    </row>
    <row r="39549" spans="39:39" ht="10.5" customHeight="1">
      <c r="AM39549" s="431"/>
    </row>
    <row r="39550" spans="39:39" ht="10.5" customHeight="1">
      <c r="AM39550" s="431"/>
    </row>
    <row r="39551" spans="39:39" ht="10.5" customHeight="1">
      <c r="AM39551" s="431"/>
    </row>
    <row r="39552" spans="39:39" ht="10.5" customHeight="1">
      <c r="AM39552" s="431"/>
    </row>
    <row r="39553" spans="39:39" ht="10.5" customHeight="1">
      <c r="AM39553" s="431"/>
    </row>
    <row r="39554" spans="39:39" ht="10.5" customHeight="1">
      <c r="AM39554" s="431"/>
    </row>
    <row r="39555" spans="39:39" ht="10.5" customHeight="1">
      <c r="AM39555" s="431"/>
    </row>
    <row r="39556" spans="39:39" ht="10.5" customHeight="1">
      <c r="AM39556" s="431"/>
    </row>
    <row r="39557" spans="39:39" ht="10.5" customHeight="1">
      <c r="AM39557" s="431"/>
    </row>
    <row r="39558" spans="39:39" ht="10.5" customHeight="1">
      <c r="AM39558" s="431"/>
    </row>
    <row r="39559" spans="39:39" ht="10.5" customHeight="1">
      <c r="AM39559" s="431"/>
    </row>
    <row r="39560" spans="39:39" ht="10.5" customHeight="1">
      <c r="AM39560" s="431"/>
    </row>
    <row r="39561" spans="39:39" ht="10.5" customHeight="1">
      <c r="AM39561" s="431"/>
    </row>
    <row r="39562" spans="39:39" ht="10.5" customHeight="1">
      <c r="AM39562" s="431"/>
    </row>
    <row r="39563" spans="39:39" ht="10.5" customHeight="1">
      <c r="AM39563" s="431"/>
    </row>
    <row r="39564" spans="39:39" ht="10.5" customHeight="1">
      <c r="AM39564" s="431"/>
    </row>
    <row r="39565" spans="39:39" ht="10.5" customHeight="1">
      <c r="AM39565" s="431"/>
    </row>
    <row r="39566" spans="39:39" ht="10.5" customHeight="1">
      <c r="AM39566" s="431"/>
    </row>
    <row r="39567" spans="39:39" ht="10.5" customHeight="1">
      <c r="AM39567" s="431"/>
    </row>
    <row r="39568" spans="39:39" ht="10.5" customHeight="1">
      <c r="AM39568" s="431"/>
    </row>
    <row r="39569" spans="39:39" ht="10.5" customHeight="1">
      <c r="AM39569" s="431"/>
    </row>
    <row r="39570" spans="39:39" ht="10.5" customHeight="1">
      <c r="AM39570" s="431"/>
    </row>
    <row r="39571" spans="39:39" ht="10.5" customHeight="1">
      <c r="AM39571" s="431"/>
    </row>
    <row r="39572" spans="39:39" ht="10.5" customHeight="1">
      <c r="AM39572" s="431"/>
    </row>
    <row r="39573" spans="39:39" ht="10.5" customHeight="1">
      <c r="AM39573" s="431"/>
    </row>
    <row r="39574" spans="39:39" ht="10.5" customHeight="1">
      <c r="AM39574" s="431"/>
    </row>
    <row r="39575" spans="39:39" ht="10.5" customHeight="1">
      <c r="AM39575" s="431"/>
    </row>
    <row r="39576" spans="39:39" ht="10.5" customHeight="1">
      <c r="AM39576" s="431"/>
    </row>
    <row r="39577" spans="39:39" ht="10.5" customHeight="1">
      <c r="AM39577" s="431"/>
    </row>
    <row r="39578" spans="39:39" ht="10.5" customHeight="1">
      <c r="AM39578" s="431"/>
    </row>
    <row r="39579" spans="39:39" ht="10.5" customHeight="1">
      <c r="AM39579" s="431"/>
    </row>
    <row r="39580" spans="39:39" ht="10.5" customHeight="1">
      <c r="AM39580" s="431"/>
    </row>
    <row r="39581" spans="39:39" ht="10.5" customHeight="1">
      <c r="AM39581" s="431"/>
    </row>
    <row r="39582" spans="39:39" ht="10.5" customHeight="1">
      <c r="AM39582" s="431"/>
    </row>
    <row r="39583" spans="39:39" ht="10.5" customHeight="1">
      <c r="AM39583" s="431"/>
    </row>
    <row r="39584" spans="39:39" ht="10.5" customHeight="1">
      <c r="AM39584" s="431"/>
    </row>
    <row r="39585" spans="39:39" ht="10.5" customHeight="1">
      <c r="AM39585" s="431"/>
    </row>
    <row r="39586" spans="39:39" ht="10.5" customHeight="1">
      <c r="AM39586" s="431"/>
    </row>
    <row r="39587" spans="39:39" ht="10.5" customHeight="1">
      <c r="AM39587" s="431"/>
    </row>
    <row r="39588" spans="39:39" ht="10.5" customHeight="1">
      <c r="AM39588" s="431"/>
    </row>
    <row r="39589" spans="39:39" ht="10.5" customHeight="1">
      <c r="AM39589" s="431"/>
    </row>
    <row r="39590" spans="39:39" ht="10.5" customHeight="1">
      <c r="AM39590" s="431"/>
    </row>
    <row r="39591" spans="39:39" ht="10.5" customHeight="1">
      <c r="AM39591" s="431"/>
    </row>
    <row r="39592" spans="39:39" ht="10.5" customHeight="1">
      <c r="AM39592" s="431"/>
    </row>
    <row r="39593" spans="39:39" ht="10.5" customHeight="1">
      <c r="AM39593" s="431"/>
    </row>
    <row r="39594" spans="39:39" ht="10.5" customHeight="1">
      <c r="AM39594" s="431"/>
    </row>
    <row r="39595" spans="39:39" ht="10.5" customHeight="1">
      <c r="AM39595" s="431"/>
    </row>
    <row r="39596" spans="39:39" ht="10.5" customHeight="1">
      <c r="AM39596" s="431"/>
    </row>
    <row r="39597" spans="39:39" ht="10.5" customHeight="1">
      <c r="AM39597" s="431"/>
    </row>
    <row r="39598" spans="39:39" ht="10.5" customHeight="1">
      <c r="AM39598" s="431"/>
    </row>
    <row r="39599" spans="39:39" ht="10.5" customHeight="1">
      <c r="AM39599" s="431"/>
    </row>
    <row r="39600" spans="39:39" ht="10.5" customHeight="1">
      <c r="AM39600" s="431"/>
    </row>
    <row r="39601" spans="39:39" ht="10.5" customHeight="1">
      <c r="AM39601" s="431"/>
    </row>
    <row r="39602" spans="39:39" ht="10.5" customHeight="1">
      <c r="AM39602" s="431"/>
    </row>
    <row r="39603" spans="39:39" ht="10.5" customHeight="1">
      <c r="AM39603" s="431"/>
    </row>
    <row r="39604" spans="39:39" ht="10.5" customHeight="1">
      <c r="AM39604" s="431"/>
    </row>
    <row r="39605" spans="39:39" ht="10.5" customHeight="1">
      <c r="AM39605" s="431"/>
    </row>
    <row r="39606" spans="39:39" ht="10.5" customHeight="1">
      <c r="AM39606" s="431"/>
    </row>
    <row r="39607" spans="39:39" ht="10.5" customHeight="1">
      <c r="AM39607" s="431"/>
    </row>
    <row r="39608" spans="39:39" ht="10.5" customHeight="1">
      <c r="AM39608" s="431"/>
    </row>
    <row r="39609" spans="39:39" ht="10.5" customHeight="1">
      <c r="AM39609" s="431"/>
    </row>
    <row r="39610" spans="39:39" ht="10.5" customHeight="1">
      <c r="AM39610" s="431"/>
    </row>
    <row r="39611" spans="39:39" ht="10.5" customHeight="1">
      <c r="AM39611" s="431"/>
    </row>
    <row r="39612" spans="39:39" ht="10.5" customHeight="1">
      <c r="AM39612" s="431"/>
    </row>
    <row r="39613" spans="39:39" ht="10.5" customHeight="1">
      <c r="AM39613" s="431"/>
    </row>
    <row r="39614" spans="39:39" ht="10.5" customHeight="1">
      <c r="AM39614" s="431"/>
    </row>
    <row r="39615" spans="39:39" ht="10.5" customHeight="1">
      <c r="AM39615" s="431"/>
    </row>
    <row r="39616" spans="39:39" ht="10.5" customHeight="1">
      <c r="AM39616" s="431"/>
    </row>
    <row r="39617" spans="39:39" ht="10.5" customHeight="1">
      <c r="AM39617" s="431"/>
    </row>
    <row r="39618" spans="39:39" ht="10.5" customHeight="1">
      <c r="AM39618" s="431"/>
    </row>
    <row r="39619" spans="39:39" ht="10.5" customHeight="1">
      <c r="AM39619" s="431"/>
    </row>
    <row r="39620" spans="39:39" ht="10.5" customHeight="1">
      <c r="AM39620" s="431"/>
    </row>
    <row r="39621" spans="39:39" ht="10.5" customHeight="1">
      <c r="AM39621" s="431"/>
    </row>
    <row r="39622" spans="39:39" ht="10.5" customHeight="1">
      <c r="AM39622" s="431"/>
    </row>
    <row r="39623" spans="39:39" ht="10.5" customHeight="1">
      <c r="AM39623" s="431"/>
    </row>
    <row r="39624" spans="39:39" ht="10.5" customHeight="1">
      <c r="AM39624" s="431"/>
    </row>
    <row r="39625" spans="39:39" ht="10.5" customHeight="1">
      <c r="AM39625" s="431"/>
    </row>
    <row r="39626" spans="39:39" ht="10.5" customHeight="1">
      <c r="AM39626" s="431"/>
    </row>
    <row r="39627" spans="39:39" ht="10.5" customHeight="1">
      <c r="AM39627" s="431"/>
    </row>
    <row r="39628" spans="39:39" ht="10.5" customHeight="1">
      <c r="AM39628" s="431"/>
    </row>
    <row r="39629" spans="39:39" ht="10.5" customHeight="1">
      <c r="AM39629" s="431"/>
    </row>
    <row r="39630" spans="39:39" ht="10.5" customHeight="1">
      <c r="AM39630" s="431"/>
    </row>
    <row r="39631" spans="39:39" ht="10.5" customHeight="1">
      <c r="AM39631" s="431"/>
    </row>
    <row r="39632" spans="39:39" ht="10.5" customHeight="1">
      <c r="AM39632" s="431"/>
    </row>
    <row r="39633" spans="39:39" ht="10.5" customHeight="1">
      <c r="AM39633" s="431"/>
    </row>
    <row r="39634" spans="39:39" ht="10.5" customHeight="1">
      <c r="AM39634" s="431"/>
    </row>
    <row r="39635" spans="39:39" ht="10.5" customHeight="1">
      <c r="AM39635" s="431"/>
    </row>
    <row r="39636" spans="39:39" ht="10.5" customHeight="1">
      <c r="AM39636" s="431"/>
    </row>
    <row r="39637" spans="39:39" ht="10.5" customHeight="1">
      <c r="AM39637" s="431"/>
    </row>
    <row r="39638" spans="39:39" ht="10.5" customHeight="1">
      <c r="AM39638" s="431"/>
    </row>
    <row r="39639" spans="39:39" ht="10.5" customHeight="1">
      <c r="AM39639" s="431"/>
    </row>
    <row r="39640" spans="39:39" ht="10.5" customHeight="1">
      <c r="AM39640" s="431"/>
    </row>
    <row r="39641" spans="39:39" ht="10.5" customHeight="1">
      <c r="AM39641" s="431"/>
    </row>
    <row r="39642" spans="39:39" ht="10.5" customHeight="1">
      <c r="AM39642" s="431"/>
    </row>
    <row r="39643" spans="39:39" ht="10.5" customHeight="1">
      <c r="AM39643" s="431"/>
    </row>
    <row r="39644" spans="39:39" ht="10.5" customHeight="1">
      <c r="AM39644" s="431"/>
    </row>
    <row r="39645" spans="39:39" ht="10.5" customHeight="1">
      <c r="AM39645" s="431"/>
    </row>
    <row r="39646" spans="39:39" ht="10.5" customHeight="1">
      <c r="AM39646" s="431"/>
    </row>
    <row r="39647" spans="39:39" ht="10.5" customHeight="1">
      <c r="AM39647" s="431"/>
    </row>
    <row r="39648" spans="39:39" ht="10.5" customHeight="1">
      <c r="AM39648" s="431"/>
    </row>
    <row r="39649" spans="39:39" ht="10.5" customHeight="1">
      <c r="AM39649" s="431"/>
    </row>
    <row r="39650" spans="39:39" ht="10.5" customHeight="1">
      <c r="AM39650" s="431"/>
    </row>
    <row r="39651" spans="39:39" ht="10.5" customHeight="1">
      <c r="AM39651" s="431"/>
    </row>
    <row r="39652" spans="39:39" ht="10.5" customHeight="1">
      <c r="AM39652" s="431"/>
    </row>
    <row r="39653" spans="39:39" ht="10.5" customHeight="1">
      <c r="AM39653" s="431"/>
    </row>
    <row r="39654" spans="39:39" ht="10.5" customHeight="1">
      <c r="AM39654" s="431"/>
    </row>
    <row r="39655" spans="39:39" ht="10.5" customHeight="1">
      <c r="AM39655" s="431"/>
    </row>
    <row r="39656" spans="39:39" ht="10.5" customHeight="1">
      <c r="AM39656" s="431"/>
    </row>
    <row r="39657" spans="39:39" ht="10.5" customHeight="1">
      <c r="AM39657" s="431"/>
    </row>
    <row r="39658" spans="39:39" ht="10.5" customHeight="1">
      <c r="AM39658" s="431"/>
    </row>
    <row r="39659" spans="39:39" ht="10.5" customHeight="1">
      <c r="AM39659" s="431"/>
    </row>
    <row r="39660" spans="39:39" ht="10.5" customHeight="1">
      <c r="AM39660" s="431"/>
    </row>
    <row r="39661" spans="39:39" ht="10.5" customHeight="1">
      <c r="AM39661" s="431"/>
    </row>
    <row r="39662" spans="39:39" ht="10.5" customHeight="1">
      <c r="AM39662" s="431"/>
    </row>
    <row r="39663" spans="39:39" ht="10.5" customHeight="1">
      <c r="AM39663" s="431"/>
    </row>
    <row r="39664" spans="39:39" ht="10.5" customHeight="1">
      <c r="AM39664" s="431"/>
    </row>
    <row r="39665" spans="39:39" ht="10.5" customHeight="1">
      <c r="AM39665" s="431"/>
    </row>
    <row r="39666" spans="39:39" ht="10.5" customHeight="1">
      <c r="AM39666" s="431"/>
    </row>
    <row r="39667" spans="39:39" ht="10.5" customHeight="1">
      <c r="AM39667" s="431"/>
    </row>
    <row r="39668" spans="39:39" ht="10.5" customHeight="1">
      <c r="AM39668" s="431"/>
    </row>
    <row r="39669" spans="39:39" ht="10.5" customHeight="1">
      <c r="AM39669" s="431"/>
    </row>
    <row r="39670" spans="39:39" ht="10.5" customHeight="1">
      <c r="AM39670" s="431"/>
    </row>
    <row r="39671" spans="39:39" ht="10.5" customHeight="1">
      <c r="AM39671" s="431"/>
    </row>
    <row r="39672" spans="39:39" ht="10.5" customHeight="1">
      <c r="AM39672" s="431"/>
    </row>
    <row r="39673" spans="39:39" ht="10.5" customHeight="1">
      <c r="AM39673" s="431"/>
    </row>
    <row r="39674" spans="39:39" ht="10.5" customHeight="1">
      <c r="AM39674" s="431"/>
    </row>
    <row r="39675" spans="39:39" ht="10.5" customHeight="1">
      <c r="AM39675" s="431"/>
    </row>
    <row r="39676" spans="39:39" ht="10.5" customHeight="1">
      <c r="AM39676" s="431"/>
    </row>
    <row r="39677" spans="39:39" ht="10.5" customHeight="1">
      <c r="AM39677" s="431"/>
    </row>
    <row r="39678" spans="39:39" ht="10.5" customHeight="1">
      <c r="AM39678" s="431"/>
    </row>
    <row r="39679" spans="39:39" ht="10.5" customHeight="1">
      <c r="AM39679" s="431"/>
    </row>
    <row r="39680" spans="39:39" ht="10.5" customHeight="1">
      <c r="AM39680" s="431"/>
    </row>
    <row r="39681" spans="39:39" ht="10.5" customHeight="1">
      <c r="AM39681" s="431"/>
    </row>
    <row r="39682" spans="39:39" ht="10.5" customHeight="1">
      <c r="AM39682" s="431"/>
    </row>
    <row r="39683" spans="39:39" ht="10.5" customHeight="1">
      <c r="AM39683" s="431"/>
    </row>
    <row r="39684" spans="39:39" ht="10.5" customHeight="1">
      <c r="AM39684" s="431"/>
    </row>
    <row r="39685" spans="39:39" ht="10.5" customHeight="1">
      <c r="AM39685" s="431"/>
    </row>
    <row r="39686" spans="39:39" ht="10.5" customHeight="1">
      <c r="AM39686" s="431"/>
    </row>
    <row r="39687" spans="39:39" ht="10.5" customHeight="1">
      <c r="AM39687" s="431"/>
    </row>
    <row r="39688" spans="39:39" ht="10.5" customHeight="1">
      <c r="AM39688" s="431"/>
    </row>
    <row r="39689" spans="39:39" ht="10.5" customHeight="1">
      <c r="AM39689" s="431"/>
    </row>
    <row r="39690" spans="39:39" ht="10.5" customHeight="1">
      <c r="AM39690" s="431"/>
    </row>
    <row r="39691" spans="39:39" ht="10.5" customHeight="1">
      <c r="AM39691" s="431"/>
    </row>
    <row r="39692" spans="39:39" ht="10.5" customHeight="1">
      <c r="AM39692" s="431"/>
    </row>
    <row r="39693" spans="39:39" ht="10.5" customHeight="1">
      <c r="AM39693" s="431"/>
    </row>
    <row r="39694" spans="39:39" ht="10.5" customHeight="1">
      <c r="AM39694" s="431"/>
    </row>
    <row r="39695" spans="39:39" ht="10.5" customHeight="1">
      <c r="AM39695" s="431"/>
    </row>
    <row r="39696" spans="39:39" ht="10.5" customHeight="1">
      <c r="AM39696" s="431"/>
    </row>
    <row r="39697" spans="39:39" ht="10.5" customHeight="1">
      <c r="AM39697" s="431"/>
    </row>
    <row r="39698" spans="39:39" ht="10.5" customHeight="1">
      <c r="AM39698" s="431"/>
    </row>
    <row r="39699" spans="39:39" ht="10.5" customHeight="1">
      <c r="AM39699" s="431"/>
    </row>
    <row r="39700" spans="39:39" ht="10.5" customHeight="1">
      <c r="AM39700" s="431"/>
    </row>
    <row r="39701" spans="39:39" ht="10.5" customHeight="1">
      <c r="AM39701" s="431"/>
    </row>
    <row r="39702" spans="39:39" ht="10.5" customHeight="1">
      <c r="AM39702" s="431"/>
    </row>
    <row r="39703" spans="39:39" ht="10.5" customHeight="1">
      <c r="AM39703" s="431"/>
    </row>
    <row r="39704" spans="39:39" ht="10.5" customHeight="1">
      <c r="AM39704" s="431"/>
    </row>
    <row r="39705" spans="39:39" ht="10.5" customHeight="1">
      <c r="AM39705" s="431"/>
    </row>
    <row r="39706" spans="39:39" ht="10.5" customHeight="1">
      <c r="AM39706" s="431"/>
    </row>
    <row r="39707" spans="39:39" ht="10.5" customHeight="1">
      <c r="AM39707" s="431"/>
    </row>
    <row r="39708" spans="39:39" ht="10.5" customHeight="1">
      <c r="AM39708" s="431"/>
    </row>
    <row r="39709" spans="39:39" ht="10.5" customHeight="1">
      <c r="AM39709" s="431"/>
    </row>
    <row r="39710" spans="39:39" ht="10.5" customHeight="1">
      <c r="AM39710" s="431"/>
    </row>
    <row r="39711" spans="39:39" ht="10.5" customHeight="1">
      <c r="AM39711" s="431"/>
    </row>
    <row r="39712" spans="39:39" ht="10.5" customHeight="1">
      <c r="AM39712" s="431"/>
    </row>
    <row r="39713" spans="39:39" ht="10.5" customHeight="1">
      <c r="AM39713" s="431"/>
    </row>
    <row r="39714" spans="39:39" ht="10.5" customHeight="1">
      <c r="AM39714" s="431"/>
    </row>
    <row r="39715" spans="39:39" ht="10.5" customHeight="1">
      <c r="AM39715" s="431"/>
    </row>
    <row r="39716" spans="39:39" ht="10.5" customHeight="1">
      <c r="AM39716" s="431"/>
    </row>
    <row r="39717" spans="39:39" ht="10.5" customHeight="1">
      <c r="AM39717" s="431"/>
    </row>
    <row r="39718" spans="39:39" ht="10.5" customHeight="1">
      <c r="AM39718" s="431"/>
    </row>
    <row r="39719" spans="39:39" ht="10.5" customHeight="1">
      <c r="AM39719" s="431"/>
    </row>
    <row r="39720" spans="39:39" ht="10.5" customHeight="1">
      <c r="AM39720" s="431"/>
    </row>
    <row r="39721" spans="39:39" ht="10.5" customHeight="1">
      <c r="AM39721" s="431"/>
    </row>
    <row r="39722" spans="39:39" ht="10.5" customHeight="1">
      <c r="AM39722" s="431"/>
    </row>
    <row r="39723" spans="39:39" ht="10.5" customHeight="1">
      <c r="AM39723" s="431"/>
    </row>
    <row r="39724" spans="39:39" ht="10.5" customHeight="1">
      <c r="AM39724" s="431"/>
    </row>
    <row r="39725" spans="39:39" ht="10.5" customHeight="1">
      <c r="AM39725" s="431"/>
    </row>
    <row r="39726" spans="39:39" ht="10.5" customHeight="1">
      <c r="AM39726" s="431"/>
    </row>
    <row r="39727" spans="39:39" ht="10.5" customHeight="1">
      <c r="AM39727" s="431"/>
    </row>
    <row r="39728" spans="39:39" ht="10.5" customHeight="1">
      <c r="AM39728" s="431"/>
    </row>
    <row r="39729" spans="39:39" ht="10.5" customHeight="1">
      <c r="AM39729" s="431"/>
    </row>
    <row r="39730" spans="39:39" ht="10.5" customHeight="1">
      <c r="AM39730" s="431"/>
    </row>
    <row r="39731" spans="39:39" ht="10.5" customHeight="1">
      <c r="AM39731" s="431"/>
    </row>
    <row r="39732" spans="39:39" ht="10.5" customHeight="1">
      <c r="AM39732" s="431"/>
    </row>
    <row r="39733" spans="39:39" ht="10.5" customHeight="1">
      <c r="AM39733" s="431"/>
    </row>
    <row r="39734" spans="39:39" ht="10.5" customHeight="1">
      <c r="AM39734" s="431"/>
    </row>
    <row r="39735" spans="39:39" ht="10.5" customHeight="1">
      <c r="AM39735" s="431"/>
    </row>
    <row r="39736" spans="39:39" ht="10.5" customHeight="1">
      <c r="AM39736" s="431"/>
    </row>
    <row r="39737" spans="39:39" ht="10.5" customHeight="1">
      <c r="AM39737" s="431"/>
    </row>
    <row r="39738" spans="39:39" ht="10.5" customHeight="1">
      <c r="AM39738" s="431"/>
    </row>
    <row r="39739" spans="39:39" ht="10.5" customHeight="1">
      <c r="AM39739" s="431"/>
    </row>
    <row r="39740" spans="39:39" ht="10.5" customHeight="1">
      <c r="AM39740" s="431"/>
    </row>
    <row r="39741" spans="39:39" ht="10.5" customHeight="1">
      <c r="AM39741" s="431"/>
    </row>
    <row r="39742" spans="39:39" ht="10.5" customHeight="1">
      <c r="AM39742" s="431"/>
    </row>
    <row r="39743" spans="39:39" ht="10.5" customHeight="1">
      <c r="AM39743" s="431"/>
    </row>
    <row r="39744" spans="39:39" ht="10.5" customHeight="1">
      <c r="AM39744" s="431"/>
    </row>
    <row r="39745" spans="39:39" ht="10.5" customHeight="1">
      <c r="AM39745" s="431"/>
    </row>
    <row r="39746" spans="39:39" ht="10.5" customHeight="1">
      <c r="AM39746" s="431"/>
    </row>
    <row r="39747" spans="39:39" ht="10.5" customHeight="1">
      <c r="AM39747" s="431"/>
    </row>
    <row r="39748" spans="39:39" ht="10.5" customHeight="1">
      <c r="AM39748" s="431"/>
    </row>
    <row r="39749" spans="39:39" ht="10.5" customHeight="1">
      <c r="AM39749" s="431"/>
    </row>
    <row r="39750" spans="39:39" ht="10.5" customHeight="1">
      <c r="AM39750" s="431"/>
    </row>
    <row r="39751" spans="39:39" ht="10.5" customHeight="1">
      <c r="AM39751" s="431"/>
    </row>
    <row r="39752" spans="39:39" ht="10.5" customHeight="1">
      <c r="AM39752" s="431"/>
    </row>
    <row r="39753" spans="39:39" ht="10.5" customHeight="1">
      <c r="AM39753" s="431"/>
    </row>
    <row r="39754" spans="39:39" ht="10.5" customHeight="1">
      <c r="AM39754" s="431"/>
    </row>
    <row r="39755" spans="39:39" ht="10.5" customHeight="1">
      <c r="AM39755" s="431"/>
    </row>
    <row r="39756" spans="39:39" ht="10.5" customHeight="1">
      <c r="AM39756" s="431"/>
    </row>
    <row r="39757" spans="39:39" ht="10.5" customHeight="1">
      <c r="AM39757" s="431"/>
    </row>
    <row r="39758" spans="39:39" ht="10.5" customHeight="1">
      <c r="AM39758" s="431"/>
    </row>
    <row r="39759" spans="39:39" ht="10.5" customHeight="1">
      <c r="AM39759" s="431"/>
    </row>
    <row r="39760" spans="39:39" ht="10.5" customHeight="1">
      <c r="AM39760" s="431"/>
    </row>
    <row r="39761" spans="39:39" ht="10.5" customHeight="1">
      <c r="AM39761" s="431"/>
    </row>
    <row r="39762" spans="39:39" ht="10.5" customHeight="1">
      <c r="AM39762" s="431"/>
    </row>
    <row r="39763" spans="39:39" ht="10.5" customHeight="1">
      <c r="AM39763" s="431"/>
    </row>
    <row r="39764" spans="39:39" ht="10.5" customHeight="1">
      <c r="AM39764" s="431"/>
    </row>
    <row r="39765" spans="39:39" ht="10.5" customHeight="1">
      <c r="AM39765" s="431"/>
    </row>
    <row r="39766" spans="39:39" ht="10.5" customHeight="1">
      <c r="AM39766" s="431"/>
    </row>
    <row r="39767" spans="39:39" ht="10.5" customHeight="1">
      <c r="AM39767" s="431"/>
    </row>
    <row r="39768" spans="39:39" ht="10.5" customHeight="1">
      <c r="AM39768" s="431"/>
    </row>
    <row r="39769" spans="39:39" ht="10.5" customHeight="1">
      <c r="AM39769" s="431"/>
    </row>
    <row r="39770" spans="39:39" ht="10.5" customHeight="1">
      <c r="AM39770" s="431"/>
    </row>
    <row r="39771" spans="39:39" ht="10.5" customHeight="1">
      <c r="AM39771" s="431"/>
    </row>
    <row r="39772" spans="39:39" ht="10.5" customHeight="1">
      <c r="AM39772" s="431"/>
    </row>
    <row r="39773" spans="39:39" ht="10.5" customHeight="1">
      <c r="AM39773" s="431"/>
    </row>
    <row r="39774" spans="39:39" ht="10.5" customHeight="1">
      <c r="AM39774" s="431"/>
    </row>
    <row r="39775" spans="39:39" ht="10.5" customHeight="1">
      <c r="AM39775" s="431"/>
    </row>
    <row r="39776" spans="39:39" ht="10.5" customHeight="1">
      <c r="AM39776" s="431"/>
    </row>
    <row r="39777" spans="39:39" ht="10.5" customHeight="1">
      <c r="AM39777" s="431"/>
    </row>
    <row r="39778" spans="39:39" ht="10.5" customHeight="1">
      <c r="AM39778" s="431"/>
    </row>
    <row r="39779" spans="39:39" ht="10.5" customHeight="1">
      <c r="AM39779" s="431"/>
    </row>
    <row r="39780" spans="39:39" ht="10.5" customHeight="1">
      <c r="AM39780" s="431"/>
    </row>
    <row r="39781" spans="39:39" ht="10.5" customHeight="1">
      <c r="AM39781" s="431"/>
    </row>
    <row r="39782" spans="39:39" ht="10.5" customHeight="1">
      <c r="AM39782" s="431"/>
    </row>
    <row r="39783" spans="39:39" ht="10.5" customHeight="1">
      <c r="AM39783" s="431"/>
    </row>
    <row r="39784" spans="39:39" ht="10.5" customHeight="1">
      <c r="AM39784" s="431"/>
    </row>
    <row r="39785" spans="39:39" ht="10.5" customHeight="1">
      <c r="AM39785" s="431"/>
    </row>
    <row r="39786" spans="39:39" ht="10.5" customHeight="1">
      <c r="AM39786" s="431"/>
    </row>
    <row r="39787" spans="39:39" ht="10.5" customHeight="1">
      <c r="AM39787" s="431"/>
    </row>
    <row r="39788" spans="39:39" ht="10.5" customHeight="1">
      <c r="AM39788" s="431"/>
    </row>
    <row r="39789" spans="39:39" ht="10.5" customHeight="1">
      <c r="AM39789" s="431"/>
    </row>
    <row r="39790" spans="39:39" ht="10.5" customHeight="1">
      <c r="AM39790" s="431"/>
    </row>
    <row r="39791" spans="39:39" ht="10.5" customHeight="1">
      <c r="AM39791" s="431"/>
    </row>
    <row r="39792" spans="39:39" ht="10.5" customHeight="1">
      <c r="AM39792" s="431"/>
    </row>
    <row r="39793" spans="39:39" ht="10.5" customHeight="1">
      <c r="AM39793" s="431"/>
    </row>
    <row r="39794" spans="39:39" ht="10.5" customHeight="1">
      <c r="AM39794" s="431"/>
    </row>
    <row r="39795" spans="39:39" ht="10.5" customHeight="1">
      <c r="AM39795" s="431"/>
    </row>
    <row r="39796" spans="39:39" ht="10.5" customHeight="1">
      <c r="AM39796" s="431"/>
    </row>
    <row r="39797" spans="39:39" ht="10.5" customHeight="1">
      <c r="AM39797" s="431"/>
    </row>
    <row r="39798" spans="39:39" ht="10.5" customHeight="1">
      <c r="AM39798" s="431"/>
    </row>
    <row r="39799" spans="39:39" ht="10.5" customHeight="1">
      <c r="AM39799" s="431"/>
    </row>
    <row r="39800" spans="39:39" ht="10.5" customHeight="1">
      <c r="AM39800" s="431"/>
    </row>
    <row r="39801" spans="39:39" ht="10.5" customHeight="1">
      <c r="AM39801" s="431"/>
    </row>
    <row r="39802" spans="39:39" ht="10.5" customHeight="1">
      <c r="AM39802" s="431"/>
    </row>
    <row r="39803" spans="39:39" ht="10.5" customHeight="1">
      <c r="AM39803" s="431"/>
    </row>
    <row r="39804" spans="39:39" ht="10.5" customHeight="1">
      <c r="AM39804" s="431"/>
    </row>
    <row r="39805" spans="39:39" ht="10.5" customHeight="1">
      <c r="AM39805" s="431"/>
    </row>
    <row r="39806" spans="39:39" ht="10.5" customHeight="1">
      <c r="AM39806" s="431"/>
    </row>
    <row r="39807" spans="39:39" ht="10.5" customHeight="1">
      <c r="AM39807" s="431"/>
    </row>
    <row r="39808" spans="39:39" ht="10.5" customHeight="1">
      <c r="AM39808" s="431"/>
    </row>
    <row r="39809" spans="39:39" ht="10.5" customHeight="1">
      <c r="AM39809" s="431"/>
    </row>
    <row r="39810" spans="39:39" ht="10.5" customHeight="1">
      <c r="AM39810" s="431"/>
    </row>
    <row r="39811" spans="39:39" ht="10.5" customHeight="1">
      <c r="AM39811" s="431"/>
    </row>
    <row r="39812" spans="39:39" ht="10.5" customHeight="1">
      <c r="AM39812" s="431"/>
    </row>
    <row r="39813" spans="39:39" ht="10.5" customHeight="1">
      <c r="AM39813" s="431"/>
    </row>
    <row r="39814" spans="39:39" ht="10.5" customHeight="1">
      <c r="AM39814" s="431"/>
    </row>
    <row r="39815" spans="39:39" ht="10.5" customHeight="1">
      <c r="AM39815" s="431"/>
    </row>
    <row r="39816" spans="39:39" ht="10.5" customHeight="1">
      <c r="AM39816" s="431"/>
    </row>
    <row r="39817" spans="39:39" ht="10.5" customHeight="1">
      <c r="AM39817" s="431"/>
    </row>
    <row r="39818" spans="39:39" ht="10.5" customHeight="1">
      <c r="AM39818" s="431"/>
    </row>
    <row r="39819" spans="39:39" ht="10.5" customHeight="1">
      <c r="AM39819" s="431"/>
    </row>
    <row r="39820" spans="39:39" ht="10.5" customHeight="1">
      <c r="AM39820" s="431"/>
    </row>
    <row r="39821" spans="39:39" ht="10.5" customHeight="1">
      <c r="AM39821" s="431"/>
    </row>
    <row r="39822" spans="39:39" ht="10.5" customHeight="1">
      <c r="AM39822" s="431"/>
    </row>
    <row r="39823" spans="39:39" ht="10.5" customHeight="1">
      <c r="AM39823" s="431"/>
    </row>
    <row r="39824" spans="39:39" ht="10.5" customHeight="1">
      <c r="AM39824" s="431"/>
    </row>
    <row r="39825" spans="39:39" ht="10.5" customHeight="1">
      <c r="AM39825" s="431"/>
    </row>
    <row r="39826" spans="39:39" ht="10.5" customHeight="1">
      <c r="AM39826" s="431"/>
    </row>
    <row r="39827" spans="39:39" ht="10.5" customHeight="1">
      <c r="AM39827" s="431"/>
    </row>
    <row r="39828" spans="39:39" ht="10.5" customHeight="1">
      <c r="AM39828" s="431"/>
    </row>
    <row r="39829" spans="39:39" ht="10.5" customHeight="1">
      <c r="AM39829" s="431"/>
    </row>
    <row r="39830" spans="39:39" ht="10.5" customHeight="1">
      <c r="AM39830" s="431"/>
    </row>
    <row r="39831" spans="39:39" ht="10.5" customHeight="1">
      <c r="AM39831" s="431"/>
    </row>
    <row r="39832" spans="39:39" ht="10.5" customHeight="1">
      <c r="AM39832" s="431"/>
    </row>
    <row r="39833" spans="39:39" ht="10.5" customHeight="1">
      <c r="AM39833" s="431"/>
    </row>
    <row r="39834" spans="39:39" ht="10.5" customHeight="1">
      <c r="AM39834" s="431"/>
    </row>
    <row r="39835" spans="39:39" ht="10.5" customHeight="1">
      <c r="AM39835" s="431"/>
    </row>
    <row r="39836" spans="39:39" ht="10.5" customHeight="1">
      <c r="AM39836" s="431"/>
    </row>
    <row r="39837" spans="39:39" ht="10.5" customHeight="1">
      <c r="AM39837" s="431"/>
    </row>
    <row r="39838" spans="39:39" ht="10.5" customHeight="1">
      <c r="AM39838" s="431"/>
    </row>
    <row r="39839" spans="39:39" ht="10.5" customHeight="1">
      <c r="AM39839" s="431"/>
    </row>
    <row r="39840" spans="39:39" ht="10.5" customHeight="1">
      <c r="AM39840" s="431"/>
    </row>
    <row r="39841" spans="39:39" ht="10.5" customHeight="1">
      <c r="AM39841" s="431"/>
    </row>
    <row r="39842" spans="39:39" ht="10.5" customHeight="1">
      <c r="AM39842" s="431"/>
    </row>
    <row r="39843" spans="39:39" ht="10.5" customHeight="1">
      <c r="AM39843" s="431"/>
    </row>
    <row r="39844" spans="39:39" ht="10.5" customHeight="1">
      <c r="AM39844" s="431"/>
    </row>
    <row r="39845" spans="39:39" ht="10.5" customHeight="1">
      <c r="AM39845" s="431"/>
    </row>
    <row r="39846" spans="39:39" ht="10.5" customHeight="1">
      <c r="AM39846" s="431"/>
    </row>
    <row r="39847" spans="39:39" ht="10.5" customHeight="1">
      <c r="AM39847" s="431"/>
    </row>
    <row r="39848" spans="39:39" ht="10.5" customHeight="1">
      <c r="AM39848" s="431"/>
    </row>
    <row r="39849" spans="39:39" ht="10.5" customHeight="1">
      <c r="AM39849" s="431"/>
    </row>
    <row r="39850" spans="39:39" ht="10.5" customHeight="1">
      <c r="AM39850" s="431"/>
    </row>
    <row r="39851" spans="39:39" ht="10.5" customHeight="1">
      <c r="AM39851" s="431"/>
    </row>
    <row r="39852" spans="39:39" ht="10.5" customHeight="1">
      <c r="AM39852" s="431"/>
    </row>
    <row r="39853" spans="39:39" ht="10.5" customHeight="1">
      <c r="AM39853" s="431"/>
    </row>
    <row r="39854" spans="39:39" ht="10.5" customHeight="1">
      <c r="AM39854" s="431"/>
    </row>
    <row r="39855" spans="39:39" ht="10.5" customHeight="1">
      <c r="AM39855" s="431"/>
    </row>
    <row r="39856" spans="39:39" ht="10.5" customHeight="1">
      <c r="AM39856" s="431"/>
    </row>
    <row r="39857" spans="39:39" ht="10.5" customHeight="1">
      <c r="AM39857" s="431"/>
    </row>
    <row r="39858" spans="39:39" ht="10.5" customHeight="1">
      <c r="AM39858" s="431"/>
    </row>
    <row r="39859" spans="39:39" ht="10.5" customHeight="1">
      <c r="AM39859" s="431"/>
    </row>
    <row r="39860" spans="39:39" ht="10.5" customHeight="1">
      <c r="AM39860" s="431"/>
    </row>
    <row r="39861" spans="39:39" ht="10.5" customHeight="1">
      <c r="AM39861" s="431"/>
    </row>
    <row r="39862" spans="39:39" ht="10.5" customHeight="1">
      <c r="AM39862" s="431"/>
    </row>
    <row r="39863" spans="39:39" ht="10.5" customHeight="1">
      <c r="AM39863" s="431"/>
    </row>
    <row r="39864" spans="39:39" ht="10.5" customHeight="1">
      <c r="AM39864" s="431"/>
    </row>
    <row r="39865" spans="39:39" ht="10.5" customHeight="1">
      <c r="AM39865" s="431"/>
    </row>
    <row r="39866" spans="39:39" ht="10.5" customHeight="1">
      <c r="AM39866" s="431"/>
    </row>
    <row r="39867" spans="39:39" ht="10.5" customHeight="1">
      <c r="AM39867" s="431"/>
    </row>
    <row r="39868" spans="39:39" ht="10.5" customHeight="1">
      <c r="AM39868" s="431"/>
    </row>
    <row r="39869" spans="39:39" ht="10.5" customHeight="1">
      <c r="AM39869" s="431"/>
    </row>
    <row r="39870" spans="39:39" ht="10.5" customHeight="1">
      <c r="AM39870" s="431"/>
    </row>
    <row r="39871" spans="39:39" ht="10.5" customHeight="1">
      <c r="AM39871" s="431"/>
    </row>
    <row r="39872" spans="39:39" ht="10.5" customHeight="1">
      <c r="AM39872" s="431"/>
    </row>
    <row r="39873" spans="39:39" ht="10.5" customHeight="1">
      <c r="AM39873" s="431"/>
    </row>
    <row r="39874" spans="39:39" ht="10.5" customHeight="1">
      <c r="AM39874" s="431"/>
    </row>
    <row r="39875" spans="39:39" ht="10.5" customHeight="1">
      <c r="AM39875" s="431"/>
    </row>
    <row r="39876" spans="39:39" ht="10.5" customHeight="1">
      <c r="AM39876" s="431"/>
    </row>
    <row r="39877" spans="39:39" ht="10.5" customHeight="1">
      <c r="AM39877" s="431"/>
    </row>
    <row r="39878" spans="39:39" ht="10.5" customHeight="1">
      <c r="AM39878" s="431"/>
    </row>
    <row r="39879" spans="39:39" ht="10.5" customHeight="1">
      <c r="AM39879" s="431"/>
    </row>
    <row r="39880" spans="39:39" ht="10.5" customHeight="1">
      <c r="AM39880" s="431"/>
    </row>
    <row r="39881" spans="39:39" ht="10.5" customHeight="1">
      <c r="AM39881" s="431"/>
    </row>
    <row r="39882" spans="39:39" ht="10.5" customHeight="1">
      <c r="AM39882" s="431"/>
    </row>
    <row r="39883" spans="39:39" ht="10.5" customHeight="1">
      <c r="AM39883" s="431"/>
    </row>
    <row r="39884" spans="39:39" ht="10.5" customHeight="1">
      <c r="AM39884" s="431"/>
    </row>
    <row r="39885" spans="39:39" ht="10.5" customHeight="1">
      <c r="AM39885" s="431"/>
    </row>
    <row r="39886" spans="39:39" ht="10.5" customHeight="1">
      <c r="AM39886" s="431"/>
    </row>
    <row r="39887" spans="39:39" ht="10.5" customHeight="1">
      <c r="AM39887" s="431"/>
    </row>
    <row r="39888" spans="39:39" ht="10.5" customHeight="1">
      <c r="AM39888" s="431"/>
    </row>
    <row r="39889" spans="39:39" ht="10.5" customHeight="1">
      <c r="AM39889" s="431"/>
    </row>
    <row r="39890" spans="39:39" ht="10.5" customHeight="1">
      <c r="AM39890" s="431"/>
    </row>
    <row r="39891" spans="39:39" ht="10.5" customHeight="1">
      <c r="AM39891" s="431"/>
    </row>
    <row r="39892" spans="39:39" ht="10.5" customHeight="1">
      <c r="AM39892" s="431"/>
    </row>
    <row r="39893" spans="39:39" ht="10.5" customHeight="1">
      <c r="AM39893" s="431"/>
    </row>
    <row r="39894" spans="39:39" ht="10.5" customHeight="1">
      <c r="AM39894" s="431"/>
    </row>
    <row r="39895" spans="39:39" ht="10.5" customHeight="1">
      <c r="AM39895" s="431"/>
    </row>
    <row r="39896" spans="39:39" ht="10.5" customHeight="1">
      <c r="AM39896" s="431"/>
    </row>
    <row r="39897" spans="39:39" ht="10.5" customHeight="1">
      <c r="AM39897" s="431"/>
    </row>
    <row r="39898" spans="39:39" ht="10.5" customHeight="1">
      <c r="AM39898" s="431"/>
    </row>
    <row r="39899" spans="39:39" ht="10.5" customHeight="1">
      <c r="AM39899" s="431"/>
    </row>
    <row r="39900" spans="39:39" ht="10.5" customHeight="1">
      <c r="AM39900" s="431"/>
    </row>
    <row r="39901" spans="39:39" ht="10.5" customHeight="1">
      <c r="AM39901" s="431"/>
    </row>
    <row r="39902" spans="39:39" ht="10.5" customHeight="1">
      <c r="AM39902" s="431"/>
    </row>
    <row r="39903" spans="39:39" ht="10.5" customHeight="1">
      <c r="AM39903" s="431"/>
    </row>
    <row r="39904" spans="39:39" ht="10.5" customHeight="1">
      <c r="AM39904" s="431"/>
    </row>
    <row r="39905" spans="39:39" ht="10.5" customHeight="1">
      <c r="AM39905" s="431"/>
    </row>
    <row r="39906" spans="39:39" ht="10.5" customHeight="1">
      <c r="AM39906" s="431"/>
    </row>
    <row r="39907" spans="39:39" ht="10.5" customHeight="1">
      <c r="AM39907" s="431"/>
    </row>
    <row r="39908" spans="39:39" ht="10.5" customHeight="1">
      <c r="AM39908" s="431"/>
    </row>
    <row r="39909" spans="39:39" ht="10.5" customHeight="1">
      <c r="AM39909" s="431"/>
    </row>
    <row r="39910" spans="39:39" ht="10.5" customHeight="1">
      <c r="AM39910" s="431"/>
    </row>
    <row r="39911" spans="39:39" ht="10.5" customHeight="1">
      <c r="AM39911" s="431"/>
    </row>
    <row r="39912" spans="39:39" ht="10.5" customHeight="1">
      <c r="AM39912" s="431"/>
    </row>
    <row r="39913" spans="39:39" ht="10.5" customHeight="1">
      <c r="AM39913" s="431"/>
    </row>
    <row r="39914" spans="39:39" ht="10.5" customHeight="1">
      <c r="AM39914" s="431"/>
    </row>
    <row r="39915" spans="39:39" ht="10.5" customHeight="1">
      <c r="AM39915" s="431"/>
    </row>
    <row r="39916" spans="39:39" ht="10.5" customHeight="1">
      <c r="AM39916" s="431"/>
    </row>
    <row r="39917" spans="39:39" ht="10.5" customHeight="1">
      <c r="AM39917" s="431"/>
    </row>
    <row r="39918" spans="39:39" ht="10.5" customHeight="1">
      <c r="AM39918" s="431"/>
    </row>
    <row r="39919" spans="39:39" ht="10.5" customHeight="1">
      <c r="AM39919" s="431"/>
    </row>
    <row r="39920" spans="39:39" ht="10.5" customHeight="1">
      <c r="AM39920" s="431"/>
    </row>
    <row r="39921" spans="39:39" ht="10.5" customHeight="1">
      <c r="AM39921" s="431"/>
    </row>
    <row r="39922" spans="39:39" ht="10.5" customHeight="1">
      <c r="AM39922" s="431"/>
    </row>
    <row r="39923" spans="39:39" ht="10.5" customHeight="1">
      <c r="AM39923" s="431"/>
    </row>
    <row r="39924" spans="39:39" ht="10.5" customHeight="1">
      <c r="AM39924" s="431"/>
    </row>
    <row r="39925" spans="39:39" ht="10.5" customHeight="1">
      <c r="AM39925" s="431"/>
    </row>
    <row r="39926" spans="39:39" ht="10.5" customHeight="1">
      <c r="AM39926" s="431"/>
    </row>
    <row r="39927" spans="39:39" ht="10.5" customHeight="1">
      <c r="AM39927" s="431"/>
    </row>
    <row r="39928" spans="39:39" ht="10.5" customHeight="1">
      <c r="AM39928" s="431"/>
    </row>
    <row r="39929" spans="39:39" ht="10.5" customHeight="1">
      <c r="AM39929" s="431"/>
    </row>
    <row r="39930" spans="39:39" ht="10.5" customHeight="1">
      <c r="AM39930" s="431"/>
    </row>
    <row r="39931" spans="39:39" ht="10.5" customHeight="1">
      <c r="AM39931" s="431"/>
    </row>
    <row r="39932" spans="39:39" ht="10.5" customHeight="1">
      <c r="AM39932" s="431"/>
    </row>
    <row r="39933" spans="39:39" ht="10.5" customHeight="1">
      <c r="AM39933" s="431"/>
    </row>
    <row r="39934" spans="39:39" ht="10.5" customHeight="1">
      <c r="AM39934" s="431"/>
    </row>
    <row r="39935" spans="39:39" ht="10.5" customHeight="1">
      <c r="AM39935" s="431"/>
    </row>
    <row r="39936" spans="39:39" ht="10.5" customHeight="1">
      <c r="AM39936" s="431"/>
    </row>
    <row r="39937" spans="39:39" ht="10.5" customHeight="1">
      <c r="AM39937" s="431"/>
    </row>
    <row r="39938" spans="39:39" ht="10.5" customHeight="1">
      <c r="AM39938" s="431"/>
    </row>
    <row r="39939" spans="39:39" ht="10.5" customHeight="1">
      <c r="AM39939" s="431"/>
    </row>
    <row r="39940" spans="39:39" ht="10.5" customHeight="1">
      <c r="AM39940" s="431"/>
    </row>
    <row r="39941" spans="39:39" ht="10.5" customHeight="1">
      <c r="AM39941" s="431"/>
    </row>
    <row r="39942" spans="39:39" ht="10.5" customHeight="1">
      <c r="AM39942" s="431"/>
    </row>
    <row r="39943" spans="39:39" ht="10.5" customHeight="1">
      <c r="AM39943" s="431"/>
    </row>
    <row r="39944" spans="39:39" ht="10.5" customHeight="1">
      <c r="AM39944" s="431"/>
    </row>
    <row r="39945" spans="39:39" ht="10.5" customHeight="1">
      <c r="AM39945" s="431"/>
    </row>
    <row r="39946" spans="39:39" ht="10.5" customHeight="1">
      <c r="AM39946" s="431"/>
    </row>
    <row r="39947" spans="39:39" ht="10.5" customHeight="1">
      <c r="AM39947" s="431"/>
    </row>
    <row r="39948" spans="39:39" ht="10.5" customHeight="1">
      <c r="AM39948" s="431"/>
    </row>
    <row r="39949" spans="39:39" ht="10.5" customHeight="1">
      <c r="AM39949" s="431"/>
    </row>
    <row r="39950" spans="39:39" ht="10.5" customHeight="1">
      <c r="AM39950" s="431"/>
    </row>
    <row r="39951" spans="39:39" ht="10.5" customHeight="1">
      <c r="AM39951" s="431"/>
    </row>
    <row r="39952" spans="39:39" ht="10.5" customHeight="1">
      <c r="AM39952" s="431"/>
    </row>
    <row r="39953" spans="39:39" ht="10.5" customHeight="1">
      <c r="AM39953" s="431"/>
    </row>
    <row r="39954" spans="39:39" ht="10.5" customHeight="1">
      <c r="AM39954" s="431"/>
    </row>
    <row r="39955" spans="39:39" ht="10.5" customHeight="1">
      <c r="AM39955" s="431"/>
    </row>
    <row r="39956" spans="39:39" ht="10.5" customHeight="1">
      <c r="AM39956" s="431"/>
    </row>
    <row r="39957" spans="39:39" ht="10.5" customHeight="1">
      <c r="AM39957" s="431"/>
    </row>
    <row r="39958" spans="39:39" ht="10.5" customHeight="1">
      <c r="AM39958" s="431"/>
    </row>
    <row r="39959" spans="39:39" ht="10.5" customHeight="1">
      <c r="AM39959" s="431"/>
    </row>
    <row r="39960" spans="39:39" ht="10.5" customHeight="1">
      <c r="AM39960" s="431"/>
    </row>
    <row r="39961" spans="39:39" ht="10.5" customHeight="1">
      <c r="AM39961" s="431"/>
    </row>
    <row r="39962" spans="39:39" ht="10.5" customHeight="1">
      <c r="AM39962" s="431"/>
    </row>
    <row r="39963" spans="39:39" ht="10.5" customHeight="1">
      <c r="AM39963" s="431"/>
    </row>
    <row r="39964" spans="39:39" ht="10.5" customHeight="1">
      <c r="AM39964" s="431"/>
    </row>
    <row r="39965" spans="39:39" ht="10.5" customHeight="1">
      <c r="AM39965" s="431"/>
    </row>
    <row r="39966" spans="39:39" ht="10.5" customHeight="1">
      <c r="AM39966" s="431"/>
    </row>
    <row r="39967" spans="39:39" ht="10.5" customHeight="1">
      <c r="AM39967" s="431"/>
    </row>
    <row r="39968" spans="39:39" ht="10.5" customHeight="1">
      <c r="AM39968" s="431"/>
    </row>
    <row r="39969" spans="39:39" ht="10.5" customHeight="1">
      <c r="AM39969" s="431"/>
    </row>
    <row r="39970" spans="39:39" ht="10.5" customHeight="1">
      <c r="AM39970" s="431"/>
    </row>
    <row r="39971" spans="39:39" ht="10.5" customHeight="1">
      <c r="AM39971" s="431"/>
    </row>
    <row r="39972" spans="39:39" ht="10.5" customHeight="1">
      <c r="AM39972" s="431"/>
    </row>
    <row r="39973" spans="39:39" ht="10.5" customHeight="1">
      <c r="AM39973" s="431"/>
    </row>
    <row r="39974" spans="39:39" ht="10.5" customHeight="1">
      <c r="AM39974" s="431"/>
    </row>
    <row r="39975" spans="39:39" ht="10.5" customHeight="1">
      <c r="AM39975" s="431"/>
    </row>
    <row r="39976" spans="39:39" ht="10.5" customHeight="1">
      <c r="AM39976" s="431"/>
    </row>
    <row r="39977" spans="39:39" ht="10.5" customHeight="1">
      <c r="AM39977" s="431"/>
    </row>
    <row r="39978" spans="39:39" ht="10.5" customHeight="1">
      <c r="AM39978" s="431"/>
    </row>
    <row r="39979" spans="39:39" ht="10.5" customHeight="1">
      <c r="AM39979" s="431"/>
    </row>
    <row r="39980" spans="39:39" ht="10.5" customHeight="1">
      <c r="AM39980" s="431"/>
    </row>
    <row r="39981" spans="39:39" ht="10.5" customHeight="1">
      <c r="AM39981" s="431"/>
    </row>
    <row r="39982" spans="39:39" ht="10.5" customHeight="1">
      <c r="AM39982" s="431"/>
    </row>
    <row r="39983" spans="39:39" ht="10.5" customHeight="1">
      <c r="AM39983" s="431"/>
    </row>
    <row r="39984" spans="39:39" ht="10.5" customHeight="1">
      <c r="AM39984" s="431"/>
    </row>
    <row r="39985" spans="39:39" ht="10.5" customHeight="1">
      <c r="AM39985" s="431"/>
    </row>
    <row r="39986" spans="39:39" ht="10.5" customHeight="1">
      <c r="AM39986" s="431"/>
    </row>
    <row r="39987" spans="39:39" ht="10.5" customHeight="1">
      <c r="AM39987" s="431"/>
    </row>
    <row r="39988" spans="39:39" ht="10.5" customHeight="1">
      <c r="AM39988" s="431"/>
    </row>
    <row r="39989" spans="39:39" ht="10.5" customHeight="1">
      <c r="AM39989" s="431"/>
    </row>
    <row r="39990" spans="39:39" ht="10.5" customHeight="1">
      <c r="AM39990" s="431"/>
    </row>
    <row r="39991" spans="39:39" ht="10.5" customHeight="1">
      <c r="AM39991" s="431"/>
    </row>
    <row r="39992" spans="39:39" ht="10.5" customHeight="1">
      <c r="AM39992" s="431"/>
    </row>
    <row r="39993" spans="39:39" ht="10.5" customHeight="1">
      <c r="AM39993" s="431"/>
    </row>
    <row r="39994" spans="39:39" ht="10.5" customHeight="1">
      <c r="AM39994" s="431"/>
    </row>
    <row r="39995" spans="39:39" ht="10.5" customHeight="1">
      <c r="AM39995" s="431"/>
    </row>
    <row r="39996" spans="39:39" ht="10.5" customHeight="1">
      <c r="AM39996" s="431"/>
    </row>
    <row r="39997" spans="39:39" ht="10.5" customHeight="1">
      <c r="AM39997" s="431"/>
    </row>
    <row r="39998" spans="39:39" ht="10.5" customHeight="1">
      <c r="AM39998" s="431"/>
    </row>
    <row r="39999" spans="39:39" ht="10.5" customHeight="1">
      <c r="AM39999" s="431"/>
    </row>
    <row r="40000" spans="39:39" ht="10.5" customHeight="1">
      <c r="AM40000" s="431"/>
    </row>
    <row r="40001" spans="39:39" ht="10.5" customHeight="1">
      <c r="AM40001" s="431"/>
    </row>
    <row r="40002" spans="39:39" ht="10.5" customHeight="1">
      <c r="AM40002" s="431"/>
    </row>
    <row r="40003" spans="39:39" ht="10.5" customHeight="1">
      <c r="AM40003" s="431"/>
    </row>
    <row r="40004" spans="39:39" ht="10.5" customHeight="1">
      <c r="AM40004" s="431"/>
    </row>
    <row r="40005" spans="39:39" ht="10.5" customHeight="1">
      <c r="AM40005" s="431"/>
    </row>
    <row r="40006" spans="39:39" ht="10.5" customHeight="1">
      <c r="AM40006" s="431"/>
    </row>
    <row r="40007" spans="39:39" ht="10.5" customHeight="1">
      <c r="AM40007" s="431"/>
    </row>
    <row r="40008" spans="39:39" ht="10.5" customHeight="1">
      <c r="AM40008" s="431"/>
    </row>
    <row r="40009" spans="39:39" ht="10.5" customHeight="1">
      <c r="AM40009" s="431"/>
    </row>
    <row r="40010" spans="39:39" ht="10.5" customHeight="1">
      <c r="AM40010" s="431"/>
    </row>
    <row r="40011" spans="39:39" ht="10.5" customHeight="1">
      <c r="AM40011" s="431"/>
    </row>
    <row r="40012" spans="39:39" ht="10.5" customHeight="1">
      <c r="AM40012" s="431"/>
    </row>
    <row r="40013" spans="39:39" ht="10.5" customHeight="1">
      <c r="AM40013" s="431"/>
    </row>
    <row r="40014" spans="39:39" ht="10.5" customHeight="1">
      <c r="AM40014" s="431"/>
    </row>
    <row r="40015" spans="39:39" ht="10.5" customHeight="1">
      <c r="AM40015" s="431"/>
    </row>
    <row r="40016" spans="39:39" ht="10.5" customHeight="1">
      <c r="AM40016" s="431"/>
    </row>
    <row r="40017" spans="39:39" ht="10.5" customHeight="1">
      <c r="AM40017" s="431"/>
    </row>
    <row r="40018" spans="39:39" ht="10.5" customHeight="1">
      <c r="AM40018" s="431"/>
    </row>
    <row r="40019" spans="39:39" ht="10.5" customHeight="1">
      <c r="AM40019" s="431"/>
    </row>
    <row r="40020" spans="39:39" ht="10.5" customHeight="1">
      <c r="AM40020" s="431"/>
    </row>
    <row r="40021" spans="39:39" ht="10.5" customHeight="1">
      <c r="AM40021" s="431"/>
    </row>
    <row r="40022" spans="39:39" ht="10.5" customHeight="1">
      <c r="AM40022" s="431"/>
    </row>
    <row r="40023" spans="39:39" ht="10.5" customHeight="1">
      <c r="AM40023" s="431"/>
    </row>
    <row r="40024" spans="39:39" ht="10.5" customHeight="1">
      <c r="AM40024" s="431"/>
    </row>
    <row r="40025" spans="39:39" ht="10.5" customHeight="1">
      <c r="AM40025" s="431"/>
    </row>
    <row r="40026" spans="39:39" ht="10.5" customHeight="1">
      <c r="AM40026" s="431"/>
    </row>
    <row r="40027" spans="39:39" ht="10.5" customHeight="1">
      <c r="AM40027" s="431"/>
    </row>
    <row r="40028" spans="39:39" ht="10.5" customHeight="1">
      <c r="AM40028" s="431"/>
    </row>
    <row r="40029" spans="39:39" ht="10.5" customHeight="1">
      <c r="AM40029" s="431"/>
    </row>
    <row r="40030" spans="39:39" ht="10.5" customHeight="1">
      <c r="AM40030" s="431"/>
    </row>
    <row r="40031" spans="39:39" ht="10.5" customHeight="1">
      <c r="AM40031" s="431"/>
    </row>
    <row r="40032" spans="39:39" ht="10.5" customHeight="1">
      <c r="AM40032" s="431"/>
    </row>
    <row r="40033" spans="39:39" ht="10.5" customHeight="1">
      <c r="AM40033" s="431"/>
    </row>
    <row r="40034" spans="39:39" ht="10.5" customHeight="1">
      <c r="AM40034" s="431"/>
    </row>
    <row r="40035" spans="39:39" ht="10.5" customHeight="1">
      <c r="AM40035" s="431"/>
    </row>
    <row r="40036" spans="39:39" ht="10.5" customHeight="1">
      <c r="AM40036" s="431"/>
    </row>
    <row r="40037" spans="39:39" ht="10.5" customHeight="1">
      <c r="AM40037" s="431"/>
    </row>
    <row r="40038" spans="39:39" ht="10.5" customHeight="1">
      <c r="AM40038" s="431"/>
    </row>
    <row r="40039" spans="39:39" ht="10.5" customHeight="1">
      <c r="AM40039" s="431"/>
    </row>
    <row r="40040" spans="39:39" ht="10.5" customHeight="1">
      <c r="AM40040" s="431"/>
    </row>
    <row r="40041" spans="39:39" ht="10.5" customHeight="1">
      <c r="AM40041" s="431"/>
    </row>
    <row r="40042" spans="39:39" ht="10.5" customHeight="1">
      <c r="AM40042" s="431"/>
    </row>
    <row r="40043" spans="39:39" ht="10.5" customHeight="1">
      <c r="AM40043" s="431"/>
    </row>
    <row r="40044" spans="39:39" ht="10.5" customHeight="1">
      <c r="AM40044" s="431"/>
    </row>
    <row r="40045" spans="39:39" ht="10.5" customHeight="1">
      <c r="AM40045" s="431"/>
    </row>
    <row r="40046" spans="39:39" ht="10.5" customHeight="1">
      <c r="AM40046" s="431"/>
    </row>
    <row r="40047" spans="39:39" ht="10.5" customHeight="1">
      <c r="AM40047" s="431"/>
    </row>
    <row r="40048" spans="39:39" ht="10.5" customHeight="1">
      <c r="AM40048" s="431"/>
    </row>
    <row r="40049" spans="39:39" ht="10.5" customHeight="1">
      <c r="AM40049" s="431"/>
    </row>
    <row r="40050" spans="39:39" ht="10.5" customHeight="1">
      <c r="AM40050" s="431"/>
    </row>
    <row r="40051" spans="39:39" ht="10.5" customHeight="1">
      <c r="AM40051" s="431"/>
    </row>
    <row r="40052" spans="39:39" ht="10.5" customHeight="1">
      <c r="AM40052" s="431"/>
    </row>
    <row r="40053" spans="39:39" ht="10.5" customHeight="1">
      <c r="AM40053" s="431"/>
    </row>
    <row r="40054" spans="39:39" ht="10.5" customHeight="1">
      <c r="AM40054" s="431"/>
    </row>
    <row r="40055" spans="39:39" ht="10.5" customHeight="1">
      <c r="AM40055" s="431"/>
    </row>
    <row r="40056" spans="39:39" ht="10.5" customHeight="1">
      <c r="AM40056" s="431"/>
    </row>
    <row r="40057" spans="39:39" ht="10.5" customHeight="1">
      <c r="AM40057" s="431"/>
    </row>
    <row r="40058" spans="39:39" ht="10.5" customHeight="1">
      <c r="AM40058" s="431"/>
    </row>
    <row r="40059" spans="39:39" ht="10.5" customHeight="1">
      <c r="AM40059" s="431"/>
    </row>
    <row r="40060" spans="39:39" ht="10.5" customHeight="1">
      <c r="AM40060" s="431"/>
    </row>
    <row r="40061" spans="39:39" ht="10.5" customHeight="1">
      <c r="AM40061" s="431"/>
    </row>
    <row r="40062" spans="39:39" ht="10.5" customHeight="1">
      <c r="AM40062" s="431"/>
    </row>
    <row r="40063" spans="39:39" ht="10.5" customHeight="1">
      <c r="AM40063" s="431"/>
    </row>
    <row r="40064" spans="39:39" ht="10.5" customHeight="1">
      <c r="AM40064" s="431"/>
    </row>
    <row r="40065" spans="39:39" ht="10.5" customHeight="1">
      <c r="AM40065" s="431"/>
    </row>
    <row r="40066" spans="39:39" ht="10.5" customHeight="1">
      <c r="AM40066" s="431"/>
    </row>
    <row r="40067" spans="39:39" ht="10.5" customHeight="1">
      <c r="AM40067" s="431"/>
    </row>
    <row r="40068" spans="39:39" ht="10.5" customHeight="1">
      <c r="AM40068" s="431"/>
    </row>
    <row r="40069" spans="39:39" ht="10.5" customHeight="1">
      <c r="AM40069" s="431"/>
    </row>
    <row r="40070" spans="39:39" ht="10.5" customHeight="1">
      <c r="AM40070" s="431"/>
    </row>
    <row r="40071" spans="39:39" ht="10.5" customHeight="1">
      <c r="AM40071" s="431"/>
    </row>
    <row r="40072" spans="39:39" ht="10.5" customHeight="1">
      <c r="AM40072" s="431"/>
    </row>
    <row r="40073" spans="39:39" ht="10.5" customHeight="1">
      <c r="AM40073" s="431"/>
    </row>
    <row r="40074" spans="39:39" ht="10.5" customHeight="1">
      <c r="AM40074" s="431"/>
    </row>
    <row r="40075" spans="39:39" ht="10.5" customHeight="1">
      <c r="AM40075" s="431"/>
    </row>
    <row r="40076" spans="39:39" ht="10.5" customHeight="1">
      <c r="AM40076" s="431"/>
    </row>
    <row r="40077" spans="39:39" ht="10.5" customHeight="1">
      <c r="AM40077" s="431"/>
    </row>
    <row r="40078" spans="39:39" ht="10.5" customHeight="1">
      <c r="AM40078" s="431"/>
    </row>
    <row r="40079" spans="39:39" ht="10.5" customHeight="1">
      <c r="AM40079" s="431"/>
    </row>
    <row r="40080" spans="39:39" ht="10.5" customHeight="1">
      <c r="AM40080" s="431"/>
    </row>
    <row r="40081" spans="39:39" ht="10.5" customHeight="1">
      <c r="AM40081" s="431"/>
    </row>
    <row r="40082" spans="39:39" ht="10.5" customHeight="1">
      <c r="AM40082" s="431"/>
    </row>
    <row r="40083" spans="39:39" ht="10.5" customHeight="1">
      <c r="AM40083" s="431"/>
    </row>
    <row r="40084" spans="39:39" ht="10.5" customHeight="1">
      <c r="AM40084" s="431"/>
    </row>
    <row r="40085" spans="39:39" ht="10.5" customHeight="1">
      <c r="AM40085" s="431"/>
    </row>
    <row r="40086" spans="39:39" ht="10.5" customHeight="1">
      <c r="AM40086" s="431"/>
    </row>
    <row r="40087" spans="39:39" ht="10.5" customHeight="1">
      <c r="AM40087" s="431"/>
    </row>
    <row r="40088" spans="39:39" ht="10.5" customHeight="1">
      <c r="AM40088" s="431"/>
    </row>
    <row r="40089" spans="39:39" ht="10.5" customHeight="1">
      <c r="AM40089" s="431"/>
    </row>
    <row r="40090" spans="39:39" ht="10.5" customHeight="1">
      <c r="AM40090" s="431"/>
    </row>
    <row r="40091" spans="39:39" ht="10.5" customHeight="1">
      <c r="AM40091" s="431"/>
    </row>
    <row r="40092" spans="39:39" ht="10.5" customHeight="1">
      <c r="AM40092" s="431"/>
    </row>
    <row r="40093" spans="39:39" ht="10.5" customHeight="1">
      <c r="AM40093" s="431"/>
    </row>
    <row r="40094" spans="39:39" ht="10.5" customHeight="1">
      <c r="AM40094" s="431"/>
    </row>
    <row r="40095" spans="39:39" ht="10.5" customHeight="1">
      <c r="AM40095" s="431"/>
    </row>
    <row r="40096" spans="39:39" ht="10.5" customHeight="1">
      <c r="AM40096" s="431"/>
    </row>
    <row r="40097" spans="39:39" ht="10.5" customHeight="1">
      <c r="AM40097" s="431"/>
    </row>
    <row r="40098" spans="39:39" ht="10.5" customHeight="1">
      <c r="AM40098" s="431"/>
    </row>
    <row r="40099" spans="39:39" ht="10.5" customHeight="1">
      <c r="AM40099" s="431"/>
    </row>
    <row r="40100" spans="39:39" ht="10.5" customHeight="1">
      <c r="AM40100" s="431"/>
    </row>
    <row r="40101" spans="39:39" ht="10.5" customHeight="1">
      <c r="AM40101" s="431"/>
    </row>
    <row r="40102" spans="39:39" ht="10.5" customHeight="1">
      <c r="AM40102" s="431"/>
    </row>
    <row r="40103" spans="39:39" ht="10.5" customHeight="1">
      <c r="AM40103" s="431"/>
    </row>
    <row r="40104" spans="39:39" ht="10.5" customHeight="1">
      <c r="AM40104" s="431"/>
    </row>
    <row r="40105" spans="39:39" ht="10.5" customHeight="1">
      <c r="AM40105" s="431"/>
    </row>
    <row r="40106" spans="39:39" ht="10.5" customHeight="1">
      <c r="AM40106" s="431"/>
    </row>
    <row r="40107" spans="39:39" ht="10.5" customHeight="1">
      <c r="AM40107" s="431"/>
    </row>
    <row r="40108" spans="39:39" ht="10.5" customHeight="1">
      <c r="AM40108" s="431"/>
    </row>
    <row r="40109" spans="39:39" ht="10.5" customHeight="1">
      <c r="AM40109" s="431"/>
    </row>
    <row r="40110" spans="39:39" ht="10.5" customHeight="1">
      <c r="AM40110" s="431"/>
    </row>
    <row r="40111" spans="39:39" ht="10.5" customHeight="1">
      <c r="AM40111" s="431"/>
    </row>
    <row r="40112" spans="39:39" ht="10.5" customHeight="1">
      <c r="AM40112" s="431"/>
    </row>
    <row r="40113" spans="39:39" ht="10.5" customHeight="1">
      <c r="AM40113" s="431"/>
    </row>
    <row r="40114" spans="39:39" ht="10.5" customHeight="1">
      <c r="AM40114" s="431"/>
    </row>
    <row r="40115" spans="39:39" ht="10.5" customHeight="1">
      <c r="AM40115" s="431"/>
    </row>
    <row r="40116" spans="39:39" ht="10.5" customHeight="1">
      <c r="AM40116" s="431"/>
    </row>
    <row r="40117" spans="39:39" ht="10.5" customHeight="1">
      <c r="AM40117" s="431"/>
    </row>
    <row r="40118" spans="39:39" ht="10.5" customHeight="1">
      <c r="AM40118" s="431"/>
    </row>
    <row r="40119" spans="39:39" ht="10.5" customHeight="1">
      <c r="AM40119" s="431"/>
    </row>
    <row r="40120" spans="39:39" ht="10.5" customHeight="1">
      <c r="AM40120" s="431"/>
    </row>
    <row r="40121" spans="39:39" ht="10.5" customHeight="1">
      <c r="AM40121" s="431"/>
    </row>
    <row r="40122" spans="39:39" ht="10.5" customHeight="1">
      <c r="AM40122" s="431"/>
    </row>
    <row r="40123" spans="39:39" ht="10.5" customHeight="1">
      <c r="AM40123" s="431"/>
    </row>
    <row r="40124" spans="39:39" ht="10.5" customHeight="1">
      <c r="AM40124" s="431"/>
    </row>
    <row r="40125" spans="39:39" ht="10.5" customHeight="1">
      <c r="AM40125" s="431"/>
    </row>
    <row r="40126" spans="39:39" ht="10.5" customHeight="1">
      <c r="AM40126" s="431"/>
    </row>
    <row r="40127" spans="39:39" ht="10.5" customHeight="1">
      <c r="AM40127" s="431"/>
    </row>
    <row r="40128" spans="39:39" ht="10.5" customHeight="1">
      <c r="AM40128" s="431"/>
    </row>
    <row r="40129" spans="39:39" ht="10.5" customHeight="1">
      <c r="AM40129" s="431"/>
    </row>
    <row r="40130" spans="39:39" ht="10.5" customHeight="1">
      <c r="AM40130" s="431"/>
    </row>
    <row r="40131" spans="39:39" ht="10.5" customHeight="1">
      <c r="AM40131" s="431"/>
    </row>
    <row r="40132" spans="39:39" ht="10.5" customHeight="1">
      <c r="AM40132" s="431"/>
    </row>
    <row r="40133" spans="39:39" ht="10.5" customHeight="1">
      <c r="AM40133" s="431"/>
    </row>
    <row r="40134" spans="39:39" ht="10.5" customHeight="1">
      <c r="AM40134" s="431"/>
    </row>
    <row r="40135" spans="39:39" ht="10.5" customHeight="1">
      <c r="AM40135" s="431"/>
    </row>
    <row r="40136" spans="39:39" ht="10.5" customHeight="1">
      <c r="AM40136" s="431"/>
    </row>
    <row r="40137" spans="39:39" ht="10.5" customHeight="1">
      <c r="AM40137" s="431"/>
    </row>
    <row r="40138" spans="39:39" ht="10.5" customHeight="1">
      <c r="AM40138" s="431"/>
    </row>
    <row r="40139" spans="39:39" ht="10.5" customHeight="1">
      <c r="AM40139" s="431"/>
    </row>
    <row r="40140" spans="39:39" ht="10.5" customHeight="1">
      <c r="AM40140" s="431"/>
    </row>
    <row r="40141" spans="39:39" ht="10.5" customHeight="1">
      <c r="AM40141" s="431"/>
    </row>
    <row r="40142" spans="39:39" ht="10.5" customHeight="1">
      <c r="AM40142" s="431"/>
    </row>
    <row r="40143" spans="39:39" ht="10.5" customHeight="1">
      <c r="AM40143" s="431"/>
    </row>
    <row r="40144" spans="39:39" ht="10.5" customHeight="1">
      <c r="AM40144" s="431"/>
    </row>
    <row r="40145" spans="39:39" ht="10.5" customHeight="1">
      <c r="AM40145" s="431"/>
    </row>
    <row r="40146" spans="39:39" ht="10.5" customHeight="1">
      <c r="AM40146" s="431"/>
    </row>
    <row r="40147" spans="39:39" ht="10.5" customHeight="1">
      <c r="AM40147" s="431"/>
    </row>
    <row r="40148" spans="39:39" ht="10.5" customHeight="1">
      <c r="AM40148" s="431"/>
    </row>
    <row r="40149" spans="39:39" ht="10.5" customHeight="1">
      <c r="AM40149" s="431"/>
    </row>
    <row r="40150" spans="39:39" ht="10.5" customHeight="1">
      <c r="AM40150" s="431"/>
    </row>
    <row r="40151" spans="39:39" ht="10.5" customHeight="1">
      <c r="AM40151" s="431"/>
    </row>
    <row r="40152" spans="39:39" ht="10.5" customHeight="1">
      <c r="AM40152" s="431"/>
    </row>
    <row r="40153" spans="39:39" ht="10.5" customHeight="1">
      <c r="AM40153" s="431"/>
    </row>
    <row r="40154" spans="39:39" ht="10.5" customHeight="1">
      <c r="AM40154" s="431"/>
    </row>
    <row r="40155" spans="39:39" ht="10.5" customHeight="1">
      <c r="AM40155" s="431"/>
    </row>
    <row r="40156" spans="39:39" ht="10.5" customHeight="1">
      <c r="AM40156" s="431"/>
    </row>
    <row r="40157" spans="39:39" ht="10.5" customHeight="1">
      <c r="AM40157" s="431"/>
    </row>
    <row r="40158" spans="39:39" ht="10.5" customHeight="1">
      <c r="AM40158" s="431"/>
    </row>
    <row r="40159" spans="39:39" ht="10.5" customHeight="1">
      <c r="AM40159" s="431"/>
    </row>
    <row r="40160" spans="39:39" ht="10.5" customHeight="1">
      <c r="AM40160" s="431"/>
    </row>
    <row r="40161" spans="39:39" ht="10.5" customHeight="1">
      <c r="AM40161" s="431"/>
    </row>
    <row r="40162" spans="39:39" ht="10.5" customHeight="1">
      <c r="AM40162" s="431"/>
    </row>
    <row r="40163" spans="39:39" ht="10.5" customHeight="1">
      <c r="AM40163" s="431"/>
    </row>
    <row r="40164" spans="39:39" ht="10.5" customHeight="1">
      <c r="AM40164" s="431"/>
    </row>
    <row r="40165" spans="39:39" ht="10.5" customHeight="1">
      <c r="AM40165" s="431"/>
    </row>
    <row r="40166" spans="39:39" ht="10.5" customHeight="1">
      <c r="AM40166" s="431"/>
    </row>
    <row r="40167" spans="39:39" ht="10.5" customHeight="1">
      <c r="AM40167" s="431"/>
    </row>
    <row r="40168" spans="39:39" ht="10.5" customHeight="1">
      <c r="AM40168" s="431"/>
    </row>
    <row r="40169" spans="39:39" ht="10.5" customHeight="1">
      <c r="AM40169" s="431"/>
    </row>
    <row r="40170" spans="39:39" ht="10.5" customHeight="1">
      <c r="AM40170" s="431"/>
    </row>
    <row r="40171" spans="39:39" ht="10.5" customHeight="1">
      <c r="AM40171" s="431"/>
    </row>
    <row r="40172" spans="39:39" ht="10.5" customHeight="1">
      <c r="AM40172" s="431"/>
    </row>
    <row r="40173" spans="39:39" ht="10.5" customHeight="1">
      <c r="AM40173" s="431"/>
    </row>
    <row r="40174" spans="39:39" ht="10.5" customHeight="1">
      <c r="AM40174" s="431"/>
    </row>
    <row r="40175" spans="39:39" ht="10.5" customHeight="1">
      <c r="AM40175" s="431"/>
    </row>
    <row r="40176" spans="39:39" ht="10.5" customHeight="1">
      <c r="AM40176" s="431"/>
    </row>
    <row r="40177" spans="39:39" ht="10.5" customHeight="1">
      <c r="AM40177" s="431"/>
    </row>
    <row r="40178" spans="39:39" ht="10.5" customHeight="1">
      <c r="AM40178" s="431"/>
    </row>
    <row r="40179" spans="39:39" ht="10.5" customHeight="1">
      <c r="AM40179" s="431"/>
    </row>
    <row r="40180" spans="39:39" ht="10.5" customHeight="1">
      <c r="AM40180" s="431"/>
    </row>
    <row r="40181" spans="39:39" ht="10.5" customHeight="1">
      <c r="AM40181" s="431"/>
    </row>
    <row r="40182" spans="39:39" ht="10.5" customHeight="1">
      <c r="AM40182" s="431"/>
    </row>
    <row r="40183" spans="39:39" ht="10.5" customHeight="1">
      <c r="AM40183" s="431"/>
    </row>
    <row r="40184" spans="39:39" ht="10.5" customHeight="1">
      <c r="AM40184" s="431"/>
    </row>
    <row r="40185" spans="39:39" ht="10.5" customHeight="1">
      <c r="AM40185" s="431"/>
    </row>
    <row r="40186" spans="39:39" ht="10.5" customHeight="1">
      <c r="AM40186" s="431"/>
    </row>
    <row r="40187" spans="39:39" ht="10.5" customHeight="1">
      <c r="AM40187" s="431"/>
    </row>
    <row r="40188" spans="39:39" ht="10.5" customHeight="1">
      <c r="AM40188" s="431"/>
    </row>
    <row r="40189" spans="39:39" ht="10.5" customHeight="1">
      <c r="AM40189" s="431"/>
    </row>
    <row r="40190" spans="39:39" ht="10.5" customHeight="1">
      <c r="AM40190" s="431"/>
    </row>
    <row r="40191" spans="39:39" ht="10.5" customHeight="1">
      <c r="AM40191" s="431"/>
    </row>
    <row r="40192" spans="39:39" ht="10.5" customHeight="1">
      <c r="AM40192" s="431"/>
    </row>
    <row r="40193" spans="39:39" ht="10.5" customHeight="1">
      <c r="AM40193" s="431"/>
    </row>
    <row r="40194" spans="39:39" ht="10.5" customHeight="1">
      <c r="AM40194" s="431"/>
    </row>
    <row r="40195" spans="39:39" ht="10.5" customHeight="1">
      <c r="AM40195" s="431"/>
    </row>
    <row r="40196" spans="39:39" ht="10.5" customHeight="1">
      <c r="AM40196" s="431"/>
    </row>
    <row r="40197" spans="39:39" ht="10.5" customHeight="1">
      <c r="AM40197" s="431"/>
    </row>
    <row r="40198" spans="39:39" ht="10.5" customHeight="1">
      <c r="AM40198" s="431"/>
    </row>
    <row r="40199" spans="39:39" ht="10.5" customHeight="1">
      <c r="AM40199" s="431"/>
    </row>
    <row r="40200" spans="39:39" ht="10.5" customHeight="1">
      <c r="AM40200" s="431"/>
    </row>
    <row r="40201" spans="39:39" ht="10.5" customHeight="1">
      <c r="AM40201" s="431"/>
    </row>
    <row r="40202" spans="39:39" ht="10.5" customHeight="1">
      <c r="AM40202" s="431"/>
    </row>
    <row r="40203" spans="39:39" ht="10.5" customHeight="1">
      <c r="AM40203" s="431"/>
    </row>
    <row r="40204" spans="39:39" ht="10.5" customHeight="1">
      <c r="AM40204" s="431"/>
    </row>
    <row r="40205" spans="39:39" ht="10.5" customHeight="1">
      <c r="AM40205" s="431"/>
    </row>
    <row r="40206" spans="39:39" ht="10.5" customHeight="1">
      <c r="AM40206" s="431"/>
    </row>
    <row r="40207" spans="39:39" ht="10.5" customHeight="1">
      <c r="AM40207" s="431"/>
    </row>
    <row r="40208" spans="39:39" ht="10.5" customHeight="1">
      <c r="AM40208" s="431"/>
    </row>
    <row r="40209" spans="39:39" ht="10.5" customHeight="1">
      <c r="AM40209" s="431"/>
    </row>
    <row r="40210" spans="39:39" ht="10.5" customHeight="1">
      <c r="AM40210" s="431"/>
    </row>
    <row r="40211" spans="39:39" ht="10.5" customHeight="1">
      <c r="AM40211" s="431"/>
    </row>
    <row r="40212" spans="39:39" ht="10.5" customHeight="1">
      <c r="AM40212" s="431"/>
    </row>
    <row r="40213" spans="39:39" ht="10.5" customHeight="1">
      <c r="AM40213" s="431"/>
    </row>
    <row r="40214" spans="39:39" ht="10.5" customHeight="1">
      <c r="AM40214" s="431"/>
    </row>
    <row r="40215" spans="39:39" ht="10.5" customHeight="1">
      <c r="AM40215" s="431"/>
    </row>
    <row r="40216" spans="39:39" ht="10.5" customHeight="1">
      <c r="AM40216" s="431"/>
    </row>
    <row r="40217" spans="39:39" ht="10.5" customHeight="1">
      <c r="AM40217" s="431"/>
    </row>
    <row r="40218" spans="39:39" ht="10.5" customHeight="1">
      <c r="AM40218" s="431"/>
    </row>
    <row r="40219" spans="39:39" ht="10.5" customHeight="1">
      <c r="AM40219" s="431"/>
    </row>
    <row r="40220" spans="39:39" ht="10.5" customHeight="1">
      <c r="AM40220" s="431"/>
    </row>
    <row r="40221" spans="39:39" ht="10.5" customHeight="1">
      <c r="AM40221" s="431"/>
    </row>
    <row r="40222" spans="39:39" ht="10.5" customHeight="1">
      <c r="AM40222" s="431"/>
    </row>
    <row r="40223" spans="39:39" ht="10.5" customHeight="1">
      <c r="AM40223" s="431"/>
    </row>
    <row r="40224" spans="39:39" ht="10.5" customHeight="1">
      <c r="AM40224" s="431"/>
    </row>
    <row r="40225" spans="39:39" ht="10.5" customHeight="1">
      <c r="AM40225" s="431"/>
    </row>
    <row r="40226" spans="39:39" ht="10.5" customHeight="1">
      <c r="AM40226" s="431"/>
    </row>
    <row r="40227" spans="39:39" ht="10.5" customHeight="1">
      <c r="AM40227" s="431"/>
    </row>
    <row r="40228" spans="39:39" ht="10.5" customHeight="1">
      <c r="AM40228" s="431"/>
    </row>
    <row r="40229" spans="39:39" ht="10.5" customHeight="1">
      <c r="AM40229" s="431"/>
    </row>
    <row r="40230" spans="39:39" ht="10.5" customHeight="1">
      <c r="AM40230" s="431"/>
    </row>
    <row r="40231" spans="39:39" ht="10.5" customHeight="1">
      <c r="AM40231" s="431"/>
    </row>
    <row r="40232" spans="39:39" ht="10.5" customHeight="1">
      <c r="AM40232" s="431"/>
    </row>
    <row r="40233" spans="39:39" ht="10.5" customHeight="1">
      <c r="AM40233" s="431"/>
    </row>
    <row r="40234" spans="39:39" ht="10.5" customHeight="1">
      <c r="AM40234" s="431"/>
    </row>
    <row r="40235" spans="39:39" ht="10.5" customHeight="1">
      <c r="AM40235" s="431"/>
    </row>
    <row r="40236" spans="39:39" ht="10.5" customHeight="1">
      <c r="AM40236" s="431"/>
    </row>
    <row r="40237" spans="39:39" ht="10.5" customHeight="1">
      <c r="AM40237" s="431"/>
    </row>
    <row r="40238" spans="39:39" ht="10.5" customHeight="1">
      <c r="AM40238" s="431"/>
    </row>
    <row r="40239" spans="39:39" ht="10.5" customHeight="1">
      <c r="AM40239" s="431"/>
    </row>
    <row r="40240" spans="39:39" ht="10.5" customHeight="1">
      <c r="AM40240" s="431"/>
    </row>
    <row r="40241" spans="39:39" ht="10.5" customHeight="1">
      <c r="AM40241" s="431"/>
    </row>
    <row r="40242" spans="39:39" ht="10.5" customHeight="1">
      <c r="AM40242" s="431"/>
    </row>
    <row r="40243" spans="39:39" ht="10.5" customHeight="1">
      <c r="AM40243" s="431"/>
    </row>
    <row r="40244" spans="39:39" ht="10.5" customHeight="1">
      <c r="AM40244" s="431"/>
    </row>
    <row r="40245" spans="39:39" ht="10.5" customHeight="1">
      <c r="AM40245" s="431"/>
    </row>
    <row r="40246" spans="39:39" ht="10.5" customHeight="1">
      <c r="AM40246" s="431"/>
    </row>
    <row r="40247" spans="39:39" ht="10.5" customHeight="1">
      <c r="AM40247" s="431"/>
    </row>
    <row r="40248" spans="39:39" ht="10.5" customHeight="1">
      <c r="AM40248" s="431"/>
    </row>
    <row r="40249" spans="39:39" ht="10.5" customHeight="1">
      <c r="AM40249" s="431"/>
    </row>
    <row r="40250" spans="39:39" ht="10.5" customHeight="1">
      <c r="AM40250" s="431"/>
    </row>
    <row r="40251" spans="39:39" ht="10.5" customHeight="1">
      <c r="AM40251" s="431"/>
    </row>
    <row r="40252" spans="39:39" ht="10.5" customHeight="1">
      <c r="AM40252" s="431"/>
    </row>
    <row r="40253" spans="39:39" ht="10.5" customHeight="1">
      <c r="AM40253" s="431"/>
    </row>
    <row r="40254" spans="39:39" ht="10.5" customHeight="1">
      <c r="AM40254" s="431"/>
    </row>
    <row r="40255" spans="39:39" ht="10.5" customHeight="1">
      <c r="AM40255" s="431"/>
    </row>
    <row r="40256" spans="39:39" ht="10.5" customHeight="1">
      <c r="AM40256" s="431"/>
    </row>
    <row r="40257" spans="39:39" ht="10.5" customHeight="1">
      <c r="AM40257" s="431"/>
    </row>
    <row r="40258" spans="39:39" ht="10.5" customHeight="1">
      <c r="AM40258" s="431"/>
    </row>
    <row r="40259" spans="39:39" ht="10.5" customHeight="1">
      <c r="AM40259" s="431"/>
    </row>
    <row r="40260" spans="39:39" ht="10.5" customHeight="1">
      <c r="AM40260" s="431"/>
    </row>
    <row r="40261" spans="39:39" ht="10.5" customHeight="1">
      <c r="AM40261" s="431"/>
    </row>
    <row r="40262" spans="39:39" ht="10.5" customHeight="1">
      <c r="AM40262" s="431"/>
    </row>
    <row r="40263" spans="39:39" ht="10.5" customHeight="1">
      <c r="AM40263" s="431"/>
    </row>
    <row r="40264" spans="39:39" ht="10.5" customHeight="1">
      <c r="AM40264" s="431"/>
    </row>
    <row r="40265" spans="39:39" ht="10.5" customHeight="1">
      <c r="AM40265" s="431"/>
    </row>
    <row r="40266" spans="39:39" ht="10.5" customHeight="1">
      <c r="AM40266" s="431"/>
    </row>
    <row r="40267" spans="39:39" ht="10.5" customHeight="1">
      <c r="AM40267" s="431"/>
    </row>
    <row r="40268" spans="39:39" ht="10.5" customHeight="1">
      <c r="AM40268" s="431"/>
    </row>
    <row r="40269" spans="39:39" ht="10.5" customHeight="1">
      <c r="AM40269" s="431"/>
    </row>
    <row r="40270" spans="39:39" ht="10.5" customHeight="1">
      <c r="AM40270" s="431"/>
    </row>
    <row r="40271" spans="39:39" ht="10.5" customHeight="1">
      <c r="AM40271" s="431"/>
    </row>
    <row r="40272" spans="39:39" ht="10.5" customHeight="1">
      <c r="AM40272" s="431"/>
    </row>
    <row r="40273" spans="39:39" ht="10.5" customHeight="1">
      <c r="AM40273" s="431"/>
    </row>
    <row r="40274" spans="39:39" ht="10.5" customHeight="1">
      <c r="AM40274" s="431"/>
    </row>
    <row r="40275" spans="39:39" ht="10.5" customHeight="1">
      <c r="AM40275" s="431"/>
    </row>
    <row r="40276" spans="39:39" ht="10.5" customHeight="1">
      <c r="AM40276" s="431"/>
    </row>
    <row r="40277" spans="39:39" ht="10.5" customHeight="1">
      <c r="AM40277" s="431"/>
    </row>
    <row r="40278" spans="39:39" ht="10.5" customHeight="1">
      <c r="AM40278" s="431"/>
    </row>
    <row r="40279" spans="39:39" ht="10.5" customHeight="1">
      <c r="AM40279" s="431"/>
    </row>
    <row r="40280" spans="39:39" ht="10.5" customHeight="1">
      <c r="AM40280" s="431"/>
    </row>
    <row r="40281" spans="39:39" ht="10.5" customHeight="1">
      <c r="AM40281" s="431"/>
    </row>
    <row r="40282" spans="39:39" ht="10.5" customHeight="1">
      <c r="AM40282" s="431"/>
    </row>
    <row r="40283" spans="39:39" ht="10.5" customHeight="1">
      <c r="AM40283" s="431"/>
    </row>
    <row r="40284" spans="39:39" ht="10.5" customHeight="1">
      <c r="AM40284" s="431"/>
    </row>
    <row r="40285" spans="39:39" ht="10.5" customHeight="1">
      <c r="AM40285" s="431"/>
    </row>
    <row r="40286" spans="39:39" ht="10.5" customHeight="1">
      <c r="AM40286" s="431"/>
    </row>
    <row r="40287" spans="39:39" ht="10.5" customHeight="1">
      <c r="AM40287" s="431"/>
    </row>
    <row r="40288" spans="39:39" ht="10.5" customHeight="1">
      <c r="AM40288" s="431"/>
    </row>
    <row r="40289" spans="39:39" ht="10.5" customHeight="1">
      <c r="AM40289" s="431"/>
    </row>
    <row r="40290" spans="39:39" ht="10.5" customHeight="1">
      <c r="AM40290" s="431"/>
    </row>
    <row r="40291" spans="39:39" ht="10.5" customHeight="1">
      <c r="AM40291" s="431"/>
    </row>
    <row r="40292" spans="39:39" ht="10.5" customHeight="1">
      <c r="AM40292" s="431"/>
    </row>
    <row r="40293" spans="39:39" ht="10.5" customHeight="1">
      <c r="AM40293" s="431"/>
    </row>
    <row r="40294" spans="39:39" ht="10.5" customHeight="1">
      <c r="AM40294" s="431"/>
    </row>
    <row r="40295" spans="39:39" ht="10.5" customHeight="1">
      <c r="AM40295" s="431"/>
    </row>
    <row r="40296" spans="39:39" ht="10.5" customHeight="1">
      <c r="AM40296" s="431"/>
    </row>
    <row r="40297" spans="39:39" ht="10.5" customHeight="1">
      <c r="AM40297" s="431"/>
    </row>
    <row r="40298" spans="39:39" ht="10.5" customHeight="1">
      <c r="AM40298" s="431"/>
    </row>
    <row r="40299" spans="39:39" ht="10.5" customHeight="1">
      <c r="AM40299" s="431"/>
    </row>
    <row r="40300" spans="39:39" ht="10.5" customHeight="1">
      <c r="AM40300" s="431"/>
    </row>
    <row r="40301" spans="39:39" ht="10.5" customHeight="1">
      <c r="AM40301" s="431"/>
    </row>
    <row r="40302" spans="39:39" ht="10.5" customHeight="1">
      <c r="AM40302" s="431"/>
    </row>
    <row r="40303" spans="39:39" ht="10.5" customHeight="1">
      <c r="AM40303" s="431"/>
    </row>
    <row r="40304" spans="39:39" ht="10.5" customHeight="1">
      <c r="AM40304" s="431"/>
    </row>
    <row r="40305" spans="39:39" ht="10.5" customHeight="1">
      <c r="AM40305" s="431"/>
    </row>
    <row r="40306" spans="39:39" ht="10.5" customHeight="1">
      <c r="AM40306" s="431"/>
    </row>
    <row r="40307" spans="39:39" ht="10.5" customHeight="1">
      <c r="AM40307" s="431"/>
    </row>
    <row r="40308" spans="39:39" ht="10.5" customHeight="1">
      <c r="AM40308" s="431"/>
    </row>
    <row r="40309" spans="39:39" ht="10.5" customHeight="1">
      <c r="AM40309" s="431"/>
    </row>
    <row r="40310" spans="39:39" ht="10.5" customHeight="1">
      <c r="AM40310" s="431"/>
    </row>
    <row r="40311" spans="39:39" ht="10.5" customHeight="1">
      <c r="AM40311" s="431"/>
    </row>
    <row r="40312" spans="39:39" ht="10.5" customHeight="1">
      <c r="AM40312" s="431"/>
    </row>
    <row r="40313" spans="39:39" ht="10.5" customHeight="1">
      <c r="AM40313" s="431"/>
    </row>
    <row r="40314" spans="39:39" ht="10.5" customHeight="1">
      <c r="AM40314" s="431"/>
    </row>
    <row r="40315" spans="39:39" ht="10.5" customHeight="1">
      <c r="AM40315" s="431"/>
    </row>
    <row r="40316" spans="39:39" ht="10.5" customHeight="1">
      <c r="AM40316" s="431"/>
    </row>
    <row r="40317" spans="39:39" ht="10.5" customHeight="1">
      <c r="AM40317" s="431"/>
    </row>
    <row r="40318" spans="39:39" ht="10.5" customHeight="1">
      <c r="AM40318" s="431"/>
    </row>
    <row r="40319" spans="39:39" ht="10.5" customHeight="1">
      <c r="AM40319" s="431"/>
    </row>
    <row r="40320" spans="39:39" ht="10.5" customHeight="1">
      <c r="AM40320" s="431"/>
    </row>
    <row r="40321" spans="39:39" ht="10.5" customHeight="1">
      <c r="AM40321" s="431"/>
    </row>
    <row r="40322" spans="39:39" ht="10.5" customHeight="1">
      <c r="AM40322" s="431"/>
    </row>
    <row r="40323" spans="39:39" ht="10.5" customHeight="1">
      <c r="AM40323" s="431"/>
    </row>
    <row r="40324" spans="39:39" ht="10.5" customHeight="1">
      <c r="AM40324" s="431"/>
    </row>
    <row r="40325" spans="39:39" ht="10.5" customHeight="1">
      <c r="AM40325" s="431"/>
    </row>
    <row r="40326" spans="39:39" ht="10.5" customHeight="1">
      <c r="AM40326" s="431"/>
    </row>
    <row r="40327" spans="39:39" ht="10.5" customHeight="1">
      <c r="AM40327" s="431"/>
    </row>
    <row r="40328" spans="39:39" ht="10.5" customHeight="1">
      <c r="AM40328" s="431"/>
    </row>
    <row r="40329" spans="39:39" ht="10.5" customHeight="1">
      <c r="AM40329" s="431"/>
    </row>
    <row r="40330" spans="39:39" ht="10.5" customHeight="1">
      <c r="AM40330" s="431"/>
    </row>
    <row r="40331" spans="39:39" ht="10.5" customHeight="1">
      <c r="AM40331" s="431"/>
    </row>
    <row r="40332" spans="39:39" ht="10.5" customHeight="1">
      <c r="AM40332" s="431"/>
    </row>
    <row r="40333" spans="39:39" ht="10.5" customHeight="1">
      <c r="AM40333" s="431"/>
    </row>
    <row r="40334" spans="39:39" ht="10.5" customHeight="1">
      <c r="AM40334" s="431"/>
    </row>
    <row r="40335" spans="39:39" ht="10.5" customHeight="1">
      <c r="AM40335" s="431"/>
    </row>
    <row r="40336" spans="39:39" ht="10.5" customHeight="1">
      <c r="AM40336" s="431"/>
    </row>
    <row r="40337" spans="39:39" ht="10.5" customHeight="1">
      <c r="AM40337" s="431"/>
    </row>
    <row r="40338" spans="39:39" ht="10.5" customHeight="1">
      <c r="AM40338" s="431"/>
    </row>
    <row r="40339" spans="39:39" ht="10.5" customHeight="1">
      <c r="AM40339" s="431"/>
    </row>
    <row r="40340" spans="39:39" ht="10.5" customHeight="1">
      <c r="AM40340" s="431"/>
    </row>
    <row r="40341" spans="39:39" ht="10.5" customHeight="1">
      <c r="AM40341" s="431"/>
    </row>
    <row r="40342" spans="39:39" ht="10.5" customHeight="1">
      <c r="AM40342" s="431"/>
    </row>
    <row r="40343" spans="39:39" ht="10.5" customHeight="1">
      <c r="AM40343" s="431"/>
    </row>
    <row r="40344" spans="39:39" ht="10.5" customHeight="1">
      <c r="AM40344" s="431"/>
    </row>
    <row r="40345" spans="39:39" ht="10.5" customHeight="1">
      <c r="AM40345" s="431"/>
    </row>
    <row r="40346" spans="39:39" ht="10.5" customHeight="1">
      <c r="AM40346" s="431"/>
    </row>
    <row r="40347" spans="39:39" ht="10.5" customHeight="1">
      <c r="AM40347" s="431"/>
    </row>
    <row r="40348" spans="39:39" ht="10.5" customHeight="1">
      <c r="AM40348" s="431"/>
    </row>
    <row r="40349" spans="39:39" ht="10.5" customHeight="1">
      <c r="AM40349" s="431"/>
    </row>
    <row r="40350" spans="39:39" ht="10.5" customHeight="1">
      <c r="AM40350" s="431"/>
    </row>
    <row r="40351" spans="39:39" ht="10.5" customHeight="1">
      <c r="AM40351" s="431"/>
    </row>
    <row r="40352" spans="39:39" ht="10.5" customHeight="1">
      <c r="AM40352" s="431"/>
    </row>
    <row r="40353" spans="39:39" ht="10.5" customHeight="1">
      <c r="AM40353" s="431"/>
    </row>
    <row r="40354" spans="39:39" ht="10.5" customHeight="1">
      <c r="AM40354" s="431"/>
    </row>
    <row r="40355" spans="39:39" ht="10.5" customHeight="1">
      <c r="AM40355" s="431"/>
    </row>
    <row r="40356" spans="39:39" ht="10.5" customHeight="1">
      <c r="AM40356" s="431"/>
    </row>
    <row r="40357" spans="39:39" ht="10.5" customHeight="1">
      <c r="AM40357" s="431"/>
    </row>
    <row r="40358" spans="39:39" ht="10.5" customHeight="1">
      <c r="AM40358" s="431"/>
    </row>
    <row r="40359" spans="39:39" ht="10.5" customHeight="1">
      <c r="AM40359" s="431"/>
    </row>
    <row r="40360" spans="39:39" ht="10.5" customHeight="1">
      <c r="AM40360" s="431"/>
    </row>
    <row r="40361" spans="39:39" ht="10.5" customHeight="1">
      <c r="AM40361" s="431"/>
    </row>
    <row r="40362" spans="39:39" ht="10.5" customHeight="1">
      <c r="AM40362" s="431"/>
    </row>
    <row r="40363" spans="39:39" ht="10.5" customHeight="1">
      <c r="AM40363" s="431"/>
    </row>
    <row r="40364" spans="39:39" ht="10.5" customHeight="1">
      <c r="AM40364" s="431"/>
    </row>
    <row r="40365" spans="39:39" ht="10.5" customHeight="1">
      <c r="AM40365" s="431"/>
    </row>
    <row r="40366" spans="39:39" ht="10.5" customHeight="1">
      <c r="AM40366" s="431"/>
    </row>
    <row r="40367" spans="39:39" ht="10.5" customHeight="1">
      <c r="AM40367" s="431"/>
    </row>
    <row r="40368" spans="39:39" ht="10.5" customHeight="1">
      <c r="AM40368" s="431"/>
    </row>
    <row r="40369" spans="39:39" ht="10.5" customHeight="1">
      <c r="AM40369" s="431"/>
    </row>
    <row r="40370" spans="39:39" ht="10.5" customHeight="1">
      <c r="AM40370" s="431"/>
    </row>
    <row r="40371" spans="39:39" ht="10.5" customHeight="1">
      <c r="AM40371" s="431"/>
    </row>
    <row r="40372" spans="39:39" ht="10.5" customHeight="1">
      <c r="AM40372" s="431"/>
    </row>
    <row r="40373" spans="39:39" ht="10.5" customHeight="1">
      <c r="AM40373" s="431"/>
    </row>
    <row r="40374" spans="39:39" ht="10.5" customHeight="1">
      <c r="AM40374" s="431"/>
    </row>
    <row r="40375" spans="39:39" ht="10.5" customHeight="1">
      <c r="AM40375" s="431"/>
    </row>
    <row r="40376" spans="39:39" ht="10.5" customHeight="1">
      <c r="AM40376" s="431"/>
    </row>
    <row r="40377" spans="39:39" ht="10.5" customHeight="1">
      <c r="AM40377" s="431"/>
    </row>
    <row r="40378" spans="39:39" ht="10.5" customHeight="1">
      <c r="AM40378" s="431"/>
    </row>
    <row r="40379" spans="39:39" ht="10.5" customHeight="1">
      <c r="AM40379" s="431"/>
    </row>
    <row r="40380" spans="39:39" ht="10.5" customHeight="1">
      <c r="AM40380" s="431"/>
    </row>
    <row r="40381" spans="39:39" ht="10.5" customHeight="1">
      <c r="AM40381" s="431"/>
    </row>
    <row r="40382" spans="39:39" ht="10.5" customHeight="1">
      <c r="AM40382" s="431"/>
    </row>
    <row r="40383" spans="39:39" ht="10.5" customHeight="1">
      <c r="AM40383" s="431"/>
    </row>
    <row r="40384" spans="39:39" ht="10.5" customHeight="1">
      <c r="AM40384" s="431"/>
    </row>
    <row r="40385" spans="39:39" ht="10.5" customHeight="1">
      <c r="AM40385" s="431"/>
    </row>
    <row r="40386" spans="39:39" ht="10.5" customHeight="1">
      <c r="AM40386" s="431"/>
    </row>
    <row r="40387" spans="39:39" ht="10.5" customHeight="1">
      <c r="AM40387" s="431"/>
    </row>
    <row r="40388" spans="39:39" ht="10.5" customHeight="1">
      <c r="AM40388" s="431"/>
    </row>
    <row r="40389" spans="39:39" ht="10.5" customHeight="1">
      <c r="AM40389" s="431"/>
    </row>
    <row r="40390" spans="39:39" ht="10.5" customHeight="1">
      <c r="AM40390" s="431"/>
    </row>
    <row r="40391" spans="39:39" ht="10.5" customHeight="1">
      <c r="AM40391" s="431"/>
    </row>
    <row r="40392" spans="39:39" ht="10.5" customHeight="1">
      <c r="AM40392" s="431"/>
    </row>
    <row r="40393" spans="39:39" ht="10.5" customHeight="1">
      <c r="AM40393" s="431"/>
    </row>
    <row r="40394" spans="39:39" ht="10.5" customHeight="1">
      <c r="AM40394" s="431"/>
    </row>
    <row r="40395" spans="39:39" ht="10.5" customHeight="1">
      <c r="AM40395" s="431"/>
    </row>
    <row r="40396" spans="39:39" ht="10.5" customHeight="1">
      <c r="AM40396" s="431"/>
    </row>
    <row r="40397" spans="39:39" ht="10.5" customHeight="1">
      <c r="AM40397" s="431"/>
    </row>
    <row r="40398" spans="39:39" ht="10.5" customHeight="1">
      <c r="AM40398" s="431"/>
    </row>
    <row r="40399" spans="39:39" ht="10.5" customHeight="1">
      <c r="AM40399" s="431"/>
    </row>
    <row r="40400" spans="39:39" ht="10.5" customHeight="1">
      <c r="AM40400" s="431"/>
    </row>
    <row r="40401" spans="39:39" ht="10.5" customHeight="1">
      <c r="AM40401" s="431"/>
    </row>
    <row r="40402" spans="39:39" ht="10.5" customHeight="1">
      <c r="AM40402" s="431"/>
    </row>
    <row r="40403" spans="39:39" ht="10.5" customHeight="1">
      <c r="AM40403" s="431"/>
    </row>
    <row r="40404" spans="39:39" ht="10.5" customHeight="1">
      <c r="AM40404" s="431"/>
    </row>
    <row r="40405" spans="39:39" ht="10.5" customHeight="1">
      <c r="AM40405" s="431"/>
    </row>
    <row r="40406" spans="39:39" ht="10.5" customHeight="1">
      <c r="AM40406" s="431"/>
    </row>
    <row r="40407" spans="39:39" ht="10.5" customHeight="1">
      <c r="AM40407" s="431"/>
    </row>
    <row r="40408" spans="39:39" ht="10.5" customHeight="1">
      <c r="AM40408" s="431"/>
    </row>
    <row r="40409" spans="39:39" ht="10.5" customHeight="1">
      <c r="AM40409" s="431"/>
    </row>
    <row r="40410" spans="39:39" ht="10.5" customHeight="1">
      <c r="AM40410" s="431"/>
    </row>
    <row r="40411" spans="39:39" ht="10.5" customHeight="1">
      <c r="AM40411" s="431"/>
    </row>
    <row r="40412" spans="39:39" ht="10.5" customHeight="1">
      <c r="AM40412" s="431"/>
    </row>
    <row r="40413" spans="39:39" ht="10.5" customHeight="1">
      <c r="AM40413" s="431"/>
    </row>
    <row r="40414" spans="39:39" ht="10.5" customHeight="1">
      <c r="AM40414" s="431"/>
    </row>
    <row r="40415" spans="39:39" ht="10.5" customHeight="1">
      <c r="AM40415" s="431"/>
    </row>
    <row r="40416" spans="39:39" ht="10.5" customHeight="1">
      <c r="AM40416" s="431"/>
    </row>
    <row r="40417" spans="39:39" ht="10.5" customHeight="1">
      <c r="AM40417" s="431"/>
    </row>
    <row r="40418" spans="39:39" ht="10.5" customHeight="1">
      <c r="AM40418" s="431"/>
    </row>
    <row r="40419" spans="39:39" ht="10.5" customHeight="1">
      <c r="AM40419" s="431"/>
    </row>
    <row r="40420" spans="39:39" ht="10.5" customHeight="1">
      <c r="AM40420" s="431"/>
    </row>
    <row r="40421" spans="39:39" ht="10.5" customHeight="1">
      <c r="AM40421" s="431"/>
    </row>
    <row r="40422" spans="39:39" ht="10.5" customHeight="1">
      <c r="AM40422" s="431"/>
    </row>
    <row r="40423" spans="39:39" ht="10.5" customHeight="1">
      <c r="AM40423" s="431"/>
    </row>
    <row r="40424" spans="39:39" ht="10.5" customHeight="1">
      <c r="AM40424" s="431"/>
    </row>
    <row r="40425" spans="39:39" ht="10.5" customHeight="1">
      <c r="AM40425" s="431"/>
    </row>
    <row r="40426" spans="39:39" ht="10.5" customHeight="1">
      <c r="AM40426" s="431"/>
    </row>
    <row r="40427" spans="39:39" ht="10.5" customHeight="1">
      <c r="AM40427" s="431"/>
    </row>
    <row r="40428" spans="39:39" ht="10.5" customHeight="1">
      <c r="AM40428" s="431"/>
    </row>
    <row r="40429" spans="39:39" ht="10.5" customHeight="1">
      <c r="AM40429" s="431"/>
    </row>
    <row r="40430" spans="39:39" ht="10.5" customHeight="1">
      <c r="AM40430" s="431"/>
    </row>
    <row r="40431" spans="39:39" ht="10.5" customHeight="1">
      <c r="AM40431" s="431"/>
    </row>
    <row r="40432" spans="39:39" ht="10.5" customHeight="1">
      <c r="AM40432" s="431"/>
    </row>
    <row r="40433" spans="39:39" ht="10.5" customHeight="1">
      <c r="AM40433" s="431"/>
    </row>
    <row r="40434" spans="39:39" ht="10.5" customHeight="1">
      <c r="AM40434" s="431"/>
    </row>
    <row r="40435" spans="39:39" ht="10.5" customHeight="1">
      <c r="AM40435" s="431"/>
    </row>
    <row r="40436" spans="39:39" ht="10.5" customHeight="1">
      <c r="AM40436" s="431"/>
    </row>
    <row r="40437" spans="39:39" ht="10.5" customHeight="1">
      <c r="AM40437" s="431"/>
    </row>
    <row r="40438" spans="39:39" ht="10.5" customHeight="1">
      <c r="AM40438" s="431"/>
    </row>
    <row r="40439" spans="39:39" ht="10.5" customHeight="1">
      <c r="AM40439" s="431"/>
    </row>
    <row r="40440" spans="39:39" ht="10.5" customHeight="1">
      <c r="AM40440" s="431"/>
    </row>
    <row r="40441" spans="39:39" ht="10.5" customHeight="1">
      <c r="AM40441" s="431"/>
    </row>
    <row r="40442" spans="39:39" ht="10.5" customHeight="1">
      <c r="AM40442" s="431"/>
    </row>
    <row r="40443" spans="39:39" ht="10.5" customHeight="1">
      <c r="AM40443" s="431"/>
    </row>
    <row r="40444" spans="39:39" ht="10.5" customHeight="1">
      <c r="AM40444" s="431"/>
    </row>
    <row r="40445" spans="39:39" ht="10.5" customHeight="1">
      <c r="AM40445" s="431"/>
    </row>
    <row r="40446" spans="39:39" ht="10.5" customHeight="1">
      <c r="AM40446" s="431"/>
    </row>
    <row r="40447" spans="39:39" ht="10.5" customHeight="1">
      <c r="AM40447" s="431"/>
    </row>
    <row r="40448" spans="39:39" ht="10.5" customHeight="1">
      <c r="AM40448" s="431"/>
    </row>
    <row r="40449" spans="39:39" ht="10.5" customHeight="1">
      <c r="AM40449" s="431"/>
    </row>
    <row r="40450" spans="39:39" ht="10.5" customHeight="1">
      <c r="AM40450" s="431"/>
    </row>
    <row r="40451" spans="39:39" ht="10.5" customHeight="1">
      <c r="AM40451" s="431"/>
    </row>
    <row r="40452" spans="39:39" ht="10.5" customHeight="1">
      <c r="AM40452" s="431"/>
    </row>
    <row r="40453" spans="39:39" ht="10.5" customHeight="1">
      <c r="AM40453" s="431"/>
    </row>
    <row r="40454" spans="39:39" ht="10.5" customHeight="1">
      <c r="AM40454" s="431"/>
    </row>
    <row r="40455" spans="39:39" ht="10.5" customHeight="1">
      <c r="AM40455" s="431"/>
    </row>
    <row r="40456" spans="39:39" ht="10.5" customHeight="1">
      <c r="AM40456" s="431"/>
    </row>
    <row r="40457" spans="39:39" ht="10.5" customHeight="1">
      <c r="AM40457" s="431"/>
    </row>
    <row r="40458" spans="39:39" ht="10.5" customHeight="1">
      <c r="AM40458" s="431"/>
    </row>
    <row r="40459" spans="39:39" ht="10.5" customHeight="1">
      <c r="AM40459" s="431"/>
    </row>
    <row r="40460" spans="39:39" ht="10.5" customHeight="1">
      <c r="AM40460" s="431"/>
    </row>
    <row r="40461" spans="39:39" ht="10.5" customHeight="1">
      <c r="AM40461" s="431"/>
    </row>
    <row r="40462" spans="39:39" ht="10.5" customHeight="1">
      <c r="AM40462" s="431"/>
    </row>
    <row r="40463" spans="39:39" ht="10.5" customHeight="1">
      <c r="AM40463" s="431"/>
    </row>
    <row r="40464" spans="39:39" ht="10.5" customHeight="1">
      <c r="AM40464" s="431"/>
    </row>
    <row r="40465" spans="39:39" ht="10.5" customHeight="1">
      <c r="AM40465" s="431"/>
    </row>
    <row r="40466" spans="39:39" ht="10.5" customHeight="1">
      <c r="AM40466" s="431"/>
    </row>
    <row r="40467" spans="39:39" ht="10.5" customHeight="1">
      <c r="AM40467" s="431"/>
    </row>
    <row r="40468" spans="39:39" ht="10.5" customHeight="1">
      <c r="AM40468" s="431"/>
    </row>
    <row r="40469" spans="39:39" ht="10.5" customHeight="1">
      <c r="AM40469" s="431"/>
    </row>
    <row r="40470" spans="39:39" ht="10.5" customHeight="1">
      <c r="AM40470" s="431"/>
    </row>
    <row r="40471" spans="39:39" ht="10.5" customHeight="1">
      <c r="AM40471" s="431"/>
    </row>
    <row r="40472" spans="39:39" ht="10.5" customHeight="1">
      <c r="AM40472" s="431"/>
    </row>
    <row r="40473" spans="39:39" ht="10.5" customHeight="1">
      <c r="AM40473" s="431"/>
    </row>
    <row r="40474" spans="39:39" ht="10.5" customHeight="1">
      <c r="AM40474" s="431"/>
    </row>
    <row r="40475" spans="39:39" ht="10.5" customHeight="1">
      <c r="AM40475" s="431"/>
    </row>
    <row r="40476" spans="39:39" ht="10.5" customHeight="1">
      <c r="AM40476" s="431"/>
    </row>
    <row r="40477" spans="39:39" ht="10.5" customHeight="1">
      <c r="AM40477" s="431"/>
    </row>
    <row r="40478" spans="39:39" ht="10.5" customHeight="1">
      <c r="AM40478" s="431"/>
    </row>
    <row r="40479" spans="39:39" ht="10.5" customHeight="1">
      <c r="AM40479" s="431"/>
    </row>
    <row r="40480" spans="39:39" ht="10.5" customHeight="1">
      <c r="AM40480" s="431"/>
    </row>
    <row r="40481" spans="39:39" ht="10.5" customHeight="1">
      <c r="AM40481" s="431"/>
    </row>
    <row r="40482" spans="39:39" ht="10.5" customHeight="1">
      <c r="AM40482" s="431"/>
    </row>
    <row r="40483" spans="39:39" ht="10.5" customHeight="1">
      <c r="AM40483" s="431"/>
    </row>
    <row r="40484" spans="39:39" ht="10.5" customHeight="1">
      <c r="AM40484" s="431"/>
    </row>
    <row r="40485" spans="39:39" ht="10.5" customHeight="1">
      <c r="AM40485" s="431"/>
    </row>
    <row r="40486" spans="39:39" ht="10.5" customHeight="1">
      <c r="AM40486" s="431"/>
    </row>
    <row r="40487" spans="39:39" ht="10.5" customHeight="1">
      <c r="AM40487" s="431"/>
    </row>
    <row r="40488" spans="39:39" ht="10.5" customHeight="1">
      <c r="AM40488" s="431"/>
    </row>
    <row r="40489" spans="39:39" ht="10.5" customHeight="1">
      <c r="AM40489" s="431"/>
    </row>
    <row r="40490" spans="39:39" ht="10.5" customHeight="1">
      <c r="AM40490" s="431"/>
    </row>
    <row r="40491" spans="39:39" ht="10.5" customHeight="1">
      <c r="AM40491" s="431"/>
    </row>
    <row r="40492" spans="39:39" ht="10.5" customHeight="1">
      <c r="AM40492" s="431"/>
    </row>
    <row r="40493" spans="39:39" ht="10.5" customHeight="1">
      <c r="AM40493" s="431"/>
    </row>
    <row r="40494" spans="39:39" ht="10.5" customHeight="1">
      <c r="AM40494" s="431"/>
    </row>
    <row r="40495" spans="39:39" ht="10.5" customHeight="1">
      <c r="AM40495" s="431"/>
    </row>
    <row r="40496" spans="39:39" ht="10.5" customHeight="1">
      <c r="AM40496" s="431"/>
    </row>
    <row r="40497" spans="39:39" ht="10.5" customHeight="1">
      <c r="AM40497" s="431"/>
    </row>
    <row r="40498" spans="39:39" ht="10.5" customHeight="1">
      <c r="AM40498" s="431"/>
    </row>
    <row r="40499" spans="39:39" ht="10.5" customHeight="1">
      <c r="AM40499" s="431"/>
    </row>
    <row r="40500" spans="39:39" ht="10.5" customHeight="1">
      <c r="AM40500" s="431"/>
    </row>
    <row r="40501" spans="39:39" ht="10.5" customHeight="1">
      <c r="AM40501" s="431"/>
    </row>
    <row r="40502" spans="39:39" ht="10.5" customHeight="1">
      <c r="AM40502" s="431"/>
    </row>
    <row r="40503" spans="39:39" ht="10.5" customHeight="1">
      <c r="AM40503" s="431"/>
    </row>
    <row r="40504" spans="39:39" ht="10.5" customHeight="1">
      <c r="AM40504" s="431"/>
    </row>
    <row r="40505" spans="39:39" ht="10.5" customHeight="1">
      <c r="AM40505" s="431"/>
    </row>
    <row r="40506" spans="39:39" ht="10.5" customHeight="1">
      <c r="AM40506" s="431"/>
    </row>
    <row r="40507" spans="39:39" ht="10.5" customHeight="1">
      <c r="AM40507" s="431"/>
    </row>
    <row r="40508" spans="39:39" ht="10.5" customHeight="1">
      <c r="AM40508" s="431"/>
    </row>
    <row r="40509" spans="39:39" ht="10.5" customHeight="1">
      <c r="AM40509" s="431"/>
    </row>
    <row r="40510" spans="39:39" ht="10.5" customHeight="1">
      <c r="AM40510" s="431"/>
    </row>
    <row r="40511" spans="39:39" ht="10.5" customHeight="1">
      <c r="AM40511" s="431"/>
    </row>
    <row r="40512" spans="39:39" ht="10.5" customHeight="1">
      <c r="AM40512" s="431"/>
    </row>
    <row r="40513" spans="39:39" ht="10.5" customHeight="1">
      <c r="AM40513" s="431"/>
    </row>
    <row r="40514" spans="39:39" ht="10.5" customHeight="1">
      <c r="AM40514" s="431"/>
    </row>
    <row r="40515" spans="39:39" ht="10.5" customHeight="1">
      <c r="AM40515" s="431"/>
    </row>
    <row r="40516" spans="39:39" ht="10.5" customHeight="1">
      <c r="AM40516" s="431"/>
    </row>
    <row r="40517" spans="39:39" ht="10.5" customHeight="1">
      <c r="AM40517" s="431"/>
    </row>
    <row r="40518" spans="39:39" ht="10.5" customHeight="1">
      <c r="AM40518" s="431"/>
    </row>
    <row r="40519" spans="39:39" ht="10.5" customHeight="1">
      <c r="AM40519" s="431"/>
    </row>
    <row r="40520" spans="39:39" ht="10.5" customHeight="1">
      <c r="AM40520" s="431"/>
    </row>
    <row r="40521" spans="39:39" ht="10.5" customHeight="1">
      <c r="AM40521" s="431"/>
    </row>
    <row r="40522" spans="39:39" ht="10.5" customHeight="1">
      <c r="AM40522" s="431"/>
    </row>
    <row r="40523" spans="39:39" ht="10.5" customHeight="1">
      <c r="AM40523" s="431"/>
    </row>
    <row r="40524" spans="39:39" ht="10.5" customHeight="1">
      <c r="AM40524" s="431"/>
    </row>
    <row r="40525" spans="39:39" ht="10.5" customHeight="1">
      <c r="AM40525" s="431"/>
    </row>
    <row r="40526" spans="39:39" ht="10.5" customHeight="1">
      <c r="AM40526" s="431"/>
    </row>
    <row r="40527" spans="39:39" ht="10.5" customHeight="1">
      <c r="AM40527" s="431"/>
    </row>
    <row r="40528" spans="39:39" ht="10.5" customHeight="1">
      <c r="AM40528" s="431"/>
    </row>
    <row r="40529" spans="39:39" ht="10.5" customHeight="1">
      <c r="AM40529" s="431"/>
    </row>
    <row r="40530" spans="39:39" ht="10.5" customHeight="1">
      <c r="AM40530" s="431"/>
    </row>
    <row r="40531" spans="39:39" ht="10.5" customHeight="1">
      <c r="AM40531" s="431"/>
    </row>
    <row r="40532" spans="39:39" ht="10.5" customHeight="1">
      <c r="AM40532" s="431"/>
    </row>
    <row r="40533" spans="39:39" ht="10.5" customHeight="1">
      <c r="AM40533" s="431"/>
    </row>
    <row r="40534" spans="39:39" ht="10.5" customHeight="1">
      <c r="AM40534" s="431"/>
    </row>
    <row r="40535" spans="39:39" ht="10.5" customHeight="1">
      <c r="AM40535" s="431"/>
    </row>
    <row r="40536" spans="39:39" ht="10.5" customHeight="1">
      <c r="AM40536" s="431"/>
    </row>
    <row r="40537" spans="39:39" ht="10.5" customHeight="1">
      <c r="AM40537" s="431"/>
    </row>
    <row r="40538" spans="39:39" ht="10.5" customHeight="1">
      <c r="AM40538" s="431"/>
    </row>
    <row r="40539" spans="39:39" ht="10.5" customHeight="1">
      <c r="AM40539" s="431"/>
    </row>
    <row r="40540" spans="39:39" ht="10.5" customHeight="1">
      <c r="AM40540" s="431"/>
    </row>
    <row r="40541" spans="39:39" ht="10.5" customHeight="1">
      <c r="AM40541" s="431"/>
    </row>
    <row r="40542" spans="39:39" ht="10.5" customHeight="1">
      <c r="AM40542" s="431"/>
    </row>
    <row r="40543" spans="39:39" ht="10.5" customHeight="1">
      <c r="AM40543" s="431"/>
    </row>
    <row r="40544" spans="39:39" ht="10.5" customHeight="1">
      <c r="AM40544" s="431"/>
    </row>
    <row r="40545" spans="39:39" ht="10.5" customHeight="1">
      <c r="AM40545" s="431"/>
    </row>
    <row r="40546" spans="39:39" ht="10.5" customHeight="1">
      <c r="AM40546" s="431"/>
    </row>
    <row r="40547" spans="39:39" ht="10.5" customHeight="1">
      <c r="AM40547" s="431"/>
    </row>
    <row r="40548" spans="39:39" ht="10.5" customHeight="1">
      <c r="AM40548" s="431"/>
    </row>
    <row r="40549" spans="39:39" ht="10.5" customHeight="1">
      <c r="AM40549" s="431"/>
    </row>
    <row r="40550" spans="39:39" ht="10.5" customHeight="1">
      <c r="AM40550" s="431"/>
    </row>
    <row r="40551" spans="39:39" ht="10.5" customHeight="1">
      <c r="AM40551" s="431"/>
    </row>
    <row r="40552" spans="39:39" ht="10.5" customHeight="1">
      <c r="AM40552" s="431"/>
    </row>
    <row r="40553" spans="39:39" ht="10.5" customHeight="1">
      <c r="AM40553" s="431"/>
    </row>
    <row r="40554" spans="39:39" ht="10.5" customHeight="1">
      <c r="AM40554" s="431"/>
    </row>
    <row r="40555" spans="39:39" ht="10.5" customHeight="1">
      <c r="AM40555" s="431"/>
    </row>
    <row r="40556" spans="39:39" ht="10.5" customHeight="1">
      <c r="AM40556" s="431"/>
    </row>
    <row r="40557" spans="39:39" ht="10.5" customHeight="1">
      <c r="AM40557" s="431"/>
    </row>
    <row r="40558" spans="39:39" ht="10.5" customHeight="1">
      <c r="AM40558" s="431"/>
    </row>
    <row r="40559" spans="39:39" ht="10.5" customHeight="1">
      <c r="AM40559" s="431"/>
    </row>
    <row r="40560" spans="39:39" ht="10.5" customHeight="1">
      <c r="AM40560" s="431"/>
    </row>
    <row r="40561" spans="39:39" ht="10.5" customHeight="1">
      <c r="AM40561" s="431"/>
    </row>
    <row r="40562" spans="39:39" ht="10.5" customHeight="1">
      <c r="AM40562" s="431"/>
    </row>
    <row r="40563" spans="39:39" ht="10.5" customHeight="1">
      <c r="AM40563" s="431"/>
    </row>
    <row r="40564" spans="39:39" ht="10.5" customHeight="1">
      <c r="AM40564" s="431"/>
    </row>
    <row r="40565" spans="39:39" ht="10.5" customHeight="1">
      <c r="AM40565" s="431"/>
    </row>
    <row r="40566" spans="39:39" ht="10.5" customHeight="1">
      <c r="AM40566" s="431"/>
    </row>
    <row r="40567" spans="39:39" ht="10.5" customHeight="1">
      <c r="AM40567" s="431"/>
    </row>
    <row r="40568" spans="39:39" ht="10.5" customHeight="1">
      <c r="AM40568" s="431"/>
    </row>
    <row r="40569" spans="39:39" ht="10.5" customHeight="1">
      <c r="AM40569" s="431"/>
    </row>
    <row r="40570" spans="39:39" ht="10.5" customHeight="1">
      <c r="AM40570" s="431"/>
    </row>
    <row r="40571" spans="39:39" ht="10.5" customHeight="1">
      <c r="AM40571" s="431"/>
    </row>
    <row r="40572" spans="39:39" ht="10.5" customHeight="1">
      <c r="AM40572" s="431"/>
    </row>
    <row r="40573" spans="39:39" ht="10.5" customHeight="1">
      <c r="AM40573" s="431"/>
    </row>
    <row r="40574" spans="39:39" ht="10.5" customHeight="1">
      <c r="AM40574" s="431"/>
    </row>
    <row r="40575" spans="39:39" ht="10.5" customHeight="1">
      <c r="AM40575" s="431"/>
    </row>
    <row r="40576" spans="39:39" ht="10.5" customHeight="1">
      <c r="AM40576" s="431"/>
    </row>
    <row r="40577" spans="39:39" ht="10.5" customHeight="1">
      <c r="AM40577" s="431"/>
    </row>
    <row r="40578" spans="39:39" ht="10.5" customHeight="1">
      <c r="AM40578" s="431"/>
    </row>
    <row r="40579" spans="39:39" ht="10.5" customHeight="1">
      <c r="AM40579" s="431"/>
    </row>
    <row r="40580" spans="39:39" ht="10.5" customHeight="1">
      <c r="AM40580" s="431"/>
    </row>
    <row r="40581" spans="39:39" ht="10.5" customHeight="1">
      <c r="AM40581" s="431"/>
    </row>
    <row r="40582" spans="39:39" ht="10.5" customHeight="1">
      <c r="AM40582" s="431"/>
    </row>
    <row r="40583" spans="39:39" ht="10.5" customHeight="1">
      <c r="AM40583" s="431"/>
    </row>
    <row r="40584" spans="39:39" ht="10.5" customHeight="1">
      <c r="AM40584" s="431"/>
    </row>
    <row r="40585" spans="39:39" ht="10.5" customHeight="1">
      <c r="AM40585" s="431"/>
    </row>
    <row r="40586" spans="39:39" ht="10.5" customHeight="1">
      <c r="AM40586" s="431"/>
    </row>
    <row r="40587" spans="39:39" ht="10.5" customHeight="1">
      <c r="AM40587" s="431"/>
    </row>
    <row r="40588" spans="39:39" ht="10.5" customHeight="1">
      <c r="AM40588" s="431"/>
    </row>
    <row r="40589" spans="39:39" ht="10.5" customHeight="1">
      <c r="AM40589" s="431"/>
    </row>
    <row r="40590" spans="39:39" ht="10.5" customHeight="1">
      <c r="AM40590" s="431"/>
    </row>
    <row r="40591" spans="39:39" ht="10.5" customHeight="1">
      <c r="AM40591" s="431"/>
    </row>
    <row r="40592" spans="39:39" ht="10.5" customHeight="1">
      <c r="AM40592" s="431"/>
    </row>
    <row r="40593" spans="39:39" ht="10.5" customHeight="1">
      <c r="AM40593" s="431"/>
    </row>
    <row r="40594" spans="39:39" ht="10.5" customHeight="1">
      <c r="AM40594" s="431"/>
    </row>
    <row r="40595" spans="39:39" ht="10.5" customHeight="1">
      <c r="AM40595" s="431"/>
    </row>
    <row r="40596" spans="39:39" ht="10.5" customHeight="1">
      <c r="AM40596" s="431"/>
    </row>
    <row r="40597" spans="39:39" ht="10.5" customHeight="1">
      <c r="AM40597" s="431"/>
    </row>
    <row r="40598" spans="39:39" ht="10.5" customHeight="1">
      <c r="AM40598" s="431"/>
    </row>
    <row r="40599" spans="39:39" ht="10.5" customHeight="1">
      <c r="AM40599" s="431"/>
    </row>
    <row r="40600" spans="39:39" ht="10.5" customHeight="1">
      <c r="AM40600" s="431"/>
    </row>
    <row r="40601" spans="39:39" ht="10.5" customHeight="1">
      <c r="AM40601" s="431"/>
    </row>
    <row r="40602" spans="39:39" ht="10.5" customHeight="1">
      <c r="AM40602" s="431"/>
    </row>
    <row r="40603" spans="39:39" ht="10.5" customHeight="1">
      <c r="AM40603" s="431"/>
    </row>
    <row r="40604" spans="39:39" ht="10.5" customHeight="1">
      <c r="AM40604" s="431"/>
    </row>
    <row r="40605" spans="39:39" ht="10.5" customHeight="1">
      <c r="AM40605" s="431"/>
    </row>
    <row r="40606" spans="39:39" ht="10.5" customHeight="1">
      <c r="AM40606" s="431"/>
    </row>
    <row r="40607" spans="39:39" ht="10.5" customHeight="1">
      <c r="AM40607" s="431"/>
    </row>
    <row r="40608" spans="39:39" ht="10.5" customHeight="1">
      <c r="AM40608" s="431"/>
    </row>
    <row r="40609" spans="39:39" ht="10.5" customHeight="1">
      <c r="AM40609" s="431"/>
    </row>
    <row r="40610" spans="39:39" ht="10.5" customHeight="1">
      <c r="AM40610" s="431"/>
    </row>
    <row r="40611" spans="39:39" ht="10.5" customHeight="1">
      <c r="AM40611" s="431"/>
    </row>
    <row r="40612" spans="39:39" ht="10.5" customHeight="1">
      <c r="AM40612" s="431"/>
    </row>
    <row r="40613" spans="39:39" ht="10.5" customHeight="1">
      <c r="AM40613" s="431"/>
    </row>
    <row r="40614" spans="39:39" ht="10.5" customHeight="1">
      <c r="AM40614" s="431"/>
    </row>
    <row r="40615" spans="39:39" ht="10.5" customHeight="1">
      <c r="AM40615" s="431"/>
    </row>
    <row r="40616" spans="39:39" ht="10.5" customHeight="1">
      <c r="AM40616" s="431"/>
    </row>
    <row r="40617" spans="39:39" ht="10.5" customHeight="1">
      <c r="AM40617" s="431"/>
    </row>
    <row r="40618" spans="39:39" ht="10.5" customHeight="1">
      <c r="AM40618" s="431"/>
    </row>
    <row r="40619" spans="39:39" ht="10.5" customHeight="1">
      <c r="AM40619" s="431"/>
    </row>
    <row r="40620" spans="39:39" ht="10.5" customHeight="1">
      <c r="AM40620" s="431"/>
    </row>
    <row r="40621" spans="39:39" ht="10.5" customHeight="1">
      <c r="AM40621" s="431"/>
    </row>
    <row r="40622" spans="39:39" ht="10.5" customHeight="1">
      <c r="AM40622" s="431"/>
    </row>
    <row r="40623" spans="39:39" ht="10.5" customHeight="1">
      <c r="AM40623" s="431"/>
    </row>
    <row r="40624" spans="39:39" ht="10.5" customHeight="1">
      <c r="AM40624" s="431"/>
    </row>
    <row r="40625" spans="39:39" ht="10.5" customHeight="1">
      <c r="AM40625" s="431"/>
    </row>
    <row r="40626" spans="39:39" ht="10.5" customHeight="1">
      <c r="AM40626" s="431"/>
    </row>
    <row r="40627" spans="39:39" ht="10.5" customHeight="1">
      <c r="AM40627" s="431"/>
    </row>
    <row r="40628" spans="39:39" ht="10.5" customHeight="1">
      <c r="AM40628" s="431"/>
    </row>
    <row r="40629" spans="39:39" ht="10.5" customHeight="1">
      <c r="AM40629" s="431"/>
    </row>
    <row r="40630" spans="39:39" ht="10.5" customHeight="1">
      <c r="AM40630" s="431"/>
    </row>
    <row r="40631" spans="39:39" ht="10.5" customHeight="1">
      <c r="AM40631" s="431"/>
    </row>
    <row r="40632" spans="39:39" ht="10.5" customHeight="1">
      <c r="AM40632" s="431"/>
    </row>
    <row r="40633" spans="39:39" ht="10.5" customHeight="1">
      <c r="AM40633" s="431"/>
    </row>
    <row r="40634" spans="39:39" ht="10.5" customHeight="1">
      <c r="AM40634" s="431"/>
    </row>
    <row r="40635" spans="39:39" ht="10.5" customHeight="1">
      <c r="AM40635" s="431"/>
    </row>
    <row r="40636" spans="39:39" ht="10.5" customHeight="1">
      <c r="AM40636" s="431"/>
    </row>
    <row r="40637" spans="39:39" ht="10.5" customHeight="1">
      <c r="AM40637" s="431"/>
    </row>
    <row r="40638" spans="39:39" ht="10.5" customHeight="1">
      <c r="AM40638" s="431"/>
    </row>
    <row r="40639" spans="39:39" ht="10.5" customHeight="1">
      <c r="AM40639" s="431"/>
    </row>
    <row r="40640" spans="39:39" ht="10.5" customHeight="1">
      <c r="AM40640" s="431"/>
    </row>
    <row r="40641" spans="39:39" ht="10.5" customHeight="1">
      <c r="AM40641" s="431"/>
    </row>
    <row r="40642" spans="39:39" ht="10.5" customHeight="1">
      <c r="AM40642" s="431"/>
    </row>
    <row r="40643" spans="39:39" ht="10.5" customHeight="1">
      <c r="AM40643" s="431"/>
    </row>
    <row r="40644" spans="39:39" ht="10.5" customHeight="1">
      <c r="AM40644" s="431"/>
    </row>
    <row r="40645" spans="39:39" ht="10.5" customHeight="1">
      <c r="AM40645" s="431"/>
    </row>
    <row r="40646" spans="39:39" ht="10.5" customHeight="1">
      <c r="AM40646" s="431"/>
    </row>
    <row r="40647" spans="39:39" ht="10.5" customHeight="1">
      <c r="AM40647" s="431"/>
    </row>
    <row r="40648" spans="39:39" ht="10.5" customHeight="1">
      <c r="AM40648" s="431"/>
    </row>
    <row r="40649" spans="39:39" ht="10.5" customHeight="1">
      <c r="AM40649" s="431"/>
    </row>
    <row r="40650" spans="39:39" ht="10.5" customHeight="1">
      <c r="AM40650" s="431"/>
    </row>
    <row r="40651" spans="39:39" ht="10.5" customHeight="1">
      <c r="AM40651" s="431"/>
    </row>
    <row r="40652" spans="39:39" ht="10.5" customHeight="1">
      <c r="AM40652" s="431"/>
    </row>
    <row r="40653" spans="39:39" ht="10.5" customHeight="1">
      <c r="AM40653" s="431"/>
    </row>
    <row r="40654" spans="39:39" ht="10.5" customHeight="1">
      <c r="AM40654" s="431"/>
    </row>
    <row r="40655" spans="39:39" ht="10.5" customHeight="1">
      <c r="AM40655" s="431"/>
    </row>
    <row r="40656" spans="39:39" ht="10.5" customHeight="1">
      <c r="AM40656" s="431"/>
    </row>
    <row r="40657" spans="39:39" ht="10.5" customHeight="1">
      <c r="AM40657" s="431"/>
    </row>
    <row r="40658" spans="39:39" ht="10.5" customHeight="1">
      <c r="AM40658" s="431"/>
    </row>
    <row r="40659" spans="39:39" ht="10.5" customHeight="1">
      <c r="AM40659" s="431"/>
    </row>
    <row r="40660" spans="39:39" ht="10.5" customHeight="1">
      <c r="AM40660" s="431"/>
    </row>
    <row r="40661" spans="39:39" ht="10.5" customHeight="1">
      <c r="AM40661" s="431"/>
    </row>
    <row r="40662" spans="39:39" ht="10.5" customHeight="1">
      <c r="AM40662" s="431"/>
    </row>
    <row r="40663" spans="39:39" ht="10.5" customHeight="1">
      <c r="AM40663" s="431"/>
    </row>
    <row r="40664" spans="39:39" ht="10.5" customHeight="1">
      <c r="AM40664" s="431"/>
    </row>
    <row r="40665" spans="39:39" ht="10.5" customHeight="1">
      <c r="AM40665" s="431"/>
    </row>
    <row r="40666" spans="39:39" ht="10.5" customHeight="1">
      <c r="AM40666" s="431"/>
    </row>
    <row r="40667" spans="39:39" ht="10.5" customHeight="1">
      <c r="AM40667" s="431"/>
    </row>
    <row r="40668" spans="39:39" ht="10.5" customHeight="1">
      <c r="AM40668" s="431"/>
    </row>
    <row r="40669" spans="39:39" ht="10.5" customHeight="1">
      <c r="AM40669" s="431"/>
    </row>
    <row r="40670" spans="39:39" ht="10.5" customHeight="1">
      <c r="AM40670" s="431"/>
    </row>
    <row r="40671" spans="39:39" ht="10.5" customHeight="1">
      <c r="AM40671" s="431"/>
    </row>
    <row r="40672" spans="39:39" ht="10.5" customHeight="1">
      <c r="AM40672" s="431"/>
    </row>
    <row r="40673" spans="39:39" ht="10.5" customHeight="1">
      <c r="AM40673" s="431"/>
    </row>
    <row r="40674" spans="39:39" ht="10.5" customHeight="1">
      <c r="AM40674" s="431"/>
    </row>
    <row r="40675" spans="39:39" ht="10.5" customHeight="1">
      <c r="AM40675" s="431"/>
    </row>
    <row r="40676" spans="39:39" ht="10.5" customHeight="1">
      <c r="AM40676" s="431"/>
    </row>
    <row r="40677" spans="39:39" ht="10.5" customHeight="1">
      <c r="AM40677" s="431"/>
    </row>
    <row r="40678" spans="39:39" ht="10.5" customHeight="1">
      <c r="AM40678" s="431"/>
    </row>
    <row r="40679" spans="39:39" ht="10.5" customHeight="1">
      <c r="AM40679" s="431"/>
    </row>
    <row r="40680" spans="39:39" ht="10.5" customHeight="1">
      <c r="AM40680" s="431"/>
    </row>
    <row r="40681" spans="39:39" ht="10.5" customHeight="1">
      <c r="AM40681" s="431"/>
    </row>
    <row r="40682" spans="39:39" ht="10.5" customHeight="1">
      <c r="AM40682" s="431"/>
    </row>
    <row r="40683" spans="39:39" ht="10.5" customHeight="1">
      <c r="AM40683" s="431"/>
    </row>
    <row r="40684" spans="39:39" ht="10.5" customHeight="1">
      <c r="AM40684" s="431"/>
    </row>
    <row r="40685" spans="39:39" ht="10.5" customHeight="1">
      <c r="AM40685" s="431"/>
    </row>
    <row r="40686" spans="39:39" ht="10.5" customHeight="1">
      <c r="AM40686" s="431"/>
    </row>
    <row r="40687" spans="39:39" ht="10.5" customHeight="1">
      <c r="AM40687" s="431"/>
    </row>
    <row r="40688" spans="39:39" ht="10.5" customHeight="1">
      <c r="AM40688" s="431"/>
    </row>
    <row r="40689" spans="39:39" ht="10.5" customHeight="1">
      <c r="AM40689" s="431"/>
    </row>
    <row r="40690" spans="39:39" ht="10.5" customHeight="1">
      <c r="AM40690" s="431"/>
    </row>
    <row r="40691" spans="39:39" ht="10.5" customHeight="1">
      <c r="AM40691" s="431"/>
    </row>
    <row r="40692" spans="39:39" ht="10.5" customHeight="1">
      <c r="AM40692" s="431"/>
    </row>
    <row r="40693" spans="39:39" ht="10.5" customHeight="1">
      <c r="AM40693" s="431"/>
    </row>
    <row r="40694" spans="39:39" ht="10.5" customHeight="1">
      <c r="AM40694" s="431"/>
    </row>
    <row r="40695" spans="39:39" ht="10.5" customHeight="1">
      <c r="AM40695" s="431"/>
    </row>
    <row r="40696" spans="39:39" ht="10.5" customHeight="1">
      <c r="AM40696" s="431"/>
    </row>
    <row r="40697" spans="39:39" ht="10.5" customHeight="1">
      <c r="AM40697" s="431"/>
    </row>
    <row r="40698" spans="39:39" ht="10.5" customHeight="1">
      <c r="AM40698" s="431"/>
    </row>
    <row r="40699" spans="39:39" ht="10.5" customHeight="1">
      <c r="AM40699" s="431"/>
    </row>
    <row r="40700" spans="39:39" ht="10.5" customHeight="1">
      <c r="AM40700" s="431"/>
    </row>
    <row r="40701" spans="39:39" ht="10.5" customHeight="1">
      <c r="AM40701" s="431"/>
    </row>
    <row r="40702" spans="39:39" ht="10.5" customHeight="1">
      <c r="AM40702" s="431"/>
    </row>
    <row r="40703" spans="39:39" ht="10.5" customHeight="1">
      <c r="AM40703" s="431"/>
    </row>
    <row r="40704" spans="39:39" ht="10.5" customHeight="1">
      <c r="AM40704" s="431"/>
    </row>
    <row r="40705" spans="39:39" ht="10.5" customHeight="1">
      <c r="AM40705" s="431"/>
    </row>
    <row r="40706" spans="39:39" ht="10.5" customHeight="1">
      <c r="AM40706" s="431"/>
    </row>
    <row r="40707" spans="39:39" ht="10.5" customHeight="1">
      <c r="AM40707" s="431"/>
    </row>
    <row r="40708" spans="39:39" ht="10.5" customHeight="1">
      <c r="AM40708" s="431"/>
    </row>
    <row r="40709" spans="39:39" ht="10.5" customHeight="1">
      <c r="AM40709" s="431"/>
    </row>
    <row r="40710" spans="39:39" ht="10.5" customHeight="1">
      <c r="AM40710" s="431"/>
    </row>
    <row r="40711" spans="39:39" ht="10.5" customHeight="1">
      <c r="AM40711" s="431"/>
    </row>
    <row r="40712" spans="39:39" ht="10.5" customHeight="1">
      <c r="AM40712" s="431"/>
    </row>
    <row r="40713" spans="39:39" ht="10.5" customHeight="1">
      <c r="AM40713" s="431"/>
    </row>
    <row r="40714" spans="39:39" ht="10.5" customHeight="1">
      <c r="AM40714" s="431"/>
    </row>
    <row r="40715" spans="39:39" ht="10.5" customHeight="1">
      <c r="AM40715" s="431"/>
    </row>
    <row r="40716" spans="39:39" ht="10.5" customHeight="1">
      <c r="AM40716" s="431"/>
    </row>
    <row r="40717" spans="39:39" ht="10.5" customHeight="1">
      <c r="AM40717" s="431"/>
    </row>
    <row r="40718" spans="39:39" ht="10.5" customHeight="1">
      <c r="AM40718" s="431"/>
    </row>
    <row r="40719" spans="39:39" ht="10.5" customHeight="1">
      <c r="AM40719" s="431"/>
    </row>
    <row r="40720" spans="39:39" ht="10.5" customHeight="1">
      <c r="AM40720" s="431"/>
    </row>
    <row r="40721" spans="39:39" ht="10.5" customHeight="1">
      <c r="AM40721" s="431"/>
    </row>
    <row r="40722" spans="39:39" ht="10.5" customHeight="1">
      <c r="AM40722" s="431"/>
    </row>
    <row r="40723" spans="39:39" ht="10.5" customHeight="1">
      <c r="AM40723" s="431"/>
    </row>
    <row r="40724" spans="39:39" ht="10.5" customHeight="1">
      <c r="AM40724" s="431"/>
    </row>
    <row r="40725" spans="39:39" ht="10.5" customHeight="1">
      <c r="AM40725" s="431"/>
    </row>
    <row r="40726" spans="39:39" ht="10.5" customHeight="1">
      <c r="AM40726" s="431"/>
    </row>
    <row r="40727" spans="39:39" ht="10.5" customHeight="1">
      <c r="AM40727" s="431"/>
    </row>
    <row r="40728" spans="39:39" ht="10.5" customHeight="1">
      <c r="AM40728" s="431"/>
    </row>
    <row r="40729" spans="39:39" ht="10.5" customHeight="1">
      <c r="AM40729" s="431"/>
    </row>
    <row r="40730" spans="39:39" ht="10.5" customHeight="1">
      <c r="AM40730" s="431"/>
    </row>
    <row r="40731" spans="39:39" ht="10.5" customHeight="1">
      <c r="AM40731" s="431"/>
    </row>
    <row r="40732" spans="39:39" ht="10.5" customHeight="1">
      <c r="AM40732" s="431"/>
    </row>
    <row r="40733" spans="39:39" ht="10.5" customHeight="1">
      <c r="AM40733" s="431"/>
    </row>
    <row r="40734" spans="39:39" ht="10.5" customHeight="1">
      <c r="AM40734" s="431"/>
    </row>
    <row r="40735" spans="39:39" ht="10.5" customHeight="1">
      <c r="AM40735" s="431"/>
    </row>
    <row r="40736" spans="39:39" ht="10.5" customHeight="1">
      <c r="AM40736" s="431"/>
    </row>
    <row r="40737" spans="39:39" ht="10.5" customHeight="1">
      <c r="AM40737" s="431"/>
    </row>
    <row r="40738" spans="39:39" ht="10.5" customHeight="1">
      <c r="AM40738" s="431"/>
    </row>
    <row r="40739" spans="39:39" ht="10.5" customHeight="1">
      <c r="AM40739" s="431"/>
    </row>
    <row r="40740" spans="39:39" ht="10.5" customHeight="1">
      <c r="AM40740" s="431"/>
    </row>
    <row r="40741" spans="39:39" ht="10.5" customHeight="1">
      <c r="AM40741" s="431"/>
    </row>
    <row r="40742" spans="39:39" ht="10.5" customHeight="1">
      <c r="AM40742" s="431"/>
    </row>
    <row r="40743" spans="39:39" ht="10.5" customHeight="1">
      <c r="AM40743" s="431"/>
    </row>
    <row r="40744" spans="39:39" ht="10.5" customHeight="1">
      <c r="AM40744" s="431"/>
    </row>
    <row r="40745" spans="39:39" ht="10.5" customHeight="1">
      <c r="AM40745" s="431"/>
    </row>
    <row r="40746" spans="39:39" ht="10.5" customHeight="1">
      <c r="AM40746" s="431"/>
    </row>
    <row r="40747" spans="39:39" ht="10.5" customHeight="1">
      <c r="AM40747" s="431"/>
    </row>
    <row r="40748" spans="39:39" ht="10.5" customHeight="1">
      <c r="AM40748" s="431"/>
    </row>
    <row r="40749" spans="39:39" ht="10.5" customHeight="1">
      <c r="AM40749" s="431"/>
    </row>
    <row r="40750" spans="39:39" ht="10.5" customHeight="1">
      <c r="AM40750" s="431"/>
    </row>
    <row r="40751" spans="39:39" ht="10.5" customHeight="1">
      <c r="AM40751" s="431"/>
    </row>
    <row r="40752" spans="39:39" ht="10.5" customHeight="1">
      <c r="AM40752" s="431"/>
    </row>
    <row r="40753" spans="39:39" ht="10.5" customHeight="1">
      <c r="AM40753" s="431"/>
    </row>
    <row r="40754" spans="39:39" ht="10.5" customHeight="1">
      <c r="AM40754" s="431"/>
    </row>
    <row r="40755" spans="39:39" ht="10.5" customHeight="1">
      <c r="AM40755" s="431"/>
    </row>
    <row r="40756" spans="39:39" ht="10.5" customHeight="1">
      <c r="AM40756" s="431"/>
    </row>
    <row r="40757" spans="39:39" ht="10.5" customHeight="1">
      <c r="AM40757" s="431"/>
    </row>
    <row r="40758" spans="39:39" ht="10.5" customHeight="1">
      <c r="AM40758" s="431"/>
    </row>
    <row r="40759" spans="39:39" ht="10.5" customHeight="1">
      <c r="AM40759" s="431"/>
    </row>
    <row r="40760" spans="39:39" ht="10.5" customHeight="1">
      <c r="AM40760" s="431"/>
    </row>
    <row r="40761" spans="39:39" ht="10.5" customHeight="1">
      <c r="AM40761" s="431"/>
    </row>
    <row r="40762" spans="39:39" ht="10.5" customHeight="1">
      <c r="AM40762" s="431"/>
    </row>
    <row r="40763" spans="39:39" ht="10.5" customHeight="1">
      <c r="AM40763" s="431"/>
    </row>
    <row r="40764" spans="39:39" ht="10.5" customHeight="1">
      <c r="AM40764" s="431"/>
    </row>
    <row r="40765" spans="39:39" ht="10.5" customHeight="1">
      <c r="AM40765" s="431"/>
    </row>
    <row r="40766" spans="39:39" ht="10.5" customHeight="1">
      <c r="AM40766" s="431"/>
    </row>
    <row r="40767" spans="39:39" ht="10.5" customHeight="1">
      <c r="AM40767" s="431"/>
    </row>
    <row r="40768" spans="39:39" ht="10.5" customHeight="1">
      <c r="AM40768" s="431"/>
    </row>
    <row r="40769" spans="39:39" ht="10.5" customHeight="1">
      <c r="AM40769" s="431"/>
    </row>
    <row r="40770" spans="39:39" ht="10.5" customHeight="1">
      <c r="AM40770" s="431"/>
    </row>
    <row r="40771" spans="39:39" ht="10.5" customHeight="1">
      <c r="AM40771" s="431"/>
    </row>
    <row r="40772" spans="39:39" ht="10.5" customHeight="1">
      <c r="AM40772" s="431"/>
    </row>
    <row r="40773" spans="39:39" ht="10.5" customHeight="1">
      <c r="AM40773" s="431"/>
    </row>
    <row r="40774" spans="39:39" ht="10.5" customHeight="1">
      <c r="AM40774" s="431"/>
    </row>
    <row r="40775" spans="39:39" ht="10.5" customHeight="1">
      <c r="AM40775" s="431"/>
    </row>
    <row r="40776" spans="39:39" ht="10.5" customHeight="1">
      <c r="AM40776" s="431"/>
    </row>
    <row r="40777" spans="39:39" ht="10.5" customHeight="1">
      <c r="AM40777" s="431"/>
    </row>
    <row r="40778" spans="39:39" ht="10.5" customHeight="1">
      <c r="AM40778" s="431"/>
    </row>
    <row r="40779" spans="39:39" ht="10.5" customHeight="1">
      <c r="AM40779" s="431"/>
    </row>
    <row r="40780" spans="39:39" ht="10.5" customHeight="1">
      <c r="AM40780" s="431"/>
    </row>
    <row r="40781" spans="39:39" ht="10.5" customHeight="1">
      <c r="AM40781" s="431"/>
    </row>
    <row r="40782" spans="39:39" ht="10.5" customHeight="1">
      <c r="AM40782" s="431"/>
    </row>
    <row r="40783" spans="39:39" ht="10.5" customHeight="1">
      <c r="AM40783" s="431"/>
    </row>
    <row r="40784" spans="39:39" ht="10.5" customHeight="1">
      <c r="AM40784" s="431"/>
    </row>
    <row r="40785" spans="39:39" ht="10.5" customHeight="1">
      <c r="AM40785" s="431"/>
    </row>
    <row r="40786" spans="39:39" ht="10.5" customHeight="1">
      <c r="AM40786" s="431"/>
    </row>
    <row r="40787" spans="39:39" ht="10.5" customHeight="1">
      <c r="AM40787" s="431"/>
    </row>
    <row r="40788" spans="39:39" ht="10.5" customHeight="1">
      <c r="AM40788" s="431"/>
    </row>
    <row r="40789" spans="39:39" ht="10.5" customHeight="1">
      <c r="AM40789" s="431"/>
    </row>
    <row r="40790" spans="39:39" ht="10.5" customHeight="1">
      <c r="AM40790" s="431"/>
    </row>
    <row r="40791" spans="39:39" ht="10.5" customHeight="1">
      <c r="AM40791" s="431"/>
    </row>
    <row r="40792" spans="39:39" ht="10.5" customHeight="1">
      <c r="AM40792" s="431"/>
    </row>
    <row r="40793" spans="39:39" ht="10.5" customHeight="1">
      <c r="AM40793" s="431"/>
    </row>
    <row r="40794" spans="39:39" ht="10.5" customHeight="1">
      <c r="AM40794" s="431"/>
    </row>
    <row r="40795" spans="39:39" ht="10.5" customHeight="1">
      <c r="AM40795" s="431"/>
    </row>
    <row r="40796" spans="39:39" ht="10.5" customHeight="1">
      <c r="AM40796" s="431"/>
    </row>
    <row r="40797" spans="39:39" ht="10.5" customHeight="1">
      <c r="AM40797" s="431"/>
    </row>
    <row r="40798" spans="39:39" ht="10.5" customHeight="1">
      <c r="AM40798" s="431"/>
    </row>
    <row r="40799" spans="39:39" ht="10.5" customHeight="1">
      <c r="AM40799" s="431"/>
    </row>
    <row r="40800" spans="39:39" ht="10.5" customHeight="1">
      <c r="AM40800" s="431"/>
    </row>
    <row r="40801" spans="39:39" ht="10.5" customHeight="1">
      <c r="AM40801" s="431"/>
    </row>
    <row r="40802" spans="39:39" ht="10.5" customHeight="1">
      <c r="AM40802" s="431"/>
    </row>
    <row r="40803" spans="39:39" ht="10.5" customHeight="1">
      <c r="AM40803" s="431"/>
    </row>
    <row r="40804" spans="39:39" ht="10.5" customHeight="1">
      <c r="AM40804" s="431"/>
    </row>
    <row r="40805" spans="39:39" ht="10.5" customHeight="1">
      <c r="AM40805" s="431"/>
    </row>
    <row r="40806" spans="39:39" ht="10.5" customHeight="1">
      <c r="AM40806" s="431"/>
    </row>
    <row r="40807" spans="39:39" ht="10.5" customHeight="1">
      <c r="AM40807" s="431"/>
    </row>
    <row r="40808" spans="39:39" ht="10.5" customHeight="1">
      <c r="AM40808" s="431"/>
    </row>
    <row r="40809" spans="39:39" ht="10.5" customHeight="1">
      <c r="AM40809" s="431"/>
    </row>
    <row r="40810" spans="39:39" ht="10.5" customHeight="1">
      <c r="AM40810" s="431"/>
    </row>
    <row r="40811" spans="39:39" ht="10.5" customHeight="1">
      <c r="AM40811" s="431"/>
    </row>
    <row r="40812" spans="39:39" ht="10.5" customHeight="1">
      <c r="AM40812" s="431"/>
    </row>
    <row r="40813" spans="39:39" ht="10.5" customHeight="1">
      <c r="AM40813" s="431"/>
    </row>
    <row r="40814" spans="39:39" ht="10.5" customHeight="1">
      <c r="AM40814" s="431"/>
    </row>
    <row r="40815" spans="39:39" ht="10.5" customHeight="1">
      <c r="AM40815" s="431"/>
    </row>
    <row r="40816" spans="39:39" ht="10.5" customHeight="1">
      <c r="AM40816" s="431"/>
    </row>
    <row r="40817" spans="39:39" ht="10.5" customHeight="1">
      <c r="AM40817" s="431"/>
    </row>
    <row r="40818" spans="39:39" ht="10.5" customHeight="1">
      <c r="AM40818" s="431"/>
    </row>
    <row r="40819" spans="39:39" ht="10.5" customHeight="1">
      <c r="AM40819" s="431"/>
    </row>
    <row r="40820" spans="39:39" ht="10.5" customHeight="1">
      <c r="AM40820" s="431"/>
    </row>
    <row r="40821" spans="39:39" ht="10.5" customHeight="1">
      <c r="AM40821" s="431"/>
    </row>
    <row r="40822" spans="39:39" ht="10.5" customHeight="1">
      <c r="AM40822" s="431"/>
    </row>
    <row r="40823" spans="39:39" ht="10.5" customHeight="1">
      <c r="AM40823" s="431"/>
    </row>
    <row r="40824" spans="39:39" ht="10.5" customHeight="1">
      <c r="AM40824" s="431"/>
    </row>
    <row r="40825" spans="39:39" ht="10.5" customHeight="1">
      <c r="AM40825" s="431"/>
    </row>
    <row r="40826" spans="39:39" ht="10.5" customHeight="1">
      <c r="AM40826" s="431"/>
    </row>
    <row r="40827" spans="39:39" ht="10.5" customHeight="1">
      <c r="AM40827" s="431"/>
    </row>
    <row r="40828" spans="39:39" ht="10.5" customHeight="1">
      <c r="AM40828" s="431"/>
    </row>
    <row r="40829" spans="39:39" ht="10.5" customHeight="1">
      <c r="AM40829" s="431"/>
    </row>
    <row r="40830" spans="39:39" ht="10.5" customHeight="1">
      <c r="AM40830" s="431"/>
    </row>
    <row r="40831" spans="39:39" ht="10.5" customHeight="1">
      <c r="AM40831" s="431"/>
    </row>
    <row r="40832" spans="39:39" ht="10.5" customHeight="1">
      <c r="AM40832" s="431"/>
    </row>
    <row r="40833" spans="39:39" ht="10.5" customHeight="1">
      <c r="AM40833" s="431"/>
    </row>
    <row r="40834" spans="39:39" ht="10.5" customHeight="1">
      <c r="AM40834" s="431"/>
    </row>
    <row r="40835" spans="39:39" ht="10.5" customHeight="1">
      <c r="AM40835" s="431"/>
    </row>
    <row r="40836" spans="39:39" ht="10.5" customHeight="1">
      <c r="AM40836" s="431"/>
    </row>
    <row r="40837" spans="39:39" ht="10.5" customHeight="1">
      <c r="AM40837" s="431"/>
    </row>
    <row r="40838" spans="39:39" ht="10.5" customHeight="1">
      <c r="AM40838" s="431"/>
    </row>
    <row r="40839" spans="39:39" ht="10.5" customHeight="1">
      <c r="AM40839" s="431"/>
    </row>
    <row r="40840" spans="39:39" ht="10.5" customHeight="1">
      <c r="AM40840" s="431"/>
    </row>
    <row r="40841" spans="39:39" ht="10.5" customHeight="1">
      <c r="AM40841" s="431"/>
    </row>
    <row r="40842" spans="39:39" ht="10.5" customHeight="1">
      <c r="AM40842" s="431"/>
    </row>
    <row r="40843" spans="39:39" ht="10.5" customHeight="1">
      <c r="AM40843" s="431"/>
    </row>
    <row r="40844" spans="39:39" ht="10.5" customHeight="1">
      <c r="AM40844" s="431"/>
    </row>
    <row r="40845" spans="39:39" ht="10.5" customHeight="1">
      <c r="AM40845" s="431"/>
    </row>
    <row r="40846" spans="39:39" ht="10.5" customHeight="1">
      <c r="AM40846" s="431"/>
    </row>
    <row r="40847" spans="39:39" ht="10.5" customHeight="1">
      <c r="AM40847" s="431"/>
    </row>
    <row r="40848" spans="39:39" ht="10.5" customHeight="1">
      <c r="AM40848" s="431"/>
    </row>
    <row r="40849" spans="39:39" ht="10.5" customHeight="1">
      <c r="AM40849" s="431"/>
    </row>
    <row r="40850" spans="39:39" ht="10.5" customHeight="1">
      <c r="AM40850" s="431"/>
    </row>
    <row r="40851" spans="39:39" ht="10.5" customHeight="1">
      <c r="AM40851" s="431"/>
    </row>
    <row r="40852" spans="39:39" ht="10.5" customHeight="1">
      <c r="AM40852" s="431"/>
    </row>
    <row r="40853" spans="39:39" ht="10.5" customHeight="1">
      <c r="AM40853" s="431"/>
    </row>
    <row r="40854" spans="39:39" ht="10.5" customHeight="1">
      <c r="AM40854" s="431"/>
    </row>
    <row r="40855" spans="39:39" ht="10.5" customHeight="1">
      <c r="AM40855" s="431"/>
    </row>
    <row r="40856" spans="39:39" ht="10.5" customHeight="1">
      <c r="AM40856" s="431"/>
    </row>
    <row r="40857" spans="39:39" ht="10.5" customHeight="1">
      <c r="AM40857" s="431"/>
    </row>
    <row r="40858" spans="39:39" ht="10.5" customHeight="1">
      <c r="AM40858" s="431"/>
    </row>
    <row r="40859" spans="39:39" ht="10.5" customHeight="1">
      <c r="AM40859" s="431"/>
    </row>
    <row r="40860" spans="39:39" ht="10.5" customHeight="1">
      <c r="AM40860" s="431"/>
    </row>
    <row r="40861" spans="39:39" ht="10.5" customHeight="1">
      <c r="AM40861" s="431"/>
    </row>
    <row r="40862" spans="39:39" ht="10.5" customHeight="1">
      <c r="AM40862" s="431"/>
    </row>
    <row r="40863" spans="39:39" ht="10.5" customHeight="1">
      <c r="AM40863" s="431"/>
    </row>
    <row r="40864" spans="39:39" ht="10.5" customHeight="1">
      <c r="AM40864" s="431"/>
    </row>
    <row r="40865" spans="39:39" ht="10.5" customHeight="1">
      <c r="AM40865" s="431"/>
    </row>
    <row r="40866" spans="39:39" ht="10.5" customHeight="1">
      <c r="AM40866" s="431"/>
    </row>
    <row r="40867" spans="39:39" ht="10.5" customHeight="1">
      <c r="AM40867" s="431"/>
    </row>
    <row r="40868" spans="39:39" ht="10.5" customHeight="1">
      <c r="AM40868" s="431"/>
    </row>
    <row r="40869" spans="39:39" ht="10.5" customHeight="1">
      <c r="AM40869" s="431"/>
    </row>
    <row r="40870" spans="39:39" ht="10.5" customHeight="1">
      <c r="AM40870" s="431"/>
    </row>
    <row r="40871" spans="39:39" ht="10.5" customHeight="1">
      <c r="AM40871" s="431"/>
    </row>
    <row r="40872" spans="39:39" ht="10.5" customHeight="1">
      <c r="AM40872" s="431"/>
    </row>
    <row r="40873" spans="39:39" ht="10.5" customHeight="1">
      <c r="AM40873" s="431"/>
    </row>
    <row r="40874" spans="39:39" ht="10.5" customHeight="1">
      <c r="AM40874" s="431"/>
    </row>
    <row r="40875" spans="39:39" ht="10.5" customHeight="1">
      <c r="AM40875" s="431"/>
    </row>
    <row r="40876" spans="39:39" ht="10.5" customHeight="1">
      <c r="AM40876" s="431"/>
    </row>
    <row r="40877" spans="39:39" ht="10.5" customHeight="1">
      <c r="AM40877" s="431"/>
    </row>
    <row r="40878" spans="39:39" ht="10.5" customHeight="1">
      <c r="AM40878" s="431"/>
    </row>
    <row r="40879" spans="39:39" ht="10.5" customHeight="1">
      <c r="AM40879" s="431"/>
    </row>
    <row r="40880" spans="39:39" ht="10.5" customHeight="1">
      <c r="AM40880" s="431"/>
    </row>
    <row r="40881" spans="39:39" ht="10.5" customHeight="1">
      <c r="AM40881" s="431"/>
    </row>
    <row r="40882" spans="39:39" ht="10.5" customHeight="1">
      <c r="AM40882" s="431"/>
    </row>
    <row r="40883" spans="39:39" ht="10.5" customHeight="1">
      <c r="AM40883" s="431"/>
    </row>
    <row r="40884" spans="39:39" ht="10.5" customHeight="1">
      <c r="AM40884" s="431"/>
    </row>
    <row r="40885" spans="39:39" ht="10.5" customHeight="1">
      <c r="AM40885" s="431"/>
    </row>
    <row r="40886" spans="39:39" ht="10.5" customHeight="1">
      <c r="AM40886" s="431"/>
    </row>
    <row r="40887" spans="39:39" ht="10.5" customHeight="1">
      <c r="AM40887" s="431"/>
    </row>
    <row r="40888" spans="39:39" ht="10.5" customHeight="1">
      <c r="AM40888" s="431"/>
    </row>
    <row r="40889" spans="39:39" ht="10.5" customHeight="1">
      <c r="AM40889" s="431"/>
    </row>
    <row r="40890" spans="39:39" ht="10.5" customHeight="1">
      <c r="AM40890" s="431"/>
    </row>
    <row r="40891" spans="39:39" ht="10.5" customHeight="1">
      <c r="AM40891" s="431"/>
    </row>
    <row r="40892" spans="39:39" ht="10.5" customHeight="1">
      <c r="AM40892" s="431"/>
    </row>
    <row r="40893" spans="39:39" ht="10.5" customHeight="1">
      <c r="AM40893" s="431"/>
    </row>
    <row r="40894" spans="39:39" ht="10.5" customHeight="1">
      <c r="AM40894" s="431"/>
    </row>
    <row r="40895" spans="39:39" ht="10.5" customHeight="1">
      <c r="AM40895" s="431"/>
    </row>
    <row r="40896" spans="39:39" ht="10.5" customHeight="1">
      <c r="AM40896" s="431"/>
    </row>
    <row r="40897" spans="39:39" ht="10.5" customHeight="1">
      <c r="AM40897" s="431"/>
    </row>
    <row r="40898" spans="39:39" ht="10.5" customHeight="1">
      <c r="AM40898" s="431"/>
    </row>
    <row r="40899" spans="39:39" ht="10.5" customHeight="1">
      <c r="AM40899" s="431"/>
    </row>
    <row r="40900" spans="39:39" ht="10.5" customHeight="1">
      <c r="AM40900" s="431"/>
    </row>
    <row r="40901" spans="39:39" ht="10.5" customHeight="1">
      <c r="AM40901" s="431"/>
    </row>
    <row r="40902" spans="39:39" ht="10.5" customHeight="1">
      <c r="AM40902" s="431"/>
    </row>
    <row r="40903" spans="39:39" ht="10.5" customHeight="1">
      <c r="AM40903" s="431"/>
    </row>
    <row r="40904" spans="39:39" ht="10.5" customHeight="1">
      <c r="AM40904" s="431"/>
    </row>
    <row r="40905" spans="39:39" ht="10.5" customHeight="1">
      <c r="AM40905" s="431"/>
    </row>
    <row r="40906" spans="39:39" ht="10.5" customHeight="1">
      <c r="AM40906" s="431"/>
    </row>
    <row r="40907" spans="39:39" ht="10.5" customHeight="1">
      <c r="AM40907" s="431"/>
    </row>
    <row r="40908" spans="39:39" ht="10.5" customHeight="1">
      <c r="AM40908" s="431"/>
    </row>
    <row r="40909" spans="39:39" ht="10.5" customHeight="1">
      <c r="AM40909" s="431"/>
    </row>
    <row r="40910" spans="39:39" ht="10.5" customHeight="1">
      <c r="AM40910" s="431"/>
    </row>
    <row r="40911" spans="39:39" ht="10.5" customHeight="1">
      <c r="AM40911" s="431"/>
    </row>
    <row r="40912" spans="39:39" ht="10.5" customHeight="1">
      <c r="AM40912" s="431"/>
    </row>
    <row r="40913" spans="39:39" ht="10.5" customHeight="1">
      <c r="AM40913" s="431"/>
    </row>
    <row r="40914" spans="39:39" ht="10.5" customHeight="1">
      <c r="AM40914" s="431"/>
    </row>
    <row r="40915" spans="39:39" ht="10.5" customHeight="1">
      <c r="AM40915" s="431"/>
    </row>
    <row r="40916" spans="39:39" ht="10.5" customHeight="1">
      <c r="AM40916" s="431"/>
    </row>
    <row r="40917" spans="39:39" ht="10.5" customHeight="1">
      <c r="AM40917" s="431"/>
    </row>
    <row r="40918" spans="39:39" ht="10.5" customHeight="1">
      <c r="AM40918" s="431"/>
    </row>
    <row r="40919" spans="39:39" ht="10.5" customHeight="1">
      <c r="AM40919" s="431"/>
    </row>
    <row r="40920" spans="39:39" ht="10.5" customHeight="1">
      <c r="AM40920" s="431"/>
    </row>
    <row r="40921" spans="39:39" ht="10.5" customHeight="1">
      <c r="AM40921" s="431"/>
    </row>
    <row r="40922" spans="39:39" ht="10.5" customHeight="1">
      <c r="AM40922" s="431"/>
    </row>
    <row r="40923" spans="39:39" ht="10.5" customHeight="1">
      <c r="AM40923" s="431"/>
    </row>
    <row r="40924" spans="39:39" ht="10.5" customHeight="1">
      <c r="AM40924" s="431"/>
    </row>
    <row r="40925" spans="39:39" ht="10.5" customHeight="1">
      <c r="AM40925" s="431"/>
    </row>
    <row r="40926" spans="39:39" ht="10.5" customHeight="1">
      <c r="AM40926" s="431"/>
    </row>
    <row r="40927" spans="39:39" ht="10.5" customHeight="1">
      <c r="AM40927" s="431"/>
    </row>
    <row r="40928" spans="39:39" ht="10.5" customHeight="1">
      <c r="AM40928" s="431"/>
    </row>
    <row r="40929" spans="39:39" ht="10.5" customHeight="1">
      <c r="AM40929" s="431"/>
    </row>
    <row r="40930" spans="39:39" ht="10.5" customHeight="1">
      <c r="AM40930" s="431"/>
    </row>
    <row r="40931" spans="39:39" ht="10.5" customHeight="1">
      <c r="AM40931" s="431"/>
    </row>
    <row r="40932" spans="39:39" ht="10.5" customHeight="1">
      <c r="AM40932" s="431"/>
    </row>
    <row r="40933" spans="39:39" ht="10.5" customHeight="1">
      <c r="AM40933" s="431"/>
    </row>
    <row r="40934" spans="39:39" ht="10.5" customHeight="1">
      <c r="AM40934" s="431"/>
    </row>
    <row r="40935" spans="39:39" ht="10.5" customHeight="1">
      <c r="AM40935" s="431"/>
    </row>
    <row r="40936" spans="39:39" ht="10.5" customHeight="1">
      <c r="AM40936" s="431"/>
    </row>
    <row r="40937" spans="39:39" ht="10.5" customHeight="1">
      <c r="AM40937" s="431"/>
    </row>
    <row r="40938" spans="39:39" ht="10.5" customHeight="1">
      <c r="AM40938" s="431"/>
    </row>
    <row r="40939" spans="39:39" ht="10.5" customHeight="1">
      <c r="AM40939" s="431"/>
    </row>
    <row r="40940" spans="39:39" ht="10.5" customHeight="1">
      <c r="AM40940" s="431"/>
    </row>
    <row r="40941" spans="39:39" ht="10.5" customHeight="1">
      <c r="AM40941" s="431"/>
    </row>
    <row r="40942" spans="39:39" ht="10.5" customHeight="1">
      <c r="AM40942" s="431"/>
    </row>
    <row r="40943" spans="39:39" ht="10.5" customHeight="1">
      <c r="AM40943" s="431"/>
    </row>
    <row r="40944" spans="39:39" ht="10.5" customHeight="1">
      <c r="AM40944" s="431"/>
    </row>
    <row r="40945" spans="39:39" ht="10.5" customHeight="1">
      <c r="AM40945" s="431"/>
    </row>
    <row r="40946" spans="39:39" ht="10.5" customHeight="1">
      <c r="AM40946" s="431"/>
    </row>
    <row r="40947" spans="39:39" ht="10.5" customHeight="1">
      <c r="AM40947" s="431"/>
    </row>
    <row r="40948" spans="39:39" ht="10.5" customHeight="1">
      <c r="AM40948" s="431"/>
    </row>
    <row r="40949" spans="39:39" ht="10.5" customHeight="1">
      <c r="AM40949" s="431"/>
    </row>
    <row r="40950" spans="39:39" ht="10.5" customHeight="1">
      <c r="AM40950" s="431"/>
    </row>
    <row r="40951" spans="39:39" ht="10.5" customHeight="1">
      <c r="AM40951" s="431"/>
    </row>
    <row r="40952" spans="39:39" ht="10.5" customHeight="1">
      <c r="AM40952" s="431"/>
    </row>
    <row r="40953" spans="39:39" ht="10.5" customHeight="1">
      <c r="AM40953" s="431"/>
    </row>
    <row r="40954" spans="39:39" ht="10.5" customHeight="1">
      <c r="AM40954" s="431"/>
    </row>
    <row r="40955" spans="39:39" ht="10.5" customHeight="1">
      <c r="AM40955" s="431"/>
    </row>
    <row r="40956" spans="39:39" ht="10.5" customHeight="1">
      <c r="AM40956" s="431"/>
    </row>
    <row r="40957" spans="39:39" ht="10.5" customHeight="1">
      <c r="AM40957" s="431"/>
    </row>
    <row r="40958" spans="39:39" ht="10.5" customHeight="1">
      <c r="AM40958" s="431"/>
    </row>
    <row r="40959" spans="39:39" ht="10.5" customHeight="1">
      <c r="AM40959" s="431"/>
    </row>
    <row r="40960" spans="39:39" ht="10.5" customHeight="1">
      <c r="AM40960" s="431"/>
    </row>
    <row r="40961" spans="39:39" ht="10.5" customHeight="1">
      <c r="AM40961" s="431"/>
    </row>
    <row r="40962" spans="39:39" ht="10.5" customHeight="1">
      <c r="AM40962" s="431"/>
    </row>
    <row r="40963" spans="39:39" ht="10.5" customHeight="1">
      <c r="AM40963" s="431"/>
    </row>
    <row r="40964" spans="39:39" ht="10.5" customHeight="1">
      <c r="AM40964" s="431"/>
    </row>
    <row r="40965" spans="39:39" ht="10.5" customHeight="1">
      <c r="AM40965" s="431"/>
    </row>
    <row r="40966" spans="39:39" ht="10.5" customHeight="1">
      <c r="AM40966" s="431"/>
    </row>
    <row r="40967" spans="39:39" ht="10.5" customHeight="1">
      <c r="AM40967" s="431"/>
    </row>
    <row r="40968" spans="39:39" ht="10.5" customHeight="1">
      <c r="AM40968" s="431"/>
    </row>
    <row r="40969" spans="39:39" ht="10.5" customHeight="1">
      <c r="AM40969" s="431"/>
    </row>
    <row r="40970" spans="39:39" ht="10.5" customHeight="1">
      <c r="AM40970" s="431"/>
    </row>
    <row r="40971" spans="39:39" ht="10.5" customHeight="1">
      <c r="AM40971" s="431"/>
    </row>
    <row r="40972" spans="39:39" ht="10.5" customHeight="1">
      <c r="AM40972" s="431"/>
    </row>
    <row r="40973" spans="39:39" ht="10.5" customHeight="1">
      <c r="AM40973" s="431"/>
    </row>
    <row r="40974" spans="39:39" ht="10.5" customHeight="1">
      <c r="AM40974" s="431"/>
    </row>
    <row r="40975" spans="39:39" ht="10.5" customHeight="1">
      <c r="AM40975" s="431"/>
    </row>
    <row r="40976" spans="39:39" ht="10.5" customHeight="1">
      <c r="AM40976" s="431"/>
    </row>
    <row r="40977" spans="39:39" ht="10.5" customHeight="1">
      <c r="AM40977" s="431"/>
    </row>
    <row r="40978" spans="39:39" ht="10.5" customHeight="1">
      <c r="AM40978" s="431"/>
    </row>
    <row r="40979" spans="39:39" ht="10.5" customHeight="1">
      <c r="AM40979" s="431"/>
    </row>
    <row r="40980" spans="39:39" ht="10.5" customHeight="1">
      <c r="AM40980" s="431"/>
    </row>
    <row r="40981" spans="39:39" ht="10.5" customHeight="1">
      <c r="AM40981" s="431"/>
    </row>
    <row r="40982" spans="39:39" ht="10.5" customHeight="1">
      <c r="AM40982" s="431"/>
    </row>
    <row r="40983" spans="39:39" ht="10.5" customHeight="1">
      <c r="AM40983" s="431"/>
    </row>
    <row r="40984" spans="39:39" ht="10.5" customHeight="1">
      <c r="AM40984" s="431"/>
    </row>
    <row r="40985" spans="39:39" ht="10.5" customHeight="1">
      <c r="AM40985" s="431"/>
    </row>
    <row r="40986" spans="39:39" ht="10.5" customHeight="1">
      <c r="AM40986" s="431"/>
    </row>
    <row r="40987" spans="39:39" ht="10.5" customHeight="1">
      <c r="AM40987" s="431"/>
    </row>
    <row r="40988" spans="39:39" ht="10.5" customHeight="1">
      <c r="AM40988" s="431"/>
    </row>
    <row r="40989" spans="39:39" ht="10.5" customHeight="1">
      <c r="AM40989" s="431"/>
    </row>
    <row r="40990" spans="39:39" ht="10.5" customHeight="1">
      <c r="AM40990" s="431"/>
    </row>
    <row r="40991" spans="39:39" ht="10.5" customHeight="1">
      <c r="AM40991" s="431"/>
    </row>
    <row r="40992" spans="39:39" ht="10.5" customHeight="1">
      <c r="AM40992" s="431"/>
    </row>
    <row r="40993" spans="39:39" ht="10.5" customHeight="1">
      <c r="AM40993" s="431"/>
    </row>
    <row r="40994" spans="39:39" ht="10.5" customHeight="1">
      <c r="AM40994" s="431"/>
    </row>
    <row r="40995" spans="39:39" ht="10.5" customHeight="1">
      <c r="AM40995" s="431"/>
    </row>
    <row r="40996" spans="39:39" ht="10.5" customHeight="1">
      <c r="AM40996" s="431"/>
    </row>
    <row r="40997" spans="39:39" ht="10.5" customHeight="1">
      <c r="AM40997" s="431"/>
    </row>
    <row r="40998" spans="39:39" ht="10.5" customHeight="1">
      <c r="AM40998" s="431"/>
    </row>
    <row r="40999" spans="39:39" ht="10.5" customHeight="1">
      <c r="AM40999" s="431"/>
    </row>
    <row r="41000" spans="39:39" ht="10.5" customHeight="1">
      <c r="AM41000" s="431"/>
    </row>
    <row r="41001" spans="39:39" ht="10.5" customHeight="1">
      <c r="AM41001" s="431"/>
    </row>
    <row r="41002" spans="39:39" ht="10.5" customHeight="1">
      <c r="AM41002" s="431"/>
    </row>
    <row r="41003" spans="39:39" ht="10.5" customHeight="1">
      <c r="AM41003" s="431"/>
    </row>
    <row r="41004" spans="39:39" ht="10.5" customHeight="1">
      <c r="AM41004" s="431"/>
    </row>
    <row r="41005" spans="39:39" ht="10.5" customHeight="1">
      <c r="AM41005" s="431"/>
    </row>
    <row r="41006" spans="39:39" ht="10.5" customHeight="1">
      <c r="AM41006" s="431"/>
    </row>
    <row r="41007" spans="39:39" ht="10.5" customHeight="1">
      <c r="AM41007" s="431"/>
    </row>
    <row r="41008" spans="39:39" ht="10.5" customHeight="1">
      <c r="AM41008" s="431"/>
    </row>
    <row r="41009" spans="39:39" ht="10.5" customHeight="1">
      <c r="AM41009" s="431"/>
    </row>
    <row r="41010" spans="39:39" ht="10.5" customHeight="1">
      <c r="AM41010" s="431"/>
    </row>
    <row r="41011" spans="39:39" ht="10.5" customHeight="1">
      <c r="AM41011" s="431"/>
    </row>
    <row r="41012" spans="39:39" ht="10.5" customHeight="1">
      <c r="AM41012" s="431"/>
    </row>
    <row r="41013" spans="39:39" ht="10.5" customHeight="1">
      <c r="AM41013" s="431"/>
    </row>
    <row r="41014" spans="39:39" ht="10.5" customHeight="1">
      <c r="AM41014" s="431"/>
    </row>
    <row r="41015" spans="39:39" ht="10.5" customHeight="1">
      <c r="AM41015" s="431"/>
    </row>
    <row r="41016" spans="39:39" ht="10.5" customHeight="1">
      <c r="AM41016" s="431"/>
    </row>
    <row r="41017" spans="39:39" ht="10.5" customHeight="1">
      <c r="AM41017" s="431"/>
    </row>
    <row r="41018" spans="39:39" ht="10.5" customHeight="1">
      <c r="AM41018" s="431"/>
    </row>
    <row r="41019" spans="39:39" ht="10.5" customHeight="1">
      <c r="AM41019" s="431"/>
    </row>
    <row r="41020" spans="39:39" ht="10.5" customHeight="1">
      <c r="AM41020" s="431"/>
    </row>
    <row r="41021" spans="39:39" ht="10.5" customHeight="1">
      <c r="AM41021" s="431"/>
    </row>
    <row r="41022" spans="39:39" ht="10.5" customHeight="1">
      <c r="AM41022" s="431"/>
    </row>
    <row r="41023" spans="39:39" ht="10.5" customHeight="1">
      <c r="AM41023" s="431"/>
    </row>
    <row r="41024" spans="39:39" ht="10.5" customHeight="1">
      <c r="AM41024" s="431"/>
    </row>
    <row r="41025" spans="39:39" ht="10.5" customHeight="1">
      <c r="AM41025" s="431"/>
    </row>
    <row r="41026" spans="39:39" ht="10.5" customHeight="1">
      <c r="AM41026" s="431"/>
    </row>
    <row r="41027" spans="39:39" ht="10.5" customHeight="1">
      <c r="AM41027" s="431"/>
    </row>
    <row r="41028" spans="39:39" ht="10.5" customHeight="1">
      <c r="AM41028" s="431"/>
    </row>
    <row r="41029" spans="39:39" ht="10.5" customHeight="1">
      <c r="AM41029" s="431"/>
    </row>
    <row r="41030" spans="39:39" ht="10.5" customHeight="1">
      <c r="AM41030" s="431"/>
    </row>
    <row r="41031" spans="39:39" ht="10.5" customHeight="1">
      <c r="AM41031" s="431"/>
    </row>
    <row r="41032" spans="39:39" ht="10.5" customHeight="1">
      <c r="AM41032" s="431"/>
    </row>
    <row r="41033" spans="39:39" ht="10.5" customHeight="1">
      <c r="AM41033" s="431"/>
    </row>
    <row r="41034" spans="39:39" ht="10.5" customHeight="1">
      <c r="AM41034" s="431"/>
    </row>
    <row r="41035" spans="39:39" ht="10.5" customHeight="1">
      <c r="AM41035" s="431"/>
    </row>
    <row r="41036" spans="39:39" ht="10.5" customHeight="1">
      <c r="AM41036" s="431"/>
    </row>
    <row r="41037" spans="39:39" ht="10.5" customHeight="1">
      <c r="AM41037" s="431"/>
    </row>
    <row r="41038" spans="39:39" ht="10.5" customHeight="1">
      <c r="AM41038" s="431"/>
    </row>
    <row r="41039" spans="39:39" ht="10.5" customHeight="1">
      <c r="AM41039" s="431"/>
    </row>
    <row r="41040" spans="39:39" ht="10.5" customHeight="1">
      <c r="AM41040" s="431"/>
    </row>
    <row r="41041" spans="39:39" ht="10.5" customHeight="1">
      <c r="AM41041" s="431"/>
    </row>
    <row r="41042" spans="39:39" ht="10.5" customHeight="1">
      <c r="AM41042" s="431"/>
    </row>
    <row r="41043" spans="39:39" ht="10.5" customHeight="1">
      <c r="AM41043" s="431"/>
    </row>
    <row r="41044" spans="39:39" ht="10.5" customHeight="1">
      <c r="AM41044" s="431"/>
    </row>
    <row r="41045" spans="39:39" ht="10.5" customHeight="1">
      <c r="AM41045" s="431"/>
    </row>
    <row r="41046" spans="39:39" ht="10.5" customHeight="1">
      <c r="AM41046" s="431"/>
    </row>
    <row r="41047" spans="39:39" ht="10.5" customHeight="1">
      <c r="AM41047" s="431"/>
    </row>
    <row r="41048" spans="39:39" ht="10.5" customHeight="1">
      <c r="AM41048" s="431"/>
    </row>
    <row r="41049" spans="39:39" ht="10.5" customHeight="1">
      <c r="AM41049" s="431"/>
    </row>
    <row r="41050" spans="39:39" ht="10.5" customHeight="1">
      <c r="AM41050" s="431"/>
    </row>
    <row r="41051" spans="39:39" ht="10.5" customHeight="1">
      <c r="AM41051" s="431"/>
    </row>
    <row r="41052" spans="39:39" ht="10.5" customHeight="1">
      <c r="AM41052" s="431"/>
    </row>
    <row r="41053" spans="39:39" ht="10.5" customHeight="1">
      <c r="AM41053" s="431"/>
    </row>
    <row r="41054" spans="39:39" ht="10.5" customHeight="1">
      <c r="AM41054" s="431"/>
    </row>
    <row r="41055" spans="39:39" ht="10.5" customHeight="1">
      <c r="AM41055" s="431"/>
    </row>
    <row r="41056" spans="39:39" ht="10.5" customHeight="1">
      <c r="AM41056" s="431"/>
    </row>
    <row r="41057" spans="39:39" ht="10.5" customHeight="1">
      <c r="AM41057" s="431"/>
    </row>
    <row r="41058" spans="39:39" ht="10.5" customHeight="1">
      <c r="AM41058" s="431"/>
    </row>
    <row r="41059" spans="39:39" ht="10.5" customHeight="1">
      <c r="AM41059" s="431"/>
    </row>
    <row r="41060" spans="39:39" ht="10.5" customHeight="1">
      <c r="AM41060" s="431"/>
    </row>
    <row r="41061" spans="39:39" ht="10.5" customHeight="1">
      <c r="AM41061" s="431"/>
    </row>
    <row r="41062" spans="39:39" ht="10.5" customHeight="1">
      <c r="AM41062" s="431"/>
    </row>
    <row r="41063" spans="39:39" ht="10.5" customHeight="1">
      <c r="AM41063" s="431"/>
    </row>
    <row r="41064" spans="39:39" ht="10.5" customHeight="1">
      <c r="AM41064" s="431"/>
    </row>
    <row r="41065" spans="39:39" ht="10.5" customHeight="1">
      <c r="AM41065" s="431"/>
    </row>
    <row r="41066" spans="39:39" ht="10.5" customHeight="1">
      <c r="AM41066" s="431"/>
    </row>
    <row r="41067" spans="39:39" ht="10.5" customHeight="1">
      <c r="AM41067" s="431"/>
    </row>
    <row r="41068" spans="39:39" ht="10.5" customHeight="1">
      <c r="AM41068" s="431"/>
    </row>
    <row r="41069" spans="39:39" ht="10.5" customHeight="1">
      <c r="AM41069" s="431"/>
    </row>
    <row r="41070" spans="39:39" ht="10.5" customHeight="1">
      <c r="AM41070" s="431"/>
    </row>
    <row r="41071" spans="39:39" ht="10.5" customHeight="1">
      <c r="AM41071" s="431"/>
    </row>
    <row r="41072" spans="39:39" ht="10.5" customHeight="1">
      <c r="AM41072" s="431"/>
    </row>
    <row r="41073" spans="39:39" ht="10.5" customHeight="1">
      <c r="AM41073" s="431"/>
    </row>
    <row r="41074" spans="39:39" ht="10.5" customHeight="1">
      <c r="AM41074" s="431"/>
    </row>
    <row r="41075" spans="39:39" ht="10.5" customHeight="1">
      <c r="AM41075" s="431"/>
    </row>
    <row r="41076" spans="39:39" ht="10.5" customHeight="1">
      <c r="AM41076" s="431"/>
    </row>
    <row r="41077" spans="39:39" ht="10.5" customHeight="1">
      <c r="AM41077" s="431"/>
    </row>
    <row r="41078" spans="39:39" ht="10.5" customHeight="1">
      <c r="AM41078" s="431"/>
    </row>
    <row r="41079" spans="39:39" ht="10.5" customHeight="1">
      <c r="AM41079" s="431"/>
    </row>
    <row r="41080" spans="39:39" ht="10.5" customHeight="1">
      <c r="AM41080" s="431"/>
    </row>
    <row r="41081" spans="39:39" ht="10.5" customHeight="1">
      <c r="AM41081" s="431"/>
    </row>
    <row r="41082" spans="39:39" ht="10.5" customHeight="1">
      <c r="AM41082" s="431"/>
    </row>
    <row r="41083" spans="39:39" ht="10.5" customHeight="1">
      <c r="AM41083" s="431"/>
    </row>
    <row r="41084" spans="39:39" ht="10.5" customHeight="1">
      <c r="AM41084" s="431"/>
    </row>
    <row r="41085" spans="39:39" ht="10.5" customHeight="1">
      <c r="AM41085" s="431"/>
    </row>
    <row r="41086" spans="39:39" ht="10.5" customHeight="1">
      <c r="AM41086" s="431"/>
    </row>
    <row r="41087" spans="39:39" ht="10.5" customHeight="1">
      <c r="AM41087" s="431"/>
    </row>
    <row r="41088" spans="39:39" ht="10.5" customHeight="1">
      <c r="AM41088" s="431"/>
    </row>
    <row r="41089" spans="39:39" ht="10.5" customHeight="1">
      <c r="AM41089" s="431"/>
    </row>
    <row r="41090" spans="39:39" ht="10.5" customHeight="1">
      <c r="AM41090" s="431"/>
    </row>
    <row r="41091" spans="39:39" ht="10.5" customHeight="1">
      <c r="AM41091" s="431"/>
    </row>
    <row r="41092" spans="39:39" ht="10.5" customHeight="1">
      <c r="AM41092" s="431"/>
    </row>
    <row r="41093" spans="39:39" ht="10.5" customHeight="1">
      <c r="AM41093" s="431"/>
    </row>
    <row r="41094" spans="39:39" ht="10.5" customHeight="1">
      <c r="AM41094" s="431"/>
    </row>
    <row r="41095" spans="39:39" ht="10.5" customHeight="1">
      <c r="AM41095" s="431"/>
    </row>
    <row r="41096" spans="39:39" ht="10.5" customHeight="1">
      <c r="AM41096" s="431"/>
    </row>
    <row r="41097" spans="39:39" ht="10.5" customHeight="1">
      <c r="AM41097" s="431"/>
    </row>
    <row r="41098" spans="39:39" ht="10.5" customHeight="1">
      <c r="AM41098" s="431"/>
    </row>
    <row r="41099" spans="39:39" ht="10.5" customHeight="1">
      <c r="AM41099" s="431"/>
    </row>
    <row r="41100" spans="39:39" ht="10.5" customHeight="1">
      <c r="AM41100" s="431"/>
    </row>
    <row r="41101" spans="39:39" ht="10.5" customHeight="1">
      <c r="AM41101" s="431"/>
    </row>
    <row r="41102" spans="39:39" ht="10.5" customHeight="1">
      <c r="AM41102" s="431"/>
    </row>
    <row r="41103" spans="39:39" ht="10.5" customHeight="1">
      <c r="AM41103" s="431"/>
    </row>
    <row r="41104" spans="39:39" ht="10.5" customHeight="1">
      <c r="AM41104" s="431"/>
    </row>
    <row r="41105" spans="39:39" ht="10.5" customHeight="1">
      <c r="AM41105" s="431"/>
    </row>
    <row r="41106" spans="39:39" ht="10.5" customHeight="1">
      <c r="AM41106" s="431"/>
    </row>
    <row r="41107" spans="39:39" ht="10.5" customHeight="1">
      <c r="AM41107" s="431"/>
    </row>
    <row r="41108" spans="39:39" ht="10.5" customHeight="1">
      <c r="AM41108" s="431"/>
    </row>
    <row r="41109" spans="39:39" ht="10.5" customHeight="1">
      <c r="AM41109" s="431"/>
    </row>
    <row r="41110" spans="39:39" ht="10.5" customHeight="1">
      <c r="AM41110" s="431"/>
    </row>
    <row r="41111" spans="39:39" ht="10.5" customHeight="1">
      <c r="AM41111" s="431"/>
    </row>
    <row r="41112" spans="39:39" ht="10.5" customHeight="1">
      <c r="AM41112" s="431"/>
    </row>
    <row r="41113" spans="39:39" ht="10.5" customHeight="1">
      <c r="AM41113" s="431"/>
    </row>
    <row r="41114" spans="39:39" ht="10.5" customHeight="1">
      <c r="AM41114" s="431"/>
    </row>
    <row r="41115" spans="39:39" ht="10.5" customHeight="1">
      <c r="AM41115" s="431"/>
    </row>
    <row r="41116" spans="39:39" ht="10.5" customHeight="1">
      <c r="AM41116" s="431"/>
    </row>
    <row r="41117" spans="39:39" ht="10.5" customHeight="1">
      <c r="AM41117" s="431"/>
    </row>
    <row r="41118" spans="39:39" ht="10.5" customHeight="1">
      <c r="AM41118" s="431"/>
    </row>
    <row r="41119" spans="39:39" ht="10.5" customHeight="1">
      <c r="AM41119" s="431"/>
    </row>
    <row r="41120" spans="39:39" ht="10.5" customHeight="1">
      <c r="AM41120" s="431"/>
    </row>
    <row r="41121" spans="39:39" ht="10.5" customHeight="1">
      <c r="AM41121" s="431"/>
    </row>
    <row r="41122" spans="39:39" ht="10.5" customHeight="1">
      <c r="AM41122" s="431"/>
    </row>
    <row r="41123" spans="39:39" ht="10.5" customHeight="1">
      <c r="AM41123" s="431"/>
    </row>
    <row r="41124" spans="39:39" ht="10.5" customHeight="1">
      <c r="AM41124" s="431"/>
    </row>
    <row r="41125" spans="39:39" ht="10.5" customHeight="1">
      <c r="AM41125" s="431"/>
    </row>
    <row r="41126" spans="39:39" ht="10.5" customHeight="1">
      <c r="AM41126" s="431"/>
    </row>
    <row r="41127" spans="39:39" ht="10.5" customHeight="1">
      <c r="AM41127" s="431"/>
    </row>
    <row r="41128" spans="39:39" ht="10.5" customHeight="1">
      <c r="AM41128" s="431"/>
    </row>
    <row r="41129" spans="39:39" ht="10.5" customHeight="1">
      <c r="AM41129" s="431"/>
    </row>
    <row r="41130" spans="39:39" ht="10.5" customHeight="1">
      <c r="AM41130" s="431"/>
    </row>
    <row r="41131" spans="39:39" ht="10.5" customHeight="1">
      <c r="AM41131" s="431"/>
    </row>
    <row r="41132" spans="39:39" ht="10.5" customHeight="1">
      <c r="AM41132" s="431"/>
    </row>
    <row r="41133" spans="39:39" ht="10.5" customHeight="1">
      <c r="AM41133" s="431"/>
    </row>
    <row r="41134" spans="39:39" ht="10.5" customHeight="1">
      <c r="AM41134" s="431"/>
    </row>
    <row r="41135" spans="39:39" ht="10.5" customHeight="1">
      <c r="AM41135" s="431"/>
    </row>
    <row r="41136" spans="39:39" ht="10.5" customHeight="1">
      <c r="AM41136" s="431"/>
    </row>
    <row r="41137" spans="39:39" ht="10.5" customHeight="1">
      <c r="AM41137" s="431"/>
    </row>
    <row r="41138" spans="39:39" ht="10.5" customHeight="1">
      <c r="AM41138" s="431"/>
    </row>
    <row r="41139" spans="39:39" ht="10.5" customHeight="1">
      <c r="AM41139" s="431"/>
    </row>
    <row r="41140" spans="39:39" ht="10.5" customHeight="1">
      <c r="AM41140" s="431"/>
    </row>
    <row r="41141" spans="39:39" ht="10.5" customHeight="1">
      <c r="AM41141" s="431"/>
    </row>
    <row r="41142" spans="39:39" ht="10.5" customHeight="1">
      <c r="AM41142" s="431"/>
    </row>
    <row r="41143" spans="39:39" ht="10.5" customHeight="1">
      <c r="AM41143" s="431"/>
    </row>
    <row r="41144" spans="39:39" ht="10.5" customHeight="1">
      <c r="AM41144" s="431"/>
    </row>
    <row r="41145" spans="39:39" ht="10.5" customHeight="1">
      <c r="AM41145" s="431"/>
    </row>
    <row r="41146" spans="39:39" ht="10.5" customHeight="1">
      <c r="AM41146" s="431"/>
    </row>
    <row r="41147" spans="39:39" ht="10.5" customHeight="1">
      <c r="AM41147" s="431"/>
    </row>
    <row r="41148" spans="39:39" ht="10.5" customHeight="1">
      <c r="AM41148" s="431"/>
    </row>
    <row r="41149" spans="39:39" ht="10.5" customHeight="1">
      <c r="AM41149" s="431"/>
    </row>
    <row r="41150" spans="39:39" ht="10.5" customHeight="1">
      <c r="AM41150" s="431"/>
    </row>
    <row r="41151" spans="39:39" ht="10.5" customHeight="1">
      <c r="AM41151" s="431"/>
    </row>
    <row r="41152" spans="39:39" ht="10.5" customHeight="1">
      <c r="AM41152" s="431"/>
    </row>
    <row r="41153" spans="39:39" ht="10.5" customHeight="1">
      <c r="AM41153" s="431"/>
    </row>
    <row r="41154" spans="39:39" ht="10.5" customHeight="1">
      <c r="AM41154" s="431"/>
    </row>
    <row r="41155" spans="39:39" ht="10.5" customHeight="1">
      <c r="AM41155" s="431"/>
    </row>
    <row r="41156" spans="39:39" ht="10.5" customHeight="1">
      <c r="AM41156" s="431"/>
    </row>
    <row r="41157" spans="39:39" ht="10.5" customHeight="1">
      <c r="AM41157" s="431"/>
    </row>
    <row r="41158" spans="39:39" ht="10.5" customHeight="1">
      <c r="AM41158" s="431"/>
    </row>
    <row r="41159" spans="39:39" ht="10.5" customHeight="1">
      <c r="AM41159" s="431"/>
    </row>
    <row r="41160" spans="39:39" ht="10.5" customHeight="1">
      <c r="AM41160" s="431"/>
    </row>
    <row r="41161" spans="39:39" ht="10.5" customHeight="1">
      <c r="AM41161" s="431"/>
    </row>
    <row r="41162" spans="39:39" ht="10.5" customHeight="1">
      <c r="AM41162" s="431"/>
    </row>
    <row r="41163" spans="39:39" ht="10.5" customHeight="1">
      <c r="AM41163" s="431"/>
    </row>
    <row r="41164" spans="39:39" ht="10.5" customHeight="1">
      <c r="AM41164" s="431"/>
    </row>
    <row r="41165" spans="39:39" ht="10.5" customHeight="1">
      <c r="AM41165" s="431"/>
    </row>
    <row r="41166" spans="39:39" ht="10.5" customHeight="1">
      <c r="AM41166" s="431"/>
    </row>
    <row r="41167" spans="39:39" ht="10.5" customHeight="1">
      <c r="AM41167" s="431"/>
    </row>
    <row r="41168" spans="39:39" ht="10.5" customHeight="1">
      <c r="AM41168" s="431"/>
    </row>
    <row r="41169" spans="39:39" ht="10.5" customHeight="1">
      <c r="AM41169" s="431"/>
    </row>
    <row r="41170" spans="39:39" ht="10.5" customHeight="1">
      <c r="AM41170" s="431"/>
    </row>
    <row r="41171" spans="39:39" ht="10.5" customHeight="1">
      <c r="AM41171" s="431"/>
    </row>
    <row r="41172" spans="39:39" ht="10.5" customHeight="1">
      <c r="AM41172" s="431"/>
    </row>
    <row r="41173" spans="39:39" ht="10.5" customHeight="1">
      <c r="AM41173" s="431"/>
    </row>
    <row r="41174" spans="39:39" ht="10.5" customHeight="1">
      <c r="AM41174" s="431"/>
    </row>
    <row r="41175" spans="39:39" ht="10.5" customHeight="1">
      <c r="AM41175" s="431"/>
    </row>
    <row r="41176" spans="39:39" ht="10.5" customHeight="1">
      <c r="AM41176" s="431"/>
    </row>
    <row r="41177" spans="39:39" ht="10.5" customHeight="1">
      <c r="AM41177" s="431"/>
    </row>
    <row r="41178" spans="39:39" ht="10.5" customHeight="1">
      <c r="AM41178" s="431"/>
    </row>
    <row r="41179" spans="39:39" ht="10.5" customHeight="1">
      <c r="AM41179" s="431"/>
    </row>
    <row r="41180" spans="39:39" ht="10.5" customHeight="1">
      <c r="AM41180" s="431"/>
    </row>
    <row r="41181" spans="39:39" ht="10.5" customHeight="1">
      <c r="AM41181" s="431"/>
    </row>
    <row r="41182" spans="39:39" ht="10.5" customHeight="1">
      <c r="AM41182" s="431"/>
    </row>
    <row r="41183" spans="39:39" ht="10.5" customHeight="1">
      <c r="AM41183" s="431"/>
    </row>
    <row r="41184" spans="39:39" ht="10.5" customHeight="1">
      <c r="AM41184" s="431"/>
    </row>
    <row r="41185" spans="39:39" ht="10.5" customHeight="1">
      <c r="AM41185" s="431"/>
    </row>
    <row r="41186" spans="39:39" ht="10.5" customHeight="1">
      <c r="AM41186" s="431"/>
    </row>
    <row r="41187" spans="39:39" ht="10.5" customHeight="1">
      <c r="AM41187" s="431"/>
    </row>
    <row r="41188" spans="39:39" ht="10.5" customHeight="1">
      <c r="AM41188" s="431"/>
    </row>
    <row r="41189" spans="39:39" ht="10.5" customHeight="1">
      <c r="AM41189" s="431"/>
    </row>
    <row r="41190" spans="39:39" ht="10.5" customHeight="1">
      <c r="AM41190" s="431"/>
    </row>
    <row r="41191" spans="39:39" ht="10.5" customHeight="1">
      <c r="AM41191" s="431"/>
    </row>
    <row r="41192" spans="39:39" ht="10.5" customHeight="1">
      <c r="AM41192" s="431"/>
    </row>
    <row r="41193" spans="39:39" ht="10.5" customHeight="1">
      <c r="AM41193" s="431"/>
    </row>
    <row r="41194" spans="39:39" ht="10.5" customHeight="1">
      <c r="AM41194" s="431"/>
    </row>
    <row r="41195" spans="39:39" ht="10.5" customHeight="1">
      <c r="AM41195" s="431"/>
    </row>
    <row r="41196" spans="39:39" ht="10.5" customHeight="1">
      <c r="AM41196" s="431"/>
    </row>
    <row r="41197" spans="39:39" ht="10.5" customHeight="1">
      <c r="AM41197" s="431"/>
    </row>
    <row r="41198" spans="39:39" ht="10.5" customHeight="1">
      <c r="AM41198" s="431"/>
    </row>
    <row r="41199" spans="39:39" ht="10.5" customHeight="1">
      <c r="AM41199" s="431"/>
    </row>
    <row r="41200" spans="39:39" ht="10.5" customHeight="1">
      <c r="AM41200" s="431"/>
    </row>
    <row r="41201" spans="39:39" ht="10.5" customHeight="1">
      <c r="AM41201" s="431"/>
    </row>
    <row r="41202" spans="39:39" ht="10.5" customHeight="1">
      <c r="AM41202" s="431"/>
    </row>
    <row r="41203" spans="39:39" ht="10.5" customHeight="1">
      <c r="AM41203" s="431"/>
    </row>
    <row r="41204" spans="39:39" ht="10.5" customHeight="1">
      <c r="AM41204" s="431"/>
    </row>
    <row r="41205" spans="39:39" ht="10.5" customHeight="1">
      <c r="AM41205" s="431"/>
    </row>
    <row r="41206" spans="39:39" ht="10.5" customHeight="1">
      <c r="AM41206" s="431"/>
    </row>
    <row r="41207" spans="39:39" ht="10.5" customHeight="1">
      <c r="AM41207" s="431"/>
    </row>
    <row r="41208" spans="39:39" ht="10.5" customHeight="1">
      <c r="AM41208" s="431"/>
    </row>
    <row r="41209" spans="39:39" ht="10.5" customHeight="1">
      <c r="AM41209" s="431"/>
    </row>
    <row r="41210" spans="39:39" ht="10.5" customHeight="1">
      <c r="AM41210" s="431"/>
    </row>
    <row r="41211" spans="39:39" ht="10.5" customHeight="1">
      <c r="AM41211" s="431"/>
    </row>
    <row r="41212" spans="39:39" ht="10.5" customHeight="1">
      <c r="AM41212" s="431"/>
    </row>
    <row r="41213" spans="39:39" ht="10.5" customHeight="1">
      <c r="AM41213" s="431"/>
    </row>
    <row r="41214" spans="39:39" ht="10.5" customHeight="1">
      <c r="AM41214" s="431"/>
    </row>
    <row r="41215" spans="39:39" ht="10.5" customHeight="1">
      <c r="AM41215" s="431"/>
    </row>
    <row r="41216" spans="39:39" ht="10.5" customHeight="1">
      <c r="AM41216" s="431"/>
    </row>
    <row r="41217" spans="39:39" ht="10.5" customHeight="1">
      <c r="AM41217" s="431"/>
    </row>
    <row r="41218" spans="39:39" ht="10.5" customHeight="1">
      <c r="AM41218" s="431"/>
    </row>
    <row r="41219" spans="39:39" ht="10.5" customHeight="1">
      <c r="AM41219" s="431"/>
    </row>
    <row r="41220" spans="39:39" ht="10.5" customHeight="1">
      <c r="AM41220" s="431"/>
    </row>
    <row r="41221" spans="39:39" ht="10.5" customHeight="1">
      <c r="AM41221" s="431"/>
    </row>
    <row r="41222" spans="39:39" ht="10.5" customHeight="1">
      <c r="AM41222" s="431"/>
    </row>
    <row r="41223" spans="39:39" ht="10.5" customHeight="1">
      <c r="AM41223" s="431"/>
    </row>
    <row r="41224" spans="39:39" ht="10.5" customHeight="1">
      <c r="AM41224" s="431"/>
    </row>
    <row r="41225" spans="39:39" ht="10.5" customHeight="1">
      <c r="AM41225" s="431"/>
    </row>
    <row r="41226" spans="39:39" ht="10.5" customHeight="1">
      <c r="AM41226" s="431"/>
    </row>
    <row r="41227" spans="39:39" ht="10.5" customHeight="1">
      <c r="AM41227" s="431"/>
    </row>
    <row r="41228" spans="39:39" ht="10.5" customHeight="1">
      <c r="AM41228" s="431"/>
    </row>
    <row r="41229" spans="39:39" ht="10.5" customHeight="1">
      <c r="AM41229" s="431"/>
    </row>
    <row r="41230" spans="39:39" ht="10.5" customHeight="1">
      <c r="AM41230" s="431"/>
    </row>
    <row r="41231" spans="39:39" ht="10.5" customHeight="1">
      <c r="AM41231" s="431"/>
    </row>
    <row r="41232" spans="39:39" ht="10.5" customHeight="1">
      <c r="AM41232" s="431"/>
    </row>
    <row r="41233" spans="39:39" ht="10.5" customHeight="1">
      <c r="AM41233" s="431"/>
    </row>
    <row r="41234" spans="39:39" ht="10.5" customHeight="1">
      <c r="AM41234" s="431"/>
    </row>
    <row r="41235" spans="39:39" ht="10.5" customHeight="1">
      <c r="AM41235" s="431"/>
    </row>
    <row r="41236" spans="39:39" ht="10.5" customHeight="1">
      <c r="AM41236" s="431"/>
    </row>
    <row r="41237" spans="39:39" ht="10.5" customHeight="1">
      <c r="AM41237" s="431"/>
    </row>
    <row r="41238" spans="39:39" ht="10.5" customHeight="1">
      <c r="AM41238" s="431"/>
    </row>
    <row r="41239" spans="39:39" ht="10.5" customHeight="1">
      <c r="AM41239" s="431"/>
    </row>
    <row r="41240" spans="39:39" ht="10.5" customHeight="1">
      <c r="AM41240" s="431"/>
    </row>
    <row r="41241" spans="39:39" ht="10.5" customHeight="1">
      <c r="AM41241" s="431"/>
    </row>
    <row r="41242" spans="39:39" ht="10.5" customHeight="1">
      <c r="AM41242" s="431"/>
    </row>
    <row r="41243" spans="39:39" ht="10.5" customHeight="1">
      <c r="AM41243" s="431"/>
    </row>
    <row r="41244" spans="39:39" ht="10.5" customHeight="1">
      <c r="AM41244" s="431"/>
    </row>
    <row r="41245" spans="39:39" ht="10.5" customHeight="1">
      <c r="AM41245" s="431"/>
    </row>
    <row r="41246" spans="39:39" ht="10.5" customHeight="1">
      <c r="AM41246" s="431"/>
    </row>
    <row r="41247" spans="39:39" ht="10.5" customHeight="1">
      <c r="AM41247" s="431"/>
    </row>
    <row r="41248" spans="39:39" ht="10.5" customHeight="1">
      <c r="AM41248" s="431"/>
    </row>
    <row r="41249" spans="39:39" ht="10.5" customHeight="1">
      <c r="AM41249" s="431"/>
    </row>
    <row r="41250" spans="39:39" ht="10.5" customHeight="1">
      <c r="AM41250" s="431"/>
    </row>
    <row r="41251" spans="39:39" ht="10.5" customHeight="1">
      <c r="AM41251" s="431"/>
    </row>
    <row r="41252" spans="39:39" ht="10.5" customHeight="1">
      <c r="AM41252" s="431"/>
    </row>
    <row r="41253" spans="39:39" ht="10.5" customHeight="1">
      <c r="AM41253" s="431"/>
    </row>
    <row r="41254" spans="39:39" ht="10.5" customHeight="1">
      <c r="AM41254" s="431"/>
    </row>
    <row r="41255" spans="39:39" ht="10.5" customHeight="1">
      <c r="AM41255" s="431"/>
    </row>
    <row r="41256" spans="39:39" ht="10.5" customHeight="1">
      <c r="AM41256" s="431"/>
    </row>
    <row r="41257" spans="39:39" ht="10.5" customHeight="1">
      <c r="AM41257" s="431"/>
    </row>
    <row r="41258" spans="39:39" ht="10.5" customHeight="1">
      <c r="AM41258" s="431"/>
    </row>
    <row r="41259" spans="39:39" ht="10.5" customHeight="1">
      <c r="AM41259" s="431"/>
    </row>
    <row r="41260" spans="39:39" ht="10.5" customHeight="1">
      <c r="AM41260" s="431"/>
    </row>
    <row r="41261" spans="39:39" ht="10.5" customHeight="1">
      <c r="AM41261" s="431"/>
    </row>
    <row r="41262" spans="39:39" ht="10.5" customHeight="1">
      <c r="AM41262" s="431"/>
    </row>
    <row r="41263" spans="39:39" ht="10.5" customHeight="1">
      <c r="AM41263" s="431"/>
    </row>
    <row r="41264" spans="39:39" ht="10.5" customHeight="1">
      <c r="AM41264" s="431"/>
    </row>
    <row r="41265" spans="39:39" ht="10.5" customHeight="1">
      <c r="AM41265" s="431"/>
    </row>
    <row r="41266" spans="39:39" ht="10.5" customHeight="1">
      <c r="AM41266" s="431"/>
    </row>
    <row r="41267" spans="39:39" ht="10.5" customHeight="1">
      <c r="AM41267" s="431"/>
    </row>
    <row r="41268" spans="39:39" ht="10.5" customHeight="1">
      <c r="AM41268" s="431"/>
    </row>
    <row r="41269" spans="39:39" ht="10.5" customHeight="1">
      <c r="AM41269" s="431"/>
    </row>
    <row r="41270" spans="39:39" ht="10.5" customHeight="1">
      <c r="AM41270" s="431"/>
    </row>
    <row r="41271" spans="39:39" ht="10.5" customHeight="1">
      <c r="AM41271" s="431"/>
    </row>
    <row r="41272" spans="39:39" ht="10.5" customHeight="1">
      <c r="AM41272" s="431"/>
    </row>
    <row r="41273" spans="39:39" ht="10.5" customHeight="1">
      <c r="AM41273" s="431"/>
    </row>
    <row r="41274" spans="39:39" ht="10.5" customHeight="1">
      <c r="AM41274" s="431"/>
    </row>
    <row r="41275" spans="39:39" ht="10.5" customHeight="1">
      <c r="AM41275" s="431"/>
    </row>
    <row r="41276" spans="39:39" ht="10.5" customHeight="1">
      <c r="AM41276" s="431"/>
    </row>
    <row r="41277" spans="39:39" ht="10.5" customHeight="1">
      <c r="AM41277" s="431"/>
    </row>
    <row r="41278" spans="39:39" ht="10.5" customHeight="1">
      <c r="AM41278" s="431"/>
    </row>
    <row r="41279" spans="39:39" ht="10.5" customHeight="1">
      <c r="AM41279" s="431"/>
    </row>
    <row r="41280" spans="39:39" ht="10.5" customHeight="1">
      <c r="AM41280" s="431"/>
    </row>
    <row r="41281" spans="39:39" ht="10.5" customHeight="1">
      <c r="AM41281" s="431"/>
    </row>
    <row r="41282" spans="39:39" ht="10.5" customHeight="1">
      <c r="AM41282" s="431"/>
    </row>
    <row r="41283" spans="39:39" ht="10.5" customHeight="1">
      <c r="AM41283" s="431"/>
    </row>
    <row r="41284" spans="39:39" ht="10.5" customHeight="1">
      <c r="AM41284" s="431"/>
    </row>
    <row r="41285" spans="39:39" ht="10.5" customHeight="1">
      <c r="AM41285" s="431"/>
    </row>
    <row r="41286" spans="39:39" ht="10.5" customHeight="1">
      <c r="AM41286" s="431"/>
    </row>
    <row r="41287" spans="39:39" ht="10.5" customHeight="1">
      <c r="AM41287" s="431"/>
    </row>
    <row r="41288" spans="39:39" ht="10.5" customHeight="1">
      <c r="AM41288" s="431"/>
    </row>
    <row r="41289" spans="39:39" ht="10.5" customHeight="1">
      <c r="AM41289" s="431"/>
    </row>
    <row r="41290" spans="39:39" ht="10.5" customHeight="1">
      <c r="AM41290" s="431"/>
    </row>
    <row r="41291" spans="39:39" ht="10.5" customHeight="1">
      <c r="AM41291" s="431"/>
    </row>
    <row r="41292" spans="39:39" ht="10.5" customHeight="1">
      <c r="AM41292" s="431"/>
    </row>
    <row r="41293" spans="39:39" ht="10.5" customHeight="1">
      <c r="AM41293" s="431"/>
    </row>
    <row r="41294" spans="39:39" ht="10.5" customHeight="1">
      <c r="AM41294" s="431"/>
    </row>
    <row r="41295" spans="39:39" ht="10.5" customHeight="1">
      <c r="AM41295" s="431"/>
    </row>
    <row r="41296" spans="39:39" ht="10.5" customHeight="1">
      <c r="AM41296" s="431"/>
    </row>
    <row r="41297" spans="39:39" ht="10.5" customHeight="1">
      <c r="AM41297" s="431"/>
    </row>
    <row r="41298" spans="39:39" ht="10.5" customHeight="1">
      <c r="AM41298" s="431"/>
    </row>
    <row r="41299" spans="39:39" ht="10.5" customHeight="1">
      <c r="AM41299" s="431"/>
    </row>
    <row r="41300" spans="39:39" ht="10.5" customHeight="1">
      <c r="AM41300" s="431"/>
    </row>
    <row r="41301" spans="39:39" ht="10.5" customHeight="1">
      <c r="AM41301" s="431"/>
    </row>
    <row r="41302" spans="39:39" ht="10.5" customHeight="1">
      <c r="AM41302" s="431"/>
    </row>
    <row r="41303" spans="39:39" ht="10.5" customHeight="1">
      <c r="AM41303" s="431"/>
    </row>
    <row r="41304" spans="39:39" ht="10.5" customHeight="1">
      <c r="AM41304" s="431"/>
    </row>
    <row r="41305" spans="39:39" ht="10.5" customHeight="1">
      <c r="AM41305" s="431"/>
    </row>
    <row r="41306" spans="39:39" ht="10.5" customHeight="1">
      <c r="AM41306" s="431"/>
    </row>
    <row r="41307" spans="39:39" ht="10.5" customHeight="1">
      <c r="AM41307" s="431"/>
    </row>
    <row r="41308" spans="39:39" ht="10.5" customHeight="1">
      <c r="AM41308" s="431"/>
    </row>
    <row r="41309" spans="39:39" ht="10.5" customHeight="1">
      <c r="AM41309" s="431"/>
    </row>
    <row r="41310" spans="39:39" ht="10.5" customHeight="1">
      <c r="AM41310" s="431"/>
    </row>
    <row r="41311" spans="39:39" ht="10.5" customHeight="1">
      <c r="AM41311" s="431"/>
    </row>
    <row r="41312" spans="39:39" ht="10.5" customHeight="1">
      <c r="AM41312" s="431"/>
    </row>
    <row r="41313" spans="39:39" ht="10.5" customHeight="1">
      <c r="AM41313" s="431"/>
    </row>
    <row r="41314" spans="39:39" ht="10.5" customHeight="1">
      <c r="AM41314" s="431"/>
    </row>
    <row r="41315" spans="39:39" ht="10.5" customHeight="1">
      <c r="AM41315" s="431"/>
    </row>
    <row r="41316" spans="39:39" ht="10.5" customHeight="1">
      <c r="AM41316" s="431"/>
    </row>
    <row r="41317" spans="39:39" ht="10.5" customHeight="1">
      <c r="AM41317" s="431"/>
    </row>
    <row r="41318" spans="39:39" ht="10.5" customHeight="1">
      <c r="AM41318" s="431"/>
    </row>
    <row r="41319" spans="39:39" ht="10.5" customHeight="1">
      <c r="AM41319" s="431"/>
    </row>
    <row r="41320" spans="39:39" ht="10.5" customHeight="1">
      <c r="AM41320" s="431"/>
    </row>
    <row r="41321" spans="39:39" ht="10.5" customHeight="1">
      <c r="AM41321" s="431"/>
    </row>
    <row r="41322" spans="39:39" ht="10.5" customHeight="1">
      <c r="AM41322" s="431"/>
    </row>
    <row r="41323" spans="39:39" ht="10.5" customHeight="1">
      <c r="AM41323" s="431"/>
    </row>
    <row r="41324" spans="39:39" ht="10.5" customHeight="1">
      <c r="AM41324" s="431"/>
    </row>
    <row r="41325" spans="39:39" ht="10.5" customHeight="1">
      <c r="AM41325" s="431"/>
    </row>
    <row r="41326" spans="39:39" ht="10.5" customHeight="1">
      <c r="AM41326" s="431"/>
    </row>
    <row r="41327" spans="39:39" ht="10.5" customHeight="1">
      <c r="AM41327" s="431"/>
    </row>
    <row r="41328" spans="39:39" ht="10.5" customHeight="1">
      <c r="AM41328" s="431"/>
    </row>
    <row r="41329" spans="39:39" ht="10.5" customHeight="1">
      <c r="AM41329" s="431"/>
    </row>
    <row r="41330" spans="39:39" ht="10.5" customHeight="1">
      <c r="AM41330" s="431"/>
    </row>
    <row r="41331" spans="39:39" ht="10.5" customHeight="1">
      <c r="AM41331" s="431"/>
    </row>
    <row r="41332" spans="39:39" ht="10.5" customHeight="1">
      <c r="AM41332" s="431"/>
    </row>
    <row r="41333" spans="39:39" ht="10.5" customHeight="1">
      <c r="AM41333" s="431"/>
    </row>
    <row r="41334" spans="39:39" ht="10.5" customHeight="1">
      <c r="AM41334" s="431"/>
    </row>
    <row r="41335" spans="39:39" ht="10.5" customHeight="1">
      <c r="AM41335" s="431"/>
    </row>
    <row r="41336" spans="39:39" ht="10.5" customHeight="1">
      <c r="AM41336" s="431"/>
    </row>
    <row r="41337" spans="39:39" ht="10.5" customHeight="1">
      <c r="AM41337" s="431"/>
    </row>
    <row r="41338" spans="39:39" ht="10.5" customHeight="1">
      <c r="AM41338" s="431"/>
    </row>
    <row r="41339" spans="39:39" ht="10.5" customHeight="1">
      <c r="AM41339" s="431"/>
    </row>
    <row r="41340" spans="39:39" ht="10.5" customHeight="1">
      <c r="AM41340" s="431"/>
    </row>
    <row r="41341" spans="39:39" ht="10.5" customHeight="1">
      <c r="AM41341" s="431"/>
    </row>
    <row r="41342" spans="39:39" ht="10.5" customHeight="1">
      <c r="AM41342" s="431"/>
    </row>
    <row r="41343" spans="39:39" ht="10.5" customHeight="1">
      <c r="AM41343" s="431"/>
    </row>
    <row r="41344" spans="39:39" ht="10.5" customHeight="1">
      <c r="AM41344" s="431"/>
    </row>
    <row r="41345" spans="39:39" ht="10.5" customHeight="1">
      <c r="AM41345" s="431"/>
    </row>
    <row r="41346" spans="39:39" ht="10.5" customHeight="1">
      <c r="AM41346" s="431"/>
    </row>
    <row r="41347" spans="39:39" ht="10.5" customHeight="1">
      <c r="AM41347" s="431"/>
    </row>
    <row r="41348" spans="39:39" ht="10.5" customHeight="1">
      <c r="AM41348" s="431"/>
    </row>
    <row r="41349" spans="39:39" ht="10.5" customHeight="1">
      <c r="AM41349" s="431"/>
    </row>
    <row r="41350" spans="39:39" ht="10.5" customHeight="1">
      <c r="AM41350" s="431"/>
    </row>
    <row r="41351" spans="39:39" ht="10.5" customHeight="1">
      <c r="AM41351" s="431"/>
    </row>
    <row r="41352" spans="39:39" ht="10.5" customHeight="1">
      <c r="AM41352" s="431"/>
    </row>
    <row r="41353" spans="39:39" ht="10.5" customHeight="1">
      <c r="AM41353" s="431"/>
    </row>
    <row r="41354" spans="39:39" ht="10.5" customHeight="1">
      <c r="AM41354" s="431"/>
    </row>
    <row r="41355" spans="39:39" ht="10.5" customHeight="1">
      <c r="AM41355" s="431"/>
    </row>
    <row r="41356" spans="39:39" ht="10.5" customHeight="1">
      <c r="AM41356" s="431"/>
    </row>
    <row r="41357" spans="39:39" ht="10.5" customHeight="1">
      <c r="AM41357" s="431"/>
    </row>
    <row r="41358" spans="39:39" ht="10.5" customHeight="1">
      <c r="AM41358" s="431"/>
    </row>
    <row r="41359" spans="39:39" ht="10.5" customHeight="1">
      <c r="AM41359" s="431"/>
    </row>
    <row r="41360" spans="39:39" ht="10.5" customHeight="1">
      <c r="AM41360" s="431"/>
    </row>
    <row r="41361" spans="39:39" ht="10.5" customHeight="1">
      <c r="AM41361" s="431"/>
    </row>
    <row r="41362" spans="39:39" ht="10.5" customHeight="1">
      <c r="AM41362" s="431"/>
    </row>
    <row r="41363" spans="39:39" ht="10.5" customHeight="1">
      <c r="AM41363" s="431"/>
    </row>
    <row r="41364" spans="39:39" ht="10.5" customHeight="1">
      <c r="AM41364" s="431"/>
    </row>
    <row r="41365" spans="39:39" ht="10.5" customHeight="1">
      <c r="AM41365" s="431"/>
    </row>
    <row r="41366" spans="39:39" ht="10.5" customHeight="1">
      <c r="AM41366" s="431"/>
    </row>
    <row r="41367" spans="39:39" ht="10.5" customHeight="1">
      <c r="AM41367" s="431"/>
    </row>
    <row r="41368" spans="39:39" ht="10.5" customHeight="1">
      <c r="AM41368" s="431"/>
    </row>
    <row r="41369" spans="39:39" ht="10.5" customHeight="1">
      <c r="AM41369" s="431"/>
    </row>
    <row r="41370" spans="39:39" ht="10.5" customHeight="1">
      <c r="AM41370" s="431"/>
    </row>
    <row r="41371" spans="39:39" ht="10.5" customHeight="1">
      <c r="AM41371" s="431"/>
    </row>
    <row r="41372" spans="39:39" ht="10.5" customHeight="1">
      <c r="AM41372" s="431"/>
    </row>
    <row r="41373" spans="39:39" ht="10.5" customHeight="1">
      <c r="AM41373" s="431"/>
    </row>
    <row r="41374" spans="39:39" ht="10.5" customHeight="1">
      <c r="AM41374" s="431"/>
    </row>
    <row r="41375" spans="39:39" ht="10.5" customHeight="1">
      <c r="AM41375" s="431"/>
    </row>
    <row r="41376" spans="39:39" ht="10.5" customHeight="1">
      <c r="AM41376" s="431"/>
    </row>
    <row r="41377" spans="39:39" ht="10.5" customHeight="1">
      <c r="AM41377" s="431"/>
    </row>
    <row r="41378" spans="39:39" ht="10.5" customHeight="1">
      <c r="AM41378" s="431"/>
    </row>
    <row r="41379" spans="39:39" ht="10.5" customHeight="1">
      <c r="AM41379" s="431"/>
    </row>
    <row r="41380" spans="39:39" ht="10.5" customHeight="1">
      <c r="AM41380" s="431"/>
    </row>
    <row r="41381" spans="39:39" ht="10.5" customHeight="1">
      <c r="AM41381" s="431"/>
    </row>
    <row r="41382" spans="39:39" ht="10.5" customHeight="1">
      <c r="AM41382" s="431"/>
    </row>
    <row r="41383" spans="39:39" ht="10.5" customHeight="1">
      <c r="AM41383" s="431"/>
    </row>
    <row r="41384" spans="39:39" ht="10.5" customHeight="1">
      <c r="AM41384" s="431"/>
    </row>
    <row r="41385" spans="39:39" ht="10.5" customHeight="1">
      <c r="AM41385" s="431"/>
    </row>
    <row r="41386" spans="39:39" ht="10.5" customHeight="1">
      <c r="AM41386" s="431"/>
    </row>
    <row r="41387" spans="39:39" ht="10.5" customHeight="1">
      <c r="AM41387" s="431"/>
    </row>
    <row r="41388" spans="39:39" ht="10.5" customHeight="1">
      <c r="AM41388" s="431"/>
    </row>
    <row r="41389" spans="39:39" ht="10.5" customHeight="1">
      <c r="AM41389" s="431"/>
    </row>
    <row r="41390" spans="39:39" ht="10.5" customHeight="1">
      <c r="AM41390" s="431"/>
    </row>
    <row r="41391" spans="39:39" ht="10.5" customHeight="1">
      <c r="AM41391" s="431"/>
    </row>
    <row r="41392" spans="39:39" ht="10.5" customHeight="1">
      <c r="AM41392" s="431"/>
    </row>
    <row r="41393" spans="39:39" ht="10.5" customHeight="1">
      <c r="AM41393" s="431"/>
    </row>
    <row r="41394" spans="39:39" ht="10.5" customHeight="1">
      <c r="AM41394" s="431"/>
    </row>
    <row r="41395" spans="39:39" ht="10.5" customHeight="1">
      <c r="AM41395" s="431"/>
    </row>
    <row r="41396" spans="39:39" ht="10.5" customHeight="1">
      <c r="AM41396" s="431"/>
    </row>
    <row r="41397" spans="39:39" ht="10.5" customHeight="1">
      <c r="AM41397" s="431"/>
    </row>
    <row r="41398" spans="39:39" ht="10.5" customHeight="1">
      <c r="AM41398" s="431"/>
    </row>
    <row r="41399" spans="39:39" ht="10.5" customHeight="1">
      <c r="AM41399" s="431"/>
    </row>
    <row r="41400" spans="39:39" ht="10.5" customHeight="1">
      <c r="AM41400" s="431"/>
    </row>
    <row r="41401" spans="39:39" ht="10.5" customHeight="1">
      <c r="AM41401" s="431"/>
    </row>
    <row r="41402" spans="39:39" ht="10.5" customHeight="1">
      <c r="AM41402" s="431"/>
    </row>
    <row r="41403" spans="39:39" ht="10.5" customHeight="1">
      <c r="AM41403" s="431"/>
    </row>
    <row r="41404" spans="39:39" ht="10.5" customHeight="1">
      <c r="AM41404" s="431"/>
    </row>
    <row r="41405" spans="39:39" ht="10.5" customHeight="1">
      <c r="AM41405" s="431"/>
    </row>
    <row r="41406" spans="39:39" ht="10.5" customHeight="1">
      <c r="AM41406" s="431"/>
    </row>
    <row r="41407" spans="39:39" ht="10.5" customHeight="1">
      <c r="AM41407" s="431"/>
    </row>
    <row r="41408" spans="39:39" ht="10.5" customHeight="1">
      <c r="AM41408" s="431"/>
    </row>
    <row r="41409" spans="39:39" ht="10.5" customHeight="1">
      <c r="AM41409" s="431"/>
    </row>
    <row r="41410" spans="39:39" ht="10.5" customHeight="1">
      <c r="AM41410" s="431"/>
    </row>
    <row r="41411" spans="39:39" ht="10.5" customHeight="1">
      <c r="AM41411" s="431"/>
    </row>
    <row r="41412" spans="39:39" ht="10.5" customHeight="1">
      <c r="AM41412" s="431"/>
    </row>
    <row r="41413" spans="39:39" ht="10.5" customHeight="1">
      <c r="AM41413" s="431"/>
    </row>
    <row r="41414" spans="39:39" ht="10.5" customHeight="1">
      <c r="AM41414" s="431"/>
    </row>
    <row r="41415" spans="39:39" ht="10.5" customHeight="1">
      <c r="AM41415" s="431"/>
    </row>
    <row r="41416" spans="39:39" ht="10.5" customHeight="1">
      <c r="AM41416" s="431"/>
    </row>
    <row r="41417" spans="39:39" ht="10.5" customHeight="1">
      <c r="AM41417" s="431"/>
    </row>
    <row r="41418" spans="39:39" ht="10.5" customHeight="1">
      <c r="AM41418" s="431"/>
    </row>
    <row r="41419" spans="39:39" ht="10.5" customHeight="1">
      <c r="AM41419" s="431"/>
    </row>
    <row r="41420" spans="39:39" ht="10.5" customHeight="1">
      <c r="AM41420" s="431"/>
    </row>
    <row r="41421" spans="39:39" ht="10.5" customHeight="1">
      <c r="AM41421" s="431"/>
    </row>
    <row r="41422" spans="39:39" ht="10.5" customHeight="1">
      <c r="AM41422" s="431"/>
    </row>
    <row r="41423" spans="39:39" ht="10.5" customHeight="1">
      <c r="AM41423" s="431"/>
    </row>
    <row r="41424" spans="39:39" ht="10.5" customHeight="1">
      <c r="AM41424" s="431"/>
    </row>
    <row r="41425" spans="39:39" ht="10.5" customHeight="1">
      <c r="AM41425" s="431"/>
    </row>
    <row r="41426" spans="39:39" ht="10.5" customHeight="1">
      <c r="AM41426" s="431"/>
    </row>
    <row r="41427" spans="39:39" ht="10.5" customHeight="1">
      <c r="AM41427" s="431"/>
    </row>
    <row r="41428" spans="39:39" ht="10.5" customHeight="1">
      <c r="AM41428" s="431"/>
    </row>
    <row r="41429" spans="39:39" ht="10.5" customHeight="1">
      <c r="AM41429" s="431"/>
    </row>
    <row r="41430" spans="39:39" ht="10.5" customHeight="1">
      <c r="AM41430" s="431"/>
    </row>
    <row r="41431" spans="39:39" ht="10.5" customHeight="1">
      <c r="AM41431" s="431"/>
    </row>
    <row r="41432" spans="39:39" ht="10.5" customHeight="1">
      <c r="AM41432" s="431"/>
    </row>
    <row r="41433" spans="39:39" ht="10.5" customHeight="1">
      <c r="AM41433" s="431"/>
    </row>
    <row r="41434" spans="39:39" ht="10.5" customHeight="1">
      <c r="AM41434" s="431"/>
    </row>
    <row r="41435" spans="39:39" ht="10.5" customHeight="1">
      <c r="AM41435" s="431"/>
    </row>
    <row r="41436" spans="39:39" ht="10.5" customHeight="1">
      <c r="AM41436" s="431"/>
    </row>
    <row r="41437" spans="39:39" ht="10.5" customHeight="1">
      <c r="AM41437" s="431"/>
    </row>
    <row r="41438" spans="39:39" ht="10.5" customHeight="1">
      <c r="AM41438" s="431"/>
    </row>
    <row r="41439" spans="39:39" ht="10.5" customHeight="1">
      <c r="AM41439" s="431"/>
    </row>
    <row r="41440" spans="39:39" ht="10.5" customHeight="1">
      <c r="AM41440" s="431"/>
    </row>
    <row r="41441" spans="39:39" ht="10.5" customHeight="1">
      <c r="AM41441" s="431"/>
    </row>
    <row r="41442" spans="39:39" ht="10.5" customHeight="1">
      <c r="AM41442" s="431"/>
    </row>
    <row r="41443" spans="39:39" ht="10.5" customHeight="1">
      <c r="AM41443" s="431"/>
    </row>
    <row r="41444" spans="39:39" ht="10.5" customHeight="1">
      <c r="AM41444" s="431"/>
    </row>
    <row r="41445" spans="39:39" ht="10.5" customHeight="1">
      <c r="AM41445" s="431"/>
    </row>
    <row r="41446" spans="39:39" ht="10.5" customHeight="1">
      <c r="AM41446" s="431"/>
    </row>
    <row r="41447" spans="39:39" ht="10.5" customHeight="1">
      <c r="AM41447" s="431"/>
    </row>
    <row r="41448" spans="39:39" ht="10.5" customHeight="1">
      <c r="AM41448" s="431"/>
    </row>
    <row r="41449" spans="39:39" ht="10.5" customHeight="1">
      <c r="AM41449" s="431"/>
    </row>
    <row r="41450" spans="39:39" ht="10.5" customHeight="1">
      <c r="AM41450" s="431"/>
    </row>
    <row r="41451" spans="39:39" ht="10.5" customHeight="1">
      <c r="AM41451" s="431"/>
    </row>
    <row r="41452" spans="39:39" ht="10.5" customHeight="1">
      <c r="AM41452" s="431"/>
    </row>
    <row r="41453" spans="39:39" ht="10.5" customHeight="1">
      <c r="AM41453" s="431"/>
    </row>
    <row r="41454" spans="39:39" ht="10.5" customHeight="1">
      <c r="AM41454" s="431"/>
    </row>
    <row r="41455" spans="39:39" ht="10.5" customHeight="1">
      <c r="AM41455" s="431"/>
    </row>
    <row r="41456" spans="39:39" ht="10.5" customHeight="1">
      <c r="AM41456" s="431"/>
    </row>
    <row r="41457" spans="39:39" ht="10.5" customHeight="1">
      <c r="AM41457" s="431"/>
    </row>
    <row r="41458" spans="39:39" ht="10.5" customHeight="1">
      <c r="AM41458" s="431"/>
    </row>
    <row r="41459" spans="39:39" ht="10.5" customHeight="1">
      <c r="AM41459" s="431"/>
    </row>
    <row r="41460" spans="39:39" ht="10.5" customHeight="1">
      <c r="AM41460" s="431"/>
    </row>
    <row r="41461" spans="39:39" ht="10.5" customHeight="1">
      <c r="AM41461" s="431"/>
    </row>
    <row r="41462" spans="39:39" ht="10.5" customHeight="1">
      <c r="AM41462" s="431"/>
    </row>
    <row r="41463" spans="39:39" ht="10.5" customHeight="1">
      <c r="AM41463" s="431"/>
    </row>
    <row r="41464" spans="39:39" ht="10.5" customHeight="1">
      <c r="AM41464" s="431"/>
    </row>
    <row r="41465" spans="39:39" ht="10.5" customHeight="1">
      <c r="AM41465" s="431"/>
    </row>
    <row r="41466" spans="39:39" ht="10.5" customHeight="1">
      <c r="AM41466" s="431"/>
    </row>
    <row r="41467" spans="39:39" ht="10.5" customHeight="1">
      <c r="AM41467" s="431"/>
    </row>
    <row r="41468" spans="39:39" ht="10.5" customHeight="1">
      <c r="AM41468" s="431"/>
    </row>
    <row r="41469" spans="39:39" ht="10.5" customHeight="1">
      <c r="AM41469" s="431"/>
    </row>
    <row r="41470" spans="39:39" ht="10.5" customHeight="1">
      <c r="AM41470" s="431"/>
    </row>
    <row r="41471" spans="39:39" ht="10.5" customHeight="1">
      <c r="AM41471" s="431"/>
    </row>
    <row r="41472" spans="39:39" ht="10.5" customHeight="1">
      <c r="AM41472" s="431"/>
    </row>
    <row r="41473" spans="39:39" ht="10.5" customHeight="1">
      <c r="AM41473" s="431"/>
    </row>
    <row r="41474" spans="39:39" ht="10.5" customHeight="1">
      <c r="AM41474" s="431"/>
    </row>
    <row r="41475" spans="39:39" ht="10.5" customHeight="1">
      <c r="AM41475" s="431"/>
    </row>
    <row r="41476" spans="39:39" ht="10.5" customHeight="1">
      <c r="AM41476" s="431"/>
    </row>
    <row r="41477" spans="39:39" ht="10.5" customHeight="1">
      <c r="AM41477" s="431"/>
    </row>
    <row r="41478" spans="39:39" ht="10.5" customHeight="1">
      <c r="AM41478" s="431"/>
    </row>
    <row r="41479" spans="39:39" ht="10.5" customHeight="1">
      <c r="AM41479" s="431"/>
    </row>
    <row r="41480" spans="39:39" ht="10.5" customHeight="1">
      <c r="AM41480" s="431"/>
    </row>
    <row r="41481" spans="39:39" ht="10.5" customHeight="1">
      <c r="AM41481" s="431"/>
    </row>
    <row r="41482" spans="39:39" ht="10.5" customHeight="1">
      <c r="AM41482" s="431"/>
    </row>
    <row r="41483" spans="39:39" ht="10.5" customHeight="1">
      <c r="AM41483" s="431"/>
    </row>
    <row r="41484" spans="39:39" ht="10.5" customHeight="1">
      <c r="AM41484" s="431"/>
    </row>
    <row r="41485" spans="39:39" ht="10.5" customHeight="1">
      <c r="AM41485" s="431"/>
    </row>
    <row r="41486" spans="39:39" ht="10.5" customHeight="1">
      <c r="AM41486" s="431"/>
    </row>
    <row r="41487" spans="39:39" ht="10.5" customHeight="1">
      <c r="AM41487" s="431"/>
    </row>
    <row r="41488" spans="39:39" ht="10.5" customHeight="1">
      <c r="AM41488" s="431"/>
    </row>
    <row r="41489" spans="39:39" ht="10.5" customHeight="1">
      <c r="AM41489" s="431"/>
    </row>
    <row r="41490" spans="39:39" ht="10.5" customHeight="1">
      <c r="AM41490" s="431"/>
    </row>
    <row r="41491" spans="39:39" ht="10.5" customHeight="1">
      <c r="AM41491" s="431"/>
    </row>
    <row r="41492" spans="39:39" ht="10.5" customHeight="1">
      <c r="AM41492" s="431"/>
    </row>
    <row r="41493" spans="39:39" ht="10.5" customHeight="1">
      <c r="AM41493" s="431"/>
    </row>
    <row r="41494" spans="39:39" ht="10.5" customHeight="1">
      <c r="AM41494" s="431"/>
    </row>
    <row r="41495" spans="39:39" ht="10.5" customHeight="1">
      <c r="AM41495" s="431"/>
    </row>
    <row r="41496" spans="39:39" ht="10.5" customHeight="1">
      <c r="AM41496" s="431"/>
    </row>
    <row r="41497" spans="39:39" ht="10.5" customHeight="1">
      <c r="AM41497" s="431"/>
    </row>
    <row r="41498" spans="39:39" ht="10.5" customHeight="1">
      <c r="AM41498" s="431"/>
    </row>
    <row r="41499" spans="39:39" ht="10.5" customHeight="1">
      <c r="AM41499" s="431"/>
    </row>
    <row r="41500" spans="39:39" ht="10.5" customHeight="1">
      <c r="AM41500" s="431"/>
    </row>
    <row r="41501" spans="39:39" ht="10.5" customHeight="1">
      <c r="AM41501" s="431"/>
    </row>
    <row r="41502" spans="39:39" ht="10.5" customHeight="1">
      <c r="AM41502" s="431"/>
    </row>
    <row r="41503" spans="39:39" ht="10.5" customHeight="1">
      <c r="AM41503" s="431"/>
    </row>
    <row r="41504" spans="39:39" ht="10.5" customHeight="1">
      <c r="AM41504" s="431"/>
    </row>
    <row r="41505" spans="39:39" ht="10.5" customHeight="1">
      <c r="AM41505" s="431"/>
    </row>
    <row r="41506" spans="39:39" ht="10.5" customHeight="1">
      <c r="AM41506" s="431"/>
    </row>
    <row r="41507" spans="39:39" ht="10.5" customHeight="1">
      <c r="AM41507" s="431"/>
    </row>
    <row r="41508" spans="39:39" ht="10.5" customHeight="1">
      <c r="AM41508" s="431"/>
    </row>
    <row r="41509" spans="39:39" ht="10.5" customHeight="1">
      <c r="AM41509" s="431"/>
    </row>
    <row r="41510" spans="39:39" ht="10.5" customHeight="1">
      <c r="AM41510" s="431"/>
    </row>
    <row r="41511" spans="39:39" ht="10.5" customHeight="1">
      <c r="AM41511" s="431"/>
    </row>
    <row r="41512" spans="39:39" ht="10.5" customHeight="1">
      <c r="AM41512" s="431"/>
    </row>
    <row r="41513" spans="39:39" ht="10.5" customHeight="1">
      <c r="AM41513" s="431"/>
    </row>
    <row r="41514" spans="39:39" ht="10.5" customHeight="1">
      <c r="AM41514" s="431"/>
    </row>
    <row r="41515" spans="39:39" ht="10.5" customHeight="1">
      <c r="AM41515" s="431"/>
    </row>
    <row r="41516" spans="39:39" ht="10.5" customHeight="1">
      <c r="AM41516" s="431"/>
    </row>
    <row r="41517" spans="39:39" ht="10.5" customHeight="1">
      <c r="AM41517" s="431"/>
    </row>
    <row r="41518" spans="39:39" ht="10.5" customHeight="1">
      <c r="AM41518" s="431"/>
    </row>
    <row r="41519" spans="39:39" ht="10.5" customHeight="1">
      <c r="AM41519" s="431"/>
    </row>
    <row r="41520" spans="39:39" ht="10.5" customHeight="1">
      <c r="AM41520" s="431"/>
    </row>
    <row r="41521" spans="39:39" ht="10.5" customHeight="1">
      <c r="AM41521" s="431"/>
    </row>
    <row r="41522" spans="39:39" ht="10.5" customHeight="1">
      <c r="AM41522" s="431"/>
    </row>
    <row r="41523" spans="39:39" ht="10.5" customHeight="1">
      <c r="AM41523" s="431"/>
    </row>
    <row r="41524" spans="39:39" ht="10.5" customHeight="1">
      <c r="AM41524" s="431"/>
    </row>
    <row r="41525" spans="39:39" ht="10.5" customHeight="1">
      <c r="AM41525" s="431"/>
    </row>
    <row r="41526" spans="39:39" ht="10.5" customHeight="1">
      <c r="AM41526" s="431"/>
    </row>
    <row r="41527" spans="39:39" ht="10.5" customHeight="1">
      <c r="AM41527" s="431"/>
    </row>
    <row r="41528" spans="39:39" ht="10.5" customHeight="1">
      <c r="AM41528" s="431"/>
    </row>
    <row r="41529" spans="39:39" ht="10.5" customHeight="1">
      <c r="AM41529" s="431"/>
    </row>
    <row r="41530" spans="39:39" ht="10.5" customHeight="1">
      <c r="AM41530" s="431"/>
    </row>
    <row r="41531" spans="39:39" ht="10.5" customHeight="1">
      <c r="AM41531" s="431"/>
    </row>
    <row r="41532" spans="39:39" ht="10.5" customHeight="1">
      <c r="AM41532" s="431"/>
    </row>
    <row r="41533" spans="39:39" ht="10.5" customHeight="1">
      <c r="AM41533" s="431"/>
    </row>
    <row r="41534" spans="39:39" ht="10.5" customHeight="1">
      <c r="AM41534" s="431"/>
    </row>
    <row r="41535" spans="39:39" ht="10.5" customHeight="1">
      <c r="AM41535" s="431"/>
    </row>
    <row r="41536" spans="39:39" ht="10.5" customHeight="1">
      <c r="AM41536" s="431"/>
    </row>
    <row r="41537" spans="39:39" ht="10.5" customHeight="1">
      <c r="AM41537" s="431"/>
    </row>
    <row r="41538" spans="39:39" ht="10.5" customHeight="1">
      <c r="AM41538" s="431"/>
    </row>
    <row r="41539" spans="39:39" ht="10.5" customHeight="1">
      <c r="AM41539" s="431"/>
    </row>
    <row r="41540" spans="39:39" ht="10.5" customHeight="1">
      <c r="AM41540" s="431"/>
    </row>
    <row r="41541" spans="39:39" ht="10.5" customHeight="1">
      <c r="AM41541" s="431"/>
    </row>
    <row r="41542" spans="39:39" ht="10.5" customHeight="1">
      <c r="AM41542" s="431"/>
    </row>
    <row r="41543" spans="39:39" ht="10.5" customHeight="1">
      <c r="AM41543" s="431"/>
    </row>
    <row r="41544" spans="39:39" ht="10.5" customHeight="1">
      <c r="AM41544" s="431"/>
    </row>
    <row r="41545" spans="39:39" ht="10.5" customHeight="1">
      <c r="AM41545" s="431"/>
    </row>
    <row r="41546" spans="39:39" ht="10.5" customHeight="1">
      <c r="AM41546" s="431"/>
    </row>
    <row r="41547" spans="39:39" ht="10.5" customHeight="1">
      <c r="AM41547" s="431"/>
    </row>
    <row r="41548" spans="39:39" ht="10.5" customHeight="1">
      <c r="AM41548" s="431"/>
    </row>
    <row r="41549" spans="39:39" ht="10.5" customHeight="1">
      <c r="AM41549" s="431"/>
    </row>
    <row r="41550" spans="39:39" ht="10.5" customHeight="1">
      <c r="AM41550" s="431"/>
    </row>
    <row r="41551" spans="39:39" ht="10.5" customHeight="1">
      <c r="AM41551" s="431"/>
    </row>
    <row r="41552" spans="39:39" ht="10.5" customHeight="1">
      <c r="AM41552" s="431"/>
    </row>
    <row r="41553" spans="39:39" ht="10.5" customHeight="1">
      <c r="AM41553" s="431"/>
    </row>
    <row r="41554" spans="39:39" ht="10.5" customHeight="1">
      <c r="AM41554" s="431"/>
    </row>
    <row r="41555" spans="39:39" ht="10.5" customHeight="1">
      <c r="AM41555" s="431"/>
    </row>
    <row r="41556" spans="39:39" ht="10.5" customHeight="1">
      <c r="AM41556" s="431"/>
    </row>
    <row r="41557" spans="39:39" ht="10.5" customHeight="1">
      <c r="AM41557" s="431"/>
    </row>
    <row r="41558" spans="39:39" ht="10.5" customHeight="1">
      <c r="AM41558" s="431"/>
    </row>
    <row r="41559" spans="39:39" ht="10.5" customHeight="1">
      <c r="AM41559" s="431"/>
    </row>
    <row r="41560" spans="39:39" ht="10.5" customHeight="1">
      <c r="AM41560" s="431"/>
    </row>
    <row r="41561" spans="39:39" ht="10.5" customHeight="1">
      <c r="AM41561" s="431"/>
    </row>
    <row r="41562" spans="39:39" ht="10.5" customHeight="1">
      <c r="AM41562" s="431"/>
    </row>
    <row r="41563" spans="39:39" ht="10.5" customHeight="1">
      <c r="AM41563" s="431"/>
    </row>
    <row r="41564" spans="39:39" ht="10.5" customHeight="1">
      <c r="AM41564" s="431"/>
    </row>
    <row r="41565" spans="39:39" ht="10.5" customHeight="1">
      <c r="AM41565" s="431"/>
    </row>
    <row r="41566" spans="39:39" ht="10.5" customHeight="1">
      <c r="AM41566" s="431"/>
    </row>
    <row r="41567" spans="39:39" ht="10.5" customHeight="1">
      <c r="AM41567" s="431"/>
    </row>
    <row r="41568" spans="39:39" ht="10.5" customHeight="1">
      <c r="AM41568" s="431"/>
    </row>
    <row r="41569" spans="39:39" ht="10.5" customHeight="1">
      <c r="AM41569" s="431"/>
    </row>
    <row r="41570" spans="39:39" ht="10.5" customHeight="1">
      <c r="AM41570" s="431"/>
    </row>
    <row r="41571" spans="39:39" ht="10.5" customHeight="1">
      <c r="AM41571" s="431"/>
    </row>
    <row r="41572" spans="39:39" ht="10.5" customHeight="1">
      <c r="AM41572" s="431"/>
    </row>
    <row r="41573" spans="39:39" ht="10.5" customHeight="1">
      <c r="AM41573" s="431"/>
    </row>
    <row r="41574" spans="39:39" ht="10.5" customHeight="1">
      <c r="AM41574" s="431"/>
    </row>
    <row r="41575" spans="39:39" ht="10.5" customHeight="1">
      <c r="AM41575" s="431"/>
    </row>
    <row r="41576" spans="39:39" ht="10.5" customHeight="1">
      <c r="AM41576" s="431"/>
    </row>
    <row r="41577" spans="39:39" ht="10.5" customHeight="1">
      <c r="AM41577" s="431"/>
    </row>
    <row r="41578" spans="39:39" ht="10.5" customHeight="1">
      <c r="AM41578" s="431"/>
    </row>
    <row r="41579" spans="39:39" ht="10.5" customHeight="1">
      <c r="AM41579" s="431"/>
    </row>
    <row r="41580" spans="39:39" ht="10.5" customHeight="1">
      <c r="AM41580" s="431"/>
    </row>
    <row r="41581" spans="39:39" ht="10.5" customHeight="1">
      <c r="AM41581" s="431"/>
    </row>
    <row r="41582" spans="39:39" ht="10.5" customHeight="1">
      <c r="AM41582" s="431"/>
    </row>
    <row r="41583" spans="39:39" ht="10.5" customHeight="1">
      <c r="AM41583" s="431"/>
    </row>
    <row r="41584" spans="39:39" ht="10.5" customHeight="1">
      <c r="AM41584" s="431"/>
    </row>
    <row r="41585" spans="39:39" ht="10.5" customHeight="1">
      <c r="AM41585" s="431"/>
    </row>
    <row r="41586" spans="39:39" ht="10.5" customHeight="1">
      <c r="AM41586" s="431"/>
    </row>
    <row r="41587" spans="39:39" ht="10.5" customHeight="1">
      <c r="AM41587" s="431"/>
    </row>
    <row r="41588" spans="39:39" ht="10.5" customHeight="1">
      <c r="AM41588" s="431"/>
    </row>
    <row r="41589" spans="39:39" ht="10.5" customHeight="1">
      <c r="AM41589" s="431"/>
    </row>
    <row r="41590" spans="39:39" ht="10.5" customHeight="1">
      <c r="AM41590" s="431"/>
    </row>
    <row r="41591" spans="39:39" ht="10.5" customHeight="1">
      <c r="AM41591" s="431"/>
    </row>
    <row r="41592" spans="39:39" ht="10.5" customHeight="1">
      <c r="AM41592" s="431"/>
    </row>
    <row r="41593" spans="39:39" ht="10.5" customHeight="1">
      <c r="AM41593" s="431"/>
    </row>
    <row r="41594" spans="39:39" ht="10.5" customHeight="1">
      <c r="AM41594" s="431"/>
    </row>
    <row r="41595" spans="39:39" ht="10.5" customHeight="1">
      <c r="AM41595" s="431"/>
    </row>
    <row r="41596" spans="39:39" ht="10.5" customHeight="1">
      <c r="AM41596" s="431"/>
    </row>
    <row r="41597" spans="39:39" ht="10.5" customHeight="1">
      <c r="AM41597" s="431"/>
    </row>
    <row r="41598" spans="39:39" ht="10.5" customHeight="1">
      <c r="AM41598" s="431"/>
    </row>
    <row r="41599" spans="39:39" ht="10.5" customHeight="1">
      <c r="AM41599" s="431"/>
    </row>
    <row r="41600" spans="39:39" ht="10.5" customHeight="1">
      <c r="AM41600" s="431"/>
    </row>
    <row r="41601" spans="39:39" ht="10.5" customHeight="1">
      <c r="AM41601" s="431"/>
    </row>
    <row r="41602" spans="39:39" ht="10.5" customHeight="1">
      <c r="AM41602" s="431"/>
    </row>
    <row r="41603" spans="39:39" ht="10.5" customHeight="1">
      <c r="AM41603" s="431"/>
    </row>
    <row r="41604" spans="39:39" ht="10.5" customHeight="1">
      <c r="AM41604" s="431"/>
    </row>
    <row r="41605" spans="39:39" ht="10.5" customHeight="1">
      <c r="AM41605" s="431"/>
    </row>
    <row r="41606" spans="39:39" ht="10.5" customHeight="1">
      <c r="AM41606" s="431"/>
    </row>
    <row r="41607" spans="39:39" ht="10.5" customHeight="1">
      <c r="AM41607" s="431"/>
    </row>
    <row r="41608" spans="39:39" ht="10.5" customHeight="1">
      <c r="AM41608" s="431"/>
    </row>
    <row r="41609" spans="39:39" ht="10.5" customHeight="1">
      <c r="AM41609" s="431"/>
    </row>
    <row r="41610" spans="39:39" ht="10.5" customHeight="1">
      <c r="AM41610" s="431"/>
    </row>
    <row r="41611" spans="39:39" ht="10.5" customHeight="1">
      <c r="AM41611" s="431"/>
    </row>
    <row r="41612" spans="39:39" ht="10.5" customHeight="1">
      <c r="AM41612" s="431"/>
    </row>
    <row r="41613" spans="39:39" ht="10.5" customHeight="1">
      <c r="AM41613" s="431"/>
    </row>
    <row r="41614" spans="39:39" ht="10.5" customHeight="1">
      <c r="AM41614" s="431"/>
    </row>
    <row r="41615" spans="39:39" ht="10.5" customHeight="1">
      <c r="AM41615" s="431"/>
    </row>
    <row r="41616" spans="39:39" ht="10.5" customHeight="1">
      <c r="AM41616" s="431"/>
    </row>
    <row r="41617" spans="39:39" ht="10.5" customHeight="1">
      <c r="AM41617" s="431"/>
    </row>
    <row r="41618" spans="39:39" ht="10.5" customHeight="1">
      <c r="AM41618" s="431"/>
    </row>
    <row r="41619" spans="39:39" ht="10.5" customHeight="1">
      <c r="AM41619" s="431"/>
    </row>
    <row r="41620" spans="39:39" ht="10.5" customHeight="1">
      <c r="AM41620" s="431"/>
    </row>
    <row r="41621" spans="39:39" ht="10.5" customHeight="1">
      <c r="AM41621" s="431"/>
    </row>
    <row r="41622" spans="39:39" ht="10.5" customHeight="1">
      <c r="AM41622" s="431"/>
    </row>
    <row r="41623" spans="39:39" ht="10.5" customHeight="1">
      <c r="AM41623" s="431"/>
    </row>
    <row r="41624" spans="39:39" ht="10.5" customHeight="1">
      <c r="AM41624" s="431"/>
    </row>
    <row r="41625" spans="39:39" ht="10.5" customHeight="1">
      <c r="AM41625" s="431"/>
    </row>
    <row r="41626" spans="39:39" ht="10.5" customHeight="1">
      <c r="AM41626" s="431"/>
    </row>
    <row r="41627" spans="39:39" ht="10.5" customHeight="1">
      <c r="AM41627" s="431"/>
    </row>
    <row r="41628" spans="39:39" ht="10.5" customHeight="1">
      <c r="AM41628" s="431"/>
    </row>
    <row r="41629" spans="39:39" ht="10.5" customHeight="1">
      <c r="AM41629" s="431"/>
    </row>
    <row r="41630" spans="39:39" ht="10.5" customHeight="1">
      <c r="AM41630" s="431"/>
    </row>
    <row r="41631" spans="39:39" ht="10.5" customHeight="1">
      <c r="AM41631" s="431"/>
    </row>
    <row r="41632" spans="39:39" ht="10.5" customHeight="1">
      <c r="AM41632" s="431"/>
    </row>
    <row r="41633" spans="39:39" ht="10.5" customHeight="1">
      <c r="AM41633" s="431"/>
    </row>
    <row r="41634" spans="39:39" ht="10.5" customHeight="1">
      <c r="AM41634" s="431"/>
    </row>
    <row r="41635" spans="39:39" ht="10.5" customHeight="1">
      <c r="AM41635" s="431"/>
    </row>
    <row r="41636" spans="39:39" ht="10.5" customHeight="1">
      <c r="AM41636" s="431"/>
    </row>
    <row r="41637" spans="39:39" ht="10.5" customHeight="1">
      <c r="AM41637" s="431"/>
    </row>
    <row r="41638" spans="39:39" ht="10.5" customHeight="1">
      <c r="AM41638" s="431"/>
    </row>
    <row r="41639" spans="39:39" ht="10.5" customHeight="1">
      <c r="AM41639" s="431"/>
    </row>
    <row r="41640" spans="39:39" ht="10.5" customHeight="1">
      <c r="AM41640" s="431"/>
    </row>
    <row r="41641" spans="39:39" ht="10.5" customHeight="1">
      <c r="AM41641" s="431"/>
    </row>
    <row r="41642" spans="39:39" ht="10.5" customHeight="1">
      <c r="AM41642" s="431"/>
    </row>
    <row r="41643" spans="39:39" ht="10.5" customHeight="1">
      <c r="AM41643" s="431"/>
    </row>
    <row r="41644" spans="39:39" ht="10.5" customHeight="1">
      <c r="AM41644" s="431"/>
    </row>
    <row r="41645" spans="39:39" ht="10.5" customHeight="1">
      <c r="AM41645" s="431"/>
    </row>
    <row r="41646" spans="39:39" ht="10.5" customHeight="1">
      <c r="AM41646" s="431"/>
    </row>
    <row r="41647" spans="39:39" ht="10.5" customHeight="1">
      <c r="AM41647" s="431"/>
    </row>
    <row r="41648" spans="39:39" ht="10.5" customHeight="1">
      <c r="AM41648" s="431"/>
    </row>
    <row r="41649" spans="39:39" ht="10.5" customHeight="1">
      <c r="AM41649" s="431"/>
    </row>
    <row r="41650" spans="39:39" ht="10.5" customHeight="1">
      <c r="AM41650" s="431"/>
    </row>
    <row r="41651" spans="39:39" ht="10.5" customHeight="1">
      <c r="AM41651" s="431"/>
    </row>
    <row r="41652" spans="39:39" ht="10.5" customHeight="1">
      <c r="AM41652" s="431"/>
    </row>
    <row r="41653" spans="39:39" ht="10.5" customHeight="1">
      <c r="AM41653" s="431"/>
    </row>
    <row r="41654" spans="39:39" ht="10.5" customHeight="1">
      <c r="AM41654" s="431"/>
    </row>
    <row r="41655" spans="39:39" ht="10.5" customHeight="1">
      <c r="AM41655" s="431"/>
    </row>
    <row r="41656" spans="39:39" ht="10.5" customHeight="1">
      <c r="AM41656" s="431"/>
    </row>
    <row r="41657" spans="39:39" ht="10.5" customHeight="1">
      <c r="AM41657" s="431"/>
    </row>
    <row r="41658" spans="39:39" ht="10.5" customHeight="1">
      <c r="AM41658" s="431"/>
    </row>
    <row r="41659" spans="39:39" ht="10.5" customHeight="1">
      <c r="AM41659" s="431"/>
    </row>
    <row r="41660" spans="39:39" ht="10.5" customHeight="1">
      <c r="AM41660" s="431"/>
    </row>
    <row r="41661" spans="39:39" ht="10.5" customHeight="1">
      <c r="AM41661" s="431"/>
    </row>
    <row r="41662" spans="39:39" ht="10.5" customHeight="1">
      <c r="AM41662" s="431"/>
    </row>
    <row r="41663" spans="39:39" ht="10.5" customHeight="1">
      <c r="AM41663" s="431"/>
    </row>
    <row r="41664" spans="39:39" ht="10.5" customHeight="1">
      <c r="AM41664" s="431"/>
    </row>
    <row r="41665" spans="39:39" ht="10.5" customHeight="1">
      <c r="AM41665" s="431"/>
    </row>
    <row r="41666" spans="39:39" ht="10.5" customHeight="1">
      <c r="AM41666" s="431"/>
    </row>
    <row r="41667" spans="39:39" ht="10.5" customHeight="1">
      <c r="AM41667" s="431"/>
    </row>
    <row r="41668" spans="39:39" ht="10.5" customHeight="1">
      <c r="AM41668" s="431"/>
    </row>
    <row r="41669" spans="39:39" ht="10.5" customHeight="1">
      <c r="AM41669" s="431"/>
    </row>
    <row r="41670" spans="39:39" ht="10.5" customHeight="1">
      <c r="AM41670" s="431"/>
    </row>
    <row r="41671" spans="39:39" ht="10.5" customHeight="1">
      <c r="AM41671" s="431"/>
    </row>
    <row r="41672" spans="39:39" ht="10.5" customHeight="1">
      <c r="AM41672" s="431"/>
    </row>
    <row r="41673" spans="39:39" ht="10.5" customHeight="1">
      <c r="AM41673" s="431"/>
    </row>
    <row r="41674" spans="39:39" ht="10.5" customHeight="1">
      <c r="AM41674" s="431"/>
    </row>
    <row r="41675" spans="39:39" ht="10.5" customHeight="1">
      <c r="AM41675" s="431"/>
    </row>
    <row r="41676" spans="39:39" ht="10.5" customHeight="1">
      <c r="AM41676" s="431"/>
    </row>
    <row r="41677" spans="39:39" ht="10.5" customHeight="1">
      <c r="AM41677" s="431"/>
    </row>
    <row r="41678" spans="39:39" ht="10.5" customHeight="1">
      <c r="AM41678" s="431"/>
    </row>
    <row r="41679" spans="39:39" ht="10.5" customHeight="1">
      <c r="AM41679" s="431"/>
    </row>
    <row r="41680" spans="39:39" ht="10.5" customHeight="1">
      <c r="AM41680" s="431"/>
    </row>
    <row r="41681" spans="39:39" ht="10.5" customHeight="1">
      <c r="AM41681" s="431"/>
    </row>
    <row r="41682" spans="39:39" ht="10.5" customHeight="1">
      <c r="AM41682" s="431"/>
    </row>
    <row r="41683" spans="39:39" ht="10.5" customHeight="1">
      <c r="AM41683" s="431"/>
    </row>
    <row r="41684" spans="39:39" ht="10.5" customHeight="1">
      <c r="AM41684" s="431"/>
    </row>
    <row r="41685" spans="39:39" ht="10.5" customHeight="1">
      <c r="AM41685" s="431"/>
    </row>
    <row r="41686" spans="39:39" ht="10.5" customHeight="1">
      <c r="AM41686" s="431"/>
    </row>
    <row r="41687" spans="39:39" ht="10.5" customHeight="1">
      <c r="AM41687" s="431"/>
    </row>
    <row r="41688" spans="39:39" ht="10.5" customHeight="1">
      <c r="AM41688" s="431"/>
    </row>
    <row r="41689" spans="39:39" ht="10.5" customHeight="1">
      <c r="AM41689" s="431"/>
    </row>
    <row r="41690" spans="39:39" ht="10.5" customHeight="1">
      <c r="AM41690" s="431"/>
    </row>
    <row r="41691" spans="39:39" ht="10.5" customHeight="1">
      <c r="AM41691" s="431"/>
    </row>
    <row r="41692" spans="39:39" ht="10.5" customHeight="1">
      <c r="AM41692" s="431"/>
    </row>
    <row r="41693" spans="39:39" ht="10.5" customHeight="1">
      <c r="AM41693" s="431"/>
    </row>
    <row r="41694" spans="39:39" ht="10.5" customHeight="1">
      <c r="AM41694" s="431"/>
    </row>
    <row r="41695" spans="39:39" ht="10.5" customHeight="1">
      <c r="AM41695" s="431"/>
    </row>
    <row r="41696" spans="39:39" ht="10.5" customHeight="1">
      <c r="AM41696" s="431"/>
    </row>
    <row r="41697" spans="39:39" ht="10.5" customHeight="1">
      <c r="AM41697" s="431"/>
    </row>
    <row r="41698" spans="39:39" ht="10.5" customHeight="1">
      <c r="AM41698" s="431"/>
    </row>
    <row r="41699" spans="39:39" ht="10.5" customHeight="1">
      <c r="AM41699" s="431"/>
    </row>
    <row r="41700" spans="39:39" ht="10.5" customHeight="1">
      <c r="AM41700" s="431"/>
    </row>
    <row r="41701" spans="39:39" ht="10.5" customHeight="1">
      <c r="AM41701" s="431"/>
    </row>
    <row r="41702" spans="39:39" ht="10.5" customHeight="1">
      <c r="AM41702" s="431"/>
    </row>
    <row r="41703" spans="39:39" ht="10.5" customHeight="1">
      <c r="AM41703" s="431"/>
    </row>
    <row r="41704" spans="39:39" ht="10.5" customHeight="1">
      <c r="AM41704" s="431"/>
    </row>
    <row r="41705" spans="39:39" ht="10.5" customHeight="1">
      <c r="AM41705" s="431"/>
    </row>
    <row r="41706" spans="39:39" ht="10.5" customHeight="1">
      <c r="AM41706" s="431"/>
    </row>
    <row r="41707" spans="39:39" ht="10.5" customHeight="1">
      <c r="AM41707" s="431"/>
    </row>
    <row r="41708" spans="39:39" ht="10.5" customHeight="1">
      <c r="AM41708" s="431"/>
    </row>
    <row r="41709" spans="39:39" ht="10.5" customHeight="1">
      <c r="AM41709" s="431"/>
    </row>
    <row r="41710" spans="39:39" ht="10.5" customHeight="1">
      <c r="AM41710" s="431"/>
    </row>
    <row r="41711" spans="39:39" ht="10.5" customHeight="1">
      <c r="AM41711" s="431"/>
    </row>
    <row r="41712" spans="39:39" ht="10.5" customHeight="1">
      <c r="AM41712" s="431"/>
    </row>
    <row r="41713" spans="39:39" ht="10.5" customHeight="1">
      <c r="AM41713" s="431"/>
    </row>
    <row r="41714" spans="39:39" ht="10.5" customHeight="1">
      <c r="AM41714" s="431"/>
    </row>
    <row r="41715" spans="39:39" ht="10.5" customHeight="1">
      <c r="AM41715" s="431"/>
    </row>
    <row r="41716" spans="39:39" ht="10.5" customHeight="1">
      <c r="AM41716" s="431"/>
    </row>
    <row r="41717" spans="39:39" ht="10.5" customHeight="1">
      <c r="AM41717" s="431"/>
    </row>
    <row r="41718" spans="39:39" ht="10.5" customHeight="1">
      <c r="AM41718" s="431"/>
    </row>
    <row r="41719" spans="39:39" ht="10.5" customHeight="1">
      <c r="AM41719" s="431"/>
    </row>
    <row r="41720" spans="39:39" ht="10.5" customHeight="1">
      <c r="AM41720" s="431"/>
    </row>
    <row r="41721" spans="39:39" ht="10.5" customHeight="1">
      <c r="AM41721" s="431"/>
    </row>
    <row r="41722" spans="39:39" ht="10.5" customHeight="1">
      <c r="AM41722" s="431"/>
    </row>
    <row r="41723" spans="39:39" ht="10.5" customHeight="1">
      <c r="AM41723" s="431"/>
    </row>
    <row r="41724" spans="39:39" ht="10.5" customHeight="1">
      <c r="AM41724" s="431"/>
    </row>
    <row r="41725" spans="39:39" ht="10.5" customHeight="1">
      <c r="AM41725" s="431"/>
    </row>
    <row r="41726" spans="39:39" ht="10.5" customHeight="1">
      <c r="AM41726" s="431"/>
    </row>
    <row r="41727" spans="39:39" ht="10.5" customHeight="1">
      <c r="AM41727" s="431"/>
    </row>
    <row r="41728" spans="39:39" ht="10.5" customHeight="1">
      <c r="AM41728" s="431"/>
    </row>
    <row r="41729" spans="39:39" ht="10.5" customHeight="1">
      <c r="AM41729" s="431"/>
    </row>
    <row r="41730" spans="39:39" ht="10.5" customHeight="1">
      <c r="AM41730" s="431"/>
    </row>
    <row r="41731" spans="39:39" ht="10.5" customHeight="1">
      <c r="AM41731" s="431"/>
    </row>
    <row r="41732" spans="39:39" ht="10.5" customHeight="1">
      <c r="AM41732" s="431"/>
    </row>
    <row r="41733" spans="39:39" ht="10.5" customHeight="1">
      <c r="AM41733" s="431"/>
    </row>
    <row r="41734" spans="39:39" ht="10.5" customHeight="1">
      <c r="AM41734" s="431"/>
    </row>
    <row r="41735" spans="39:39" ht="10.5" customHeight="1">
      <c r="AM41735" s="431"/>
    </row>
    <row r="41736" spans="39:39" ht="10.5" customHeight="1">
      <c r="AM41736" s="431"/>
    </row>
    <row r="41737" spans="39:39" ht="10.5" customHeight="1">
      <c r="AM41737" s="431"/>
    </row>
    <row r="41738" spans="39:39" ht="10.5" customHeight="1">
      <c r="AM41738" s="431"/>
    </row>
    <row r="41739" spans="39:39" ht="10.5" customHeight="1">
      <c r="AM41739" s="431"/>
    </row>
    <row r="41740" spans="39:39" ht="10.5" customHeight="1">
      <c r="AM41740" s="431"/>
    </row>
    <row r="41741" spans="39:39" ht="10.5" customHeight="1">
      <c r="AM41741" s="431"/>
    </row>
    <row r="41742" spans="39:39" ht="10.5" customHeight="1">
      <c r="AM41742" s="431"/>
    </row>
    <row r="41743" spans="39:39" ht="10.5" customHeight="1">
      <c r="AM41743" s="431"/>
    </row>
    <row r="41744" spans="39:39" ht="10.5" customHeight="1">
      <c r="AM41744" s="431"/>
    </row>
    <row r="41745" spans="39:39" ht="10.5" customHeight="1">
      <c r="AM41745" s="431"/>
    </row>
    <row r="41746" spans="39:39" ht="10.5" customHeight="1">
      <c r="AM41746" s="431"/>
    </row>
    <row r="41747" spans="39:39" ht="10.5" customHeight="1">
      <c r="AM41747" s="431"/>
    </row>
    <row r="41748" spans="39:39" ht="10.5" customHeight="1">
      <c r="AM41748" s="431"/>
    </row>
    <row r="41749" spans="39:39" ht="10.5" customHeight="1">
      <c r="AM41749" s="431"/>
    </row>
    <row r="41750" spans="39:39" ht="10.5" customHeight="1">
      <c r="AM41750" s="431"/>
    </row>
    <row r="41751" spans="39:39" ht="10.5" customHeight="1">
      <c r="AM41751" s="431"/>
    </row>
    <row r="41752" spans="39:39" ht="10.5" customHeight="1">
      <c r="AM41752" s="431"/>
    </row>
    <row r="41753" spans="39:39" ht="10.5" customHeight="1">
      <c r="AM41753" s="431"/>
    </row>
    <row r="41754" spans="39:39" ht="10.5" customHeight="1">
      <c r="AM41754" s="431"/>
    </row>
    <row r="41755" spans="39:39" ht="10.5" customHeight="1">
      <c r="AM41755" s="431"/>
    </row>
    <row r="41756" spans="39:39" ht="10.5" customHeight="1">
      <c r="AM41756" s="431"/>
    </row>
    <row r="41757" spans="39:39" ht="10.5" customHeight="1">
      <c r="AM41757" s="431"/>
    </row>
    <row r="41758" spans="39:39" ht="10.5" customHeight="1">
      <c r="AM41758" s="431"/>
    </row>
    <row r="41759" spans="39:39" ht="10.5" customHeight="1">
      <c r="AM41759" s="431"/>
    </row>
    <row r="41760" spans="39:39" ht="10.5" customHeight="1">
      <c r="AM41760" s="431"/>
    </row>
    <row r="41761" spans="39:39" ht="10.5" customHeight="1">
      <c r="AM41761" s="431"/>
    </row>
    <row r="41762" spans="39:39" ht="10.5" customHeight="1">
      <c r="AM41762" s="431"/>
    </row>
    <row r="41763" spans="39:39" ht="10.5" customHeight="1">
      <c r="AM41763" s="431"/>
    </row>
    <row r="41764" spans="39:39" ht="10.5" customHeight="1">
      <c r="AM41764" s="431"/>
    </row>
    <row r="41765" spans="39:39" ht="10.5" customHeight="1">
      <c r="AM41765" s="431"/>
    </row>
    <row r="41766" spans="39:39" ht="10.5" customHeight="1">
      <c r="AM41766" s="431"/>
    </row>
    <row r="41767" spans="39:39" ht="10.5" customHeight="1">
      <c r="AM41767" s="431"/>
    </row>
    <row r="41768" spans="39:39" ht="10.5" customHeight="1">
      <c r="AM41768" s="431"/>
    </row>
    <row r="41769" spans="39:39" ht="10.5" customHeight="1">
      <c r="AM41769" s="431"/>
    </row>
    <row r="41770" spans="39:39" ht="10.5" customHeight="1">
      <c r="AM41770" s="431"/>
    </row>
    <row r="41771" spans="39:39" ht="10.5" customHeight="1">
      <c r="AM41771" s="431"/>
    </row>
    <row r="41772" spans="39:39" ht="10.5" customHeight="1">
      <c r="AM41772" s="431"/>
    </row>
    <row r="41773" spans="39:39" ht="10.5" customHeight="1">
      <c r="AM41773" s="431"/>
    </row>
    <row r="41774" spans="39:39" ht="10.5" customHeight="1">
      <c r="AM41774" s="431"/>
    </row>
    <row r="41775" spans="39:39" ht="10.5" customHeight="1">
      <c r="AM41775" s="431"/>
    </row>
    <row r="41776" spans="39:39" ht="10.5" customHeight="1">
      <c r="AM41776" s="431"/>
    </row>
    <row r="41777" spans="39:39" ht="10.5" customHeight="1">
      <c r="AM41777" s="431"/>
    </row>
    <row r="41778" spans="39:39" ht="10.5" customHeight="1">
      <c r="AM41778" s="431"/>
    </row>
    <row r="41779" spans="39:39" ht="10.5" customHeight="1">
      <c r="AM41779" s="431"/>
    </row>
    <row r="41780" spans="39:39" ht="10.5" customHeight="1">
      <c r="AM41780" s="431"/>
    </row>
    <row r="41781" spans="39:39" ht="10.5" customHeight="1">
      <c r="AM41781" s="431"/>
    </row>
    <row r="41782" spans="39:39" ht="10.5" customHeight="1">
      <c r="AM41782" s="431"/>
    </row>
    <row r="41783" spans="39:39" ht="10.5" customHeight="1">
      <c r="AM41783" s="431"/>
    </row>
    <row r="41784" spans="39:39" ht="10.5" customHeight="1">
      <c r="AM41784" s="431"/>
    </row>
    <row r="41785" spans="39:39" ht="10.5" customHeight="1">
      <c r="AM41785" s="431"/>
    </row>
    <row r="41786" spans="39:39" ht="10.5" customHeight="1">
      <c r="AM41786" s="431"/>
    </row>
    <row r="41787" spans="39:39" ht="10.5" customHeight="1">
      <c r="AM41787" s="431"/>
    </row>
    <row r="41788" spans="39:39" ht="10.5" customHeight="1">
      <c r="AM41788" s="431"/>
    </row>
    <row r="41789" spans="39:39" ht="10.5" customHeight="1">
      <c r="AM41789" s="431"/>
    </row>
    <row r="41790" spans="39:39" ht="10.5" customHeight="1">
      <c r="AM41790" s="431"/>
    </row>
    <row r="41791" spans="39:39" ht="10.5" customHeight="1">
      <c r="AM41791" s="431"/>
    </row>
    <row r="41792" spans="39:39" ht="10.5" customHeight="1">
      <c r="AM41792" s="431"/>
    </row>
    <row r="41793" spans="39:39" ht="10.5" customHeight="1">
      <c r="AM41793" s="431"/>
    </row>
    <row r="41794" spans="39:39" ht="10.5" customHeight="1">
      <c r="AM41794" s="431"/>
    </row>
    <row r="41795" spans="39:39" ht="10.5" customHeight="1">
      <c r="AM41795" s="431"/>
    </row>
    <row r="41796" spans="39:39" ht="10.5" customHeight="1">
      <c r="AM41796" s="431"/>
    </row>
    <row r="41797" spans="39:39" ht="10.5" customHeight="1">
      <c r="AM41797" s="431"/>
    </row>
    <row r="41798" spans="39:39" ht="10.5" customHeight="1">
      <c r="AM41798" s="431"/>
    </row>
    <row r="41799" spans="39:39" ht="10.5" customHeight="1">
      <c r="AM41799" s="431"/>
    </row>
    <row r="41800" spans="39:39" ht="10.5" customHeight="1">
      <c r="AM41800" s="431"/>
    </row>
    <row r="41801" spans="39:39" ht="10.5" customHeight="1">
      <c r="AM41801" s="431"/>
    </row>
    <row r="41802" spans="39:39" ht="10.5" customHeight="1">
      <c r="AM41802" s="431"/>
    </row>
    <row r="41803" spans="39:39" ht="10.5" customHeight="1">
      <c r="AM41803" s="431"/>
    </row>
    <row r="41804" spans="39:39" ht="10.5" customHeight="1">
      <c r="AM41804" s="431"/>
    </row>
    <row r="41805" spans="39:39" ht="10.5" customHeight="1">
      <c r="AM41805" s="431"/>
    </row>
    <row r="41806" spans="39:39" ht="10.5" customHeight="1">
      <c r="AM41806" s="431"/>
    </row>
    <row r="41807" spans="39:39" ht="10.5" customHeight="1">
      <c r="AM41807" s="431"/>
    </row>
    <row r="41808" spans="39:39" ht="10.5" customHeight="1">
      <c r="AM41808" s="431"/>
    </row>
    <row r="41809" spans="39:39" ht="10.5" customHeight="1">
      <c r="AM41809" s="431"/>
    </row>
    <row r="41810" spans="39:39" ht="10.5" customHeight="1">
      <c r="AM41810" s="431"/>
    </row>
    <row r="41811" spans="39:39" ht="10.5" customHeight="1">
      <c r="AM41811" s="431"/>
    </row>
    <row r="41812" spans="39:39" ht="10.5" customHeight="1">
      <c r="AM41812" s="431"/>
    </row>
    <row r="41813" spans="39:39" ht="10.5" customHeight="1">
      <c r="AM41813" s="431"/>
    </row>
    <row r="41814" spans="39:39" ht="10.5" customHeight="1">
      <c r="AM41814" s="431"/>
    </row>
    <row r="41815" spans="39:39" ht="10.5" customHeight="1">
      <c r="AM41815" s="431"/>
    </row>
    <row r="41816" spans="39:39" ht="10.5" customHeight="1">
      <c r="AM41816" s="431"/>
    </row>
    <row r="41817" spans="39:39" ht="10.5" customHeight="1">
      <c r="AM41817" s="431"/>
    </row>
    <row r="41818" spans="39:39" ht="10.5" customHeight="1">
      <c r="AM41818" s="431"/>
    </row>
    <row r="41819" spans="39:39" ht="10.5" customHeight="1">
      <c r="AM41819" s="431"/>
    </row>
    <row r="41820" spans="39:39" ht="10.5" customHeight="1">
      <c r="AM41820" s="431"/>
    </row>
    <row r="41821" spans="39:39" ht="10.5" customHeight="1">
      <c r="AM41821" s="431"/>
    </row>
    <row r="41822" spans="39:39" ht="10.5" customHeight="1">
      <c r="AM41822" s="431"/>
    </row>
    <row r="41823" spans="39:39" ht="10.5" customHeight="1">
      <c r="AM41823" s="431"/>
    </row>
    <row r="41824" spans="39:39" ht="10.5" customHeight="1">
      <c r="AM41824" s="431"/>
    </row>
    <row r="41825" spans="39:39" ht="10.5" customHeight="1">
      <c r="AM41825" s="431"/>
    </row>
    <row r="41826" spans="39:39" ht="10.5" customHeight="1">
      <c r="AM41826" s="431"/>
    </row>
    <row r="41827" spans="39:39" ht="10.5" customHeight="1">
      <c r="AM41827" s="431"/>
    </row>
    <row r="41828" spans="39:39" ht="10.5" customHeight="1">
      <c r="AM41828" s="431"/>
    </row>
    <row r="41829" spans="39:39" ht="10.5" customHeight="1">
      <c r="AM41829" s="431"/>
    </row>
    <row r="41830" spans="39:39" ht="10.5" customHeight="1">
      <c r="AM41830" s="431"/>
    </row>
    <row r="41831" spans="39:39" ht="10.5" customHeight="1">
      <c r="AM41831" s="431"/>
    </row>
    <row r="41832" spans="39:39" ht="10.5" customHeight="1">
      <c r="AM41832" s="431"/>
    </row>
    <row r="41833" spans="39:39" ht="10.5" customHeight="1">
      <c r="AM41833" s="431"/>
    </row>
    <row r="41834" spans="39:39" ht="10.5" customHeight="1">
      <c r="AM41834" s="431"/>
    </row>
    <row r="41835" spans="39:39" ht="10.5" customHeight="1">
      <c r="AM41835" s="431"/>
    </row>
    <row r="41836" spans="39:39" ht="10.5" customHeight="1">
      <c r="AM41836" s="431"/>
    </row>
    <row r="41837" spans="39:39" ht="10.5" customHeight="1">
      <c r="AM41837" s="431"/>
    </row>
    <row r="41838" spans="39:39" ht="10.5" customHeight="1">
      <c r="AM41838" s="431"/>
    </row>
    <row r="41839" spans="39:39" ht="10.5" customHeight="1">
      <c r="AM41839" s="431"/>
    </row>
    <row r="41840" spans="39:39" ht="10.5" customHeight="1">
      <c r="AM41840" s="431"/>
    </row>
    <row r="41841" spans="39:39" ht="10.5" customHeight="1">
      <c r="AM41841" s="431"/>
    </row>
    <row r="41842" spans="39:39" ht="10.5" customHeight="1">
      <c r="AM41842" s="431"/>
    </row>
    <row r="41843" spans="39:39" ht="10.5" customHeight="1">
      <c r="AM41843" s="431"/>
    </row>
    <row r="41844" spans="39:39" ht="10.5" customHeight="1">
      <c r="AM41844" s="431"/>
    </row>
    <row r="41845" spans="39:39" ht="10.5" customHeight="1">
      <c r="AM41845" s="431"/>
    </row>
    <row r="41846" spans="39:39" ht="10.5" customHeight="1">
      <c r="AM41846" s="431"/>
    </row>
    <row r="41847" spans="39:39" ht="10.5" customHeight="1">
      <c r="AM41847" s="431"/>
    </row>
    <row r="41848" spans="39:39" ht="10.5" customHeight="1">
      <c r="AM41848" s="431"/>
    </row>
    <row r="41849" spans="39:39" ht="10.5" customHeight="1">
      <c r="AM41849" s="431"/>
    </row>
    <row r="41850" spans="39:39" ht="10.5" customHeight="1">
      <c r="AM41850" s="431"/>
    </row>
    <row r="41851" spans="39:39" ht="10.5" customHeight="1">
      <c r="AM41851" s="431"/>
    </row>
    <row r="41852" spans="39:39" ht="10.5" customHeight="1">
      <c r="AM41852" s="431"/>
    </row>
    <row r="41853" spans="39:39" ht="10.5" customHeight="1">
      <c r="AM41853" s="431"/>
    </row>
    <row r="41854" spans="39:39" ht="10.5" customHeight="1">
      <c r="AM41854" s="431"/>
    </row>
    <row r="41855" spans="39:39" ht="10.5" customHeight="1">
      <c r="AM41855" s="431"/>
    </row>
    <row r="41856" spans="39:39" ht="10.5" customHeight="1">
      <c r="AM41856" s="431"/>
    </row>
    <row r="41857" spans="39:39" ht="10.5" customHeight="1">
      <c r="AM41857" s="431"/>
    </row>
    <row r="41858" spans="39:39" ht="10.5" customHeight="1">
      <c r="AM41858" s="431"/>
    </row>
    <row r="41859" spans="39:39" ht="10.5" customHeight="1">
      <c r="AM41859" s="431"/>
    </row>
    <row r="41860" spans="39:39" ht="10.5" customHeight="1">
      <c r="AM41860" s="431"/>
    </row>
    <row r="41861" spans="39:39" ht="10.5" customHeight="1">
      <c r="AM41861" s="431"/>
    </row>
    <row r="41862" spans="39:39" ht="10.5" customHeight="1">
      <c r="AM41862" s="431"/>
    </row>
    <row r="41863" spans="39:39" ht="10.5" customHeight="1">
      <c r="AM41863" s="431"/>
    </row>
    <row r="41864" spans="39:39" ht="10.5" customHeight="1">
      <c r="AM41864" s="431"/>
    </row>
    <row r="41865" spans="39:39" ht="10.5" customHeight="1">
      <c r="AM41865" s="431"/>
    </row>
    <row r="41866" spans="39:39" ht="10.5" customHeight="1">
      <c r="AM41866" s="431"/>
    </row>
    <row r="41867" spans="39:39" ht="10.5" customHeight="1">
      <c r="AM41867" s="431"/>
    </row>
    <row r="41868" spans="39:39" ht="10.5" customHeight="1">
      <c r="AM41868" s="431"/>
    </row>
    <row r="41869" spans="39:39" ht="10.5" customHeight="1">
      <c r="AM41869" s="431"/>
    </row>
    <row r="41870" spans="39:39" ht="10.5" customHeight="1">
      <c r="AM41870" s="431"/>
    </row>
    <row r="41871" spans="39:39" ht="10.5" customHeight="1">
      <c r="AM41871" s="431"/>
    </row>
    <row r="41872" spans="39:39" ht="10.5" customHeight="1">
      <c r="AM41872" s="431"/>
    </row>
    <row r="41873" spans="39:39" ht="10.5" customHeight="1">
      <c r="AM41873" s="431"/>
    </row>
    <row r="41874" spans="39:39" ht="10.5" customHeight="1">
      <c r="AM41874" s="431"/>
    </row>
    <row r="41875" spans="39:39" ht="10.5" customHeight="1">
      <c r="AM41875" s="431"/>
    </row>
    <row r="41876" spans="39:39" ht="10.5" customHeight="1">
      <c r="AM41876" s="431"/>
    </row>
    <row r="41877" spans="39:39" ht="10.5" customHeight="1">
      <c r="AM41877" s="431"/>
    </row>
    <row r="41878" spans="39:39" ht="10.5" customHeight="1">
      <c r="AM41878" s="431"/>
    </row>
    <row r="41879" spans="39:39" ht="10.5" customHeight="1">
      <c r="AM41879" s="431"/>
    </row>
    <row r="41880" spans="39:39" ht="10.5" customHeight="1">
      <c r="AM41880" s="431"/>
    </row>
    <row r="41881" spans="39:39" ht="10.5" customHeight="1">
      <c r="AM41881" s="431"/>
    </row>
    <row r="41882" spans="39:39" ht="10.5" customHeight="1">
      <c r="AM41882" s="431"/>
    </row>
    <row r="41883" spans="39:39" ht="10.5" customHeight="1">
      <c r="AM41883" s="431"/>
    </row>
    <row r="41884" spans="39:39" ht="10.5" customHeight="1">
      <c r="AM41884" s="431"/>
    </row>
    <row r="41885" spans="39:39" ht="10.5" customHeight="1">
      <c r="AM41885" s="431"/>
    </row>
    <row r="41886" spans="39:39" ht="10.5" customHeight="1">
      <c r="AM41886" s="431"/>
    </row>
    <row r="41887" spans="39:39" ht="10.5" customHeight="1">
      <c r="AM41887" s="431"/>
    </row>
    <row r="41888" spans="39:39" ht="10.5" customHeight="1">
      <c r="AM41888" s="431"/>
    </row>
    <row r="41889" spans="39:39" ht="10.5" customHeight="1">
      <c r="AM41889" s="431"/>
    </row>
    <row r="41890" spans="39:39" ht="10.5" customHeight="1">
      <c r="AM41890" s="431"/>
    </row>
    <row r="41891" spans="39:39" ht="10.5" customHeight="1">
      <c r="AM41891" s="431"/>
    </row>
    <row r="41892" spans="39:39" ht="10.5" customHeight="1">
      <c r="AM41892" s="431"/>
    </row>
    <row r="41893" spans="39:39" ht="10.5" customHeight="1">
      <c r="AM41893" s="431"/>
    </row>
    <row r="41894" spans="39:39" ht="10.5" customHeight="1">
      <c r="AM41894" s="431"/>
    </row>
    <row r="41895" spans="39:39" ht="10.5" customHeight="1">
      <c r="AM41895" s="431"/>
    </row>
    <row r="41896" spans="39:39" ht="10.5" customHeight="1">
      <c r="AM41896" s="431"/>
    </row>
    <row r="41897" spans="39:39" ht="10.5" customHeight="1">
      <c r="AM41897" s="431"/>
    </row>
    <row r="41898" spans="39:39" ht="10.5" customHeight="1">
      <c r="AM41898" s="431"/>
    </row>
    <row r="41899" spans="39:39" ht="10.5" customHeight="1">
      <c r="AM41899" s="431"/>
    </row>
    <row r="41900" spans="39:39" ht="10.5" customHeight="1">
      <c r="AM41900" s="431"/>
    </row>
    <row r="41901" spans="39:39" ht="10.5" customHeight="1">
      <c r="AM41901" s="431"/>
    </row>
    <row r="41902" spans="39:39" ht="10.5" customHeight="1">
      <c r="AM41902" s="431"/>
    </row>
    <row r="41903" spans="39:39" ht="10.5" customHeight="1">
      <c r="AM41903" s="431"/>
    </row>
    <row r="41904" spans="39:39" ht="10.5" customHeight="1">
      <c r="AM41904" s="431"/>
    </row>
    <row r="41905" spans="39:39" ht="10.5" customHeight="1">
      <c r="AM41905" s="431"/>
    </row>
    <row r="41906" spans="39:39" ht="10.5" customHeight="1">
      <c r="AM41906" s="431"/>
    </row>
    <row r="41907" spans="39:39" ht="10.5" customHeight="1">
      <c r="AM41907" s="431"/>
    </row>
    <row r="41908" spans="39:39" ht="10.5" customHeight="1">
      <c r="AM41908" s="431"/>
    </row>
    <row r="41909" spans="39:39" ht="10.5" customHeight="1">
      <c r="AM41909" s="431"/>
    </row>
    <row r="41910" spans="39:39" ht="10.5" customHeight="1">
      <c r="AM41910" s="431"/>
    </row>
    <row r="41911" spans="39:39" ht="10.5" customHeight="1">
      <c r="AM41911" s="431"/>
    </row>
    <row r="41912" spans="39:39" ht="10.5" customHeight="1">
      <c r="AM41912" s="431"/>
    </row>
    <row r="41913" spans="39:39" ht="10.5" customHeight="1">
      <c r="AM41913" s="431"/>
    </row>
    <row r="41914" spans="39:39" ht="10.5" customHeight="1">
      <c r="AM41914" s="431"/>
    </row>
    <row r="41915" spans="39:39" ht="10.5" customHeight="1">
      <c r="AM41915" s="431"/>
    </row>
    <row r="41916" spans="39:39" ht="10.5" customHeight="1">
      <c r="AM41916" s="431"/>
    </row>
    <row r="41917" spans="39:39" ht="10.5" customHeight="1">
      <c r="AM41917" s="431"/>
    </row>
    <row r="41918" spans="39:39" ht="10.5" customHeight="1">
      <c r="AM41918" s="431"/>
    </row>
    <row r="41919" spans="39:39" ht="10.5" customHeight="1">
      <c r="AM41919" s="431"/>
    </row>
    <row r="41920" spans="39:39" ht="10.5" customHeight="1">
      <c r="AM41920" s="431"/>
    </row>
    <row r="41921" spans="39:39" ht="10.5" customHeight="1">
      <c r="AM41921" s="431"/>
    </row>
    <row r="41922" spans="39:39" ht="10.5" customHeight="1">
      <c r="AM41922" s="431"/>
    </row>
    <row r="41923" spans="39:39" ht="10.5" customHeight="1">
      <c r="AM41923" s="431"/>
    </row>
    <row r="41924" spans="39:39" ht="10.5" customHeight="1">
      <c r="AM41924" s="431"/>
    </row>
    <row r="41925" spans="39:39" ht="10.5" customHeight="1">
      <c r="AM41925" s="431"/>
    </row>
    <row r="41926" spans="39:39" ht="10.5" customHeight="1">
      <c r="AM41926" s="431"/>
    </row>
    <row r="41927" spans="39:39" ht="10.5" customHeight="1">
      <c r="AM41927" s="431"/>
    </row>
    <row r="41928" spans="39:39" ht="10.5" customHeight="1">
      <c r="AM41928" s="431"/>
    </row>
    <row r="41929" spans="39:39" ht="10.5" customHeight="1">
      <c r="AM41929" s="431"/>
    </row>
    <row r="41930" spans="39:39" ht="10.5" customHeight="1">
      <c r="AM41930" s="431"/>
    </row>
    <row r="41931" spans="39:39" ht="10.5" customHeight="1">
      <c r="AM41931" s="431"/>
    </row>
    <row r="41932" spans="39:39" ht="10.5" customHeight="1">
      <c r="AM41932" s="431"/>
    </row>
    <row r="41933" spans="39:39" ht="10.5" customHeight="1">
      <c r="AM41933" s="431"/>
    </row>
    <row r="41934" spans="39:39" ht="10.5" customHeight="1">
      <c r="AM41934" s="431"/>
    </row>
    <row r="41935" spans="39:39" ht="10.5" customHeight="1">
      <c r="AM41935" s="431"/>
    </row>
    <row r="41936" spans="39:39" ht="10.5" customHeight="1">
      <c r="AM41936" s="431"/>
    </row>
    <row r="41937" spans="39:39" ht="10.5" customHeight="1">
      <c r="AM41937" s="431"/>
    </row>
    <row r="41938" spans="39:39" ht="10.5" customHeight="1">
      <c r="AM41938" s="431"/>
    </row>
    <row r="41939" spans="39:39" ht="10.5" customHeight="1">
      <c r="AM41939" s="431"/>
    </row>
    <row r="41940" spans="39:39" ht="10.5" customHeight="1">
      <c r="AM41940" s="431"/>
    </row>
    <row r="41941" spans="39:39" ht="10.5" customHeight="1">
      <c r="AM41941" s="431"/>
    </row>
    <row r="41942" spans="39:39" ht="10.5" customHeight="1">
      <c r="AM41942" s="431"/>
    </row>
    <row r="41943" spans="39:39" ht="10.5" customHeight="1">
      <c r="AM41943" s="431"/>
    </row>
    <row r="41944" spans="39:39" ht="10.5" customHeight="1">
      <c r="AM41944" s="431"/>
    </row>
    <row r="41945" spans="39:39" ht="10.5" customHeight="1">
      <c r="AM41945" s="431"/>
    </row>
    <row r="41946" spans="39:39" ht="10.5" customHeight="1">
      <c r="AM41946" s="431"/>
    </row>
    <row r="41947" spans="39:39" ht="10.5" customHeight="1">
      <c r="AM41947" s="431"/>
    </row>
    <row r="41948" spans="39:39" ht="10.5" customHeight="1">
      <c r="AM41948" s="431"/>
    </row>
    <row r="41949" spans="39:39" ht="10.5" customHeight="1">
      <c r="AM41949" s="431"/>
    </row>
    <row r="41950" spans="39:39" ht="10.5" customHeight="1">
      <c r="AM41950" s="431"/>
    </row>
    <row r="41951" spans="39:39" ht="10.5" customHeight="1">
      <c r="AM41951" s="431"/>
    </row>
    <row r="41952" spans="39:39" ht="10.5" customHeight="1">
      <c r="AM41952" s="431"/>
    </row>
    <row r="41953" spans="39:39" ht="10.5" customHeight="1">
      <c r="AM41953" s="431"/>
    </row>
    <row r="41954" spans="39:39" ht="10.5" customHeight="1">
      <c r="AM41954" s="431"/>
    </row>
    <row r="41955" spans="39:39" ht="10.5" customHeight="1">
      <c r="AM41955" s="431"/>
    </row>
    <row r="41956" spans="39:39" ht="10.5" customHeight="1">
      <c r="AM41956" s="431"/>
    </row>
    <row r="41957" spans="39:39" ht="10.5" customHeight="1">
      <c r="AM41957" s="431"/>
    </row>
    <row r="41958" spans="39:39" ht="10.5" customHeight="1">
      <c r="AM41958" s="431"/>
    </row>
    <row r="41959" spans="39:39" ht="10.5" customHeight="1">
      <c r="AM41959" s="431"/>
    </row>
    <row r="41960" spans="39:39" ht="10.5" customHeight="1">
      <c r="AM41960" s="431"/>
    </row>
    <row r="41961" spans="39:39" ht="10.5" customHeight="1">
      <c r="AM41961" s="431"/>
    </row>
    <row r="41962" spans="39:39" ht="10.5" customHeight="1">
      <c r="AM41962" s="431"/>
    </row>
    <row r="41963" spans="39:39" ht="10.5" customHeight="1">
      <c r="AM41963" s="431"/>
    </row>
    <row r="41964" spans="39:39" ht="10.5" customHeight="1">
      <c r="AM41964" s="431"/>
    </row>
    <row r="41965" spans="39:39" ht="10.5" customHeight="1">
      <c r="AM41965" s="431"/>
    </row>
    <row r="41966" spans="39:39" ht="10.5" customHeight="1">
      <c r="AM41966" s="431"/>
    </row>
    <row r="41967" spans="39:39" ht="10.5" customHeight="1">
      <c r="AM41967" s="431"/>
    </row>
    <row r="41968" spans="39:39" ht="10.5" customHeight="1">
      <c r="AM41968" s="431"/>
    </row>
    <row r="41969" spans="39:39" ht="10.5" customHeight="1">
      <c r="AM41969" s="431"/>
    </row>
    <row r="41970" spans="39:39" ht="10.5" customHeight="1">
      <c r="AM41970" s="431"/>
    </row>
    <row r="41971" spans="39:39" ht="10.5" customHeight="1">
      <c r="AM41971" s="431"/>
    </row>
    <row r="41972" spans="39:39" ht="10.5" customHeight="1">
      <c r="AM41972" s="431"/>
    </row>
    <row r="41973" spans="39:39" ht="10.5" customHeight="1">
      <c r="AM41973" s="431"/>
    </row>
    <row r="41974" spans="39:39" ht="10.5" customHeight="1">
      <c r="AM41974" s="431"/>
    </row>
    <row r="41975" spans="39:39" ht="10.5" customHeight="1">
      <c r="AM41975" s="431"/>
    </row>
    <row r="41976" spans="39:39" ht="10.5" customHeight="1">
      <c r="AM41976" s="431"/>
    </row>
    <row r="41977" spans="39:39" ht="10.5" customHeight="1">
      <c r="AM41977" s="431"/>
    </row>
    <row r="41978" spans="39:39" ht="10.5" customHeight="1">
      <c r="AM41978" s="431"/>
    </row>
    <row r="41979" spans="39:39" ht="10.5" customHeight="1">
      <c r="AM41979" s="431"/>
    </row>
    <row r="41980" spans="39:39" ht="10.5" customHeight="1">
      <c r="AM41980" s="431"/>
    </row>
    <row r="41981" spans="39:39" ht="10.5" customHeight="1">
      <c r="AM41981" s="431"/>
    </row>
    <row r="41982" spans="39:39" ht="10.5" customHeight="1">
      <c r="AM41982" s="431"/>
    </row>
    <row r="41983" spans="39:39" ht="10.5" customHeight="1">
      <c r="AM41983" s="431"/>
    </row>
    <row r="41984" spans="39:39" ht="10.5" customHeight="1">
      <c r="AM41984" s="431"/>
    </row>
    <row r="41985" spans="39:39" ht="10.5" customHeight="1">
      <c r="AM41985" s="431"/>
    </row>
    <row r="41986" spans="39:39" ht="10.5" customHeight="1">
      <c r="AM41986" s="431"/>
    </row>
    <row r="41987" spans="39:39" ht="10.5" customHeight="1">
      <c r="AM41987" s="431"/>
    </row>
    <row r="41988" spans="39:39" ht="10.5" customHeight="1">
      <c r="AM41988" s="431"/>
    </row>
    <row r="41989" spans="39:39" ht="10.5" customHeight="1">
      <c r="AM41989" s="431"/>
    </row>
    <row r="41990" spans="39:39" ht="10.5" customHeight="1">
      <c r="AM41990" s="431"/>
    </row>
    <row r="41991" spans="39:39" ht="10.5" customHeight="1">
      <c r="AM41991" s="431"/>
    </row>
    <row r="41992" spans="39:39" ht="10.5" customHeight="1">
      <c r="AM41992" s="431"/>
    </row>
    <row r="41993" spans="39:39" ht="10.5" customHeight="1">
      <c r="AM41993" s="431"/>
    </row>
    <row r="41994" spans="39:39" ht="10.5" customHeight="1">
      <c r="AM41994" s="431"/>
    </row>
    <row r="41995" spans="39:39" ht="10.5" customHeight="1">
      <c r="AM41995" s="431"/>
    </row>
    <row r="41996" spans="39:39" ht="10.5" customHeight="1">
      <c r="AM41996" s="431"/>
    </row>
    <row r="41997" spans="39:39" ht="10.5" customHeight="1">
      <c r="AM41997" s="431"/>
    </row>
    <row r="41998" spans="39:39" ht="10.5" customHeight="1">
      <c r="AM41998" s="431"/>
    </row>
    <row r="41999" spans="39:39" ht="10.5" customHeight="1">
      <c r="AM41999" s="431"/>
    </row>
    <row r="42000" spans="39:39" ht="10.5" customHeight="1">
      <c r="AM42000" s="431"/>
    </row>
    <row r="42001" spans="39:39" ht="10.5" customHeight="1">
      <c r="AM42001" s="431"/>
    </row>
    <row r="42002" spans="39:39" ht="10.5" customHeight="1">
      <c r="AM42002" s="431"/>
    </row>
    <row r="42003" spans="39:39" ht="10.5" customHeight="1">
      <c r="AM42003" s="431"/>
    </row>
    <row r="42004" spans="39:39" ht="10.5" customHeight="1">
      <c r="AM42004" s="431"/>
    </row>
    <row r="42005" spans="39:39" ht="10.5" customHeight="1">
      <c r="AM42005" s="431"/>
    </row>
    <row r="42006" spans="39:39" ht="10.5" customHeight="1">
      <c r="AM42006" s="431"/>
    </row>
    <row r="42007" spans="39:39" ht="10.5" customHeight="1">
      <c r="AM42007" s="431"/>
    </row>
    <row r="42008" spans="39:39" ht="10.5" customHeight="1">
      <c r="AM42008" s="431"/>
    </row>
    <row r="42009" spans="39:39" ht="10.5" customHeight="1">
      <c r="AM42009" s="431"/>
    </row>
    <row r="42010" spans="39:39" ht="10.5" customHeight="1">
      <c r="AM42010" s="431"/>
    </row>
    <row r="42011" spans="39:39" ht="10.5" customHeight="1">
      <c r="AM42011" s="431"/>
    </row>
    <row r="42012" spans="39:39" ht="10.5" customHeight="1">
      <c r="AM42012" s="431"/>
    </row>
    <row r="42013" spans="39:39" ht="10.5" customHeight="1">
      <c r="AM42013" s="431"/>
    </row>
    <row r="42014" spans="39:39" ht="10.5" customHeight="1">
      <c r="AM42014" s="431"/>
    </row>
    <row r="42015" spans="39:39" ht="10.5" customHeight="1">
      <c r="AM42015" s="431"/>
    </row>
    <row r="42016" spans="39:39" ht="10.5" customHeight="1">
      <c r="AM42016" s="431"/>
    </row>
    <row r="42017" spans="39:39" ht="10.5" customHeight="1">
      <c r="AM42017" s="431"/>
    </row>
    <row r="42018" spans="39:39" ht="10.5" customHeight="1">
      <c r="AM42018" s="431"/>
    </row>
    <row r="42019" spans="39:39" ht="10.5" customHeight="1">
      <c r="AM42019" s="431"/>
    </row>
    <row r="42020" spans="39:39" ht="10.5" customHeight="1">
      <c r="AM42020" s="431"/>
    </row>
    <row r="42021" spans="39:39" ht="10.5" customHeight="1">
      <c r="AM42021" s="431"/>
    </row>
    <row r="42022" spans="39:39" ht="10.5" customHeight="1">
      <c r="AM42022" s="431"/>
    </row>
    <row r="42023" spans="39:39" ht="10.5" customHeight="1">
      <c r="AM42023" s="431"/>
    </row>
    <row r="42024" spans="39:39" ht="10.5" customHeight="1">
      <c r="AM42024" s="431"/>
    </row>
    <row r="42025" spans="39:39" ht="10.5" customHeight="1">
      <c r="AM42025" s="431"/>
    </row>
    <row r="42026" spans="39:39" ht="10.5" customHeight="1">
      <c r="AM42026" s="431"/>
    </row>
    <row r="42027" spans="39:39" ht="10.5" customHeight="1">
      <c r="AM42027" s="431"/>
    </row>
    <row r="42028" spans="39:39" ht="10.5" customHeight="1">
      <c r="AM42028" s="431"/>
    </row>
    <row r="42029" spans="39:39" ht="10.5" customHeight="1">
      <c r="AM42029" s="431"/>
    </row>
    <row r="42030" spans="39:39" ht="10.5" customHeight="1">
      <c r="AM42030" s="431"/>
    </row>
    <row r="42031" spans="39:39" ht="10.5" customHeight="1">
      <c r="AM42031" s="431"/>
    </row>
    <row r="42032" spans="39:39" ht="10.5" customHeight="1">
      <c r="AM42032" s="431"/>
    </row>
    <row r="42033" spans="39:39" ht="10.5" customHeight="1">
      <c r="AM42033" s="431"/>
    </row>
    <row r="42034" spans="39:39" ht="10.5" customHeight="1">
      <c r="AM42034" s="431"/>
    </row>
    <row r="42035" spans="39:39" ht="10.5" customHeight="1">
      <c r="AM42035" s="431"/>
    </row>
    <row r="42036" spans="39:39" ht="10.5" customHeight="1">
      <c r="AM42036" s="431"/>
    </row>
    <row r="42037" spans="39:39" ht="10.5" customHeight="1">
      <c r="AM42037" s="431"/>
    </row>
    <row r="42038" spans="39:39" ht="10.5" customHeight="1">
      <c r="AM42038" s="431"/>
    </row>
    <row r="42039" spans="39:39" ht="10.5" customHeight="1">
      <c r="AM42039" s="431"/>
    </row>
    <row r="42040" spans="39:39" ht="10.5" customHeight="1">
      <c r="AM42040" s="431"/>
    </row>
    <row r="42041" spans="39:39" ht="10.5" customHeight="1">
      <c r="AM42041" s="431"/>
    </row>
    <row r="42042" spans="39:39" ht="10.5" customHeight="1">
      <c r="AM42042" s="431"/>
    </row>
    <row r="42043" spans="39:39" ht="10.5" customHeight="1">
      <c r="AM42043" s="431"/>
    </row>
    <row r="42044" spans="39:39" ht="10.5" customHeight="1">
      <c r="AM42044" s="431"/>
    </row>
    <row r="42045" spans="39:39" ht="10.5" customHeight="1">
      <c r="AM42045" s="431"/>
    </row>
    <row r="42046" spans="39:39" ht="10.5" customHeight="1">
      <c r="AM42046" s="431"/>
    </row>
    <row r="42047" spans="39:39" ht="10.5" customHeight="1">
      <c r="AM42047" s="431"/>
    </row>
    <row r="42048" spans="39:39" ht="10.5" customHeight="1">
      <c r="AM42048" s="431"/>
    </row>
    <row r="42049" spans="39:39" ht="10.5" customHeight="1">
      <c r="AM42049" s="431"/>
    </row>
    <row r="42050" spans="39:39" ht="10.5" customHeight="1">
      <c r="AM42050" s="431"/>
    </row>
    <row r="42051" spans="39:39" ht="10.5" customHeight="1">
      <c r="AM42051" s="431"/>
    </row>
    <row r="42052" spans="39:39" ht="10.5" customHeight="1">
      <c r="AM42052" s="431"/>
    </row>
    <row r="42053" spans="39:39" ht="10.5" customHeight="1">
      <c r="AM42053" s="431"/>
    </row>
    <row r="42054" spans="39:39" ht="10.5" customHeight="1">
      <c r="AM42054" s="431"/>
    </row>
    <row r="42055" spans="39:39" ht="10.5" customHeight="1">
      <c r="AM42055" s="431"/>
    </row>
    <row r="42056" spans="39:39" ht="10.5" customHeight="1">
      <c r="AM42056" s="431"/>
    </row>
    <row r="42057" spans="39:39" ht="10.5" customHeight="1">
      <c r="AM42057" s="431"/>
    </row>
    <row r="42058" spans="39:39" ht="10.5" customHeight="1">
      <c r="AM42058" s="431"/>
    </row>
    <row r="42059" spans="39:39" ht="10.5" customHeight="1">
      <c r="AM42059" s="431"/>
    </row>
    <row r="42060" spans="39:39" ht="10.5" customHeight="1">
      <c r="AM42060" s="431"/>
    </row>
    <row r="42061" spans="39:39" ht="10.5" customHeight="1">
      <c r="AM42061" s="431"/>
    </row>
    <row r="42062" spans="39:39" ht="10.5" customHeight="1">
      <c r="AM42062" s="431"/>
    </row>
    <row r="42063" spans="39:39" ht="10.5" customHeight="1">
      <c r="AM42063" s="431"/>
    </row>
    <row r="42064" spans="39:39" ht="10.5" customHeight="1">
      <c r="AM42064" s="431"/>
    </row>
    <row r="42065" spans="39:39" ht="10.5" customHeight="1">
      <c r="AM42065" s="431"/>
    </row>
    <row r="42066" spans="39:39" ht="10.5" customHeight="1">
      <c r="AM42066" s="431"/>
    </row>
    <row r="42067" spans="39:39" ht="10.5" customHeight="1">
      <c r="AM42067" s="431"/>
    </row>
    <row r="42068" spans="39:39" ht="10.5" customHeight="1">
      <c r="AM42068" s="431"/>
    </row>
    <row r="42069" spans="39:39" ht="10.5" customHeight="1">
      <c r="AM42069" s="431"/>
    </row>
    <row r="42070" spans="39:39" ht="10.5" customHeight="1">
      <c r="AM42070" s="431"/>
    </row>
    <row r="42071" spans="39:39" ht="10.5" customHeight="1">
      <c r="AM42071" s="431"/>
    </row>
    <row r="42072" spans="39:39" ht="10.5" customHeight="1">
      <c r="AM42072" s="431"/>
    </row>
    <row r="42073" spans="39:39" ht="10.5" customHeight="1">
      <c r="AM42073" s="431"/>
    </row>
    <row r="42074" spans="39:39" ht="10.5" customHeight="1">
      <c r="AM42074" s="431"/>
    </row>
    <row r="42075" spans="39:39" ht="10.5" customHeight="1">
      <c r="AM42075" s="431"/>
    </row>
    <row r="42076" spans="39:39" ht="10.5" customHeight="1">
      <c r="AM42076" s="431"/>
    </row>
    <row r="42077" spans="39:39" ht="10.5" customHeight="1">
      <c r="AM42077" s="431"/>
    </row>
    <row r="42078" spans="39:39" ht="10.5" customHeight="1">
      <c r="AM42078" s="431"/>
    </row>
    <row r="42079" spans="39:39" ht="10.5" customHeight="1">
      <c r="AM42079" s="431"/>
    </row>
    <row r="42080" spans="39:39" ht="10.5" customHeight="1">
      <c r="AM42080" s="431"/>
    </row>
    <row r="42081" spans="39:39" ht="10.5" customHeight="1">
      <c r="AM42081" s="431"/>
    </row>
    <row r="42082" spans="39:39" ht="10.5" customHeight="1">
      <c r="AM42082" s="431"/>
    </row>
    <row r="42083" spans="39:39" ht="10.5" customHeight="1">
      <c r="AM42083" s="431"/>
    </row>
    <row r="42084" spans="39:39" ht="10.5" customHeight="1">
      <c r="AM42084" s="431"/>
    </row>
    <row r="42085" spans="39:39" ht="10.5" customHeight="1">
      <c r="AM42085" s="431"/>
    </row>
    <row r="42086" spans="39:39" ht="10.5" customHeight="1">
      <c r="AM42086" s="431"/>
    </row>
    <row r="42087" spans="39:39" ht="10.5" customHeight="1">
      <c r="AM42087" s="431"/>
    </row>
    <row r="42088" spans="39:39" ht="10.5" customHeight="1">
      <c r="AM42088" s="431"/>
    </row>
    <row r="42089" spans="39:39" ht="10.5" customHeight="1">
      <c r="AM42089" s="431"/>
    </row>
    <row r="42090" spans="39:39" ht="10.5" customHeight="1">
      <c r="AM42090" s="431"/>
    </row>
    <row r="42091" spans="39:39" ht="10.5" customHeight="1">
      <c r="AM42091" s="431"/>
    </row>
    <row r="42092" spans="39:39" ht="10.5" customHeight="1">
      <c r="AM42092" s="431"/>
    </row>
    <row r="42093" spans="39:39" ht="10.5" customHeight="1">
      <c r="AM42093" s="431"/>
    </row>
    <row r="42094" spans="39:39" ht="10.5" customHeight="1">
      <c r="AM42094" s="431"/>
    </row>
    <row r="42095" spans="39:39" ht="10.5" customHeight="1">
      <c r="AM42095" s="431"/>
    </row>
    <row r="42096" spans="39:39" ht="10.5" customHeight="1">
      <c r="AM42096" s="431"/>
    </row>
    <row r="42097" spans="39:39" ht="10.5" customHeight="1">
      <c r="AM42097" s="431"/>
    </row>
    <row r="42098" spans="39:39" ht="10.5" customHeight="1">
      <c r="AM42098" s="431"/>
    </row>
    <row r="42099" spans="39:39" ht="10.5" customHeight="1">
      <c r="AM42099" s="431"/>
    </row>
    <row r="42100" spans="39:39" ht="10.5" customHeight="1">
      <c r="AM42100" s="431"/>
    </row>
    <row r="42101" spans="39:39" ht="10.5" customHeight="1">
      <c r="AM42101" s="431"/>
    </row>
    <row r="42102" spans="39:39" ht="10.5" customHeight="1">
      <c r="AM42102" s="431"/>
    </row>
    <row r="42103" spans="39:39" ht="10.5" customHeight="1">
      <c r="AM42103" s="431"/>
    </row>
    <row r="42104" spans="39:39" ht="10.5" customHeight="1">
      <c r="AM42104" s="431"/>
    </row>
    <row r="42105" spans="39:39" ht="10.5" customHeight="1">
      <c r="AM42105" s="431"/>
    </row>
    <row r="42106" spans="39:39" ht="10.5" customHeight="1">
      <c r="AM42106" s="431"/>
    </row>
    <row r="42107" spans="39:39" ht="10.5" customHeight="1">
      <c r="AM42107" s="431"/>
    </row>
    <row r="42108" spans="39:39" ht="10.5" customHeight="1">
      <c r="AM42108" s="431"/>
    </row>
    <row r="42109" spans="39:39" ht="10.5" customHeight="1">
      <c r="AM42109" s="431"/>
    </row>
    <row r="42110" spans="39:39" ht="10.5" customHeight="1">
      <c r="AM42110" s="431"/>
    </row>
    <row r="42111" spans="39:39" ht="10.5" customHeight="1">
      <c r="AM42111" s="431"/>
    </row>
    <row r="42112" spans="39:39" ht="10.5" customHeight="1">
      <c r="AM42112" s="431"/>
    </row>
    <row r="42113" spans="39:39" ht="10.5" customHeight="1">
      <c r="AM42113" s="431"/>
    </row>
    <row r="42114" spans="39:39" ht="10.5" customHeight="1">
      <c r="AM42114" s="431"/>
    </row>
    <row r="42115" spans="39:39" ht="10.5" customHeight="1">
      <c r="AM42115" s="431"/>
    </row>
    <row r="42116" spans="39:39" ht="10.5" customHeight="1">
      <c r="AM42116" s="431"/>
    </row>
    <row r="42117" spans="39:39" ht="10.5" customHeight="1">
      <c r="AM42117" s="431"/>
    </row>
    <row r="42118" spans="39:39" ht="10.5" customHeight="1">
      <c r="AM42118" s="431"/>
    </row>
    <row r="42119" spans="39:39" ht="10.5" customHeight="1">
      <c r="AM42119" s="431"/>
    </row>
    <row r="42120" spans="39:39" ht="10.5" customHeight="1">
      <c r="AM42120" s="431"/>
    </row>
    <row r="42121" spans="39:39" ht="10.5" customHeight="1">
      <c r="AM42121" s="431"/>
    </row>
    <row r="42122" spans="39:39" ht="10.5" customHeight="1">
      <c r="AM42122" s="431"/>
    </row>
    <row r="42123" spans="39:39" ht="10.5" customHeight="1">
      <c r="AM42123" s="431"/>
    </row>
    <row r="42124" spans="39:39" ht="10.5" customHeight="1">
      <c r="AM42124" s="431"/>
    </row>
    <row r="42125" spans="39:39" ht="10.5" customHeight="1">
      <c r="AM42125" s="431"/>
    </row>
    <row r="42126" spans="39:39" ht="10.5" customHeight="1">
      <c r="AM42126" s="431"/>
    </row>
    <row r="42127" spans="39:39" ht="10.5" customHeight="1">
      <c r="AM42127" s="431"/>
    </row>
    <row r="42128" spans="39:39" ht="10.5" customHeight="1">
      <c r="AM42128" s="431"/>
    </row>
    <row r="42129" spans="39:39" ht="10.5" customHeight="1">
      <c r="AM42129" s="431"/>
    </row>
    <row r="42130" spans="39:39" ht="10.5" customHeight="1">
      <c r="AM42130" s="431"/>
    </row>
    <row r="42131" spans="39:39" ht="10.5" customHeight="1">
      <c r="AM42131" s="431"/>
    </row>
    <row r="42132" spans="39:39" ht="10.5" customHeight="1">
      <c r="AM42132" s="431"/>
    </row>
    <row r="42133" spans="39:39" ht="10.5" customHeight="1">
      <c r="AM42133" s="431"/>
    </row>
    <row r="42134" spans="39:39" ht="10.5" customHeight="1">
      <c r="AM42134" s="431"/>
    </row>
    <row r="42135" spans="39:39" ht="10.5" customHeight="1">
      <c r="AM42135" s="431"/>
    </row>
    <row r="42136" spans="39:39" ht="10.5" customHeight="1">
      <c r="AM42136" s="431"/>
    </row>
    <row r="42137" spans="39:39" ht="10.5" customHeight="1">
      <c r="AM42137" s="431"/>
    </row>
    <row r="42138" spans="39:39" ht="10.5" customHeight="1">
      <c r="AM42138" s="431"/>
    </row>
    <row r="42139" spans="39:39" ht="10.5" customHeight="1">
      <c r="AM42139" s="431"/>
    </row>
    <row r="42140" spans="39:39" ht="10.5" customHeight="1">
      <c r="AM42140" s="431"/>
    </row>
    <row r="42141" spans="39:39" ht="10.5" customHeight="1">
      <c r="AM42141" s="431"/>
    </row>
    <row r="42142" spans="39:39" ht="10.5" customHeight="1">
      <c r="AM42142" s="431"/>
    </row>
    <row r="42143" spans="39:39" ht="10.5" customHeight="1">
      <c r="AM42143" s="431"/>
    </row>
    <row r="42144" spans="39:39" ht="10.5" customHeight="1">
      <c r="AM42144" s="431"/>
    </row>
    <row r="42145" spans="39:39" ht="10.5" customHeight="1">
      <c r="AM42145" s="431"/>
    </row>
    <row r="42146" spans="39:39" ht="10.5" customHeight="1">
      <c r="AM42146" s="431"/>
    </row>
    <row r="42147" spans="39:39" ht="10.5" customHeight="1">
      <c r="AM42147" s="431"/>
    </row>
    <row r="42148" spans="39:39" ht="10.5" customHeight="1">
      <c r="AM42148" s="431"/>
    </row>
    <row r="42149" spans="39:39" ht="10.5" customHeight="1">
      <c r="AM42149" s="431"/>
    </row>
    <row r="42150" spans="39:39" ht="10.5" customHeight="1">
      <c r="AM42150" s="431"/>
    </row>
    <row r="42151" spans="39:39" ht="10.5" customHeight="1">
      <c r="AM42151" s="431"/>
    </row>
    <row r="42152" spans="39:39" ht="10.5" customHeight="1">
      <c r="AM42152" s="431"/>
    </row>
    <row r="42153" spans="39:39" ht="10.5" customHeight="1">
      <c r="AM42153" s="431"/>
    </row>
    <row r="42154" spans="39:39" ht="10.5" customHeight="1">
      <c r="AM42154" s="431"/>
    </row>
    <row r="42155" spans="39:39" ht="10.5" customHeight="1">
      <c r="AM42155" s="431"/>
    </row>
    <row r="42156" spans="39:39" ht="10.5" customHeight="1">
      <c r="AM42156" s="431"/>
    </row>
    <row r="42157" spans="39:39" ht="10.5" customHeight="1">
      <c r="AM42157" s="431"/>
    </row>
    <row r="42158" spans="39:39" ht="10.5" customHeight="1">
      <c r="AM42158" s="431"/>
    </row>
    <row r="42159" spans="39:39" ht="10.5" customHeight="1">
      <c r="AM42159" s="431"/>
    </row>
    <row r="42160" spans="39:39" ht="10.5" customHeight="1">
      <c r="AM42160" s="431"/>
    </row>
    <row r="42161" spans="39:39" ht="10.5" customHeight="1">
      <c r="AM42161" s="431"/>
    </row>
    <row r="42162" spans="39:39" ht="10.5" customHeight="1">
      <c r="AM42162" s="431"/>
    </row>
    <row r="42163" spans="39:39" ht="10.5" customHeight="1">
      <c r="AM42163" s="431"/>
    </row>
    <row r="42164" spans="39:39" ht="10.5" customHeight="1">
      <c r="AM42164" s="431"/>
    </row>
    <row r="42165" spans="39:39" ht="10.5" customHeight="1">
      <c r="AM42165" s="431"/>
    </row>
    <row r="42166" spans="39:39" ht="10.5" customHeight="1">
      <c r="AM42166" s="431"/>
    </row>
    <row r="42167" spans="39:39" ht="10.5" customHeight="1">
      <c r="AM42167" s="431"/>
    </row>
    <row r="42168" spans="39:39" ht="10.5" customHeight="1">
      <c r="AM42168" s="431"/>
    </row>
    <row r="42169" spans="39:39" ht="10.5" customHeight="1">
      <c r="AM42169" s="431"/>
    </row>
    <row r="42170" spans="39:39" ht="10.5" customHeight="1">
      <c r="AM42170" s="431"/>
    </row>
    <row r="42171" spans="39:39" ht="10.5" customHeight="1">
      <c r="AM42171" s="431"/>
    </row>
    <row r="42172" spans="39:39" ht="10.5" customHeight="1">
      <c r="AM42172" s="431"/>
    </row>
    <row r="42173" spans="39:39" ht="10.5" customHeight="1">
      <c r="AM42173" s="431"/>
    </row>
    <row r="42174" spans="39:39" ht="10.5" customHeight="1">
      <c r="AM42174" s="431"/>
    </row>
    <row r="42175" spans="39:39" ht="10.5" customHeight="1">
      <c r="AM42175" s="431"/>
    </row>
    <row r="42176" spans="39:39" ht="10.5" customHeight="1">
      <c r="AM42176" s="431"/>
    </row>
    <row r="42177" spans="39:39" ht="10.5" customHeight="1">
      <c r="AM42177" s="431"/>
    </row>
    <row r="42178" spans="39:39" ht="10.5" customHeight="1">
      <c r="AM42178" s="431"/>
    </row>
    <row r="42179" spans="39:39" ht="10.5" customHeight="1">
      <c r="AM42179" s="431"/>
    </row>
    <row r="42180" spans="39:39" ht="10.5" customHeight="1">
      <c r="AM42180" s="431"/>
    </row>
    <row r="42181" spans="39:39" ht="10.5" customHeight="1">
      <c r="AM42181" s="431"/>
    </row>
    <row r="42182" spans="39:39" ht="10.5" customHeight="1">
      <c r="AM42182" s="431"/>
    </row>
    <row r="42183" spans="39:39" ht="10.5" customHeight="1">
      <c r="AM42183" s="431"/>
    </row>
    <row r="42184" spans="39:39" ht="10.5" customHeight="1">
      <c r="AM42184" s="431"/>
    </row>
    <row r="42185" spans="39:39" ht="10.5" customHeight="1">
      <c r="AM42185" s="431"/>
    </row>
    <row r="42186" spans="39:39" ht="10.5" customHeight="1">
      <c r="AM42186" s="431"/>
    </row>
    <row r="42187" spans="39:39" ht="10.5" customHeight="1">
      <c r="AM42187" s="431"/>
    </row>
    <row r="42188" spans="39:39" ht="10.5" customHeight="1">
      <c r="AM42188" s="431"/>
    </row>
    <row r="42189" spans="39:39" ht="10.5" customHeight="1">
      <c r="AM42189" s="431"/>
    </row>
    <row r="42190" spans="39:39" ht="10.5" customHeight="1">
      <c r="AM42190" s="431"/>
    </row>
    <row r="42191" spans="39:39" ht="10.5" customHeight="1">
      <c r="AM42191" s="431"/>
    </row>
    <row r="42192" spans="39:39" ht="10.5" customHeight="1">
      <c r="AM42192" s="431"/>
    </row>
    <row r="42193" spans="39:39" ht="10.5" customHeight="1">
      <c r="AM42193" s="431"/>
    </row>
    <row r="42194" spans="39:39" ht="10.5" customHeight="1">
      <c r="AM42194" s="431"/>
    </row>
    <row r="42195" spans="39:39" ht="10.5" customHeight="1">
      <c r="AM42195" s="431"/>
    </row>
    <row r="42196" spans="39:39" ht="10.5" customHeight="1">
      <c r="AM42196" s="431"/>
    </row>
    <row r="42197" spans="39:39" ht="10.5" customHeight="1">
      <c r="AM42197" s="431"/>
    </row>
    <row r="42198" spans="39:39" ht="10.5" customHeight="1">
      <c r="AM42198" s="431"/>
    </row>
    <row r="42199" spans="39:39" ht="10.5" customHeight="1">
      <c r="AM42199" s="431"/>
    </row>
    <row r="42200" spans="39:39" ht="10.5" customHeight="1">
      <c r="AM42200" s="431"/>
    </row>
    <row r="42201" spans="39:39" ht="10.5" customHeight="1">
      <c r="AM42201" s="431"/>
    </row>
    <row r="42202" spans="39:39" ht="10.5" customHeight="1">
      <c r="AM42202" s="431"/>
    </row>
    <row r="42203" spans="39:39" ht="10.5" customHeight="1">
      <c r="AM42203" s="431"/>
    </row>
    <row r="42204" spans="39:39" ht="10.5" customHeight="1">
      <c r="AM42204" s="431"/>
    </row>
    <row r="42205" spans="39:39" ht="10.5" customHeight="1">
      <c r="AM42205" s="431"/>
    </row>
    <row r="42206" spans="39:39" ht="10.5" customHeight="1">
      <c r="AM42206" s="431"/>
    </row>
    <row r="42207" spans="39:39" ht="10.5" customHeight="1">
      <c r="AM42207" s="431"/>
    </row>
    <row r="42208" spans="39:39" ht="10.5" customHeight="1">
      <c r="AM42208" s="431"/>
    </row>
    <row r="42209" spans="39:39" ht="10.5" customHeight="1">
      <c r="AM42209" s="431"/>
    </row>
    <row r="42210" spans="39:39" ht="10.5" customHeight="1">
      <c r="AM42210" s="431"/>
    </row>
    <row r="42211" spans="39:39" ht="10.5" customHeight="1">
      <c r="AM42211" s="431"/>
    </row>
    <row r="42212" spans="39:39" ht="10.5" customHeight="1">
      <c r="AM42212" s="431"/>
    </row>
    <row r="42213" spans="39:39" ht="10.5" customHeight="1">
      <c r="AM42213" s="431"/>
    </row>
    <row r="42214" spans="39:39" ht="10.5" customHeight="1">
      <c r="AM42214" s="431"/>
    </row>
    <row r="42215" spans="39:39" ht="10.5" customHeight="1">
      <c r="AM42215" s="431"/>
    </row>
    <row r="42216" spans="39:39" ht="10.5" customHeight="1">
      <c r="AM42216" s="431"/>
    </row>
    <row r="42217" spans="39:39" ht="10.5" customHeight="1">
      <c r="AM42217" s="431"/>
    </row>
    <row r="42218" spans="39:39" ht="10.5" customHeight="1">
      <c r="AM42218" s="431"/>
    </row>
    <row r="42219" spans="39:39" ht="10.5" customHeight="1">
      <c r="AM42219" s="431"/>
    </row>
    <row r="42220" spans="39:39" ht="10.5" customHeight="1">
      <c r="AM42220" s="431"/>
    </row>
    <row r="42221" spans="39:39" ht="10.5" customHeight="1">
      <c r="AM42221" s="431"/>
    </row>
    <row r="42222" spans="39:39" ht="10.5" customHeight="1">
      <c r="AM42222" s="431"/>
    </row>
    <row r="42223" spans="39:39" ht="10.5" customHeight="1">
      <c r="AM42223" s="431"/>
    </row>
    <row r="42224" spans="39:39" ht="10.5" customHeight="1">
      <c r="AM42224" s="431"/>
    </row>
    <row r="42225" spans="39:39" ht="10.5" customHeight="1">
      <c r="AM42225" s="431"/>
    </row>
    <row r="42226" spans="39:39" ht="10.5" customHeight="1">
      <c r="AM42226" s="431"/>
    </row>
    <row r="42227" spans="39:39" ht="10.5" customHeight="1">
      <c r="AM42227" s="431"/>
    </row>
    <row r="42228" spans="39:39" ht="10.5" customHeight="1">
      <c r="AM42228" s="431"/>
    </row>
    <row r="42229" spans="39:39" ht="10.5" customHeight="1">
      <c r="AM42229" s="431"/>
    </row>
    <row r="42230" spans="39:39" ht="10.5" customHeight="1">
      <c r="AM42230" s="431"/>
    </row>
    <row r="42231" spans="39:39" ht="10.5" customHeight="1">
      <c r="AM42231" s="431"/>
    </row>
    <row r="42232" spans="39:39" ht="10.5" customHeight="1">
      <c r="AM42232" s="431"/>
    </row>
    <row r="42233" spans="39:39" ht="10.5" customHeight="1">
      <c r="AM42233" s="431"/>
    </row>
    <row r="42234" spans="39:39" ht="10.5" customHeight="1">
      <c r="AM42234" s="431"/>
    </row>
    <row r="42235" spans="39:39" ht="10.5" customHeight="1">
      <c r="AM42235" s="431"/>
    </row>
    <row r="42236" spans="39:39" ht="10.5" customHeight="1">
      <c r="AM42236" s="431"/>
    </row>
    <row r="42237" spans="39:39" ht="10.5" customHeight="1">
      <c r="AM42237" s="431"/>
    </row>
    <row r="42238" spans="39:39" ht="10.5" customHeight="1">
      <c r="AM42238" s="431"/>
    </row>
    <row r="42239" spans="39:39" ht="10.5" customHeight="1">
      <c r="AM42239" s="431"/>
    </row>
    <row r="42240" spans="39:39" ht="10.5" customHeight="1">
      <c r="AM42240" s="431"/>
    </row>
    <row r="42241" spans="39:39" ht="10.5" customHeight="1">
      <c r="AM42241" s="431"/>
    </row>
    <row r="42242" spans="39:39" ht="10.5" customHeight="1">
      <c r="AM42242" s="431"/>
    </row>
    <row r="42243" spans="39:39" ht="10.5" customHeight="1">
      <c r="AM42243" s="431"/>
    </row>
    <row r="42244" spans="39:39" ht="10.5" customHeight="1">
      <c r="AM42244" s="431"/>
    </row>
    <row r="42245" spans="39:39" ht="10.5" customHeight="1">
      <c r="AM42245" s="431"/>
    </row>
    <row r="42246" spans="39:39" ht="10.5" customHeight="1">
      <c r="AM42246" s="431"/>
    </row>
    <row r="42247" spans="39:39" ht="10.5" customHeight="1">
      <c r="AM42247" s="431"/>
    </row>
    <row r="42248" spans="39:39" ht="10.5" customHeight="1">
      <c r="AM42248" s="431"/>
    </row>
    <row r="42249" spans="39:39" ht="10.5" customHeight="1">
      <c r="AM42249" s="431"/>
    </row>
    <row r="42250" spans="39:39" ht="10.5" customHeight="1">
      <c r="AM42250" s="431"/>
    </row>
    <row r="42251" spans="39:39" ht="10.5" customHeight="1">
      <c r="AM42251" s="431"/>
    </row>
    <row r="42252" spans="39:39" ht="10.5" customHeight="1">
      <c r="AM42252" s="431"/>
    </row>
    <row r="42253" spans="39:39" ht="10.5" customHeight="1">
      <c r="AM42253" s="431"/>
    </row>
    <row r="42254" spans="39:39" ht="10.5" customHeight="1">
      <c r="AM42254" s="431"/>
    </row>
    <row r="42255" spans="39:39" ht="10.5" customHeight="1">
      <c r="AM42255" s="431"/>
    </row>
    <row r="42256" spans="39:39" ht="10.5" customHeight="1">
      <c r="AM42256" s="431"/>
    </row>
    <row r="42257" spans="39:39" ht="10.5" customHeight="1">
      <c r="AM42257" s="431"/>
    </row>
    <row r="42258" spans="39:39" ht="10.5" customHeight="1">
      <c r="AM42258" s="431"/>
    </row>
    <row r="42259" spans="39:39" ht="10.5" customHeight="1">
      <c r="AM42259" s="431"/>
    </row>
    <row r="42260" spans="39:39" ht="10.5" customHeight="1">
      <c r="AM42260" s="431"/>
    </row>
    <row r="42261" spans="39:39" ht="10.5" customHeight="1">
      <c r="AM42261" s="431"/>
    </row>
    <row r="42262" spans="39:39" ht="10.5" customHeight="1">
      <c r="AM42262" s="431"/>
    </row>
    <row r="42263" spans="39:39" ht="10.5" customHeight="1">
      <c r="AM42263" s="431"/>
    </row>
    <row r="42264" spans="39:39" ht="10.5" customHeight="1">
      <c r="AM42264" s="431"/>
    </row>
    <row r="42265" spans="39:39" ht="10.5" customHeight="1">
      <c r="AM42265" s="431"/>
    </row>
    <row r="42266" spans="39:39" ht="10.5" customHeight="1">
      <c r="AM42266" s="431"/>
    </row>
    <row r="42267" spans="39:39" ht="10.5" customHeight="1">
      <c r="AM42267" s="431"/>
    </row>
    <row r="42268" spans="39:39" ht="10.5" customHeight="1">
      <c r="AM42268" s="431"/>
    </row>
    <row r="42269" spans="39:39" ht="10.5" customHeight="1">
      <c r="AM42269" s="431"/>
    </row>
    <row r="42270" spans="39:39" ht="10.5" customHeight="1">
      <c r="AM42270" s="431"/>
    </row>
    <row r="42271" spans="39:39" ht="10.5" customHeight="1">
      <c r="AM42271" s="431"/>
    </row>
    <row r="42272" spans="39:39" ht="10.5" customHeight="1">
      <c r="AM42272" s="431"/>
    </row>
    <row r="42273" spans="39:39" ht="10.5" customHeight="1">
      <c r="AM42273" s="431"/>
    </row>
    <row r="42274" spans="39:39" ht="10.5" customHeight="1">
      <c r="AM42274" s="431"/>
    </row>
    <row r="42275" spans="39:39" ht="10.5" customHeight="1">
      <c r="AM42275" s="431"/>
    </row>
    <row r="42276" spans="39:39" ht="10.5" customHeight="1">
      <c r="AM42276" s="431"/>
    </row>
    <row r="42277" spans="39:39" ht="10.5" customHeight="1">
      <c r="AM42277" s="431"/>
    </row>
    <row r="42278" spans="39:39" ht="10.5" customHeight="1">
      <c r="AM42278" s="431"/>
    </row>
    <row r="42279" spans="39:39" ht="10.5" customHeight="1">
      <c r="AM42279" s="431"/>
    </row>
    <row r="42280" spans="39:39" ht="10.5" customHeight="1">
      <c r="AM42280" s="431"/>
    </row>
    <row r="42281" spans="39:39" ht="10.5" customHeight="1">
      <c r="AM42281" s="431"/>
    </row>
    <row r="42282" spans="39:39" ht="10.5" customHeight="1">
      <c r="AM42282" s="431"/>
    </row>
    <row r="42283" spans="39:39" ht="10.5" customHeight="1">
      <c r="AM42283" s="431"/>
    </row>
    <row r="42284" spans="39:39" ht="10.5" customHeight="1">
      <c r="AM42284" s="431"/>
    </row>
    <row r="42285" spans="39:39" ht="10.5" customHeight="1">
      <c r="AM42285" s="431"/>
    </row>
    <row r="42286" spans="39:39" ht="10.5" customHeight="1">
      <c r="AM42286" s="431"/>
    </row>
    <row r="42287" spans="39:39" ht="10.5" customHeight="1">
      <c r="AM42287" s="431"/>
    </row>
    <row r="42288" spans="39:39" ht="10.5" customHeight="1">
      <c r="AM42288" s="431"/>
    </row>
    <row r="42289" spans="39:39" ht="10.5" customHeight="1">
      <c r="AM42289" s="431"/>
    </row>
    <row r="42290" spans="39:39" ht="10.5" customHeight="1">
      <c r="AM42290" s="431"/>
    </row>
    <row r="42291" spans="39:39" ht="10.5" customHeight="1">
      <c r="AM42291" s="431"/>
    </row>
    <row r="42292" spans="39:39" ht="10.5" customHeight="1">
      <c r="AM42292" s="431"/>
    </row>
    <row r="42293" spans="39:39" ht="10.5" customHeight="1">
      <c r="AM42293" s="431"/>
    </row>
    <row r="42294" spans="39:39" ht="10.5" customHeight="1">
      <c r="AM42294" s="431"/>
    </row>
    <row r="42295" spans="39:39" ht="10.5" customHeight="1">
      <c r="AM42295" s="431"/>
    </row>
    <row r="42296" spans="39:39" ht="10.5" customHeight="1">
      <c r="AM42296" s="431"/>
    </row>
    <row r="42297" spans="39:39" ht="10.5" customHeight="1">
      <c r="AM42297" s="431"/>
    </row>
    <row r="42298" spans="39:39" ht="10.5" customHeight="1">
      <c r="AM42298" s="431"/>
    </row>
    <row r="42299" spans="39:39" ht="10.5" customHeight="1">
      <c r="AM42299" s="431"/>
    </row>
    <row r="42300" spans="39:39" ht="10.5" customHeight="1">
      <c r="AM42300" s="431"/>
    </row>
    <row r="42301" spans="39:39" ht="10.5" customHeight="1">
      <c r="AM42301" s="431"/>
    </row>
    <row r="42302" spans="39:39" ht="10.5" customHeight="1">
      <c r="AM42302" s="431"/>
    </row>
    <row r="42303" spans="39:39" ht="10.5" customHeight="1">
      <c r="AM42303" s="431"/>
    </row>
    <row r="42304" spans="39:39" ht="10.5" customHeight="1">
      <c r="AM42304" s="431"/>
    </row>
    <row r="42305" spans="39:39" ht="10.5" customHeight="1">
      <c r="AM42305" s="431"/>
    </row>
    <row r="42306" spans="39:39" ht="10.5" customHeight="1">
      <c r="AM42306" s="431"/>
    </row>
    <row r="42307" spans="39:39" ht="10.5" customHeight="1">
      <c r="AM42307" s="431"/>
    </row>
    <row r="42308" spans="39:39" ht="10.5" customHeight="1">
      <c r="AM42308" s="431"/>
    </row>
    <row r="42309" spans="39:39" ht="10.5" customHeight="1">
      <c r="AM42309" s="431"/>
    </row>
    <row r="42310" spans="39:39" ht="10.5" customHeight="1">
      <c r="AM42310" s="431"/>
    </row>
    <row r="42311" spans="39:39" ht="10.5" customHeight="1">
      <c r="AM42311" s="431"/>
    </row>
    <row r="42312" spans="39:39" ht="10.5" customHeight="1">
      <c r="AM42312" s="431"/>
    </row>
    <row r="42313" spans="39:39" ht="10.5" customHeight="1">
      <c r="AM42313" s="431"/>
    </row>
    <row r="42314" spans="39:39" ht="10.5" customHeight="1">
      <c r="AM42314" s="431"/>
    </row>
    <row r="42315" spans="39:39" ht="10.5" customHeight="1">
      <c r="AM42315" s="431"/>
    </row>
    <row r="42316" spans="39:39" ht="10.5" customHeight="1">
      <c r="AM42316" s="431"/>
    </row>
    <row r="42317" spans="39:39" ht="10.5" customHeight="1">
      <c r="AM42317" s="431"/>
    </row>
    <row r="42318" spans="39:39" ht="10.5" customHeight="1">
      <c r="AM42318" s="431"/>
    </row>
    <row r="42319" spans="39:39" ht="10.5" customHeight="1">
      <c r="AM42319" s="431"/>
    </row>
    <row r="42320" spans="39:39" ht="10.5" customHeight="1">
      <c r="AM42320" s="431"/>
    </row>
    <row r="42321" spans="39:39" ht="10.5" customHeight="1">
      <c r="AM42321" s="431"/>
    </row>
    <row r="42322" spans="39:39" ht="10.5" customHeight="1">
      <c r="AM42322" s="431"/>
    </row>
    <row r="42323" spans="39:39" ht="10.5" customHeight="1">
      <c r="AM42323" s="431"/>
    </row>
    <row r="42324" spans="39:39" ht="10.5" customHeight="1">
      <c r="AM42324" s="431"/>
    </row>
    <row r="42325" spans="39:39" ht="10.5" customHeight="1">
      <c r="AM42325" s="431"/>
    </row>
    <row r="42326" spans="39:39" ht="10.5" customHeight="1">
      <c r="AM42326" s="431"/>
    </row>
    <row r="42327" spans="39:39" ht="10.5" customHeight="1">
      <c r="AM42327" s="431"/>
    </row>
    <row r="42328" spans="39:39" ht="10.5" customHeight="1">
      <c r="AM42328" s="431"/>
    </row>
    <row r="42329" spans="39:39" ht="10.5" customHeight="1">
      <c r="AM42329" s="431"/>
    </row>
    <row r="42330" spans="39:39" ht="10.5" customHeight="1">
      <c r="AM42330" s="431"/>
    </row>
    <row r="42331" spans="39:39" ht="10.5" customHeight="1">
      <c r="AM42331" s="431"/>
    </row>
    <row r="42332" spans="39:39" ht="10.5" customHeight="1">
      <c r="AM42332" s="431"/>
    </row>
    <row r="42333" spans="39:39" ht="10.5" customHeight="1">
      <c r="AM42333" s="431"/>
    </row>
    <row r="42334" spans="39:39" ht="10.5" customHeight="1">
      <c r="AM42334" s="431"/>
    </row>
    <row r="42335" spans="39:39" ht="10.5" customHeight="1">
      <c r="AM42335" s="431"/>
    </row>
    <row r="42336" spans="39:39" ht="10.5" customHeight="1">
      <c r="AM42336" s="431"/>
    </row>
    <row r="42337" spans="39:39" ht="10.5" customHeight="1">
      <c r="AM42337" s="431"/>
    </row>
    <row r="42338" spans="39:39" ht="10.5" customHeight="1">
      <c r="AM42338" s="431"/>
    </row>
    <row r="42339" spans="39:39" ht="10.5" customHeight="1">
      <c r="AM42339" s="431"/>
    </row>
    <row r="42340" spans="39:39" ht="10.5" customHeight="1">
      <c r="AM42340" s="431"/>
    </row>
    <row r="42341" spans="39:39" ht="10.5" customHeight="1">
      <c r="AM42341" s="431"/>
    </row>
    <row r="42342" spans="39:39" ht="10.5" customHeight="1">
      <c r="AM42342" s="431"/>
    </row>
    <row r="42343" spans="39:39" ht="10.5" customHeight="1">
      <c r="AM42343" s="431"/>
    </row>
    <row r="42344" spans="39:39" ht="10.5" customHeight="1">
      <c r="AM42344" s="431"/>
    </row>
    <row r="42345" spans="39:39" ht="10.5" customHeight="1">
      <c r="AM42345" s="431"/>
    </row>
    <row r="42346" spans="39:39" ht="10.5" customHeight="1">
      <c r="AM42346" s="431"/>
    </row>
    <row r="42347" spans="39:39" ht="10.5" customHeight="1">
      <c r="AM42347" s="431"/>
    </row>
    <row r="42348" spans="39:39" ht="10.5" customHeight="1">
      <c r="AM42348" s="431"/>
    </row>
    <row r="42349" spans="39:39" ht="10.5" customHeight="1">
      <c r="AM42349" s="431"/>
    </row>
    <row r="42350" spans="39:39" ht="10.5" customHeight="1">
      <c r="AM42350" s="431"/>
    </row>
    <row r="42351" spans="39:39" ht="10.5" customHeight="1">
      <c r="AM42351" s="431"/>
    </row>
    <row r="42352" spans="39:39" ht="10.5" customHeight="1">
      <c r="AM42352" s="431"/>
    </row>
    <row r="42353" spans="39:39" ht="10.5" customHeight="1">
      <c r="AM42353" s="431"/>
    </row>
    <row r="42354" spans="39:39" ht="10.5" customHeight="1">
      <c r="AM42354" s="431"/>
    </row>
    <row r="42355" spans="39:39" ht="10.5" customHeight="1">
      <c r="AM42355" s="431"/>
    </row>
    <row r="42356" spans="39:39" ht="10.5" customHeight="1">
      <c r="AM42356" s="431"/>
    </row>
    <row r="42357" spans="39:39" ht="10.5" customHeight="1">
      <c r="AM42357" s="431"/>
    </row>
    <row r="42358" spans="39:39" ht="10.5" customHeight="1">
      <c r="AM42358" s="431"/>
    </row>
    <row r="42359" spans="39:39" ht="10.5" customHeight="1">
      <c r="AM42359" s="431"/>
    </row>
    <row r="42360" spans="39:39" ht="10.5" customHeight="1">
      <c r="AM42360" s="431"/>
    </row>
    <row r="42361" spans="39:39" ht="10.5" customHeight="1">
      <c r="AM42361" s="431"/>
    </row>
    <row r="42362" spans="39:39" ht="10.5" customHeight="1">
      <c r="AM42362" s="431"/>
    </row>
    <row r="42363" spans="39:39" ht="10.5" customHeight="1">
      <c r="AM42363" s="431"/>
    </row>
    <row r="42364" spans="39:39" ht="10.5" customHeight="1">
      <c r="AM42364" s="431"/>
    </row>
    <row r="42365" spans="39:39" ht="10.5" customHeight="1">
      <c r="AM42365" s="431"/>
    </row>
    <row r="42366" spans="39:39" ht="10.5" customHeight="1">
      <c r="AM42366" s="431"/>
    </row>
    <row r="42367" spans="39:39" ht="10.5" customHeight="1">
      <c r="AM42367" s="431"/>
    </row>
    <row r="42368" spans="39:39" ht="10.5" customHeight="1">
      <c r="AM42368" s="431"/>
    </row>
    <row r="42369" spans="39:39" ht="10.5" customHeight="1">
      <c r="AM42369" s="431"/>
    </row>
    <row r="42370" spans="39:39" ht="10.5" customHeight="1">
      <c r="AM42370" s="431"/>
    </row>
    <row r="42371" spans="39:39" ht="10.5" customHeight="1">
      <c r="AM42371" s="431"/>
    </row>
    <row r="42372" spans="39:39" ht="10.5" customHeight="1">
      <c r="AM42372" s="431"/>
    </row>
    <row r="42373" spans="39:39" ht="10.5" customHeight="1">
      <c r="AM42373" s="431"/>
    </row>
    <row r="42374" spans="39:39" ht="10.5" customHeight="1">
      <c r="AM42374" s="431"/>
    </row>
    <row r="42375" spans="39:39" ht="10.5" customHeight="1">
      <c r="AM42375" s="431"/>
    </row>
    <row r="42376" spans="39:39" ht="10.5" customHeight="1">
      <c r="AM42376" s="431"/>
    </row>
    <row r="42377" spans="39:39" ht="10.5" customHeight="1">
      <c r="AM42377" s="431"/>
    </row>
    <row r="42378" spans="39:39" ht="10.5" customHeight="1">
      <c r="AM42378" s="431"/>
    </row>
    <row r="42379" spans="39:39" ht="10.5" customHeight="1">
      <c r="AM42379" s="431"/>
    </row>
    <row r="42380" spans="39:39" ht="10.5" customHeight="1">
      <c r="AM42380" s="431"/>
    </row>
    <row r="42381" spans="39:39" ht="10.5" customHeight="1">
      <c r="AM42381" s="431"/>
    </row>
    <row r="42382" spans="39:39" ht="10.5" customHeight="1">
      <c r="AM42382" s="431"/>
    </row>
    <row r="42383" spans="39:39" ht="10.5" customHeight="1">
      <c r="AM42383" s="431"/>
    </row>
    <row r="42384" spans="39:39" ht="10.5" customHeight="1">
      <c r="AM42384" s="431"/>
    </row>
    <row r="42385" spans="39:39" ht="10.5" customHeight="1">
      <c r="AM42385" s="431"/>
    </row>
    <row r="42386" spans="39:39" ht="10.5" customHeight="1">
      <c r="AM42386" s="431"/>
    </row>
    <row r="42387" spans="39:39" ht="10.5" customHeight="1">
      <c r="AM42387" s="431"/>
    </row>
    <row r="42388" spans="39:39" ht="10.5" customHeight="1">
      <c r="AM42388" s="431"/>
    </row>
    <row r="42389" spans="39:39" ht="10.5" customHeight="1">
      <c r="AM42389" s="431"/>
    </row>
    <row r="42390" spans="39:39" ht="10.5" customHeight="1">
      <c r="AM42390" s="431"/>
    </row>
    <row r="42391" spans="39:39" ht="10.5" customHeight="1">
      <c r="AM42391" s="431"/>
    </row>
    <row r="42392" spans="39:39" ht="10.5" customHeight="1">
      <c r="AM42392" s="431"/>
    </row>
    <row r="42393" spans="39:39" ht="10.5" customHeight="1">
      <c r="AM42393" s="431"/>
    </row>
    <row r="42394" spans="39:39" ht="10.5" customHeight="1">
      <c r="AM42394" s="431"/>
    </row>
    <row r="42395" spans="39:39" ht="10.5" customHeight="1">
      <c r="AM42395" s="431"/>
    </row>
    <row r="42396" spans="39:39" ht="10.5" customHeight="1">
      <c r="AM42396" s="431"/>
    </row>
    <row r="42397" spans="39:39" ht="10.5" customHeight="1">
      <c r="AM42397" s="431"/>
    </row>
    <row r="42398" spans="39:39" ht="10.5" customHeight="1">
      <c r="AM42398" s="431"/>
    </row>
    <row r="42399" spans="39:39" ht="10.5" customHeight="1">
      <c r="AM42399" s="431"/>
    </row>
    <row r="42400" spans="39:39" ht="10.5" customHeight="1">
      <c r="AM42400" s="431"/>
    </row>
    <row r="42401" spans="39:39" ht="10.5" customHeight="1">
      <c r="AM42401" s="431"/>
    </row>
    <row r="42402" spans="39:39" ht="10.5" customHeight="1">
      <c r="AM42402" s="431"/>
    </row>
    <row r="42403" spans="39:39" ht="10.5" customHeight="1">
      <c r="AM42403" s="431"/>
    </row>
    <row r="42404" spans="39:39" ht="10.5" customHeight="1">
      <c r="AM42404" s="431"/>
    </row>
    <row r="42405" spans="39:39" ht="10.5" customHeight="1">
      <c r="AM42405" s="431"/>
    </row>
    <row r="42406" spans="39:39" ht="10.5" customHeight="1">
      <c r="AM42406" s="431"/>
    </row>
    <row r="42407" spans="39:39" ht="10.5" customHeight="1">
      <c r="AM42407" s="431"/>
    </row>
    <row r="42408" spans="39:39" ht="10.5" customHeight="1">
      <c r="AM42408" s="431"/>
    </row>
    <row r="42409" spans="39:39" ht="10.5" customHeight="1">
      <c r="AM42409" s="431"/>
    </row>
    <row r="42410" spans="39:39" ht="10.5" customHeight="1">
      <c r="AM42410" s="431"/>
    </row>
    <row r="42411" spans="39:39" ht="10.5" customHeight="1">
      <c r="AM42411" s="431"/>
    </row>
    <row r="42412" spans="39:39" ht="10.5" customHeight="1">
      <c r="AM42412" s="431"/>
    </row>
    <row r="42413" spans="39:39" ht="10.5" customHeight="1">
      <c r="AM42413" s="431"/>
    </row>
    <row r="42414" spans="39:39" ht="10.5" customHeight="1">
      <c r="AM42414" s="431"/>
    </row>
    <row r="42415" spans="39:39" ht="10.5" customHeight="1">
      <c r="AM42415" s="431"/>
    </row>
    <row r="42416" spans="39:39" ht="10.5" customHeight="1">
      <c r="AM42416" s="431"/>
    </row>
    <row r="42417" spans="39:39" ht="10.5" customHeight="1">
      <c r="AM42417" s="431"/>
    </row>
    <row r="42418" spans="39:39" ht="10.5" customHeight="1">
      <c r="AM42418" s="431"/>
    </row>
    <row r="42419" spans="39:39" ht="10.5" customHeight="1">
      <c r="AM42419" s="431"/>
    </row>
    <row r="42420" spans="39:39" ht="10.5" customHeight="1">
      <c r="AM42420" s="431"/>
    </row>
    <row r="42421" spans="39:39" ht="10.5" customHeight="1">
      <c r="AM42421" s="431"/>
    </row>
    <row r="42422" spans="39:39" ht="10.5" customHeight="1">
      <c r="AM42422" s="431"/>
    </row>
    <row r="42423" spans="39:39" ht="10.5" customHeight="1">
      <c r="AM42423" s="431"/>
    </row>
    <row r="42424" spans="39:39" ht="10.5" customHeight="1">
      <c r="AM42424" s="431"/>
    </row>
    <row r="42425" spans="39:39" ht="10.5" customHeight="1">
      <c r="AM42425" s="431"/>
    </row>
    <row r="42426" spans="39:39" ht="10.5" customHeight="1">
      <c r="AM42426" s="431"/>
    </row>
    <row r="42427" spans="39:39" ht="10.5" customHeight="1">
      <c r="AM42427" s="431"/>
    </row>
    <row r="42428" spans="39:39" ht="10.5" customHeight="1">
      <c r="AM42428" s="431"/>
    </row>
    <row r="42429" spans="39:39" ht="10.5" customHeight="1">
      <c r="AM42429" s="431"/>
    </row>
    <row r="42430" spans="39:39" ht="10.5" customHeight="1">
      <c r="AM42430" s="431"/>
    </row>
    <row r="42431" spans="39:39" ht="10.5" customHeight="1">
      <c r="AM42431" s="431"/>
    </row>
    <row r="42432" spans="39:39" ht="10.5" customHeight="1">
      <c r="AM42432" s="431"/>
    </row>
    <row r="42433" spans="39:39" ht="10.5" customHeight="1">
      <c r="AM42433" s="431"/>
    </row>
    <row r="42434" spans="39:39" ht="10.5" customHeight="1">
      <c r="AM42434" s="431"/>
    </row>
    <row r="42435" spans="39:39" ht="10.5" customHeight="1">
      <c r="AM42435" s="431"/>
    </row>
    <row r="42436" spans="39:39" ht="10.5" customHeight="1">
      <c r="AM42436" s="431"/>
    </row>
    <row r="42437" spans="39:39" ht="10.5" customHeight="1">
      <c r="AM42437" s="431"/>
    </row>
    <row r="42438" spans="39:39" ht="10.5" customHeight="1">
      <c r="AM42438" s="431"/>
    </row>
    <row r="42439" spans="39:39" ht="10.5" customHeight="1">
      <c r="AM42439" s="431"/>
    </row>
    <row r="42440" spans="39:39" ht="10.5" customHeight="1">
      <c r="AM42440" s="431"/>
    </row>
    <row r="42441" spans="39:39" ht="10.5" customHeight="1">
      <c r="AM42441" s="431"/>
    </row>
    <row r="42442" spans="39:39" ht="10.5" customHeight="1">
      <c r="AM42442" s="431"/>
    </row>
    <row r="42443" spans="39:39" ht="10.5" customHeight="1">
      <c r="AM42443" s="431"/>
    </row>
    <row r="42444" spans="39:39" ht="10.5" customHeight="1">
      <c r="AM42444" s="431"/>
    </row>
    <row r="42445" spans="39:39" ht="10.5" customHeight="1">
      <c r="AM42445" s="431"/>
    </row>
    <row r="42446" spans="39:39" ht="10.5" customHeight="1">
      <c r="AM42446" s="431"/>
    </row>
    <row r="42447" spans="39:39" ht="10.5" customHeight="1">
      <c r="AM42447" s="431"/>
    </row>
    <row r="42448" spans="39:39" ht="10.5" customHeight="1">
      <c r="AM42448" s="431"/>
    </row>
    <row r="42449" spans="39:39" ht="10.5" customHeight="1">
      <c r="AM42449" s="431"/>
    </row>
    <row r="42450" spans="39:39" ht="10.5" customHeight="1">
      <c r="AM42450" s="431"/>
    </row>
    <row r="42451" spans="39:39" ht="10.5" customHeight="1">
      <c r="AM42451" s="431"/>
    </row>
    <row r="42452" spans="39:39" ht="10.5" customHeight="1">
      <c r="AM42452" s="431"/>
    </row>
    <row r="42453" spans="39:39" ht="10.5" customHeight="1">
      <c r="AM42453" s="431"/>
    </row>
    <row r="42454" spans="39:39" ht="10.5" customHeight="1">
      <c r="AM42454" s="431"/>
    </row>
    <row r="42455" spans="39:39" ht="10.5" customHeight="1">
      <c r="AM42455" s="431"/>
    </row>
    <row r="42456" spans="39:39" ht="10.5" customHeight="1">
      <c r="AM42456" s="431"/>
    </row>
    <row r="42457" spans="39:39" ht="10.5" customHeight="1">
      <c r="AM42457" s="431"/>
    </row>
    <row r="42458" spans="39:39" ht="10.5" customHeight="1">
      <c r="AM42458" s="431"/>
    </row>
    <row r="42459" spans="39:39" ht="10.5" customHeight="1">
      <c r="AM42459" s="431"/>
    </row>
    <row r="42460" spans="39:39" ht="10.5" customHeight="1">
      <c r="AM42460" s="431"/>
    </row>
    <row r="42461" spans="39:39" ht="10.5" customHeight="1">
      <c r="AM42461" s="431"/>
    </row>
    <row r="42462" spans="39:39" ht="10.5" customHeight="1">
      <c r="AM42462" s="431"/>
    </row>
    <row r="42463" spans="39:39" ht="10.5" customHeight="1">
      <c r="AM42463" s="431"/>
    </row>
    <row r="42464" spans="39:39" ht="10.5" customHeight="1">
      <c r="AM42464" s="431"/>
    </row>
    <row r="42465" spans="39:39" ht="10.5" customHeight="1">
      <c r="AM42465" s="431"/>
    </row>
    <row r="42466" spans="39:39" ht="10.5" customHeight="1">
      <c r="AM42466" s="431"/>
    </row>
    <row r="42467" spans="39:39" ht="10.5" customHeight="1">
      <c r="AM42467" s="431"/>
    </row>
    <row r="42468" spans="39:39" ht="10.5" customHeight="1">
      <c r="AM42468" s="431"/>
    </row>
    <row r="42469" spans="39:39" ht="10.5" customHeight="1">
      <c r="AM42469" s="431"/>
    </row>
    <row r="42470" spans="39:39" ht="10.5" customHeight="1">
      <c r="AM42470" s="431"/>
    </row>
    <row r="42471" spans="39:39" ht="10.5" customHeight="1">
      <c r="AM42471" s="431"/>
    </row>
    <row r="42472" spans="39:39" ht="10.5" customHeight="1">
      <c r="AM42472" s="431"/>
    </row>
    <row r="42473" spans="39:39" ht="10.5" customHeight="1">
      <c r="AM42473" s="431"/>
    </row>
    <row r="42474" spans="39:39" ht="10.5" customHeight="1">
      <c r="AM42474" s="431"/>
    </row>
    <row r="42475" spans="39:39" ht="10.5" customHeight="1">
      <c r="AM42475" s="431"/>
    </row>
    <row r="42476" spans="39:39" ht="10.5" customHeight="1">
      <c r="AM42476" s="431"/>
    </row>
    <row r="42477" spans="39:39" ht="10.5" customHeight="1">
      <c r="AM42477" s="431"/>
    </row>
    <row r="42478" spans="39:39" ht="10.5" customHeight="1">
      <c r="AM42478" s="431"/>
    </row>
    <row r="42479" spans="39:39" ht="10.5" customHeight="1">
      <c r="AM42479" s="431"/>
    </row>
    <row r="42480" spans="39:39" ht="10.5" customHeight="1">
      <c r="AM42480" s="431"/>
    </row>
    <row r="42481" spans="39:39" ht="10.5" customHeight="1">
      <c r="AM42481" s="431"/>
    </row>
    <row r="42482" spans="39:39" ht="10.5" customHeight="1">
      <c r="AM42482" s="431"/>
    </row>
    <row r="42483" spans="39:39" ht="10.5" customHeight="1">
      <c r="AM42483" s="431"/>
    </row>
    <row r="42484" spans="39:39" ht="10.5" customHeight="1">
      <c r="AM42484" s="431"/>
    </row>
    <row r="42485" spans="39:39" ht="10.5" customHeight="1">
      <c r="AM42485" s="431"/>
    </row>
    <row r="42486" spans="39:39" ht="10.5" customHeight="1">
      <c r="AM42486" s="431"/>
    </row>
    <row r="42487" spans="39:39" ht="10.5" customHeight="1">
      <c r="AM42487" s="431"/>
    </row>
    <row r="42488" spans="39:39" ht="10.5" customHeight="1">
      <c r="AM42488" s="431"/>
    </row>
    <row r="42489" spans="39:39" ht="10.5" customHeight="1">
      <c r="AM42489" s="431"/>
    </row>
    <row r="42490" spans="39:39" ht="10.5" customHeight="1">
      <c r="AM42490" s="431"/>
    </row>
    <row r="42491" spans="39:39" ht="10.5" customHeight="1">
      <c r="AM42491" s="431"/>
    </row>
    <row r="42492" spans="39:39" ht="10.5" customHeight="1">
      <c r="AM42492" s="431"/>
    </row>
    <row r="42493" spans="39:39" ht="10.5" customHeight="1">
      <c r="AM42493" s="431"/>
    </row>
    <row r="42494" spans="39:39" ht="10.5" customHeight="1">
      <c r="AM42494" s="431"/>
    </row>
    <row r="42495" spans="39:39" ht="10.5" customHeight="1">
      <c r="AM42495" s="431"/>
    </row>
    <row r="42496" spans="39:39" ht="10.5" customHeight="1">
      <c r="AM42496" s="431"/>
    </row>
    <row r="42497" spans="39:39" ht="10.5" customHeight="1">
      <c r="AM42497" s="431"/>
    </row>
    <row r="42498" spans="39:39" ht="10.5" customHeight="1">
      <c r="AM42498" s="431"/>
    </row>
    <row r="42499" spans="39:39" ht="10.5" customHeight="1">
      <c r="AM42499" s="431"/>
    </row>
    <row r="42500" spans="39:39" ht="10.5" customHeight="1">
      <c r="AM42500" s="431"/>
    </row>
    <row r="42501" spans="39:39" ht="10.5" customHeight="1">
      <c r="AM42501" s="431"/>
    </row>
    <row r="42502" spans="39:39" ht="10.5" customHeight="1">
      <c r="AM42502" s="431"/>
    </row>
    <row r="42503" spans="39:39" ht="10.5" customHeight="1">
      <c r="AM42503" s="431"/>
    </row>
    <row r="42504" spans="39:39" ht="10.5" customHeight="1">
      <c r="AM42504" s="431"/>
    </row>
    <row r="42505" spans="39:39" ht="10.5" customHeight="1">
      <c r="AM42505" s="431"/>
    </row>
    <row r="42506" spans="39:39" ht="10.5" customHeight="1">
      <c r="AM42506" s="431"/>
    </row>
    <row r="42507" spans="39:39" ht="10.5" customHeight="1">
      <c r="AM42507" s="431"/>
    </row>
    <row r="42508" spans="39:39" ht="10.5" customHeight="1">
      <c r="AM42508" s="431"/>
    </row>
    <row r="42509" spans="39:39" ht="10.5" customHeight="1">
      <c r="AM42509" s="431"/>
    </row>
    <row r="42510" spans="39:39" ht="10.5" customHeight="1">
      <c r="AM42510" s="431"/>
    </row>
    <row r="42511" spans="39:39" ht="10.5" customHeight="1">
      <c r="AM42511" s="431"/>
    </row>
    <row r="42512" spans="39:39" ht="10.5" customHeight="1">
      <c r="AM42512" s="431"/>
    </row>
    <row r="42513" spans="39:39" ht="10.5" customHeight="1">
      <c r="AM42513" s="431"/>
    </row>
    <row r="42514" spans="39:39" ht="10.5" customHeight="1">
      <c r="AM42514" s="431"/>
    </row>
    <row r="42515" spans="39:39" ht="10.5" customHeight="1">
      <c r="AM42515" s="431"/>
    </row>
    <row r="42516" spans="39:39" ht="10.5" customHeight="1">
      <c r="AM42516" s="431"/>
    </row>
    <row r="42517" spans="39:39" ht="10.5" customHeight="1">
      <c r="AM42517" s="431"/>
    </row>
    <row r="42518" spans="39:39" ht="10.5" customHeight="1">
      <c r="AM42518" s="431"/>
    </row>
    <row r="42519" spans="39:39" ht="10.5" customHeight="1">
      <c r="AM42519" s="431"/>
    </row>
    <row r="42520" spans="39:39" ht="10.5" customHeight="1">
      <c r="AM42520" s="431"/>
    </row>
    <row r="42521" spans="39:39" ht="10.5" customHeight="1">
      <c r="AM42521" s="431"/>
    </row>
    <row r="42522" spans="39:39" ht="10.5" customHeight="1">
      <c r="AM42522" s="431"/>
    </row>
    <row r="42523" spans="39:39" ht="10.5" customHeight="1">
      <c r="AM42523" s="431"/>
    </row>
    <row r="42524" spans="39:39" ht="10.5" customHeight="1">
      <c r="AM42524" s="431"/>
    </row>
    <row r="42525" spans="39:39" ht="10.5" customHeight="1">
      <c r="AM42525" s="431"/>
    </row>
    <row r="42526" spans="39:39" ht="10.5" customHeight="1">
      <c r="AM42526" s="431"/>
    </row>
    <row r="42527" spans="39:39" ht="10.5" customHeight="1">
      <c r="AM42527" s="431"/>
    </row>
    <row r="42528" spans="39:39" ht="10.5" customHeight="1">
      <c r="AM42528" s="431"/>
    </row>
    <row r="42529" spans="39:39" ht="10.5" customHeight="1">
      <c r="AM42529" s="431"/>
    </row>
    <row r="42530" spans="39:39" ht="10.5" customHeight="1">
      <c r="AM42530" s="431"/>
    </row>
    <row r="42531" spans="39:39" ht="10.5" customHeight="1">
      <c r="AM42531" s="431"/>
    </row>
    <row r="42532" spans="39:39" ht="10.5" customHeight="1">
      <c r="AM42532" s="431"/>
    </row>
    <row r="42533" spans="39:39" ht="10.5" customHeight="1">
      <c r="AM42533" s="431"/>
    </row>
    <row r="42534" spans="39:39" ht="10.5" customHeight="1">
      <c r="AM42534" s="431"/>
    </row>
    <row r="42535" spans="39:39" ht="10.5" customHeight="1">
      <c r="AM42535" s="431"/>
    </row>
    <row r="42536" spans="39:39" ht="10.5" customHeight="1">
      <c r="AM42536" s="431"/>
    </row>
    <row r="42537" spans="39:39" ht="10.5" customHeight="1">
      <c r="AM42537" s="431"/>
    </row>
    <row r="42538" spans="39:39" ht="10.5" customHeight="1">
      <c r="AM42538" s="431"/>
    </row>
    <row r="42539" spans="39:39" ht="10.5" customHeight="1">
      <c r="AM42539" s="431"/>
    </row>
    <row r="42540" spans="39:39" ht="10.5" customHeight="1">
      <c r="AM42540" s="431"/>
    </row>
    <row r="42541" spans="39:39" ht="10.5" customHeight="1">
      <c r="AM42541" s="431"/>
    </row>
    <row r="42542" spans="39:39" ht="10.5" customHeight="1">
      <c r="AM42542" s="431"/>
    </row>
    <row r="42543" spans="39:39" ht="10.5" customHeight="1">
      <c r="AM42543" s="431"/>
    </row>
    <row r="42544" spans="39:39" ht="10.5" customHeight="1">
      <c r="AM42544" s="431"/>
    </row>
    <row r="42545" spans="39:39" ht="10.5" customHeight="1">
      <c r="AM42545" s="431"/>
    </row>
    <row r="42546" spans="39:39" ht="10.5" customHeight="1">
      <c r="AM42546" s="431"/>
    </row>
    <row r="42547" spans="39:39" ht="10.5" customHeight="1">
      <c r="AM42547" s="431"/>
    </row>
    <row r="42548" spans="39:39" ht="10.5" customHeight="1">
      <c r="AM42548" s="431"/>
    </row>
    <row r="42549" spans="39:39" ht="10.5" customHeight="1">
      <c r="AM42549" s="431"/>
    </row>
    <row r="42550" spans="39:39" ht="10.5" customHeight="1">
      <c r="AM42550" s="431"/>
    </row>
    <row r="42551" spans="39:39" ht="10.5" customHeight="1">
      <c r="AM42551" s="431"/>
    </row>
    <row r="42552" spans="39:39" ht="10.5" customHeight="1">
      <c r="AM42552" s="431"/>
    </row>
    <row r="42553" spans="39:39" ht="10.5" customHeight="1">
      <c r="AM42553" s="431"/>
    </row>
    <row r="42554" spans="39:39" ht="10.5" customHeight="1">
      <c r="AM42554" s="431"/>
    </row>
    <row r="42555" spans="39:39" ht="10.5" customHeight="1">
      <c r="AM42555" s="431"/>
    </row>
    <row r="42556" spans="39:39" ht="10.5" customHeight="1">
      <c r="AM42556" s="431"/>
    </row>
    <row r="42557" spans="39:39" ht="10.5" customHeight="1">
      <c r="AM42557" s="431"/>
    </row>
    <row r="42558" spans="39:39" ht="10.5" customHeight="1">
      <c r="AM42558" s="431"/>
    </row>
    <row r="42559" spans="39:39" ht="10.5" customHeight="1">
      <c r="AM42559" s="431"/>
    </row>
    <row r="42560" spans="39:39" ht="10.5" customHeight="1">
      <c r="AM42560" s="431"/>
    </row>
    <row r="42561" spans="39:39" ht="10.5" customHeight="1">
      <c r="AM42561" s="431"/>
    </row>
    <row r="42562" spans="39:39" ht="10.5" customHeight="1">
      <c r="AM42562" s="431"/>
    </row>
    <row r="42563" spans="39:39" ht="10.5" customHeight="1">
      <c r="AM42563" s="431"/>
    </row>
    <row r="42564" spans="39:39" ht="10.5" customHeight="1">
      <c r="AM42564" s="431"/>
    </row>
    <row r="42565" spans="39:39" ht="10.5" customHeight="1">
      <c r="AM42565" s="431"/>
    </row>
    <row r="42566" spans="39:39" ht="10.5" customHeight="1">
      <c r="AM42566" s="431"/>
    </row>
    <row r="42567" spans="39:39" ht="10.5" customHeight="1">
      <c r="AM42567" s="431"/>
    </row>
    <row r="42568" spans="39:39" ht="10.5" customHeight="1">
      <c r="AM42568" s="431"/>
    </row>
    <row r="42569" spans="39:39" ht="10.5" customHeight="1">
      <c r="AM42569" s="431"/>
    </row>
    <row r="42570" spans="39:39" ht="10.5" customHeight="1">
      <c r="AM42570" s="431"/>
    </row>
    <row r="42571" spans="39:39" ht="10.5" customHeight="1">
      <c r="AM42571" s="431"/>
    </row>
    <row r="42572" spans="39:39" ht="10.5" customHeight="1">
      <c r="AM42572" s="431"/>
    </row>
    <row r="42573" spans="39:39" ht="10.5" customHeight="1">
      <c r="AM42573" s="431"/>
    </row>
    <row r="42574" spans="39:39" ht="10.5" customHeight="1">
      <c r="AM42574" s="431"/>
    </row>
    <row r="42575" spans="39:39" ht="10.5" customHeight="1">
      <c r="AM42575" s="431"/>
    </row>
    <row r="42576" spans="39:39" ht="10.5" customHeight="1">
      <c r="AM42576" s="431"/>
    </row>
    <row r="42577" spans="39:39" ht="10.5" customHeight="1">
      <c r="AM42577" s="431"/>
    </row>
    <row r="42578" spans="39:39" ht="10.5" customHeight="1">
      <c r="AM42578" s="431"/>
    </row>
    <row r="42579" spans="39:39" ht="10.5" customHeight="1">
      <c r="AM42579" s="431"/>
    </row>
    <row r="42580" spans="39:39" ht="10.5" customHeight="1">
      <c r="AM42580" s="431"/>
    </row>
    <row r="42581" spans="39:39" ht="10.5" customHeight="1">
      <c r="AM42581" s="431"/>
    </row>
    <row r="42582" spans="39:39" ht="10.5" customHeight="1">
      <c r="AM42582" s="431"/>
    </row>
    <row r="42583" spans="39:39" ht="10.5" customHeight="1">
      <c r="AM42583" s="431"/>
    </row>
    <row r="42584" spans="39:39" ht="10.5" customHeight="1">
      <c r="AM42584" s="431"/>
    </row>
    <row r="42585" spans="39:39" ht="10.5" customHeight="1">
      <c r="AM42585" s="431"/>
    </row>
    <row r="42586" spans="39:39" ht="10.5" customHeight="1">
      <c r="AM42586" s="431"/>
    </row>
    <row r="42587" spans="39:39" ht="10.5" customHeight="1">
      <c r="AM42587" s="431"/>
    </row>
    <row r="42588" spans="39:39" ht="10.5" customHeight="1">
      <c r="AM42588" s="431"/>
    </row>
    <row r="42589" spans="39:39" ht="10.5" customHeight="1">
      <c r="AM42589" s="431"/>
    </row>
    <row r="42590" spans="39:39" ht="10.5" customHeight="1">
      <c r="AM42590" s="431"/>
    </row>
    <row r="42591" spans="39:39" ht="10.5" customHeight="1">
      <c r="AM42591" s="431"/>
    </row>
    <row r="42592" spans="39:39" ht="10.5" customHeight="1">
      <c r="AM42592" s="431"/>
    </row>
    <row r="42593" spans="39:39" ht="10.5" customHeight="1">
      <c r="AM42593" s="431"/>
    </row>
    <row r="42594" spans="39:39" ht="10.5" customHeight="1">
      <c r="AM42594" s="431"/>
    </row>
    <row r="42595" spans="39:39" ht="10.5" customHeight="1">
      <c r="AM42595" s="431"/>
    </row>
    <row r="42596" spans="39:39" ht="10.5" customHeight="1">
      <c r="AM42596" s="431"/>
    </row>
    <row r="42597" spans="39:39" ht="10.5" customHeight="1">
      <c r="AM42597" s="431"/>
    </row>
    <row r="42598" spans="39:39" ht="10.5" customHeight="1">
      <c r="AM42598" s="431"/>
    </row>
    <row r="42599" spans="39:39" ht="10.5" customHeight="1">
      <c r="AM42599" s="431"/>
    </row>
    <row r="42600" spans="39:39" ht="10.5" customHeight="1">
      <c r="AM42600" s="431"/>
    </row>
    <row r="42601" spans="39:39" ht="10.5" customHeight="1">
      <c r="AM42601" s="431"/>
    </row>
    <row r="42602" spans="39:39" ht="10.5" customHeight="1">
      <c r="AM42602" s="431"/>
    </row>
    <row r="42603" spans="39:39" ht="10.5" customHeight="1">
      <c r="AM42603" s="431"/>
    </row>
    <row r="42604" spans="39:39" ht="10.5" customHeight="1">
      <c r="AM42604" s="431"/>
    </row>
    <row r="42605" spans="39:39" ht="10.5" customHeight="1">
      <c r="AM42605" s="431"/>
    </row>
    <row r="42606" spans="39:39" ht="10.5" customHeight="1">
      <c r="AM42606" s="431"/>
    </row>
    <row r="42607" spans="39:39" ht="10.5" customHeight="1">
      <c r="AM42607" s="431"/>
    </row>
    <row r="42608" spans="39:39" ht="10.5" customHeight="1">
      <c r="AM42608" s="431"/>
    </row>
    <row r="42609" spans="39:39" ht="10.5" customHeight="1">
      <c r="AM42609" s="431"/>
    </row>
    <row r="42610" spans="39:39" ht="10.5" customHeight="1">
      <c r="AM42610" s="431"/>
    </row>
    <row r="42611" spans="39:39" ht="10.5" customHeight="1">
      <c r="AM42611" s="431"/>
    </row>
    <row r="42612" spans="39:39" ht="10.5" customHeight="1">
      <c r="AM42612" s="431"/>
    </row>
    <row r="42613" spans="39:39" ht="10.5" customHeight="1">
      <c r="AM42613" s="431"/>
    </row>
    <row r="42614" spans="39:39" ht="10.5" customHeight="1">
      <c r="AM42614" s="431"/>
    </row>
    <row r="42615" spans="39:39" ht="10.5" customHeight="1">
      <c r="AM42615" s="431"/>
    </row>
    <row r="42616" spans="39:39" ht="10.5" customHeight="1">
      <c r="AM42616" s="431"/>
    </row>
    <row r="42617" spans="39:39" ht="10.5" customHeight="1">
      <c r="AM42617" s="431"/>
    </row>
    <row r="42618" spans="39:39" ht="10.5" customHeight="1">
      <c r="AM42618" s="431"/>
    </row>
    <row r="42619" spans="39:39" ht="10.5" customHeight="1">
      <c r="AM42619" s="431"/>
    </row>
    <row r="42620" spans="39:39" ht="10.5" customHeight="1">
      <c r="AM42620" s="431"/>
    </row>
    <row r="42621" spans="39:39" ht="10.5" customHeight="1">
      <c r="AM42621" s="431"/>
    </row>
    <row r="42622" spans="39:39" ht="10.5" customHeight="1">
      <c r="AM42622" s="431"/>
    </row>
    <row r="42623" spans="39:39" ht="10.5" customHeight="1">
      <c r="AM42623" s="431"/>
    </row>
    <row r="42624" spans="39:39" ht="10.5" customHeight="1">
      <c r="AM42624" s="431"/>
    </row>
    <row r="42625" spans="39:39" ht="10.5" customHeight="1">
      <c r="AM42625" s="431"/>
    </row>
    <row r="42626" spans="39:39" ht="10.5" customHeight="1">
      <c r="AM42626" s="431"/>
    </row>
    <row r="42627" spans="39:39" ht="10.5" customHeight="1">
      <c r="AM42627" s="431"/>
    </row>
    <row r="42628" spans="39:39" ht="10.5" customHeight="1">
      <c r="AM42628" s="431"/>
    </row>
    <row r="42629" spans="39:39" ht="10.5" customHeight="1">
      <c r="AM42629" s="431"/>
    </row>
    <row r="42630" spans="39:39" ht="10.5" customHeight="1">
      <c r="AM42630" s="431"/>
    </row>
    <row r="42631" spans="39:39" ht="10.5" customHeight="1">
      <c r="AM42631" s="431"/>
    </row>
    <row r="42632" spans="39:39" ht="10.5" customHeight="1">
      <c r="AM42632" s="431"/>
    </row>
    <row r="42633" spans="39:39" ht="10.5" customHeight="1">
      <c r="AM42633" s="431"/>
    </row>
    <row r="42634" spans="39:39" ht="10.5" customHeight="1">
      <c r="AM42634" s="431"/>
    </row>
    <row r="42635" spans="39:39" ht="10.5" customHeight="1">
      <c r="AM42635" s="431"/>
    </row>
    <row r="42636" spans="39:39" ht="10.5" customHeight="1">
      <c r="AM42636" s="431"/>
    </row>
    <row r="42637" spans="39:39" ht="10.5" customHeight="1">
      <c r="AM42637" s="431"/>
    </row>
    <row r="42638" spans="39:39" ht="10.5" customHeight="1">
      <c r="AM42638" s="431"/>
    </row>
    <row r="42639" spans="39:39" ht="10.5" customHeight="1">
      <c r="AM42639" s="431"/>
    </row>
    <row r="42640" spans="39:39" ht="10.5" customHeight="1">
      <c r="AM42640" s="431"/>
    </row>
    <row r="42641" spans="39:39" ht="10.5" customHeight="1">
      <c r="AM42641" s="431"/>
    </row>
    <row r="42642" spans="39:39" ht="10.5" customHeight="1">
      <c r="AM42642" s="431"/>
    </row>
    <row r="42643" spans="39:39" ht="10.5" customHeight="1">
      <c r="AM42643" s="431"/>
    </row>
    <row r="42644" spans="39:39" ht="10.5" customHeight="1">
      <c r="AM42644" s="431"/>
    </row>
    <row r="42645" spans="39:39" ht="10.5" customHeight="1">
      <c r="AM42645" s="431"/>
    </row>
    <row r="42646" spans="39:39" ht="10.5" customHeight="1">
      <c r="AM42646" s="431"/>
    </row>
    <row r="42647" spans="39:39" ht="10.5" customHeight="1">
      <c r="AM42647" s="431"/>
    </row>
    <row r="42648" spans="39:39" ht="10.5" customHeight="1">
      <c r="AM42648" s="431"/>
    </row>
    <row r="42649" spans="39:39" ht="10.5" customHeight="1">
      <c r="AM42649" s="431"/>
    </row>
    <row r="42650" spans="39:39" ht="10.5" customHeight="1">
      <c r="AM42650" s="431"/>
    </row>
    <row r="42651" spans="39:39" ht="10.5" customHeight="1">
      <c r="AM42651" s="431"/>
    </row>
    <row r="42652" spans="39:39" ht="10.5" customHeight="1">
      <c r="AM42652" s="431"/>
    </row>
    <row r="42653" spans="39:39" ht="10.5" customHeight="1">
      <c r="AM42653" s="431"/>
    </row>
    <row r="42654" spans="39:39" ht="10.5" customHeight="1">
      <c r="AM42654" s="431"/>
    </row>
    <row r="42655" spans="39:39" ht="10.5" customHeight="1">
      <c r="AM42655" s="431"/>
    </row>
    <row r="42656" spans="39:39" ht="10.5" customHeight="1">
      <c r="AM42656" s="431"/>
    </row>
    <row r="42657" spans="39:39" ht="10.5" customHeight="1">
      <c r="AM42657" s="431"/>
    </row>
    <row r="42658" spans="39:39" ht="10.5" customHeight="1">
      <c r="AM42658" s="431"/>
    </row>
    <row r="42659" spans="39:39" ht="10.5" customHeight="1">
      <c r="AM42659" s="431"/>
    </row>
    <row r="42660" spans="39:39" ht="10.5" customHeight="1">
      <c r="AM42660" s="431"/>
    </row>
    <row r="42661" spans="39:39" ht="10.5" customHeight="1">
      <c r="AM42661" s="431"/>
    </row>
    <row r="42662" spans="39:39" ht="10.5" customHeight="1">
      <c r="AM42662" s="431"/>
    </row>
    <row r="42663" spans="39:39" ht="10.5" customHeight="1">
      <c r="AM42663" s="431"/>
    </row>
    <row r="42664" spans="39:39" ht="10.5" customHeight="1">
      <c r="AM42664" s="431"/>
    </row>
    <row r="42665" spans="39:39" ht="10.5" customHeight="1">
      <c r="AM42665" s="431"/>
    </row>
    <row r="42666" spans="39:39" ht="10.5" customHeight="1">
      <c r="AM42666" s="431"/>
    </row>
    <row r="42667" spans="39:39" ht="10.5" customHeight="1">
      <c r="AM42667" s="431"/>
    </row>
    <row r="42668" spans="39:39" ht="10.5" customHeight="1">
      <c r="AM42668" s="431"/>
    </row>
    <row r="42669" spans="39:39" ht="10.5" customHeight="1">
      <c r="AM42669" s="431"/>
    </row>
    <row r="42670" spans="39:39" ht="10.5" customHeight="1">
      <c r="AM42670" s="431"/>
    </row>
    <row r="42671" spans="39:39" ht="10.5" customHeight="1">
      <c r="AM42671" s="431"/>
    </row>
    <row r="42672" spans="39:39" ht="10.5" customHeight="1">
      <c r="AM42672" s="431"/>
    </row>
    <row r="42673" spans="39:39" ht="10.5" customHeight="1">
      <c r="AM42673" s="431"/>
    </row>
    <row r="42674" spans="39:39" ht="10.5" customHeight="1">
      <c r="AM42674" s="431"/>
    </row>
    <row r="42675" spans="39:39" ht="10.5" customHeight="1">
      <c r="AM42675" s="431"/>
    </row>
    <row r="42676" spans="39:39" ht="10.5" customHeight="1">
      <c r="AM42676" s="431"/>
    </row>
    <row r="42677" spans="39:39" ht="10.5" customHeight="1">
      <c r="AM42677" s="431"/>
    </row>
    <row r="42678" spans="39:39" ht="10.5" customHeight="1">
      <c r="AM42678" s="431"/>
    </row>
    <row r="42679" spans="39:39" ht="10.5" customHeight="1">
      <c r="AM42679" s="431"/>
    </row>
    <row r="42680" spans="39:39" ht="10.5" customHeight="1">
      <c r="AM42680" s="431"/>
    </row>
    <row r="42681" spans="39:39" ht="10.5" customHeight="1">
      <c r="AM42681" s="431"/>
    </row>
    <row r="42682" spans="39:39" ht="10.5" customHeight="1">
      <c r="AM42682" s="431"/>
    </row>
    <row r="42683" spans="39:39" ht="10.5" customHeight="1">
      <c r="AM42683" s="431"/>
    </row>
    <row r="42684" spans="39:39" ht="10.5" customHeight="1">
      <c r="AM42684" s="431"/>
    </row>
    <row r="42685" spans="39:39" ht="10.5" customHeight="1">
      <c r="AM42685" s="431"/>
    </row>
    <row r="42686" spans="39:39" ht="10.5" customHeight="1">
      <c r="AM42686" s="431"/>
    </row>
    <row r="42687" spans="39:39" ht="10.5" customHeight="1">
      <c r="AM42687" s="431"/>
    </row>
    <row r="42688" spans="39:39" ht="10.5" customHeight="1">
      <c r="AM42688" s="431"/>
    </row>
    <row r="42689" spans="39:39" ht="10.5" customHeight="1">
      <c r="AM42689" s="431"/>
    </row>
    <row r="42690" spans="39:39" ht="10.5" customHeight="1">
      <c r="AM42690" s="431"/>
    </row>
    <row r="42691" spans="39:39" ht="10.5" customHeight="1">
      <c r="AM42691" s="431"/>
    </row>
    <row r="42692" spans="39:39" ht="10.5" customHeight="1">
      <c r="AM42692" s="431"/>
    </row>
    <row r="42693" spans="39:39" ht="10.5" customHeight="1">
      <c r="AM42693" s="431"/>
    </row>
    <row r="42694" spans="39:39" ht="10.5" customHeight="1">
      <c r="AM42694" s="431"/>
    </row>
    <row r="42695" spans="39:39" ht="10.5" customHeight="1">
      <c r="AM42695" s="431"/>
    </row>
    <row r="42696" spans="39:39" ht="10.5" customHeight="1">
      <c r="AM42696" s="431"/>
    </row>
    <row r="42697" spans="39:39" ht="10.5" customHeight="1">
      <c r="AM42697" s="431"/>
    </row>
    <row r="42698" spans="39:39" ht="10.5" customHeight="1">
      <c r="AM42698" s="431"/>
    </row>
    <row r="42699" spans="39:39" ht="10.5" customHeight="1">
      <c r="AM42699" s="431"/>
    </row>
    <row r="42700" spans="39:39" ht="10.5" customHeight="1">
      <c r="AM42700" s="431"/>
    </row>
    <row r="42701" spans="39:39" ht="10.5" customHeight="1">
      <c r="AM42701" s="431"/>
    </row>
    <row r="42702" spans="39:39" ht="10.5" customHeight="1">
      <c r="AM42702" s="431"/>
    </row>
    <row r="42703" spans="39:39" ht="10.5" customHeight="1">
      <c r="AM42703" s="431"/>
    </row>
    <row r="42704" spans="39:39" ht="10.5" customHeight="1">
      <c r="AM42704" s="431"/>
    </row>
    <row r="42705" spans="39:39" ht="10.5" customHeight="1">
      <c r="AM42705" s="431"/>
    </row>
    <row r="42706" spans="39:39" ht="10.5" customHeight="1">
      <c r="AM42706" s="431"/>
    </row>
    <row r="42707" spans="39:39" ht="10.5" customHeight="1">
      <c r="AM42707" s="431"/>
    </row>
    <row r="42708" spans="39:39" ht="10.5" customHeight="1">
      <c r="AM42708" s="431"/>
    </row>
    <row r="42709" spans="39:39" ht="10.5" customHeight="1">
      <c r="AM42709" s="431"/>
    </row>
    <row r="42710" spans="39:39" ht="10.5" customHeight="1">
      <c r="AM42710" s="431"/>
    </row>
    <row r="42711" spans="39:39" ht="10.5" customHeight="1">
      <c r="AM42711" s="431"/>
    </row>
    <row r="42712" spans="39:39" ht="10.5" customHeight="1">
      <c r="AM42712" s="431"/>
    </row>
    <row r="42713" spans="39:39" ht="10.5" customHeight="1">
      <c r="AM42713" s="431"/>
    </row>
    <row r="42714" spans="39:39" ht="10.5" customHeight="1">
      <c r="AM42714" s="431"/>
    </row>
    <row r="42715" spans="39:39" ht="10.5" customHeight="1">
      <c r="AM42715" s="431"/>
    </row>
    <row r="42716" spans="39:39" ht="10.5" customHeight="1">
      <c r="AM42716" s="431"/>
    </row>
    <row r="42717" spans="39:39" ht="10.5" customHeight="1">
      <c r="AM42717" s="431"/>
    </row>
    <row r="42718" spans="39:39" ht="10.5" customHeight="1">
      <c r="AM42718" s="431"/>
    </row>
    <row r="42719" spans="39:39" ht="10.5" customHeight="1">
      <c r="AM42719" s="431"/>
    </row>
    <row r="42720" spans="39:39" ht="10.5" customHeight="1">
      <c r="AM42720" s="431"/>
    </row>
    <row r="42721" spans="39:39" ht="10.5" customHeight="1">
      <c r="AM42721" s="431"/>
    </row>
    <row r="42722" spans="39:39" ht="10.5" customHeight="1">
      <c r="AM42722" s="431"/>
    </row>
    <row r="42723" spans="39:39" ht="10.5" customHeight="1">
      <c r="AM42723" s="431"/>
    </row>
    <row r="42724" spans="39:39" ht="10.5" customHeight="1">
      <c r="AM42724" s="431"/>
    </row>
    <row r="42725" spans="39:39" ht="10.5" customHeight="1">
      <c r="AM42725" s="431"/>
    </row>
    <row r="42726" spans="39:39" ht="10.5" customHeight="1">
      <c r="AM42726" s="431"/>
    </row>
    <row r="42727" spans="39:39" ht="10.5" customHeight="1">
      <c r="AM42727" s="431"/>
    </row>
    <row r="42728" spans="39:39" ht="10.5" customHeight="1">
      <c r="AM42728" s="431"/>
    </row>
    <row r="42729" spans="39:39" ht="10.5" customHeight="1">
      <c r="AM42729" s="431"/>
    </row>
    <row r="42730" spans="39:39" ht="10.5" customHeight="1">
      <c r="AM42730" s="431"/>
    </row>
    <row r="42731" spans="39:39" ht="10.5" customHeight="1">
      <c r="AM42731" s="431"/>
    </row>
    <row r="42732" spans="39:39" ht="10.5" customHeight="1">
      <c r="AM42732" s="431"/>
    </row>
    <row r="42733" spans="39:39" ht="10.5" customHeight="1">
      <c r="AM42733" s="431"/>
    </row>
    <row r="42734" spans="39:39" ht="10.5" customHeight="1">
      <c r="AM42734" s="431"/>
    </row>
    <row r="42735" spans="39:39" ht="10.5" customHeight="1">
      <c r="AM42735" s="431"/>
    </row>
    <row r="42736" spans="39:39" ht="10.5" customHeight="1">
      <c r="AM42736" s="431"/>
    </row>
    <row r="42737" spans="39:39" ht="10.5" customHeight="1">
      <c r="AM42737" s="431"/>
    </row>
    <row r="42738" spans="39:39" ht="10.5" customHeight="1">
      <c r="AM42738" s="431"/>
    </row>
    <row r="42739" spans="39:39" ht="10.5" customHeight="1">
      <c r="AM42739" s="431"/>
    </row>
    <row r="42740" spans="39:39" ht="10.5" customHeight="1">
      <c r="AM42740" s="431"/>
    </row>
    <row r="42741" spans="39:39" ht="10.5" customHeight="1">
      <c r="AM42741" s="431"/>
    </row>
    <row r="42742" spans="39:39" ht="10.5" customHeight="1">
      <c r="AM42742" s="431"/>
    </row>
    <row r="42743" spans="39:39" ht="10.5" customHeight="1">
      <c r="AM42743" s="431"/>
    </row>
    <row r="42744" spans="39:39" ht="10.5" customHeight="1">
      <c r="AM42744" s="431"/>
    </row>
    <row r="42745" spans="39:39" ht="10.5" customHeight="1">
      <c r="AM42745" s="431"/>
    </row>
    <row r="42746" spans="39:39" ht="10.5" customHeight="1">
      <c r="AM42746" s="431"/>
    </row>
    <row r="42747" spans="39:39" ht="10.5" customHeight="1">
      <c r="AM42747" s="431"/>
    </row>
    <row r="42748" spans="39:39" ht="10.5" customHeight="1">
      <c r="AM42748" s="431"/>
    </row>
    <row r="42749" spans="39:39" ht="10.5" customHeight="1">
      <c r="AM42749" s="431"/>
    </row>
    <row r="42750" spans="39:39" ht="10.5" customHeight="1">
      <c r="AM42750" s="431"/>
    </row>
    <row r="42751" spans="39:39" ht="10.5" customHeight="1">
      <c r="AM42751" s="431"/>
    </row>
    <row r="42752" spans="39:39" ht="10.5" customHeight="1">
      <c r="AM42752" s="431"/>
    </row>
    <row r="42753" spans="39:39" ht="10.5" customHeight="1">
      <c r="AM42753" s="431"/>
    </row>
    <row r="42754" spans="39:39" ht="10.5" customHeight="1">
      <c r="AM42754" s="431"/>
    </row>
    <row r="42755" spans="39:39" ht="10.5" customHeight="1">
      <c r="AM42755" s="431"/>
    </row>
    <row r="42756" spans="39:39" ht="10.5" customHeight="1">
      <c r="AM42756" s="431"/>
    </row>
    <row r="42757" spans="39:39" ht="10.5" customHeight="1">
      <c r="AM42757" s="431"/>
    </row>
    <row r="42758" spans="39:39" ht="10.5" customHeight="1">
      <c r="AM42758" s="431"/>
    </row>
    <row r="42759" spans="39:39" ht="10.5" customHeight="1">
      <c r="AM42759" s="431"/>
    </row>
    <row r="42760" spans="39:39" ht="10.5" customHeight="1">
      <c r="AM42760" s="431"/>
    </row>
    <row r="42761" spans="39:39" ht="10.5" customHeight="1">
      <c r="AM42761" s="431"/>
    </row>
    <row r="42762" spans="39:39" ht="10.5" customHeight="1">
      <c r="AM42762" s="431"/>
    </row>
    <row r="42763" spans="39:39" ht="10.5" customHeight="1">
      <c r="AM42763" s="431"/>
    </row>
    <row r="42764" spans="39:39" ht="10.5" customHeight="1">
      <c r="AM42764" s="431"/>
    </row>
    <row r="42765" spans="39:39" ht="10.5" customHeight="1">
      <c r="AM42765" s="431"/>
    </row>
    <row r="42766" spans="39:39" ht="10.5" customHeight="1">
      <c r="AM42766" s="431"/>
    </row>
    <row r="42767" spans="39:39" ht="10.5" customHeight="1">
      <c r="AM42767" s="431"/>
    </row>
    <row r="42768" spans="39:39" ht="10.5" customHeight="1">
      <c r="AM42768" s="431"/>
    </row>
    <row r="42769" spans="39:39" ht="10.5" customHeight="1">
      <c r="AM42769" s="431"/>
    </row>
    <row r="42770" spans="39:39" ht="10.5" customHeight="1">
      <c r="AM42770" s="431"/>
    </row>
    <row r="42771" spans="39:39" ht="10.5" customHeight="1">
      <c r="AM42771" s="431"/>
    </row>
    <row r="42772" spans="39:39" ht="10.5" customHeight="1">
      <c r="AM42772" s="431"/>
    </row>
    <row r="42773" spans="39:39" ht="10.5" customHeight="1">
      <c r="AM42773" s="431"/>
    </row>
    <row r="42774" spans="39:39" ht="10.5" customHeight="1">
      <c r="AM42774" s="431"/>
    </row>
    <row r="42775" spans="39:39" ht="10.5" customHeight="1">
      <c r="AM42775" s="431"/>
    </row>
    <row r="42776" spans="39:39" ht="10.5" customHeight="1">
      <c r="AM42776" s="431"/>
    </row>
    <row r="42777" spans="39:39" ht="10.5" customHeight="1">
      <c r="AM42777" s="431"/>
    </row>
    <row r="42778" spans="39:39" ht="10.5" customHeight="1">
      <c r="AM42778" s="431"/>
    </row>
    <row r="42779" spans="39:39" ht="10.5" customHeight="1">
      <c r="AM42779" s="431"/>
    </row>
    <row r="42780" spans="39:39" ht="10.5" customHeight="1">
      <c r="AM42780" s="431"/>
    </row>
    <row r="42781" spans="39:39" ht="10.5" customHeight="1">
      <c r="AM42781" s="431"/>
    </row>
    <row r="42782" spans="39:39" ht="10.5" customHeight="1">
      <c r="AM42782" s="431"/>
    </row>
    <row r="42783" spans="39:39" ht="10.5" customHeight="1">
      <c r="AM42783" s="431"/>
    </row>
    <row r="42784" spans="39:39" ht="10.5" customHeight="1">
      <c r="AM42784" s="431"/>
    </row>
    <row r="42785" spans="39:39" ht="10.5" customHeight="1">
      <c r="AM42785" s="431"/>
    </row>
    <row r="42786" spans="39:39" ht="10.5" customHeight="1">
      <c r="AM42786" s="431"/>
    </row>
    <row r="42787" spans="39:39" ht="10.5" customHeight="1">
      <c r="AM42787" s="431"/>
    </row>
    <row r="42788" spans="39:39" ht="10.5" customHeight="1">
      <c r="AM42788" s="431"/>
    </row>
    <row r="42789" spans="39:39" ht="10.5" customHeight="1">
      <c r="AM42789" s="431"/>
    </row>
    <row r="42790" spans="39:39" ht="10.5" customHeight="1">
      <c r="AM42790" s="431"/>
    </row>
    <row r="42791" spans="39:39" ht="10.5" customHeight="1">
      <c r="AM42791" s="431"/>
    </row>
    <row r="42792" spans="39:39" ht="10.5" customHeight="1">
      <c r="AM42792" s="431"/>
    </row>
    <row r="42793" spans="39:39" ht="10.5" customHeight="1">
      <c r="AM42793" s="431"/>
    </row>
    <row r="42794" spans="39:39" ht="10.5" customHeight="1">
      <c r="AM42794" s="431"/>
    </row>
    <row r="42795" spans="39:39" ht="10.5" customHeight="1">
      <c r="AM42795" s="431"/>
    </row>
    <row r="42796" spans="39:39" ht="10.5" customHeight="1">
      <c r="AM42796" s="431"/>
    </row>
    <row r="42797" spans="39:39" ht="10.5" customHeight="1">
      <c r="AM42797" s="431"/>
    </row>
    <row r="42798" spans="39:39" ht="10.5" customHeight="1">
      <c r="AM42798" s="431"/>
    </row>
    <row r="42799" spans="39:39" ht="10.5" customHeight="1">
      <c r="AM42799" s="431"/>
    </row>
    <row r="42800" spans="39:39" ht="10.5" customHeight="1">
      <c r="AM42800" s="431"/>
    </row>
    <row r="42801" spans="39:39" ht="10.5" customHeight="1">
      <c r="AM42801" s="431"/>
    </row>
    <row r="42802" spans="39:39" ht="10.5" customHeight="1">
      <c r="AM42802" s="431"/>
    </row>
    <row r="42803" spans="39:39" ht="10.5" customHeight="1">
      <c r="AM42803" s="431"/>
    </row>
    <row r="42804" spans="39:39" ht="10.5" customHeight="1">
      <c r="AM42804" s="431"/>
    </row>
    <row r="42805" spans="39:39" ht="10.5" customHeight="1">
      <c r="AM42805" s="431"/>
    </row>
    <row r="42806" spans="39:39" ht="10.5" customHeight="1">
      <c r="AM42806" s="431"/>
    </row>
    <row r="42807" spans="39:39" ht="10.5" customHeight="1">
      <c r="AM42807" s="431"/>
    </row>
    <row r="42808" spans="39:39" ht="10.5" customHeight="1">
      <c r="AM42808" s="431"/>
    </row>
    <row r="42809" spans="39:39" ht="10.5" customHeight="1">
      <c r="AM42809" s="431"/>
    </row>
    <row r="42810" spans="39:39" ht="10.5" customHeight="1">
      <c r="AM42810" s="431"/>
    </row>
    <row r="42811" spans="39:39" ht="10.5" customHeight="1">
      <c r="AM42811" s="431"/>
    </row>
    <row r="42812" spans="39:39" ht="10.5" customHeight="1">
      <c r="AM42812" s="431"/>
    </row>
    <row r="42813" spans="39:39" ht="10.5" customHeight="1">
      <c r="AM42813" s="431"/>
    </row>
    <row r="42814" spans="39:39" ht="10.5" customHeight="1">
      <c r="AM42814" s="431"/>
    </row>
    <row r="42815" spans="39:39" ht="10.5" customHeight="1">
      <c r="AM42815" s="431"/>
    </row>
    <row r="42816" spans="39:39" ht="10.5" customHeight="1">
      <c r="AM42816" s="431"/>
    </row>
    <row r="42817" spans="39:39" ht="10.5" customHeight="1">
      <c r="AM42817" s="431"/>
    </row>
    <row r="42818" spans="39:39" ht="10.5" customHeight="1">
      <c r="AM42818" s="431"/>
    </row>
    <row r="42819" spans="39:39" ht="10.5" customHeight="1">
      <c r="AM42819" s="431"/>
    </row>
    <row r="42820" spans="39:39" ht="10.5" customHeight="1">
      <c r="AM42820" s="431"/>
    </row>
    <row r="42821" spans="39:39" ht="10.5" customHeight="1">
      <c r="AM42821" s="431"/>
    </row>
    <row r="42822" spans="39:39" ht="10.5" customHeight="1">
      <c r="AM42822" s="431"/>
    </row>
    <row r="42823" spans="39:39" ht="10.5" customHeight="1">
      <c r="AM42823" s="431"/>
    </row>
    <row r="42824" spans="39:39" ht="10.5" customHeight="1">
      <c r="AM42824" s="431"/>
    </row>
    <row r="42825" spans="39:39" ht="10.5" customHeight="1">
      <c r="AM42825" s="431"/>
    </row>
    <row r="42826" spans="39:39" ht="10.5" customHeight="1">
      <c r="AM42826" s="431"/>
    </row>
    <row r="42827" spans="39:39" ht="10.5" customHeight="1">
      <c r="AM42827" s="431"/>
    </row>
    <row r="42828" spans="39:39" ht="10.5" customHeight="1">
      <c r="AM42828" s="431"/>
    </row>
    <row r="42829" spans="39:39" ht="10.5" customHeight="1">
      <c r="AM42829" s="431"/>
    </row>
    <row r="42830" spans="39:39" ht="10.5" customHeight="1">
      <c r="AM42830" s="431"/>
    </row>
    <row r="42831" spans="39:39" ht="10.5" customHeight="1">
      <c r="AM42831" s="431"/>
    </row>
    <row r="42832" spans="39:39" ht="10.5" customHeight="1">
      <c r="AM42832" s="431"/>
    </row>
    <row r="42833" spans="39:39" ht="10.5" customHeight="1">
      <c r="AM42833" s="431"/>
    </row>
    <row r="42834" spans="39:39" ht="10.5" customHeight="1">
      <c r="AM42834" s="431"/>
    </row>
    <row r="42835" spans="39:39" ht="10.5" customHeight="1">
      <c r="AM42835" s="431"/>
    </row>
    <row r="42836" spans="39:39" ht="10.5" customHeight="1">
      <c r="AM42836" s="431"/>
    </row>
    <row r="42837" spans="39:39" ht="10.5" customHeight="1">
      <c r="AM42837" s="431"/>
    </row>
    <row r="42838" spans="39:39" ht="10.5" customHeight="1">
      <c r="AM42838" s="431"/>
    </row>
    <row r="42839" spans="39:39" ht="10.5" customHeight="1">
      <c r="AM42839" s="431"/>
    </row>
    <row r="42840" spans="39:39" ht="10.5" customHeight="1">
      <c r="AM42840" s="431"/>
    </row>
    <row r="42841" spans="39:39" ht="10.5" customHeight="1">
      <c r="AM42841" s="431"/>
    </row>
    <row r="42842" spans="39:39" ht="10.5" customHeight="1">
      <c r="AM42842" s="431"/>
    </row>
    <row r="42843" spans="39:39" ht="10.5" customHeight="1">
      <c r="AM42843" s="431"/>
    </row>
    <row r="42844" spans="39:39" ht="10.5" customHeight="1">
      <c r="AM42844" s="431"/>
    </row>
    <row r="42845" spans="39:39" ht="10.5" customHeight="1">
      <c r="AM42845" s="431"/>
    </row>
    <row r="42846" spans="39:39" ht="10.5" customHeight="1">
      <c r="AM42846" s="431"/>
    </row>
    <row r="42847" spans="39:39" ht="10.5" customHeight="1">
      <c r="AM42847" s="431"/>
    </row>
    <row r="42848" spans="39:39" ht="10.5" customHeight="1">
      <c r="AM42848" s="431"/>
    </row>
    <row r="42849" spans="39:39" ht="10.5" customHeight="1">
      <c r="AM42849" s="431"/>
    </row>
    <row r="42850" spans="39:39" ht="10.5" customHeight="1">
      <c r="AM42850" s="431"/>
    </row>
    <row r="42851" spans="39:39" ht="10.5" customHeight="1">
      <c r="AM42851" s="431"/>
    </row>
    <row r="42852" spans="39:39" ht="10.5" customHeight="1">
      <c r="AM42852" s="431"/>
    </row>
    <row r="42853" spans="39:39" ht="10.5" customHeight="1">
      <c r="AM42853" s="431"/>
    </row>
    <row r="42854" spans="39:39" ht="10.5" customHeight="1">
      <c r="AM42854" s="431"/>
    </row>
    <row r="42855" spans="39:39" ht="10.5" customHeight="1">
      <c r="AM42855" s="431"/>
    </row>
    <row r="42856" spans="39:39" ht="10.5" customHeight="1">
      <c r="AM42856" s="431"/>
    </row>
    <row r="42857" spans="39:39" ht="10.5" customHeight="1">
      <c r="AM42857" s="431"/>
    </row>
    <row r="42858" spans="39:39" ht="10.5" customHeight="1">
      <c r="AM42858" s="431"/>
    </row>
    <row r="42859" spans="39:39" ht="10.5" customHeight="1">
      <c r="AM42859" s="431"/>
    </row>
    <row r="42860" spans="39:39" ht="10.5" customHeight="1">
      <c r="AM42860" s="431"/>
    </row>
    <row r="42861" spans="39:39" ht="10.5" customHeight="1">
      <c r="AM42861" s="431"/>
    </row>
    <row r="42862" spans="39:39" ht="10.5" customHeight="1">
      <c r="AM42862" s="431"/>
    </row>
    <row r="42863" spans="39:39" ht="10.5" customHeight="1">
      <c r="AM42863" s="431"/>
    </row>
    <row r="42864" spans="39:39" ht="10.5" customHeight="1">
      <c r="AM42864" s="431"/>
    </row>
    <row r="42865" spans="39:39" ht="10.5" customHeight="1">
      <c r="AM42865" s="431"/>
    </row>
    <row r="42866" spans="39:39" ht="10.5" customHeight="1">
      <c r="AM42866" s="431"/>
    </row>
    <row r="42867" spans="39:39" ht="10.5" customHeight="1">
      <c r="AM42867" s="431"/>
    </row>
    <row r="42868" spans="39:39" ht="10.5" customHeight="1">
      <c r="AM42868" s="431"/>
    </row>
    <row r="42869" spans="39:39" ht="10.5" customHeight="1">
      <c r="AM42869" s="431"/>
    </row>
    <row r="42870" spans="39:39" ht="10.5" customHeight="1">
      <c r="AM42870" s="431"/>
    </row>
    <row r="42871" spans="39:39" ht="10.5" customHeight="1">
      <c r="AM42871" s="431"/>
    </row>
    <row r="42872" spans="39:39" ht="10.5" customHeight="1">
      <c r="AM42872" s="431"/>
    </row>
    <row r="42873" spans="39:39" ht="10.5" customHeight="1">
      <c r="AM42873" s="431"/>
    </row>
    <row r="42874" spans="39:39" ht="10.5" customHeight="1">
      <c r="AM42874" s="431"/>
    </row>
    <row r="42875" spans="39:39" ht="10.5" customHeight="1">
      <c r="AM42875" s="431"/>
    </row>
    <row r="42876" spans="39:39" ht="10.5" customHeight="1">
      <c r="AM42876" s="431"/>
    </row>
    <row r="42877" spans="39:39" ht="10.5" customHeight="1">
      <c r="AM42877" s="431"/>
    </row>
    <row r="42878" spans="39:39" ht="10.5" customHeight="1">
      <c r="AM42878" s="431"/>
    </row>
    <row r="42879" spans="39:39" ht="10.5" customHeight="1">
      <c r="AM42879" s="431"/>
    </row>
    <row r="42880" spans="39:39" ht="10.5" customHeight="1">
      <c r="AM42880" s="431"/>
    </row>
    <row r="42881" spans="39:39" ht="10.5" customHeight="1">
      <c r="AM42881" s="431"/>
    </row>
    <row r="42882" spans="39:39" ht="10.5" customHeight="1">
      <c r="AM42882" s="431"/>
    </row>
    <row r="42883" spans="39:39" ht="10.5" customHeight="1">
      <c r="AM42883" s="431"/>
    </row>
    <row r="42884" spans="39:39" ht="10.5" customHeight="1">
      <c r="AM42884" s="431"/>
    </row>
    <row r="42885" spans="39:39" ht="10.5" customHeight="1">
      <c r="AM42885" s="431"/>
    </row>
    <row r="42886" spans="39:39" ht="10.5" customHeight="1">
      <c r="AM42886" s="431"/>
    </row>
    <row r="42887" spans="39:39" ht="10.5" customHeight="1">
      <c r="AM42887" s="431"/>
    </row>
    <row r="42888" spans="39:39" ht="10.5" customHeight="1">
      <c r="AM42888" s="431"/>
    </row>
    <row r="42889" spans="39:39" ht="10.5" customHeight="1">
      <c r="AM42889" s="431"/>
    </row>
    <row r="42890" spans="39:39" ht="10.5" customHeight="1">
      <c r="AM42890" s="431"/>
    </row>
    <row r="42891" spans="39:39" ht="10.5" customHeight="1">
      <c r="AM42891" s="431"/>
    </row>
    <row r="42892" spans="39:39" ht="10.5" customHeight="1">
      <c r="AM42892" s="431"/>
    </row>
    <row r="42893" spans="39:39" ht="10.5" customHeight="1">
      <c r="AM42893" s="431"/>
    </row>
    <row r="42894" spans="39:39" ht="10.5" customHeight="1">
      <c r="AM42894" s="431"/>
    </row>
    <row r="42895" spans="39:39" ht="10.5" customHeight="1">
      <c r="AM42895" s="431"/>
    </row>
    <row r="42896" spans="39:39" ht="10.5" customHeight="1">
      <c r="AM42896" s="431"/>
    </row>
    <row r="42897" spans="39:39" ht="10.5" customHeight="1">
      <c r="AM42897" s="431"/>
    </row>
    <row r="42898" spans="39:39" ht="10.5" customHeight="1">
      <c r="AM42898" s="431"/>
    </row>
    <row r="42899" spans="39:39" ht="10.5" customHeight="1">
      <c r="AM42899" s="431"/>
    </row>
    <row r="42900" spans="39:39" ht="10.5" customHeight="1">
      <c r="AM42900" s="431"/>
    </row>
    <row r="42901" spans="39:39" ht="10.5" customHeight="1">
      <c r="AM42901" s="431"/>
    </row>
    <row r="42902" spans="39:39" ht="10.5" customHeight="1">
      <c r="AM42902" s="431"/>
    </row>
    <row r="42903" spans="39:39" ht="10.5" customHeight="1">
      <c r="AM42903" s="431"/>
    </row>
    <row r="42904" spans="39:39" ht="10.5" customHeight="1">
      <c r="AM42904" s="431"/>
    </row>
    <row r="42905" spans="39:39" ht="10.5" customHeight="1">
      <c r="AM42905" s="431"/>
    </row>
    <row r="42906" spans="39:39" ht="10.5" customHeight="1">
      <c r="AM42906" s="431"/>
    </row>
    <row r="42907" spans="39:39" ht="10.5" customHeight="1">
      <c r="AM42907" s="431"/>
    </row>
    <row r="42908" spans="39:39" ht="10.5" customHeight="1">
      <c r="AM42908" s="431"/>
    </row>
    <row r="42909" spans="39:39" ht="10.5" customHeight="1">
      <c r="AM42909" s="431"/>
    </row>
    <row r="42910" spans="39:39" ht="10.5" customHeight="1">
      <c r="AM42910" s="431"/>
    </row>
    <row r="42911" spans="39:39" ht="10.5" customHeight="1">
      <c r="AM42911" s="431"/>
    </row>
    <row r="42912" spans="39:39" ht="10.5" customHeight="1">
      <c r="AM42912" s="431"/>
    </row>
    <row r="42913" spans="39:39" ht="10.5" customHeight="1">
      <c r="AM42913" s="431"/>
    </row>
    <row r="42914" spans="39:39" ht="10.5" customHeight="1">
      <c r="AM42914" s="431"/>
    </row>
    <row r="42915" spans="39:39" ht="10.5" customHeight="1">
      <c r="AM42915" s="431"/>
    </row>
    <row r="42916" spans="39:39" ht="10.5" customHeight="1">
      <c r="AM42916" s="431"/>
    </row>
    <row r="42917" spans="39:39" ht="10.5" customHeight="1">
      <c r="AM42917" s="431"/>
    </row>
    <row r="42918" spans="39:39" ht="10.5" customHeight="1">
      <c r="AM42918" s="431"/>
    </row>
    <row r="42919" spans="39:39" ht="10.5" customHeight="1">
      <c r="AM42919" s="431"/>
    </row>
    <row r="42920" spans="39:39" ht="10.5" customHeight="1">
      <c r="AM42920" s="431"/>
    </row>
    <row r="42921" spans="39:39" ht="10.5" customHeight="1">
      <c r="AM42921" s="431"/>
    </row>
    <row r="42922" spans="39:39" ht="10.5" customHeight="1">
      <c r="AM42922" s="431"/>
    </row>
    <row r="42923" spans="39:39" ht="10.5" customHeight="1">
      <c r="AM42923" s="431"/>
    </row>
    <row r="42924" spans="39:39" ht="10.5" customHeight="1">
      <c r="AM42924" s="431"/>
    </row>
    <row r="42925" spans="39:39" ht="10.5" customHeight="1">
      <c r="AM42925" s="431"/>
    </row>
    <row r="42926" spans="39:39" ht="10.5" customHeight="1">
      <c r="AM42926" s="431"/>
    </row>
    <row r="42927" spans="39:39" ht="10.5" customHeight="1">
      <c r="AM42927" s="431"/>
    </row>
    <row r="42928" spans="39:39" ht="10.5" customHeight="1">
      <c r="AM42928" s="431"/>
    </row>
    <row r="42929" spans="39:39" ht="10.5" customHeight="1">
      <c r="AM42929" s="431"/>
    </row>
    <row r="42930" spans="39:39" ht="10.5" customHeight="1">
      <c r="AM42930" s="431"/>
    </row>
    <row r="42931" spans="39:39" ht="10.5" customHeight="1">
      <c r="AM42931" s="431"/>
    </row>
    <row r="42932" spans="39:39" ht="10.5" customHeight="1">
      <c r="AM42932" s="431"/>
    </row>
    <row r="42933" spans="39:39" ht="10.5" customHeight="1">
      <c r="AM42933" s="431"/>
    </row>
    <row r="42934" spans="39:39" ht="10.5" customHeight="1">
      <c r="AM42934" s="431"/>
    </row>
    <row r="42935" spans="39:39" ht="10.5" customHeight="1">
      <c r="AM42935" s="431"/>
    </row>
    <row r="42936" spans="39:39" ht="10.5" customHeight="1">
      <c r="AM42936" s="431"/>
    </row>
    <row r="42937" spans="39:39" ht="10.5" customHeight="1">
      <c r="AM42937" s="431"/>
    </row>
    <row r="42938" spans="39:39" ht="10.5" customHeight="1">
      <c r="AM42938" s="431"/>
    </row>
    <row r="42939" spans="39:39" ht="10.5" customHeight="1">
      <c r="AM42939" s="431"/>
    </row>
    <row r="42940" spans="39:39" ht="10.5" customHeight="1">
      <c r="AM42940" s="431"/>
    </row>
    <row r="42941" spans="39:39" ht="10.5" customHeight="1">
      <c r="AM42941" s="431"/>
    </row>
    <row r="42942" spans="39:39" ht="10.5" customHeight="1">
      <c r="AM42942" s="431"/>
    </row>
    <row r="42943" spans="39:39" ht="10.5" customHeight="1">
      <c r="AM42943" s="431"/>
    </row>
    <row r="42944" spans="39:39" ht="10.5" customHeight="1">
      <c r="AM42944" s="431"/>
    </row>
    <row r="42945" spans="39:39" ht="10.5" customHeight="1">
      <c r="AM42945" s="431"/>
    </row>
    <row r="42946" spans="39:39" ht="10.5" customHeight="1">
      <c r="AM42946" s="431"/>
    </row>
    <row r="42947" spans="39:39" ht="10.5" customHeight="1">
      <c r="AM42947" s="431"/>
    </row>
    <row r="42948" spans="39:39" ht="10.5" customHeight="1">
      <c r="AM42948" s="431"/>
    </row>
    <row r="42949" spans="39:39" ht="10.5" customHeight="1">
      <c r="AM42949" s="431"/>
    </row>
    <row r="42950" spans="39:39" ht="10.5" customHeight="1">
      <c r="AM42950" s="431"/>
    </row>
    <row r="42951" spans="39:39" ht="10.5" customHeight="1">
      <c r="AM42951" s="431"/>
    </row>
    <row r="42952" spans="39:39" ht="10.5" customHeight="1">
      <c r="AM42952" s="431"/>
    </row>
    <row r="42953" spans="39:39" ht="10.5" customHeight="1">
      <c r="AM42953" s="431"/>
    </row>
    <row r="42954" spans="39:39" ht="10.5" customHeight="1">
      <c r="AM42954" s="431"/>
    </row>
    <row r="42955" spans="39:39" ht="10.5" customHeight="1">
      <c r="AM42955" s="431"/>
    </row>
    <row r="42956" spans="39:39" ht="10.5" customHeight="1">
      <c r="AM42956" s="431"/>
    </row>
    <row r="42957" spans="39:39" ht="10.5" customHeight="1">
      <c r="AM42957" s="431"/>
    </row>
    <row r="42958" spans="39:39" ht="10.5" customHeight="1">
      <c r="AM42958" s="431"/>
    </row>
    <row r="42959" spans="39:39" ht="10.5" customHeight="1">
      <c r="AM42959" s="431"/>
    </row>
    <row r="42960" spans="39:39" ht="10.5" customHeight="1">
      <c r="AM42960" s="431"/>
    </row>
    <row r="42961" spans="39:39" ht="10.5" customHeight="1">
      <c r="AM42961" s="431"/>
    </row>
    <row r="42962" spans="39:39" ht="10.5" customHeight="1">
      <c r="AM42962" s="431"/>
    </row>
    <row r="42963" spans="39:39" ht="10.5" customHeight="1">
      <c r="AM42963" s="431"/>
    </row>
    <row r="42964" spans="39:39" ht="10.5" customHeight="1">
      <c r="AM42964" s="431"/>
    </row>
    <row r="42965" spans="39:39" ht="10.5" customHeight="1">
      <c r="AM42965" s="431"/>
    </row>
    <row r="42966" spans="39:39" ht="10.5" customHeight="1">
      <c r="AM42966" s="431"/>
    </row>
    <row r="42967" spans="39:39" ht="10.5" customHeight="1">
      <c r="AM42967" s="431"/>
    </row>
    <row r="42968" spans="39:39" ht="10.5" customHeight="1">
      <c r="AM42968" s="431"/>
    </row>
    <row r="42969" spans="39:39" ht="10.5" customHeight="1">
      <c r="AM42969" s="431"/>
    </row>
    <row r="42970" spans="39:39" ht="10.5" customHeight="1">
      <c r="AM42970" s="431"/>
    </row>
    <row r="42971" spans="39:39" ht="10.5" customHeight="1">
      <c r="AM42971" s="431"/>
    </row>
    <row r="42972" spans="39:39" ht="10.5" customHeight="1">
      <c r="AM42972" s="431"/>
    </row>
    <row r="42973" spans="39:39" ht="10.5" customHeight="1">
      <c r="AM42973" s="431"/>
    </row>
    <row r="42974" spans="39:39" ht="10.5" customHeight="1">
      <c r="AM42974" s="431"/>
    </row>
    <row r="42975" spans="39:39" ht="10.5" customHeight="1">
      <c r="AM42975" s="431"/>
    </row>
    <row r="42976" spans="39:39" ht="10.5" customHeight="1">
      <c r="AM42976" s="431"/>
    </row>
    <row r="42977" spans="39:39" ht="10.5" customHeight="1">
      <c r="AM42977" s="431"/>
    </row>
    <row r="42978" spans="39:39" ht="10.5" customHeight="1">
      <c r="AM42978" s="431"/>
    </row>
    <row r="42979" spans="39:39" ht="10.5" customHeight="1">
      <c r="AM42979" s="431"/>
    </row>
    <row r="42980" spans="39:39" ht="10.5" customHeight="1">
      <c r="AM42980" s="431"/>
    </row>
    <row r="42981" spans="39:39" ht="10.5" customHeight="1">
      <c r="AM42981" s="431"/>
    </row>
    <row r="42982" spans="39:39" ht="10.5" customHeight="1">
      <c r="AM42982" s="431"/>
    </row>
    <row r="42983" spans="39:39" ht="10.5" customHeight="1">
      <c r="AM42983" s="431"/>
    </row>
    <row r="42984" spans="39:39" ht="10.5" customHeight="1">
      <c r="AM42984" s="431"/>
    </row>
    <row r="42985" spans="39:39" ht="10.5" customHeight="1">
      <c r="AM42985" s="431"/>
    </row>
    <row r="42986" spans="39:39" ht="10.5" customHeight="1">
      <c r="AM42986" s="431"/>
    </row>
    <row r="42987" spans="39:39" ht="10.5" customHeight="1">
      <c r="AM42987" s="431"/>
    </row>
    <row r="42988" spans="39:39" ht="10.5" customHeight="1">
      <c r="AM42988" s="431"/>
    </row>
    <row r="42989" spans="39:39" ht="10.5" customHeight="1">
      <c r="AM42989" s="431"/>
    </row>
    <row r="42990" spans="39:39" ht="10.5" customHeight="1">
      <c r="AM42990" s="431"/>
    </row>
    <row r="42991" spans="39:39" ht="10.5" customHeight="1">
      <c r="AM42991" s="431"/>
    </row>
    <row r="42992" spans="39:39" ht="10.5" customHeight="1">
      <c r="AM42992" s="431"/>
    </row>
    <row r="42993" spans="39:39" ht="10.5" customHeight="1">
      <c r="AM42993" s="431"/>
    </row>
    <row r="42994" spans="39:39" ht="10.5" customHeight="1">
      <c r="AM42994" s="431"/>
    </row>
    <row r="42995" spans="39:39" ht="10.5" customHeight="1">
      <c r="AM42995" s="431"/>
    </row>
    <row r="42996" spans="39:39" ht="10.5" customHeight="1">
      <c r="AM42996" s="431"/>
    </row>
    <row r="42997" spans="39:39" ht="10.5" customHeight="1">
      <c r="AM42997" s="431"/>
    </row>
    <row r="42998" spans="39:39" ht="10.5" customHeight="1">
      <c r="AM42998" s="431"/>
    </row>
    <row r="42999" spans="39:39" ht="10.5" customHeight="1">
      <c r="AM42999" s="431"/>
    </row>
    <row r="43000" spans="39:39" ht="10.5" customHeight="1">
      <c r="AM43000" s="431"/>
    </row>
    <row r="43001" spans="39:39" ht="10.5" customHeight="1">
      <c r="AM43001" s="431"/>
    </row>
    <row r="43002" spans="39:39" ht="10.5" customHeight="1">
      <c r="AM43002" s="431"/>
    </row>
    <row r="43003" spans="39:39" ht="10.5" customHeight="1">
      <c r="AM43003" s="431"/>
    </row>
    <row r="43004" spans="39:39" ht="10.5" customHeight="1">
      <c r="AM43004" s="431"/>
    </row>
    <row r="43005" spans="39:39" ht="10.5" customHeight="1">
      <c r="AM43005" s="431"/>
    </row>
    <row r="43006" spans="39:39" ht="10.5" customHeight="1">
      <c r="AM43006" s="431"/>
    </row>
    <row r="43007" spans="39:39" ht="10.5" customHeight="1">
      <c r="AM43007" s="431"/>
    </row>
    <row r="43008" spans="39:39" ht="10.5" customHeight="1">
      <c r="AM43008" s="431"/>
    </row>
    <row r="43009" spans="39:39" ht="10.5" customHeight="1">
      <c r="AM43009" s="431"/>
    </row>
    <row r="43010" spans="39:39" ht="10.5" customHeight="1">
      <c r="AM43010" s="431"/>
    </row>
    <row r="43011" spans="39:39" ht="10.5" customHeight="1">
      <c r="AM43011" s="431"/>
    </row>
    <row r="43012" spans="39:39" ht="10.5" customHeight="1">
      <c r="AM43012" s="431"/>
    </row>
    <row r="43013" spans="39:39" ht="10.5" customHeight="1">
      <c r="AM43013" s="431"/>
    </row>
    <row r="43014" spans="39:39" ht="10.5" customHeight="1">
      <c r="AM43014" s="431"/>
    </row>
    <row r="43015" spans="39:39" ht="10.5" customHeight="1">
      <c r="AM43015" s="431"/>
    </row>
    <row r="43016" spans="39:39" ht="10.5" customHeight="1">
      <c r="AM43016" s="431"/>
    </row>
    <row r="43017" spans="39:39" ht="10.5" customHeight="1">
      <c r="AM43017" s="431"/>
    </row>
    <row r="43018" spans="39:39" ht="10.5" customHeight="1">
      <c r="AM43018" s="431"/>
    </row>
    <row r="43019" spans="39:39" ht="10.5" customHeight="1">
      <c r="AM43019" s="431"/>
    </row>
    <row r="43020" spans="39:39" ht="10.5" customHeight="1">
      <c r="AM43020" s="431"/>
    </row>
    <row r="43021" spans="39:39" ht="10.5" customHeight="1">
      <c r="AM43021" s="431"/>
    </row>
    <row r="43022" spans="39:39" ht="10.5" customHeight="1">
      <c r="AM43022" s="431"/>
    </row>
    <row r="43023" spans="39:39" ht="10.5" customHeight="1">
      <c r="AM43023" s="431"/>
    </row>
    <row r="43024" spans="39:39" ht="10.5" customHeight="1">
      <c r="AM43024" s="431"/>
    </row>
    <row r="43025" spans="39:39" ht="10.5" customHeight="1">
      <c r="AM43025" s="431"/>
    </row>
    <row r="43026" spans="39:39" ht="10.5" customHeight="1">
      <c r="AM43026" s="431"/>
    </row>
    <row r="43027" spans="39:39" ht="10.5" customHeight="1">
      <c r="AM43027" s="431"/>
    </row>
    <row r="43028" spans="39:39" ht="10.5" customHeight="1">
      <c r="AM43028" s="431"/>
    </row>
    <row r="43029" spans="39:39" ht="10.5" customHeight="1">
      <c r="AM43029" s="431"/>
    </row>
    <row r="43030" spans="39:39" ht="10.5" customHeight="1">
      <c r="AM43030" s="431"/>
    </row>
    <row r="43031" spans="39:39" ht="10.5" customHeight="1">
      <c r="AM43031" s="431"/>
    </row>
    <row r="43032" spans="39:39" ht="10.5" customHeight="1">
      <c r="AM43032" s="431"/>
    </row>
    <row r="43033" spans="39:39" ht="10.5" customHeight="1">
      <c r="AM43033" s="431"/>
    </row>
    <row r="43034" spans="39:39" ht="10.5" customHeight="1">
      <c r="AM43034" s="431"/>
    </row>
    <row r="43035" spans="39:39" ht="10.5" customHeight="1">
      <c r="AM43035" s="431"/>
    </row>
    <row r="43036" spans="39:39" ht="10.5" customHeight="1">
      <c r="AM43036" s="431"/>
    </row>
    <row r="43037" spans="39:39" ht="10.5" customHeight="1">
      <c r="AM43037" s="431"/>
    </row>
    <row r="43038" spans="39:39" ht="10.5" customHeight="1">
      <c r="AM43038" s="431"/>
    </row>
    <row r="43039" spans="39:39" ht="10.5" customHeight="1">
      <c r="AM43039" s="431"/>
    </row>
    <row r="43040" spans="39:39" ht="10.5" customHeight="1">
      <c r="AM43040" s="431"/>
    </row>
    <row r="43041" spans="39:39" ht="10.5" customHeight="1">
      <c r="AM43041" s="431"/>
    </row>
    <row r="43042" spans="39:39" ht="10.5" customHeight="1">
      <c r="AM43042" s="431"/>
    </row>
    <row r="43043" spans="39:39" ht="10.5" customHeight="1">
      <c r="AM43043" s="431"/>
    </row>
    <row r="43044" spans="39:39" ht="10.5" customHeight="1">
      <c r="AM43044" s="431"/>
    </row>
    <row r="43045" spans="39:39" ht="10.5" customHeight="1">
      <c r="AM43045" s="431"/>
    </row>
    <row r="43046" spans="39:39" ht="10.5" customHeight="1">
      <c r="AM43046" s="431"/>
    </row>
    <row r="43047" spans="39:39" ht="10.5" customHeight="1">
      <c r="AM43047" s="431"/>
    </row>
    <row r="43048" spans="39:39" ht="10.5" customHeight="1">
      <c r="AM43048" s="431"/>
    </row>
    <row r="43049" spans="39:39" ht="10.5" customHeight="1">
      <c r="AM43049" s="431"/>
    </row>
    <row r="43050" spans="39:39" ht="10.5" customHeight="1">
      <c r="AM43050" s="431"/>
    </row>
    <row r="43051" spans="39:39" ht="10.5" customHeight="1">
      <c r="AM43051" s="431"/>
    </row>
    <row r="43052" spans="39:39" ht="10.5" customHeight="1">
      <c r="AM43052" s="431"/>
    </row>
    <row r="43053" spans="39:39" ht="10.5" customHeight="1">
      <c r="AM43053" s="431"/>
    </row>
    <row r="43054" spans="39:39" ht="10.5" customHeight="1">
      <c r="AM43054" s="431"/>
    </row>
    <row r="43055" spans="39:39" ht="10.5" customHeight="1">
      <c r="AM43055" s="431"/>
    </row>
    <row r="43056" spans="39:39" ht="10.5" customHeight="1">
      <c r="AM43056" s="431"/>
    </row>
    <row r="43057" spans="39:39" ht="10.5" customHeight="1">
      <c r="AM43057" s="431"/>
    </row>
    <row r="43058" spans="39:39" ht="10.5" customHeight="1">
      <c r="AM43058" s="431"/>
    </row>
    <row r="43059" spans="39:39" ht="10.5" customHeight="1">
      <c r="AM43059" s="431"/>
    </row>
    <row r="43060" spans="39:39" ht="10.5" customHeight="1">
      <c r="AM43060" s="431"/>
    </row>
    <row r="43061" spans="39:39" ht="10.5" customHeight="1">
      <c r="AM43061" s="431"/>
    </row>
    <row r="43062" spans="39:39" ht="10.5" customHeight="1">
      <c r="AM43062" s="431"/>
    </row>
    <row r="43063" spans="39:39" ht="10.5" customHeight="1">
      <c r="AM43063" s="431"/>
    </row>
    <row r="43064" spans="39:39" ht="10.5" customHeight="1">
      <c r="AM43064" s="431"/>
    </row>
    <row r="43065" spans="39:39" ht="10.5" customHeight="1">
      <c r="AM43065" s="431"/>
    </row>
    <row r="43066" spans="39:39" ht="10.5" customHeight="1">
      <c r="AM43066" s="431"/>
    </row>
    <row r="43067" spans="39:39" ht="10.5" customHeight="1">
      <c r="AM43067" s="431"/>
    </row>
    <row r="43068" spans="39:39" ht="10.5" customHeight="1">
      <c r="AM43068" s="431"/>
    </row>
    <row r="43069" spans="39:39" ht="10.5" customHeight="1">
      <c r="AM43069" s="431"/>
    </row>
    <row r="43070" spans="39:39" ht="10.5" customHeight="1">
      <c r="AM43070" s="431"/>
    </row>
    <row r="43071" spans="39:39" ht="10.5" customHeight="1">
      <c r="AM43071" s="431"/>
    </row>
    <row r="43072" spans="39:39" ht="10.5" customHeight="1">
      <c r="AM43072" s="431"/>
    </row>
    <row r="43073" spans="39:39" ht="10.5" customHeight="1">
      <c r="AM43073" s="431"/>
    </row>
    <row r="43074" spans="39:39" ht="10.5" customHeight="1">
      <c r="AM43074" s="431"/>
    </row>
    <row r="43075" spans="39:39" ht="10.5" customHeight="1">
      <c r="AM43075" s="431"/>
    </row>
    <row r="43076" spans="39:39" ht="10.5" customHeight="1">
      <c r="AM43076" s="431"/>
    </row>
    <row r="43077" spans="39:39" ht="10.5" customHeight="1">
      <c r="AM43077" s="431"/>
    </row>
    <row r="43078" spans="39:39" ht="10.5" customHeight="1">
      <c r="AM43078" s="431"/>
    </row>
    <row r="43079" spans="39:39" ht="10.5" customHeight="1">
      <c r="AM43079" s="431"/>
    </row>
    <row r="43080" spans="39:39" ht="10.5" customHeight="1">
      <c r="AM43080" s="431"/>
    </row>
    <row r="43081" spans="39:39" ht="10.5" customHeight="1">
      <c r="AM43081" s="431"/>
    </row>
    <row r="43082" spans="39:39" ht="10.5" customHeight="1">
      <c r="AM43082" s="431"/>
    </row>
    <row r="43083" spans="39:39" ht="10.5" customHeight="1">
      <c r="AM43083" s="431"/>
    </row>
    <row r="43084" spans="39:39" ht="10.5" customHeight="1">
      <c r="AM43084" s="431"/>
    </row>
    <row r="43085" spans="39:39" ht="10.5" customHeight="1">
      <c r="AM43085" s="431"/>
    </row>
    <row r="43086" spans="39:39" ht="10.5" customHeight="1">
      <c r="AM43086" s="431"/>
    </row>
    <row r="43087" spans="39:39" ht="10.5" customHeight="1">
      <c r="AM43087" s="431"/>
    </row>
    <row r="43088" spans="39:39" ht="10.5" customHeight="1">
      <c r="AM43088" s="431"/>
    </row>
    <row r="43089" spans="39:39" ht="10.5" customHeight="1">
      <c r="AM43089" s="431"/>
    </row>
    <row r="43090" spans="39:39" ht="10.5" customHeight="1">
      <c r="AM43090" s="431"/>
    </row>
    <row r="43091" spans="39:39" ht="10.5" customHeight="1">
      <c r="AM43091" s="431"/>
    </row>
    <row r="43092" spans="39:39" ht="10.5" customHeight="1">
      <c r="AM43092" s="431"/>
    </row>
    <row r="43093" spans="39:39" ht="10.5" customHeight="1">
      <c r="AM43093" s="431"/>
    </row>
    <row r="43094" spans="39:39" ht="10.5" customHeight="1">
      <c r="AM43094" s="431"/>
    </row>
    <row r="43095" spans="39:39" ht="10.5" customHeight="1">
      <c r="AM43095" s="431"/>
    </row>
    <row r="43096" spans="39:39" ht="10.5" customHeight="1">
      <c r="AM43096" s="431"/>
    </row>
    <row r="43097" spans="39:39" ht="10.5" customHeight="1">
      <c r="AM43097" s="431"/>
    </row>
    <row r="43098" spans="39:39" ht="10.5" customHeight="1">
      <c r="AM43098" s="431"/>
    </row>
    <row r="43099" spans="39:39" ht="10.5" customHeight="1">
      <c r="AM43099" s="431"/>
    </row>
    <row r="43100" spans="39:39" ht="10.5" customHeight="1">
      <c r="AM43100" s="431"/>
    </row>
    <row r="43101" spans="39:39" ht="10.5" customHeight="1">
      <c r="AM43101" s="431"/>
    </row>
    <row r="43102" spans="39:39" ht="10.5" customHeight="1">
      <c r="AM43102" s="431"/>
    </row>
    <row r="43103" spans="39:39" ht="10.5" customHeight="1">
      <c r="AM43103" s="431"/>
    </row>
    <row r="43104" spans="39:39" ht="10.5" customHeight="1">
      <c r="AM43104" s="431"/>
    </row>
    <row r="43105" spans="39:39" ht="10.5" customHeight="1">
      <c r="AM43105" s="431"/>
    </row>
    <row r="43106" spans="39:39" ht="10.5" customHeight="1">
      <c r="AM43106" s="431"/>
    </row>
    <row r="43107" spans="39:39" ht="10.5" customHeight="1">
      <c r="AM43107" s="431"/>
    </row>
    <row r="43108" spans="39:39" ht="10.5" customHeight="1">
      <c r="AM43108" s="431"/>
    </row>
    <row r="43109" spans="39:39" ht="10.5" customHeight="1">
      <c r="AM43109" s="431"/>
    </row>
    <row r="43110" spans="39:39" ht="10.5" customHeight="1">
      <c r="AM43110" s="431"/>
    </row>
    <row r="43111" spans="39:39" ht="10.5" customHeight="1">
      <c r="AM43111" s="431"/>
    </row>
    <row r="43112" spans="39:39" ht="10.5" customHeight="1">
      <c r="AM43112" s="431"/>
    </row>
    <row r="43113" spans="39:39" ht="10.5" customHeight="1">
      <c r="AM43113" s="431"/>
    </row>
    <row r="43114" spans="39:39" ht="10.5" customHeight="1">
      <c r="AM43114" s="431"/>
    </row>
    <row r="43115" spans="39:39" ht="10.5" customHeight="1">
      <c r="AM43115" s="431"/>
    </row>
    <row r="43116" spans="39:39" ht="10.5" customHeight="1">
      <c r="AM43116" s="431"/>
    </row>
    <row r="43117" spans="39:39" ht="10.5" customHeight="1">
      <c r="AM43117" s="431"/>
    </row>
    <row r="43118" spans="39:39" ht="10.5" customHeight="1">
      <c r="AM43118" s="431"/>
    </row>
    <row r="43119" spans="39:39" ht="10.5" customHeight="1">
      <c r="AM43119" s="431"/>
    </row>
    <row r="43120" spans="39:39" ht="10.5" customHeight="1">
      <c r="AM43120" s="431"/>
    </row>
    <row r="43121" spans="39:39" ht="10.5" customHeight="1">
      <c r="AM43121" s="431"/>
    </row>
    <row r="43122" spans="39:39" ht="10.5" customHeight="1">
      <c r="AM43122" s="431"/>
    </row>
    <row r="43123" spans="39:39" ht="10.5" customHeight="1">
      <c r="AM43123" s="431"/>
    </row>
    <row r="43124" spans="39:39" ht="10.5" customHeight="1">
      <c r="AM43124" s="431"/>
    </row>
    <row r="43125" spans="39:39" ht="10.5" customHeight="1">
      <c r="AM43125" s="431"/>
    </row>
    <row r="43126" spans="39:39" ht="10.5" customHeight="1">
      <c r="AM43126" s="431"/>
    </row>
    <row r="43127" spans="39:39" ht="10.5" customHeight="1">
      <c r="AM43127" s="431"/>
    </row>
    <row r="43128" spans="39:39" ht="10.5" customHeight="1">
      <c r="AM43128" s="431"/>
    </row>
    <row r="43129" spans="39:39" ht="10.5" customHeight="1">
      <c r="AM43129" s="431"/>
    </row>
    <row r="43130" spans="39:39" ht="10.5" customHeight="1">
      <c r="AM43130" s="431"/>
    </row>
    <row r="43131" spans="39:39" ht="10.5" customHeight="1">
      <c r="AM43131" s="431"/>
    </row>
    <row r="43132" spans="39:39" ht="10.5" customHeight="1">
      <c r="AM43132" s="431"/>
    </row>
    <row r="43133" spans="39:39" ht="10.5" customHeight="1">
      <c r="AM43133" s="431"/>
    </row>
    <row r="43134" spans="39:39" ht="10.5" customHeight="1">
      <c r="AM43134" s="431"/>
    </row>
    <row r="43135" spans="39:39" ht="10.5" customHeight="1">
      <c r="AM43135" s="431"/>
    </row>
    <row r="43136" spans="39:39" ht="10.5" customHeight="1">
      <c r="AM43136" s="431"/>
    </row>
    <row r="43137" spans="39:39" ht="10.5" customHeight="1">
      <c r="AM43137" s="431"/>
    </row>
    <row r="43138" spans="39:39" ht="10.5" customHeight="1">
      <c r="AM43138" s="431"/>
    </row>
    <row r="43139" spans="39:39" ht="10.5" customHeight="1">
      <c r="AM43139" s="431"/>
    </row>
    <row r="43140" spans="39:39" ht="10.5" customHeight="1">
      <c r="AM43140" s="431"/>
    </row>
    <row r="43141" spans="39:39" ht="10.5" customHeight="1">
      <c r="AM43141" s="431"/>
    </row>
    <row r="43142" spans="39:39" ht="10.5" customHeight="1">
      <c r="AM43142" s="431"/>
    </row>
    <row r="43143" spans="39:39" ht="10.5" customHeight="1">
      <c r="AM43143" s="431"/>
    </row>
    <row r="43144" spans="39:39" ht="10.5" customHeight="1">
      <c r="AM43144" s="431"/>
    </row>
    <row r="43145" spans="39:39" ht="10.5" customHeight="1">
      <c r="AM43145" s="431"/>
    </row>
    <row r="43146" spans="39:39" ht="10.5" customHeight="1">
      <c r="AM43146" s="431"/>
    </row>
    <row r="43147" spans="39:39" ht="10.5" customHeight="1">
      <c r="AM43147" s="431"/>
    </row>
    <row r="43148" spans="39:39" ht="10.5" customHeight="1">
      <c r="AM43148" s="431"/>
    </row>
    <row r="43149" spans="39:39" ht="10.5" customHeight="1">
      <c r="AM43149" s="431"/>
    </row>
    <row r="43150" spans="39:39" ht="10.5" customHeight="1">
      <c r="AM43150" s="431"/>
    </row>
    <row r="43151" spans="39:39" ht="10.5" customHeight="1">
      <c r="AM43151" s="431"/>
    </row>
    <row r="43152" spans="39:39" ht="10.5" customHeight="1">
      <c r="AM43152" s="431"/>
    </row>
    <row r="43153" spans="39:39" ht="10.5" customHeight="1">
      <c r="AM43153" s="431"/>
    </row>
    <row r="43154" spans="39:39" ht="10.5" customHeight="1">
      <c r="AM43154" s="431"/>
    </row>
    <row r="43155" spans="39:39" ht="10.5" customHeight="1">
      <c r="AM43155" s="431"/>
    </row>
    <row r="43156" spans="39:39" ht="10.5" customHeight="1">
      <c r="AM43156" s="431"/>
    </row>
    <row r="43157" spans="39:39" ht="10.5" customHeight="1">
      <c r="AM43157" s="431"/>
    </row>
    <row r="43158" spans="39:39" ht="10.5" customHeight="1">
      <c r="AM43158" s="431"/>
    </row>
    <row r="43159" spans="39:39" ht="10.5" customHeight="1">
      <c r="AM43159" s="431"/>
    </row>
    <row r="43160" spans="39:39" ht="10.5" customHeight="1">
      <c r="AM43160" s="431"/>
    </row>
    <row r="43161" spans="39:39" ht="10.5" customHeight="1">
      <c r="AM43161" s="431"/>
    </row>
    <row r="43162" spans="39:39" ht="10.5" customHeight="1">
      <c r="AM43162" s="431"/>
    </row>
    <row r="43163" spans="39:39" ht="10.5" customHeight="1">
      <c r="AM43163" s="431"/>
    </row>
    <row r="43164" spans="39:39" ht="10.5" customHeight="1">
      <c r="AM43164" s="431"/>
    </row>
    <row r="43165" spans="39:39" ht="10.5" customHeight="1">
      <c r="AM43165" s="431"/>
    </row>
    <row r="43166" spans="39:39" ht="10.5" customHeight="1">
      <c r="AM43166" s="431"/>
    </row>
    <row r="43167" spans="39:39" ht="10.5" customHeight="1">
      <c r="AM43167" s="431"/>
    </row>
    <row r="43168" spans="39:39" ht="10.5" customHeight="1">
      <c r="AM43168" s="431"/>
    </row>
    <row r="43169" spans="39:39" ht="10.5" customHeight="1">
      <c r="AM43169" s="431"/>
    </row>
    <row r="43170" spans="39:39" ht="10.5" customHeight="1">
      <c r="AM43170" s="431"/>
    </row>
    <row r="43171" spans="39:39" ht="10.5" customHeight="1">
      <c r="AM43171" s="431"/>
    </row>
    <row r="43172" spans="39:39" ht="10.5" customHeight="1">
      <c r="AM43172" s="431"/>
    </row>
    <row r="43173" spans="39:39" ht="10.5" customHeight="1">
      <c r="AM43173" s="431"/>
    </row>
    <row r="43174" spans="39:39" ht="10.5" customHeight="1">
      <c r="AM43174" s="431"/>
    </row>
    <row r="43175" spans="39:39" ht="10.5" customHeight="1">
      <c r="AM43175" s="431"/>
    </row>
    <row r="43176" spans="39:39" ht="10.5" customHeight="1">
      <c r="AM43176" s="431"/>
    </row>
    <row r="43177" spans="39:39" ht="10.5" customHeight="1">
      <c r="AM43177" s="431"/>
    </row>
    <row r="43178" spans="39:39" ht="10.5" customHeight="1">
      <c r="AM43178" s="431"/>
    </row>
    <row r="43179" spans="39:39" ht="10.5" customHeight="1">
      <c r="AM43179" s="431"/>
    </row>
    <row r="43180" spans="39:39" ht="10.5" customHeight="1">
      <c r="AM43180" s="431"/>
    </row>
    <row r="43181" spans="39:39" ht="10.5" customHeight="1">
      <c r="AM43181" s="431"/>
    </row>
    <row r="43182" spans="39:39" ht="10.5" customHeight="1">
      <c r="AM43182" s="431"/>
    </row>
    <row r="43183" spans="39:39" ht="10.5" customHeight="1">
      <c r="AM43183" s="431"/>
    </row>
    <row r="43184" spans="39:39" ht="10.5" customHeight="1">
      <c r="AM43184" s="431"/>
    </row>
    <row r="43185" spans="39:39" ht="10.5" customHeight="1">
      <c r="AM43185" s="431"/>
    </row>
    <row r="43186" spans="39:39" ht="10.5" customHeight="1">
      <c r="AM43186" s="431"/>
    </row>
    <row r="43187" spans="39:39" ht="10.5" customHeight="1">
      <c r="AM43187" s="431"/>
    </row>
    <row r="43188" spans="39:39" ht="10.5" customHeight="1">
      <c r="AM43188" s="431"/>
    </row>
    <row r="43189" spans="39:39" ht="10.5" customHeight="1">
      <c r="AM43189" s="431"/>
    </row>
    <row r="43190" spans="39:39" ht="10.5" customHeight="1">
      <c r="AM43190" s="431"/>
    </row>
    <row r="43191" spans="39:39" ht="10.5" customHeight="1">
      <c r="AM43191" s="431"/>
    </row>
    <row r="43192" spans="39:39" ht="10.5" customHeight="1">
      <c r="AM43192" s="431"/>
    </row>
    <row r="43193" spans="39:39" ht="10.5" customHeight="1">
      <c r="AM43193" s="431"/>
    </row>
    <row r="43194" spans="39:39" ht="10.5" customHeight="1">
      <c r="AM43194" s="431"/>
    </row>
    <row r="43195" spans="39:39" ht="10.5" customHeight="1">
      <c r="AM43195" s="431"/>
    </row>
    <row r="43196" spans="39:39" ht="10.5" customHeight="1">
      <c r="AM43196" s="431"/>
    </row>
    <row r="43197" spans="39:39" ht="10.5" customHeight="1">
      <c r="AM43197" s="431"/>
    </row>
    <row r="43198" spans="39:39" ht="10.5" customHeight="1">
      <c r="AM43198" s="431"/>
    </row>
    <row r="43199" spans="39:39" ht="10.5" customHeight="1">
      <c r="AM43199" s="431"/>
    </row>
    <row r="43200" spans="39:39" ht="10.5" customHeight="1">
      <c r="AM43200" s="431"/>
    </row>
    <row r="43201" spans="39:39" ht="10.5" customHeight="1">
      <c r="AM43201" s="431"/>
    </row>
    <row r="43202" spans="39:39" ht="10.5" customHeight="1">
      <c r="AM43202" s="431"/>
    </row>
    <row r="43203" spans="39:39" ht="10.5" customHeight="1">
      <c r="AM43203" s="431"/>
    </row>
    <row r="43204" spans="39:39" ht="10.5" customHeight="1">
      <c r="AM43204" s="431"/>
    </row>
    <row r="43205" spans="39:39" ht="10.5" customHeight="1">
      <c r="AM43205" s="431"/>
    </row>
    <row r="43206" spans="39:39" ht="10.5" customHeight="1">
      <c r="AM43206" s="431"/>
    </row>
    <row r="43207" spans="39:39" ht="10.5" customHeight="1">
      <c r="AM43207" s="431"/>
    </row>
    <row r="43208" spans="39:39" ht="10.5" customHeight="1">
      <c r="AM43208" s="431"/>
    </row>
    <row r="43209" spans="39:39" ht="10.5" customHeight="1">
      <c r="AM43209" s="431"/>
    </row>
    <row r="43210" spans="39:39" ht="10.5" customHeight="1">
      <c r="AM43210" s="431"/>
    </row>
    <row r="43211" spans="39:39" ht="10.5" customHeight="1">
      <c r="AM43211" s="431"/>
    </row>
    <row r="43212" spans="39:39" ht="10.5" customHeight="1">
      <c r="AM43212" s="431"/>
    </row>
    <row r="43213" spans="39:39" ht="10.5" customHeight="1">
      <c r="AM43213" s="431"/>
    </row>
    <row r="43214" spans="39:39" ht="10.5" customHeight="1">
      <c r="AM43214" s="431"/>
    </row>
    <row r="43215" spans="39:39" ht="10.5" customHeight="1">
      <c r="AM43215" s="431"/>
    </row>
    <row r="43216" spans="39:39" ht="10.5" customHeight="1">
      <c r="AM43216" s="431"/>
    </row>
    <row r="43217" spans="39:39" ht="10.5" customHeight="1">
      <c r="AM43217" s="431"/>
    </row>
    <row r="43218" spans="39:39" ht="10.5" customHeight="1">
      <c r="AM43218" s="431"/>
    </row>
    <row r="43219" spans="39:39" ht="10.5" customHeight="1">
      <c r="AM43219" s="431"/>
    </row>
    <row r="43220" spans="39:39" ht="10.5" customHeight="1">
      <c r="AM43220" s="431"/>
    </row>
    <row r="43221" spans="39:39" ht="10.5" customHeight="1">
      <c r="AM43221" s="431"/>
    </row>
    <row r="43222" spans="39:39" ht="10.5" customHeight="1">
      <c r="AM43222" s="431"/>
    </row>
    <row r="43223" spans="39:39" ht="10.5" customHeight="1">
      <c r="AM43223" s="431"/>
    </row>
    <row r="43224" spans="39:39" ht="10.5" customHeight="1">
      <c r="AM43224" s="431"/>
    </row>
    <row r="43225" spans="39:39" ht="10.5" customHeight="1">
      <c r="AM43225" s="431"/>
    </row>
    <row r="43226" spans="39:39" ht="10.5" customHeight="1">
      <c r="AM43226" s="431"/>
    </row>
    <row r="43227" spans="39:39" ht="10.5" customHeight="1">
      <c r="AM43227" s="431"/>
    </row>
    <row r="43228" spans="39:39" ht="10.5" customHeight="1">
      <c r="AM43228" s="431"/>
    </row>
    <row r="43229" spans="39:39" ht="10.5" customHeight="1">
      <c r="AM43229" s="431"/>
    </row>
    <row r="43230" spans="39:39" ht="10.5" customHeight="1">
      <c r="AM43230" s="431"/>
    </row>
    <row r="43231" spans="39:39" ht="10.5" customHeight="1">
      <c r="AM43231" s="431"/>
    </row>
    <row r="43232" spans="39:39" ht="10.5" customHeight="1">
      <c r="AM43232" s="431"/>
    </row>
    <row r="43233" spans="39:39" ht="10.5" customHeight="1">
      <c r="AM43233" s="431"/>
    </row>
    <row r="43234" spans="39:39" ht="10.5" customHeight="1">
      <c r="AM43234" s="431"/>
    </row>
    <row r="43235" spans="39:39" ht="10.5" customHeight="1">
      <c r="AM43235" s="431"/>
    </row>
    <row r="43236" spans="39:39" ht="10.5" customHeight="1">
      <c r="AM43236" s="431"/>
    </row>
    <row r="43237" spans="39:39" ht="10.5" customHeight="1">
      <c r="AM43237" s="431"/>
    </row>
    <row r="43238" spans="39:39" ht="10.5" customHeight="1">
      <c r="AM43238" s="431"/>
    </row>
    <row r="43239" spans="39:39" ht="10.5" customHeight="1">
      <c r="AM43239" s="431"/>
    </row>
    <row r="43240" spans="39:39" ht="10.5" customHeight="1">
      <c r="AM43240" s="431"/>
    </row>
    <row r="43241" spans="39:39" ht="10.5" customHeight="1">
      <c r="AM43241" s="431"/>
    </row>
    <row r="43242" spans="39:39" ht="10.5" customHeight="1">
      <c r="AM43242" s="431"/>
    </row>
    <row r="43243" spans="39:39" ht="10.5" customHeight="1">
      <c r="AM43243" s="431"/>
    </row>
    <row r="43244" spans="39:39" ht="10.5" customHeight="1">
      <c r="AM43244" s="431"/>
    </row>
    <row r="43245" spans="39:39" ht="10.5" customHeight="1">
      <c r="AM43245" s="431"/>
    </row>
    <row r="43246" spans="39:39" ht="10.5" customHeight="1">
      <c r="AM43246" s="431"/>
    </row>
    <row r="43247" spans="39:39" ht="10.5" customHeight="1">
      <c r="AM43247" s="431"/>
    </row>
    <row r="43248" spans="39:39" ht="10.5" customHeight="1">
      <c r="AM43248" s="431"/>
    </row>
    <row r="43249" spans="39:39" ht="10.5" customHeight="1">
      <c r="AM43249" s="431"/>
    </row>
    <row r="43250" spans="39:39" ht="10.5" customHeight="1">
      <c r="AM43250" s="431"/>
    </row>
    <row r="43251" spans="39:39" ht="10.5" customHeight="1">
      <c r="AM43251" s="431"/>
    </row>
    <row r="43252" spans="39:39" ht="10.5" customHeight="1">
      <c r="AM43252" s="431"/>
    </row>
    <row r="43253" spans="39:39" ht="10.5" customHeight="1">
      <c r="AM43253" s="431"/>
    </row>
    <row r="43254" spans="39:39" ht="10.5" customHeight="1">
      <c r="AM43254" s="431"/>
    </row>
    <row r="43255" spans="39:39" ht="10.5" customHeight="1">
      <c r="AM43255" s="431"/>
    </row>
    <row r="43256" spans="39:39" ht="10.5" customHeight="1">
      <c r="AM43256" s="431"/>
    </row>
    <row r="43257" spans="39:39" ht="10.5" customHeight="1">
      <c r="AM43257" s="431"/>
    </row>
    <row r="43258" spans="39:39" ht="10.5" customHeight="1">
      <c r="AM43258" s="431"/>
    </row>
    <row r="43259" spans="39:39" ht="10.5" customHeight="1">
      <c r="AM43259" s="431"/>
    </row>
    <row r="43260" spans="39:39" ht="10.5" customHeight="1">
      <c r="AM43260" s="431"/>
    </row>
    <row r="43261" spans="39:39" ht="10.5" customHeight="1">
      <c r="AM43261" s="431"/>
    </row>
    <row r="43262" spans="39:39" ht="10.5" customHeight="1">
      <c r="AM43262" s="431"/>
    </row>
    <row r="43263" spans="39:39" ht="10.5" customHeight="1">
      <c r="AM43263" s="431"/>
    </row>
    <row r="43264" spans="39:39" ht="10.5" customHeight="1">
      <c r="AM43264" s="431"/>
    </row>
    <row r="43265" spans="39:39" ht="10.5" customHeight="1">
      <c r="AM43265" s="431"/>
    </row>
    <row r="43266" spans="39:39" ht="10.5" customHeight="1">
      <c r="AM43266" s="431"/>
    </row>
    <row r="43267" spans="39:39" ht="10.5" customHeight="1">
      <c r="AM43267" s="431"/>
    </row>
    <row r="43268" spans="39:39" ht="10.5" customHeight="1">
      <c r="AM43268" s="431"/>
    </row>
    <row r="43269" spans="39:39" ht="10.5" customHeight="1">
      <c r="AM43269" s="431"/>
    </row>
    <row r="43270" spans="39:39" ht="10.5" customHeight="1">
      <c r="AM43270" s="431"/>
    </row>
    <row r="43271" spans="39:39" ht="10.5" customHeight="1">
      <c r="AM43271" s="431"/>
    </row>
    <row r="43272" spans="39:39" ht="10.5" customHeight="1">
      <c r="AM43272" s="431"/>
    </row>
    <row r="43273" spans="39:39" ht="10.5" customHeight="1">
      <c r="AM43273" s="431"/>
    </row>
    <row r="43274" spans="39:39" ht="10.5" customHeight="1">
      <c r="AM43274" s="431"/>
    </row>
    <row r="43275" spans="39:39" ht="10.5" customHeight="1">
      <c r="AM43275" s="431"/>
    </row>
    <row r="43276" spans="39:39" ht="10.5" customHeight="1">
      <c r="AM43276" s="431"/>
    </row>
    <row r="43277" spans="39:39" ht="10.5" customHeight="1">
      <c r="AM43277" s="431"/>
    </row>
    <row r="43278" spans="39:39" ht="10.5" customHeight="1">
      <c r="AM43278" s="431"/>
    </row>
    <row r="43279" spans="39:39" ht="10.5" customHeight="1">
      <c r="AM43279" s="431"/>
    </row>
    <row r="43280" spans="39:39" ht="10.5" customHeight="1">
      <c r="AM43280" s="431"/>
    </row>
    <row r="43281" spans="39:39" ht="10.5" customHeight="1">
      <c r="AM43281" s="431"/>
    </row>
    <row r="43282" spans="39:39" ht="10.5" customHeight="1">
      <c r="AM43282" s="431"/>
    </row>
    <row r="43283" spans="39:39" ht="10.5" customHeight="1">
      <c r="AM43283" s="431"/>
    </row>
    <row r="43284" spans="39:39" ht="10.5" customHeight="1">
      <c r="AM43284" s="431"/>
    </row>
    <row r="43285" spans="39:39" ht="10.5" customHeight="1">
      <c r="AM43285" s="431"/>
    </row>
    <row r="43286" spans="39:39" ht="10.5" customHeight="1">
      <c r="AM43286" s="431"/>
    </row>
    <row r="43287" spans="39:39" ht="10.5" customHeight="1">
      <c r="AM43287" s="431"/>
    </row>
    <row r="43288" spans="39:39" ht="10.5" customHeight="1">
      <c r="AM43288" s="431"/>
    </row>
    <row r="43289" spans="39:39" ht="10.5" customHeight="1">
      <c r="AM43289" s="431"/>
    </row>
    <row r="43290" spans="39:39" ht="10.5" customHeight="1">
      <c r="AM43290" s="431"/>
    </row>
    <row r="43291" spans="39:39" ht="10.5" customHeight="1">
      <c r="AM43291" s="431"/>
    </row>
    <row r="43292" spans="39:39" ht="10.5" customHeight="1">
      <c r="AM43292" s="431"/>
    </row>
    <row r="43293" spans="39:39" ht="10.5" customHeight="1">
      <c r="AM43293" s="431"/>
    </row>
    <row r="43294" spans="39:39" ht="10.5" customHeight="1">
      <c r="AM43294" s="431"/>
    </row>
    <row r="43295" spans="39:39" ht="10.5" customHeight="1">
      <c r="AM43295" s="431"/>
    </row>
    <row r="43296" spans="39:39" ht="10.5" customHeight="1">
      <c r="AM43296" s="431"/>
    </row>
    <row r="43297" spans="39:39" ht="10.5" customHeight="1">
      <c r="AM43297" s="431"/>
    </row>
    <row r="43298" spans="39:39" ht="10.5" customHeight="1">
      <c r="AM43298" s="431"/>
    </row>
    <row r="43299" spans="39:39" ht="10.5" customHeight="1">
      <c r="AM43299" s="431"/>
    </row>
    <row r="43300" spans="39:39" ht="10.5" customHeight="1">
      <c r="AM43300" s="431"/>
    </row>
    <row r="43301" spans="39:39" ht="10.5" customHeight="1">
      <c r="AM43301" s="431"/>
    </row>
    <row r="43302" spans="39:39" ht="10.5" customHeight="1">
      <c r="AM43302" s="431"/>
    </row>
    <row r="43303" spans="39:39" ht="10.5" customHeight="1">
      <c r="AM43303" s="431"/>
    </row>
    <row r="43304" spans="39:39" ht="10.5" customHeight="1">
      <c r="AM43304" s="431"/>
    </row>
    <row r="43305" spans="39:39" ht="10.5" customHeight="1">
      <c r="AM43305" s="431"/>
    </row>
    <row r="43306" spans="39:39" ht="10.5" customHeight="1">
      <c r="AM43306" s="431"/>
    </row>
    <row r="43307" spans="39:39" ht="10.5" customHeight="1">
      <c r="AM43307" s="431"/>
    </row>
    <row r="43308" spans="39:39" ht="10.5" customHeight="1">
      <c r="AM43308" s="431"/>
    </row>
    <row r="43309" spans="39:39" ht="10.5" customHeight="1">
      <c r="AM43309" s="431"/>
    </row>
    <row r="43310" spans="39:39" ht="10.5" customHeight="1">
      <c r="AM43310" s="431"/>
    </row>
    <row r="43311" spans="39:39" ht="10.5" customHeight="1">
      <c r="AM43311" s="431"/>
    </row>
    <row r="43312" spans="39:39" ht="10.5" customHeight="1">
      <c r="AM43312" s="431"/>
    </row>
    <row r="43313" spans="39:39" ht="10.5" customHeight="1">
      <c r="AM43313" s="431"/>
    </row>
    <row r="43314" spans="39:39" ht="10.5" customHeight="1">
      <c r="AM43314" s="431"/>
    </row>
    <row r="43315" spans="39:39" ht="10.5" customHeight="1">
      <c r="AM43315" s="431"/>
    </row>
    <row r="43316" spans="39:39" ht="10.5" customHeight="1">
      <c r="AM43316" s="431"/>
    </row>
    <row r="43317" spans="39:39" ht="10.5" customHeight="1">
      <c r="AM43317" s="431"/>
    </row>
    <row r="43318" spans="39:39" ht="10.5" customHeight="1">
      <c r="AM43318" s="431"/>
    </row>
    <row r="43319" spans="39:39" ht="10.5" customHeight="1">
      <c r="AM43319" s="431"/>
    </row>
    <row r="43320" spans="39:39" ht="10.5" customHeight="1">
      <c r="AM43320" s="431"/>
    </row>
    <row r="43321" spans="39:39" ht="10.5" customHeight="1">
      <c r="AM43321" s="431"/>
    </row>
    <row r="43322" spans="39:39" ht="10.5" customHeight="1">
      <c r="AM43322" s="431"/>
    </row>
    <row r="43323" spans="39:39" ht="10.5" customHeight="1">
      <c r="AM43323" s="431"/>
    </row>
    <row r="43324" spans="39:39" ht="10.5" customHeight="1">
      <c r="AM43324" s="431"/>
    </row>
    <row r="43325" spans="39:39" ht="10.5" customHeight="1">
      <c r="AM43325" s="431"/>
    </row>
    <row r="43326" spans="39:39" ht="10.5" customHeight="1">
      <c r="AM43326" s="431"/>
    </row>
    <row r="43327" spans="39:39" ht="10.5" customHeight="1">
      <c r="AM43327" s="431"/>
    </row>
    <row r="43328" spans="39:39" ht="10.5" customHeight="1">
      <c r="AM43328" s="431"/>
    </row>
    <row r="43329" spans="39:39" ht="10.5" customHeight="1">
      <c r="AM43329" s="431"/>
    </row>
    <row r="43330" spans="39:39" ht="10.5" customHeight="1">
      <c r="AM43330" s="431"/>
    </row>
    <row r="43331" spans="39:39" ht="10.5" customHeight="1">
      <c r="AM43331" s="431"/>
    </row>
    <row r="43332" spans="39:39" ht="10.5" customHeight="1">
      <c r="AM43332" s="431"/>
    </row>
    <row r="43333" spans="39:39" ht="10.5" customHeight="1">
      <c r="AM43333" s="431"/>
    </row>
    <row r="43334" spans="39:39" ht="10.5" customHeight="1">
      <c r="AM43334" s="431"/>
    </row>
    <row r="43335" spans="39:39" ht="10.5" customHeight="1">
      <c r="AM43335" s="431"/>
    </row>
    <row r="43336" spans="39:39" ht="10.5" customHeight="1">
      <c r="AM43336" s="431"/>
    </row>
    <row r="43337" spans="39:39" ht="10.5" customHeight="1">
      <c r="AM43337" s="431"/>
    </row>
    <row r="43338" spans="39:39" ht="10.5" customHeight="1">
      <c r="AM43338" s="431"/>
    </row>
    <row r="43339" spans="39:39" ht="10.5" customHeight="1">
      <c r="AM43339" s="431"/>
    </row>
    <row r="43340" spans="39:39" ht="10.5" customHeight="1">
      <c r="AM43340" s="431"/>
    </row>
    <row r="43341" spans="39:39" ht="10.5" customHeight="1">
      <c r="AM43341" s="431"/>
    </row>
    <row r="43342" spans="39:39" ht="10.5" customHeight="1">
      <c r="AM43342" s="431"/>
    </row>
    <row r="43343" spans="39:39" ht="10.5" customHeight="1">
      <c r="AM43343" s="431"/>
    </row>
    <row r="43344" spans="39:39" ht="10.5" customHeight="1">
      <c r="AM43344" s="431"/>
    </row>
    <row r="43345" spans="39:39" ht="10.5" customHeight="1">
      <c r="AM43345" s="431"/>
    </row>
    <row r="43346" spans="39:39" ht="10.5" customHeight="1">
      <c r="AM43346" s="431"/>
    </row>
    <row r="43347" spans="39:39" ht="10.5" customHeight="1">
      <c r="AM43347" s="431"/>
    </row>
    <row r="43348" spans="39:39" ht="10.5" customHeight="1">
      <c r="AM43348" s="431"/>
    </row>
    <row r="43349" spans="39:39" ht="10.5" customHeight="1">
      <c r="AM43349" s="431"/>
    </row>
    <row r="43350" spans="39:39" ht="10.5" customHeight="1">
      <c r="AM43350" s="431"/>
    </row>
    <row r="43351" spans="39:39" ht="10.5" customHeight="1">
      <c r="AM43351" s="431"/>
    </row>
    <row r="43352" spans="39:39" ht="10.5" customHeight="1">
      <c r="AM43352" s="431"/>
    </row>
    <row r="43353" spans="39:39" ht="10.5" customHeight="1">
      <c r="AM43353" s="431"/>
    </row>
    <row r="43354" spans="39:39" ht="10.5" customHeight="1">
      <c r="AM43354" s="431"/>
    </row>
    <row r="43355" spans="39:39" ht="10.5" customHeight="1">
      <c r="AM43355" s="431"/>
    </row>
    <row r="43356" spans="39:39" ht="10.5" customHeight="1">
      <c r="AM43356" s="431"/>
    </row>
    <row r="43357" spans="39:39" ht="10.5" customHeight="1">
      <c r="AM43357" s="431"/>
    </row>
    <row r="43358" spans="39:39" ht="10.5" customHeight="1">
      <c r="AM43358" s="431"/>
    </row>
    <row r="43359" spans="39:39" ht="10.5" customHeight="1">
      <c r="AM43359" s="431"/>
    </row>
    <row r="43360" spans="39:39" ht="10.5" customHeight="1">
      <c r="AM43360" s="431"/>
    </row>
    <row r="43361" spans="39:39" ht="10.5" customHeight="1">
      <c r="AM43361" s="431"/>
    </row>
    <row r="43362" spans="39:39" ht="10.5" customHeight="1">
      <c r="AM43362" s="431"/>
    </row>
    <row r="43363" spans="39:39" ht="10.5" customHeight="1">
      <c r="AM43363" s="431"/>
    </row>
    <row r="43364" spans="39:39" ht="10.5" customHeight="1">
      <c r="AM43364" s="431"/>
    </row>
    <row r="43365" spans="39:39" ht="10.5" customHeight="1">
      <c r="AM43365" s="431"/>
    </row>
    <row r="43366" spans="39:39" ht="10.5" customHeight="1">
      <c r="AM43366" s="431"/>
    </row>
    <row r="43367" spans="39:39" ht="10.5" customHeight="1">
      <c r="AM43367" s="431"/>
    </row>
    <row r="43368" spans="39:39" ht="10.5" customHeight="1">
      <c r="AM43368" s="431"/>
    </row>
    <row r="43369" spans="39:39" ht="10.5" customHeight="1">
      <c r="AM43369" s="431"/>
    </row>
    <row r="43370" spans="39:39" ht="10.5" customHeight="1">
      <c r="AM43370" s="431"/>
    </row>
    <row r="43371" spans="39:39" ht="10.5" customHeight="1">
      <c r="AM43371" s="431"/>
    </row>
    <row r="43372" spans="39:39" ht="10.5" customHeight="1">
      <c r="AM43372" s="431"/>
    </row>
    <row r="43373" spans="39:39" ht="10.5" customHeight="1">
      <c r="AM43373" s="431"/>
    </row>
    <row r="43374" spans="39:39" ht="10.5" customHeight="1">
      <c r="AM43374" s="431"/>
    </row>
    <row r="43375" spans="39:39" ht="10.5" customHeight="1">
      <c r="AM43375" s="431"/>
    </row>
    <row r="43376" spans="39:39" ht="10.5" customHeight="1">
      <c r="AM43376" s="431"/>
    </row>
    <row r="43377" spans="39:39" ht="10.5" customHeight="1">
      <c r="AM43377" s="431"/>
    </row>
    <row r="43378" spans="39:39" ht="10.5" customHeight="1">
      <c r="AM43378" s="431"/>
    </row>
    <row r="43379" spans="39:39" ht="10.5" customHeight="1">
      <c r="AM43379" s="431"/>
    </row>
    <row r="43380" spans="39:39" ht="10.5" customHeight="1">
      <c r="AM43380" s="431"/>
    </row>
    <row r="43381" spans="39:39" ht="10.5" customHeight="1">
      <c r="AM43381" s="431"/>
    </row>
    <row r="43382" spans="39:39" ht="10.5" customHeight="1">
      <c r="AM43382" s="431"/>
    </row>
    <row r="43383" spans="39:39" ht="10.5" customHeight="1">
      <c r="AM43383" s="431"/>
    </row>
    <row r="43384" spans="39:39" ht="10.5" customHeight="1">
      <c r="AM43384" s="431"/>
    </row>
    <row r="43385" spans="39:39" ht="10.5" customHeight="1">
      <c r="AM43385" s="431"/>
    </row>
    <row r="43386" spans="39:39" ht="10.5" customHeight="1">
      <c r="AM43386" s="431"/>
    </row>
    <row r="43387" spans="39:39" ht="10.5" customHeight="1">
      <c r="AM43387" s="431"/>
    </row>
    <row r="43388" spans="39:39" ht="10.5" customHeight="1">
      <c r="AM43388" s="431"/>
    </row>
    <row r="43389" spans="39:39" ht="10.5" customHeight="1">
      <c r="AM43389" s="431"/>
    </row>
    <row r="43390" spans="39:39" ht="10.5" customHeight="1">
      <c r="AM43390" s="431"/>
    </row>
    <row r="43391" spans="39:39" ht="10.5" customHeight="1">
      <c r="AM43391" s="431"/>
    </row>
    <row r="43392" spans="39:39" ht="10.5" customHeight="1">
      <c r="AM43392" s="431"/>
    </row>
    <row r="43393" spans="39:39" ht="10.5" customHeight="1">
      <c r="AM43393" s="431"/>
    </row>
    <row r="43394" spans="39:39" ht="10.5" customHeight="1">
      <c r="AM43394" s="431"/>
    </row>
    <row r="43395" spans="39:39" ht="10.5" customHeight="1">
      <c r="AM43395" s="431"/>
    </row>
    <row r="43396" spans="39:39" ht="10.5" customHeight="1">
      <c r="AM43396" s="431"/>
    </row>
    <row r="43397" spans="39:39" ht="10.5" customHeight="1">
      <c r="AM43397" s="431"/>
    </row>
    <row r="43398" spans="39:39" ht="10.5" customHeight="1">
      <c r="AM43398" s="431"/>
    </row>
    <row r="43399" spans="39:39" ht="10.5" customHeight="1">
      <c r="AM43399" s="431"/>
    </row>
    <row r="43400" spans="39:39" ht="10.5" customHeight="1">
      <c r="AM43400" s="431"/>
    </row>
    <row r="43401" spans="39:39" ht="10.5" customHeight="1">
      <c r="AM43401" s="431"/>
    </row>
    <row r="43402" spans="39:39" ht="10.5" customHeight="1">
      <c r="AM43402" s="431"/>
    </row>
    <row r="43403" spans="39:39" ht="10.5" customHeight="1">
      <c r="AM43403" s="431"/>
    </row>
    <row r="43404" spans="39:39" ht="10.5" customHeight="1">
      <c r="AM43404" s="431"/>
    </row>
    <row r="43405" spans="39:39" ht="10.5" customHeight="1">
      <c r="AM43405" s="431"/>
    </row>
    <row r="43406" spans="39:39" ht="10.5" customHeight="1">
      <c r="AM43406" s="431"/>
    </row>
    <row r="43407" spans="39:39" ht="10.5" customHeight="1">
      <c r="AM43407" s="431"/>
    </row>
    <row r="43408" spans="39:39" ht="10.5" customHeight="1">
      <c r="AM43408" s="431"/>
    </row>
    <row r="43409" spans="39:39" ht="10.5" customHeight="1">
      <c r="AM43409" s="431"/>
    </row>
    <row r="43410" spans="39:39" ht="10.5" customHeight="1">
      <c r="AM43410" s="431"/>
    </row>
    <row r="43411" spans="39:39" ht="10.5" customHeight="1">
      <c r="AM43411" s="431"/>
    </row>
    <row r="43412" spans="39:39" ht="10.5" customHeight="1">
      <c r="AM43412" s="431"/>
    </row>
    <row r="43413" spans="39:39" ht="10.5" customHeight="1">
      <c r="AM43413" s="431"/>
    </row>
    <row r="43414" spans="39:39" ht="10.5" customHeight="1">
      <c r="AM43414" s="431"/>
    </row>
    <row r="43415" spans="39:39" ht="10.5" customHeight="1">
      <c r="AM43415" s="431"/>
    </row>
    <row r="43416" spans="39:39" ht="10.5" customHeight="1">
      <c r="AM43416" s="431"/>
    </row>
    <row r="43417" spans="39:39" ht="10.5" customHeight="1">
      <c r="AM43417" s="431"/>
    </row>
    <row r="43418" spans="39:39" ht="10.5" customHeight="1">
      <c r="AM43418" s="431"/>
    </row>
    <row r="43419" spans="39:39" ht="10.5" customHeight="1">
      <c r="AM43419" s="431"/>
    </row>
    <row r="43420" spans="39:39" ht="10.5" customHeight="1">
      <c r="AM43420" s="431"/>
    </row>
    <row r="43421" spans="39:39" ht="10.5" customHeight="1">
      <c r="AM43421" s="431"/>
    </row>
    <row r="43422" spans="39:39" ht="10.5" customHeight="1">
      <c r="AM43422" s="431"/>
    </row>
    <row r="43423" spans="39:39" ht="10.5" customHeight="1">
      <c r="AM43423" s="431"/>
    </row>
    <row r="43424" spans="39:39" ht="10.5" customHeight="1">
      <c r="AM43424" s="431"/>
    </row>
    <row r="43425" spans="39:39" ht="10.5" customHeight="1">
      <c r="AM43425" s="431"/>
    </row>
    <row r="43426" spans="39:39" ht="10.5" customHeight="1">
      <c r="AM43426" s="431"/>
    </row>
    <row r="43427" spans="39:39" ht="10.5" customHeight="1">
      <c r="AM43427" s="431"/>
    </row>
    <row r="43428" spans="39:39" ht="10.5" customHeight="1">
      <c r="AM43428" s="431"/>
    </row>
    <row r="43429" spans="39:39" ht="10.5" customHeight="1">
      <c r="AM43429" s="431"/>
    </row>
    <row r="43430" spans="39:39" ht="10.5" customHeight="1">
      <c r="AM43430" s="431"/>
    </row>
    <row r="43431" spans="39:39" ht="10.5" customHeight="1">
      <c r="AM43431" s="431"/>
    </row>
    <row r="43432" spans="39:39" ht="10.5" customHeight="1">
      <c r="AM43432" s="431"/>
    </row>
    <row r="43433" spans="39:39" ht="10.5" customHeight="1">
      <c r="AM43433" s="431"/>
    </row>
    <row r="43434" spans="39:39" ht="10.5" customHeight="1">
      <c r="AM43434" s="431"/>
    </row>
    <row r="43435" spans="39:39" ht="10.5" customHeight="1">
      <c r="AM43435" s="431"/>
    </row>
    <row r="43436" spans="39:39" ht="10.5" customHeight="1">
      <c r="AM43436" s="431"/>
    </row>
    <row r="43437" spans="39:39" ht="10.5" customHeight="1">
      <c r="AM43437" s="431"/>
    </row>
    <row r="43438" spans="39:39" ht="10.5" customHeight="1">
      <c r="AM43438" s="431"/>
    </row>
    <row r="43439" spans="39:39" ht="10.5" customHeight="1">
      <c r="AM43439" s="431"/>
    </row>
    <row r="43440" spans="39:39" ht="10.5" customHeight="1">
      <c r="AM43440" s="431"/>
    </row>
    <row r="43441" spans="39:39" ht="10.5" customHeight="1">
      <c r="AM43441" s="431"/>
    </row>
    <row r="43442" spans="39:39" ht="10.5" customHeight="1">
      <c r="AM43442" s="431"/>
    </row>
    <row r="43443" spans="39:39" ht="10.5" customHeight="1">
      <c r="AM43443" s="431"/>
    </row>
    <row r="43444" spans="39:39" ht="10.5" customHeight="1">
      <c r="AM43444" s="431"/>
    </row>
    <row r="43445" spans="39:39" ht="10.5" customHeight="1">
      <c r="AM43445" s="431"/>
    </row>
    <row r="43446" spans="39:39" ht="10.5" customHeight="1">
      <c r="AM43446" s="431"/>
    </row>
    <row r="43447" spans="39:39" ht="10.5" customHeight="1">
      <c r="AM43447" s="431"/>
    </row>
    <row r="43448" spans="39:39" ht="10.5" customHeight="1">
      <c r="AM43448" s="431"/>
    </row>
    <row r="43449" spans="39:39" ht="10.5" customHeight="1">
      <c r="AM43449" s="431"/>
    </row>
    <row r="43450" spans="39:39" ht="10.5" customHeight="1">
      <c r="AM43450" s="431"/>
    </row>
    <row r="43451" spans="39:39" ht="10.5" customHeight="1">
      <c r="AM43451" s="431"/>
    </row>
    <row r="43452" spans="39:39" ht="10.5" customHeight="1">
      <c r="AM43452" s="431"/>
    </row>
    <row r="43453" spans="39:39" ht="10.5" customHeight="1">
      <c r="AM43453" s="431"/>
    </row>
    <row r="43454" spans="39:39" ht="10.5" customHeight="1">
      <c r="AM43454" s="431"/>
    </row>
    <row r="43455" spans="39:39" ht="10.5" customHeight="1">
      <c r="AM43455" s="431"/>
    </row>
    <row r="43456" spans="39:39" ht="10.5" customHeight="1">
      <c r="AM43456" s="431"/>
    </row>
    <row r="43457" spans="39:39" ht="10.5" customHeight="1">
      <c r="AM43457" s="431"/>
    </row>
    <row r="43458" spans="39:39" ht="10.5" customHeight="1">
      <c r="AM43458" s="431"/>
    </row>
    <row r="43459" spans="39:39" ht="10.5" customHeight="1">
      <c r="AM43459" s="431"/>
    </row>
    <row r="43460" spans="39:39" ht="10.5" customHeight="1">
      <c r="AM43460" s="431"/>
    </row>
    <row r="43461" spans="39:39" ht="10.5" customHeight="1">
      <c r="AM43461" s="431"/>
    </row>
    <row r="43462" spans="39:39" ht="10.5" customHeight="1">
      <c r="AM43462" s="431"/>
    </row>
    <row r="43463" spans="39:39" ht="10.5" customHeight="1">
      <c r="AM43463" s="431"/>
    </row>
    <row r="43464" spans="39:39" ht="10.5" customHeight="1">
      <c r="AM43464" s="431"/>
    </row>
    <row r="43465" spans="39:39" ht="10.5" customHeight="1">
      <c r="AM43465" s="431"/>
    </row>
    <row r="43466" spans="39:39" ht="10.5" customHeight="1">
      <c r="AM43466" s="431"/>
    </row>
    <row r="43467" spans="39:39" ht="10.5" customHeight="1">
      <c r="AM43467" s="431"/>
    </row>
    <row r="43468" spans="39:39" ht="10.5" customHeight="1">
      <c r="AM43468" s="431"/>
    </row>
    <row r="43469" spans="39:39" ht="10.5" customHeight="1">
      <c r="AM43469" s="431"/>
    </row>
    <row r="43470" spans="39:39" ht="10.5" customHeight="1">
      <c r="AM43470" s="431"/>
    </row>
    <row r="43471" spans="39:39" ht="10.5" customHeight="1">
      <c r="AM43471" s="431"/>
    </row>
    <row r="43472" spans="39:39" ht="10.5" customHeight="1">
      <c r="AM43472" s="431"/>
    </row>
    <row r="43473" spans="39:39" ht="10.5" customHeight="1">
      <c r="AM43473" s="431"/>
    </row>
    <row r="43474" spans="39:39" ht="10.5" customHeight="1">
      <c r="AM43474" s="431"/>
    </row>
    <row r="43475" spans="39:39" ht="10.5" customHeight="1">
      <c r="AM43475" s="431"/>
    </row>
    <row r="43476" spans="39:39" ht="10.5" customHeight="1">
      <c r="AM43476" s="431"/>
    </row>
    <row r="43477" spans="39:39" ht="10.5" customHeight="1">
      <c r="AM43477" s="431"/>
    </row>
    <row r="43478" spans="39:39" ht="10.5" customHeight="1">
      <c r="AM43478" s="431"/>
    </row>
    <row r="43479" spans="39:39" ht="10.5" customHeight="1">
      <c r="AM43479" s="431"/>
    </row>
    <row r="43480" spans="39:39" ht="10.5" customHeight="1">
      <c r="AM43480" s="431"/>
    </row>
    <row r="43481" spans="39:39" ht="10.5" customHeight="1">
      <c r="AM43481" s="431"/>
    </row>
    <row r="43482" spans="39:39" ht="10.5" customHeight="1">
      <c r="AM43482" s="431"/>
    </row>
    <row r="43483" spans="39:39" ht="10.5" customHeight="1">
      <c r="AM43483" s="431"/>
    </row>
    <row r="43484" spans="39:39" ht="10.5" customHeight="1">
      <c r="AM43484" s="431"/>
    </row>
    <row r="43485" spans="39:39" ht="10.5" customHeight="1">
      <c r="AM43485" s="431"/>
    </row>
    <row r="43486" spans="39:39" ht="10.5" customHeight="1">
      <c r="AM43486" s="431"/>
    </row>
    <row r="43487" spans="39:39" ht="10.5" customHeight="1">
      <c r="AM43487" s="431"/>
    </row>
    <row r="43488" spans="39:39" ht="10.5" customHeight="1">
      <c r="AM43488" s="431"/>
    </row>
    <row r="43489" spans="39:39" ht="10.5" customHeight="1">
      <c r="AM43489" s="431"/>
    </row>
    <row r="43490" spans="39:39" ht="10.5" customHeight="1">
      <c r="AM43490" s="431"/>
    </row>
    <row r="43491" spans="39:39" ht="10.5" customHeight="1">
      <c r="AM43491" s="431"/>
    </row>
    <row r="43492" spans="39:39" ht="10.5" customHeight="1">
      <c r="AM43492" s="431"/>
    </row>
    <row r="43493" spans="39:39" ht="10.5" customHeight="1">
      <c r="AM43493" s="431"/>
    </row>
    <row r="43494" spans="39:39" ht="10.5" customHeight="1">
      <c r="AM43494" s="431"/>
    </row>
    <row r="43495" spans="39:39" ht="10.5" customHeight="1">
      <c r="AM43495" s="431"/>
    </row>
    <row r="43496" spans="39:39" ht="10.5" customHeight="1">
      <c r="AM43496" s="431"/>
    </row>
    <row r="43497" spans="39:39" ht="10.5" customHeight="1">
      <c r="AM43497" s="431"/>
    </row>
    <row r="43498" spans="39:39" ht="10.5" customHeight="1">
      <c r="AM43498" s="431"/>
    </row>
    <row r="43499" spans="39:39" ht="10.5" customHeight="1">
      <c r="AM43499" s="431"/>
    </row>
    <row r="43500" spans="39:39" ht="10.5" customHeight="1">
      <c r="AM43500" s="431"/>
    </row>
    <row r="43501" spans="39:39" ht="10.5" customHeight="1">
      <c r="AM43501" s="431"/>
    </row>
    <row r="43502" spans="39:39" ht="10.5" customHeight="1">
      <c r="AM43502" s="431"/>
    </row>
    <row r="43503" spans="39:39" ht="10.5" customHeight="1">
      <c r="AM43503" s="431"/>
    </row>
    <row r="43504" spans="39:39" ht="10.5" customHeight="1">
      <c r="AM43504" s="431"/>
    </row>
    <row r="43505" spans="39:39" ht="10.5" customHeight="1">
      <c r="AM43505" s="431"/>
    </row>
    <row r="43506" spans="39:39" ht="10.5" customHeight="1">
      <c r="AM43506" s="431"/>
    </row>
    <row r="43507" spans="39:39" ht="10.5" customHeight="1">
      <c r="AM43507" s="431"/>
    </row>
    <row r="43508" spans="39:39" ht="10.5" customHeight="1">
      <c r="AM43508" s="431"/>
    </row>
    <row r="43509" spans="39:39" ht="10.5" customHeight="1">
      <c r="AM43509" s="431"/>
    </row>
    <row r="43510" spans="39:39" ht="10.5" customHeight="1">
      <c r="AM43510" s="431"/>
    </row>
    <row r="43511" spans="39:39" ht="10.5" customHeight="1">
      <c r="AM43511" s="431"/>
    </row>
    <row r="43512" spans="39:39" ht="10.5" customHeight="1">
      <c r="AM43512" s="431"/>
    </row>
    <row r="43513" spans="39:39" ht="10.5" customHeight="1">
      <c r="AM43513" s="431"/>
    </row>
    <row r="43514" spans="39:39" ht="10.5" customHeight="1">
      <c r="AM43514" s="431"/>
    </row>
    <row r="43515" spans="39:39" ht="10.5" customHeight="1">
      <c r="AM43515" s="431"/>
    </row>
    <row r="43516" spans="39:39" ht="10.5" customHeight="1">
      <c r="AM43516" s="431"/>
    </row>
    <row r="43517" spans="39:39" ht="10.5" customHeight="1">
      <c r="AM43517" s="431"/>
    </row>
    <row r="43518" spans="39:39" ht="10.5" customHeight="1">
      <c r="AM43518" s="431"/>
    </row>
    <row r="43519" spans="39:39" ht="10.5" customHeight="1">
      <c r="AM43519" s="431"/>
    </row>
    <row r="43520" spans="39:39" ht="10.5" customHeight="1">
      <c r="AM43520" s="431"/>
    </row>
    <row r="43521" spans="39:39" ht="10.5" customHeight="1">
      <c r="AM43521" s="431"/>
    </row>
    <row r="43522" spans="39:39" ht="10.5" customHeight="1">
      <c r="AM43522" s="431"/>
    </row>
    <row r="43523" spans="39:39" ht="10.5" customHeight="1">
      <c r="AM43523" s="431"/>
    </row>
    <row r="43524" spans="39:39" ht="10.5" customHeight="1">
      <c r="AM43524" s="431"/>
    </row>
    <row r="43525" spans="39:39" ht="10.5" customHeight="1">
      <c r="AM43525" s="431"/>
    </row>
    <row r="43526" spans="39:39" ht="10.5" customHeight="1">
      <c r="AM43526" s="431"/>
    </row>
    <row r="43527" spans="39:39" ht="10.5" customHeight="1">
      <c r="AM43527" s="431"/>
    </row>
    <row r="43528" spans="39:39" ht="10.5" customHeight="1">
      <c r="AM43528" s="431"/>
    </row>
    <row r="43529" spans="39:39" ht="10.5" customHeight="1">
      <c r="AM43529" s="431"/>
    </row>
    <row r="43530" spans="39:39" ht="10.5" customHeight="1">
      <c r="AM43530" s="431"/>
    </row>
    <row r="43531" spans="39:39" ht="10.5" customHeight="1">
      <c r="AM43531" s="431"/>
    </row>
    <row r="43532" spans="39:39" ht="10.5" customHeight="1">
      <c r="AM43532" s="431"/>
    </row>
    <row r="43533" spans="39:39" ht="10.5" customHeight="1">
      <c r="AM43533" s="431"/>
    </row>
    <row r="43534" spans="39:39" ht="10.5" customHeight="1">
      <c r="AM43534" s="431"/>
    </row>
    <row r="43535" spans="39:39" ht="10.5" customHeight="1">
      <c r="AM43535" s="431"/>
    </row>
    <row r="43536" spans="39:39" ht="10.5" customHeight="1">
      <c r="AM43536" s="431"/>
    </row>
    <row r="43537" spans="39:39" ht="10.5" customHeight="1">
      <c r="AM43537" s="431"/>
    </row>
    <row r="43538" spans="39:39" ht="10.5" customHeight="1">
      <c r="AM43538" s="431"/>
    </row>
    <row r="43539" spans="39:39" ht="10.5" customHeight="1">
      <c r="AM43539" s="431"/>
    </row>
    <row r="43540" spans="39:39" ht="10.5" customHeight="1">
      <c r="AM43540" s="431"/>
    </row>
    <row r="43541" spans="39:39" ht="10.5" customHeight="1">
      <c r="AM43541" s="431"/>
    </row>
    <row r="43542" spans="39:39" ht="10.5" customHeight="1">
      <c r="AM43542" s="431"/>
    </row>
    <row r="43543" spans="39:39" ht="10.5" customHeight="1">
      <c r="AM43543" s="431"/>
    </row>
    <row r="43544" spans="39:39" ht="10.5" customHeight="1">
      <c r="AM43544" s="431"/>
    </row>
    <row r="43545" spans="39:39" ht="10.5" customHeight="1">
      <c r="AM43545" s="431"/>
    </row>
    <row r="43546" spans="39:39" ht="10.5" customHeight="1">
      <c r="AM43546" s="431"/>
    </row>
    <row r="43547" spans="39:39" ht="10.5" customHeight="1">
      <c r="AM43547" s="431"/>
    </row>
    <row r="43548" spans="39:39" ht="10.5" customHeight="1">
      <c r="AM43548" s="431"/>
    </row>
    <row r="43549" spans="39:39" ht="10.5" customHeight="1">
      <c r="AM43549" s="431"/>
    </row>
    <row r="43550" spans="39:39" ht="10.5" customHeight="1">
      <c r="AM43550" s="431"/>
    </row>
    <row r="43551" spans="39:39" ht="10.5" customHeight="1">
      <c r="AM43551" s="431"/>
    </row>
    <row r="43552" spans="39:39" ht="10.5" customHeight="1">
      <c r="AM43552" s="431"/>
    </row>
    <row r="43553" spans="39:39" ht="10.5" customHeight="1">
      <c r="AM43553" s="431"/>
    </row>
    <row r="43554" spans="39:39" ht="10.5" customHeight="1">
      <c r="AM43554" s="431"/>
    </row>
    <row r="43555" spans="39:39" ht="10.5" customHeight="1">
      <c r="AM43555" s="431"/>
    </row>
    <row r="43556" spans="39:39" ht="10.5" customHeight="1">
      <c r="AM43556" s="431"/>
    </row>
    <row r="43557" spans="39:39" ht="10.5" customHeight="1">
      <c r="AM43557" s="431"/>
    </row>
    <row r="43558" spans="39:39" ht="10.5" customHeight="1">
      <c r="AM43558" s="431"/>
    </row>
    <row r="43559" spans="39:39" ht="10.5" customHeight="1">
      <c r="AM43559" s="431"/>
    </row>
    <row r="43560" spans="39:39" ht="10.5" customHeight="1">
      <c r="AM43560" s="431"/>
    </row>
    <row r="43561" spans="39:39" ht="10.5" customHeight="1">
      <c r="AM43561" s="431"/>
    </row>
    <row r="43562" spans="39:39" ht="10.5" customHeight="1">
      <c r="AM43562" s="431"/>
    </row>
    <row r="43563" spans="39:39" ht="10.5" customHeight="1">
      <c r="AM43563" s="431"/>
    </row>
    <row r="43564" spans="39:39" ht="10.5" customHeight="1">
      <c r="AM43564" s="431"/>
    </row>
    <row r="43565" spans="39:39" ht="10.5" customHeight="1">
      <c r="AM43565" s="431"/>
    </row>
    <row r="43566" spans="39:39" ht="10.5" customHeight="1">
      <c r="AM43566" s="431"/>
    </row>
    <row r="43567" spans="39:39" ht="10.5" customHeight="1">
      <c r="AM43567" s="431"/>
    </row>
    <row r="43568" spans="39:39" ht="10.5" customHeight="1">
      <c r="AM43568" s="431"/>
    </row>
    <row r="43569" spans="39:39" ht="10.5" customHeight="1">
      <c r="AM43569" s="431"/>
    </row>
    <row r="43570" spans="39:39" ht="10.5" customHeight="1">
      <c r="AM43570" s="431"/>
    </row>
    <row r="43571" spans="39:39" ht="10.5" customHeight="1">
      <c r="AM43571" s="431"/>
    </row>
    <row r="43572" spans="39:39" ht="10.5" customHeight="1">
      <c r="AM43572" s="431"/>
    </row>
    <row r="43573" spans="39:39" ht="10.5" customHeight="1">
      <c r="AM43573" s="431"/>
    </row>
    <row r="43574" spans="39:39" ht="10.5" customHeight="1">
      <c r="AM43574" s="431"/>
    </row>
    <row r="43575" spans="39:39" ht="10.5" customHeight="1">
      <c r="AM43575" s="431"/>
    </row>
    <row r="43576" spans="39:39" ht="10.5" customHeight="1">
      <c r="AM43576" s="431"/>
    </row>
    <row r="43577" spans="39:39" ht="10.5" customHeight="1">
      <c r="AM43577" s="431"/>
    </row>
    <row r="43578" spans="39:39" ht="10.5" customHeight="1">
      <c r="AM43578" s="431"/>
    </row>
    <row r="43579" spans="39:39" ht="10.5" customHeight="1">
      <c r="AM43579" s="431"/>
    </row>
    <row r="43580" spans="39:39" ht="10.5" customHeight="1">
      <c r="AM43580" s="431"/>
    </row>
    <row r="43581" spans="39:39" ht="10.5" customHeight="1">
      <c r="AM43581" s="431"/>
    </row>
    <row r="43582" spans="39:39" ht="10.5" customHeight="1">
      <c r="AM43582" s="431"/>
    </row>
    <row r="43583" spans="39:39" ht="10.5" customHeight="1">
      <c r="AM43583" s="431"/>
    </row>
    <row r="43584" spans="39:39" ht="10.5" customHeight="1">
      <c r="AM43584" s="431"/>
    </row>
    <row r="43585" spans="39:39" ht="10.5" customHeight="1">
      <c r="AM43585" s="431"/>
    </row>
    <row r="43586" spans="39:39" ht="10.5" customHeight="1">
      <c r="AM43586" s="431"/>
    </row>
    <row r="43587" spans="39:39" ht="10.5" customHeight="1">
      <c r="AM43587" s="431"/>
    </row>
    <row r="43588" spans="39:39" ht="10.5" customHeight="1">
      <c r="AM43588" s="431"/>
    </row>
    <row r="43589" spans="39:39" ht="10.5" customHeight="1">
      <c r="AM43589" s="431"/>
    </row>
    <row r="43590" spans="39:39" ht="10.5" customHeight="1">
      <c r="AM43590" s="431"/>
    </row>
    <row r="43591" spans="39:39" ht="10.5" customHeight="1">
      <c r="AM43591" s="431"/>
    </row>
    <row r="43592" spans="39:39" ht="10.5" customHeight="1">
      <c r="AM43592" s="431"/>
    </row>
    <row r="43593" spans="39:39" ht="10.5" customHeight="1">
      <c r="AM43593" s="431"/>
    </row>
    <row r="43594" spans="39:39" ht="10.5" customHeight="1">
      <c r="AM43594" s="431"/>
    </row>
    <row r="43595" spans="39:39" ht="10.5" customHeight="1">
      <c r="AM43595" s="431"/>
    </row>
    <row r="43596" spans="39:39" ht="10.5" customHeight="1">
      <c r="AM43596" s="431"/>
    </row>
    <row r="43597" spans="39:39" ht="10.5" customHeight="1">
      <c r="AM43597" s="431"/>
    </row>
    <row r="43598" spans="39:39" ht="10.5" customHeight="1">
      <c r="AM43598" s="431"/>
    </row>
    <row r="43599" spans="39:39" ht="10.5" customHeight="1">
      <c r="AM43599" s="431"/>
    </row>
    <row r="43600" spans="39:39" ht="10.5" customHeight="1">
      <c r="AM43600" s="431"/>
    </row>
    <row r="43601" spans="39:39" ht="10.5" customHeight="1">
      <c r="AM43601" s="431"/>
    </row>
    <row r="43602" spans="39:39" ht="10.5" customHeight="1">
      <c r="AM43602" s="431"/>
    </row>
    <row r="43603" spans="39:39" ht="10.5" customHeight="1">
      <c r="AM43603" s="431"/>
    </row>
    <row r="43604" spans="39:39" ht="10.5" customHeight="1">
      <c r="AM43604" s="431"/>
    </row>
    <row r="43605" spans="39:39" ht="10.5" customHeight="1">
      <c r="AM43605" s="431"/>
    </row>
    <row r="43606" spans="39:39" ht="10.5" customHeight="1">
      <c r="AM43606" s="431"/>
    </row>
    <row r="43607" spans="39:39" ht="10.5" customHeight="1">
      <c r="AM43607" s="431"/>
    </row>
    <row r="43608" spans="39:39" ht="10.5" customHeight="1">
      <c r="AM43608" s="431"/>
    </row>
    <row r="43609" spans="39:39" ht="10.5" customHeight="1">
      <c r="AM43609" s="431"/>
    </row>
    <row r="43610" spans="39:39" ht="10.5" customHeight="1">
      <c r="AM43610" s="431"/>
    </row>
    <row r="43611" spans="39:39" ht="10.5" customHeight="1">
      <c r="AM43611" s="431"/>
    </row>
    <row r="43612" spans="39:39" ht="10.5" customHeight="1">
      <c r="AM43612" s="431"/>
    </row>
    <row r="43613" spans="39:39" ht="10.5" customHeight="1">
      <c r="AM43613" s="431"/>
    </row>
    <row r="43614" spans="39:39" ht="10.5" customHeight="1">
      <c r="AM43614" s="431"/>
    </row>
    <row r="43615" spans="39:39" ht="10.5" customHeight="1">
      <c r="AM43615" s="431"/>
    </row>
    <row r="43616" spans="39:39" ht="10.5" customHeight="1">
      <c r="AM43616" s="431"/>
    </row>
    <row r="43617" spans="39:39" ht="10.5" customHeight="1">
      <c r="AM43617" s="431"/>
    </row>
    <row r="43618" spans="39:39" ht="10.5" customHeight="1">
      <c r="AM43618" s="431"/>
    </row>
    <row r="43619" spans="39:39" ht="10.5" customHeight="1">
      <c r="AM43619" s="431"/>
    </row>
    <row r="43620" spans="39:39" ht="10.5" customHeight="1">
      <c r="AM43620" s="431"/>
    </row>
    <row r="43621" spans="39:39" ht="10.5" customHeight="1">
      <c r="AM43621" s="431"/>
    </row>
    <row r="43622" spans="39:39" ht="10.5" customHeight="1">
      <c r="AM43622" s="431"/>
    </row>
    <row r="43623" spans="39:39" ht="10.5" customHeight="1">
      <c r="AM43623" s="431"/>
    </row>
    <row r="43624" spans="39:39" ht="10.5" customHeight="1">
      <c r="AM43624" s="431"/>
    </row>
    <row r="43625" spans="39:39" ht="10.5" customHeight="1">
      <c r="AM43625" s="431"/>
    </row>
    <row r="43626" spans="39:39" ht="10.5" customHeight="1">
      <c r="AM43626" s="431"/>
    </row>
    <row r="43627" spans="39:39" ht="10.5" customHeight="1">
      <c r="AM43627" s="431"/>
    </row>
    <row r="43628" spans="39:39" ht="10.5" customHeight="1">
      <c r="AM43628" s="431"/>
    </row>
    <row r="43629" spans="39:39" ht="10.5" customHeight="1">
      <c r="AM43629" s="431"/>
    </row>
    <row r="43630" spans="39:39" ht="10.5" customHeight="1">
      <c r="AM43630" s="431"/>
    </row>
    <row r="43631" spans="39:39" ht="10.5" customHeight="1">
      <c r="AM43631" s="431"/>
    </row>
    <row r="43632" spans="39:39" ht="10.5" customHeight="1">
      <c r="AM43632" s="431"/>
    </row>
    <row r="43633" spans="39:39" ht="10.5" customHeight="1">
      <c r="AM43633" s="431"/>
    </row>
    <row r="43634" spans="39:39" ht="10.5" customHeight="1">
      <c r="AM43634" s="431"/>
    </row>
    <row r="43635" spans="39:39" ht="10.5" customHeight="1">
      <c r="AM43635" s="431"/>
    </row>
    <row r="43636" spans="39:39" ht="10.5" customHeight="1">
      <c r="AM43636" s="431"/>
    </row>
    <row r="43637" spans="39:39" ht="10.5" customHeight="1">
      <c r="AM43637" s="431"/>
    </row>
    <row r="43638" spans="39:39" ht="10.5" customHeight="1">
      <c r="AM43638" s="431"/>
    </row>
    <row r="43639" spans="39:39" ht="10.5" customHeight="1">
      <c r="AM43639" s="431"/>
    </row>
    <row r="43640" spans="39:39" ht="10.5" customHeight="1">
      <c r="AM43640" s="431"/>
    </row>
    <row r="43641" spans="39:39" ht="10.5" customHeight="1">
      <c r="AM43641" s="431"/>
    </row>
    <row r="43642" spans="39:39" ht="10.5" customHeight="1">
      <c r="AM43642" s="431"/>
    </row>
    <row r="43643" spans="39:39" ht="10.5" customHeight="1">
      <c r="AM43643" s="431"/>
    </row>
    <row r="43644" spans="39:39" ht="10.5" customHeight="1">
      <c r="AM43644" s="431"/>
    </row>
    <row r="43645" spans="39:39" ht="10.5" customHeight="1">
      <c r="AM43645" s="431"/>
    </row>
    <row r="43646" spans="39:39" ht="10.5" customHeight="1">
      <c r="AM43646" s="431"/>
    </row>
    <row r="43647" spans="39:39" ht="10.5" customHeight="1">
      <c r="AM43647" s="431"/>
    </row>
    <row r="43648" spans="39:39" ht="10.5" customHeight="1">
      <c r="AM43648" s="431"/>
    </row>
    <row r="43649" spans="39:39" ht="10.5" customHeight="1">
      <c r="AM43649" s="431"/>
    </row>
    <row r="43650" spans="39:39" ht="10.5" customHeight="1">
      <c r="AM43650" s="431"/>
    </row>
    <row r="43651" spans="39:39" ht="10.5" customHeight="1">
      <c r="AM43651" s="431"/>
    </row>
    <row r="43652" spans="39:39" ht="10.5" customHeight="1">
      <c r="AM43652" s="431"/>
    </row>
    <row r="43653" spans="39:39" ht="10.5" customHeight="1">
      <c r="AM43653" s="431"/>
    </row>
    <row r="43654" spans="39:39" ht="10.5" customHeight="1">
      <c r="AM43654" s="431"/>
    </row>
    <row r="43655" spans="39:39" ht="10.5" customHeight="1">
      <c r="AM43655" s="431"/>
    </row>
    <row r="43656" spans="39:39" ht="10.5" customHeight="1">
      <c r="AM43656" s="431"/>
    </row>
    <row r="43657" spans="39:39" ht="10.5" customHeight="1">
      <c r="AM43657" s="431"/>
    </row>
    <row r="43658" spans="39:39" ht="10.5" customHeight="1">
      <c r="AM43658" s="431"/>
    </row>
    <row r="43659" spans="39:39" ht="10.5" customHeight="1">
      <c r="AM43659" s="431"/>
    </row>
    <row r="43660" spans="39:39" ht="10.5" customHeight="1">
      <c r="AM43660" s="431"/>
    </row>
    <row r="43661" spans="39:39" ht="10.5" customHeight="1">
      <c r="AM43661" s="431"/>
    </row>
    <row r="43662" spans="39:39" ht="10.5" customHeight="1">
      <c r="AM43662" s="431"/>
    </row>
    <row r="43663" spans="39:39" ht="10.5" customHeight="1">
      <c r="AM43663" s="431"/>
    </row>
    <row r="43664" spans="39:39" ht="10.5" customHeight="1">
      <c r="AM43664" s="431"/>
    </row>
    <row r="43665" spans="39:39" ht="10.5" customHeight="1">
      <c r="AM43665" s="431"/>
    </row>
    <row r="43666" spans="39:39" ht="10.5" customHeight="1">
      <c r="AM43666" s="431"/>
    </row>
    <row r="43667" spans="39:39" ht="10.5" customHeight="1">
      <c r="AM43667" s="431"/>
    </row>
    <row r="43668" spans="39:39" ht="10.5" customHeight="1">
      <c r="AM43668" s="431"/>
    </row>
    <row r="43669" spans="39:39" ht="10.5" customHeight="1">
      <c r="AM43669" s="431"/>
    </row>
    <row r="43670" spans="39:39" ht="10.5" customHeight="1">
      <c r="AM43670" s="431"/>
    </row>
    <row r="43671" spans="39:39" ht="10.5" customHeight="1">
      <c r="AM43671" s="431"/>
    </row>
    <row r="43672" spans="39:39" ht="10.5" customHeight="1">
      <c r="AM43672" s="431"/>
    </row>
    <row r="43673" spans="39:39" ht="10.5" customHeight="1">
      <c r="AM43673" s="431"/>
    </row>
    <row r="43674" spans="39:39" ht="10.5" customHeight="1">
      <c r="AM43674" s="431"/>
    </row>
    <row r="43675" spans="39:39" ht="10.5" customHeight="1">
      <c r="AM43675" s="431"/>
    </row>
    <row r="43676" spans="39:39" ht="10.5" customHeight="1">
      <c r="AM43676" s="431"/>
    </row>
    <row r="43677" spans="39:39" ht="10.5" customHeight="1">
      <c r="AM43677" s="431"/>
    </row>
    <row r="43678" spans="39:39" ht="10.5" customHeight="1">
      <c r="AM43678" s="431"/>
    </row>
    <row r="43679" spans="39:39" ht="10.5" customHeight="1">
      <c r="AM43679" s="431"/>
    </row>
    <row r="43680" spans="39:39" ht="10.5" customHeight="1">
      <c r="AM43680" s="431"/>
    </row>
    <row r="43681" spans="39:39" ht="10.5" customHeight="1">
      <c r="AM43681" s="431"/>
    </row>
    <row r="43682" spans="39:39" ht="10.5" customHeight="1">
      <c r="AM43682" s="431"/>
    </row>
    <row r="43683" spans="39:39" ht="10.5" customHeight="1">
      <c r="AM43683" s="431"/>
    </row>
    <row r="43684" spans="39:39" ht="10.5" customHeight="1">
      <c r="AM43684" s="431"/>
    </row>
    <row r="43685" spans="39:39" ht="10.5" customHeight="1">
      <c r="AM43685" s="431"/>
    </row>
    <row r="43686" spans="39:39" ht="10.5" customHeight="1">
      <c r="AM43686" s="431"/>
    </row>
    <row r="43687" spans="39:39" ht="10.5" customHeight="1">
      <c r="AM43687" s="431"/>
    </row>
    <row r="43688" spans="39:39" ht="10.5" customHeight="1">
      <c r="AM43688" s="431"/>
    </row>
    <row r="43689" spans="39:39" ht="10.5" customHeight="1">
      <c r="AM43689" s="431"/>
    </row>
    <row r="43690" spans="39:39" ht="10.5" customHeight="1">
      <c r="AM43690" s="431"/>
    </row>
    <row r="43691" spans="39:39" ht="10.5" customHeight="1">
      <c r="AM43691" s="431"/>
    </row>
    <row r="43692" spans="39:39" ht="10.5" customHeight="1">
      <c r="AM43692" s="431"/>
    </row>
    <row r="43693" spans="39:39" ht="10.5" customHeight="1">
      <c r="AM43693" s="431"/>
    </row>
    <row r="43694" spans="39:39" ht="10.5" customHeight="1">
      <c r="AM43694" s="431"/>
    </row>
    <row r="43695" spans="39:39" ht="10.5" customHeight="1">
      <c r="AM43695" s="431"/>
    </row>
    <row r="43696" spans="39:39" ht="10.5" customHeight="1">
      <c r="AM43696" s="431"/>
    </row>
    <row r="43697" spans="39:39" ht="10.5" customHeight="1">
      <c r="AM43697" s="431"/>
    </row>
    <row r="43698" spans="39:39" ht="10.5" customHeight="1">
      <c r="AM43698" s="431"/>
    </row>
    <row r="43699" spans="39:39" ht="10.5" customHeight="1">
      <c r="AM43699" s="431"/>
    </row>
    <row r="43700" spans="39:39" ht="10.5" customHeight="1">
      <c r="AM43700" s="431"/>
    </row>
    <row r="43701" spans="39:39" ht="10.5" customHeight="1">
      <c r="AM43701" s="431"/>
    </row>
    <row r="43702" spans="39:39" ht="10.5" customHeight="1">
      <c r="AM43702" s="431"/>
    </row>
    <row r="43703" spans="39:39" ht="10.5" customHeight="1">
      <c r="AM43703" s="431"/>
    </row>
    <row r="43704" spans="39:39" ht="10.5" customHeight="1">
      <c r="AM43704" s="431"/>
    </row>
    <row r="43705" spans="39:39" ht="10.5" customHeight="1">
      <c r="AM43705" s="431"/>
    </row>
    <row r="43706" spans="39:39" ht="10.5" customHeight="1">
      <c r="AM43706" s="431"/>
    </row>
    <row r="43707" spans="39:39" ht="10.5" customHeight="1">
      <c r="AM43707" s="431"/>
    </row>
    <row r="43708" spans="39:39" ht="10.5" customHeight="1">
      <c r="AM43708" s="431"/>
    </row>
    <row r="43709" spans="39:39" ht="10.5" customHeight="1">
      <c r="AM43709" s="431"/>
    </row>
    <row r="43710" spans="39:39" ht="10.5" customHeight="1">
      <c r="AM43710" s="431"/>
    </row>
    <row r="43711" spans="39:39" ht="10.5" customHeight="1">
      <c r="AM43711" s="431"/>
    </row>
    <row r="43712" spans="39:39" ht="10.5" customHeight="1">
      <c r="AM43712" s="431"/>
    </row>
    <row r="43713" spans="39:39" ht="10.5" customHeight="1">
      <c r="AM43713" s="431"/>
    </row>
    <row r="43714" spans="39:39" ht="10.5" customHeight="1">
      <c r="AM43714" s="431"/>
    </row>
    <row r="43715" spans="39:39" ht="10.5" customHeight="1">
      <c r="AM43715" s="431"/>
    </row>
    <row r="43716" spans="39:39" ht="10.5" customHeight="1">
      <c r="AM43716" s="431"/>
    </row>
    <row r="43717" spans="39:39" ht="10.5" customHeight="1">
      <c r="AM43717" s="431"/>
    </row>
    <row r="43718" spans="39:39" ht="10.5" customHeight="1">
      <c r="AM43718" s="431"/>
    </row>
    <row r="43719" spans="39:39" ht="10.5" customHeight="1">
      <c r="AM43719" s="431"/>
    </row>
    <row r="43720" spans="39:39" ht="10.5" customHeight="1">
      <c r="AM43720" s="431"/>
    </row>
    <row r="43721" spans="39:39" ht="10.5" customHeight="1">
      <c r="AM43721" s="431"/>
    </row>
    <row r="43722" spans="39:39" ht="10.5" customHeight="1">
      <c r="AM43722" s="431"/>
    </row>
    <row r="43723" spans="39:39" ht="10.5" customHeight="1">
      <c r="AM43723" s="431"/>
    </row>
    <row r="43724" spans="39:39" ht="10.5" customHeight="1">
      <c r="AM43724" s="431"/>
    </row>
    <row r="43725" spans="39:39" ht="10.5" customHeight="1">
      <c r="AM43725" s="431"/>
    </row>
    <row r="43726" spans="39:39" ht="10.5" customHeight="1">
      <c r="AM43726" s="431"/>
    </row>
    <row r="43727" spans="39:39" ht="10.5" customHeight="1">
      <c r="AM43727" s="431"/>
    </row>
    <row r="43728" spans="39:39" ht="10.5" customHeight="1">
      <c r="AM43728" s="431"/>
    </row>
    <row r="43729" spans="39:39" ht="10.5" customHeight="1">
      <c r="AM43729" s="431"/>
    </row>
    <row r="43730" spans="39:39" ht="10.5" customHeight="1">
      <c r="AM43730" s="431"/>
    </row>
    <row r="43731" spans="39:39" ht="10.5" customHeight="1">
      <c r="AM43731" s="431"/>
    </row>
    <row r="43732" spans="39:39" ht="10.5" customHeight="1">
      <c r="AM43732" s="431"/>
    </row>
    <row r="43733" spans="39:39" ht="10.5" customHeight="1">
      <c r="AM43733" s="431"/>
    </row>
    <row r="43734" spans="39:39" ht="10.5" customHeight="1">
      <c r="AM43734" s="431"/>
    </row>
    <row r="43735" spans="39:39" ht="10.5" customHeight="1">
      <c r="AM43735" s="431"/>
    </row>
    <row r="43736" spans="39:39" ht="10.5" customHeight="1">
      <c r="AM43736" s="431"/>
    </row>
    <row r="43737" spans="39:39" ht="10.5" customHeight="1">
      <c r="AM43737" s="431"/>
    </row>
    <row r="43738" spans="39:39" ht="10.5" customHeight="1">
      <c r="AM43738" s="431"/>
    </row>
    <row r="43739" spans="39:39" ht="10.5" customHeight="1">
      <c r="AM43739" s="431"/>
    </row>
    <row r="43740" spans="39:39" ht="10.5" customHeight="1">
      <c r="AM43740" s="431"/>
    </row>
    <row r="43741" spans="39:39" ht="10.5" customHeight="1">
      <c r="AM43741" s="431"/>
    </row>
    <row r="43742" spans="39:39" ht="10.5" customHeight="1">
      <c r="AM43742" s="431"/>
    </row>
    <row r="43743" spans="39:39" ht="10.5" customHeight="1">
      <c r="AM43743" s="431"/>
    </row>
    <row r="43744" spans="39:39" ht="10.5" customHeight="1">
      <c r="AM43744" s="431"/>
    </row>
    <row r="43745" spans="39:39" ht="10.5" customHeight="1">
      <c r="AM43745" s="431"/>
    </row>
    <row r="43746" spans="39:39" ht="10.5" customHeight="1">
      <c r="AM43746" s="431"/>
    </row>
    <row r="43747" spans="39:39" ht="10.5" customHeight="1">
      <c r="AM43747" s="431"/>
    </row>
    <row r="43748" spans="39:39" ht="10.5" customHeight="1">
      <c r="AM43748" s="431"/>
    </row>
    <row r="43749" spans="39:39" ht="10.5" customHeight="1">
      <c r="AM43749" s="431"/>
    </row>
    <row r="43750" spans="39:39" ht="10.5" customHeight="1">
      <c r="AM43750" s="431"/>
    </row>
    <row r="43751" spans="39:39" ht="10.5" customHeight="1">
      <c r="AM43751" s="431"/>
    </row>
    <row r="43752" spans="39:39" ht="10.5" customHeight="1">
      <c r="AM43752" s="431"/>
    </row>
    <row r="43753" spans="39:39" ht="10.5" customHeight="1">
      <c r="AM43753" s="431"/>
    </row>
    <row r="43754" spans="39:39" ht="10.5" customHeight="1">
      <c r="AM43754" s="431"/>
    </row>
    <row r="43755" spans="39:39" ht="10.5" customHeight="1">
      <c r="AM43755" s="431"/>
    </row>
    <row r="43756" spans="39:39" ht="10.5" customHeight="1">
      <c r="AM43756" s="431"/>
    </row>
    <row r="43757" spans="39:39" ht="10.5" customHeight="1">
      <c r="AM43757" s="431"/>
    </row>
    <row r="43758" spans="39:39" ht="10.5" customHeight="1">
      <c r="AM43758" s="431"/>
    </row>
    <row r="43759" spans="39:39" ht="10.5" customHeight="1">
      <c r="AM43759" s="431"/>
    </row>
    <row r="43760" spans="39:39" ht="10.5" customHeight="1">
      <c r="AM43760" s="431"/>
    </row>
    <row r="43761" spans="39:39" ht="10.5" customHeight="1">
      <c r="AM43761" s="431"/>
    </row>
    <row r="43762" spans="39:39" ht="10.5" customHeight="1">
      <c r="AM43762" s="431"/>
    </row>
    <row r="43763" spans="39:39" ht="10.5" customHeight="1">
      <c r="AM43763" s="431"/>
    </row>
    <row r="43764" spans="39:39" ht="10.5" customHeight="1">
      <c r="AM43764" s="431"/>
    </row>
    <row r="43765" spans="39:39" ht="10.5" customHeight="1">
      <c r="AM43765" s="431"/>
    </row>
    <row r="43766" spans="39:39" ht="10.5" customHeight="1">
      <c r="AM43766" s="431"/>
    </row>
    <row r="43767" spans="39:39" ht="10.5" customHeight="1">
      <c r="AM43767" s="431"/>
    </row>
    <row r="43768" spans="39:39" ht="10.5" customHeight="1">
      <c r="AM43768" s="431"/>
    </row>
    <row r="43769" spans="39:39" ht="10.5" customHeight="1">
      <c r="AM43769" s="431"/>
    </row>
    <row r="43770" spans="39:39" ht="10.5" customHeight="1">
      <c r="AM43770" s="431"/>
    </row>
    <row r="43771" spans="39:39" ht="10.5" customHeight="1">
      <c r="AM43771" s="431"/>
    </row>
    <row r="43772" spans="39:39" ht="10.5" customHeight="1">
      <c r="AM43772" s="431"/>
    </row>
    <row r="43773" spans="39:39" ht="10.5" customHeight="1">
      <c r="AM43773" s="431"/>
    </row>
    <row r="43774" spans="39:39" ht="10.5" customHeight="1">
      <c r="AM43774" s="431"/>
    </row>
    <row r="43775" spans="39:39" ht="10.5" customHeight="1">
      <c r="AM43775" s="431"/>
    </row>
    <row r="43776" spans="39:39" ht="10.5" customHeight="1">
      <c r="AM43776" s="431"/>
    </row>
    <row r="43777" spans="39:39" ht="10.5" customHeight="1">
      <c r="AM43777" s="431"/>
    </row>
    <row r="43778" spans="39:39" ht="10.5" customHeight="1">
      <c r="AM43778" s="431"/>
    </row>
    <row r="43779" spans="39:39" ht="10.5" customHeight="1">
      <c r="AM43779" s="431"/>
    </row>
    <row r="43780" spans="39:39" ht="10.5" customHeight="1">
      <c r="AM43780" s="431"/>
    </row>
    <row r="43781" spans="39:39" ht="10.5" customHeight="1">
      <c r="AM43781" s="431"/>
    </row>
    <row r="43782" spans="39:39" ht="10.5" customHeight="1">
      <c r="AM43782" s="431"/>
    </row>
    <row r="43783" spans="39:39" ht="10.5" customHeight="1">
      <c r="AM43783" s="431"/>
    </row>
    <row r="43784" spans="39:39" ht="10.5" customHeight="1">
      <c r="AM43784" s="431"/>
    </row>
    <row r="43785" spans="39:39" ht="10.5" customHeight="1">
      <c r="AM43785" s="431"/>
    </row>
    <row r="43786" spans="39:39" ht="10.5" customHeight="1">
      <c r="AM43786" s="431"/>
    </row>
    <row r="43787" spans="39:39" ht="10.5" customHeight="1">
      <c r="AM43787" s="431"/>
    </row>
    <row r="43788" spans="39:39" ht="10.5" customHeight="1">
      <c r="AM43788" s="431"/>
    </row>
    <row r="43789" spans="39:39" ht="10.5" customHeight="1">
      <c r="AM43789" s="431"/>
    </row>
    <row r="43790" spans="39:39" ht="10.5" customHeight="1">
      <c r="AM43790" s="431"/>
    </row>
    <row r="43791" spans="39:39" ht="10.5" customHeight="1">
      <c r="AM43791" s="431"/>
    </row>
    <row r="43792" spans="39:39" ht="10.5" customHeight="1">
      <c r="AM43792" s="431"/>
    </row>
    <row r="43793" spans="39:39" ht="10.5" customHeight="1">
      <c r="AM43793" s="431"/>
    </row>
    <row r="43794" spans="39:39" ht="10.5" customHeight="1">
      <c r="AM43794" s="431"/>
    </row>
    <row r="43795" spans="39:39" ht="10.5" customHeight="1">
      <c r="AM43795" s="431"/>
    </row>
    <row r="43796" spans="39:39" ht="10.5" customHeight="1">
      <c r="AM43796" s="431"/>
    </row>
    <row r="43797" spans="39:39" ht="10.5" customHeight="1">
      <c r="AM43797" s="431"/>
    </row>
    <row r="43798" spans="39:39" ht="10.5" customHeight="1">
      <c r="AM43798" s="431"/>
    </row>
    <row r="43799" spans="39:39" ht="10.5" customHeight="1">
      <c r="AM43799" s="431"/>
    </row>
    <row r="43800" spans="39:39" ht="10.5" customHeight="1">
      <c r="AM43800" s="431"/>
    </row>
    <row r="43801" spans="39:39" ht="10.5" customHeight="1">
      <c r="AM43801" s="431"/>
    </row>
    <row r="43802" spans="39:39" ht="10.5" customHeight="1">
      <c r="AM43802" s="431"/>
    </row>
    <row r="43803" spans="39:39" ht="10.5" customHeight="1">
      <c r="AM43803" s="431"/>
    </row>
    <row r="43804" spans="39:39" ht="10.5" customHeight="1">
      <c r="AM43804" s="431"/>
    </row>
    <row r="43805" spans="39:39" ht="10.5" customHeight="1">
      <c r="AM43805" s="431"/>
    </row>
    <row r="43806" spans="39:39" ht="10.5" customHeight="1">
      <c r="AM43806" s="431"/>
    </row>
    <row r="43807" spans="39:39" ht="10.5" customHeight="1">
      <c r="AM43807" s="431"/>
    </row>
    <row r="43808" spans="39:39" ht="10.5" customHeight="1">
      <c r="AM43808" s="431"/>
    </row>
    <row r="43809" spans="39:39" ht="10.5" customHeight="1">
      <c r="AM43809" s="431"/>
    </row>
    <row r="43810" spans="39:39" ht="10.5" customHeight="1">
      <c r="AM43810" s="431"/>
    </row>
    <row r="43811" spans="39:39" ht="10.5" customHeight="1">
      <c r="AM43811" s="431"/>
    </row>
    <row r="43812" spans="39:39" ht="10.5" customHeight="1">
      <c r="AM43812" s="431"/>
    </row>
    <row r="43813" spans="39:39" ht="10.5" customHeight="1">
      <c r="AM43813" s="431"/>
    </row>
    <row r="43814" spans="39:39" ht="10.5" customHeight="1">
      <c r="AM43814" s="431"/>
    </row>
    <row r="43815" spans="39:39" ht="10.5" customHeight="1">
      <c r="AM43815" s="431"/>
    </row>
    <row r="43816" spans="39:39" ht="10.5" customHeight="1">
      <c r="AM43816" s="431"/>
    </row>
    <row r="43817" spans="39:39" ht="10.5" customHeight="1">
      <c r="AM43817" s="431"/>
    </row>
    <row r="43818" spans="39:39" ht="10.5" customHeight="1">
      <c r="AM43818" s="431"/>
    </row>
    <row r="43819" spans="39:39" ht="10.5" customHeight="1">
      <c r="AM43819" s="431"/>
    </row>
    <row r="43820" spans="39:39" ht="10.5" customHeight="1">
      <c r="AM43820" s="431"/>
    </row>
    <row r="43821" spans="39:39" ht="10.5" customHeight="1">
      <c r="AM43821" s="431"/>
    </row>
    <row r="43822" spans="39:39" ht="10.5" customHeight="1">
      <c r="AM43822" s="431"/>
    </row>
    <row r="43823" spans="39:39" ht="10.5" customHeight="1">
      <c r="AM43823" s="431"/>
    </row>
    <row r="43824" spans="39:39" ht="10.5" customHeight="1">
      <c r="AM43824" s="431"/>
    </row>
    <row r="43825" spans="39:39" ht="10.5" customHeight="1">
      <c r="AM43825" s="431"/>
    </row>
    <row r="43826" spans="39:39" ht="10.5" customHeight="1">
      <c r="AM43826" s="431"/>
    </row>
    <row r="43827" spans="39:39" ht="10.5" customHeight="1">
      <c r="AM43827" s="431"/>
    </row>
    <row r="43828" spans="39:39" ht="10.5" customHeight="1">
      <c r="AM43828" s="431"/>
    </row>
    <row r="43829" spans="39:39" ht="10.5" customHeight="1">
      <c r="AM43829" s="431"/>
    </row>
    <row r="43830" spans="39:39" ht="10.5" customHeight="1">
      <c r="AM43830" s="431"/>
    </row>
    <row r="43831" spans="39:39" ht="10.5" customHeight="1">
      <c r="AM43831" s="431"/>
    </row>
    <row r="43832" spans="39:39" ht="10.5" customHeight="1">
      <c r="AM43832" s="431"/>
    </row>
    <row r="43833" spans="39:39" ht="10.5" customHeight="1">
      <c r="AM43833" s="431"/>
    </row>
    <row r="43834" spans="39:39" ht="10.5" customHeight="1">
      <c r="AM43834" s="431"/>
    </row>
    <row r="43835" spans="39:39" ht="10.5" customHeight="1">
      <c r="AM43835" s="431"/>
    </row>
    <row r="43836" spans="39:39" ht="10.5" customHeight="1">
      <c r="AM43836" s="431"/>
    </row>
    <row r="43837" spans="39:39" ht="10.5" customHeight="1">
      <c r="AM43837" s="431"/>
    </row>
    <row r="43838" spans="39:39" ht="10.5" customHeight="1">
      <c r="AM43838" s="431"/>
    </row>
    <row r="43839" spans="39:39" ht="10.5" customHeight="1">
      <c r="AM43839" s="431"/>
    </row>
    <row r="43840" spans="39:39" ht="10.5" customHeight="1">
      <c r="AM43840" s="431"/>
    </row>
    <row r="43841" spans="39:39" ht="10.5" customHeight="1">
      <c r="AM43841" s="431"/>
    </row>
    <row r="43842" spans="39:39" ht="10.5" customHeight="1">
      <c r="AM43842" s="431"/>
    </row>
    <row r="43843" spans="39:39" ht="10.5" customHeight="1">
      <c r="AM43843" s="431"/>
    </row>
    <row r="43844" spans="39:39" ht="10.5" customHeight="1">
      <c r="AM43844" s="431"/>
    </row>
    <row r="43845" spans="39:39" ht="10.5" customHeight="1">
      <c r="AM43845" s="431"/>
    </row>
    <row r="43846" spans="39:39" ht="10.5" customHeight="1">
      <c r="AM43846" s="431"/>
    </row>
    <row r="43847" spans="39:39" ht="10.5" customHeight="1">
      <c r="AM43847" s="431"/>
    </row>
    <row r="43848" spans="39:39" ht="10.5" customHeight="1">
      <c r="AM43848" s="431"/>
    </row>
    <row r="43849" spans="39:39" ht="10.5" customHeight="1">
      <c r="AM43849" s="431"/>
    </row>
    <row r="43850" spans="39:39" ht="10.5" customHeight="1">
      <c r="AM43850" s="431"/>
    </row>
    <row r="43851" spans="39:39" ht="10.5" customHeight="1">
      <c r="AM43851" s="431"/>
    </row>
    <row r="43852" spans="39:39" ht="10.5" customHeight="1">
      <c r="AM43852" s="431"/>
    </row>
    <row r="43853" spans="39:39" ht="10.5" customHeight="1">
      <c r="AM43853" s="431"/>
    </row>
    <row r="43854" spans="39:39" ht="10.5" customHeight="1">
      <c r="AM43854" s="431"/>
    </row>
    <row r="43855" spans="39:39" ht="10.5" customHeight="1">
      <c r="AM43855" s="431"/>
    </row>
    <row r="43856" spans="39:39" ht="10.5" customHeight="1">
      <c r="AM43856" s="431"/>
    </row>
    <row r="43857" spans="39:39" ht="10.5" customHeight="1">
      <c r="AM43857" s="431"/>
    </row>
    <row r="43858" spans="39:39" ht="10.5" customHeight="1">
      <c r="AM43858" s="431"/>
    </row>
    <row r="43859" spans="39:39" ht="10.5" customHeight="1">
      <c r="AM43859" s="431"/>
    </row>
    <row r="43860" spans="39:39" ht="10.5" customHeight="1">
      <c r="AM43860" s="431"/>
    </row>
    <row r="43861" spans="39:39" ht="10.5" customHeight="1">
      <c r="AM43861" s="431"/>
    </row>
    <row r="43862" spans="39:39" ht="10.5" customHeight="1">
      <c r="AM43862" s="431"/>
    </row>
    <row r="43863" spans="39:39" ht="10.5" customHeight="1">
      <c r="AM43863" s="431"/>
    </row>
    <row r="43864" spans="39:39" ht="10.5" customHeight="1">
      <c r="AM43864" s="431"/>
    </row>
    <row r="43865" spans="39:39" ht="10.5" customHeight="1">
      <c r="AM43865" s="431"/>
    </row>
    <row r="43866" spans="39:39" ht="10.5" customHeight="1">
      <c r="AM43866" s="431"/>
    </row>
    <row r="43867" spans="39:39" ht="10.5" customHeight="1">
      <c r="AM43867" s="431"/>
    </row>
    <row r="43868" spans="39:39" ht="10.5" customHeight="1">
      <c r="AM43868" s="431"/>
    </row>
    <row r="43869" spans="39:39" ht="10.5" customHeight="1">
      <c r="AM43869" s="431"/>
    </row>
    <row r="43870" spans="39:39" ht="10.5" customHeight="1">
      <c r="AM43870" s="431"/>
    </row>
    <row r="43871" spans="39:39" ht="10.5" customHeight="1">
      <c r="AM43871" s="431"/>
    </row>
    <row r="43872" spans="39:39" ht="10.5" customHeight="1">
      <c r="AM43872" s="431"/>
    </row>
    <row r="43873" spans="39:39" ht="10.5" customHeight="1">
      <c r="AM43873" s="431"/>
    </row>
    <row r="43874" spans="39:39" ht="10.5" customHeight="1">
      <c r="AM43874" s="431"/>
    </row>
    <row r="43875" spans="39:39" ht="10.5" customHeight="1">
      <c r="AM43875" s="431"/>
    </row>
    <row r="43876" spans="39:39" ht="10.5" customHeight="1">
      <c r="AM43876" s="431"/>
    </row>
    <row r="43877" spans="39:39" ht="10.5" customHeight="1">
      <c r="AM43877" s="431"/>
    </row>
    <row r="43878" spans="39:39" ht="10.5" customHeight="1">
      <c r="AM43878" s="431"/>
    </row>
    <row r="43879" spans="39:39" ht="10.5" customHeight="1">
      <c r="AM43879" s="431"/>
    </row>
    <row r="43880" spans="39:39" ht="10.5" customHeight="1">
      <c r="AM43880" s="431"/>
    </row>
    <row r="43881" spans="39:39" ht="10.5" customHeight="1">
      <c r="AM43881" s="431"/>
    </row>
    <row r="43882" spans="39:39" ht="10.5" customHeight="1">
      <c r="AM43882" s="431"/>
    </row>
    <row r="43883" spans="39:39" ht="10.5" customHeight="1">
      <c r="AM43883" s="431"/>
    </row>
    <row r="43884" spans="39:39" ht="10.5" customHeight="1">
      <c r="AM43884" s="431"/>
    </row>
    <row r="43885" spans="39:39" ht="10.5" customHeight="1">
      <c r="AM43885" s="431"/>
    </row>
    <row r="43886" spans="39:39" ht="10.5" customHeight="1">
      <c r="AM43886" s="431"/>
    </row>
    <row r="43887" spans="39:39" ht="10.5" customHeight="1">
      <c r="AM43887" s="431"/>
    </row>
    <row r="43888" spans="39:39" ht="10.5" customHeight="1">
      <c r="AM43888" s="431"/>
    </row>
    <row r="43889" spans="39:39" ht="10.5" customHeight="1">
      <c r="AM43889" s="431"/>
    </row>
    <row r="43890" spans="39:39" ht="10.5" customHeight="1">
      <c r="AM43890" s="431"/>
    </row>
    <row r="43891" spans="39:39" ht="10.5" customHeight="1">
      <c r="AM43891" s="431"/>
    </row>
    <row r="43892" spans="39:39" ht="10.5" customHeight="1">
      <c r="AM43892" s="431"/>
    </row>
    <row r="43893" spans="39:39" ht="10.5" customHeight="1">
      <c r="AM43893" s="431"/>
    </row>
    <row r="43894" spans="39:39" ht="10.5" customHeight="1">
      <c r="AM43894" s="431"/>
    </row>
    <row r="43895" spans="39:39" ht="10.5" customHeight="1">
      <c r="AM43895" s="431"/>
    </row>
    <row r="43896" spans="39:39" ht="10.5" customHeight="1">
      <c r="AM43896" s="431"/>
    </row>
    <row r="43897" spans="39:39" ht="10.5" customHeight="1">
      <c r="AM43897" s="431"/>
    </row>
    <row r="43898" spans="39:39" ht="10.5" customHeight="1">
      <c r="AM43898" s="431"/>
    </row>
    <row r="43899" spans="39:39" ht="10.5" customHeight="1">
      <c r="AM43899" s="431"/>
    </row>
    <row r="43900" spans="39:39" ht="10.5" customHeight="1">
      <c r="AM43900" s="431"/>
    </row>
    <row r="43901" spans="39:39" ht="10.5" customHeight="1">
      <c r="AM43901" s="431"/>
    </row>
    <row r="43902" spans="39:39" ht="10.5" customHeight="1">
      <c r="AM43902" s="431"/>
    </row>
    <row r="43903" spans="39:39" ht="10.5" customHeight="1">
      <c r="AM43903" s="431"/>
    </row>
    <row r="43904" spans="39:39" ht="10.5" customHeight="1">
      <c r="AM43904" s="431"/>
    </row>
    <row r="43905" spans="39:39" ht="10.5" customHeight="1">
      <c r="AM43905" s="431"/>
    </row>
    <row r="43906" spans="39:39" ht="10.5" customHeight="1">
      <c r="AM43906" s="431"/>
    </row>
    <row r="43907" spans="39:39" ht="10.5" customHeight="1">
      <c r="AM43907" s="431"/>
    </row>
    <row r="43908" spans="39:39" ht="10.5" customHeight="1">
      <c r="AM43908" s="431"/>
    </row>
    <row r="43909" spans="39:39" ht="10.5" customHeight="1">
      <c r="AM43909" s="431"/>
    </row>
    <row r="43910" spans="39:39" ht="10.5" customHeight="1">
      <c r="AM43910" s="431"/>
    </row>
    <row r="43911" spans="39:39" ht="10.5" customHeight="1">
      <c r="AM43911" s="431"/>
    </row>
    <row r="43912" spans="39:39" ht="10.5" customHeight="1">
      <c r="AM43912" s="431"/>
    </row>
    <row r="43913" spans="39:39" ht="10.5" customHeight="1">
      <c r="AM43913" s="431"/>
    </row>
    <row r="43914" spans="39:39" ht="10.5" customHeight="1">
      <c r="AM43914" s="431"/>
    </row>
    <row r="43915" spans="39:39" ht="10.5" customHeight="1">
      <c r="AM43915" s="431"/>
    </row>
    <row r="43916" spans="39:39" ht="10.5" customHeight="1">
      <c r="AM43916" s="431"/>
    </row>
    <row r="43917" spans="39:39" ht="10.5" customHeight="1">
      <c r="AM43917" s="431"/>
    </row>
    <row r="43918" spans="39:39" ht="10.5" customHeight="1">
      <c r="AM43918" s="431"/>
    </row>
    <row r="43919" spans="39:39" ht="10.5" customHeight="1">
      <c r="AM43919" s="431"/>
    </row>
    <row r="43920" spans="39:39" ht="10.5" customHeight="1">
      <c r="AM43920" s="431"/>
    </row>
    <row r="43921" spans="39:39" ht="10.5" customHeight="1">
      <c r="AM43921" s="431"/>
    </row>
    <row r="43922" spans="39:39" ht="10.5" customHeight="1">
      <c r="AM43922" s="431"/>
    </row>
    <row r="43923" spans="39:39" ht="10.5" customHeight="1">
      <c r="AM43923" s="431"/>
    </row>
    <row r="43924" spans="39:39" ht="10.5" customHeight="1">
      <c r="AM43924" s="431"/>
    </row>
    <row r="43925" spans="39:39" ht="10.5" customHeight="1">
      <c r="AM43925" s="431"/>
    </row>
    <row r="43926" spans="39:39" ht="10.5" customHeight="1">
      <c r="AM43926" s="431"/>
    </row>
    <row r="43927" spans="39:39" ht="10.5" customHeight="1">
      <c r="AM43927" s="431"/>
    </row>
    <row r="43928" spans="39:39" ht="10.5" customHeight="1">
      <c r="AM43928" s="431"/>
    </row>
    <row r="43929" spans="39:39" ht="10.5" customHeight="1">
      <c r="AM43929" s="431"/>
    </row>
    <row r="43930" spans="39:39" ht="10.5" customHeight="1">
      <c r="AM43930" s="431"/>
    </row>
    <row r="43931" spans="39:39" ht="10.5" customHeight="1">
      <c r="AM43931" s="431"/>
    </row>
    <row r="43932" spans="39:39" ht="10.5" customHeight="1">
      <c r="AM43932" s="431"/>
    </row>
    <row r="43933" spans="39:39" ht="10.5" customHeight="1">
      <c r="AM43933" s="431"/>
    </row>
    <row r="43934" spans="39:39" ht="10.5" customHeight="1">
      <c r="AM43934" s="431"/>
    </row>
    <row r="43935" spans="39:39" ht="10.5" customHeight="1">
      <c r="AM43935" s="431"/>
    </row>
    <row r="43936" spans="39:39" ht="10.5" customHeight="1">
      <c r="AM43936" s="431"/>
    </row>
    <row r="43937" spans="39:39" ht="10.5" customHeight="1">
      <c r="AM43937" s="431"/>
    </row>
    <row r="43938" spans="39:39" ht="10.5" customHeight="1">
      <c r="AM43938" s="431"/>
    </row>
    <row r="43939" spans="39:39" ht="10.5" customHeight="1">
      <c r="AM43939" s="431"/>
    </row>
    <row r="43940" spans="39:39" ht="10.5" customHeight="1">
      <c r="AM43940" s="431"/>
    </row>
    <row r="43941" spans="39:39" ht="10.5" customHeight="1">
      <c r="AM43941" s="431"/>
    </row>
    <row r="43942" spans="39:39" ht="10.5" customHeight="1">
      <c r="AM43942" s="431"/>
    </row>
    <row r="43943" spans="39:39" ht="10.5" customHeight="1">
      <c r="AM43943" s="431"/>
    </row>
    <row r="43944" spans="39:39" ht="10.5" customHeight="1">
      <c r="AM43944" s="431"/>
    </row>
    <row r="43945" spans="39:39" ht="10.5" customHeight="1">
      <c r="AM43945" s="431"/>
    </row>
    <row r="43946" spans="39:39" ht="10.5" customHeight="1">
      <c r="AM43946" s="431"/>
    </row>
    <row r="43947" spans="39:39" ht="10.5" customHeight="1">
      <c r="AM43947" s="431"/>
    </row>
    <row r="43948" spans="39:39" ht="10.5" customHeight="1">
      <c r="AM43948" s="431"/>
    </row>
    <row r="43949" spans="39:39" ht="10.5" customHeight="1">
      <c r="AM43949" s="431"/>
    </row>
    <row r="43950" spans="39:39" ht="10.5" customHeight="1">
      <c r="AM43950" s="431"/>
    </row>
    <row r="43951" spans="39:39" ht="10.5" customHeight="1">
      <c r="AM43951" s="431"/>
    </row>
    <row r="43952" spans="39:39" ht="10.5" customHeight="1">
      <c r="AM43952" s="431"/>
    </row>
    <row r="43953" spans="39:39" ht="10.5" customHeight="1">
      <c r="AM43953" s="431"/>
    </row>
    <row r="43954" spans="39:39" ht="10.5" customHeight="1">
      <c r="AM43954" s="431"/>
    </row>
    <row r="43955" spans="39:39" ht="10.5" customHeight="1">
      <c r="AM43955" s="431"/>
    </row>
    <row r="43956" spans="39:39" ht="10.5" customHeight="1">
      <c r="AM43956" s="431"/>
    </row>
    <row r="43957" spans="39:39" ht="10.5" customHeight="1">
      <c r="AM43957" s="431"/>
    </row>
    <row r="43958" spans="39:39" ht="10.5" customHeight="1">
      <c r="AM43958" s="431"/>
    </row>
    <row r="43959" spans="39:39" ht="10.5" customHeight="1">
      <c r="AM43959" s="431"/>
    </row>
    <row r="43960" spans="39:39" ht="10.5" customHeight="1">
      <c r="AM43960" s="431"/>
    </row>
    <row r="43961" spans="39:39" ht="10.5" customHeight="1">
      <c r="AM43961" s="431"/>
    </row>
    <row r="43962" spans="39:39" ht="10.5" customHeight="1">
      <c r="AM43962" s="431"/>
    </row>
    <row r="43963" spans="39:39" ht="10.5" customHeight="1">
      <c r="AM43963" s="431"/>
    </row>
    <row r="43964" spans="39:39" ht="10.5" customHeight="1">
      <c r="AM43964" s="431"/>
    </row>
    <row r="43965" spans="39:39" ht="10.5" customHeight="1">
      <c r="AM43965" s="431"/>
    </row>
    <row r="43966" spans="39:39" ht="10.5" customHeight="1">
      <c r="AM43966" s="431"/>
    </row>
    <row r="43967" spans="39:39" ht="10.5" customHeight="1">
      <c r="AM43967" s="431"/>
    </row>
    <row r="43968" spans="39:39" ht="10.5" customHeight="1">
      <c r="AM43968" s="431"/>
    </row>
    <row r="43969" spans="39:39" ht="10.5" customHeight="1">
      <c r="AM43969" s="431"/>
    </row>
    <row r="43970" spans="39:39" ht="10.5" customHeight="1">
      <c r="AM43970" s="431"/>
    </row>
    <row r="43971" spans="39:39" ht="10.5" customHeight="1">
      <c r="AM43971" s="431"/>
    </row>
    <row r="43972" spans="39:39" ht="10.5" customHeight="1">
      <c r="AM43972" s="431"/>
    </row>
    <row r="43973" spans="39:39" ht="10.5" customHeight="1">
      <c r="AM43973" s="431"/>
    </row>
    <row r="43974" spans="39:39" ht="10.5" customHeight="1">
      <c r="AM43974" s="431"/>
    </row>
    <row r="43975" spans="39:39" ht="10.5" customHeight="1">
      <c r="AM43975" s="431"/>
    </row>
    <row r="43976" spans="39:39" ht="10.5" customHeight="1">
      <c r="AM43976" s="431"/>
    </row>
    <row r="43977" spans="39:39" ht="10.5" customHeight="1">
      <c r="AM43977" s="431"/>
    </row>
    <row r="43978" spans="39:39" ht="10.5" customHeight="1">
      <c r="AM43978" s="431"/>
    </row>
    <row r="43979" spans="39:39" ht="10.5" customHeight="1">
      <c r="AM43979" s="431"/>
    </row>
    <row r="43980" spans="39:39" ht="10.5" customHeight="1">
      <c r="AM43980" s="431"/>
    </row>
    <row r="43981" spans="39:39" ht="10.5" customHeight="1">
      <c r="AM43981" s="431"/>
    </row>
    <row r="43982" spans="39:39" ht="10.5" customHeight="1">
      <c r="AM43982" s="431"/>
    </row>
    <row r="43983" spans="39:39" ht="10.5" customHeight="1">
      <c r="AM43983" s="431"/>
    </row>
    <row r="43984" spans="39:39" ht="10.5" customHeight="1">
      <c r="AM43984" s="431"/>
    </row>
    <row r="43985" spans="39:39" ht="10.5" customHeight="1">
      <c r="AM43985" s="431"/>
    </row>
    <row r="43986" spans="39:39" ht="10.5" customHeight="1">
      <c r="AM43986" s="431"/>
    </row>
    <row r="43987" spans="39:39" ht="10.5" customHeight="1">
      <c r="AM43987" s="431"/>
    </row>
    <row r="43988" spans="39:39" ht="10.5" customHeight="1">
      <c r="AM43988" s="431"/>
    </row>
    <row r="43989" spans="39:39" ht="10.5" customHeight="1">
      <c r="AM43989" s="431"/>
    </row>
    <row r="43990" spans="39:39" ht="10.5" customHeight="1">
      <c r="AM43990" s="431"/>
    </row>
    <row r="43991" spans="39:39" ht="10.5" customHeight="1">
      <c r="AM43991" s="431"/>
    </row>
    <row r="43992" spans="39:39" ht="10.5" customHeight="1">
      <c r="AM43992" s="431"/>
    </row>
    <row r="43993" spans="39:39" ht="10.5" customHeight="1">
      <c r="AM43993" s="431"/>
    </row>
    <row r="43994" spans="39:39" ht="10.5" customHeight="1">
      <c r="AM43994" s="431"/>
    </row>
    <row r="43995" spans="39:39" ht="10.5" customHeight="1">
      <c r="AM43995" s="431"/>
    </row>
    <row r="43996" spans="39:39" ht="10.5" customHeight="1">
      <c r="AM43996" s="431"/>
    </row>
    <row r="43997" spans="39:39" ht="10.5" customHeight="1">
      <c r="AM43997" s="431"/>
    </row>
    <row r="43998" spans="39:39" ht="10.5" customHeight="1">
      <c r="AM43998" s="431"/>
    </row>
    <row r="43999" spans="39:39" ht="10.5" customHeight="1">
      <c r="AM43999" s="431"/>
    </row>
    <row r="44000" spans="39:39" ht="10.5" customHeight="1">
      <c r="AM44000" s="431"/>
    </row>
    <row r="44001" spans="39:39" ht="10.5" customHeight="1">
      <c r="AM44001" s="431"/>
    </row>
    <row r="44002" spans="39:39" ht="10.5" customHeight="1">
      <c r="AM44002" s="431"/>
    </row>
    <row r="44003" spans="39:39" ht="10.5" customHeight="1">
      <c r="AM44003" s="431"/>
    </row>
    <row r="44004" spans="39:39" ht="10.5" customHeight="1">
      <c r="AM44004" s="431"/>
    </row>
    <row r="44005" spans="39:39" ht="10.5" customHeight="1">
      <c r="AM44005" s="431"/>
    </row>
    <row r="44006" spans="39:39" ht="10.5" customHeight="1">
      <c r="AM44006" s="431"/>
    </row>
    <row r="44007" spans="39:39" ht="10.5" customHeight="1">
      <c r="AM44007" s="431"/>
    </row>
    <row r="44008" spans="39:39" ht="10.5" customHeight="1">
      <c r="AM44008" s="431"/>
    </row>
    <row r="44009" spans="39:39" ht="10.5" customHeight="1">
      <c r="AM44009" s="431"/>
    </row>
    <row r="44010" spans="39:39" ht="10.5" customHeight="1">
      <c r="AM44010" s="431"/>
    </row>
    <row r="44011" spans="39:39" ht="10.5" customHeight="1">
      <c r="AM44011" s="431"/>
    </row>
    <row r="44012" spans="39:39" ht="10.5" customHeight="1">
      <c r="AM44012" s="431"/>
    </row>
    <row r="44013" spans="39:39" ht="10.5" customHeight="1">
      <c r="AM44013" s="431"/>
    </row>
    <row r="44014" spans="39:39" ht="10.5" customHeight="1">
      <c r="AM44014" s="431"/>
    </row>
    <row r="44015" spans="39:39" ht="10.5" customHeight="1">
      <c r="AM44015" s="431"/>
    </row>
    <row r="44016" spans="39:39" ht="10.5" customHeight="1">
      <c r="AM44016" s="431"/>
    </row>
    <row r="44017" spans="39:39" ht="10.5" customHeight="1">
      <c r="AM44017" s="431"/>
    </row>
    <row r="44018" spans="39:39" ht="10.5" customHeight="1">
      <c r="AM44018" s="431"/>
    </row>
    <row r="44019" spans="39:39" ht="10.5" customHeight="1">
      <c r="AM44019" s="431"/>
    </row>
    <row r="44020" spans="39:39" ht="10.5" customHeight="1">
      <c r="AM44020" s="431"/>
    </row>
    <row r="44021" spans="39:39" ht="10.5" customHeight="1">
      <c r="AM44021" s="431"/>
    </row>
    <row r="44022" spans="39:39" ht="10.5" customHeight="1">
      <c r="AM44022" s="431"/>
    </row>
    <row r="44023" spans="39:39" ht="10.5" customHeight="1">
      <c r="AM44023" s="431"/>
    </row>
    <row r="44024" spans="39:39" ht="10.5" customHeight="1">
      <c r="AM44024" s="431"/>
    </row>
    <row r="44025" spans="39:39" ht="10.5" customHeight="1">
      <c r="AM44025" s="431"/>
    </row>
    <row r="44026" spans="39:39" ht="10.5" customHeight="1">
      <c r="AM44026" s="431"/>
    </row>
    <row r="44027" spans="39:39" ht="10.5" customHeight="1">
      <c r="AM44027" s="431"/>
    </row>
    <row r="44028" spans="39:39" ht="10.5" customHeight="1">
      <c r="AM44028" s="431"/>
    </row>
    <row r="44029" spans="39:39" ht="10.5" customHeight="1">
      <c r="AM44029" s="431"/>
    </row>
    <row r="44030" spans="39:39" ht="10.5" customHeight="1">
      <c r="AM44030" s="431"/>
    </row>
    <row r="44031" spans="39:39" ht="10.5" customHeight="1">
      <c r="AM44031" s="431"/>
    </row>
    <row r="44032" spans="39:39" ht="10.5" customHeight="1">
      <c r="AM44032" s="431"/>
    </row>
    <row r="44033" spans="39:39" ht="10.5" customHeight="1">
      <c r="AM44033" s="431"/>
    </row>
    <row r="44034" spans="39:39" ht="10.5" customHeight="1">
      <c r="AM44034" s="431"/>
    </row>
    <row r="44035" spans="39:39" ht="10.5" customHeight="1">
      <c r="AM44035" s="431"/>
    </row>
    <row r="44036" spans="39:39" ht="10.5" customHeight="1">
      <c r="AM44036" s="431"/>
    </row>
    <row r="44037" spans="39:39" ht="10.5" customHeight="1">
      <c r="AM44037" s="431"/>
    </row>
    <row r="44038" spans="39:39" ht="10.5" customHeight="1">
      <c r="AM44038" s="431"/>
    </row>
    <row r="44039" spans="39:39" ht="10.5" customHeight="1">
      <c r="AM44039" s="431"/>
    </row>
    <row r="44040" spans="39:39" ht="10.5" customHeight="1">
      <c r="AM44040" s="431"/>
    </row>
    <row r="44041" spans="39:39" ht="10.5" customHeight="1">
      <c r="AM44041" s="431"/>
    </row>
    <row r="44042" spans="39:39" ht="10.5" customHeight="1">
      <c r="AM44042" s="431"/>
    </row>
    <row r="44043" spans="39:39" ht="10.5" customHeight="1">
      <c r="AM44043" s="431"/>
    </row>
    <row r="44044" spans="39:39" ht="10.5" customHeight="1">
      <c r="AM44044" s="431"/>
    </row>
    <row r="44045" spans="39:39" ht="10.5" customHeight="1">
      <c r="AM44045" s="431"/>
    </row>
    <row r="44046" spans="39:39" ht="10.5" customHeight="1">
      <c r="AM44046" s="431"/>
    </row>
    <row r="44047" spans="39:39" ht="10.5" customHeight="1">
      <c r="AM44047" s="431"/>
    </row>
    <row r="44048" spans="39:39" ht="10.5" customHeight="1">
      <c r="AM44048" s="431"/>
    </row>
    <row r="44049" spans="39:39" ht="10.5" customHeight="1">
      <c r="AM44049" s="431"/>
    </row>
    <row r="44050" spans="39:39" ht="10.5" customHeight="1">
      <c r="AM44050" s="431"/>
    </row>
    <row r="44051" spans="39:39" ht="10.5" customHeight="1">
      <c r="AM44051" s="431"/>
    </row>
    <row r="44052" spans="39:39" ht="10.5" customHeight="1">
      <c r="AM44052" s="431"/>
    </row>
    <row r="44053" spans="39:39" ht="10.5" customHeight="1">
      <c r="AM44053" s="431"/>
    </row>
    <row r="44054" spans="39:39" ht="10.5" customHeight="1">
      <c r="AM44054" s="431"/>
    </row>
    <row r="44055" spans="39:39" ht="10.5" customHeight="1">
      <c r="AM44055" s="431"/>
    </row>
    <row r="44056" spans="39:39" ht="10.5" customHeight="1">
      <c r="AM44056" s="431"/>
    </row>
    <row r="44057" spans="39:39" ht="10.5" customHeight="1">
      <c r="AM44057" s="431"/>
    </row>
    <row r="44058" spans="39:39" ht="10.5" customHeight="1">
      <c r="AM44058" s="431"/>
    </row>
    <row r="44059" spans="39:39" ht="10.5" customHeight="1">
      <c r="AM44059" s="431"/>
    </row>
    <row r="44060" spans="39:39" ht="10.5" customHeight="1">
      <c r="AM44060" s="431"/>
    </row>
    <row r="44061" spans="39:39" ht="10.5" customHeight="1">
      <c r="AM44061" s="431"/>
    </row>
    <row r="44062" spans="39:39" ht="10.5" customHeight="1">
      <c r="AM44062" s="431"/>
    </row>
    <row r="44063" spans="39:39" ht="10.5" customHeight="1">
      <c r="AM44063" s="431"/>
    </row>
    <row r="44064" spans="39:39" ht="10.5" customHeight="1">
      <c r="AM44064" s="431"/>
    </row>
    <row r="44065" spans="39:39" ht="10.5" customHeight="1">
      <c r="AM44065" s="431"/>
    </row>
    <row r="44066" spans="39:39" ht="10.5" customHeight="1">
      <c r="AM44066" s="431"/>
    </row>
    <row r="44067" spans="39:39" ht="10.5" customHeight="1">
      <c r="AM44067" s="431"/>
    </row>
    <row r="44068" spans="39:39" ht="10.5" customHeight="1">
      <c r="AM44068" s="431"/>
    </row>
    <row r="44069" spans="39:39" ht="10.5" customHeight="1">
      <c r="AM44069" s="431"/>
    </row>
    <row r="44070" spans="39:39" ht="10.5" customHeight="1">
      <c r="AM44070" s="431"/>
    </row>
    <row r="44071" spans="39:39" ht="10.5" customHeight="1">
      <c r="AM44071" s="431"/>
    </row>
    <row r="44072" spans="39:39" ht="10.5" customHeight="1">
      <c r="AM44072" s="431"/>
    </row>
    <row r="44073" spans="39:39" ht="10.5" customHeight="1">
      <c r="AM44073" s="431"/>
    </row>
    <row r="44074" spans="39:39" ht="10.5" customHeight="1">
      <c r="AM44074" s="431"/>
    </row>
    <row r="44075" spans="39:39" ht="10.5" customHeight="1">
      <c r="AM44075" s="431"/>
    </row>
    <row r="44076" spans="39:39" ht="10.5" customHeight="1">
      <c r="AM44076" s="431"/>
    </row>
    <row r="44077" spans="39:39" ht="10.5" customHeight="1">
      <c r="AM44077" s="431"/>
    </row>
    <row r="44078" spans="39:39" ht="10.5" customHeight="1">
      <c r="AM44078" s="431"/>
    </row>
    <row r="44079" spans="39:39" ht="10.5" customHeight="1">
      <c r="AM44079" s="431"/>
    </row>
    <row r="44080" spans="39:39" ht="10.5" customHeight="1">
      <c r="AM44080" s="431"/>
    </row>
    <row r="44081" spans="39:39" ht="10.5" customHeight="1">
      <c r="AM44081" s="431"/>
    </row>
    <row r="44082" spans="39:39" ht="10.5" customHeight="1">
      <c r="AM44082" s="431"/>
    </row>
    <row r="44083" spans="39:39" ht="10.5" customHeight="1">
      <c r="AM44083" s="431"/>
    </row>
    <row r="44084" spans="39:39" ht="10.5" customHeight="1">
      <c r="AM44084" s="431"/>
    </row>
    <row r="44085" spans="39:39" ht="10.5" customHeight="1">
      <c r="AM44085" s="431"/>
    </row>
    <row r="44086" spans="39:39" ht="10.5" customHeight="1">
      <c r="AM44086" s="431"/>
    </row>
    <row r="44087" spans="39:39" ht="10.5" customHeight="1">
      <c r="AM44087" s="431"/>
    </row>
    <row r="44088" spans="39:39" ht="10.5" customHeight="1">
      <c r="AM44088" s="431"/>
    </row>
    <row r="44089" spans="39:39" ht="10.5" customHeight="1">
      <c r="AM44089" s="431"/>
    </row>
    <row r="44090" spans="39:39" ht="10.5" customHeight="1">
      <c r="AM44090" s="431"/>
    </row>
    <row r="44091" spans="39:39" ht="10.5" customHeight="1">
      <c r="AM44091" s="431"/>
    </row>
    <row r="44092" spans="39:39" ht="10.5" customHeight="1">
      <c r="AM44092" s="431"/>
    </row>
    <row r="44093" spans="39:39" ht="10.5" customHeight="1">
      <c r="AM44093" s="431"/>
    </row>
    <row r="44094" spans="39:39" ht="10.5" customHeight="1">
      <c r="AM44094" s="431"/>
    </row>
    <row r="44095" spans="39:39" ht="10.5" customHeight="1">
      <c r="AM44095" s="431"/>
    </row>
    <row r="44096" spans="39:39" ht="10.5" customHeight="1">
      <c r="AM44096" s="431"/>
    </row>
    <row r="44097" spans="39:39" ht="10.5" customHeight="1">
      <c r="AM44097" s="431"/>
    </row>
    <row r="44098" spans="39:39" ht="10.5" customHeight="1">
      <c r="AM44098" s="431"/>
    </row>
    <row r="44099" spans="39:39" ht="10.5" customHeight="1">
      <c r="AM44099" s="431"/>
    </row>
    <row r="44100" spans="39:39" ht="10.5" customHeight="1">
      <c r="AM44100" s="431"/>
    </row>
    <row r="44101" spans="39:39" ht="10.5" customHeight="1">
      <c r="AM44101" s="431"/>
    </row>
    <row r="44102" spans="39:39" ht="10.5" customHeight="1">
      <c r="AM44102" s="431"/>
    </row>
    <row r="44103" spans="39:39" ht="10.5" customHeight="1">
      <c r="AM44103" s="431"/>
    </row>
    <row r="44104" spans="39:39" ht="10.5" customHeight="1">
      <c r="AM44104" s="431"/>
    </row>
    <row r="44105" spans="39:39" ht="10.5" customHeight="1">
      <c r="AM44105" s="431"/>
    </row>
    <row r="44106" spans="39:39" ht="10.5" customHeight="1">
      <c r="AM44106" s="431"/>
    </row>
    <row r="44107" spans="39:39" ht="10.5" customHeight="1">
      <c r="AM44107" s="431"/>
    </row>
    <row r="44108" spans="39:39" ht="10.5" customHeight="1">
      <c r="AM44108" s="431"/>
    </row>
    <row r="44109" spans="39:39" ht="10.5" customHeight="1">
      <c r="AM44109" s="431"/>
    </row>
    <row r="44110" spans="39:39" ht="10.5" customHeight="1">
      <c r="AM44110" s="431"/>
    </row>
    <row r="44111" spans="39:39" ht="10.5" customHeight="1">
      <c r="AM44111" s="431"/>
    </row>
    <row r="44112" spans="39:39" ht="10.5" customHeight="1">
      <c r="AM44112" s="431"/>
    </row>
    <row r="44113" spans="39:39" ht="10.5" customHeight="1">
      <c r="AM44113" s="431"/>
    </row>
    <row r="44114" spans="39:39" ht="10.5" customHeight="1">
      <c r="AM44114" s="431"/>
    </row>
    <row r="44115" spans="39:39" ht="10.5" customHeight="1">
      <c r="AM44115" s="431"/>
    </row>
    <row r="44116" spans="39:39" ht="10.5" customHeight="1">
      <c r="AM44116" s="431"/>
    </row>
    <row r="44117" spans="39:39" ht="10.5" customHeight="1">
      <c r="AM44117" s="431"/>
    </row>
    <row r="44118" spans="39:39" ht="10.5" customHeight="1">
      <c r="AM44118" s="431"/>
    </row>
    <row r="44119" spans="39:39" ht="10.5" customHeight="1">
      <c r="AM44119" s="431"/>
    </row>
    <row r="44120" spans="39:39" ht="10.5" customHeight="1">
      <c r="AM44120" s="431"/>
    </row>
    <row r="44121" spans="39:39" ht="10.5" customHeight="1">
      <c r="AM44121" s="431"/>
    </row>
    <row r="44122" spans="39:39" ht="10.5" customHeight="1">
      <c r="AM44122" s="431"/>
    </row>
    <row r="44123" spans="39:39" ht="10.5" customHeight="1">
      <c r="AM44123" s="431"/>
    </row>
    <row r="44124" spans="39:39" ht="10.5" customHeight="1">
      <c r="AM44124" s="431"/>
    </row>
    <row r="44125" spans="39:39" ht="10.5" customHeight="1">
      <c r="AM44125" s="431"/>
    </row>
    <row r="44126" spans="39:39" ht="10.5" customHeight="1">
      <c r="AM44126" s="431"/>
    </row>
    <row r="44127" spans="39:39" ht="10.5" customHeight="1">
      <c r="AM44127" s="431"/>
    </row>
    <row r="44128" spans="39:39" ht="10.5" customHeight="1">
      <c r="AM44128" s="431"/>
    </row>
    <row r="44129" spans="39:39" ht="10.5" customHeight="1">
      <c r="AM44129" s="431"/>
    </row>
    <row r="44130" spans="39:39" ht="10.5" customHeight="1">
      <c r="AM44130" s="431"/>
    </row>
    <row r="44131" spans="39:39" ht="10.5" customHeight="1">
      <c r="AM44131" s="431"/>
    </row>
    <row r="44132" spans="39:39" ht="10.5" customHeight="1">
      <c r="AM44132" s="431"/>
    </row>
    <row r="44133" spans="39:39" ht="10.5" customHeight="1">
      <c r="AM44133" s="431"/>
    </row>
    <row r="44134" spans="39:39" ht="10.5" customHeight="1">
      <c r="AM44134" s="431"/>
    </row>
    <row r="44135" spans="39:39" ht="10.5" customHeight="1">
      <c r="AM44135" s="431"/>
    </row>
    <row r="44136" spans="39:39" ht="10.5" customHeight="1">
      <c r="AM44136" s="431"/>
    </row>
    <row r="44137" spans="39:39" ht="10.5" customHeight="1">
      <c r="AM44137" s="431"/>
    </row>
    <row r="44138" spans="39:39" ht="10.5" customHeight="1">
      <c r="AM44138" s="431"/>
    </row>
    <row r="44139" spans="39:39" ht="10.5" customHeight="1">
      <c r="AM44139" s="431"/>
    </row>
    <row r="44140" spans="39:39" ht="10.5" customHeight="1">
      <c r="AM44140" s="431"/>
    </row>
    <row r="44141" spans="39:39" ht="10.5" customHeight="1">
      <c r="AM44141" s="431"/>
    </row>
    <row r="44142" spans="39:39" ht="10.5" customHeight="1">
      <c r="AM44142" s="431"/>
    </row>
    <row r="44143" spans="39:39" ht="10.5" customHeight="1">
      <c r="AM44143" s="431"/>
    </row>
    <row r="44144" spans="39:39" ht="10.5" customHeight="1">
      <c r="AM44144" s="431"/>
    </row>
    <row r="44145" spans="39:39" ht="10.5" customHeight="1">
      <c r="AM44145" s="431"/>
    </row>
    <row r="44146" spans="39:39" ht="10.5" customHeight="1">
      <c r="AM44146" s="431"/>
    </row>
    <row r="44147" spans="39:39" ht="10.5" customHeight="1">
      <c r="AM44147" s="431"/>
    </row>
    <row r="44148" spans="39:39" ht="10.5" customHeight="1">
      <c r="AM44148" s="431"/>
    </row>
    <row r="44149" spans="39:39" ht="10.5" customHeight="1">
      <c r="AM44149" s="431"/>
    </row>
    <row r="44150" spans="39:39" ht="10.5" customHeight="1">
      <c r="AM44150" s="431"/>
    </row>
    <row r="44151" spans="39:39" ht="10.5" customHeight="1">
      <c r="AM44151" s="431"/>
    </row>
    <row r="44152" spans="39:39" ht="10.5" customHeight="1">
      <c r="AM44152" s="431"/>
    </row>
    <row r="44153" spans="39:39" ht="10.5" customHeight="1">
      <c r="AM44153" s="431"/>
    </row>
    <row r="44154" spans="39:39" ht="10.5" customHeight="1">
      <c r="AM44154" s="431"/>
    </row>
    <row r="44155" spans="39:39" ht="10.5" customHeight="1">
      <c r="AM44155" s="431"/>
    </row>
    <row r="44156" spans="39:39" ht="10.5" customHeight="1">
      <c r="AM44156" s="431"/>
    </row>
    <row r="44157" spans="39:39" ht="10.5" customHeight="1">
      <c r="AM44157" s="431"/>
    </row>
    <row r="44158" spans="39:39" ht="10.5" customHeight="1">
      <c r="AM44158" s="431"/>
    </row>
    <row r="44159" spans="39:39" ht="10.5" customHeight="1">
      <c r="AM44159" s="431"/>
    </row>
    <row r="44160" spans="39:39" ht="10.5" customHeight="1">
      <c r="AM44160" s="431"/>
    </row>
    <row r="44161" spans="39:39" ht="10.5" customHeight="1">
      <c r="AM44161" s="431"/>
    </row>
    <row r="44162" spans="39:39" ht="10.5" customHeight="1">
      <c r="AM44162" s="431"/>
    </row>
    <row r="44163" spans="39:39" ht="10.5" customHeight="1">
      <c r="AM44163" s="431"/>
    </row>
    <row r="44164" spans="39:39" ht="10.5" customHeight="1">
      <c r="AM44164" s="431"/>
    </row>
    <row r="44165" spans="39:39" ht="10.5" customHeight="1">
      <c r="AM44165" s="431"/>
    </row>
    <row r="44166" spans="39:39" ht="10.5" customHeight="1">
      <c r="AM44166" s="431"/>
    </row>
    <row r="44167" spans="39:39" ht="10.5" customHeight="1">
      <c r="AM44167" s="431"/>
    </row>
    <row r="44168" spans="39:39" ht="10.5" customHeight="1">
      <c r="AM44168" s="431"/>
    </row>
    <row r="44169" spans="39:39" ht="10.5" customHeight="1">
      <c r="AM44169" s="431"/>
    </row>
    <row r="44170" spans="39:39" ht="10.5" customHeight="1">
      <c r="AM44170" s="431"/>
    </row>
    <row r="44171" spans="39:39" ht="10.5" customHeight="1">
      <c r="AM44171" s="431"/>
    </row>
    <row r="44172" spans="39:39" ht="10.5" customHeight="1">
      <c r="AM44172" s="431"/>
    </row>
    <row r="44173" spans="39:39" ht="10.5" customHeight="1">
      <c r="AM44173" s="431"/>
    </row>
    <row r="44174" spans="39:39" ht="10.5" customHeight="1">
      <c r="AM44174" s="431"/>
    </row>
    <row r="44175" spans="39:39" ht="10.5" customHeight="1">
      <c r="AM44175" s="431"/>
    </row>
    <row r="44176" spans="39:39" ht="10.5" customHeight="1">
      <c r="AM44176" s="431"/>
    </row>
    <row r="44177" spans="39:39" ht="10.5" customHeight="1">
      <c r="AM44177" s="431"/>
    </row>
    <row r="44178" spans="39:39" ht="10.5" customHeight="1">
      <c r="AM44178" s="431"/>
    </row>
    <row r="44179" spans="39:39" ht="10.5" customHeight="1">
      <c r="AM44179" s="431"/>
    </row>
    <row r="44180" spans="39:39" ht="10.5" customHeight="1">
      <c r="AM44180" s="431"/>
    </row>
    <row r="44181" spans="39:39" ht="10.5" customHeight="1">
      <c r="AM44181" s="431"/>
    </row>
    <row r="44182" spans="39:39" ht="10.5" customHeight="1">
      <c r="AM44182" s="431"/>
    </row>
    <row r="44183" spans="39:39" ht="10.5" customHeight="1">
      <c r="AM44183" s="431"/>
    </row>
    <row r="44184" spans="39:39" ht="10.5" customHeight="1">
      <c r="AM44184" s="431"/>
    </row>
    <row r="44185" spans="39:39" ht="10.5" customHeight="1">
      <c r="AM44185" s="431"/>
    </row>
    <row r="44186" spans="39:39" ht="10.5" customHeight="1">
      <c r="AM44186" s="431"/>
    </row>
    <row r="44187" spans="39:39" ht="10.5" customHeight="1">
      <c r="AM44187" s="431"/>
    </row>
    <row r="44188" spans="39:39" ht="10.5" customHeight="1">
      <c r="AM44188" s="431"/>
    </row>
    <row r="44189" spans="39:39" ht="10.5" customHeight="1">
      <c r="AM44189" s="431"/>
    </row>
    <row r="44190" spans="39:39" ht="10.5" customHeight="1">
      <c r="AM44190" s="431"/>
    </row>
    <row r="44191" spans="39:39" ht="10.5" customHeight="1">
      <c r="AM44191" s="431"/>
    </row>
    <row r="44192" spans="39:39" ht="10.5" customHeight="1">
      <c r="AM44192" s="431"/>
    </row>
    <row r="44193" spans="39:39" ht="10.5" customHeight="1">
      <c r="AM44193" s="431"/>
    </row>
    <row r="44194" spans="39:39" ht="10.5" customHeight="1">
      <c r="AM44194" s="431"/>
    </row>
    <row r="44195" spans="39:39" ht="10.5" customHeight="1">
      <c r="AM44195" s="431"/>
    </row>
    <row r="44196" spans="39:39" ht="10.5" customHeight="1">
      <c r="AM44196" s="431"/>
    </row>
    <row r="44197" spans="39:39" ht="10.5" customHeight="1">
      <c r="AM44197" s="431"/>
    </row>
    <row r="44198" spans="39:39" ht="10.5" customHeight="1">
      <c r="AM44198" s="431"/>
    </row>
    <row r="44199" spans="39:39" ht="10.5" customHeight="1">
      <c r="AM44199" s="431"/>
    </row>
    <row r="44200" spans="39:39" ht="10.5" customHeight="1">
      <c r="AM44200" s="431"/>
    </row>
    <row r="44201" spans="39:39" ht="10.5" customHeight="1">
      <c r="AM44201" s="431"/>
    </row>
    <row r="44202" spans="39:39" ht="10.5" customHeight="1">
      <c r="AM44202" s="431"/>
    </row>
    <row r="44203" spans="39:39" ht="10.5" customHeight="1">
      <c r="AM44203" s="431"/>
    </row>
    <row r="44204" spans="39:39" ht="10.5" customHeight="1">
      <c r="AM44204" s="431"/>
    </row>
    <row r="44205" spans="39:39" ht="10.5" customHeight="1">
      <c r="AM44205" s="431"/>
    </row>
    <row r="44206" spans="39:39" ht="10.5" customHeight="1">
      <c r="AM44206" s="431"/>
    </row>
    <row r="44207" spans="39:39" ht="10.5" customHeight="1">
      <c r="AM44207" s="431"/>
    </row>
    <row r="44208" spans="39:39" ht="10.5" customHeight="1">
      <c r="AM44208" s="431"/>
    </row>
    <row r="44209" spans="39:39" ht="10.5" customHeight="1">
      <c r="AM44209" s="431"/>
    </row>
    <row r="44210" spans="39:39" ht="10.5" customHeight="1">
      <c r="AM44210" s="431"/>
    </row>
    <row r="44211" spans="39:39" ht="10.5" customHeight="1">
      <c r="AM44211" s="431"/>
    </row>
    <row r="44212" spans="39:39" ht="10.5" customHeight="1">
      <c r="AM44212" s="431"/>
    </row>
    <row r="44213" spans="39:39" ht="10.5" customHeight="1">
      <c r="AM44213" s="431"/>
    </row>
    <row r="44214" spans="39:39" ht="10.5" customHeight="1">
      <c r="AM44214" s="431"/>
    </row>
    <row r="44215" spans="39:39" ht="10.5" customHeight="1">
      <c r="AM44215" s="431"/>
    </row>
    <row r="44216" spans="39:39" ht="10.5" customHeight="1">
      <c r="AM44216" s="431"/>
    </row>
    <row r="44217" spans="39:39" ht="10.5" customHeight="1">
      <c r="AM44217" s="431"/>
    </row>
    <row r="44218" spans="39:39" ht="10.5" customHeight="1">
      <c r="AM44218" s="431"/>
    </row>
    <row r="44219" spans="39:39" ht="10.5" customHeight="1">
      <c r="AM44219" s="431"/>
    </row>
    <row r="44220" spans="39:39" ht="10.5" customHeight="1">
      <c r="AM44220" s="431"/>
    </row>
    <row r="44221" spans="39:39" ht="10.5" customHeight="1">
      <c r="AM44221" s="431"/>
    </row>
    <row r="44222" spans="39:39" ht="10.5" customHeight="1">
      <c r="AM44222" s="431"/>
    </row>
    <row r="44223" spans="39:39" ht="10.5" customHeight="1">
      <c r="AM44223" s="431"/>
    </row>
    <row r="44224" spans="39:39" ht="10.5" customHeight="1">
      <c r="AM44224" s="431"/>
    </row>
    <row r="44225" spans="39:39" ht="10.5" customHeight="1">
      <c r="AM44225" s="431"/>
    </row>
    <row r="44226" spans="39:39" ht="10.5" customHeight="1">
      <c r="AM44226" s="431"/>
    </row>
    <row r="44227" spans="39:39" ht="10.5" customHeight="1">
      <c r="AM44227" s="431"/>
    </row>
    <row r="44228" spans="39:39" ht="10.5" customHeight="1">
      <c r="AM44228" s="431"/>
    </row>
    <row r="44229" spans="39:39" ht="10.5" customHeight="1">
      <c r="AM44229" s="431"/>
    </row>
    <row r="44230" spans="39:39" ht="10.5" customHeight="1">
      <c r="AM44230" s="431"/>
    </row>
    <row r="44231" spans="39:39" ht="10.5" customHeight="1">
      <c r="AM44231" s="431"/>
    </row>
    <row r="44232" spans="39:39" ht="10.5" customHeight="1">
      <c r="AM44232" s="431"/>
    </row>
    <row r="44233" spans="39:39" ht="10.5" customHeight="1">
      <c r="AM44233" s="431"/>
    </row>
    <row r="44234" spans="39:39" ht="10.5" customHeight="1">
      <c r="AM44234" s="431"/>
    </row>
    <row r="44235" spans="39:39" ht="10.5" customHeight="1">
      <c r="AM44235" s="431"/>
    </row>
    <row r="44236" spans="39:39" ht="10.5" customHeight="1">
      <c r="AM44236" s="431"/>
    </row>
    <row r="44237" spans="39:39" ht="10.5" customHeight="1">
      <c r="AM44237" s="431"/>
    </row>
    <row r="44238" spans="39:39" ht="10.5" customHeight="1">
      <c r="AM44238" s="431"/>
    </row>
    <row r="44239" spans="39:39" ht="10.5" customHeight="1">
      <c r="AM44239" s="431"/>
    </row>
    <row r="44240" spans="39:39" ht="10.5" customHeight="1">
      <c r="AM44240" s="431"/>
    </row>
    <row r="44241" spans="39:39" ht="10.5" customHeight="1">
      <c r="AM44241" s="431"/>
    </row>
    <row r="44242" spans="39:39" ht="10.5" customHeight="1">
      <c r="AM44242" s="431"/>
    </row>
    <row r="44243" spans="39:39" ht="10.5" customHeight="1">
      <c r="AM44243" s="431"/>
    </row>
    <row r="44244" spans="39:39" ht="10.5" customHeight="1">
      <c r="AM44244" s="431"/>
    </row>
    <row r="44245" spans="39:39" ht="10.5" customHeight="1">
      <c r="AM44245" s="431"/>
    </row>
    <row r="44246" spans="39:39" ht="10.5" customHeight="1">
      <c r="AM44246" s="431"/>
    </row>
    <row r="44247" spans="39:39" ht="10.5" customHeight="1">
      <c r="AM44247" s="431"/>
    </row>
    <row r="44248" spans="39:39" ht="10.5" customHeight="1">
      <c r="AM44248" s="431"/>
    </row>
    <row r="44249" spans="39:39" ht="10.5" customHeight="1">
      <c r="AM44249" s="431"/>
    </row>
    <row r="44250" spans="39:39" ht="10.5" customHeight="1">
      <c r="AM44250" s="431"/>
    </row>
    <row r="44251" spans="39:39" ht="10.5" customHeight="1">
      <c r="AM44251" s="431"/>
    </row>
    <row r="44252" spans="39:39" ht="10.5" customHeight="1">
      <c r="AM44252" s="431"/>
    </row>
    <row r="44253" spans="39:39" ht="10.5" customHeight="1">
      <c r="AM44253" s="431"/>
    </row>
    <row r="44254" spans="39:39" ht="10.5" customHeight="1">
      <c r="AM44254" s="431"/>
    </row>
    <row r="44255" spans="39:39" ht="10.5" customHeight="1">
      <c r="AM44255" s="431"/>
    </row>
    <row r="44256" spans="39:39" ht="10.5" customHeight="1">
      <c r="AM44256" s="431"/>
    </row>
    <row r="44257" spans="39:39" ht="10.5" customHeight="1">
      <c r="AM44257" s="431"/>
    </row>
    <row r="44258" spans="39:39" ht="10.5" customHeight="1">
      <c r="AM44258" s="431"/>
    </row>
    <row r="44259" spans="39:39" ht="10.5" customHeight="1">
      <c r="AM44259" s="431"/>
    </row>
    <row r="44260" spans="39:39" ht="10.5" customHeight="1">
      <c r="AM44260" s="431"/>
    </row>
    <row r="44261" spans="39:39" ht="10.5" customHeight="1">
      <c r="AM44261" s="431"/>
    </row>
    <row r="44262" spans="39:39" ht="10.5" customHeight="1">
      <c r="AM44262" s="431"/>
    </row>
    <row r="44263" spans="39:39" ht="10.5" customHeight="1">
      <c r="AM44263" s="431"/>
    </row>
    <row r="44264" spans="39:39" ht="10.5" customHeight="1">
      <c r="AM44264" s="431"/>
    </row>
    <row r="44265" spans="39:39" ht="10.5" customHeight="1">
      <c r="AM44265" s="431"/>
    </row>
    <row r="44266" spans="39:39" ht="10.5" customHeight="1">
      <c r="AM44266" s="431"/>
    </row>
    <row r="44267" spans="39:39" ht="10.5" customHeight="1">
      <c r="AM44267" s="431"/>
    </row>
    <row r="44268" spans="39:39" ht="10.5" customHeight="1">
      <c r="AM44268" s="431"/>
    </row>
    <row r="44269" spans="39:39" ht="10.5" customHeight="1">
      <c r="AM44269" s="431"/>
    </row>
    <row r="44270" spans="39:39" ht="10.5" customHeight="1">
      <c r="AM44270" s="431"/>
    </row>
    <row r="44271" spans="39:39" ht="10.5" customHeight="1">
      <c r="AM44271" s="431"/>
    </row>
    <row r="44272" spans="39:39" ht="10.5" customHeight="1">
      <c r="AM44272" s="431"/>
    </row>
    <row r="44273" spans="39:39" ht="10.5" customHeight="1">
      <c r="AM44273" s="431"/>
    </row>
    <row r="44274" spans="39:39" ht="10.5" customHeight="1">
      <c r="AM44274" s="431"/>
    </row>
    <row r="44275" spans="39:39" ht="10.5" customHeight="1">
      <c r="AM44275" s="431"/>
    </row>
    <row r="44276" spans="39:39" ht="10.5" customHeight="1">
      <c r="AM44276" s="431"/>
    </row>
    <row r="44277" spans="39:39" ht="10.5" customHeight="1">
      <c r="AM44277" s="431"/>
    </row>
    <row r="44278" spans="39:39" ht="10.5" customHeight="1">
      <c r="AM44278" s="431"/>
    </row>
    <row r="44279" spans="39:39" ht="10.5" customHeight="1">
      <c r="AM44279" s="431"/>
    </row>
    <row r="44280" spans="39:39" ht="10.5" customHeight="1">
      <c r="AM44280" s="431"/>
    </row>
    <row r="44281" spans="39:39" ht="10.5" customHeight="1">
      <c r="AM44281" s="431"/>
    </row>
    <row r="44282" spans="39:39" ht="10.5" customHeight="1">
      <c r="AM44282" s="431"/>
    </row>
    <row r="44283" spans="39:39" ht="10.5" customHeight="1">
      <c r="AM44283" s="431"/>
    </row>
    <row r="44284" spans="39:39" ht="10.5" customHeight="1">
      <c r="AM44284" s="431"/>
    </row>
    <row r="44285" spans="39:39" ht="10.5" customHeight="1">
      <c r="AM44285" s="431"/>
    </row>
    <row r="44286" spans="39:39" ht="10.5" customHeight="1">
      <c r="AM44286" s="431"/>
    </row>
    <row r="44287" spans="39:39" ht="10.5" customHeight="1">
      <c r="AM44287" s="431"/>
    </row>
    <row r="44288" spans="39:39" ht="10.5" customHeight="1">
      <c r="AM44288" s="431"/>
    </row>
    <row r="44289" spans="39:39" ht="10.5" customHeight="1">
      <c r="AM44289" s="431"/>
    </row>
    <row r="44290" spans="39:39" ht="10.5" customHeight="1">
      <c r="AM44290" s="431"/>
    </row>
    <row r="44291" spans="39:39" ht="10.5" customHeight="1">
      <c r="AM44291" s="431"/>
    </row>
    <row r="44292" spans="39:39" ht="10.5" customHeight="1">
      <c r="AM44292" s="431"/>
    </row>
    <row r="44293" spans="39:39" ht="10.5" customHeight="1">
      <c r="AM44293" s="431"/>
    </row>
    <row r="44294" spans="39:39" ht="10.5" customHeight="1">
      <c r="AM44294" s="431"/>
    </row>
    <row r="44295" spans="39:39" ht="10.5" customHeight="1">
      <c r="AM44295" s="431"/>
    </row>
    <row r="44296" spans="39:39" ht="10.5" customHeight="1">
      <c r="AM44296" s="431"/>
    </row>
    <row r="44297" spans="39:39" ht="10.5" customHeight="1">
      <c r="AM44297" s="431"/>
    </row>
    <row r="44298" spans="39:39" ht="10.5" customHeight="1">
      <c r="AM44298" s="431"/>
    </row>
    <row r="44299" spans="39:39" ht="10.5" customHeight="1">
      <c r="AM44299" s="431"/>
    </row>
    <row r="44300" spans="39:39" ht="10.5" customHeight="1">
      <c r="AM44300" s="431"/>
    </row>
    <row r="44301" spans="39:39" ht="10.5" customHeight="1">
      <c r="AM44301" s="431"/>
    </row>
    <row r="44302" spans="39:39" ht="10.5" customHeight="1">
      <c r="AM44302" s="431"/>
    </row>
    <row r="44303" spans="39:39" ht="10.5" customHeight="1">
      <c r="AM44303" s="431"/>
    </row>
    <row r="44304" spans="39:39" ht="10.5" customHeight="1">
      <c r="AM44304" s="431"/>
    </row>
    <row r="44305" spans="39:39" ht="10.5" customHeight="1">
      <c r="AM44305" s="431"/>
    </row>
    <row r="44306" spans="39:39" ht="10.5" customHeight="1">
      <c r="AM44306" s="431"/>
    </row>
    <row r="44307" spans="39:39" ht="10.5" customHeight="1">
      <c r="AM44307" s="431"/>
    </row>
    <row r="44308" spans="39:39" ht="10.5" customHeight="1">
      <c r="AM44308" s="431"/>
    </row>
    <row r="44309" spans="39:39" ht="10.5" customHeight="1">
      <c r="AM44309" s="431"/>
    </row>
    <row r="44310" spans="39:39" ht="10.5" customHeight="1">
      <c r="AM44310" s="431"/>
    </row>
    <row r="44311" spans="39:39" ht="10.5" customHeight="1">
      <c r="AM44311" s="431"/>
    </row>
    <row r="44312" spans="39:39" ht="10.5" customHeight="1">
      <c r="AM44312" s="431"/>
    </row>
    <row r="44313" spans="39:39" ht="10.5" customHeight="1">
      <c r="AM44313" s="431"/>
    </row>
    <row r="44314" spans="39:39" ht="10.5" customHeight="1">
      <c r="AM44314" s="431"/>
    </row>
    <row r="44315" spans="39:39" ht="10.5" customHeight="1">
      <c r="AM44315" s="431"/>
    </row>
    <row r="44316" spans="39:39" ht="10.5" customHeight="1">
      <c r="AM44316" s="431"/>
    </row>
    <row r="44317" spans="39:39" ht="10.5" customHeight="1">
      <c r="AM44317" s="431"/>
    </row>
    <row r="44318" spans="39:39" ht="10.5" customHeight="1">
      <c r="AM44318" s="431"/>
    </row>
    <row r="44319" spans="39:39" ht="10.5" customHeight="1">
      <c r="AM44319" s="431"/>
    </row>
    <row r="44320" spans="39:39" ht="10.5" customHeight="1">
      <c r="AM44320" s="431"/>
    </row>
    <row r="44321" spans="39:39" ht="10.5" customHeight="1">
      <c r="AM44321" s="431"/>
    </row>
    <row r="44322" spans="39:39" ht="10.5" customHeight="1">
      <c r="AM44322" s="431"/>
    </row>
    <row r="44323" spans="39:39" ht="10.5" customHeight="1">
      <c r="AM44323" s="431"/>
    </row>
    <row r="44324" spans="39:39" ht="10.5" customHeight="1">
      <c r="AM44324" s="431"/>
    </row>
    <row r="44325" spans="39:39" ht="10.5" customHeight="1">
      <c r="AM44325" s="431"/>
    </row>
    <row r="44326" spans="39:39" ht="10.5" customHeight="1">
      <c r="AM44326" s="431"/>
    </row>
    <row r="44327" spans="39:39" ht="10.5" customHeight="1">
      <c r="AM44327" s="431"/>
    </row>
    <row r="44328" spans="39:39" ht="10.5" customHeight="1">
      <c r="AM44328" s="431"/>
    </row>
    <row r="44329" spans="39:39" ht="10.5" customHeight="1">
      <c r="AM44329" s="431"/>
    </row>
    <row r="44330" spans="39:39" ht="10.5" customHeight="1">
      <c r="AM44330" s="431"/>
    </row>
    <row r="44331" spans="39:39" ht="10.5" customHeight="1">
      <c r="AM44331" s="431"/>
    </row>
    <row r="44332" spans="39:39" ht="10.5" customHeight="1">
      <c r="AM44332" s="431"/>
    </row>
    <row r="44333" spans="39:39" ht="10.5" customHeight="1">
      <c r="AM44333" s="431"/>
    </row>
    <row r="44334" spans="39:39" ht="10.5" customHeight="1">
      <c r="AM44334" s="431"/>
    </row>
    <row r="44335" spans="39:39" ht="10.5" customHeight="1">
      <c r="AM44335" s="431"/>
    </row>
    <row r="44336" spans="39:39" ht="10.5" customHeight="1">
      <c r="AM44336" s="431"/>
    </row>
    <row r="44337" spans="39:39" ht="10.5" customHeight="1">
      <c r="AM44337" s="431"/>
    </row>
    <row r="44338" spans="39:39" ht="10.5" customHeight="1">
      <c r="AM44338" s="431"/>
    </row>
    <row r="44339" spans="39:39" ht="10.5" customHeight="1">
      <c r="AM44339" s="431"/>
    </row>
    <row r="44340" spans="39:39" ht="10.5" customHeight="1">
      <c r="AM44340" s="431"/>
    </row>
    <row r="44341" spans="39:39" ht="10.5" customHeight="1">
      <c r="AM44341" s="431"/>
    </row>
    <row r="44342" spans="39:39" ht="10.5" customHeight="1">
      <c r="AM44342" s="431"/>
    </row>
    <row r="44343" spans="39:39" ht="10.5" customHeight="1">
      <c r="AM44343" s="431"/>
    </row>
    <row r="44344" spans="39:39" ht="10.5" customHeight="1">
      <c r="AM44344" s="431"/>
    </row>
    <row r="44345" spans="39:39" ht="10.5" customHeight="1">
      <c r="AM44345" s="431"/>
    </row>
    <row r="44346" spans="39:39" ht="10.5" customHeight="1">
      <c r="AM44346" s="431"/>
    </row>
    <row r="44347" spans="39:39" ht="10.5" customHeight="1">
      <c r="AM44347" s="431"/>
    </row>
    <row r="44348" spans="39:39" ht="10.5" customHeight="1">
      <c r="AM44348" s="431"/>
    </row>
    <row r="44349" spans="39:39" ht="10.5" customHeight="1">
      <c r="AM44349" s="431"/>
    </row>
    <row r="44350" spans="39:39" ht="10.5" customHeight="1">
      <c r="AM44350" s="431"/>
    </row>
    <row r="44351" spans="39:39" ht="10.5" customHeight="1">
      <c r="AM44351" s="431"/>
    </row>
    <row r="44352" spans="39:39" ht="10.5" customHeight="1">
      <c r="AM44352" s="431"/>
    </row>
    <row r="44353" spans="39:39" ht="10.5" customHeight="1">
      <c r="AM44353" s="431"/>
    </row>
    <row r="44354" spans="39:39" ht="10.5" customHeight="1">
      <c r="AM44354" s="431"/>
    </row>
    <row r="44355" spans="39:39" ht="10.5" customHeight="1">
      <c r="AM44355" s="431"/>
    </row>
    <row r="44356" spans="39:39" ht="10.5" customHeight="1">
      <c r="AM44356" s="431"/>
    </row>
    <row r="44357" spans="39:39" ht="10.5" customHeight="1">
      <c r="AM44357" s="431"/>
    </row>
    <row r="44358" spans="39:39" ht="10.5" customHeight="1">
      <c r="AM44358" s="431"/>
    </row>
    <row r="44359" spans="39:39" ht="10.5" customHeight="1">
      <c r="AM44359" s="431"/>
    </row>
    <row r="44360" spans="39:39" ht="10.5" customHeight="1">
      <c r="AM44360" s="431"/>
    </row>
    <row r="44361" spans="39:39" ht="10.5" customHeight="1">
      <c r="AM44361" s="431"/>
    </row>
    <row r="44362" spans="39:39" ht="10.5" customHeight="1">
      <c r="AM44362" s="431"/>
    </row>
    <row r="44363" spans="39:39" ht="10.5" customHeight="1">
      <c r="AM44363" s="431"/>
    </row>
    <row r="44364" spans="39:39" ht="10.5" customHeight="1">
      <c r="AM44364" s="431"/>
    </row>
    <row r="44365" spans="39:39" ht="10.5" customHeight="1">
      <c r="AM44365" s="431"/>
    </row>
    <row r="44366" spans="39:39" ht="10.5" customHeight="1">
      <c r="AM44366" s="431"/>
    </row>
    <row r="44367" spans="39:39" ht="10.5" customHeight="1">
      <c r="AM44367" s="431"/>
    </row>
    <row r="44368" spans="39:39" ht="10.5" customHeight="1">
      <c r="AM44368" s="431"/>
    </row>
    <row r="44369" spans="39:39" ht="10.5" customHeight="1">
      <c r="AM44369" s="431"/>
    </row>
    <row r="44370" spans="39:39" ht="10.5" customHeight="1">
      <c r="AM44370" s="431"/>
    </row>
    <row r="44371" spans="39:39" ht="10.5" customHeight="1">
      <c r="AM44371" s="431"/>
    </row>
    <row r="44372" spans="39:39" ht="10.5" customHeight="1">
      <c r="AM44372" s="431"/>
    </row>
    <row r="44373" spans="39:39" ht="10.5" customHeight="1">
      <c r="AM44373" s="431"/>
    </row>
    <row r="44374" spans="39:39" ht="10.5" customHeight="1">
      <c r="AM44374" s="431"/>
    </row>
    <row r="44375" spans="39:39" ht="10.5" customHeight="1">
      <c r="AM44375" s="431"/>
    </row>
    <row r="44376" spans="39:39" ht="10.5" customHeight="1">
      <c r="AM44376" s="431"/>
    </row>
    <row r="44377" spans="39:39" ht="10.5" customHeight="1">
      <c r="AM44377" s="431"/>
    </row>
    <row r="44378" spans="39:39" ht="10.5" customHeight="1">
      <c r="AM44378" s="431"/>
    </row>
    <row r="44379" spans="39:39" ht="10.5" customHeight="1">
      <c r="AM44379" s="431"/>
    </row>
    <row r="44380" spans="39:39" ht="10.5" customHeight="1">
      <c r="AM44380" s="431"/>
    </row>
    <row r="44381" spans="39:39" ht="10.5" customHeight="1">
      <c r="AM44381" s="431"/>
    </row>
    <row r="44382" spans="39:39" ht="10.5" customHeight="1">
      <c r="AM44382" s="431"/>
    </row>
    <row r="44383" spans="39:39" ht="10.5" customHeight="1">
      <c r="AM44383" s="431"/>
    </row>
    <row r="44384" spans="39:39" ht="10.5" customHeight="1">
      <c r="AM44384" s="431"/>
    </row>
    <row r="44385" spans="39:39" ht="10.5" customHeight="1">
      <c r="AM44385" s="431"/>
    </row>
    <row r="44386" spans="39:39" ht="10.5" customHeight="1">
      <c r="AM44386" s="431"/>
    </row>
    <row r="44387" spans="39:39" ht="10.5" customHeight="1">
      <c r="AM44387" s="431"/>
    </row>
    <row r="44388" spans="39:39" ht="10.5" customHeight="1">
      <c r="AM44388" s="431"/>
    </row>
    <row r="44389" spans="39:39" ht="10.5" customHeight="1">
      <c r="AM44389" s="431"/>
    </row>
    <row r="44390" spans="39:39" ht="10.5" customHeight="1">
      <c r="AM44390" s="431"/>
    </row>
    <row r="44391" spans="39:39" ht="10.5" customHeight="1">
      <c r="AM44391" s="431"/>
    </row>
    <row r="44392" spans="39:39" ht="10.5" customHeight="1">
      <c r="AM44392" s="431"/>
    </row>
    <row r="44393" spans="39:39" ht="10.5" customHeight="1">
      <c r="AM44393" s="431"/>
    </row>
    <row r="44394" spans="39:39" ht="10.5" customHeight="1">
      <c r="AM44394" s="431"/>
    </row>
    <row r="44395" spans="39:39" ht="10.5" customHeight="1">
      <c r="AM44395" s="431"/>
    </row>
    <row r="44396" spans="39:39" ht="10.5" customHeight="1">
      <c r="AM44396" s="431"/>
    </row>
    <row r="44397" spans="39:39" ht="10.5" customHeight="1">
      <c r="AM44397" s="431"/>
    </row>
    <row r="44398" spans="39:39" ht="10.5" customHeight="1">
      <c r="AM44398" s="431"/>
    </row>
    <row r="44399" spans="39:39" ht="10.5" customHeight="1">
      <c r="AM44399" s="431"/>
    </row>
    <row r="44400" spans="39:39" ht="10.5" customHeight="1">
      <c r="AM44400" s="431"/>
    </row>
    <row r="44401" spans="39:39" ht="10.5" customHeight="1">
      <c r="AM44401" s="431"/>
    </row>
    <row r="44402" spans="39:39" ht="10.5" customHeight="1">
      <c r="AM44402" s="431"/>
    </row>
    <row r="44403" spans="39:39" ht="10.5" customHeight="1">
      <c r="AM44403" s="431"/>
    </row>
    <row r="44404" spans="39:39" ht="10.5" customHeight="1">
      <c r="AM44404" s="431"/>
    </row>
    <row r="44405" spans="39:39" ht="10.5" customHeight="1">
      <c r="AM44405" s="431"/>
    </row>
    <row r="44406" spans="39:39" ht="10.5" customHeight="1">
      <c r="AM44406" s="431"/>
    </row>
    <row r="44407" spans="39:39" ht="10.5" customHeight="1">
      <c r="AM44407" s="431"/>
    </row>
    <row r="44408" spans="39:39" ht="10.5" customHeight="1">
      <c r="AM44408" s="431"/>
    </row>
    <row r="44409" spans="39:39" ht="10.5" customHeight="1">
      <c r="AM44409" s="431"/>
    </row>
    <row r="44410" spans="39:39" ht="10.5" customHeight="1">
      <c r="AM44410" s="431"/>
    </row>
    <row r="44411" spans="39:39" ht="10.5" customHeight="1">
      <c r="AM44411" s="431"/>
    </row>
    <row r="44412" spans="39:39" ht="10.5" customHeight="1">
      <c r="AM44412" s="431"/>
    </row>
    <row r="44413" spans="39:39" ht="10.5" customHeight="1">
      <c r="AM44413" s="431"/>
    </row>
    <row r="44414" spans="39:39" ht="10.5" customHeight="1">
      <c r="AM44414" s="431"/>
    </row>
    <row r="44415" spans="39:39" ht="10.5" customHeight="1">
      <c r="AM44415" s="431"/>
    </row>
    <row r="44416" spans="39:39" ht="10.5" customHeight="1">
      <c r="AM44416" s="431"/>
    </row>
    <row r="44417" spans="39:39" ht="10.5" customHeight="1">
      <c r="AM44417" s="431"/>
    </row>
    <row r="44418" spans="39:39" ht="10.5" customHeight="1">
      <c r="AM44418" s="431"/>
    </row>
    <row r="44419" spans="39:39" ht="10.5" customHeight="1">
      <c r="AM44419" s="431"/>
    </row>
    <row r="44420" spans="39:39" ht="10.5" customHeight="1">
      <c r="AM44420" s="431"/>
    </row>
    <row r="44421" spans="39:39" ht="10.5" customHeight="1">
      <c r="AM44421" s="431"/>
    </row>
    <row r="44422" spans="39:39" ht="10.5" customHeight="1">
      <c r="AM44422" s="431"/>
    </row>
    <row r="44423" spans="39:39" ht="10.5" customHeight="1">
      <c r="AM44423" s="431"/>
    </row>
    <row r="44424" spans="39:39" ht="10.5" customHeight="1">
      <c r="AM44424" s="431"/>
    </row>
    <row r="44425" spans="39:39" ht="10.5" customHeight="1">
      <c r="AM44425" s="431"/>
    </row>
    <row r="44426" spans="39:39" ht="10.5" customHeight="1">
      <c r="AM44426" s="431"/>
    </row>
    <row r="44427" spans="39:39" ht="10.5" customHeight="1">
      <c r="AM44427" s="431"/>
    </row>
    <row r="44428" spans="39:39" ht="10.5" customHeight="1">
      <c r="AM44428" s="431"/>
    </row>
    <row r="44429" spans="39:39" ht="10.5" customHeight="1">
      <c r="AM44429" s="431"/>
    </row>
    <row r="44430" spans="39:39" ht="10.5" customHeight="1">
      <c r="AM44430" s="431"/>
    </row>
    <row r="44431" spans="39:39" ht="10.5" customHeight="1">
      <c r="AM44431" s="431"/>
    </row>
    <row r="44432" spans="39:39" ht="10.5" customHeight="1">
      <c r="AM44432" s="431"/>
    </row>
    <row r="44433" spans="39:39" ht="10.5" customHeight="1">
      <c r="AM44433" s="431"/>
    </row>
    <row r="44434" spans="39:39" ht="10.5" customHeight="1">
      <c r="AM44434" s="431"/>
    </row>
    <row r="44435" spans="39:39" ht="10.5" customHeight="1">
      <c r="AM44435" s="431"/>
    </row>
    <row r="44436" spans="39:39" ht="10.5" customHeight="1">
      <c r="AM44436" s="431"/>
    </row>
    <row r="44437" spans="39:39" ht="10.5" customHeight="1">
      <c r="AM44437" s="431"/>
    </row>
    <row r="44438" spans="39:39" ht="10.5" customHeight="1">
      <c r="AM44438" s="431"/>
    </row>
    <row r="44439" spans="39:39" ht="10.5" customHeight="1">
      <c r="AM44439" s="431"/>
    </row>
    <row r="44440" spans="39:39" ht="10.5" customHeight="1">
      <c r="AM44440" s="431"/>
    </row>
    <row r="44441" spans="39:39" ht="10.5" customHeight="1">
      <c r="AM44441" s="431"/>
    </row>
    <row r="44442" spans="39:39" ht="10.5" customHeight="1">
      <c r="AM44442" s="431"/>
    </row>
    <row r="44443" spans="39:39" ht="10.5" customHeight="1">
      <c r="AM44443" s="431"/>
    </row>
    <row r="44444" spans="39:39" ht="10.5" customHeight="1">
      <c r="AM44444" s="431"/>
    </row>
    <row r="44445" spans="39:39" ht="10.5" customHeight="1">
      <c r="AM44445" s="431"/>
    </row>
    <row r="44446" spans="39:39" ht="10.5" customHeight="1">
      <c r="AM44446" s="431"/>
    </row>
    <row r="44447" spans="39:39" ht="10.5" customHeight="1">
      <c r="AM44447" s="431"/>
    </row>
    <row r="44448" spans="39:39" ht="10.5" customHeight="1">
      <c r="AM44448" s="431"/>
    </row>
    <row r="44449" spans="39:39" ht="10.5" customHeight="1">
      <c r="AM44449" s="431"/>
    </row>
    <row r="44450" spans="39:39" ht="10.5" customHeight="1">
      <c r="AM44450" s="431"/>
    </row>
    <row r="44451" spans="39:39" ht="10.5" customHeight="1">
      <c r="AM44451" s="431"/>
    </row>
    <row r="44452" spans="39:39" ht="10.5" customHeight="1">
      <c r="AM44452" s="431"/>
    </row>
    <row r="44453" spans="39:39" ht="10.5" customHeight="1">
      <c r="AM44453" s="431"/>
    </row>
    <row r="44454" spans="39:39" ht="10.5" customHeight="1">
      <c r="AM44454" s="431"/>
    </row>
    <row r="44455" spans="39:39" ht="10.5" customHeight="1">
      <c r="AM44455" s="431"/>
    </row>
    <row r="44456" spans="39:39" ht="10.5" customHeight="1">
      <c r="AM44456" s="431"/>
    </row>
    <row r="44457" spans="39:39" ht="10.5" customHeight="1">
      <c r="AM44457" s="431"/>
    </row>
    <row r="44458" spans="39:39" ht="10.5" customHeight="1">
      <c r="AM44458" s="431"/>
    </row>
    <row r="44459" spans="39:39" ht="10.5" customHeight="1">
      <c r="AM44459" s="431"/>
    </row>
    <row r="44460" spans="39:39" ht="10.5" customHeight="1">
      <c r="AM44460" s="431"/>
    </row>
    <row r="44461" spans="39:39" ht="10.5" customHeight="1">
      <c r="AM44461" s="431"/>
    </row>
    <row r="44462" spans="39:39" ht="10.5" customHeight="1">
      <c r="AM44462" s="431"/>
    </row>
    <row r="44463" spans="39:39" ht="10.5" customHeight="1">
      <c r="AM44463" s="431"/>
    </row>
    <row r="44464" spans="39:39" ht="10.5" customHeight="1">
      <c r="AM44464" s="431"/>
    </row>
    <row r="44465" spans="39:39" ht="10.5" customHeight="1">
      <c r="AM44465" s="431"/>
    </row>
    <row r="44466" spans="39:39" ht="10.5" customHeight="1">
      <c r="AM44466" s="431"/>
    </row>
    <row r="44467" spans="39:39" ht="10.5" customHeight="1">
      <c r="AM44467" s="431"/>
    </row>
    <row r="44468" spans="39:39" ht="10.5" customHeight="1">
      <c r="AM44468" s="431"/>
    </row>
    <row r="44469" spans="39:39" ht="10.5" customHeight="1">
      <c r="AM44469" s="431"/>
    </row>
    <row r="44470" spans="39:39" ht="10.5" customHeight="1">
      <c r="AM44470" s="431"/>
    </row>
    <row r="44471" spans="39:39" ht="10.5" customHeight="1">
      <c r="AM44471" s="431"/>
    </row>
    <row r="44472" spans="39:39" ht="10.5" customHeight="1">
      <c r="AM44472" s="431"/>
    </row>
    <row r="44473" spans="39:39" ht="10.5" customHeight="1">
      <c r="AM44473" s="431"/>
    </row>
    <row r="44474" spans="39:39" ht="10.5" customHeight="1">
      <c r="AM44474" s="431"/>
    </row>
    <row r="44475" spans="39:39" ht="10.5" customHeight="1">
      <c r="AM44475" s="431"/>
    </row>
    <row r="44476" spans="39:39" ht="10.5" customHeight="1">
      <c r="AM44476" s="431"/>
    </row>
    <row r="44477" spans="39:39" ht="10.5" customHeight="1">
      <c r="AM44477" s="431"/>
    </row>
    <row r="44478" spans="39:39" ht="10.5" customHeight="1">
      <c r="AM44478" s="431"/>
    </row>
    <row r="44479" spans="39:39" ht="10.5" customHeight="1">
      <c r="AM44479" s="431"/>
    </row>
    <row r="44480" spans="39:39" ht="10.5" customHeight="1">
      <c r="AM44480" s="431"/>
    </row>
    <row r="44481" spans="39:39" ht="10.5" customHeight="1">
      <c r="AM44481" s="431"/>
    </row>
    <row r="44482" spans="39:39" ht="10.5" customHeight="1">
      <c r="AM44482" s="431"/>
    </row>
    <row r="44483" spans="39:39" ht="10.5" customHeight="1">
      <c r="AM44483" s="431"/>
    </row>
    <row r="44484" spans="39:39" ht="10.5" customHeight="1">
      <c r="AM44484" s="431"/>
    </row>
    <row r="44485" spans="39:39" ht="10.5" customHeight="1">
      <c r="AM44485" s="431"/>
    </row>
    <row r="44486" spans="39:39" ht="10.5" customHeight="1">
      <c r="AM44486" s="431"/>
    </row>
    <row r="44487" spans="39:39" ht="10.5" customHeight="1">
      <c r="AM44487" s="431"/>
    </row>
    <row r="44488" spans="39:39" ht="10.5" customHeight="1">
      <c r="AM44488" s="431"/>
    </row>
    <row r="44489" spans="39:39" ht="10.5" customHeight="1">
      <c r="AM44489" s="431"/>
    </row>
    <row r="44490" spans="39:39" ht="10.5" customHeight="1">
      <c r="AM44490" s="431"/>
    </row>
    <row r="44491" spans="39:39" ht="10.5" customHeight="1">
      <c r="AM44491" s="431"/>
    </row>
    <row r="44492" spans="39:39" ht="10.5" customHeight="1">
      <c r="AM44492" s="431"/>
    </row>
    <row r="44493" spans="39:39" ht="10.5" customHeight="1">
      <c r="AM44493" s="431"/>
    </row>
    <row r="44494" spans="39:39" ht="10.5" customHeight="1">
      <c r="AM44494" s="431"/>
    </row>
    <row r="44495" spans="39:39" ht="10.5" customHeight="1">
      <c r="AM44495" s="431"/>
    </row>
    <row r="44496" spans="39:39" ht="10.5" customHeight="1">
      <c r="AM44496" s="431"/>
    </row>
    <row r="44497" spans="39:39" ht="10.5" customHeight="1">
      <c r="AM44497" s="431"/>
    </row>
    <row r="44498" spans="39:39" ht="10.5" customHeight="1">
      <c r="AM44498" s="431"/>
    </row>
    <row r="44499" spans="39:39" ht="10.5" customHeight="1">
      <c r="AM44499" s="431"/>
    </row>
    <row r="44500" spans="39:39" ht="10.5" customHeight="1">
      <c r="AM44500" s="431"/>
    </row>
    <row r="44501" spans="39:39" ht="10.5" customHeight="1">
      <c r="AM44501" s="431"/>
    </row>
    <row r="44502" spans="39:39" ht="10.5" customHeight="1">
      <c r="AM44502" s="431"/>
    </row>
    <row r="44503" spans="39:39" ht="10.5" customHeight="1">
      <c r="AM44503" s="431"/>
    </row>
    <row r="44504" spans="39:39" ht="10.5" customHeight="1">
      <c r="AM44504" s="431"/>
    </row>
    <row r="44505" spans="39:39" ht="10.5" customHeight="1">
      <c r="AM44505" s="431"/>
    </row>
    <row r="44506" spans="39:39" ht="10.5" customHeight="1">
      <c r="AM44506" s="431"/>
    </row>
    <row r="44507" spans="39:39" ht="10.5" customHeight="1">
      <c r="AM44507" s="431"/>
    </row>
    <row r="44508" spans="39:39" ht="10.5" customHeight="1">
      <c r="AM44508" s="431"/>
    </row>
    <row r="44509" spans="39:39" ht="10.5" customHeight="1">
      <c r="AM44509" s="431"/>
    </row>
    <row r="44510" spans="39:39" ht="10.5" customHeight="1">
      <c r="AM44510" s="431"/>
    </row>
    <row r="44511" spans="39:39" ht="10.5" customHeight="1">
      <c r="AM44511" s="431"/>
    </row>
    <row r="44512" spans="39:39" ht="10.5" customHeight="1">
      <c r="AM44512" s="431"/>
    </row>
    <row r="44513" spans="39:39" ht="10.5" customHeight="1">
      <c r="AM44513" s="431"/>
    </row>
    <row r="44514" spans="39:39" ht="10.5" customHeight="1">
      <c r="AM44514" s="431"/>
    </row>
    <row r="44515" spans="39:39" ht="10.5" customHeight="1">
      <c r="AM44515" s="431"/>
    </row>
    <row r="44516" spans="39:39" ht="10.5" customHeight="1">
      <c r="AM44516" s="431"/>
    </row>
    <row r="44517" spans="39:39" ht="10.5" customHeight="1">
      <c r="AM44517" s="431"/>
    </row>
    <row r="44518" spans="39:39" ht="10.5" customHeight="1">
      <c r="AM44518" s="431"/>
    </row>
    <row r="44519" spans="39:39" ht="10.5" customHeight="1">
      <c r="AM44519" s="431"/>
    </row>
    <row r="44520" spans="39:39" ht="10.5" customHeight="1">
      <c r="AM44520" s="431"/>
    </row>
    <row r="44521" spans="39:39" ht="10.5" customHeight="1">
      <c r="AM44521" s="431"/>
    </row>
    <row r="44522" spans="39:39" ht="10.5" customHeight="1">
      <c r="AM44522" s="431"/>
    </row>
    <row r="44523" spans="39:39" ht="10.5" customHeight="1">
      <c r="AM44523" s="431"/>
    </row>
    <row r="44524" spans="39:39" ht="10.5" customHeight="1">
      <c r="AM44524" s="431"/>
    </row>
    <row r="44525" spans="39:39" ht="10.5" customHeight="1">
      <c r="AM44525" s="431"/>
    </row>
    <row r="44526" spans="39:39" ht="10.5" customHeight="1">
      <c r="AM44526" s="431"/>
    </row>
    <row r="44527" spans="39:39" ht="10.5" customHeight="1">
      <c r="AM44527" s="431"/>
    </row>
    <row r="44528" spans="39:39" ht="10.5" customHeight="1">
      <c r="AM44528" s="431"/>
    </row>
    <row r="44529" spans="39:39" ht="10.5" customHeight="1">
      <c r="AM44529" s="431"/>
    </row>
    <row r="44530" spans="39:39" ht="10.5" customHeight="1">
      <c r="AM44530" s="431"/>
    </row>
    <row r="44531" spans="39:39" ht="10.5" customHeight="1">
      <c r="AM44531" s="431"/>
    </row>
    <row r="44532" spans="39:39" ht="10.5" customHeight="1">
      <c r="AM44532" s="431"/>
    </row>
    <row r="44533" spans="39:39" ht="10.5" customHeight="1">
      <c r="AM44533" s="431"/>
    </row>
    <row r="44534" spans="39:39" ht="10.5" customHeight="1">
      <c r="AM44534" s="431"/>
    </row>
    <row r="44535" spans="39:39" ht="10.5" customHeight="1">
      <c r="AM44535" s="431"/>
    </row>
    <row r="44536" spans="39:39" ht="10.5" customHeight="1">
      <c r="AM44536" s="431"/>
    </row>
    <row r="44537" spans="39:39" ht="10.5" customHeight="1">
      <c r="AM44537" s="431"/>
    </row>
    <row r="44538" spans="39:39" ht="10.5" customHeight="1">
      <c r="AM44538" s="431"/>
    </row>
    <row r="44539" spans="39:39" ht="10.5" customHeight="1">
      <c r="AM44539" s="431"/>
    </row>
    <row r="44540" spans="39:39" ht="10.5" customHeight="1">
      <c r="AM44540" s="431"/>
    </row>
    <row r="44541" spans="39:39" ht="10.5" customHeight="1">
      <c r="AM44541" s="431"/>
    </row>
    <row r="44542" spans="39:39" ht="10.5" customHeight="1">
      <c r="AM44542" s="431"/>
    </row>
    <row r="44543" spans="39:39" ht="10.5" customHeight="1">
      <c r="AM44543" s="431"/>
    </row>
    <row r="44544" spans="39:39" ht="10.5" customHeight="1">
      <c r="AM44544" s="431"/>
    </row>
    <row r="44545" spans="39:39" ht="10.5" customHeight="1">
      <c r="AM44545" s="431"/>
    </row>
    <row r="44546" spans="39:39" ht="10.5" customHeight="1">
      <c r="AM44546" s="431"/>
    </row>
    <row r="44547" spans="39:39" ht="10.5" customHeight="1">
      <c r="AM44547" s="431"/>
    </row>
    <row r="44548" spans="39:39" ht="10.5" customHeight="1">
      <c r="AM44548" s="431"/>
    </row>
    <row r="44549" spans="39:39" ht="10.5" customHeight="1">
      <c r="AM44549" s="431"/>
    </row>
    <row r="44550" spans="39:39" ht="10.5" customHeight="1">
      <c r="AM44550" s="431"/>
    </row>
    <row r="44551" spans="39:39" ht="10.5" customHeight="1">
      <c r="AM44551" s="431"/>
    </row>
    <row r="44552" spans="39:39" ht="10.5" customHeight="1">
      <c r="AM44552" s="431"/>
    </row>
    <row r="44553" spans="39:39" ht="10.5" customHeight="1">
      <c r="AM44553" s="431"/>
    </row>
    <row r="44554" spans="39:39" ht="10.5" customHeight="1">
      <c r="AM44554" s="431"/>
    </row>
    <row r="44555" spans="39:39" ht="10.5" customHeight="1">
      <c r="AM44555" s="431"/>
    </row>
    <row r="44556" spans="39:39" ht="10.5" customHeight="1">
      <c r="AM44556" s="431"/>
    </row>
    <row r="44557" spans="39:39" ht="10.5" customHeight="1">
      <c r="AM44557" s="431"/>
    </row>
    <row r="44558" spans="39:39" ht="10.5" customHeight="1">
      <c r="AM44558" s="431"/>
    </row>
    <row r="44559" spans="39:39" ht="10.5" customHeight="1">
      <c r="AM44559" s="431"/>
    </row>
    <row r="44560" spans="39:39" ht="10.5" customHeight="1">
      <c r="AM44560" s="431"/>
    </row>
    <row r="44561" spans="39:39" ht="10.5" customHeight="1">
      <c r="AM44561" s="431"/>
    </row>
    <row r="44562" spans="39:39" ht="10.5" customHeight="1">
      <c r="AM44562" s="431"/>
    </row>
    <row r="44563" spans="39:39" ht="10.5" customHeight="1">
      <c r="AM44563" s="431"/>
    </row>
    <row r="44564" spans="39:39" ht="10.5" customHeight="1">
      <c r="AM44564" s="431"/>
    </row>
    <row r="44565" spans="39:39" ht="10.5" customHeight="1">
      <c r="AM44565" s="431"/>
    </row>
    <row r="44566" spans="39:39" ht="10.5" customHeight="1">
      <c r="AM44566" s="431"/>
    </row>
    <row r="44567" spans="39:39" ht="10.5" customHeight="1">
      <c r="AM44567" s="431"/>
    </row>
    <row r="44568" spans="39:39" ht="10.5" customHeight="1">
      <c r="AM44568" s="431"/>
    </row>
    <row r="44569" spans="39:39" ht="10.5" customHeight="1">
      <c r="AM44569" s="431"/>
    </row>
    <row r="44570" spans="39:39" ht="10.5" customHeight="1">
      <c r="AM44570" s="431"/>
    </row>
    <row r="44571" spans="39:39" ht="10.5" customHeight="1">
      <c r="AM44571" s="431"/>
    </row>
    <row r="44572" spans="39:39" ht="10.5" customHeight="1">
      <c r="AM44572" s="431"/>
    </row>
    <row r="44573" spans="39:39" ht="10.5" customHeight="1">
      <c r="AM44573" s="431"/>
    </row>
    <row r="44574" spans="39:39" ht="10.5" customHeight="1">
      <c r="AM44574" s="431"/>
    </row>
    <row r="44575" spans="39:39" ht="10.5" customHeight="1">
      <c r="AM44575" s="431"/>
    </row>
    <row r="44576" spans="39:39" ht="10.5" customHeight="1">
      <c r="AM44576" s="431"/>
    </row>
    <row r="44577" spans="39:39" ht="10.5" customHeight="1">
      <c r="AM44577" s="431"/>
    </row>
    <row r="44578" spans="39:39" ht="10.5" customHeight="1">
      <c r="AM44578" s="431"/>
    </row>
    <row r="44579" spans="39:39" ht="10.5" customHeight="1">
      <c r="AM44579" s="431"/>
    </row>
    <row r="44580" spans="39:39" ht="10.5" customHeight="1">
      <c r="AM44580" s="431"/>
    </row>
    <row r="44581" spans="39:39" ht="10.5" customHeight="1">
      <c r="AM44581" s="431"/>
    </row>
    <row r="44582" spans="39:39" ht="10.5" customHeight="1">
      <c r="AM44582" s="431"/>
    </row>
    <row r="44583" spans="39:39" ht="10.5" customHeight="1">
      <c r="AM44583" s="431"/>
    </row>
    <row r="44584" spans="39:39" ht="10.5" customHeight="1">
      <c r="AM44584" s="431"/>
    </row>
    <row r="44585" spans="39:39" ht="10.5" customHeight="1">
      <c r="AM44585" s="431"/>
    </row>
    <row r="44586" spans="39:39" ht="10.5" customHeight="1">
      <c r="AM44586" s="431"/>
    </row>
    <row r="44587" spans="39:39" ht="10.5" customHeight="1">
      <c r="AM44587" s="431"/>
    </row>
    <row r="44588" spans="39:39" ht="10.5" customHeight="1">
      <c r="AM44588" s="431"/>
    </row>
    <row r="44589" spans="39:39" ht="10.5" customHeight="1">
      <c r="AM44589" s="431"/>
    </row>
    <row r="44590" spans="39:39" ht="10.5" customHeight="1">
      <c r="AM44590" s="431"/>
    </row>
    <row r="44591" spans="39:39" ht="10.5" customHeight="1">
      <c r="AM44591" s="431"/>
    </row>
    <row r="44592" spans="39:39" ht="10.5" customHeight="1">
      <c r="AM44592" s="431"/>
    </row>
    <row r="44593" spans="39:39" ht="10.5" customHeight="1">
      <c r="AM44593" s="431"/>
    </row>
    <row r="44594" spans="39:39" ht="10.5" customHeight="1">
      <c r="AM44594" s="431"/>
    </row>
    <row r="44595" spans="39:39" ht="10.5" customHeight="1">
      <c r="AM44595" s="431"/>
    </row>
    <row r="44596" spans="39:39" ht="10.5" customHeight="1">
      <c r="AM44596" s="431"/>
    </row>
    <row r="44597" spans="39:39" ht="10.5" customHeight="1">
      <c r="AM44597" s="431"/>
    </row>
    <row r="44598" spans="39:39" ht="10.5" customHeight="1">
      <c r="AM44598" s="431"/>
    </row>
    <row r="44599" spans="39:39" ht="10.5" customHeight="1">
      <c r="AM44599" s="431"/>
    </row>
    <row r="44600" spans="39:39" ht="10.5" customHeight="1">
      <c r="AM44600" s="431"/>
    </row>
    <row r="44601" spans="39:39" ht="10.5" customHeight="1">
      <c r="AM44601" s="431"/>
    </row>
    <row r="44602" spans="39:39" ht="10.5" customHeight="1">
      <c r="AM44602" s="431"/>
    </row>
    <row r="44603" spans="39:39" ht="10.5" customHeight="1">
      <c r="AM44603" s="431"/>
    </row>
    <row r="44604" spans="39:39" ht="10.5" customHeight="1">
      <c r="AM44604" s="431"/>
    </row>
    <row r="44605" spans="39:39" ht="10.5" customHeight="1">
      <c r="AM44605" s="431"/>
    </row>
    <row r="44606" spans="39:39" ht="10.5" customHeight="1">
      <c r="AM44606" s="431"/>
    </row>
    <row r="44607" spans="39:39" ht="10.5" customHeight="1">
      <c r="AM44607" s="431"/>
    </row>
    <row r="44608" spans="39:39" ht="10.5" customHeight="1">
      <c r="AM44608" s="431"/>
    </row>
    <row r="44609" spans="39:39" ht="10.5" customHeight="1">
      <c r="AM44609" s="431"/>
    </row>
    <row r="44610" spans="39:39" ht="10.5" customHeight="1">
      <c r="AM44610" s="431"/>
    </row>
    <row r="44611" spans="39:39" ht="10.5" customHeight="1">
      <c r="AM44611" s="431"/>
    </row>
    <row r="44612" spans="39:39" ht="10.5" customHeight="1">
      <c r="AM44612" s="431"/>
    </row>
    <row r="44613" spans="39:39" ht="10.5" customHeight="1">
      <c r="AM44613" s="431"/>
    </row>
    <row r="44614" spans="39:39" ht="10.5" customHeight="1">
      <c r="AM44614" s="431"/>
    </row>
    <row r="44615" spans="39:39" ht="10.5" customHeight="1">
      <c r="AM44615" s="431"/>
    </row>
    <row r="44616" spans="39:39" ht="10.5" customHeight="1">
      <c r="AM44616" s="431"/>
    </row>
    <row r="44617" spans="39:39" ht="10.5" customHeight="1">
      <c r="AM44617" s="431"/>
    </row>
    <row r="44618" spans="39:39" ht="10.5" customHeight="1">
      <c r="AM44618" s="431"/>
    </row>
    <row r="44619" spans="39:39" ht="10.5" customHeight="1">
      <c r="AM44619" s="431"/>
    </row>
    <row r="44620" spans="39:39" ht="10.5" customHeight="1">
      <c r="AM44620" s="431"/>
    </row>
    <row r="44621" spans="39:39" ht="10.5" customHeight="1">
      <c r="AM44621" s="431"/>
    </row>
    <row r="44622" spans="39:39" ht="10.5" customHeight="1">
      <c r="AM44622" s="431"/>
    </row>
    <row r="44623" spans="39:39" ht="10.5" customHeight="1">
      <c r="AM44623" s="431"/>
    </row>
    <row r="44624" spans="39:39" ht="10.5" customHeight="1">
      <c r="AM44624" s="431"/>
    </row>
    <row r="44625" spans="39:39" ht="10.5" customHeight="1">
      <c r="AM44625" s="431"/>
    </row>
    <row r="44626" spans="39:39" ht="10.5" customHeight="1">
      <c r="AM44626" s="431"/>
    </row>
    <row r="44627" spans="39:39" ht="10.5" customHeight="1">
      <c r="AM44627" s="431"/>
    </row>
    <row r="44628" spans="39:39" ht="10.5" customHeight="1">
      <c r="AM44628" s="431"/>
    </row>
    <row r="44629" spans="39:39" ht="10.5" customHeight="1">
      <c r="AM44629" s="431"/>
    </row>
    <row r="44630" spans="39:39" ht="10.5" customHeight="1">
      <c r="AM44630" s="431"/>
    </row>
    <row r="44631" spans="39:39" ht="10.5" customHeight="1">
      <c r="AM44631" s="431"/>
    </row>
    <row r="44632" spans="39:39" ht="10.5" customHeight="1">
      <c r="AM44632" s="431"/>
    </row>
    <row r="44633" spans="39:39" ht="10.5" customHeight="1">
      <c r="AM44633" s="431"/>
    </row>
    <row r="44634" spans="39:39" ht="10.5" customHeight="1">
      <c r="AM44634" s="431"/>
    </row>
    <row r="44635" spans="39:39" ht="10.5" customHeight="1">
      <c r="AM44635" s="431"/>
    </row>
    <row r="44636" spans="39:39" ht="10.5" customHeight="1">
      <c r="AM44636" s="431"/>
    </row>
    <row r="44637" spans="39:39" ht="10.5" customHeight="1">
      <c r="AM44637" s="431"/>
    </row>
    <row r="44638" spans="39:39" ht="10.5" customHeight="1">
      <c r="AM44638" s="431"/>
    </row>
    <row r="44639" spans="39:39" ht="10.5" customHeight="1">
      <c r="AM44639" s="431"/>
    </row>
    <row r="44640" spans="39:39" ht="10.5" customHeight="1">
      <c r="AM44640" s="431"/>
    </row>
    <row r="44641" spans="39:39" ht="10.5" customHeight="1">
      <c r="AM44641" s="431"/>
    </row>
    <row r="44642" spans="39:39" ht="10.5" customHeight="1">
      <c r="AM44642" s="431"/>
    </row>
    <row r="44643" spans="39:39" ht="10.5" customHeight="1">
      <c r="AM44643" s="431"/>
    </row>
    <row r="44644" spans="39:39" ht="10.5" customHeight="1">
      <c r="AM44644" s="431"/>
    </row>
    <row r="44645" spans="39:39" ht="10.5" customHeight="1">
      <c r="AM44645" s="431"/>
    </row>
    <row r="44646" spans="39:39" ht="10.5" customHeight="1">
      <c r="AM44646" s="431"/>
    </row>
    <row r="44647" spans="39:39" ht="10.5" customHeight="1">
      <c r="AM44647" s="431"/>
    </row>
    <row r="44648" spans="39:39" ht="10.5" customHeight="1">
      <c r="AM44648" s="431"/>
    </row>
    <row r="44649" spans="39:39" ht="10.5" customHeight="1">
      <c r="AM44649" s="431"/>
    </row>
    <row r="44650" spans="39:39" ht="10.5" customHeight="1">
      <c r="AM44650" s="431"/>
    </row>
    <row r="44651" spans="39:39" ht="10.5" customHeight="1">
      <c r="AM44651" s="431"/>
    </row>
    <row r="44652" spans="39:39" ht="10.5" customHeight="1">
      <c r="AM44652" s="431"/>
    </row>
    <row r="44653" spans="39:39" ht="10.5" customHeight="1">
      <c r="AM44653" s="431"/>
    </row>
    <row r="44654" spans="39:39" ht="10.5" customHeight="1">
      <c r="AM44654" s="431"/>
    </row>
    <row r="44655" spans="39:39" ht="10.5" customHeight="1">
      <c r="AM44655" s="431"/>
    </row>
    <row r="44656" spans="39:39" ht="10.5" customHeight="1">
      <c r="AM44656" s="431"/>
    </row>
    <row r="44657" spans="39:39" ht="10.5" customHeight="1">
      <c r="AM44657" s="431"/>
    </row>
    <row r="44658" spans="39:39" ht="10.5" customHeight="1">
      <c r="AM44658" s="431"/>
    </row>
    <row r="44659" spans="39:39" ht="10.5" customHeight="1">
      <c r="AM44659" s="431"/>
    </row>
    <row r="44660" spans="39:39" ht="10.5" customHeight="1">
      <c r="AM44660" s="431"/>
    </row>
    <row r="44661" spans="39:39" ht="10.5" customHeight="1">
      <c r="AM44661" s="431"/>
    </row>
    <row r="44662" spans="39:39" ht="10.5" customHeight="1">
      <c r="AM44662" s="431"/>
    </row>
    <row r="44663" spans="39:39" ht="10.5" customHeight="1">
      <c r="AM44663" s="431"/>
    </row>
    <row r="44664" spans="39:39" ht="10.5" customHeight="1">
      <c r="AM44664" s="431"/>
    </row>
    <row r="44665" spans="39:39" ht="10.5" customHeight="1">
      <c r="AM44665" s="431"/>
    </row>
    <row r="44666" spans="39:39" ht="10.5" customHeight="1">
      <c r="AM44666" s="431"/>
    </row>
    <row r="44667" spans="39:39" ht="10.5" customHeight="1">
      <c r="AM44667" s="431"/>
    </row>
    <row r="44668" spans="39:39" ht="10.5" customHeight="1">
      <c r="AM44668" s="431"/>
    </row>
    <row r="44669" spans="39:39" ht="10.5" customHeight="1">
      <c r="AM44669" s="431"/>
    </row>
    <row r="44670" spans="39:39" ht="10.5" customHeight="1">
      <c r="AM44670" s="431"/>
    </row>
    <row r="44671" spans="39:39" ht="10.5" customHeight="1">
      <c r="AM44671" s="431"/>
    </row>
    <row r="44672" spans="39:39" ht="10.5" customHeight="1">
      <c r="AM44672" s="431"/>
    </row>
    <row r="44673" spans="39:39" ht="10.5" customHeight="1">
      <c r="AM44673" s="431"/>
    </row>
    <row r="44674" spans="39:39" ht="10.5" customHeight="1">
      <c r="AM44674" s="431"/>
    </row>
    <row r="44675" spans="39:39" ht="10.5" customHeight="1">
      <c r="AM44675" s="431"/>
    </row>
    <row r="44676" spans="39:39" ht="10.5" customHeight="1">
      <c r="AM44676" s="431"/>
    </row>
    <row r="44677" spans="39:39" ht="10.5" customHeight="1">
      <c r="AM44677" s="431"/>
    </row>
    <row r="44678" spans="39:39" ht="10.5" customHeight="1">
      <c r="AM44678" s="431"/>
    </row>
    <row r="44679" spans="39:39" ht="10.5" customHeight="1">
      <c r="AM44679" s="431"/>
    </row>
    <row r="44680" spans="39:39" ht="10.5" customHeight="1">
      <c r="AM44680" s="431"/>
    </row>
    <row r="44681" spans="39:39" ht="10.5" customHeight="1">
      <c r="AM44681" s="431"/>
    </row>
    <row r="44682" spans="39:39" ht="10.5" customHeight="1">
      <c r="AM44682" s="431"/>
    </row>
    <row r="44683" spans="39:39" ht="10.5" customHeight="1">
      <c r="AM44683" s="431"/>
    </row>
    <row r="44684" spans="39:39" ht="10.5" customHeight="1">
      <c r="AM44684" s="431"/>
    </row>
    <row r="44685" spans="39:39" ht="10.5" customHeight="1">
      <c r="AM44685" s="431"/>
    </row>
    <row r="44686" spans="39:39" ht="10.5" customHeight="1">
      <c r="AM44686" s="431"/>
    </row>
    <row r="44687" spans="39:39" ht="10.5" customHeight="1">
      <c r="AM44687" s="431"/>
    </row>
    <row r="44688" spans="39:39" ht="10.5" customHeight="1">
      <c r="AM44688" s="431"/>
    </row>
    <row r="44689" spans="39:39" ht="10.5" customHeight="1">
      <c r="AM44689" s="431"/>
    </row>
    <row r="44690" spans="39:39" ht="10.5" customHeight="1">
      <c r="AM44690" s="431"/>
    </row>
    <row r="44691" spans="39:39" ht="10.5" customHeight="1">
      <c r="AM44691" s="431"/>
    </row>
    <row r="44692" spans="39:39" ht="10.5" customHeight="1">
      <c r="AM44692" s="431"/>
    </row>
    <row r="44693" spans="39:39" ht="10.5" customHeight="1">
      <c r="AM44693" s="431"/>
    </row>
    <row r="44694" spans="39:39" ht="10.5" customHeight="1">
      <c r="AM44694" s="431"/>
    </row>
    <row r="44695" spans="39:39" ht="10.5" customHeight="1">
      <c r="AM44695" s="431"/>
    </row>
    <row r="44696" spans="39:39" ht="10.5" customHeight="1">
      <c r="AM44696" s="431"/>
    </row>
    <row r="44697" spans="39:39" ht="10.5" customHeight="1">
      <c r="AM44697" s="431"/>
    </row>
    <row r="44698" spans="39:39" ht="10.5" customHeight="1">
      <c r="AM44698" s="431"/>
    </row>
    <row r="44699" spans="39:39" ht="10.5" customHeight="1">
      <c r="AM44699" s="431"/>
    </row>
    <row r="44700" spans="39:39" ht="10.5" customHeight="1">
      <c r="AM44700" s="431"/>
    </row>
    <row r="44701" spans="39:39" ht="10.5" customHeight="1">
      <c r="AM44701" s="431"/>
    </row>
    <row r="44702" spans="39:39" ht="10.5" customHeight="1">
      <c r="AM44702" s="431"/>
    </row>
    <row r="44703" spans="39:39" ht="10.5" customHeight="1">
      <c r="AM44703" s="431"/>
    </row>
    <row r="44704" spans="39:39" ht="10.5" customHeight="1">
      <c r="AM44704" s="431"/>
    </row>
    <row r="44705" spans="39:39" ht="10.5" customHeight="1">
      <c r="AM44705" s="431"/>
    </row>
    <row r="44706" spans="39:39" ht="10.5" customHeight="1">
      <c r="AM44706" s="431"/>
    </row>
    <row r="44707" spans="39:39" ht="10.5" customHeight="1">
      <c r="AM44707" s="431"/>
    </row>
    <row r="44708" spans="39:39" ht="10.5" customHeight="1">
      <c r="AM44708" s="431"/>
    </row>
    <row r="44709" spans="39:39" ht="10.5" customHeight="1">
      <c r="AM44709" s="431"/>
    </row>
    <row r="44710" spans="39:39" ht="10.5" customHeight="1">
      <c r="AM44710" s="431"/>
    </row>
    <row r="44711" spans="39:39" ht="10.5" customHeight="1">
      <c r="AM44711" s="431"/>
    </row>
    <row r="44712" spans="39:39" ht="10.5" customHeight="1">
      <c r="AM44712" s="431"/>
    </row>
    <row r="44713" spans="39:39" ht="10.5" customHeight="1">
      <c r="AM44713" s="431"/>
    </row>
    <row r="44714" spans="39:39" ht="10.5" customHeight="1">
      <c r="AM44714" s="431"/>
    </row>
    <row r="44715" spans="39:39" ht="10.5" customHeight="1">
      <c r="AM44715" s="431"/>
    </row>
    <row r="44716" spans="39:39" ht="10.5" customHeight="1">
      <c r="AM44716" s="431"/>
    </row>
    <row r="44717" spans="39:39" ht="10.5" customHeight="1">
      <c r="AM44717" s="431"/>
    </row>
    <row r="44718" spans="39:39" ht="10.5" customHeight="1">
      <c r="AM44718" s="431"/>
    </row>
    <row r="44719" spans="39:39" ht="10.5" customHeight="1">
      <c r="AM44719" s="431"/>
    </row>
    <row r="44720" spans="39:39" ht="10.5" customHeight="1">
      <c r="AM44720" s="431"/>
    </row>
    <row r="44721" spans="39:39" ht="10.5" customHeight="1">
      <c r="AM44721" s="431"/>
    </row>
    <row r="44722" spans="39:39" ht="10.5" customHeight="1">
      <c r="AM44722" s="431"/>
    </row>
    <row r="44723" spans="39:39" ht="10.5" customHeight="1">
      <c r="AM44723" s="431"/>
    </row>
    <row r="44724" spans="39:39" ht="10.5" customHeight="1">
      <c r="AM44724" s="431"/>
    </row>
    <row r="44725" spans="39:39" ht="10.5" customHeight="1">
      <c r="AM44725" s="431"/>
    </row>
    <row r="44726" spans="39:39" ht="10.5" customHeight="1">
      <c r="AM44726" s="431"/>
    </row>
    <row r="44727" spans="39:39" ht="10.5" customHeight="1">
      <c r="AM44727" s="431"/>
    </row>
    <row r="44728" spans="39:39" ht="10.5" customHeight="1">
      <c r="AM44728" s="431"/>
    </row>
    <row r="44729" spans="39:39" ht="10.5" customHeight="1">
      <c r="AM44729" s="431"/>
    </row>
    <row r="44730" spans="39:39" ht="10.5" customHeight="1">
      <c r="AM44730" s="431"/>
    </row>
    <row r="44731" spans="39:39" ht="10.5" customHeight="1">
      <c r="AM44731" s="431"/>
    </row>
    <row r="44732" spans="39:39" ht="10.5" customHeight="1">
      <c r="AM44732" s="431"/>
    </row>
    <row r="44733" spans="39:39" ht="10.5" customHeight="1">
      <c r="AM44733" s="431"/>
    </row>
    <row r="44734" spans="39:39" ht="10.5" customHeight="1">
      <c r="AM44734" s="431"/>
    </row>
    <row r="44735" spans="39:39" ht="10.5" customHeight="1">
      <c r="AM44735" s="431"/>
    </row>
    <row r="44736" spans="39:39" ht="10.5" customHeight="1">
      <c r="AM44736" s="431"/>
    </row>
    <row r="44737" spans="39:39" ht="10.5" customHeight="1">
      <c r="AM44737" s="431"/>
    </row>
    <row r="44738" spans="39:39" ht="10.5" customHeight="1">
      <c r="AM44738" s="431"/>
    </row>
    <row r="44739" spans="39:39" ht="10.5" customHeight="1">
      <c r="AM44739" s="431"/>
    </row>
    <row r="44740" spans="39:39" ht="10.5" customHeight="1">
      <c r="AM44740" s="431"/>
    </row>
    <row r="44741" spans="39:39" ht="10.5" customHeight="1">
      <c r="AM44741" s="431"/>
    </row>
    <row r="44742" spans="39:39" ht="10.5" customHeight="1">
      <c r="AM44742" s="431"/>
    </row>
    <row r="44743" spans="39:39" ht="10.5" customHeight="1">
      <c r="AM44743" s="431"/>
    </row>
    <row r="44744" spans="39:39" ht="10.5" customHeight="1">
      <c r="AM44744" s="431"/>
    </row>
    <row r="44745" spans="39:39" ht="10.5" customHeight="1">
      <c r="AM44745" s="431"/>
    </row>
    <row r="44746" spans="39:39" ht="10.5" customHeight="1">
      <c r="AM44746" s="431"/>
    </row>
    <row r="44747" spans="39:39" ht="10.5" customHeight="1">
      <c r="AM44747" s="431"/>
    </row>
    <row r="44748" spans="39:39" ht="10.5" customHeight="1">
      <c r="AM44748" s="431"/>
    </row>
    <row r="44749" spans="39:39" ht="10.5" customHeight="1">
      <c r="AM44749" s="431"/>
    </row>
    <row r="44750" spans="39:39" ht="10.5" customHeight="1">
      <c r="AM44750" s="431"/>
    </row>
    <row r="44751" spans="39:39" ht="10.5" customHeight="1">
      <c r="AM44751" s="431"/>
    </row>
    <row r="44752" spans="39:39" ht="10.5" customHeight="1">
      <c r="AM44752" s="431"/>
    </row>
    <row r="44753" spans="39:39" ht="10.5" customHeight="1">
      <c r="AM44753" s="431"/>
    </row>
    <row r="44754" spans="39:39" ht="10.5" customHeight="1">
      <c r="AM44754" s="431"/>
    </row>
    <row r="44755" spans="39:39" ht="10.5" customHeight="1">
      <c r="AM44755" s="431"/>
    </row>
    <row r="44756" spans="39:39" ht="10.5" customHeight="1">
      <c r="AM44756" s="431"/>
    </row>
    <row r="44757" spans="39:39" ht="10.5" customHeight="1">
      <c r="AM44757" s="431"/>
    </row>
    <row r="44758" spans="39:39" ht="10.5" customHeight="1">
      <c r="AM44758" s="431"/>
    </row>
    <row r="44759" spans="39:39" ht="10.5" customHeight="1">
      <c r="AM44759" s="431"/>
    </row>
    <row r="44760" spans="39:39" ht="10.5" customHeight="1">
      <c r="AM44760" s="431"/>
    </row>
    <row r="44761" spans="39:39" ht="10.5" customHeight="1">
      <c r="AM44761" s="431"/>
    </row>
    <row r="44762" spans="39:39" ht="10.5" customHeight="1">
      <c r="AM44762" s="431"/>
    </row>
    <row r="44763" spans="39:39" ht="10.5" customHeight="1">
      <c r="AM44763" s="431"/>
    </row>
    <row r="44764" spans="39:39" ht="10.5" customHeight="1">
      <c r="AM44764" s="431"/>
    </row>
    <row r="44765" spans="39:39" ht="10.5" customHeight="1">
      <c r="AM44765" s="431"/>
    </row>
    <row r="44766" spans="39:39" ht="10.5" customHeight="1">
      <c r="AM44766" s="431"/>
    </row>
    <row r="44767" spans="39:39" ht="10.5" customHeight="1">
      <c r="AM44767" s="431"/>
    </row>
    <row r="44768" spans="39:39" ht="10.5" customHeight="1">
      <c r="AM44768" s="431"/>
    </row>
    <row r="44769" spans="39:39" ht="10.5" customHeight="1">
      <c r="AM44769" s="431"/>
    </row>
    <row r="44770" spans="39:39" ht="10.5" customHeight="1">
      <c r="AM44770" s="431"/>
    </row>
    <row r="44771" spans="39:39" ht="10.5" customHeight="1">
      <c r="AM44771" s="431"/>
    </row>
    <row r="44772" spans="39:39" ht="10.5" customHeight="1">
      <c r="AM44772" s="431"/>
    </row>
    <row r="44773" spans="39:39" ht="10.5" customHeight="1">
      <c r="AM44773" s="431"/>
    </row>
    <row r="44774" spans="39:39" ht="10.5" customHeight="1">
      <c r="AM44774" s="431"/>
    </row>
    <row r="44775" spans="39:39" ht="10.5" customHeight="1">
      <c r="AM44775" s="431"/>
    </row>
    <row r="44776" spans="39:39" ht="10.5" customHeight="1">
      <c r="AM44776" s="431"/>
    </row>
    <row r="44777" spans="39:39" ht="10.5" customHeight="1">
      <c r="AM44777" s="431"/>
    </row>
    <row r="44778" spans="39:39" ht="10.5" customHeight="1">
      <c r="AM44778" s="431"/>
    </row>
    <row r="44779" spans="39:39" ht="10.5" customHeight="1">
      <c r="AM44779" s="431"/>
    </row>
    <row r="44780" spans="39:39" ht="10.5" customHeight="1">
      <c r="AM44780" s="431"/>
    </row>
    <row r="44781" spans="39:39" ht="10.5" customHeight="1">
      <c r="AM44781" s="431"/>
    </row>
    <row r="44782" spans="39:39" ht="10.5" customHeight="1">
      <c r="AM44782" s="431"/>
    </row>
    <row r="44783" spans="39:39" ht="10.5" customHeight="1">
      <c r="AM44783" s="431"/>
    </row>
    <row r="44784" spans="39:39" ht="10.5" customHeight="1">
      <c r="AM44784" s="431"/>
    </row>
    <row r="44785" spans="39:39" ht="10.5" customHeight="1">
      <c r="AM44785" s="431"/>
    </row>
    <row r="44786" spans="39:39" ht="10.5" customHeight="1">
      <c r="AM44786" s="431"/>
    </row>
    <row r="44787" spans="39:39" ht="10.5" customHeight="1">
      <c r="AM44787" s="431"/>
    </row>
    <row r="44788" spans="39:39" ht="10.5" customHeight="1">
      <c r="AM44788" s="431"/>
    </row>
    <row r="44789" spans="39:39" ht="10.5" customHeight="1">
      <c r="AM44789" s="431"/>
    </row>
    <row r="44790" spans="39:39" ht="10.5" customHeight="1">
      <c r="AM44790" s="431"/>
    </row>
    <row r="44791" spans="39:39" ht="10.5" customHeight="1">
      <c r="AM44791" s="431"/>
    </row>
    <row r="44792" spans="39:39" ht="10.5" customHeight="1">
      <c r="AM44792" s="431"/>
    </row>
    <row r="44793" spans="39:39" ht="10.5" customHeight="1">
      <c r="AM44793" s="431"/>
    </row>
    <row r="44794" spans="39:39" ht="10.5" customHeight="1">
      <c r="AM44794" s="431"/>
    </row>
    <row r="44795" spans="39:39" ht="10.5" customHeight="1">
      <c r="AM44795" s="431"/>
    </row>
    <row r="44796" spans="39:39" ht="10.5" customHeight="1">
      <c r="AM44796" s="431"/>
    </row>
    <row r="44797" spans="39:39" ht="10.5" customHeight="1">
      <c r="AM44797" s="431"/>
    </row>
    <row r="44798" spans="39:39" ht="10.5" customHeight="1">
      <c r="AM44798" s="431"/>
    </row>
    <row r="44799" spans="39:39" ht="10.5" customHeight="1">
      <c r="AM44799" s="431"/>
    </row>
    <row r="44800" spans="39:39" ht="10.5" customHeight="1">
      <c r="AM44800" s="431"/>
    </row>
    <row r="44801" spans="39:39" ht="10.5" customHeight="1">
      <c r="AM44801" s="431"/>
    </row>
    <row r="44802" spans="39:39" ht="10.5" customHeight="1">
      <c r="AM44802" s="431"/>
    </row>
    <row r="44803" spans="39:39" ht="10.5" customHeight="1">
      <c r="AM44803" s="431"/>
    </row>
    <row r="44804" spans="39:39" ht="10.5" customHeight="1">
      <c r="AM44804" s="431"/>
    </row>
    <row r="44805" spans="39:39" ht="10.5" customHeight="1">
      <c r="AM44805" s="431"/>
    </row>
    <row r="44806" spans="39:39" ht="10.5" customHeight="1">
      <c r="AM44806" s="431"/>
    </row>
    <row r="44807" spans="39:39" ht="10.5" customHeight="1">
      <c r="AM44807" s="431"/>
    </row>
    <row r="44808" spans="39:39" ht="10.5" customHeight="1">
      <c r="AM44808" s="431"/>
    </row>
    <row r="44809" spans="39:39" ht="10.5" customHeight="1">
      <c r="AM44809" s="431"/>
    </row>
    <row r="44810" spans="39:39" ht="10.5" customHeight="1">
      <c r="AM44810" s="431"/>
    </row>
    <row r="44811" spans="39:39" ht="10.5" customHeight="1">
      <c r="AM44811" s="431"/>
    </row>
    <row r="44812" spans="39:39" ht="10.5" customHeight="1">
      <c r="AM44812" s="431"/>
    </row>
    <row r="44813" spans="39:39" ht="10.5" customHeight="1">
      <c r="AM44813" s="431"/>
    </row>
    <row r="44814" spans="39:39" ht="10.5" customHeight="1">
      <c r="AM44814" s="431"/>
    </row>
    <row r="44815" spans="39:39" ht="10.5" customHeight="1">
      <c r="AM44815" s="431"/>
    </row>
    <row r="44816" spans="39:39" ht="10.5" customHeight="1">
      <c r="AM44816" s="431"/>
    </row>
    <row r="44817" spans="39:39" ht="10.5" customHeight="1">
      <c r="AM44817" s="431"/>
    </row>
    <row r="44818" spans="39:39" ht="10.5" customHeight="1">
      <c r="AM44818" s="431"/>
    </row>
    <row r="44819" spans="39:39" ht="10.5" customHeight="1">
      <c r="AM44819" s="431"/>
    </row>
    <row r="44820" spans="39:39" ht="10.5" customHeight="1">
      <c r="AM44820" s="431"/>
    </row>
    <row r="44821" spans="39:39" ht="10.5" customHeight="1">
      <c r="AM44821" s="431"/>
    </row>
    <row r="44822" spans="39:39" ht="10.5" customHeight="1">
      <c r="AM44822" s="431"/>
    </row>
    <row r="44823" spans="39:39" ht="10.5" customHeight="1">
      <c r="AM44823" s="431"/>
    </row>
    <row r="44824" spans="39:39" ht="10.5" customHeight="1">
      <c r="AM44824" s="431"/>
    </row>
    <row r="44825" spans="39:39" ht="10.5" customHeight="1">
      <c r="AM44825" s="431"/>
    </row>
    <row r="44826" spans="39:39" ht="10.5" customHeight="1">
      <c r="AM44826" s="431"/>
    </row>
    <row r="44827" spans="39:39" ht="10.5" customHeight="1">
      <c r="AM44827" s="431"/>
    </row>
    <row r="44828" spans="39:39" ht="10.5" customHeight="1">
      <c r="AM44828" s="431"/>
    </row>
    <row r="44829" spans="39:39" ht="10.5" customHeight="1">
      <c r="AM44829" s="431"/>
    </row>
    <row r="44830" spans="39:39" ht="10.5" customHeight="1">
      <c r="AM44830" s="431"/>
    </row>
    <row r="44831" spans="39:39" ht="10.5" customHeight="1">
      <c r="AM44831" s="431"/>
    </row>
    <row r="44832" spans="39:39" ht="10.5" customHeight="1">
      <c r="AM44832" s="431"/>
    </row>
    <row r="44833" spans="39:39" ht="10.5" customHeight="1">
      <c r="AM44833" s="431"/>
    </row>
    <row r="44834" spans="39:39" ht="10.5" customHeight="1">
      <c r="AM44834" s="431"/>
    </row>
    <row r="44835" spans="39:39" ht="10.5" customHeight="1">
      <c r="AM44835" s="431"/>
    </row>
    <row r="44836" spans="39:39" ht="10.5" customHeight="1">
      <c r="AM44836" s="431"/>
    </row>
    <row r="44837" spans="39:39" ht="10.5" customHeight="1">
      <c r="AM44837" s="431"/>
    </row>
    <row r="44838" spans="39:39" ht="10.5" customHeight="1">
      <c r="AM44838" s="431"/>
    </row>
    <row r="44839" spans="39:39" ht="10.5" customHeight="1">
      <c r="AM44839" s="431"/>
    </row>
    <row r="44840" spans="39:39" ht="10.5" customHeight="1">
      <c r="AM44840" s="431"/>
    </row>
    <row r="44841" spans="39:39" ht="10.5" customHeight="1">
      <c r="AM44841" s="431"/>
    </row>
    <row r="44842" spans="39:39" ht="10.5" customHeight="1">
      <c r="AM44842" s="431"/>
    </row>
    <row r="44843" spans="39:39" ht="10.5" customHeight="1">
      <c r="AM44843" s="431"/>
    </row>
    <row r="44844" spans="39:39" ht="10.5" customHeight="1">
      <c r="AM44844" s="431"/>
    </row>
    <row r="44845" spans="39:39" ht="10.5" customHeight="1">
      <c r="AM44845" s="431"/>
    </row>
    <row r="44846" spans="39:39" ht="10.5" customHeight="1">
      <c r="AM44846" s="431"/>
    </row>
    <row r="44847" spans="39:39" ht="10.5" customHeight="1">
      <c r="AM44847" s="431"/>
    </row>
    <row r="44848" spans="39:39" ht="10.5" customHeight="1">
      <c r="AM44848" s="431"/>
    </row>
    <row r="44849" spans="39:39" ht="10.5" customHeight="1">
      <c r="AM44849" s="431"/>
    </row>
    <row r="44850" spans="39:39" ht="10.5" customHeight="1">
      <c r="AM44850" s="431"/>
    </row>
    <row r="44851" spans="39:39" ht="10.5" customHeight="1">
      <c r="AM44851" s="431"/>
    </row>
    <row r="44852" spans="39:39" ht="10.5" customHeight="1">
      <c r="AM44852" s="431"/>
    </row>
    <row r="44853" spans="39:39" ht="10.5" customHeight="1">
      <c r="AM44853" s="431"/>
    </row>
    <row r="44854" spans="39:39" ht="10.5" customHeight="1">
      <c r="AM44854" s="431"/>
    </row>
    <row r="44855" spans="39:39" ht="10.5" customHeight="1">
      <c r="AM44855" s="431"/>
    </row>
    <row r="44856" spans="39:39" ht="10.5" customHeight="1">
      <c r="AM44856" s="431"/>
    </row>
    <row r="44857" spans="39:39" ht="10.5" customHeight="1">
      <c r="AM44857" s="431"/>
    </row>
    <row r="44858" spans="39:39" ht="10.5" customHeight="1">
      <c r="AM44858" s="431"/>
    </row>
    <row r="44859" spans="39:39" ht="10.5" customHeight="1">
      <c r="AM44859" s="431"/>
    </row>
    <row r="44860" spans="39:39" ht="10.5" customHeight="1">
      <c r="AM44860" s="431"/>
    </row>
    <row r="44861" spans="39:39" ht="10.5" customHeight="1">
      <c r="AM44861" s="431"/>
    </row>
    <row r="44862" spans="39:39" ht="10.5" customHeight="1">
      <c r="AM44862" s="431"/>
    </row>
    <row r="44863" spans="39:39" ht="10.5" customHeight="1">
      <c r="AM44863" s="431"/>
    </row>
    <row r="44864" spans="39:39" ht="10.5" customHeight="1">
      <c r="AM44864" s="431"/>
    </row>
    <row r="44865" spans="39:39" ht="10.5" customHeight="1">
      <c r="AM44865" s="431"/>
    </row>
    <row r="44866" spans="39:39" ht="10.5" customHeight="1">
      <c r="AM44866" s="431"/>
    </row>
    <row r="44867" spans="39:39" ht="10.5" customHeight="1">
      <c r="AM44867" s="431"/>
    </row>
    <row r="44868" spans="39:39" ht="10.5" customHeight="1">
      <c r="AM44868" s="431"/>
    </row>
    <row r="44869" spans="39:39" ht="10.5" customHeight="1">
      <c r="AM44869" s="431"/>
    </row>
    <row r="44870" spans="39:39" ht="10.5" customHeight="1">
      <c r="AM44870" s="431"/>
    </row>
    <row r="44871" spans="39:39" ht="10.5" customHeight="1">
      <c r="AM44871" s="431"/>
    </row>
    <row r="44872" spans="39:39" ht="10.5" customHeight="1">
      <c r="AM44872" s="431"/>
    </row>
    <row r="44873" spans="39:39" ht="10.5" customHeight="1">
      <c r="AM44873" s="431"/>
    </row>
    <row r="44874" spans="39:39" ht="10.5" customHeight="1">
      <c r="AM44874" s="431"/>
    </row>
    <row r="44875" spans="39:39" ht="10.5" customHeight="1">
      <c r="AM44875" s="431"/>
    </row>
    <row r="44876" spans="39:39" ht="10.5" customHeight="1">
      <c r="AM44876" s="431"/>
    </row>
    <row r="44877" spans="39:39" ht="10.5" customHeight="1">
      <c r="AM44877" s="431"/>
    </row>
    <row r="44878" spans="39:39" ht="10.5" customHeight="1">
      <c r="AM44878" s="431"/>
    </row>
    <row r="44879" spans="39:39" ht="10.5" customHeight="1">
      <c r="AM44879" s="431"/>
    </row>
    <row r="44880" spans="39:39" ht="10.5" customHeight="1">
      <c r="AM44880" s="431"/>
    </row>
    <row r="44881" spans="39:39" ht="10.5" customHeight="1">
      <c r="AM44881" s="431"/>
    </row>
    <row r="44882" spans="39:39" ht="10.5" customHeight="1">
      <c r="AM44882" s="431"/>
    </row>
    <row r="44883" spans="39:39" ht="10.5" customHeight="1">
      <c r="AM44883" s="431"/>
    </row>
    <row r="44884" spans="39:39" ht="10.5" customHeight="1">
      <c r="AM44884" s="431"/>
    </row>
    <row r="44885" spans="39:39" ht="10.5" customHeight="1">
      <c r="AM44885" s="431"/>
    </row>
    <row r="44886" spans="39:39" ht="10.5" customHeight="1">
      <c r="AM44886" s="431"/>
    </row>
    <row r="44887" spans="39:39" ht="10.5" customHeight="1">
      <c r="AM44887" s="431"/>
    </row>
    <row r="44888" spans="39:39" ht="10.5" customHeight="1">
      <c r="AM44888" s="431"/>
    </row>
    <row r="44889" spans="39:39" ht="10.5" customHeight="1">
      <c r="AM44889" s="431"/>
    </row>
    <row r="44890" spans="39:39" ht="10.5" customHeight="1">
      <c r="AM44890" s="431"/>
    </row>
    <row r="44891" spans="39:39" ht="10.5" customHeight="1">
      <c r="AM44891" s="431"/>
    </row>
    <row r="44892" spans="39:39" ht="10.5" customHeight="1">
      <c r="AM44892" s="431"/>
    </row>
    <row r="44893" spans="39:39" ht="10.5" customHeight="1">
      <c r="AM44893" s="431"/>
    </row>
    <row r="44894" spans="39:39" ht="10.5" customHeight="1">
      <c r="AM44894" s="431"/>
    </row>
    <row r="44895" spans="39:39" ht="10.5" customHeight="1">
      <c r="AM44895" s="431"/>
    </row>
    <row r="44896" spans="39:39" ht="10.5" customHeight="1">
      <c r="AM44896" s="431"/>
    </row>
    <row r="44897" spans="39:39" ht="10.5" customHeight="1">
      <c r="AM44897" s="431"/>
    </row>
    <row r="44898" spans="39:39" ht="10.5" customHeight="1">
      <c r="AM44898" s="431"/>
    </row>
    <row r="44899" spans="39:39" ht="10.5" customHeight="1">
      <c r="AM44899" s="431"/>
    </row>
    <row r="44900" spans="39:39" ht="10.5" customHeight="1">
      <c r="AM44900" s="431"/>
    </row>
    <row r="44901" spans="39:39" ht="10.5" customHeight="1">
      <c r="AM44901" s="431"/>
    </row>
    <row r="44902" spans="39:39" ht="10.5" customHeight="1">
      <c r="AM44902" s="431"/>
    </row>
    <row r="44903" spans="39:39" ht="10.5" customHeight="1">
      <c r="AM44903" s="431"/>
    </row>
    <row r="44904" spans="39:39" ht="10.5" customHeight="1">
      <c r="AM44904" s="431"/>
    </row>
    <row r="44905" spans="39:39" ht="10.5" customHeight="1">
      <c r="AM44905" s="431"/>
    </row>
    <row r="44906" spans="39:39" ht="10.5" customHeight="1">
      <c r="AM44906" s="431"/>
    </row>
    <row r="44907" spans="39:39" ht="10.5" customHeight="1">
      <c r="AM44907" s="431"/>
    </row>
    <row r="44908" spans="39:39" ht="10.5" customHeight="1">
      <c r="AM44908" s="431"/>
    </row>
    <row r="44909" spans="39:39" ht="10.5" customHeight="1">
      <c r="AM44909" s="431"/>
    </row>
    <row r="44910" spans="39:39" ht="10.5" customHeight="1">
      <c r="AM44910" s="431"/>
    </row>
    <row r="44911" spans="39:39" ht="10.5" customHeight="1">
      <c r="AM44911" s="431"/>
    </row>
    <row r="44912" spans="39:39" ht="10.5" customHeight="1">
      <c r="AM44912" s="431"/>
    </row>
    <row r="44913" spans="39:39" ht="10.5" customHeight="1">
      <c r="AM44913" s="431"/>
    </row>
    <row r="44914" spans="39:39" ht="10.5" customHeight="1">
      <c r="AM44914" s="431"/>
    </row>
    <row r="44915" spans="39:39" ht="10.5" customHeight="1">
      <c r="AM44915" s="431"/>
    </row>
    <row r="44916" spans="39:39" ht="10.5" customHeight="1">
      <c r="AM44916" s="431"/>
    </row>
    <row r="44917" spans="39:39" ht="10.5" customHeight="1">
      <c r="AM44917" s="431"/>
    </row>
    <row r="44918" spans="39:39" ht="10.5" customHeight="1">
      <c r="AM44918" s="431"/>
    </row>
    <row r="44919" spans="39:39" ht="10.5" customHeight="1">
      <c r="AM44919" s="431"/>
    </row>
    <row r="44920" spans="39:39" ht="10.5" customHeight="1">
      <c r="AM44920" s="431"/>
    </row>
    <row r="44921" spans="39:39" ht="10.5" customHeight="1">
      <c r="AM44921" s="431"/>
    </row>
    <row r="44922" spans="39:39" ht="10.5" customHeight="1">
      <c r="AM44922" s="431"/>
    </row>
    <row r="44923" spans="39:39" ht="10.5" customHeight="1">
      <c r="AM44923" s="431"/>
    </row>
    <row r="44924" spans="39:39" ht="10.5" customHeight="1">
      <c r="AM44924" s="431"/>
    </row>
    <row r="44925" spans="39:39" ht="10.5" customHeight="1">
      <c r="AM44925" s="431"/>
    </row>
    <row r="44926" spans="39:39" ht="10.5" customHeight="1">
      <c r="AM44926" s="431"/>
    </row>
    <row r="44927" spans="39:39" ht="10.5" customHeight="1">
      <c r="AM44927" s="431"/>
    </row>
    <row r="44928" spans="39:39" ht="10.5" customHeight="1">
      <c r="AM44928" s="431"/>
    </row>
    <row r="44929" spans="39:39" ht="10.5" customHeight="1">
      <c r="AM44929" s="431"/>
    </row>
    <row r="44930" spans="39:39" ht="10.5" customHeight="1">
      <c r="AM44930" s="431"/>
    </row>
    <row r="44931" spans="39:39" ht="10.5" customHeight="1">
      <c r="AM44931" s="431"/>
    </row>
    <row r="44932" spans="39:39" ht="10.5" customHeight="1">
      <c r="AM44932" s="431"/>
    </row>
    <row r="44933" spans="39:39" ht="10.5" customHeight="1">
      <c r="AM44933" s="431"/>
    </row>
    <row r="44934" spans="39:39" ht="10.5" customHeight="1">
      <c r="AM44934" s="431"/>
    </row>
    <row r="44935" spans="39:39" ht="10.5" customHeight="1">
      <c r="AM44935" s="431"/>
    </row>
    <row r="44936" spans="39:39" ht="10.5" customHeight="1">
      <c r="AM44936" s="431"/>
    </row>
    <row r="44937" spans="39:39" ht="10.5" customHeight="1">
      <c r="AM44937" s="431"/>
    </row>
    <row r="44938" spans="39:39" ht="10.5" customHeight="1">
      <c r="AM44938" s="431"/>
    </row>
    <row r="44939" spans="39:39" ht="10.5" customHeight="1">
      <c r="AM44939" s="431"/>
    </row>
    <row r="44940" spans="39:39" ht="10.5" customHeight="1">
      <c r="AM44940" s="431"/>
    </row>
    <row r="44941" spans="39:39" ht="10.5" customHeight="1">
      <c r="AM44941" s="431"/>
    </row>
    <row r="44942" spans="39:39" ht="10.5" customHeight="1">
      <c r="AM44942" s="431"/>
    </row>
    <row r="44943" spans="39:39" ht="10.5" customHeight="1">
      <c r="AM44943" s="431"/>
    </row>
    <row r="44944" spans="39:39" ht="10.5" customHeight="1">
      <c r="AM44944" s="431"/>
    </row>
    <row r="44945" spans="39:39" ht="10.5" customHeight="1">
      <c r="AM44945" s="431"/>
    </row>
    <row r="44946" spans="39:39" ht="10.5" customHeight="1">
      <c r="AM44946" s="431"/>
    </row>
    <row r="44947" spans="39:39" ht="10.5" customHeight="1">
      <c r="AM44947" s="431"/>
    </row>
    <row r="44948" spans="39:39" ht="10.5" customHeight="1">
      <c r="AM44948" s="431"/>
    </row>
    <row r="44949" spans="39:39" ht="10.5" customHeight="1">
      <c r="AM44949" s="431"/>
    </row>
    <row r="44950" spans="39:39" ht="10.5" customHeight="1">
      <c r="AM44950" s="431"/>
    </row>
    <row r="44951" spans="39:39" ht="10.5" customHeight="1">
      <c r="AM44951" s="431"/>
    </row>
    <row r="44952" spans="39:39" ht="10.5" customHeight="1">
      <c r="AM44952" s="431"/>
    </row>
    <row r="44953" spans="39:39" ht="10.5" customHeight="1">
      <c r="AM44953" s="431"/>
    </row>
    <row r="44954" spans="39:39" ht="10.5" customHeight="1">
      <c r="AM44954" s="431"/>
    </row>
    <row r="44955" spans="39:39" ht="10.5" customHeight="1">
      <c r="AM44955" s="431"/>
    </row>
    <row r="44956" spans="39:39" ht="10.5" customHeight="1">
      <c r="AM44956" s="431"/>
    </row>
    <row r="44957" spans="39:39" ht="10.5" customHeight="1">
      <c r="AM44957" s="431"/>
    </row>
    <row r="44958" spans="39:39" ht="10.5" customHeight="1">
      <c r="AM44958" s="431"/>
    </row>
    <row r="44959" spans="39:39" ht="10.5" customHeight="1">
      <c r="AM44959" s="431"/>
    </row>
    <row r="44960" spans="39:39" ht="10.5" customHeight="1">
      <c r="AM44960" s="431"/>
    </row>
    <row r="44961" spans="39:39" ht="10.5" customHeight="1">
      <c r="AM44961" s="431"/>
    </row>
    <row r="44962" spans="39:39" ht="10.5" customHeight="1">
      <c r="AM44962" s="431"/>
    </row>
    <row r="44963" spans="39:39" ht="10.5" customHeight="1">
      <c r="AM44963" s="431"/>
    </row>
    <row r="44964" spans="39:39" ht="10.5" customHeight="1">
      <c r="AM44964" s="431"/>
    </row>
    <row r="44965" spans="39:39" ht="10.5" customHeight="1">
      <c r="AM44965" s="431"/>
    </row>
    <row r="44966" spans="39:39" ht="10.5" customHeight="1">
      <c r="AM44966" s="431"/>
    </row>
    <row r="44967" spans="39:39" ht="10.5" customHeight="1">
      <c r="AM44967" s="431"/>
    </row>
    <row r="44968" spans="39:39" ht="10.5" customHeight="1">
      <c r="AM44968" s="431"/>
    </row>
    <row r="44969" spans="39:39" ht="10.5" customHeight="1">
      <c r="AM44969" s="431"/>
    </row>
    <row r="44970" spans="39:39" ht="10.5" customHeight="1">
      <c r="AM44970" s="431"/>
    </row>
    <row r="44971" spans="39:39" ht="10.5" customHeight="1">
      <c r="AM44971" s="431"/>
    </row>
    <row r="44972" spans="39:39" ht="10.5" customHeight="1">
      <c r="AM44972" s="431"/>
    </row>
    <row r="44973" spans="39:39" ht="10.5" customHeight="1">
      <c r="AM44973" s="431"/>
    </row>
    <row r="44974" spans="39:39" ht="10.5" customHeight="1">
      <c r="AM44974" s="431"/>
    </row>
    <row r="44975" spans="39:39" ht="10.5" customHeight="1">
      <c r="AM44975" s="431"/>
    </row>
    <row r="44976" spans="39:39" ht="10.5" customHeight="1">
      <c r="AM44976" s="431"/>
    </row>
    <row r="44977" spans="39:39" ht="10.5" customHeight="1">
      <c r="AM44977" s="431"/>
    </row>
    <row r="44978" spans="39:39" ht="10.5" customHeight="1">
      <c r="AM44978" s="431"/>
    </row>
    <row r="44979" spans="39:39" ht="10.5" customHeight="1">
      <c r="AM44979" s="431"/>
    </row>
    <row r="44980" spans="39:39" ht="10.5" customHeight="1">
      <c r="AM44980" s="431"/>
    </row>
    <row r="44981" spans="39:39" ht="10.5" customHeight="1">
      <c r="AM44981" s="431"/>
    </row>
    <row r="44982" spans="39:39" ht="10.5" customHeight="1">
      <c r="AM44982" s="431"/>
    </row>
    <row r="44983" spans="39:39" ht="10.5" customHeight="1">
      <c r="AM44983" s="431"/>
    </row>
    <row r="44984" spans="39:39" ht="10.5" customHeight="1">
      <c r="AM44984" s="431"/>
    </row>
    <row r="44985" spans="39:39" ht="10.5" customHeight="1">
      <c r="AM44985" s="431"/>
    </row>
    <row r="44986" spans="39:39" ht="10.5" customHeight="1">
      <c r="AM44986" s="431"/>
    </row>
    <row r="44987" spans="39:39" ht="10.5" customHeight="1">
      <c r="AM44987" s="431"/>
    </row>
    <row r="44988" spans="39:39" ht="10.5" customHeight="1">
      <c r="AM44988" s="431"/>
    </row>
    <row r="44989" spans="39:39" ht="10.5" customHeight="1">
      <c r="AM44989" s="431"/>
    </row>
    <row r="44990" spans="39:39" ht="10.5" customHeight="1">
      <c r="AM44990" s="431"/>
    </row>
    <row r="44991" spans="39:39" ht="10.5" customHeight="1">
      <c r="AM44991" s="431"/>
    </row>
    <row r="44992" spans="39:39" ht="10.5" customHeight="1">
      <c r="AM44992" s="431"/>
    </row>
    <row r="44993" spans="39:39" ht="10.5" customHeight="1">
      <c r="AM44993" s="431"/>
    </row>
    <row r="44994" spans="39:39" ht="10.5" customHeight="1">
      <c r="AM44994" s="431"/>
    </row>
    <row r="44995" spans="39:39" ht="10.5" customHeight="1">
      <c r="AM44995" s="431"/>
    </row>
    <row r="44996" spans="39:39" ht="10.5" customHeight="1">
      <c r="AM44996" s="431"/>
    </row>
    <row r="44997" spans="39:39" ht="10.5" customHeight="1">
      <c r="AM44997" s="431"/>
    </row>
    <row r="44998" spans="39:39" ht="10.5" customHeight="1">
      <c r="AM44998" s="431"/>
    </row>
    <row r="44999" spans="39:39" ht="10.5" customHeight="1">
      <c r="AM44999" s="431"/>
    </row>
    <row r="45000" spans="39:39" ht="10.5" customHeight="1">
      <c r="AM45000" s="431"/>
    </row>
    <row r="45001" spans="39:39" ht="10.5" customHeight="1">
      <c r="AM45001" s="431"/>
    </row>
    <row r="45002" spans="39:39" ht="10.5" customHeight="1">
      <c r="AM45002" s="431"/>
    </row>
    <row r="45003" spans="39:39" ht="10.5" customHeight="1">
      <c r="AM45003" s="431"/>
    </row>
    <row r="45004" spans="39:39" ht="10.5" customHeight="1">
      <c r="AM45004" s="431"/>
    </row>
    <row r="45005" spans="39:39" ht="10.5" customHeight="1">
      <c r="AM45005" s="431"/>
    </row>
    <row r="45006" spans="39:39" ht="10.5" customHeight="1">
      <c r="AM45006" s="431"/>
    </row>
    <row r="45007" spans="39:39" ht="10.5" customHeight="1">
      <c r="AM45007" s="431"/>
    </row>
    <row r="45008" spans="39:39" ht="10.5" customHeight="1">
      <c r="AM45008" s="431"/>
    </row>
    <row r="45009" spans="39:39" ht="10.5" customHeight="1">
      <c r="AM45009" s="431"/>
    </row>
    <row r="45010" spans="39:39" ht="10.5" customHeight="1">
      <c r="AM45010" s="431"/>
    </row>
    <row r="45011" spans="39:39" ht="10.5" customHeight="1">
      <c r="AM45011" s="431"/>
    </row>
    <row r="45012" spans="39:39" ht="10.5" customHeight="1">
      <c r="AM45012" s="431"/>
    </row>
    <row r="45013" spans="39:39" ht="10.5" customHeight="1">
      <c r="AM45013" s="431"/>
    </row>
    <row r="45014" spans="39:39" ht="10.5" customHeight="1">
      <c r="AM45014" s="431"/>
    </row>
    <row r="45015" spans="39:39" ht="10.5" customHeight="1">
      <c r="AM45015" s="431"/>
    </row>
    <row r="45016" spans="39:39" ht="10.5" customHeight="1">
      <c r="AM45016" s="431"/>
    </row>
    <row r="45017" spans="39:39" ht="10.5" customHeight="1">
      <c r="AM45017" s="431"/>
    </row>
    <row r="45018" spans="39:39" ht="10.5" customHeight="1">
      <c r="AM45018" s="431"/>
    </row>
    <row r="45019" spans="39:39" ht="10.5" customHeight="1">
      <c r="AM45019" s="431"/>
    </row>
    <row r="45020" spans="39:39" ht="10.5" customHeight="1">
      <c r="AM45020" s="431"/>
    </row>
    <row r="45021" spans="39:39" ht="10.5" customHeight="1">
      <c r="AM45021" s="431"/>
    </row>
    <row r="45022" spans="39:39" ht="10.5" customHeight="1">
      <c r="AM45022" s="431"/>
    </row>
    <row r="45023" spans="39:39" ht="10.5" customHeight="1">
      <c r="AM45023" s="431"/>
    </row>
    <row r="45024" spans="39:39" ht="10.5" customHeight="1">
      <c r="AM45024" s="431"/>
    </row>
    <row r="45025" spans="39:39" ht="10.5" customHeight="1">
      <c r="AM45025" s="431"/>
    </row>
    <row r="45026" spans="39:39" ht="10.5" customHeight="1">
      <c r="AM45026" s="431"/>
    </row>
    <row r="45027" spans="39:39" ht="10.5" customHeight="1">
      <c r="AM45027" s="431"/>
    </row>
    <row r="45028" spans="39:39" ht="10.5" customHeight="1">
      <c r="AM45028" s="431"/>
    </row>
    <row r="45029" spans="39:39" ht="10.5" customHeight="1">
      <c r="AM45029" s="431"/>
    </row>
    <row r="45030" spans="39:39" ht="10.5" customHeight="1">
      <c r="AM45030" s="431"/>
    </row>
    <row r="45031" spans="39:39" ht="10.5" customHeight="1">
      <c r="AM45031" s="431"/>
    </row>
    <row r="45032" spans="39:39" ht="10.5" customHeight="1">
      <c r="AM45032" s="431"/>
    </row>
    <row r="45033" spans="39:39" ht="10.5" customHeight="1">
      <c r="AM45033" s="431"/>
    </row>
    <row r="45034" spans="39:39" ht="10.5" customHeight="1">
      <c r="AM45034" s="431"/>
    </row>
    <row r="45035" spans="39:39" ht="10.5" customHeight="1">
      <c r="AM45035" s="431"/>
    </row>
    <row r="45036" spans="39:39" ht="10.5" customHeight="1">
      <c r="AM45036" s="431"/>
    </row>
    <row r="45037" spans="39:39" ht="10.5" customHeight="1">
      <c r="AM45037" s="431"/>
    </row>
    <row r="45038" spans="39:39" ht="10.5" customHeight="1">
      <c r="AM45038" s="431"/>
    </row>
    <row r="45039" spans="39:39" ht="10.5" customHeight="1">
      <c r="AM45039" s="431"/>
    </row>
    <row r="45040" spans="39:39" ht="10.5" customHeight="1">
      <c r="AM45040" s="431"/>
    </row>
    <row r="45041" spans="39:39" ht="10.5" customHeight="1">
      <c r="AM45041" s="431"/>
    </row>
    <row r="45042" spans="39:39" ht="10.5" customHeight="1">
      <c r="AM45042" s="431"/>
    </row>
    <row r="45043" spans="39:39" ht="10.5" customHeight="1">
      <c r="AM45043" s="431"/>
    </row>
    <row r="45044" spans="39:39" ht="10.5" customHeight="1">
      <c r="AM45044" s="431"/>
    </row>
    <row r="45045" spans="39:39" ht="10.5" customHeight="1">
      <c r="AM45045" s="431"/>
    </row>
    <row r="45046" spans="39:39" ht="10.5" customHeight="1">
      <c r="AM45046" s="431"/>
    </row>
    <row r="45047" spans="39:39" ht="10.5" customHeight="1">
      <c r="AM45047" s="431"/>
    </row>
    <row r="45048" spans="39:39" ht="10.5" customHeight="1">
      <c r="AM45048" s="431"/>
    </row>
    <row r="45049" spans="39:39" ht="10.5" customHeight="1">
      <c r="AM45049" s="431"/>
    </row>
    <row r="45050" spans="39:39" ht="10.5" customHeight="1">
      <c r="AM45050" s="431"/>
    </row>
    <row r="45051" spans="39:39" ht="10.5" customHeight="1">
      <c r="AM45051" s="431"/>
    </row>
    <row r="45052" spans="39:39" ht="10.5" customHeight="1">
      <c r="AM45052" s="431"/>
    </row>
    <row r="45053" spans="39:39" ht="10.5" customHeight="1">
      <c r="AM45053" s="431"/>
    </row>
    <row r="45054" spans="39:39" ht="10.5" customHeight="1">
      <c r="AM45054" s="431"/>
    </row>
    <row r="45055" spans="39:39" ht="10.5" customHeight="1">
      <c r="AM45055" s="431"/>
    </row>
    <row r="45056" spans="39:39" ht="10.5" customHeight="1">
      <c r="AM45056" s="431"/>
    </row>
    <row r="45057" spans="39:39" ht="10.5" customHeight="1">
      <c r="AM45057" s="431"/>
    </row>
    <row r="45058" spans="39:39" ht="10.5" customHeight="1">
      <c r="AM45058" s="431"/>
    </row>
    <row r="45059" spans="39:39" ht="10.5" customHeight="1">
      <c r="AM45059" s="431"/>
    </row>
    <row r="45060" spans="39:39" ht="10.5" customHeight="1">
      <c r="AM45060" s="431"/>
    </row>
    <row r="45061" spans="39:39" ht="10.5" customHeight="1">
      <c r="AM45061" s="431"/>
    </row>
    <row r="45062" spans="39:39" ht="10.5" customHeight="1">
      <c r="AM45062" s="431"/>
    </row>
    <row r="45063" spans="39:39" ht="10.5" customHeight="1">
      <c r="AM45063" s="431"/>
    </row>
    <row r="45064" spans="39:39" ht="10.5" customHeight="1">
      <c r="AM45064" s="431"/>
    </row>
    <row r="45065" spans="39:39" ht="10.5" customHeight="1">
      <c r="AM45065" s="431"/>
    </row>
    <row r="45066" spans="39:39" ht="10.5" customHeight="1">
      <c r="AM45066" s="431"/>
    </row>
    <row r="45067" spans="39:39" ht="10.5" customHeight="1">
      <c r="AM45067" s="431"/>
    </row>
    <row r="45068" spans="39:39" ht="10.5" customHeight="1">
      <c r="AM45068" s="431"/>
    </row>
    <row r="45069" spans="39:39" ht="10.5" customHeight="1">
      <c r="AM45069" s="431"/>
    </row>
    <row r="45070" spans="39:39" ht="10.5" customHeight="1">
      <c r="AM45070" s="431"/>
    </row>
    <row r="45071" spans="39:39" ht="10.5" customHeight="1">
      <c r="AM45071" s="431"/>
    </row>
    <row r="45072" spans="39:39" ht="10.5" customHeight="1">
      <c r="AM45072" s="431"/>
    </row>
    <row r="45073" spans="39:39" ht="10.5" customHeight="1">
      <c r="AM45073" s="431"/>
    </row>
    <row r="45074" spans="39:39" ht="10.5" customHeight="1">
      <c r="AM45074" s="431"/>
    </row>
    <row r="45075" spans="39:39" ht="10.5" customHeight="1">
      <c r="AM45075" s="431"/>
    </row>
    <row r="45076" spans="39:39" ht="10.5" customHeight="1">
      <c r="AM45076" s="431"/>
    </row>
    <row r="45077" spans="39:39" ht="10.5" customHeight="1">
      <c r="AM45077" s="431"/>
    </row>
    <row r="45078" spans="39:39" ht="10.5" customHeight="1">
      <c r="AM45078" s="431"/>
    </row>
    <row r="45079" spans="39:39" ht="10.5" customHeight="1">
      <c r="AM45079" s="431"/>
    </row>
    <row r="45080" spans="39:39" ht="10.5" customHeight="1">
      <c r="AM45080" s="431"/>
    </row>
    <row r="45081" spans="39:39" ht="10.5" customHeight="1">
      <c r="AM45081" s="431"/>
    </row>
    <row r="45082" spans="39:39" ht="10.5" customHeight="1">
      <c r="AM45082" s="431"/>
    </row>
    <row r="45083" spans="39:39" ht="10.5" customHeight="1">
      <c r="AM45083" s="431"/>
    </row>
    <row r="45084" spans="39:39" ht="10.5" customHeight="1">
      <c r="AM45084" s="431"/>
    </row>
    <row r="45085" spans="39:39" ht="10.5" customHeight="1">
      <c r="AM45085" s="431"/>
    </row>
    <row r="45086" spans="39:39" ht="10.5" customHeight="1">
      <c r="AM45086" s="431"/>
    </row>
    <row r="45087" spans="39:39" ht="10.5" customHeight="1">
      <c r="AM45087" s="431"/>
    </row>
    <row r="45088" spans="39:39" ht="10.5" customHeight="1">
      <c r="AM45088" s="431"/>
    </row>
    <row r="45089" spans="39:39" ht="10.5" customHeight="1">
      <c r="AM45089" s="431"/>
    </row>
    <row r="45090" spans="39:39" ht="10.5" customHeight="1">
      <c r="AM45090" s="431"/>
    </row>
    <row r="45091" spans="39:39" ht="10.5" customHeight="1">
      <c r="AM45091" s="431"/>
    </row>
    <row r="45092" spans="39:39" ht="10.5" customHeight="1">
      <c r="AM45092" s="431"/>
    </row>
    <row r="45093" spans="39:39" ht="10.5" customHeight="1">
      <c r="AM45093" s="431"/>
    </row>
    <row r="45094" spans="39:39" ht="10.5" customHeight="1">
      <c r="AM45094" s="431"/>
    </row>
    <row r="45095" spans="39:39" ht="10.5" customHeight="1">
      <c r="AM45095" s="431"/>
    </row>
    <row r="45096" spans="39:39" ht="10.5" customHeight="1">
      <c r="AM45096" s="431"/>
    </row>
    <row r="45097" spans="39:39" ht="10.5" customHeight="1">
      <c r="AM45097" s="431"/>
    </row>
    <row r="45098" spans="39:39" ht="10.5" customHeight="1">
      <c r="AM45098" s="431"/>
    </row>
    <row r="45099" spans="39:39" ht="10.5" customHeight="1">
      <c r="AM45099" s="431"/>
    </row>
    <row r="45100" spans="39:39" ht="10.5" customHeight="1">
      <c r="AM45100" s="431"/>
    </row>
    <row r="45101" spans="39:39" ht="10.5" customHeight="1">
      <c r="AM45101" s="431"/>
    </row>
    <row r="45102" spans="39:39" ht="10.5" customHeight="1">
      <c r="AM45102" s="431"/>
    </row>
    <row r="45103" spans="39:39" ht="10.5" customHeight="1">
      <c r="AM45103" s="431"/>
    </row>
    <row r="45104" spans="39:39" ht="10.5" customHeight="1">
      <c r="AM45104" s="431"/>
    </row>
    <row r="45105" spans="39:39" ht="10.5" customHeight="1">
      <c r="AM45105" s="431"/>
    </row>
    <row r="45106" spans="39:39" ht="10.5" customHeight="1">
      <c r="AM45106" s="431"/>
    </row>
    <row r="45107" spans="39:39" ht="10.5" customHeight="1">
      <c r="AM45107" s="431"/>
    </row>
    <row r="45108" spans="39:39" ht="10.5" customHeight="1">
      <c r="AM45108" s="431"/>
    </row>
    <row r="45109" spans="39:39" ht="10.5" customHeight="1">
      <c r="AM45109" s="431"/>
    </row>
    <row r="45110" spans="39:39" ht="10.5" customHeight="1">
      <c r="AM45110" s="431"/>
    </row>
    <row r="45111" spans="39:39" ht="10.5" customHeight="1">
      <c r="AM45111" s="431"/>
    </row>
    <row r="45112" spans="39:39" ht="10.5" customHeight="1">
      <c r="AM45112" s="431"/>
    </row>
    <row r="45113" spans="39:39" ht="10.5" customHeight="1">
      <c r="AM45113" s="431"/>
    </row>
    <row r="45114" spans="39:39" ht="10.5" customHeight="1">
      <c r="AM45114" s="431"/>
    </row>
    <row r="45115" spans="39:39" ht="10.5" customHeight="1">
      <c r="AM45115" s="431"/>
    </row>
    <row r="45116" spans="39:39" ht="10.5" customHeight="1">
      <c r="AM45116" s="431"/>
    </row>
    <row r="45117" spans="39:39" ht="10.5" customHeight="1">
      <c r="AM45117" s="431"/>
    </row>
    <row r="45118" spans="39:39" ht="10.5" customHeight="1">
      <c r="AM45118" s="431"/>
    </row>
    <row r="45119" spans="39:39" ht="10.5" customHeight="1">
      <c r="AM45119" s="431"/>
    </row>
    <row r="45120" spans="39:39" ht="10.5" customHeight="1">
      <c r="AM45120" s="431"/>
    </row>
    <row r="45121" spans="39:39" ht="10.5" customHeight="1">
      <c r="AM45121" s="431"/>
    </row>
    <row r="45122" spans="39:39" ht="10.5" customHeight="1">
      <c r="AM45122" s="431"/>
    </row>
    <row r="45123" spans="39:39" ht="10.5" customHeight="1">
      <c r="AM45123" s="431"/>
    </row>
    <row r="45124" spans="39:39" ht="10.5" customHeight="1">
      <c r="AM45124" s="431"/>
    </row>
    <row r="45125" spans="39:39" ht="10.5" customHeight="1">
      <c r="AM45125" s="431"/>
    </row>
    <row r="45126" spans="39:39" ht="10.5" customHeight="1">
      <c r="AM45126" s="431"/>
    </row>
    <row r="45127" spans="39:39" ht="10.5" customHeight="1">
      <c r="AM45127" s="431"/>
    </row>
    <row r="45128" spans="39:39" ht="10.5" customHeight="1">
      <c r="AM45128" s="431"/>
    </row>
    <row r="45129" spans="39:39" ht="10.5" customHeight="1">
      <c r="AM45129" s="431"/>
    </row>
    <row r="45130" spans="39:39" ht="10.5" customHeight="1">
      <c r="AM45130" s="431"/>
    </row>
    <row r="45131" spans="39:39" ht="10.5" customHeight="1">
      <c r="AM45131" s="431"/>
    </row>
    <row r="45132" spans="39:39" ht="10.5" customHeight="1">
      <c r="AM45132" s="431"/>
    </row>
    <row r="45133" spans="39:39" ht="10.5" customHeight="1">
      <c r="AM45133" s="431"/>
    </row>
    <row r="45134" spans="39:39" ht="10.5" customHeight="1">
      <c r="AM45134" s="431"/>
    </row>
    <row r="45135" spans="39:39" ht="10.5" customHeight="1">
      <c r="AM45135" s="431"/>
    </row>
    <row r="45136" spans="39:39" ht="10.5" customHeight="1">
      <c r="AM45136" s="431"/>
    </row>
    <row r="45137" spans="39:39" ht="10.5" customHeight="1">
      <c r="AM45137" s="431"/>
    </row>
    <row r="45138" spans="39:39" ht="10.5" customHeight="1">
      <c r="AM45138" s="431"/>
    </row>
    <row r="45139" spans="39:39" ht="10.5" customHeight="1">
      <c r="AM45139" s="431"/>
    </row>
    <row r="45140" spans="39:39" ht="10.5" customHeight="1">
      <c r="AM45140" s="431"/>
    </row>
    <row r="45141" spans="39:39" ht="10.5" customHeight="1">
      <c r="AM45141" s="431"/>
    </row>
    <row r="45142" spans="39:39" ht="10.5" customHeight="1">
      <c r="AM45142" s="431"/>
    </row>
    <row r="45143" spans="39:39" ht="10.5" customHeight="1">
      <c r="AM45143" s="431"/>
    </row>
    <row r="45144" spans="39:39" ht="10.5" customHeight="1">
      <c r="AM45144" s="431"/>
    </row>
    <row r="45145" spans="39:39" ht="10.5" customHeight="1">
      <c r="AM45145" s="431"/>
    </row>
    <row r="45146" spans="39:39" ht="10.5" customHeight="1">
      <c r="AM45146" s="431"/>
    </row>
    <row r="45147" spans="39:39" ht="10.5" customHeight="1">
      <c r="AM45147" s="431"/>
    </row>
    <row r="45148" spans="39:39" ht="10.5" customHeight="1">
      <c r="AM45148" s="431"/>
    </row>
    <row r="45149" spans="39:39" ht="10.5" customHeight="1">
      <c r="AM45149" s="431"/>
    </row>
    <row r="45150" spans="39:39" ht="10.5" customHeight="1">
      <c r="AM45150" s="431"/>
    </row>
    <row r="45151" spans="39:39" ht="10.5" customHeight="1">
      <c r="AM45151" s="431"/>
    </row>
    <row r="45152" spans="39:39" ht="10.5" customHeight="1">
      <c r="AM45152" s="431"/>
    </row>
    <row r="45153" spans="39:39" ht="10.5" customHeight="1">
      <c r="AM45153" s="431"/>
    </row>
    <row r="45154" spans="39:39" ht="10.5" customHeight="1">
      <c r="AM45154" s="431"/>
    </row>
    <row r="45155" spans="39:39" ht="10.5" customHeight="1">
      <c r="AM45155" s="431"/>
    </row>
    <row r="45156" spans="39:39" ht="10.5" customHeight="1">
      <c r="AM45156" s="431"/>
    </row>
    <row r="45157" spans="39:39" ht="10.5" customHeight="1">
      <c r="AM45157" s="431"/>
    </row>
    <row r="45158" spans="39:39" ht="10.5" customHeight="1">
      <c r="AM45158" s="431"/>
    </row>
    <row r="45159" spans="39:39" ht="10.5" customHeight="1">
      <c r="AM45159" s="431"/>
    </row>
    <row r="45160" spans="39:39" ht="10.5" customHeight="1">
      <c r="AM45160" s="431"/>
    </row>
    <row r="45161" spans="39:39" ht="10.5" customHeight="1">
      <c r="AM45161" s="431"/>
    </row>
    <row r="45162" spans="39:39" ht="10.5" customHeight="1">
      <c r="AM45162" s="431"/>
    </row>
    <row r="45163" spans="39:39" ht="10.5" customHeight="1">
      <c r="AM45163" s="431"/>
    </row>
    <row r="45164" spans="39:39" ht="10.5" customHeight="1">
      <c r="AM45164" s="431"/>
    </row>
    <row r="45165" spans="39:39" ht="10.5" customHeight="1">
      <c r="AM45165" s="431"/>
    </row>
    <row r="45166" spans="39:39" ht="10.5" customHeight="1">
      <c r="AM45166" s="431"/>
    </row>
    <row r="45167" spans="39:39" ht="10.5" customHeight="1">
      <c r="AM45167" s="431"/>
    </row>
    <row r="45168" spans="39:39" ht="10.5" customHeight="1">
      <c r="AM45168" s="431"/>
    </row>
    <row r="45169" spans="39:39" ht="10.5" customHeight="1">
      <c r="AM45169" s="431"/>
    </row>
    <row r="45170" spans="39:39" ht="10.5" customHeight="1">
      <c r="AM45170" s="431"/>
    </row>
    <row r="45171" spans="39:39" ht="10.5" customHeight="1">
      <c r="AM45171" s="431"/>
    </row>
    <row r="45172" spans="39:39" ht="10.5" customHeight="1">
      <c r="AM45172" s="431"/>
    </row>
    <row r="45173" spans="39:39" ht="10.5" customHeight="1">
      <c r="AM45173" s="431"/>
    </row>
    <row r="45174" spans="39:39" ht="10.5" customHeight="1">
      <c r="AM45174" s="431"/>
    </row>
    <row r="45175" spans="39:39" ht="10.5" customHeight="1">
      <c r="AM45175" s="431"/>
    </row>
    <row r="45176" spans="39:39" ht="10.5" customHeight="1">
      <c r="AM45176" s="431"/>
    </row>
    <row r="45177" spans="39:39" ht="10.5" customHeight="1">
      <c r="AM45177" s="431"/>
    </row>
    <row r="45178" spans="39:39" ht="10.5" customHeight="1">
      <c r="AM45178" s="431"/>
    </row>
    <row r="45179" spans="39:39" ht="10.5" customHeight="1">
      <c r="AM45179" s="431"/>
    </row>
    <row r="45180" spans="39:39" ht="10.5" customHeight="1">
      <c r="AM45180" s="431"/>
    </row>
    <row r="45181" spans="39:39" ht="10.5" customHeight="1">
      <c r="AM45181" s="431"/>
    </row>
    <row r="45182" spans="39:39" ht="10.5" customHeight="1">
      <c r="AM45182" s="431"/>
    </row>
    <row r="45183" spans="39:39" ht="10.5" customHeight="1">
      <c r="AM45183" s="431"/>
    </row>
    <row r="45184" spans="39:39" ht="10.5" customHeight="1">
      <c r="AM45184" s="431"/>
    </row>
    <row r="45185" spans="39:39" ht="10.5" customHeight="1">
      <c r="AM45185" s="431"/>
    </row>
    <row r="45186" spans="39:39" ht="10.5" customHeight="1">
      <c r="AM45186" s="431"/>
    </row>
    <row r="45187" spans="39:39" ht="10.5" customHeight="1">
      <c r="AM45187" s="431"/>
    </row>
    <row r="45188" spans="39:39" ht="10.5" customHeight="1">
      <c r="AM45188" s="431"/>
    </row>
    <row r="45189" spans="39:39" ht="10.5" customHeight="1">
      <c r="AM45189" s="431"/>
    </row>
    <row r="45190" spans="39:39" ht="10.5" customHeight="1">
      <c r="AM45190" s="431"/>
    </row>
    <row r="45191" spans="39:39" ht="10.5" customHeight="1">
      <c r="AM45191" s="431"/>
    </row>
    <row r="45192" spans="39:39" ht="10.5" customHeight="1">
      <c r="AM45192" s="431"/>
    </row>
    <row r="45193" spans="39:39" ht="10.5" customHeight="1">
      <c r="AM45193" s="431"/>
    </row>
    <row r="45194" spans="39:39" ht="10.5" customHeight="1">
      <c r="AM45194" s="431"/>
    </row>
    <row r="45195" spans="39:39" ht="10.5" customHeight="1">
      <c r="AM45195" s="431"/>
    </row>
    <row r="45196" spans="39:39" ht="10.5" customHeight="1">
      <c r="AM45196" s="431"/>
    </row>
    <row r="45197" spans="39:39" ht="10.5" customHeight="1">
      <c r="AM45197" s="431"/>
    </row>
    <row r="45198" spans="39:39" ht="10.5" customHeight="1">
      <c r="AM45198" s="431"/>
    </row>
    <row r="45199" spans="39:39" ht="10.5" customHeight="1">
      <c r="AM45199" s="431"/>
    </row>
    <row r="45200" spans="39:39" ht="10.5" customHeight="1">
      <c r="AM45200" s="431"/>
    </row>
    <row r="45201" spans="39:39" ht="10.5" customHeight="1">
      <c r="AM45201" s="431"/>
    </row>
    <row r="45202" spans="39:39" ht="10.5" customHeight="1">
      <c r="AM45202" s="431"/>
    </row>
    <row r="45203" spans="39:39" ht="10.5" customHeight="1">
      <c r="AM45203" s="431"/>
    </row>
    <row r="45204" spans="39:39" ht="10.5" customHeight="1">
      <c r="AM45204" s="431"/>
    </row>
    <row r="45205" spans="39:39" ht="10.5" customHeight="1">
      <c r="AM45205" s="431"/>
    </row>
    <row r="45206" spans="39:39" ht="10.5" customHeight="1">
      <c r="AM45206" s="431"/>
    </row>
    <row r="45207" spans="39:39" ht="10.5" customHeight="1">
      <c r="AM45207" s="431"/>
    </row>
    <row r="45208" spans="39:39" ht="10.5" customHeight="1">
      <c r="AM45208" s="431"/>
    </row>
    <row r="45209" spans="39:39" ht="10.5" customHeight="1">
      <c r="AM45209" s="431"/>
    </row>
    <row r="45210" spans="39:39" ht="10.5" customHeight="1">
      <c r="AM45210" s="431"/>
    </row>
    <row r="45211" spans="39:39" ht="10.5" customHeight="1">
      <c r="AM45211" s="431"/>
    </row>
    <row r="45212" spans="39:39" ht="10.5" customHeight="1">
      <c r="AM45212" s="431"/>
    </row>
    <row r="45213" spans="39:39" ht="10.5" customHeight="1">
      <c r="AM45213" s="431"/>
    </row>
    <row r="45214" spans="39:39" ht="10.5" customHeight="1">
      <c r="AM45214" s="431"/>
    </row>
    <row r="45215" spans="39:39" ht="10.5" customHeight="1">
      <c r="AM45215" s="431"/>
    </row>
    <row r="45216" spans="39:39" ht="10.5" customHeight="1">
      <c r="AM45216" s="431"/>
    </row>
    <row r="45217" spans="39:39" ht="10.5" customHeight="1">
      <c r="AM45217" s="431"/>
    </row>
    <row r="45218" spans="39:39" ht="10.5" customHeight="1">
      <c r="AM45218" s="431"/>
    </row>
    <row r="45219" spans="39:39" ht="10.5" customHeight="1">
      <c r="AM45219" s="431"/>
    </row>
    <row r="45220" spans="39:39" ht="10.5" customHeight="1">
      <c r="AM45220" s="431"/>
    </row>
    <row r="45221" spans="39:39" ht="10.5" customHeight="1">
      <c r="AM45221" s="431"/>
    </row>
    <row r="45222" spans="39:39" ht="10.5" customHeight="1">
      <c r="AM45222" s="431"/>
    </row>
    <row r="45223" spans="39:39" ht="10.5" customHeight="1">
      <c r="AM45223" s="431"/>
    </row>
    <row r="45224" spans="39:39" ht="10.5" customHeight="1">
      <c r="AM45224" s="431"/>
    </row>
    <row r="45225" spans="39:39" ht="10.5" customHeight="1">
      <c r="AM45225" s="431"/>
    </row>
    <row r="45226" spans="39:39" ht="10.5" customHeight="1">
      <c r="AM45226" s="431"/>
    </row>
    <row r="45227" spans="39:39" ht="10.5" customHeight="1">
      <c r="AM45227" s="431"/>
    </row>
    <row r="45228" spans="39:39" ht="10.5" customHeight="1">
      <c r="AM45228" s="431"/>
    </row>
    <row r="45229" spans="39:39" ht="10.5" customHeight="1">
      <c r="AM45229" s="431"/>
    </row>
    <row r="45230" spans="39:39" ht="10.5" customHeight="1">
      <c r="AM45230" s="431"/>
    </row>
    <row r="45231" spans="39:39" ht="10.5" customHeight="1">
      <c r="AM45231" s="431"/>
    </row>
    <row r="45232" spans="39:39" ht="10.5" customHeight="1">
      <c r="AM45232" s="431"/>
    </row>
    <row r="45233" spans="39:39" ht="10.5" customHeight="1">
      <c r="AM45233" s="431"/>
    </row>
    <row r="45234" spans="39:39" ht="10.5" customHeight="1">
      <c r="AM45234" s="431"/>
    </row>
    <row r="45235" spans="39:39" ht="10.5" customHeight="1">
      <c r="AM45235" s="431"/>
    </row>
    <row r="45236" spans="39:39" ht="10.5" customHeight="1">
      <c r="AM45236" s="431"/>
    </row>
    <row r="45237" spans="39:39" ht="10.5" customHeight="1">
      <c r="AM45237" s="431"/>
    </row>
    <row r="45238" spans="39:39" ht="10.5" customHeight="1">
      <c r="AM45238" s="431"/>
    </row>
    <row r="45239" spans="39:39" ht="10.5" customHeight="1">
      <c r="AM45239" s="431"/>
    </row>
    <row r="45240" spans="39:39" ht="10.5" customHeight="1">
      <c r="AM45240" s="431"/>
    </row>
    <row r="45241" spans="39:39" ht="10.5" customHeight="1">
      <c r="AM45241" s="431"/>
    </row>
    <row r="45242" spans="39:39" ht="10.5" customHeight="1">
      <c r="AM45242" s="431"/>
    </row>
    <row r="45243" spans="39:39" ht="10.5" customHeight="1">
      <c r="AM45243" s="431"/>
    </row>
    <row r="45244" spans="39:39" ht="10.5" customHeight="1">
      <c r="AM45244" s="431"/>
    </row>
    <row r="45245" spans="39:39" ht="10.5" customHeight="1">
      <c r="AM45245" s="431"/>
    </row>
    <row r="45246" spans="39:39" ht="10.5" customHeight="1">
      <c r="AM45246" s="431"/>
    </row>
    <row r="45247" spans="39:39" ht="10.5" customHeight="1">
      <c r="AM45247" s="431"/>
    </row>
    <row r="45248" spans="39:39" ht="10.5" customHeight="1">
      <c r="AM45248" s="431"/>
    </row>
    <row r="45249" spans="39:39" ht="10.5" customHeight="1">
      <c r="AM45249" s="431"/>
    </row>
    <row r="45250" spans="39:39" ht="10.5" customHeight="1">
      <c r="AM45250" s="431"/>
    </row>
    <row r="45251" spans="39:39" ht="10.5" customHeight="1">
      <c r="AM45251" s="431"/>
    </row>
    <row r="45252" spans="39:39" ht="10.5" customHeight="1">
      <c r="AM45252" s="431"/>
    </row>
    <row r="45253" spans="39:39" ht="10.5" customHeight="1">
      <c r="AM45253" s="431"/>
    </row>
    <row r="45254" spans="39:39" ht="10.5" customHeight="1">
      <c r="AM45254" s="431"/>
    </row>
    <row r="45255" spans="39:39" ht="10.5" customHeight="1">
      <c r="AM45255" s="431"/>
    </row>
    <row r="45256" spans="39:39" ht="10.5" customHeight="1">
      <c r="AM45256" s="431"/>
    </row>
    <row r="45257" spans="39:39" ht="10.5" customHeight="1">
      <c r="AM45257" s="431"/>
    </row>
    <row r="45258" spans="39:39" ht="10.5" customHeight="1">
      <c r="AM45258" s="431"/>
    </row>
    <row r="45259" spans="39:39" ht="10.5" customHeight="1">
      <c r="AM45259" s="431"/>
    </row>
    <row r="45260" spans="39:39" ht="10.5" customHeight="1">
      <c r="AM45260" s="431"/>
    </row>
    <row r="45261" spans="39:39" ht="10.5" customHeight="1">
      <c r="AM45261" s="431"/>
    </row>
    <row r="45262" spans="39:39" ht="10.5" customHeight="1">
      <c r="AM45262" s="431"/>
    </row>
    <row r="45263" spans="39:39" ht="10.5" customHeight="1">
      <c r="AM45263" s="431"/>
    </row>
    <row r="45264" spans="39:39" ht="10.5" customHeight="1">
      <c r="AM45264" s="431"/>
    </row>
    <row r="45265" spans="39:39" ht="10.5" customHeight="1">
      <c r="AM45265" s="431"/>
    </row>
    <row r="45266" spans="39:39" ht="10.5" customHeight="1">
      <c r="AM45266" s="431"/>
    </row>
    <row r="45267" spans="39:39" ht="10.5" customHeight="1">
      <c r="AM45267" s="431"/>
    </row>
    <row r="45268" spans="39:39" ht="10.5" customHeight="1">
      <c r="AM45268" s="431"/>
    </row>
    <row r="45269" spans="39:39" ht="10.5" customHeight="1">
      <c r="AM45269" s="431"/>
    </row>
    <row r="45270" spans="39:39" ht="10.5" customHeight="1">
      <c r="AM45270" s="431"/>
    </row>
    <row r="45271" spans="39:39" ht="10.5" customHeight="1">
      <c r="AM45271" s="431"/>
    </row>
    <row r="45272" spans="39:39" ht="10.5" customHeight="1">
      <c r="AM45272" s="431"/>
    </row>
    <row r="45273" spans="39:39" ht="10.5" customHeight="1">
      <c r="AM45273" s="431"/>
    </row>
    <row r="45274" spans="39:39" ht="10.5" customHeight="1">
      <c r="AM45274" s="431"/>
    </row>
    <row r="45275" spans="39:39" ht="10.5" customHeight="1">
      <c r="AM45275" s="431"/>
    </row>
    <row r="45276" spans="39:39" ht="10.5" customHeight="1">
      <c r="AM45276" s="431"/>
    </row>
    <row r="45277" spans="39:39" ht="10.5" customHeight="1">
      <c r="AM45277" s="431"/>
    </row>
    <row r="45278" spans="39:39" ht="10.5" customHeight="1">
      <c r="AM45278" s="431"/>
    </row>
    <row r="45279" spans="39:39" ht="10.5" customHeight="1">
      <c r="AM45279" s="431"/>
    </row>
    <row r="45280" spans="39:39" ht="10.5" customHeight="1">
      <c r="AM45280" s="431"/>
    </row>
    <row r="45281" spans="39:39" ht="10.5" customHeight="1">
      <c r="AM45281" s="431"/>
    </row>
    <row r="45282" spans="39:39" ht="10.5" customHeight="1">
      <c r="AM45282" s="431"/>
    </row>
    <row r="45283" spans="39:39" ht="10.5" customHeight="1">
      <c r="AM45283" s="431"/>
    </row>
    <row r="45284" spans="39:39" ht="10.5" customHeight="1">
      <c r="AM45284" s="431"/>
    </row>
    <row r="45285" spans="39:39" ht="10.5" customHeight="1">
      <c r="AM45285" s="431"/>
    </row>
    <row r="45286" spans="39:39" ht="10.5" customHeight="1">
      <c r="AM45286" s="431"/>
    </row>
    <row r="45287" spans="39:39" ht="10.5" customHeight="1">
      <c r="AM45287" s="431"/>
    </row>
    <row r="45288" spans="39:39" ht="10.5" customHeight="1">
      <c r="AM45288" s="431"/>
    </row>
    <row r="45289" spans="39:39" ht="10.5" customHeight="1">
      <c r="AM45289" s="431"/>
    </row>
    <row r="45290" spans="39:39" ht="10.5" customHeight="1">
      <c r="AM45290" s="431"/>
    </row>
    <row r="45291" spans="39:39" ht="10.5" customHeight="1">
      <c r="AM45291" s="431"/>
    </row>
    <row r="45292" spans="39:39" ht="10.5" customHeight="1">
      <c r="AM45292" s="431"/>
    </row>
    <row r="45293" spans="39:39" ht="10.5" customHeight="1">
      <c r="AM45293" s="431"/>
    </row>
    <row r="45294" spans="39:39" ht="10.5" customHeight="1">
      <c r="AM45294" s="431"/>
    </row>
    <row r="45295" spans="39:39" ht="10.5" customHeight="1">
      <c r="AM45295" s="431"/>
    </row>
    <row r="45296" spans="39:39" ht="10.5" customHeight="1">
      <c r="AM45296" s="431"/>
    </row>
    <row r="45297" spans="39:39" ht="10.5" customHeight="1">
      <c r="AM45297" s="431"/>
    </row>
    <row r="45298" spans="39:39" ht="10.5" customHeight="1">
      <c r="AM45298" s="431"/>
    </row>
    <row r="45299" spans="39:39" ht="10.5" customHeight="1">
      <c r="AM45299" s="431"/>
    </row>
    <row r="45300" spans="39:39" ht="10.5" customHeight="1">
      <c r="AM45300" s="431"/>
    </row>
    <row r="45301" spans="39:39" ht="10.5" customHeight="1">
      <c r="AM45301" s="431"/>
    </row>
    <row r="45302" spans="39:39" ht="10.5" customHeight="1">
      <c r="AM45302" s="431"/>
    </row>
    <row r="45303" spans="39:39" ht="10.5" customHeight="1">
      <c r="AM45303" s="431"/>
    </row>
    <row r="45304" spans="39:39" ht="10.5" customHeight="1">
      <c r="AM45304" s="431"/>
    </row>
    <row r="45305" spans="39:39" ht="10.5" customHeight="1">
      <c r="AM45305" s="431"/>
    </row>
    <row r="45306" spans="39:39" ht="10.5" customHeight="1">
      <c r="AM45306" s="431"/>
    </row>
    <row r="45307" spans="39:39" ht="10.5" customHeight="1">
      <c r="AM45307" s="431"/>
    </row>
    <row r="45308" spans="39:39" ht="10.5" customHeight="1">
      <c r="AM45308" s="431"/>
    </row>
    <row r="45309" spans="39:39" ht="10.5" customHeight="1">
      <c r="AM45309" s="431"/>
    </row>
    <row r="45310" spans="39:39" ht="10.5" customHeight="1">
      <c r="AM45310" s="431"/>
    </row>
    <row r="45311" spans="39:39" ht="10.5" customHeight="1">
      <c r="AM45311" s="431"/>
    </row>
    <row r="45312" spans="39:39" ht="10.5" customHeight="1">
      <c r="AM45312" s="431"/>
    </row>
    <row r="45313" spans="39:39" ht="10.5" customHeight="1">
      <c r="AM45313" s="431"/>
    </row>
    <row r="45314" spans="39:39" ht="10.5" customHeight="1">
      <c r="AM45314" s="431"/>
    </row>
    <row r="45315" spans="39:39" ht="10.5" customHeight="1">
      <c r="AM45315" s="431"/>
    </row>
    <row r="45316" spans="39:39" ht="10.5" customHeight="1">
      <c r="AM45316" s="431"/>
    </row>
    <row r="45317" spans="39:39" ht="10.5" customHeight="1">
      <c r="AM45317" s="431"/>
    </row>
    <row r="45318" spans="39:39" ht="10.5" customHeight="1">
      <c r="AM45318" s="431"/>
    </row>
    <row r="45319" spans="39:39" ht="10.5" customHeight="1">
      <c r="AM45319" s="431"/>
    </row>
    <row r="45320" spans="39:39" ht="10.5" customHeight="1">
      <c r="AM45320" s="431"/>
    </row>
    <row r="45321" spans="39:39" ht="10.5" customHeight="1">
      <c r="AM45321" s="431"/>
    </row>
    <row r="45322" spans="39:39" ht="10.5" customHeight="1">
      <c r="AM45322" s="431"/>
    </row>
    <row r="45323" spans="39:39" ht="10.5" customHeight="1">
      <c r="AM45323" s="431"/>
    </row>
    <row r="45324" spans="39:39" ht="10.5" customHeight="1">
      <c r="AM45324" s="431"/>
    </row>
    <row r="45325" spans="39:39" ht="10.5" customHeight="1">
      <c r="AM45325" s="431"/>
    </row>
    <row r="45326" spans="39:39" ht="10.5" customHeight="1">
      <c r="AM45326" s="431"/>
    </row>
    <row r="45327" spans="39:39" ht="10.5" customHeight="1">
      <c r="AM45327" s="431"/>
    </row>
    <row r="45328" spans="39:39" ht="10.5" customHeight="1">
      <c r="AM45328" s="431"/>
    </row>
    <row r="45329" spans="39:39" ht="10.5" customHeight="1">
      <c r="AM45329" s="431"/>
    </row>
    <row r="45330" spans="39:39" ht="10.5" customHeight="1">
      <c r="AM45330" s="431"/>
    </row>
    <row r="45331" spans="39:39" ht="10.5" customHeight="1">
      <c r="AM45331" s="431"/>
    </row>
    <row r="45332" spans="39:39" ht="10.5" customHeight="1">
      <c r="AM45332" s="431"/>
    </row>
    <row r="45333" spans="39:39" ht="10.5" customHeight="1">
      <c r="AM45333" s="431"/>
    </row>
    <row r="45334" spans="39:39" ht="10.5" customHeight="1">
      <c r="AM45334" s="431"/>
    </row>
    <row r="45335" spans="39:39" ht="10.5" customHeight="1">
      <c r="AM45335" s="431"/>
    </row>
    <row r="45336" spans="39:39" ht="10.5" customHeight="1">
      <c r="AM45336" s="431"/>
    </row>
    <row r="45337" spans="39:39" ht="10.5" customHeight="1">
      <c r="AM45337" s="431"/>
    </row>
    <row r="45338" spans="39:39" ht="10.5" customHeight="1">
      <c r="AM45338" s="431"/>
    </row>
    <row r="45339" spans="39:39" ht="10.5" customHeight="1">
      <c r="AM45339" s="431"/>
    </row>
    <row r="45340" spans="39:39" ht="10.5" customHeight="1">
      <c r="AM45340" s="431"/>
    </row>
    <row r="45341" spans="39:39" ht="10.5" customHeight="1">
      <c r="AM45341" s="431"/>
    </row>
    <row r="45342" spans="39:39" ht="10.5" customHeight="1">
      <c r="AM45342" s="431"/>
    </row>
    <row r="45343" spans="39:39" ht="10.5" customHeight="1">
      <c r="AM45343" s="431"/>
    </row>
    <row r="45344" spans="39:39" ht="10.5" customHeight="1">
      <c r="AM45344" s="431"/>
    </row>
    <row r="45345" spans="39:39" ht="10.5" customHeight="1">
      <c r="AM45345" s="431"/>
    </row>
    <row r="45346" spans="39:39" ht="10.5" customHeight="1">
      <c r="AM45346" s="431"/>
    </row>
    <row r="45347" spans="39:39" ht="10.5" customHeight="1">
      <c r="AM45347" s="431"/>
    </row>
    <row r="45348" spans="39:39" ht="10.5" customHeight="1">
      <c r="AM45348" s="431"/>
    </row>
    <row r="45349" spans="39:39" ht="10.5" customHeight="1">
      <c r="AM45349" s="431"/>
    </row>
    <row r="45350" spans="39:39" ht="10.5" customHeight="1">
      <c r="AM45350" s="431"/>
    </row>
    <row r="45351" spans="39:39" ht="10.5" customHeight="1">
      <c r="AM45351" s="431"/>
    </row>
    <row r="45352" spans="39:39" ht="10.5" customHeight="1">
      <c r="AM45352" s="431"/>
    </row>
    <row r="45353" spans="39:39" ht="10.5" customHeight="1">
      <c r="AM45353" s="431"/>
    </row>
    <row r="45354" spans="39:39" ht="10.5" customHeight="1">
      <c r="AM45354" s="431"/>
    </row>
    <row r="45355" spans="39:39" ht="10.5" customHeight="1">
      <c r="AM45355" s="431"/>
    </row>
    <row r="45356" spans="39:39" ht="10.5" customHeight="1">
      <c r="AM45356" s="431"/>
    </row>
    <row r="45357" spans="39:39" ht="10.5" customHeight="1">
      <c r="AM45357" s="431"/>
    </row>
    <row r="45358" spans="39:39" ht="10.5" customHeight="1">
      <c r="AM45358" s="431"/>
    </row>
    <row r="45359" spans="39:39" ht="10.5" customHeight="1">
      <c r="AM45359" s="431"/>
    </row>
    <row r="45360" spans="39:39" ht="10.5" customHeight="1">
      <c r="AM45360" s="431"/>
    </row>
    <row r="45361" spans="39:39" ht="10.5" customHeight="1">
      <c r="AM45361" s="431"/>
    </row>
    <row r="45362" spans="39:39" ht="10.5" customHeight="1">
      <c r="AM45362" s="431"/>
    </row>
    <row r="45363" spans="39:39" ht="10.5" customHeight="1">
      <c r="AM45363" s="431"/>
    </row>
    <row r="45364" spans="39:39" ht="10.5" customHeight="1">
      <c r="AM45364" s="431"/>
    </row>
    <row r="45365" spans="39:39" ht="10.5" customHeight="1">
      <c r="AM45365" s="431"/>
    </row>
    <row r="45366" spans="39:39" ht="10.5" customHeight="1">
      <c r="AM45366" s="431"/>
    </row>
    <row r="45367" spans="39:39" ht="10.5" customHeight="1">
      <c r="AM45367" s="431"/>
    </row>
    <row r="45368" spans="39:39" ht="10.5" customHeight="1">
      <c r="AM45368" s="431"/>
    </row>
    <row r="45369" spans="39:39" ht="10.5" customHeight="1">
      <c r="AM45369" s="431"/>
    </row>
    <row r="45370" spans="39:39" ht="10.5" customHeight="1">
      <c r="AM45370" s="431"/>
    </row>
    <row r="45371" spans="39:39" ht="10.5" customHeight="1">
      <c r="AM45371" s="431"/>
    </row>
    <row r="45372" spans="39:39" ht="10.5" customHeight="1">
      <c r="AM45372" s="431"/>
    </row>
    <row r="45373" spans="39:39" ht="10.5" customHeight="1">
      <c r="AM45373" s="431"/>
    </row>
    <row r="45374" spans="39:39" ht="10.5" customHeight="1">
      <c r="AM45374" s="431"/>
    </row>
    <row r="45375" spans="39:39" ht="10.5" customHeight="1">
      <c r="AM45375" s="431"/>
    </row>
    <row r="45376" spans="39:39" ht="10.5" customHeight="1">
      <c r="AM45376" s="431"/>
    </row>
    <row r="45377" spans="39:39" ht="10.5" customHeight="1">
      <c r="AM45377" s="431"/>
    </row>
    <row r="45378" spans="39:39" ht="10.5" customHeight="1">
      <c r="AM45378" s="431"/>
    </row>
    <row r="45379" spans="39:39" ht="10.5" customHeight="1">
      <c r="AM45379" s="431"/>
    </row>
    <row r="45380" spans="39:39" ht="10.5" customHeight="1">
      <c r="AM45380" s="431"/>
    </row>
    <row r="45381" spans="39:39" ht="10.5" customHeight="1">
      <c r="AM45381" s="431"/>
    </row>
    <row r="45382" spans="39:39" ht="10.5" customHeight="1">
      <c r="AM45382" s="431"/>
    </row>
    <row r="45383" spans="39:39" ht="10.5" customHeight="1">
      <c r="AM45383" s="431"/>
    </row>
    <row r="45384" spans="39:39" ht="10.5" customHeight="1">
      <c r="AM45384" s="431"/>
    </row>
    <row r="45385" spans="39:39" ht="10.5" customHeight="1">
      <c r="AM45385" s="431"/>
    </row>
    <row r="45386" spans="39:39" ht="10.5" customHeight="1">
      <c r="AM45386" s="431"/>
    </row>
    <row r="45387" spans="39:39" ht="10.5" customHeight="1">
      <c r="AM45387" s="431"/>
    </row>
    <row r="45388" spans="39:39" ht="10.5" customHeight="1">
      <c r="AM45388" s="431"/>
    </row>
    <row r="45389" spans="39:39" ht="10.5" customHeight="1">
      <c r="AM45389" s="431"/>
    </row>
    <row r="45390" spans="39:39" ht="10.5" customHeight="1">
      <c r="AM45390" s="431"/>
    </row>
    <row r="45391" spans="39:39" ht="10.5" customHeight="1">
      <c r="AM45391" s="431"/>
    </row>
    <row r="45392" spans="39:39" ht="10.5" customHeight="1">
      <c r="AM45392" s="431"/>
    </row>
    <row r="45393" spans="39:39" ht="10.5" customHeight="1">
      <c r="AM45393" s="431"/>
    </row>
    <row r="45394" spans="39:39" ht="10.5" customHeight="1">
      <c r="AM45394" s="431"/>
    </row>
    <row r="45395" spans="39:39" ht="10.5" customHeight="1">
      <c r="AM45395" s="431"/>
    </row>
    <row r="45396" spans="39:39" ht="10.5" customHeight="1">
      <c r="AM45396" s="431"/>
    </row>
    <row r="45397" spans="39:39" ht="10.5" customHeight="1">
      <c r="AM45397" s="431"/>
    </row>
    <row r="45398" spans="39:39" ht="10.5" customHeight="1">
      <c r="AM45398" s="431"/>
    </row>
    <row r="45399" spans="39:39" ht="10.5" customHeight="1">
      <c r="AM45399" s="431"/>
    </row>
    <row r="45400" spans="39:39" ht="10.5" customHeight="1">
      <c r="AM45400" s="431"/>
    </row>
    <row r="45401" spans="39:39" ht="10.5" customHeight="1">
      <c r="AM45401" s="431"/>
    </row>
    <row r="45402" spans="39:39" ht="10.5" customHeight="1">
      <c r="AM45402" s="431"/>
    </row>
    <row r="45403" spans="39:39" ht="10.5" customHeight="1">
      <c r="AM45403" s="431"/>
    </row>
    <row r="45404" spans="39:39" ht="10.5" customHeight="1">
      <c r="AM45404" s="431"/>
    </row>
    <row r="45405" spans="39:39" ht="10.5" customHeight="1">
      <c r="AM45405" s="431"/>
    </row>
    <row r="45406" spans="39:39" ht="10.5" customHeight="1">
      <c r="AM45406" s="431"/>
    </row>
    <row r="45407" spans="39:39" ht="10.5" customHeight="1">
      <c r="AM45407" s="431"/>
    </row>
    <row r="45408" spans="39:39" ht="10.5" customHeight="1">
      <c r="AM45408" s="431"/>
    </row>
    <row r="45409" spans="39:39" ht="10.5" customHeight="1">
      <c r="AM45409" s="431"/>
    </row>
    <row r="45410" spans="39:39" ht="10.5" customHeight="1">
      <c r="AM45410" s="431"/>
    </row>
    <row r="45411" spans="39:39" ht="10.5" customHeight="1">
      <c r="AM45411" s="431"/>
    </row>
    <row r="45412" spans="39:39" ht="10.5" customHeight="1">
      <c r="AM45412" s="431"/>
    </row>
    <row r="45413" spans="39:39" ht="10.5" customHeight="1">
      <c r="AM45413" s="431"/>
    </row>
    <row r="45414" spans="39:39" ht="10.5" customHeight="1">
      <c r="AM45414" s="431"/>
    </row>
    <row r="45415" spans="39:39" ht="10.5" customHeight="1">
      <c r="AM45415" s="431"/>
    </row>
    <row r="45416" spans="39:39" ht="10.5" customHeight="1">
      <c r="AM45416" s="431"/>
    </row>
    <row r="45417" spans="39:39" ht="10.5" customHeight="1">
      <c r="AM45417" s="431"/>
    </row>
    <row r="45418" spans="39:39" ht="10.5" customHeight="1">
      <c r="AM45418" s="431"/>
    </row>
    <row r="45419" spans="39:39" ht="10.5" customHeight="1">
      <c r="AM45419" s="431"/>
    </row>
    <row r="45420" spans="39:39" ht="10.5" customHeight="1">
      <c r="AM45420" s="431"/>
    </row>
    <row r="45421" spans="39:39" ht="10.5" customHeight="1">
      <c r="AM45421" s="431"/>
    </row>
    <row r="45422" spans="39:39" ht="10.5" customHeight="1">
      <c r="AM45422" s="431"/>
    </row>
    <row r="45423" spans="39:39" ht="10.5" customHeight="1">
      <c r="AM45423" s="431"/>
    </row>
    <row r="45424" spans="39:39" ht="10.5" customHeight="1">
      <c r="AM45424" s="431"/>
    </row>
    <row r="45425" spans="39:39" ht="10.5" customHeight="1">
      <c r="AM45425" s="431"/>
    </row>
    <row r="45426" spans="39:39" ht="10.5" customHeight="1">
      <c r="AM45426" s="431"/>
    </row>
    <row r="45427" spans="39:39" ht="10.5" customHeight="1">
      <c r="AM45427" s="431"/>
    </row>
    <row r="45428" spans="39:39" ht="10.5" customHeight="1">
      <c r="AM45428" s="431"/>
    </row>
    <row r="45429" spans="39:39" ht="10.5" customHeight="1">
      <c r="AM45429" s="431"/>
    </row>
    <row r="45430" spans="39:39" ht="10.5" customHeight="1">
      <c r="AM45430" s="431"/>
    </row>
    <row r="45431" spans="39:39" ht="10.5" customHeight="1">
      <c r="AM45431" s="431"/>
    </row>
    <row r="45432" spans="39:39" ht="10.5" customHeight="1">
      <c r="AM45432" s="431"/>
    </row>
    <row r="45433" spans="39:39" ht="10.5" customHeight="1">
      <c r="AM45433" s="431"/>
    </row>
    <row r="45434" spans="39:39" ht="10.5" customHeight="1">
      <c r="AM45434" s="431"/>
    </row>
    <row r="45435" spans="39:39" ht="10.5" customHeight="1">
      <c r="AM45435" s="431"/>
    </row>
    <row r="45436" spans="39:39" ht="10.5" customHeight="1">
      <c r="AM45436" s="431"/>
    </row>
    <row r="45437" spans="39:39" ht="10.5" customHeight="1">
      <c r="AM45437" s="431"/>
    </row>
    <row r="45438" spans="39:39" ht="10.5" customHeight="1">
      <c r="AM45438" s="431"/>
    </row>
    <row r="45439" spans="39:39" ht="10.5" customHeight="1">
      <c r="AM45439" s="431"/>
    </row>
    <row r="45440" spans="39:39" ht="10.5" customHeight="1">
      <c r="AM45440" s="431"/>
    </row>
    <row r="45441" spans="39:39" ht="10.5" customHeight="1">
      <c r="AM45441" s="431"/>
    </row>
    <row r="45442" spans="39:39" ht="10.5" customHeight="1">
      <c r="AM45442" s="431"/>
    </row>
    <row r="45443" spans="39:39" ht="10.5" customHeight="1">
      <c r="AM45443" s="431"/>
    </row>
    <row r="45444" spans="39:39" ht="10.5" customHeight="1">
      <c r="AM45444" s="431"/>
    </row>
    <row r="45445" spans="39:39" ht="10.5" customHeight="1">
      <c r="AM45445" s="431"/>
    </row>
    <row r="45446" spans="39:39" ht="10.5" customHeight="1">
      <c r="AM45446" s="431"/>
    </row>
    <row r="45447" spans="39:39" ht="10.5" customHeight="1">
      <c r="AM45447" s="431"/>
    </row>
    <row r="45448" spans="39:39" ht="10.5" customHeight="1">
      <c r="AM45448" s="431"/>
    </row>
    <row r="45449" spans="39:39" ht="10.5" customHeight="1">
      <c r="AM45449" s="431"/>
    </row>
    <row r="45450" spans="39:39" ht="10.5" customHeight="1">
      <c r="AM45450" s="431"/>
    </row>
    <row r="45451" spans="39:39" ht="10.5" customHeight="1">
      <c r="AM45451" s="431"/>
    </row>
    <row r="45452" spans="39:39" ht="10.5" customHeight="1">
      <c r="AM45452" s="431"/>
    </row>
    <row r="45453" spans="39:39" ht="10.5" customHeight="1">
      <c r="AM45453" s="431"/>
    </row>
    <row r="45454" spans="39:39" ht="10.5" customHeight="1">
      <c r="AM45454" s="431"/>
    </row>
    <row r="45455" spans="39:39" ht="10.5" customHeight="1">
      <c r="AM45455" s="431"/>
    </row>
    <row r="45456" spans="39:39" ht="10.5" customHeight="1">
      <c r="AM45456" s="431"/>
    </row>
    <row r="45457" spans="39:39" ht="10.5" customHeight="1">
      <c r="AM45457" s="431"/>
    </row>
    <row r="45458" spans="39:39" ht="10.5" customHeight="1">
      <c r="AM45458" s="431"/>
    </row>
    <row r="45459" spans="39:39" ht="10.5" customHeight="1">
      <c r="AM45459" s="431"/>
    </row>
    <row r="45460" spans="39:39" ht="10.5" customHeight="1">
      <c r="AM45460" s="431"/>
    </row>
    <row r="45461" spans="39:39" ht="10.5" customHeight="1">
      <c r="AM45461" s="431"/>
    </row>
    <row r="45462" spans="39:39" ht="10.5" customHeight="1">
      <c r="AM45462" s="431"/>
    </row>
    <row r="45463" spans="39:39" ht="10.5" customHeight="1">
      <c r="AM45463" s="431"/>
    </row>
    <row r="45464" spans="39:39" ht="10.5" customHeight="1">
      <c r="AM45464" s="431"/>
    </row>
    <row r="45465" spans="39:39" ht="10.5" customHeight="1">
      <c r="AM45465" s="431"/>
    </row>
    <row r="45466" spans="39:39" ht="10.5" customHeight="1">
      <c r="AM45466" s="431"/>
    </row>
    <row r="45467" spans="39:39" ht="10.5" customHeight="1">
      <c r="AM45467" s="431"/>
    </row>
    <row r="45468" spans="39:39" ht="10.5" customHeight="1">
      <c r="AM45468" s="431"/>
    </row>
    <row r="45469" spans="39:39" ht="10.5" customHeight="1">
      <c r="AM45469" s="431"/>
    </row>
    <row r="45470" spans="39:39" ht="10.5" customHeight="1">
      <c r="AM45470" s="431"/>
    </row>
    <row r="45471" spans="39:39" ht="10.5" customHeight="1">
      <c r="AM45471" s="431"/>
    </row>
    <row r="45472" spans="39:39" ht="10.5" customHeight="1">
      <c r="AM45472" s="431"/>
    </row>
    <row r="45473" spans="39:39" ht="10.5" customHeight="1">
      <c r="AM45473" s="431"/>
    </row>
    <row r="45474" spans="39:39" ht="10.5" customHeight="1">
      <c r="AM45474" s="431"/>
    </row>
    <row r="45475" spans="39:39" ht="10.5" customHeight="1">
      <c r="AM45475" s="431"/>
    </row>
    <row r="45476" spans="39:39" ht="10.5" customHeight="1">
      <c r="AM45476" s="431"/>
    </row>
    <row r="45477" spans="39:39" ht="10.5" customHeight="1">
      <c r="AM45477" s="431"/>
    </row>
    <row r="45478" spans="39:39" ht="10.5" customHeight="1">
      <c r="AM45478" s="431"/>
    </row>
    <row r="45479" spans="39:39" ht="10.5" customHeight="1">
      <c r="AM45479" s="431"/>
    </row>
    <row r="45480" spans="39:39" ht="10.5" customHeight="1">
      <c r="AM45480" s="431"/>
    </row>
    <row r="45481" spans="39:39" ht="10.5" customHeight="1">
      <c r="AM45481" s="431"/>
    </row>
    <row r="45482" spans="39:39" ht="10.5" customHeight="1">
      <c r="AM45482" s="431"/>
    </row>
    <row r="45483" spans="39:39" ht="10.5" customHeight="1">
      <c r="AM45483" s="431"/>
    </row>
    <row r="45484" spans="39:39" ht="10.5" customHeight="1">
      <c r="AM45484" s="431"/>
    </row>
    <row r="45485" spans="39:39" ht="10.5" customHeight="1">
      <c r="AM45485" s="431"/>
    </row>
    <row r="45486" spans="39:39" ht="10.5" customHeight="1">
      <c r="AM45486" s="431"/>
    </row>
    <row r="45487" spans="39:39" ht="10.5" customHeight="1">
      <c r="AM45487" s="431"/>
    </row>
    <row r="45488" spans="39:39" ht="10.5" customHeight="1">
      <c r="AM45488" s="431"/>
    </row>
    <row r="45489" spans="39:39" ht="10.5" customHeight="1">
      <c r="AM45489" s="431"/>
    </row>
    <row r="45490" spans="39:39" ht="10.5" customHeight="1">
      <c r="AM45490" s="431"/>
    </row>
    <row r="45491" spans="39:39" ht="10.5" customHeight="1">
      <c r="AM45491" s="431"/>
    </row>
    <row r="45492" spans="39:39" ht="10.5" customHeight="1">
      <c r="AM45492" s="431"/>
    </row>
    <row r="45493" spans="39:39" ht="10.5" customHeight="1">
      <c r="AM45493" s="431"/>
    </row>
    <row r="45494" spans="39:39" ht="10.5" customHeight="1">
      <c r="AM45494" s="431"/>
    </row>
    <row r="45495" spans="39:39" ht="10.5" customHeight="1">
      <c r="AM45495" s="431"/>
    </row>
    <row r="45496" spans="39:39" ht="10.5" customHeight="1">
      <c r="AM45496" s="431"/>
    </row>
    <row r="45497" spans="39:39" ht="10.5" customHeight="1">
      <c r="AM45497" s="431"/>
    </row>
    <row r="45498" spans="39:39" ht="10.5" customHeight="1">
      <c r="AM45498" s="431"/>
    </row>
    <row r="45499" spans="39:39" ht="10.5" customHeight="1">
      <c r="AM45499" s="431"/>
    </row>
    <row r="45500" spans="39:39" ht="10.5" customHeight="1">
      <c r="AM45500" s="431"/>
    </row>
    <row r="45501" spans="39:39" ht="10.5" customHeight="1">
      <c r="AM45501" s="431"/>
    </row>
    <row r="45502" spans="39:39" ht="10.5" customHeight="1">
      <c r="AM45502" s="431"/>
    </row>
    <row r="45503" spans="39:39" ht="10.5" customHeight="1">
      <c r="AM45503" s="431"/>
    </row>
    <row r="45504" spans="39:39" ht="10.5" customHeight="1">
      <c r="AM45504" s="431"/>
    </row>
    <row r="45505" spans="39:39" ht="10.5" customHeight="1">
      <c r="AM45505" s="431"/>
    </row>
    <row r="45506" spans="39:39" ht="10.5" customHeight="1">
      <c r="AM45506" s="431"/>
    </row>
    <row r="45507" spans="39:39" ht="10.5" customHeight="1">
      <c r="AM45507" s="431"/>
    </row>
    <row r="45508" spans="39:39" ht="10.5" customHeight="1">
      <c r="AM45508" s="431"/>
    </row>
    <row r="45509" spans="39:39" ht="10.5" customHeight="1">
      <c r="AM45509" s="431"/>
    </row>
    <row r="45510" spans="39:39" ht="10.5" customHeight="1">
      <c r="AM45510" s="431"/>
    </row>
    <row r="45511" spans="39:39" ht="10.5" customHeight="1">
      <c r="AM45511" s="431"/>
    </row>
    <row r="45512" spans="39:39" ht="10.5" customHeight="1">
      <c r="AM45512" s="431"/>
    </row>
    <row r="45513" spans="39:39" ht="10.5" customHeight="1">
      <c r="AM45513" s="431"/>
    </row>
    <row r="45514" spans="39:39" ht="10.5" customHeight="1">
      <c r="AM45514" s="431"/>
    </row>
    <row r="45515" spans="39:39" ht="10.5" customHeight="1">
      <c r="AM45515" s="431"/>
    </row>
    <row r="45516" spans="39:39" ht="10.5" customHeight="1">
      <c r="AM45516" s="431"/>
    </row>
    <row r="45517" spans="39:39" ht="10.5" customHeight="1">
      <c r="AM45517" s="431"/>
    </row>
    <row r="45518" spans="39:39" ht="10.5" customHeight="1">
      <c r="AM45518" s="431"/>
    </row>
    <row r="45519" spans="39:39" ht="10.5" customHeight="1">
      <c r="AM45519" s="431"/>
    </row>
    <row r="45520" spans="39:39" ht="10.5" customHeight="1">
      <c r="AM45520" s="431"/>
    </row>
    <row r="45521" spans="39:39" ht="10.5" customHeight="1">
      <c r="AM45521" s="431"/>
    </row>
    <row r="45522" spans="39:39" ht="10.5" customHeight="1">
      <c r="AM45522" s="431"/>
    </row>
    <row r="45523" spans="39:39" ht="10.5" customHeight="1">
      <c r="AM45523" s="431"/>
    </row>
    <row r="45524" spans="39:39" ht="10.5" customHeight="1">
      <c r="AM45524" s="431"/>
    </row>
    <row r="45525" spans="39:39" ht="10.5" customHeight="1">
      <c r="AM45525" s="431"/>
    </row>
    <row r="45526" spans="39:39" ht="10.5" customHeight="1">
      <c r="AM45526" s="431"/>
    </row>
    <row r="45527" spans="39:39" ht="10.5" customHeight="1">
      <c r="AM45527" s="431"/>
    </row>
    <row r="45528" spans="39:39" ht="10.5" customHeight="1">
      <c r="AM45528" s="431"/>
    </row>
    <row r="45529" spans="39:39" ht="10.5" customHeight="1">
      <c r="AM45529" s="431"/>
    </row>
    <row r="45530" spans="39:39" ht="10.5" customHeight="1">
      <c r="AM45530" s="431"/>
    </row>
    <row r="45531" spans="39:39" ht="10.5" customHeight="1">
      <c r="AM45531" s="431"/>
    </row>
    <row r="45532" spans="39:39" ht="10.5" customHeight="1">
      <c r="AM45532" s="431"/>
    </row>
    <row r="45533" spans="39:39" ht="10.5" customHeight="1">
      <c r="AM45533" s="431"/>
    </row>
    <row r="45534" spans="39:39" ht="10.5" customHeight="1">
      <c r="AM45534" s="431"/>
    </row>
    <row r="45535" spans="39:39" ht="10.5" customHeight="1">
      <c r="AM45535" s="431"/>
    </row>
    <row r="45536" spans="39:39" ht="10.5" customHeight="1">
      <c r="AM45536" s="431"/>
    </row>
    <row r="45537" spans="39:39" ht="10.5" customHeight="1">
      <c r="AM45537" s="431"/>
    </row>
    <row r="45538" spans="39:39" ht="10.5" customHeight="1">
      <c r="AM45538" s="431"/>
    </row>
    <row r="45539" spans="39:39" ht="10.5" customHeight="1">
      <c r="AM45539" s="431"/>
    </row>
    <row r="45540" spans="39:39" ht="10.5" customHeight="1">
      <c r="AM45540" s="431"/>
    </row>
    <row r="45541" spans="39:39" ht="10.5" customHeight="1">
      <c r="AM45541" s="431"/>
    </row>
    <row r="45542" spans="39:39" ht="10.5" customHeight="1">
      <c r="AM45542" s="431"/>
    </row>
    <row r="45543" spans="39:39" ht="10.5" customHeight="1">
      <c r="AM45543" s="431"/>
    </row>
    <row r="45544" spans="39:39" ht="10.5" customHeight="1">
      <c r="AM45544" s="431"/>
    </row>
    <row r="45545" spans="39:39" ht="10.5" customHeight="1">
      <c r="AM45545" s="431"/>
    </row>
    <row r="45546" spans="39:39" ht="10.5" customHeight="1">
      <c r="AM45546" s="431"/>
    </row>
    <row r="45547" spans="39:39" ht="10.5" customHeight="1">
      <c r="AM45547" s="431"/>
    </row>
    <row r="45548" spans="39:39" ht="10.5" customHeight="1">
      <c r="AM45548" s="431"/>
    </row>
    <row r="45549" spans="39:39" ht="10.5" customHeight="1">
      <c r="AM45549" s="431"/>
    </row>
    <row r="45550" spans="39:39" ht="10.5" customHeight="1">
      <c r="AM45550" s="431"/>
    </row>
    <row r="45551" spans="39:39" ht="10.5" customHeight="1">
      <c r="AM45551" s="431"/>
    </row>
    <row r="45552" spans="39:39" ht="10.5" customHeight="1">
      <c r="AM45552" s="431"/>
    </row>
    <row r="45553" spans="39:39" ht="10.5" customHeight="1">
      <c r="AM45553" s="431"/>
    </row>
    <row r="45554" spans="39:39" ht="10.5" customHeight="1">
      <c r="AM45554" s="431"/>
    </row>
    <row r="45555" spans="39:39" ht="10.5" customHeight="1">
      <c r="AM45555" s="431"/>
    </row>
    <row r="45556" spans="39:39" ht="10.5" customHeight="1">
      <c r="AM45556" s="431"/>
    </row>
    <row r="45557" spans="39:39" ht="10.5" customHeight="1">
      <c r="AM45557" s="431"/>
    </row>
    <row r="45558" spans="39:39" ht="10.5" customHeight="1">
      <c r="AM45558" s="431"/>
    </row>
    <row r="45559" spans="39:39" ht="10.5" customHeight="1">
      <c r="AM45559" s="431"/>
    </row>
    <row r="45560" spans="39:39" ht="10.5" customHeight="1">
      <c r="AM45560" s="431"/>
    </row>
    <row r="45561" spans="39:39" ht="10.5" customHeight="1">
      <c r="AM45561" s="431"/>
    </row>
    <row r="45562" spans="39:39" ht="10.5" customHeight="1">
      <c r="AM45562" s="431"/>
    </row>
    <row r="45563" spans="39:39" ht="10.5" customHeight="1">
      <c r="AM45563" s="431"/>
    </row>
    <row r="45564" spans="39:39" ht="10.5" customHeight="1">
      <c r="AM45564" s="431"/>
    </row>
    <row r="45565" spans="39:39" ht="10.5" customHeight="1">
      <c r="AM45565" s="431"/>
    </row>
    <row r="45566" spans="39:39" ht="10.5" customHeight="1">
      <c r="AM45566" s="431"/>
    </row>
    <row r="45567" spans="39:39" ht="10.5" customHeight="1">
      <c r="AM45567" s="431"/>
    </row>
    <row r="45568" spans="39:39" ht="10.5" customHeight="1">
      <c r="AM45568" s="431"/>
    </row>
    <row r="45569" spans="39:39" ht="10.5" customHeight="1">
      <c r="AM45569" s="431"/>
    </row>
    <row r="45570" spans="39:39" ht="10.5" customHeight="1">
      <c r="AM45570" s="431"/>
    </row>
    <row r="45571" spans="39:39" ht="10.5" customHeight="1">
      <c r="AM45571" s="431"/>
    </row>
    <row r="45572" spans="39:39" ht="10.5" customHeight="1">
      <c r="AM45572" s="431"/>
    </row>
    <row r="45573" spans="39:39" ht="10.5" customHeight="1">
      <c r="AM45573" s="431"/>
    </row>
    <row r="45574" spans="39:39" ht="10.5" customHeight="1">
      <c r="AM45574" s="431"/>
    </row>
    <row r="45575" spans="39:39" ht="10.5" customHeight="1">
      <c r="AM45575" s="431"/>
    </row>
    <row r="45576" spans="39:39" ht="10.5" customHeight="1">
      <c r="AM45576" s="431"/>
    </row>
    <row r="45577" spans="39:39" ht="10.5" customHeight="1">
      <c r="AM45577" s="431"/>
    </row>
    <row r="45578" spans="39:39" ht="10.5" customHeight="1">
      <c r="AM45578" s="431"/>
    </row>
    <row r="45579" spans="39:39" ht="10.5" customHeight="1">
      <c r="AM45579" s="431"/>
    </row>
    <row r="45580" spans="39:39" ht="10.5" customHeight="1">
      <c r="AM45580" s="431"/>
    </row>
    <row r="45581" spans="39:39" ht="10.5" customHeight="1">
      <c r="AM45581" s="431"/>
    </row>
    <row r="45582" spans="39:39" ht="10.5" customHeight="1">
      <c r="AM45582" s="431"/>
    </row>
    <row r="45583" spans="39:39" ht="10.5" customHeight="1">
      <c r="AM45583" s="431"/>
    </row>
    <row r="45584" spans="39:39" ht="10.5" customHeight="1">
      <c r="AM45584" s="431"/>
    </row>
    <row r="45585" spans="39:39" ht="10.5" customHeight="1">
      <c r="AM45585" s="431"/>
    </row>
    <row r="45586" spans="39:39" ht="10.5" customHeight="1">
      <c r="AM45586" s="431"/>
    </row>
    <row r="45587" spans="39:39" ht="10.5" customHeight="1">
      <c r="AM45587" s="431"/>
    </row>
    <row r="45588" spans="39:39" ht="10.5" customHeight="1">
      <c r="AM45588" s="431"/>
    </row>
    <row r="45589" spans="39:39" ht="10.5" customHeight="1">
      <c r="AM45589" s="431"/>
    </row>
    <row r="45590" spans="39:39" ht="10.5" customHeight="1">
      <c r="AM45590" s="431"/>
    </row>
    <row r="45591" spans="39:39" ht="10.5" customHeight="1">
      <c r="AM45591" s="431"/>
    </row>
    <row r="45592" spans="39:39" ht="10.5" customHeight="1">
      <c r="AM45592" s="431"/>
    </row>
    <row r="45593" spans="39:39" ht="10.5" customHeight="1">
      <c r="AM45593" s="431"/>
    </row>
    <row r="45594" spans="39:39" ht="10.5" customHeight="1">
      <c r="AM45594" s="431"/>
    </row>
    <row r="45595" spans="39:39" ht="10.5" customHeight="1">
      <c r="AM45595" s="431"/>
    </row>
    <row r="45596" spans="39:39" ht="10.5" customHeight="1">
      <c r="AM45596" s="431"/>
    </row>
    <row r="45597" spans="39:39" ht="10.5" customHeight="1">
      <c r="AM45597" s="431"/>
    </row>
    <row r="45598" spans="39:39" ht="10.5" customHeight="1">
      <c r="AM45598" s="431"/>
    </row>
    <row r="45599" spans="39:39" ht="10.5" customHeight="1">
      <c r="AM45599" s="431"/>
    </row>
    <row r="45600" spans="39:39" ht="10.5" customHeight="1">
      <c r="AM45600" s="431"/>
    </row>
    <row r="45601" spans="39:39" ht="10.5" customHeight="1">
      <c r="AM45601" s="431"/>
    </row>
    <row r="45602" spans="39:39" ht="10.5" customHeight="1">
      <c r="AM45602" s="431"/>
    </row>
    <row r="45603" spans="39:39" ht="10.5" customHeight="1">
      <c r="AM45603" s="431"/>
    </row>
    <row r="45604" spans="39:39" ht="10.5" customHeight="1">
      <c r="AM45604" s="431"/>
    </row>
    <row r="45605" spans="39:39" ht="10.5" customHeight="1">
      <c r="AM45605" s="431"/>
    </row>
    <row r="45606" spans="39:39" ht="10.5" customHeight="1">
      <c r="AM45606" s="431"/>
    </row>
    <row r="45607" spans="39:39" ht="10.5" customHeight="1">
      <c r="AM45607" s="431"/>
    </row>
    <row r="45608" spans="39:39" ht="10.5" customHeight="1">
      <c r="AM45608" s="431"/>
    </row>
    <row r="45609" spans="39:39" ht="10.5" customHeight="1">
      <c r="AM45609" s="431"/>
    </row>
    <row r="45610" spans="39:39" ht="10.5" customHeight="1">
      <c r="AM45610" s="431"/>
    </row>
    <row r="45611" spans="39:39" ht="10.5" customHeight="1">
      <c r="AM45611" s="431"/>
    </row>
    <row r="45612" spans="39:39" ht="10.5" customHeight="1">
      <c r="AM45612" s="431"/>
    </row>
    <row r="45613" spans="39:39" ht="10.5" customHeight="1">
      <c r="AM45613" s="431"/>
    </row>
    <row r="45614" spans="39:39" ht="10.5" customHeight="1">
      <c r="AM45614" s="431"/>
    </row>
    <row r="45615" spans="39:39" ht="10.5" customHeight="1">
      <c r="AM45615" s="431"/>
    </row>
    <row r="45616" spans="39:39" ht="10.5" customHeight="1">
      <c r="AM45616" s="431"/>
    </row>
    <row r="45617" spans="39:39" ht="10.5" customHeight="1">
      <c r="AM45617" s="431"/>
    </row>
    <row r="45618" spans="39:39" ht="10.5" customHeight="1">
      <c r="AM45618" s="431"/>
    </row>
    <row r="45619" spans="39:39" ht="10.5" customHeight="1">
      <c r="AM45619" s="431"/>
    </row>
    <row r="45620" spans="39:39" ht="10.5" customHeight="1">
      <c r="AM45620" s="431"/>
    </row>
    <row r="45621" spans="39:39" ht="10.5" customHeight="1">
      <c r="AM45621" s="431"/>
    </row>
    <row r="45622" spans="39:39" ht="10.5" customHeight="1">
      <c r="AM45622" s="431"/>
    </row>
    <row r="45623" spans="39:39" ht="10.5" customHeight="1">
      <c r="AM45623" s="431"/>
    </row>
    <row r="45624" spans="39:39" ht="10.5" customHeight="1">
      <c r="AM45624" s="431"/>
    </row>
    <row r="45625" spans="39:39" ht="10.5" customHeight="1">
      <c r="AM45625" s="431"/>
    </row>
    <row r="45626" spans="39:39" ht="10.5" customHeight="1">
      <c r="AM45626" s="431"/>
    </row>
    <row r="45627" spans="39:39" ht="10.5" customHeight="1">
      <c r="AM45627" s="431"/>
    </row>
    <row r="45628" spans="39:39" ht="10.5" customHeight="1">
      <c r="AM45628" s="431"/>
    </row>
    <row r="45629" spans="39:39" ht="10.5" customHeight="1">
      <c r="AM45629" s="431"/>
    </row>
    <row r="45630" spans="39:39" ht="10.5" customHeight="1">
      <c r="AM45630" s="431"/>
    </row>
    <row r="45631" spans="39:39" ht="10.5" customHeight="1">
      <c r="AM45631" s="431"/>
    </row>
    <row r="45632" spans="39:39" ht="10.5" customHeight="1">
      <c r="AM45632" s="431"/>
    </row>
    <row r="45633" spans="39:39" ht="10.5" customHeight="1">
      <c r="AM45633" s="431"/>
    </row>
    <row r="45634" spans="39:39" ht="10.5" customHeight="1">
      <c r="AM45634" s="431"/>
    </row>
    <row r="45635" spans="39:39" ht="10.5" customHeight="1">
      <c r="AM45635" s="431"/>
    </row>
    <row r="45636" spans="39:39" ht="10.5" customHeight="1">
      <c r="AM45636" s="431"/>
    </row>
    <row r="45637" spans="39:39" ht="10.5" customHeight="1">
      <c r="AM45637" s="431"/>
    </row>
    <row r="45638" spans="39:39" ht="10.5" customHeight="1">
      <c r="AM45638" s="431"/>
    </row>
    <row r="45639" spans="39:39" ht="10.5" customHeight="1">
      <c r="AM45639" s="431"/>
    </row>
    <row r="45640" spans="39:39" ht="10.5" customHeight="1">
      <c r="AM45640" s="431"/>
    </row>
    <row r="45641" spans="39:39" ht="10.5" customHeight="1">
      <c r="AM45641" s="431"/>
    </row>
    <row r="45642" spans="39:39" ht="10.5" customHeight="1">
      <c r="AM45642" s="431"/>
    </row>
    <row r="45643" spans="39:39" ht="10.5" customHeight="1">
      <c r="AM45643" s="431"/>
    </row>
    <row r="45644" spans="39:39" ht="10.5" customHeight="1">
      <c r="AM45644" s="431"/>
    </row>
    <row r="45645" spans="39:39" ht="10.5" customHeight="1">
      <c r="AM45645" s="431"/>
    </row>
    <row r="45646" spans="39:39" ht="10.5" customHeight="1">
      <c r="AM45646" s="431"/>
    </row>
    <row r="45647" spans="39:39" ht="10.5" customHeight="1">
      <c r="AM45647" s="431"/>
    </row>
    <row r="45648" spans="39:39" ht="10.5" customHeight="1">
      <c r="AM45648" s="431"/>
    </row>
    <row r="45649" spans="39:39" ht="10.5" customHeight="1">
      <c r="AM45649" s="431"/>
    </row>
    <row r="45650" spans="39:39" ht="10.5" customHeight="1">
      <c r="AM45650" s="431"/>
    </row>
    <row r="45651" spans="39:39" ht="10.5" customHeight="1">
      <c r="AM45651" s="431"/>
    </row>
    <row r="45652" spans="39:39" ht="10.5" customHeight="1">
      <c r="AM45652" s="431"/>
    </row>
    <row r="45653" spans="39:39" ht="10.5" customHeight="1">
      <c r="AM45653" s="431"/>
    </row>
    <row r="45654" spans="39:39" ht="10.5" customHeight="1">
      <c r="AM45654" s="431"/>
    </row>
    <row r="45655" spans="39:39" ht="10.5" customHeight="1">
      <c r="AM45655" s="431"/>
    </row>
    <row r="45656" spans="39:39" ht="10.5" customHeight="1">
      <c r="AM45656" s="431"/>
    </row>
    <row r="45657" spans="39:39" ht="10.5" customHeight="1">
      <c r="AM45657" s="431"/>
    </row>
    <row r="45658" spans="39:39" ht="10.5" customHeight="1">
      <c r="AM45658" s="431"/>
    </row>
    <row r="45659" spans="39:39" ht="10.5" customHeight="1">
      <c r="AM45659" s="431"/>
    </row>
    <row r="45660" spans="39:39" ht="10.5" customHeight="1">
      <c r="AM45660" s="431"/>
    </row>
    <row r="45661" spans="39:39" ht="10.5" customHeight="1">
      <c r="AM45661" s="431"/>
    </row>
    <row r="45662" spans="39:39" ht="10.5" customHeight="1">
      <c r="AM45662" s="431"/>
    </row>
    <row r="45663" spans="39:39" ht="10.5" customHeight="1">
      <c r="AM45663" s="431"/>
    </row>
    <row r="45664" spans="39:39" ht="10.5" customHeight="1">
      <c r="AM45664" s="431"/>
    </row>
    <row r="45665" spans="39:39" ht="10.5" customHeight="1">
      <c r="AM45665" s="431"/>
    </row>
    <row r="45666" spans="39:39" ht="10.5" customHeight="1">
      <c r="AM45666" s="431"/>
    </row>
    <row r="45667" spans="39:39" ht="10.5" customHeight="1">
      <c r="AM45667" s="431"/>
    </row>
    <row r="45668" spans="39:39" ht="10.5" customHeight="1">
      <c r="AM45668" s="431"/>
    </row>
    <row r="45669" spans="39:39" ht="10.5" customHeight="1">
      <c r="AM45669" s="431"/>
    </row>
    <row r="45670" spans="39:39" ht="10.5" customHeight="1">
      <c r="AM45670" s="431"/>
    </row>
    <row r="45671" spans="39:39" ht="10.5" customHeight="1">
      <c r="AM45671" s="431"/>
    </row>
    <row r="45672" spans="39:39" ht="10.5" customHeight="1">
      <c r="AM45672" s="431"/>
    </row>
    <row r="45673" spans="39:39" ht="10.5" customHeight="1">
      <c r="AM45673" s="431"/>
    </row>
    <row r="45674" spans="39:39" ht="10.5" customHeight="1">
      <c r="AM45674" s="431"/>
    </row>
    <row r="45675" spans="39:39" ht="10.5" customHeight="1">
      <c r="AM45675" s="431"/>
    </row>
    <row r="45676" spans="39:39" ht="10.5" customHeight="1">
      <c r="AM45676" s="431"/>
    </row>
    <row r="45677" spans="39:39" ht="10.5" customHeight="1">
      <c r="AM45677" s="431"/>
    </row>
    <row r="45678" spans="39:39" ht="10.5" customHeight="1">
      <c r="AM45678" s="431"/>
    </row>
    <row r="45679" spans="39:39" ht="10.5" customHeight="1">
      <c r="AM45679" s="431"/>
    </row>
    <row r="45680" spans="39:39" ht="10.5" customHeight="1">
      <c r="AM45680" s="431"/>
    </row>
    <row r="45681" spans="39:39" ht="10.5" customHeight="1">
      <c r="AM45681" s="431"/>
    </row>
    <row r="45682" spans="39:39" ht="10.5" customHeight="1">
      <c r="AM45682" s="431"/>
    </row>
    <row r="45683" spans="39:39" ht="10.5" customHeight="1">
      <c r="AM45683" s="431"/>
    </row>
    <row r="45684" spans="39:39" ht="10.5" customHeight="1">
      <c r="AM45684" s="431"/>
    </row>
    <row r="45685" spans="39:39" ht="10.5" customHeight="1">
      <c r="AM45685" s="431"/>
    </row>
    <row r="45686" spans="39:39" ht="10.5" customHeight="1">
      <c r="AM45686" s="431"/>
    </row>
    <row r="45687" spans="39:39" ht="10.5" customHeight="1">
      <c r="AM45687" s="431"/>
    </row>
    <row r="45688" spans="39:39" ht="10.5" customHeight="1">
      <c r="AM45688" s="431"/>
    </row>
    <row r="45689" spans="39:39" ht="10.5" customHeight="1">
      <c r="AM45689" s="431"/>
    </row>
    <row r="45690" spans="39:39" ht="10.5" customHeight="1">
      <c r="AM45690" s="431"/>
    </row>
    <row r="45691" spans="39:39" ht="10.5" customHeight="1">
      <c r="AM45691" s="431"/>
    </row>
    <row r="45692" spans="39:39" ht="10.5" customHeight="1">
      <c r="AM45692" s="431"/>
    </row>
    <row r="45693" spans="39:39" ht="10.5" customHeight="1">
      <c r="AM45693" s="431"/>
    </row>
    <row r="45694" spans="39:39" ht="10.5" customHeight="1">
      <c r="AM45694" s="431"/>
    </row>
    <row r="45695" spans="39:39" ht="10.5" customHeight="1">
      <c r="AM45695" s="431"/>
    </row>
    <row r="45696" spans="39:39" ht="10.5" customHeight="1">
      <c r="AM45696" s="431"/>
    </row>
    <row r="45697" spans="39:39" ht="10.5" customHeight="1">
      <c r="AM45697" s="431"/>
    </row>
    <row r="45698" spans="39:39" ht="10.5" customHeight="1">
      <c r="AM45698" s="431"/>
    </row>
    <row r="45699" spans="39:39" ht="10.5" customHeight="1">
      <c r="AM45699" s="431"/>
    </row>
    <row r="45700" spans="39:39" ht="10.5" customHeight="1">
      <c r="AM45700" s="431"/>
    </row>
    <row r="45701" spans="39:39" ht="10.5" customHeight="1">
      <c r="AM45701" s="431"/>
    </row>
    <row r="45702" spans="39:39" ht="10.5" customHeight="1">
      <c r="AM45702" s="431"/>
    </row>
    <row r="45703" spans="39:39" ht="10.5" customHeight="1">
      <c r="AM45703" s="431"/>
    </row>
    <row r="45704" spans="39:39" ht="10.5" customHeight="1">
      <c r="AM45704" s="431"/>
    </row>
    <row r="45705" spans="39:39" ht="10.5" customHeight="1">
      <c r="AM45705" s="431"/>
    </row>
    <row r="45706" spans="39:39" ht="10.5" customHeight="1">
      <c r="AM45706" s="431"/>
    </row>
    <row r="45707" spans="39:39" ht="10.5" customHeight="1">
      <c r="AM45707" s="431"/>
    </row>
    <row r="45708" spans="39:39" ht="10.5" customHeight="1">
      <c r="AM45708" s="431"/>
    </row>
    <row r="45709" spans="39:39" ht="10.5" customHeight="1">
      <c r="AM45709" s="431"/>
    </row>
    <row r="45710" spans="39:39" ht="10.5" customHeight="1">
      <c r="AM45710" s="431"/>
    </row>
    <row r="45711" spans="39:39" ht="10.5" customHeight="1">
      <c r="AM45711" s="431"/>
    </row>
    <row r="45712" spans="39:39" ht="10.5" customHeight="1">
      <c r="AM45712" s="431"/>
    </row>
    <row r="45713" spans="39:39" ht="10.5" customHeight="1">
      <c r="AM45713" s="431"/>
    </row>
    <row r="45714" spans="39:39" ht="10.5" customHeight="1">
      <c r="AM45714" s="431"/>
    </row>
    <row r="45715" spans="39:39" ht="10.5" customHeight="1">
      <c r="AM45715" s="431"/>
    </row>
    <row r="45716" spans="39:39" ht="10.5" customHeight="1">
      <c r="AM45716" s="431"/>
    </row>
    <row r="45717" spans="39:39" ht="10.5" customHeight="1">
      <c r="AM45717" s="431"/>
    </row>
    <row r="45718" spans="39:39" ht="10.5" customHeight="1">
      <c r="AM45718" s="431"/>
    </row>
    <row r="45719" spans="39:39" ht="10.5" customHeight="1">
      <c r="AM45719" s="431"/>
    </row>
    <row r="45720" spans="39:39" ht="10.5" customHeight="1">
      <c r="AM45720" s="431"/>
    </row>
    <row r="45721" spans="39:39" ht="10.5" customHeight="1">
      <c r="AM45721" s="431"/>
    </row>
    <row r="45722" spans="39:39" ht="10.5" customHeight="1">
      <c r="AM45722" s="431"/>
    </row>
    <row r="45723" spans="39:39" ht="10.5" customHeight="1">
      <c r="AM45723" s="431"/>
    </row>
    <row r="45724" spans="39:39" ht="10.5" customHeight="1">
      <c r="AM45724" s="431"/>
    </row>
    <row r="45725" spans="39:39" ht="10.5" customHeight="1">
      <c r="AM45725" s="431"/>
    </row>
    <row r="45726" spans="39:39" ht="10.5" customHeight="1">
      <c r="AM45726" s="431"/>
    </row>
    <row r="45727" spans="39:39" ht="10.5" customHeight="1">
      <c r="AM45727" s="431"/>
    </row>
    <row r="45728" spans="39:39" ht="10.5" customHeight="1">
      <c r="AM45728" s="431"/>
    </row>
    <row r="45729" spans="39:39" ht="10.5" customHeight="1">
      <c r="AM45729" s="431"/>
    </row>
    <row r="45730" spans="39:39" ht="10.5" customHeight="1">
      <c r="AM45730" s="431"/>
    </row>
    <row r="45731" spans="39:39" ht="10.5" customHeight="1">
      <c r="AM45731" s="431"/>
    </row>
    <row r="45732" spans="39:39" ht="10.5" customHeight="1">
      <c r="AM45732" s="431"/>
    </row>
    <row r="45733" spans="39:39" ht="10.5" customHeight="1">
      <c r="AM45733" s="431"/>
    </row>
    <row r="45734" spans="39:39" ht="10.5" customHeight="1">
      <c r="AM45734" s="431"/>
    </row>
    <row r="45735" spans="39:39" ht="10.5" customHeight="1">
      <c r="AM45735" s="431"/>
    </row>
    <row r="45736" spans="39:39" ht="10.5" customHeight="1">
      <c r="AM45736" s="431"/>
    </row>
    <row r="45737" spans="39:39" ht="10.5" customHeight="1">
      <c r="AM45737" s="431"/>
    </row>
    <row r="45738" spans="39:39" ht="10.5" customHeight="1">
      <c r="AM45738" s="431"/>
    </row>
    <row r="45739" spans="39:39" ht="10.5" customHeight="1">
      <c r="AM45739" s="431"/>
    </row>
    <row r="45740" spans="39:39" ht="10.5" customHeight="1">
      <c r="AM45740" s="431"/>
    </row>
    <row r="45741" spans="39:39" ht="10.5" customHeight="1">
      <c r="AM45741" s="431"/>
    </row>
    <row r="45742" spans="39:39" ht="10.5" customHeight="1">
      <c r="AM45742" s="431"/>
    </row>
    <row r="45743" spans="39:39" ht="10.5" customHeight="1">
      <c r="AM45743" s="431"/>
    </row>
    <row r="45744" spans="39:39" ht="10.5" customHeight="1">
      <c r="AM45744" s="431"/>
    </row>
    <row r="45745" spans="39:39" ht="10.5" customHeight="1">
      <c r="AM45745" s="431"/>
    </row>
    <row r="45746" spans="39:39" ht="10.5" customHeight="1">
      <c r="AM45746" s="431"/>
    </row>
    <row r="45747" spans="39:39" ht="10.5" customHeight="1">
      <c r="AM45747" s="431"/>
    </row>
    <row r="45748" spans="39:39" ht="10.5" customHeight="1">
      <c r="AM45748" s="431"/>
    </row>
    <row r="45749" spans="39:39" ht="10.5" customHeight="1">
      <c r="AM45749" s="431"/>
    </row>
    <row r="45750" spans="39:39" ht="10.5" customHeight="1">
      <c r="AM45750" s="431"/>
    </row>
    <row r="45751" spans="39:39" ht="10.5" customHeight="1">
      <c r="AM45751" s="431"/>
    </row>
    <row r="45752" spans="39:39" ht="10.5" customHeight="1">
      <c r="AM45752" s="431"/>
    </row>
    <row r="45753" spans="39:39" ht="10.5" customHeight="1">
      <c r="AM45753" s="431"/>
    </row>
    <row r="45754" spans="39:39" ht="10.5" customHeight="1">
      <c r="AM45754" s="431"/>
    </row>
    <row r="45755" spans="39:39" ht="10.5" customHeight="1">
      <c r="AM45755" s="431"/>
    </row>
    <row r="45756" spans="39:39" ht="10.5" customHeight="1">
      <c r="AM45756" s="431"/>
    </row>
    <row r="45757" spans="39:39" ht="10.5" customHeight="1">
      <c r="AM45757" s="431"/>
    </row>
    <row r="45758" spans="39:39" ht="10.5" customHeight="1">
      <c r="AM45758" s="431"/>
    </row>
    <row r="45759" spans="39:39" ht="10.5" customHeight="1">
      <c r="AM45759" s="431"/>
    </row>
    <row r="45760" spans="39:39" ht="10.5" customHeight="1">
      <c r="AM45760" s="431"/>
    </row>
    <row r="45761" spans="39:39" ht="10.5" customHeight="1">
      <c r="AM45761" s="431"/>
    </row>
    <row r="45762" spans="39:39" ht="10.5" customHeight="1">
      <c r="AM45762" s="431"/>
    </row>
    <row r="45763" spans="39:39" ht="10.5" customHeight="1">
      <c r="AM45763" s="431"/>
    </row>
    <row r="45764" spans="39:39" ht="10.5" customHeight="1">
      <c r="AM45764" s="431"/>
    </row>
    <row r="45765" spans="39:39" ht="10.5" customHeight="1">
      <c r="AM45765" s="431"/>
    </row>
    <row r="45766" spans="39:39" ht="10.5" customHeight="1">
      <c r="AM45766" s="431"/>
    </row>
    <row r="45767" spans="39:39" ht="10.5" customHeight="1">
      <c r="AM45767" s="431"/>
    </row>
    <row r="45768" spans="39:39" ht="10.5" customHeight="1">
      <c r="AM45768" s="431"/>
    </row>
    <row r="45769" spans="39:39" ht="10.5" customHeight="1">
      <c r="AM45769" s="431"/>
    </row>
    <row r="45770" spans="39:39" ht="10.5" customHeight="1">
      <c r="AM45770" s="431"/>
    </row>
    <row r="45771" spans="39:39" ht="10.5" customHeight="1">
      <c r="AM45771" s="431"/>
    </row>
    <row r="45772" spans="39:39" ht="10.5" customHeight="1">
      <c r="AM45772" s="431"/>
    </row>
    <row r="45773" spans="39:39" ht="10.5" customHeight="1">
      <c r="AM45773" s="431"/>
    </row>
    <row r="45774" spans="39:39" ht="10.5" customHeight="1">
      <c r="AM45774" s="431"/>
    </row>
    <row r="45775" spans="39:39" ht="10.5" customHeight="1">
      <c r="AM45775" s="431"/>
    </row>
    <row r="45776" spans="39:39" ht="10.5" customHeight="1">
      <c r="AM45776" s="431"/>
    </row>
    <row r="45777" spans="39:39" ht="10.5" customHeight="1">
      <c r="AM45777" s="431"/>
    </row>
    <row r="45778" spans="39:39" ht="10.5" customHeight="1">
      <c r="AM45778" s="431"/>
    </row>
    <row r="45779" spans="39:39" ht="10.5" customHeight="1">
      <c r="AM45779" s="431"/>
    </row>
    <row r="45780" spans="39:39" ht="10.5" customHeight="1">
      <c r="AM45780" s="431"/>
    </row>
    <row r="45781" spans="39:39" ht="10.5" customHeight="1">
      <c r="AM45781" s="431"/>
    </row>
    <row r="45782" spans="39:39" ht="10.5" customHeight="1">
      <c r="AM45782" s="431"/>
    </row>
    <row r="45783" spans="39:39" ht="10.5" customHeight="1">
      <c r="AM45783" s="431"/>
    </row>
    <row r="45784" spans="39:39" ht="10.5" customHeight="1">
      <c r="AM45784" s="431"/>
    </row>
    <row r="45785" spans="39:39" ht="10.5" customHeight="1">
      <c r="AM45785" s="431"/>
    </row>
    <row r="45786" spans="39:39" ht="10.5" customHeight="1">
      <c r="AM45786" s="431"/>
    </row>
    <row r="45787" spans="39:39" ht="10.5" customHeight="1">
      <c r="AM45787" s="431"/>
    </row>
    <row r="45788" spans="39:39" ht="10.5" customHeight="1">
      <c r="AM45788" s="431"/>
    </row>
    <row r="45789" spans="39:39" ht="10.5" customHeight="1">
      <c r="AM45789" s="431"/>
    </row>
    <row r="45790" spans="39:39" ht="10.5" customHeight="1">
      <c r="AM45790" s="431"/>
    </row>
    <row r="45791" spans="39:39" ht="10.5" customHeight="1">
      <c r="AM45791" s="431"/>
    </row>
    <row r="45792" spans="39:39" ht="10.5" customHeight="1">
      <c r="AM45792" s="431"/>
    </row>
    <row r="45793" spans="39:39" ht="10.5" customHeight="1">
      <c r="AM45793" s="431"/>
    </row>
    <row r="45794" spans="39:39" ht="10.5" customHeight="1">
      <c r="AM45794" s="431"/>
    </row>
    <row r="45795" spans="39:39" ht="10.5" customHeight="1">
      <c r="AM45795" s="431"/>
    </row>
    <row r="45796" spans="39:39" ht="10.5" customHeight="1">
      <c r="AM45796" s="431"/>
    </row>
    <row r="45797" spans="39:39" ht="10.5" customHeight="1">
      <c r="AM45797" s="431"/>
    </row>
    <row r="45798" spans="39:39" ht="10.5" customHeight="1">
      <c r="AM45798" s="431"/>
    </row>
    <row r="45799" spans="39:39" ht="10.5" customHeight="1">
      <c r="AM45799" s="431"/>
    </row>
    <row r="45800" spans="39:39" ht="10.5" customHeight="1">
      <c r="AM45800" s="431"/>
    </row>
    <row r="45801" spans="39:39" ht="10.5" customHeight="1">
      <c r="AM45801" s="431"/>
    </row>
    <row r="45802" spans="39:39" ht="10.5" customHeight="1">
      <c r="AM45802" s="431"/>
    </row>
    <row r="45803" spans="39:39" ht="10.5" customHeight="1">
      <c r="AM45803" s="431"/>
    </row>
    <row r="45804" spans="39:39" ht="10.5" customHeight="1">
      <c r="AM45804" s="431"/>
    </row>
    <row r="45805" spans="39:39" ht="10.5" customHeight="1">
      <c r="AM45805" s="431"/>
    </row>
    <row r="45806" spans="39:39" ht="10.5" customHeight="1">
      <c r="AM45806" s="431"/>
    </row>
    <row r="45807" spans="39:39" ht="10.5" customHeight="1">
      <c r="AM45807" s="431"/>
    </row>
    <row r="45808" spans="39:39" ht="10.5" customHeight="1">
      <c r="AM45808" s="431"/>
    </row>
    <row r="45809" spans="39:39" ht="10.5" customHeight="1">
      <c r="AM45809" s="431"/>
    </row>
    <row r="45810" spans="39:39" ht="10.5" customHeight="1">
      <c r="AM45810" s="431"/>
    </row>
    <row r="45811" spans="39:39" ht="10.5" customHeight="1">
      <c r="AM45811" s="431"/>
    </row>
    <row r="45812" spans="39:39" ht="10.5" customHeight="1">
      <c r="AM45812" s="431"/>
    </row>
    <row r="45813" spans="39:39" ht="10.5" customHeight="1">
      <c r="AM45813" s="431"/>
    </row>
    <row r="45814" spans="39:39" ht="10.5" customHeight="1">
      <c r="AM45814" s="431"/>
    </row>
    <row r="45815" spans="39:39" ht="10.5" customHeight="1">
      <c r="AM45815" s="431"/>
    </row>
    <row r="45816" spans="39:39" ht="10.5" customHeight="1">
      <c r="AM45816" s="431"/>
    </row>
    <row r="45817" spans="39:39" ht="10.5" customHeight="1">
      <c r="AM45817" s="431"/>
    </row>
    <row r="45818" spans="39:39" ht="10.5" customHeight="1">
      <c r="AM45818" s="431"/>
    </row>
    <row r="45819" spans="39:39" ht="10.5" customHeight="1">
      <c r="AM45819" s="431"/>
    </row>
    <row r="45820" spans="39:39" ht="10.5" customHeight="1">
      <c r="AM45820" s="431"/>
    </row>
    <row r="45821" spans="39:39" ht="10.5" customHeight="1">
      <c r="AM45821" s="431"/>
    </row>
    <row r="45822" spans="39:39" ht="10.5" customHeight="1">
      <c r="AM45822" s="431"/>
    </row>
    <row r="45823" spans="39:39" ht="10.5" customHeight="1">
      <c r="AM45823" s="431"/>
    </row>
    <row r="45824" spans="39:39" ht="10.5" customHeight="1">
      <c r="AM45824" s="431"/>
    </row>
    <row r="45825" spans="39:39" ht="10.5" customHeight="1">
      <c r="AM45825" s="431"/>
    </row>
    <row r="45826" spans="39:39" ht="10.5" customHeight="1">
      <c r="AM45826" s="431"/>
    </row>
    <row r="45827" spans="39:39" ht="10.5" customHeight="1">
      <c r="AM45827" s="431"/>
    </row>
    <row r="45828" spans="39:39" ht="10.5" customHeight="1">
      <c r="AM45828" s="431"/>
    </row>
    <row r="45829" spans="39:39" ht="10.5" customHeight="1">
      <c r="AM45829" s="431"/>
    </row>
    <row r="45830" spans="39:39" ht="10.5" customHeight="1">
      <c r="AM45830" s="431"/>
    </row>
    <row r="45831" spans="39:39" ht="10.5" customHeight="1">
      <c r="AM45831" s="431"/>
    </row>
    <row r="45832" spans="39:39" ht="10.5" customHeight="1">
      <c r="AM45832" s="431"/>
    </row>
    <row r="45833" spans="39:39" ht="10.5" customHeight="1">
      <c r="AM45833" s="431"/>
    </row>
    <row r="45834" spans="39:39" ht="10.5" customHeight="1">
      <c r="AM45834" s="431"/>
    </row>
    <row r="45835" spans="39:39" ht="10.5" customHeight="1">
      <c r="AM45835" s="431"/>
    </row>
    <row r="45836" spans="39:39" ht="10.5" customHeight="1">
      <c r="AM45836" s="431"/>
    </row>
    <row r="45837" spans="39:39" ht="10.5" customHeight="1">
      <c r="AM45837" s="431"/>
    </row>
    <row r="45838" spans="39:39" ht="10.5" customHeight="1">
      <c r="AM45838" s="431"/>
    </row>
    <row r="45839" spans="39:39" ht="10.5" customHeight="1">
      <c r="AM45839" s="431"/>
    </row>
    <row r="45840" spans="39:39" ht="10.5" customHeight="1">
      <c r="AM45840" s="431"/>
    </row>
    <row r="45841" spans="39:39" ht="10.5" customHeight="1">
      <c r="AM45841" s="431"/>
    </row>
    <row r="45842" spans="39:39" ht="10.5" customHeight="1">
      <c r="AM45842" s="431"/>
    </row>
    <row r="45843" spans="39:39" ht="10.5" customHeight="1">
      <c r="AM45843" s="431"/>
    </row>
    <row r="45844" spans="39:39" ht="10.5" customHeight="1">
      <c r="AM45844" s="431"/>
    </row>
    <row r="45845" spans="39:39" ht="10.5" customHeight="1">
      <c r="AM45845" s="431"/>
    </row>
    <row r="45846" spans="39:39" ht="10.5" customHeight="1">
      <c r="AM45846" s="431"/>
    </row>
    <row r="45847" spans="39:39" ht="10.5" customHeight="1">
      <c r="AM45847" s="431"/>
    </row>
    <row r="45848" spans="39:39" ht="10.5" customHeight="1">
      <c r="AM45848" s="431"/>
    </row>
    <row r="45849" spans="39:39" ht="10.5" customHeight="1">
      <c r="AM45849" s="431"/>
    </row>
    <row r="45850" spans="39:39" ht="10.5" customHeight="1">
      <c r="AM45850" s="431"/>
    </row>
    <row r="45851" spans="39:39" ht="10.5" customHeight="1">
      <c r="AM45851" s="431"/>
    </row>
    <row r="45852" spans="39:39" ht="10.5" customHeight="1">
      <c r="AM45852" s="431"/>
    </row>
    <row r="45853" spans="39:39" ht="10.5" customHeight="1">
      <c r="AM45853" s="431"/>
    </row>
    <row r="45854" spans="39:39" ht="10.5" customHeight="1">
      <c r="AM45854" s="431"/>
    </row>
    <row r="45855" spans="39:39" ht="10.5" customHeight="1">
      <c r="AM45855" s="431"/>
    </row>
    <row r="45856" spans="39:39" ht="10.5" customHeight="1">
      <c r="AM45856" s="431"/>
    </row>
    <row r="45857" spans="39:39" ht="10.5" customHeight="1">
      <c r="AM45857" s="431"/>
    </row>
    <row r="45858" spans="39:39" ht="10.5" customHeight="1">
      <c r="AM45858" s="431"/>
    </row>
    <row r="45859" spans="39:39" ht="10.5" customHeight="1">
      <c r="AM45859" s="431"/>
    </row>
    <row r="45860" spans="39:39" ht="10.5" customHeight="1">
      <c r="AM45860" s="431"/>
    </row>
    <row r="45861" spans="39:39" ht="10.5" customHeight="1">
      <c r="AM45861" s="431"/>
    </row>
    <row r="45862" spans="39:39" ht="10.5" customHeight="1">
      <c r="AM45862" s="431"/>
    </row>
    <row r="45863" spans="39:39" ht="10.5" customHeight="1">
      <c r="AM45863" s="431"/>
    </row>
    <row r="45864" spans="39:39" ht="10.5" customHeight="1">
      <c r="AM45864" s="431"/>
    </row>
    <row r="45865" spans="39:39" ht="10.5" customHeight="1">
      <c r="AM45865" s="431"/>
    </row>
    <row r="45866" spans="39:39" ht="10.5" customHeight="1">
      <c r="AM45866" s="431"/>
    </row>
    <row r="45867" spans="39:39" ht="10.5" customHeight="1">
      <c r="AM45867" s="431"/>
    </row>
    <row r="45868" spans="39:39" ht="10.5" customHeight="1">
      <c r="AM45868" s="431"/>
    </row>
    <row r="45869" spans="39:39" ht="10.5" customHeight="1">
      <c r="AM45869" s="431"/>
    </row>
    <row r="45870" spans="39:39" ht="10.5" customHeight="1">
      <c r="AM45870" s="431"/>
    </row>
    <row r="45871" spans="39:39" ht="10.5" customHeight="1">
      <c r="AM45871" s="431"/>
    </row>
    <row r="45872" spans="39:39" ht="10.5" customHeight="1">
      <c r="AM45872" s="431"/>
    </row>
    <row r="45873" spans="39:39" ht="10.5" customHeight="1">
      <c r="AM45873" s="431"/>
    </row>
    <row r="45874" spans="39:39" ht="10.5" customHeight="1">
      <c r="AM45874" s="431"/>
    </row>
    <row r="45875" spans="39:39" ht="10.5" customHeight="1">
      <c r="AM45875" s="431"/>
    </row>
    <row r="45876" spans="39:39" ht="10.5" customHeight="1">
      <c r="AM45876" s="431"/>
    </row>
    <row r="45877" spans="39:39" ht="10.5" customHeight="1">
      <c r="AM45877" s="431"/>
    </row>
    <row r="45878" spans="39:39" ht="10.5" customHeight="1">
      <c r="AM45878" s="431"/>
    </row>
    <row r="45879" spans="39:39" ht="10.5" customHeight="1">
      <c r="AM45879" s="431"/>
    </row>
    <row r="45880" spans="39:39" ht="10.5" customHeight="1">
      <c r="AM45880" s="431"/>
    </row>
    <row r="45881" spans="39:39" ht="10.5" customHeight="1">
      <c r="AM45881" s="431"/>
    </row>
    <row r="45882" spans="39:39" ht="10.5" customHeight="1">
      <c r="AM45882" s="431"/>
    </row>
    <row r="45883" spans="39:39" ht="10.5" customHeight="1">
      <c r="AM45883" s="431"/>
    </row>
    <row r="45884" spans="39:39" ht="10.5" customHeight="1">
      <c r="AM45884" s="431"/>
    </row>
    <row r="45885" spans="39:39" ht="10.5" customHeight="1">
      <c r="AM45885" s="431"/>
    </row>
    <row r="45886" spans="39:39" ht="10.5" customHeight="1">
      <c r="AM45886" s="431"/>
    </row>
    <row r="45887" spans="39:39" ht="10.5" customHeight="1">
      <c r="AM45887" s="431"/>
    </row>
    <row r="45888" spans="39:39" ht="10.5" customHeight="1">
      <c r="AM45888" s="431"/>
    </row>
    <row r="45889" spans="39:39" ht="10.5" customHeight="1">
      <c r="AM45889" s="431"/>
    </row>
    <row r="45890" spans="39:39" ht="10.5" customHeight="1">
      <c r="AM45890" s="431"/>
    </row>
    <row r="45891" spans="39:39" ht="10.5" customHeight="1">
      <c r="AM45891" s="431"/>
    </row>
    <row r="45892" spans="39:39" ht="10.5" customHeight="1">
      <c r="AM45892" s="431"/>
    </row>
    <row r="45893" spans="39:39" ht="10.5" customHeight="1">
      <c r="AM45893" s="431"/>
    </row>
    <row r="45894" spans="39:39" ht="10.5" customHeight="1">
      <c r="AM45894" s="431"/>
    </row>
    <row r="45895" spans="39:39" ht="10.5" customHeight="1">
      <c r="AM45895" s="431"/>
    </row>
    <row r="45896" spans="39:39" ht="10.5" customHeight="1">
      <c r="AM45896" s="431"/>
    </row>
    <row r="45897" spans="39:39" ht="10.5" customHeight="1">
      <c r="AM45897" s="431"/>
    </row>
    <row r="45898" spans="39:39" ht="10.5" customHeight="1">
      <c r="AM45898" s="431"/>
    </row>
    <row r="45899" spans="39:39" ht="10.5" customHeight="1">
      <c r="AM45899" s="431"/>
    </row>
    <row r="45900" spans="39:39" ht="10.5" customHeight="1">
      <c r="AM45900" s="431"/>
    </row>
    <row r="45901" spans="39:39" ht="10.5" customHeight="1">
      <c r="AM45901" s="431"/>
    </row>
    <row r="45902" spans="39:39" ht="10.5" customHeight="1">
      <c r="AM45902" s="431"/>
    </row>
    <row r="45903" spans="39:39" ht="10.5" customHeight="1">
      <c r="AM45903" s="431"/>
    </row>
    <row r="45904" spans="39:39" ht="10.5" customHeight="1">
      <c r="AM45904" s="431"/>
    </row>
    <row r="45905" spans="39:39" ht="10.5" customHeight="1">
      <c r="AM45905" s="431"/>
    </row>
    <row r="45906" spans="39:39" ht="10.5" customHeight="1">
      <c r="AM45906" s="431"/>
    </row>
    <row r="45907" spans="39:39" ht="10.5" customHeight="1">
      <c r="AM45907" s="431"/>
    </row>
    <row r="45908" spans="39:39" ht="10.5" customHeight="1">
      <c r="AM45908" s="431"/>
    </row>
    <row r="45909" spans="39:39" ht="10.5" customHeight="1">
      <c r="AM45909" s="431"/>
    </row>
    <row r="45910" spans="39:39" ht="10.5" customHeight="1">
      <c r="AM45910" s="431"/>
    </row>
    <row r="45911" spans="39:39" ht="10.5" customHeight="1">
      <c r="AM45911" s="431"/>
    </row>
    <row r="45912" spans="39:39" ht="10.5" customHeight="1">
      <c r="AM45912" s="431"/>
    </row>
    <row r="45913" spans="39:39" ht="10.5" customHeight="1">
      <c r="AM45913" s="431"/>
    </row>
    <row r="45914" spans="39:39" ht="10.5" customHeight="1">
      <c r="AM45914" s="431"/>
    </row>
    <row r="45915" spans="39:39" ht="10.5" customHeight="1">
      <c r="AM45915" s="431"/>
    </row>
    <row r="45916" spans="39:39" ht="10.5" customHeight="1">
      <c r="AM45916" s="431"/>
    </row>
    <row r="45917" spans="39:39" ht="10.5" customHeight="1">
      <c r="AM45917" s="431"/>
    </row>
    <row r="45918" spans="39:39" ht="10.5" customHeight="1">
      <c r="AM45918" s="431"/>
    </row>
    <row r="45919" spans="39:39" ht="10.5" customHeight="1">
      <c r="AM45919" s="431"/>
    </row>
    <row r="45920" spans="39:39" ht="10.5" customHeight="1">
      <c r="AM45920" s="431"/>
    </row>
    <row r="45921" spans="39:39" ht="10.5" customHeight="1">
      <c r="AM45921" s="431"/>
    </row>
    <row r="45922" spans="39:39" ht="10.5" customHeight="1">
      <c r="AM45922" s="431"/>
    </row>
    <row r="45923" spans="39:39" ht="10.5" customHeight="1">
      <c r="AM45923" s="431"/>
    </row>
    <row r="45924" spans="39:39" ht="10.5" customHeight="1">
      <c r="AM45924" s="431"/>
    </row>
    <row r="45925" spans="39:39" ht="10.5" customHeight="1">
      <c r="AM45925" s="431"/>
    </row>
    <row r="45926" spans="39:39" ht="10.5" customHeight="1">
      <c r="AM45926" s="431"/>
    </row>
    <row r="45927" spans="39:39" ht="10.5" customHeight="1">
      <c r="AM45927" s="431"/>
    </row>
    <row r="45928" spans="39:39" ht="10.5" customHeight="1">
      <c r="AM45928" s="431"/>
    </row>
    <row r="45929" spans="39:39" ht="10.5" customHeight="1">
      <c r="AM45929" s="431"/>
    </row>
    <row r="45930" spans="39:39" ht="10.5" customHeight="1">
      <c r="AM45930" s="431"/>
    </row>
    <row r="45931" spans="39:39" ht="10.5" customHeight="1">
      <c r="AM45931" s="431"/>
    </row>
    <row r="45932" spans="39:39" ht="10.5" customHeight="1">
      <c r="AM45932" s="431"/>
    </row>
    <row r="45933" spans="39:39" ht="10.5" customHeight="1">
      <c r="AM45933" s="431"/>
    </row>
    <row r="45934" spans="39:39" ht="10.5" customHeight="1">
      <c r="AM45934" s="431"/>
    </row>
    <row r="45935" spans="39:39" ht="10.5" customHeight="1">
      <c r="AM45935" s="431"/>
    </row>
    <row r="45936" spans="39:39" ht="10.5" customHeight="1">
      <c r="AM45936" s="431"/>
    </row>
    <row r="45937" spans="39:39" ht="10.5" customHeight="1">
      <c r="AM45937" s="431"/>
    </row>
    <row r="45938" spans="39:39" ht="10.5" customHeight="1">
      <c r="AM45938" s="431"/>
    </row>
    <row r="45939" spans="39:39" ht="10.5" customHeight="1">
      <c r="AM45939" s="431"/>
    </row>
    <row r="45940" spans="39:39" ht="10.5" customHeight="1">
      <c r="AM45940" s="431"/>
    </row>
    <row r="45941" spans="39:39" ht="10.5" customHeight="1">
      <c r="AM45941" s="431"/>
    </row>
    <row r="45942" spans="39:39" ht="10.5" customHeight="1">
      <c r="AM45942" s="431"/>
    </row>
    <row r="45943" spans="39:39" ht="10.5" customHeight="1">
      <c r="AM45943" s="431"/>
    </row>
    <row r="45944" spans="39:39" ht="10.5" customHeight="1">
      <c r="AM45944" s="431"/>
    </row>
    <row r="45945" spans="39:39" ht="10.5" customHeight="1">
      <c r="AM45945" s="431"/>
    </row>
    <row r="45946" spans="39:39" ht="10.5" customHeight="1">
      <c r="AM45946" s="431"/>
    </row>
    <row r="45947" spans="39:39" ht="10.5" customHeight="1">
      <c r="AM45947" s="431"/>
    </row>
    <row r="45948" spans="39:39" ht="10.5" customHeight="1">
      <c r="AM45948" s="431"/>
    </row>
    <row r="45949" spans="39:39" ht="10.5" customHeight="1">
      <c r="AM45949" s="431"/>
    </row>
    <row r="45950" spans="39:39" ht="10.5" customHeight="1">
      <c r="AM45950" s="431"/>
    </row>
    <row r="45951" spans="39:39" ht="10.5" customHeight="1">
      <c r="AM45951" s="431"/>
    </row>
    <row r="45952" spans="39:39" ht="10.5" customHeight="1">
      <c r="AM45952" s="431"/>
    </row>
    <row r="45953" spans="39:39" ht="10.5" customHeight="1">
      <c r="AM45953" s="431"/>
    </row>
    <row r="45954" spans="39:39" ht="10.5" customHeight="1">
      <c r="AM45954" s="431"/>
    </row>
    <row r="45955" spans="39:39" ht="10.5" customHeight="1">
      <c r="AM45955" s="431"/>
    </row>
    <row r="45956" spans="39:39" ht="10.5" customHeight="1">
      <c r="AM45956" s="431"/>
    </row>
    <row r="45957" spans="39:39" ht="10.5" customHeight="1">
      <c r="AM45957" s="431"/>
    </row>
    <row r="45958" spans="39:39" ht="10.5" customHeight="1">
      <c r="AM45958" s="431"/>
    </row>
    <row r="45959" spans="39:39" ht="10.5" customHeight="1">
      <c r="AM45959" s="431"/>
    </row>
    <row r="45960" spans="39:39" ht="10.5" customHeight="1">
      <c r="AM45960" s="431"/>
    </row>
    <row r="45961" spans="39:39" ht="10.5" customHeight="1">
      <c r="AM45961" s="431"/>
    </row>
    <row r="45962" spans="39:39" ht="10.5" customHeight="1">
      <c r="AM45962" s="431"/>
    </row>
    <row r="45963" spans="39:39" ht="10.5" customHeight="1">
      <c r="AM45963" s="431"/>
    </row>
    <row r="45964" spans="39:39" ht="10.5" customHeight="1">
      <c r="AM45964" s="431"/>
    </row>
    <row r="45965" spans="39:39" ht="10.5" customHeight="1">
      <c r="AM45965" s="431"/>
    </row>
    <row r="45966" spans="39:39" ht="10.5" customHeight="1">
      <c r="AM45966" s="431"/>
    </row>
    <row r="45967" spans="39:39" ht="10.5" customHeight="1">
      <c r="AM45967" s="431"/>
    </row>
    <row r="45968" spans="39:39" ht="10.5" customHeight="1">
      <c r="AM45968" s="431"/>
    </row>
    <row r="45969" spans="39:39" ht="10.5" customHeight="1">
      <c r="AM45969" s="431"/>
    </row>
    <row r="45970" spans="39:39" ht="10.5" customHeight="1">
      <c r="AM45970" s="431"/>
    </row>
    <row r="45971" spans="39:39" ht="10.5" customHeight="1">
      <c r="AM45971" s="431"/>
    </row>
    <row r="45972" spans="39:39" ht="10.5" customHeight="1">
      <c r="AM45972" s="431"/>
    </row>
    <row r="45973" spans="39:39" ht="10.5" customHeight="1">
      <c r="AM45973" s="431"/>
    </row>
    <row r="45974" spans="39:39" ht="10.5" customHeight="1">
      <c r="AM45974" s="431"/>
    </row>
    <row r="45975" spans="39:39" ht="10.5" customHeight="1">
      <c r="AM45975" s="431"/>
    </row>
    <row r="45976" spans="39:39" ht="10.5" customHeight="1">
      <c r="AM45976" s="431"/>
    </row>
    <row r="45977" spans="39:39" ht="10.5" customHeight="1">
      <c r="AM45977" s="431"/>
    </row>
    <row r="45978" spans="39:39" ht="10.5" customHeight="1">
      <c r="AM45978" s="431"/>
    </row>
    <row r="45979" spans="39:39" ht="10.5" customHeight="1">
      <c r="AM45979" s="431"/>
    </row>
    <row r="45980" spans="39:39" ht="10.5" customHeight="1">
      <c r="AM45980" s="431"/>
    </row>
    <row r="45981" spans="39:39" ht="10.5" customHeight="1">
      <c r="AM45981" s="431"/>
    </row>
    <row r="45982" spans="39:39" ht="10.5" customHeight="1">
      <c r="AM45982" s="431"/>
    </row>
    <row r="45983" spans="39:39" ht="10.5" customHeight="1">
      <c r="AM45983" s="431"/>
    </row>
    <row r="45984" spans="39:39" ht="10.5" customHeight="1">
      <c r="AM45984" s="431"/>
    </row>
    <row r="45985" spans="39:39" ht="10.5" customHeight="1">
      <c r="AM45985" s="431"/>
    </row>
    <row r="45986" spans="39:39" ht="10.5" customHeight="1">
      <c r="AM45986" s="431"/>
    </row>
    <row r="45987" spans="39:39" ht="10.5" customHeight="1">
      <c r="AM45987" s="431"/>
    </row>
    <row r="45988" spans="39:39" ht="10.5" customHeight="1">
      <c r="AM45988" s="431"/>
    </row>
    <row r="45989" spans="39:39" ht="10.5" customHeight="1">
      <c r="AM45989" s="431"/>
    </row>
    <row r="45990" spans="39:39" ht="10.5" customHeight="1">
      <c r="AM45990" s="431"/>
    </row>
    <row r="45991" spans="39:39" ht="10.5" customHeight="1">
      <c r="AM45991" s="431"/>
    </row>
    <row r="45992" spans="39:39" ht="10.5" customHeight="1">
      <c r="AM45992" s="431"/>
    </row>
    <row r="45993" spans="39:39" ht="10.5" customHeight="1">
      <c r="AM45993" s="431"/>
    </row>
    <row r="45994" spans="39:39" ht="10.5" customHeight="1">
      <c r="AM45994" s="431"/>
    </row>
    <row r="45995" spans="39:39" ht="10.5" customHeight="1">
      <c r="AM45995" s="431"/>
    </row>
    <row r="45996" spans="39:39" ht="10.5" customHeight="1">
      <c r="AM45996" s="431"/>
    </row>
    <row r="45997" spans="39:39" ht="10.5" customHeight="1">
      <c r="AM45997" s="431"/>
    </row>
    <row r="45998" spans="39:39" ht="10.5" customHeight="1">
      <c r="AM45998" s="431"/>
    </row>
    <row r="45999" spans="39:39" ht="10.5" customHeight="1">
      <c r="AM45999" s="431"/>
    </row>
    <row r="46000" spans="39:39" ht="10.5" customHeight="1">
      <c r="AM46000" s="431"/>
    </row>
    <row r="46001" spans="39:39" ht="10.5" customHeight="1">
      <c r="AM46001" s="431"/>
    </row>
    <row r="46002" spans="39:39" ht="10.5" customHeight="1">
      <c r="AM46002" s="431"/>
    </row>
    <row r="46003" spans="39:39" ht="10.5" customHeight="1">
      <c r="AM46003" s="431"/>
    </row>
    <row r="46004" spans="39:39" ht="10.5" customHeight="1">
      <c r="AM46004" s="431"/>
    </row>
    <row r="46005" spans="39:39" ht="10.5" customHeight="1">
      <c r="AM46005" s="431"/>
    </row>
    <row r="46006" spans="39:39" ht="10.5" customHeight="1">
      <c r="AM46006" s="431"/>
    </row>
    <row r="46007" spans="39:39" ht="10.5" customHeight="1">
      <c r="AM46007" s="431"/>
    </row>
    <row r="46008" spans="39:39" ht="10.5" customHeight="1">
      <c r="AM46008" s="431"/>
    </row>
    <row r="46009" spans="39:39" ht="10.5" customHeight="1">
      <c r="AM46009" s="431"/>
    </row>
    <row r="46010" spans="39:39" ht="10.5" customHeight="1">
      <c r="AM46010" s="431"/>
    </row>
    <row r="46011" spans="39:39" ht="10.5" customHeight="1">
      <c r="AM46011" s="431"/>
    </row>
    <row r="46012" spans="39:39" ht="10.5" customHeight="1">
      <c r="AM46012" s="431"/>
    </row>
    <row r="46013" spans="39:39" ht="10.5" customHeight="1">
      <c r="AM46013" s="431"/>
    </row>
    <row r="46014" spans="39:39" ht="10.5" customHeight="1">
      <c r="AM46014" s="431"/>
    </row>
    <row r="46015" spans="39:39" ht="10.5" customHeight="1">
      <c r="AM46015" s="431"/>
    </row>
    <row r="46016" spans="39:39" ht="10.5" customHeight="1">
      <c r="AM46016" s="431"/>
    </row>
    <row r="46017" spans="39:39" ht="10.5" customHeight="1">
      <c r="AM46017" s="431"/>
    </row>
    <row r="46018" spans="39:39" ht="10.5" customHeight="1">
      <c r="AM46018" s="431"/>
    </row>
    <row r="46019" spans="39:39" ht="10.5" customHeight="1">
      <c r="AM46019" s="431"/>
    </row>
    <row r="46020" spans="39:39" ht="10.5" customHeight="1">
      <c r="AM46020" s="431"/>
    </row>
    <row r="46021" spans="39:39" ht="10.5" customHeight="1">
      <c r="AM46021" s="431"/>
    </row>
    <row r="46022" spans="39:39" ht="10.5" customHeight="1">
      <c r="AM46022" s="431"/>
    </row>
    <row r="46023" spans="39:39" ht="10.5" customHeight="1">
      <c r="AM46023" s="431"/>
    </row>
    <row r="46024" spans="39:39" ht="10.5" customHeight="1">
      <c r="AM46024" s="431"/>
    </row>
    <row r="46025" spans="39:39" ht="10.5" customHeight="1">
      <c r="AM46025" s="431"/>
    </row>
    <row r="46026" spans="39:39" ht="10.5" customHeight="1">
      <c r="AM46026" s="431"/>
    </row>
    <row r="46027" spans="39:39" ht="10.5" customHeight="1">
      <c r="AM46027" s="431"/>
    </row>
    <row r="46028" spans="39:39" ht="10.5" customHeight="1">
      <c r="AM46028" s="431"/>
    </row>
    <row r="46029" spans="39:39" ht="10.5" customHeight="1">
      <c r="AM46029" s="431"/>
    </row>
    <row r="46030" spans="39:39" ht="10.5" customHeight="1">
      <c r="AM46030" s="431"/>
    </row>
    <row r="46031" spans="39:39" ht="10.5" customHeight="1">
      <c r="AM46031" s="431"/>
    </row>
    <row r="46032" spans="39:39" ht="10.5" customHeight="1">
      <c r="AM46032" s="431"/>
    </row>
    <row r="46033" spans="39:39" ht="10.5" customHeight="1">
      <c r="AM46033" s="431"/>
    </row>
    <row r="46034" spans="39:39" ht="10.5" customHeight="1">
      <c r="AM46034" s="431"/>
    </row>
    <row r="46035" spans="39:39" ht="10.5" customHeight="1">
      <c r="AM46035" s="431"/>
    </row>
    <row r="46036" spans="39:39" ht="10.5" customHeight="1">
      <c r="AM46036" s="431"/>
    </row>
    <row r="46037" spans="39:39" ht="10.5" customHeight="1">
      <c r="AM46037" s="431"/>
    </row>
    <row r="46038" spans="39:39" ht="10.5" customHeight="1">
      <c r="AM46038" s="431"/>
    </row>
    <row r="46039" spans="39:39" ht="10.5" customHeight="1">
      <c r="AM46039" s="431"/>
    </row>
    <row r="46040" spans="39:39" ht="10.5" customHeight="1">
      <c r="AM46040" s="431"/>
    </row>
    <row r="46041" spans="39:39" ht="10.5" customHeight="1">
      <c r="AM46041" s="431"/>
    </row>
    <row r="46042" spans="39:39" ht="10.5" customHeight="1">
      <c r="AM46042" s="431"/>
    </row>
    <row r="46043" spans="39:39" ht="10.5" customHeight="1">
      <c r="AM46043" s="431"/>
    </row>
    <row r="46044" spans="39:39" ht="10.5" customHeight="1">
      <c r="AM46044" s="431"/>
    </row>
    <row r="46045" spans="39:39" ht="10.5" customHeight="1">
      <c r="AM46045" s="431"/>
    </row>
    <row r="46046" spans="39:39" ht="10.5" customHeight="1">
      <c r="AM46046" s="431"/>
    </row>
    <row r="46047" spans="39:39" ht="10.5" customHeight="1">
      <c r="AM46047" s="431"/>
    </row>
    <row r="46048" spans="39:39" ht="10.5" customHeight="1">
      <c r="AM46048" s="431"/>
    </row>
    <row r="46049" spans="39:39" ht="10.5" customHeight="1">
      <c r="AM46049" s="431"/>
    </row>
    <row r="46050" spans="39:39" ht="10.5" customHeight="1">
      <c r="AM46050" s="431"/>
    </row>
    <row r="46051" spans="39:39" ht="10.5" customHeight="1">
      <c r="AM46051" s="431"/>
    </row>
    <row r="46052" spans="39:39" ht="10.5" customHeight="1">
      <c r="AM46052" s="431"/>
    </row>
    <row r="46053" spans="39:39" ht="10.5" customHeight="1">
      <c r="AM46053" s="431"/>
    </row>
    <row r="46054" spans="39:39" ht="10.5" customHeight="1">
      <c r="AM46054" s="431"/>
    </row>
    <row r="46055" spans="39:39" ht="10.5" customHeight="1">
      <c r="AM46055" s="431"/>
    </row>
    <row r="46056" spans="39:39" ht="10.5" customHeight="1">
      <c r="AM46056" s="431"/>
    </row>
    <row r="46057" spans="39:39" ht="10.5" customHeight="1">
      <c r="AM46057" s="431"/>
    </row>
    <row r="46058" spans="39:39" ht="10.5" customHeight="1">
      <c r="AM46058" s="431"/>
    </row>
    <row r="46059" spans="39:39" ht="10.5" customHeight="1">
      <c r="AM46059" s="431"/>
    </row>
    <row r="46060" spans="39:39" ht="10.5" customHeight="1">
      <c r="AM46060" s="431"/>
    </row>
    <row r="46061" spans="39:39" ht="10.5" customHeight="1">
      <c r="AM46061" s="431"/>
    </row>
    <row r="46062" spans="39:39" ht="10.5" customHeight="1">
      <c r="AM46062" s="431"/>
    </row>
    <row r="46063" spans="39:39" ht="10.5" customHeight="1">
      <c r="AM46063" s="431"/>
    </row>
    <row r="46064" spans="39:39" ht="10.5" customHeight="1">
      <c r="AM46064" s="431"/>
    </row>
    <row r="46065" spans="39:39" ht="10.5" customHeight="1">
      <c r="AM46065" s="431"/>
    </row>
    <row r="46066" spans="39:39" ht="10.5" customHeight="1">
      <c r="AM46066" s="431"/>
    </row>
    <row r="46067" spans="39:39" ht="10.5" customHeight="1">
      <c r="AM46067" s="431"/>
    </row>
    <row r="46068" spans="39:39" ht="10.5" customHeight="1">
      <c r="AM46068" s="431"/>
    </row>
    <row r="46069" spans="39:39" ht="10.5" customHeight="1">
      <c r="AM46069" s="431"/>
    </row>
    <row r="46070" spans="39:39" ht="10.5" customHeight="1">
      <c r="AM46070" s="431"/>
    </row>
    <row r="46071" spans="39:39" ht="10.5" customHeight="1">
      <c r="AM46071" s="431"/>
    </row>
    <row r="46072" spans="39:39" ht="10.5" customHeight="1">
      <c r="AM46072" s="431"/>
    </row>
    <row r="46073" spans="39:39" ht="10.5" customHeight="1">
      <c r="AM46073" s="431"/>
    </row>
    <row r="46074" spans="39:39" ht="10.5" customHeight="1">
      <c r="AM46074" s="431"/>
    </row>
    <row r="46075" spans="39:39" ht="10.5" customHeight="1">
      <c r="AM46075" s="431"/>
    </row>
    <row r="46076" spans="39:39" ht="10.5" customHeight="1">
      <c r="AM46076" s="431"/>
    </row>
    <row r="46077" spans="39:39" ht="10.5" customHeight="1">
      <c r="AM46077" s="431"/>
    </row>
    <row r="46078" spans="39:39" ht="10.5" customHeight="1">
      <c r="AM46078" s="431"/>
    </row>
    <row r="46079" spans="39:39" ht="10.5" customHeight="1">
      <c r="AM46079" s="431"/>
    </row>
    <row r="46080" spans="39:39" ht="10.5" customHeight="1">
      <c r="AM46080" s="431"/>
    </row>
    <row r="46081" spans="39:39" ht="10.5" customHeight="1">
      <c r="AM46081" s="431"/>
    </row>
    <row r="46082" spans="39:39" ht="10.5" customHeight="1">
      <c r="AM46082" s="431"/>
    </row>
    <row r="46083" spans="39:39" ht="10.5" customHeight="1">
      <c r="AM46083" s="431"/>
    </row>
    <row r="46084" spans="39:39" ht="10.5" customHeight="1">
      <c r="AM46084" s="431"/>
    </row>
    <row r="46085" spans="39:39" ht="10.5" customHeight="1">
      <c r="AM46085" s="431"/>
    </row>
    <row r="46086" spans="39:39" ht="10.5" customHeight="1">
      <c r="AM46086" s="431"/>
    </row>
    <row r="46087" spans="39:39" ht="10.5" customHeight="1">
      <c r="AM46087" s="431"/>
    </row>
    <row r="46088" spans="39:39" ht="10.5" customHeight="1">
      <c r="AM46088" s="431"/>
    </row>
    <row r="46089" spans="39:39" ht="10.5" customHeight="1">
      <c r="AM46089" s="431"/>
    </row>
    <row r="46090" spans="39:39" ht="10.5" customHeight="1">
      <c r="AM46090" s="431"/>
    </row>
    <row r="46091" spans="39:39" ht="10.5" customHeight="1">
      <c r="AM46091" s="431"/>
    </row>
    <row r="46092" spans="39:39" ht="10.5" customHeight="1">
      <c r="AM46092" s="431"/>
    </row>
    <row r="46093" spans="39:39" ht="10.5" customHeight="1">
      <c r="AM46093" s="431"/>
    </row>
    <row r="46094" spans="39:39" ht="10.5" customHeight="1">
      <c r="AM46094" s="431"/>
    </row>
    <row r="46095" spans="39:39" ht="10.5" customHeight="1">
      <c r="AM46095" s="431"/>
    </row>
    <row r="46096" spans="39:39" ht="10.5" customHeight="1">
      <c r="AM46096" s="431"/>
    </row>
    <row r="46097" spans="39:39" ht="10.5" customHeight="1">
      <c r="AM46097" s="431"/>
    </row>
    <row r="46098" spans="39:39" ht="10.5" customHeight="1">
      <c r="AM46098" s="431"/>
    </row>
    <row r="46099" spans="39:39" ht="10.5" customHeight="1">
      <c r="AM46099" s="431"/>
    </row>
    <row r="46100" spans="39:39" ht="10.5" customHeight="1">
      <c r="AM46100" s="431"/>
    </row>
    <row r="46101" spans="39:39" ht="10.5" customHeight="1">
      <c r="AM46101" s="431"/>
    </row>
    <row r="46102" spans="39:39" ht="10.5" customHeight="1">
      <c r="AM46102" s="431"/>
    </row>
    <row r="46103" spans="39:39" ht="10.5" customHeight="1">
      <c r="AM46103" s="431"/>
    </row>
    <row r="46104" spans="39:39" ht="10.5" customHeight="1">
      <c r="AM46104" s="431"/>
    </row>
    <row r="46105" spans="39:39" ht="10.5" customHeight="1">
      <c r="AM46105" s="431"/>
    </row>
    <row r="46106" spans="39:39" ht="10.5" customHeight="1">
      <c r="AM46106" s="431"/>
    </row>
    <row r="46107" spans="39:39" ht="10.5" customHeight="1">
      <c r="AM46107" s="431"/>
    </row>
    <row r="46108" spans="39:39" ht="10.5" customHeight="1">
      <c r="AM46108" s="431"/>
    </row>
    <row r="46109" spans="39:39" ht="10.5" customHeight="1">
      <c r="AM46109" s="431"/>
    </row>
    <row r="46110" spans="39:39" ht="10.5" customHeight="1">
      <c r="AM46110" s="431"/>
    </row>
    <row r="46111" spans="39:39" ht="10.5" customHeight="1">
      <c r="AM46111" s="431"/>
    </row>
    <row r="46112" spans="39:39" ht="10.5" customHeight="1">
      <c r="AM46112" s="431"/>
    </row>
    <row r="46113" spans="39:39" ht="10.5" customHeight="1">
      <c r="AM46113" s="431"/>
    </row>
    <row r="46114" spans="39:39" ht="10.5" customHeight="1">
      <c r="AM46114" s="431"/>
    </row>
    <row r="46115" spans="39:39" ht="10.5" customHeight="1">
      <c r="AM46115" s="431"/>
    </row>
    <row r="46116" spans="39:39" ht="10.5" customHeight="1">
      <c r="AM46116" s="431"/>
    </row>
    <row r="46117" spans="39:39" ht="10.5" customHeight="1">
      <c r="AM46117" s="431"/>
    </row>
    <row r="46118" spans="39:39" ht="10.5" customHeight="1">
      <c r="AM46118" s="431"/>
    </row>
    <row r="46119" spans="39:39" ht="10.5" customHeight="1">
      <c r="AM46119" s="431"/>
    </row>
    <row r="46120" spans="39:39" ht="10.5" customHeight="1">
      <c r="AM46120" s="431"/>
    </row>
    <row r="46121" spans="39:39" ht="10.5" customHeight="1">
      <c r="AM46121" s="431"/>
    </row>
    <row r="46122" spans="39:39" ht="10.5" customHeight="1">
      <c r="AM46122" s="431"/>
    </row>
    <row r="46123" spans="39:39" ht="10.5" customHeight="1">
      <c r="AM46123" s="431"/>
    </row>
    <row r="46124" spans="39:39" ht="10.5" customHeight="1">
      <c r="AM46124" s="431"/>
    </row>
    <row r="46125" spans="39:39" ht="10.5" customHeight="1">
      <c r="AM46125" s="431"/>
    </row>
    <row r="46126" spans="39:39" ht="10.5" customHeight="1">
      <c r="AM46126" s="431"/>
    </row>
    <row r="46127" spans="39:39" ht="10.5" customHeight="1">
      <c r="AM46127" s="431"/>
    </row>
    <row r="46128" spans="39:39" ht="10.5" customHeight="1">
      <c r="AM46128" s="431"/>
    </row>
    <row r="46129" spans="39:39" ht="10.5" customHeight="1">
      <c r="AM46129" s="431"/>
    </row>
    <row r="46130" spans="39:39" ht="10.5" customHeight="1">
      <c r="AM46130" s="431"/>
    </row>
    <row r="46131" spans="39:39" ht="10.5" customHeight="1">
      <c r="AM46131" s="431"/>
    </row>
    <row r="46132" spans="39:39" ht="10.5" customHeight="1">
      <c r="AM46132" s="431"/>
    </row>
    <row r="46133" spans="39:39" ht="10.5" customHeight="1">
      <c r="AM46133" s="431"/>
    </row>
    <row r="46134" spans="39:39" ht="10.5" customHeight="1">
      <c r="AM46134" s="431"/>
    </row>
    <row r="46135" spans="39:39" ht="10.5" customHeight="1">
      <c r="AM46135" s="431"/>
    </row>
    <row r="46136" spans="39:39" ht="10.5" customHeight="1">
      <c r="AM46136" s="431"/>
    </row>
    <row r="46137" spans="39:39" ht="10.5" customHeight="1">
      <c r="AM46137" s="431"/>
    </row>
    <row r="46138" spans="39:39" ht="10.5" customHeight="1">
      <c r="AM46138" s="431"/>
    </row>
    <row r="46139" spans="39:39" ht="10.5" customHeight="1">
      <c r="AM46139" s="431"/>
    </row>
    <row r="46140" spans="39:39" ht="10.5" customHeight="1">
      <c r="AM46140" s="431"/>
    </row>
    <row r="46141" spans="39:39" ht="10.5" customHeight="1">
      <c r="AM46141" s="431"/>
    </row>
    <row r="46142" spans="39:39" ht="10.5" customHeight="1">
      <c r="AM46142" s="431"/>
    </row>
    <row r="46143" spans="39:39" ht="10.5" customHeight="1">
      <c r="AM46143" s="431"/>
    </row>
    <row r="46144" spans="39:39" ht="10.5" customHeight="1">
      <c r="AM46144" s="431"/>
    </row>
    <row r="46145" spans="39:39" ht="10.5" customHeight="1">
      <c r="AM46145" s="431"/>
    </row>
    <row r="46146" spans="39:39" ht="10.5" customHeight="1">
      <c r="AM46146" s="431"/>
    </row>
    <row r="46147" spans="39:39" ht="10.5" customHeight="1">
      <c r="AM46147" s="431"/>
    </row>
    <row r="46148" spans="39:39" ht="10.5" customHeight="1">
      <c r="AM46148" s="431"/>
    </row>
    <row r="46149" spans="39:39" ht="10.5" customHeight="1">
      <c r="AM46149" s="431"/>
    </row>
    <row r="46150" spans="39:39" ht="10.5" customHeight="1">
      <c r="AM46150" s="431"/>
    </row>
    <row r="46151" spans="39:39" ht="10.5" customHeight="1">
      <c r="AM46151" s="431"/>
    </row>
    <row r="46152" spans="39:39" ht="10.5" customHeight="1">
      <c r="AM46152" s="431"/>
    </row>
    <row r="46153" spans="39:39" ht="10.5" customHeight="1">
      <c r="AM46153" s="431"/>
    </row>
    <row r="46154" spans="39:39" ht="10.5" customHeight="1">
      <c r="AM46154" s="431"/>
    </row>
    <row r="46155" spans="39:39" ht="10.5" customHeight="1">
      <c r="AM46155" s="431"/>
    </row>
    <row r="46156" spans="39:39" ht="10.5" customHeight="1">
      <c r="AM46156" s="431"/>
    </row>
    <row r="46157" spans="39:39" ht="10.5" customHeight="1">
      <c r="AM46157" s="431"/>
    </row>
    <row r="46158" spans="39:39" ht="10.5" customHeight="1">
      <c r="AM46158" s="431"/>
    </row>
    <row r="46159" spans="39:39" ht="10.5" customHeight="1">
      <c r="AM46159" s="431"/>
    </row>
    <row r="46160" spans="39:39" ht="10.5" customHeight="1">
      <c r="AM46160" s="431"/>
    </row>
    <row r="46161" spans="39:39" ht="10.5" customHeight="1">
      <c r="AM46161" s="431"/>
    </row>
    <row r="46162" spans="39:39" ht="10.5" customHeight="1">
      <c r="AM46162" s="431"/>
    </row>
    <row r="46163" spans="39:39" ht="10.5" customHeight="1">
      <c r="AM46163" s="431"/>
    </row>
    <row r="46164" spans="39:39" ht="10.5" customHeight="1">
      <c r="AM46164" s="431"/>
    </row>
    <row r="46165" spans="39:39" ht="10.5" customHeight="1">
      <c r="AM46165" s="431"/>
    </row>
    <row r="46166" spans="39:39" ht="10.5" customHeight="1">
      <c r="AM46166" s="431"/>
    </row>
    <row r="46167" spans="39:39" ht="10.5" customHeight="1">
      <c r="AM46167" s="431"/>
    </row>
    <row r="46168" spans="39:39" ht="10.5" customHeight="1">
      <c r="AM46168" s="431"/>
    </row>
    <row r="46169" spans="39:39" ht="10.5" customHeight="1">
      <c r="AM46169" s="431"/>
    </row>
    <row r="46170" spans="39:39" ht="10.5" customHeight="1">
      <c r="AM46170" s="431"/>
    </row>
    <row r="46171" spans="39:39" ht="10.5" customHeight="1">
      <c r="AM46171" s="431"/>
    </row>
    <row r="46172" spans="39:39" ht="10.5" customHeight="1">
      <c r="AM46172" s="431"/>
    </row>
    <row r="46173" spans="39:39" ht="10.5" customHeight="1">
      <c r="AM46173" s="431"/>
    </row>
    <row r="46174" spans="39:39" ht="10.5" customHeight="1">
      <c r="AM46174" s="431"/>
    </row>
    <row r="46175" spans="39:39" ht="10.5" customHeight="1">
      <c r="AM46175" s="431"/>
    </row>
    <row r="46176" spans="39:39" ht="10.5" customHeight="1">
      <c r="AM46176" s="431"/>
    </row>
    <row r="46177" spans="39:39" ht="10.5" customHeight="1">
      <c r="AM46177" s="431"/>
    </row>
    <row r="46178" spans="39:39" ht="10.5" customHeight="1">
      <c r="AM46178" s="431"/>
    </row>
    <row r="46179" spans="39:39" ht="10.5" customHeight="1">
      <c r="AM46179" s="431"/>
    </row>
    <row r="46180" spans="39:39" ht="10.5" customHeight="1">
      <c r="AM46180" s="431"/>
    </row>
    <row r="46181" spans="39:39" ht="10.5" customHeight="1">
      <c r="AM46181" s="431"/>
    </row>
    <row r="46182" spans="39:39" ht="10.5" customHeight="1">
      <c r="AM46182" s="431"/>
    </row>
    <row r="46183" spans="39:39" ht="10.5" customHeight="1">
      <c r="AM46183" s="431"/>
    </row>
    <row r="46184" spans="39:39" ht="10.5" customHeight="1">
      <c r="AM46184" s="431"/>
    </row>
    <row r="46185" spans="39:39" ht="10.5" customHeight="1">
      <c r="AM46185" s="431"/>
    </row>
    <row r="46186" spans="39:39" ht="10.5" customHeight="1">
      <c r="AM46186" s="431"/>
    </row>
    <row r="46187" spans="39:39" ht="10.5" customHeight="1">
      <c r="AM46187" s="431"/>
    </row>
    <row r="46188" spans="39:39" ht="10.5" customHeight="1">
      <c r="AM46188" s="431"/>
    </row>
    <row r="46189" spans="39:39" ht="10.5" customHeight="1">
      <c r="AM46189" s="431"/>
    </row>
    <row r="46190" spans="39:39" ht="10.5" customHeight="1">
      <c r="AM46190" s="431"/>
    </row>
    <row r="46191" spans="39:39" ht="10.5" customHeight="1">
      <c r="AM46191" s="431"/>
    </row>
    <row r="46192" spans="39:39" ht="10.5" customHeight="1">
      <c r="AM46192" s="431"/>
    </row>
    <row r="46193" spans="39:39" ht="10.5" customHeight="1">
      <c r="AM46193" s="431"/>
    </row>
    <row r="46194" spans="39:39" ht="10.5" customHeight="1">
      <c r="AM46194" s="431"/>
    </row>
    <row r="46195" spans="39:39" ht="10.5" customHeight="1">
      <c r="AM46195" s="431"/>
    </row>
    <row r="46196" spans="39:39" ht="10.5" customHeight="1">
      <c r="AM46196" s="431"/>
    </row>
    <row r="46197" spans="39:39" ht="10.5" customHeight="1">
      <c r="AM46197" s="431"/>
    </row>
    <row r="46198" spans="39:39" ht="10.5" customHeight="1">
      <c r="AM46198" s="431"/>
    </row>
    <row r="46199" spans="39:39" ht="10.5" customHeight="1">
      <c r="AM46199" s="431"/>
    </row>
    <row r="46200" spans="39:39" ht="10.5" customHeight="1">
      <c r="AM46200" s="431"/>
    </row>
    <row r="46201" spans="39:39" ht="10.5" customHeight="1">
      <c r="AM46201" s="431"/>
    </row>
    <row r="46202" spans="39:39" ht="10.5" customHeight="1">
      <c r="AM46202" s="431"/>
    </row>
    <row r="46203" spans="39:39" ht="10.5" customHeight="1">
      <c r="AM46203" s="431"/>
    </row>
    <row r="46204" spans="39:39" ht="10.5" customHeight="1">
      <c r="AM46204" s="431"/>
    </row>
    <row r="46205" spans="39:39" ht="10.5" customHeight="1">
      <c r="AM46205" s="431"/>
    </row>
    <row r="46206" spans="39:39" ht="10.5" customHeight="1">
      <c r="AM46206" s="431"/>
    </row>
    <row r="46207" spans="39:39" ht="10.5" customHeight="1">
      <c r="AM46207" s="431"/>
    </row>
    <row r="46208" spans="39:39" ht="10.5" customHeight="1">
      <c r="AM46208" s="431"/>
    </row>
    <row r="46209" spans="39:39" ht="10.5" customHeight="1">
      <c r="AM46209" s="431"/>
    </row>
    <row r="46210" spans="39:39" ht="10.5" customHeight="1">
      <c r="AM46210" s="431"/>
    </row>
    <row r="46211" spans="39:39" ht="10.5" customHeight="1">
      <c r="AM46211" s="431"/>
    </row>
    <row r="46212" spans="39:39" ht="10.5" customHeight="1">
      <c r="AM46212" s="431"/>
    </row>
    <row r="46213" spans="39:39" ht="10.5" customHeight="1">
      <c r="AM46213" s="431"/>
    </row>
    <row r="46214" spans="39:39" ht="10.5" customHeight="1">
      <c r="AM46214" s="431"/>
    </row>
    <row r="46215" spans="39:39" ht="10.5" customHeight="1">
      <c r="AM46215" s="431"/>
    </row>
    <row r="46216" spans="39:39" ht="10.5" customHeight="1">
      <c r="AM46216" s="431"/>
    </row>
    <row r="46217" spans="39:39" ht="10.5" customHeight="1">
      <c r="AM46217" s="431"/>
    </row>
    <row r="46218" spans="39:39" ht="10.5" customHeight="1">
      <c r="AM46218" s="431"/>
    </row>
    <row r="46219" spans="39:39" ht="10.5" customHeight="1">
      <c r="AM46219" s="431"/>
    </row>
    <row r="46220" spans="39:39" ht="10.5" customHeight="1">
      <c r="AM46220" s="431"/>
    </row>
    <row r="46221" spans="39:39" ht="10.5" customHeight="1">
      <c r="AM46221" s="431"/>
    </row>
    <row r="46222" spans="39:39" ht="10.5" customHeight="1">
      <c r="AM46222" s="431"/>
    </row>
    <row r="46223" spans="39:39" ht="10.5" customHeight="1">
      <c r="AM46223" s="431"/>
    </row>
    <row r="46224" spans="39:39" ht="10.5" customHeight="1">
      <c r="AM46224" s="431"/>
    </row>
    <row r="46225" spans="39:39" ht="10.5" customHeight="1">
      <c r="AM46225" s="431"/>
    </row>
    <row r="46226" spans="39:39" ht="10.5" customHeight="1">
      <c r="AM46226" s="431"/>
    </row>
    <row r="46227" spans="39:39" ht="10.5" customHeight="1">
      <c r="AM46227" s="431"/>
    </row>
    <row r="46228" spans="39:39" ht="10.5" customHeight="1">
      <c r="AM46228" s="431"/>
    </row>
    <row r="46229" spans="39:39" ht="10.5" customHeight="1">
      <c r="AM46229" s="431"/>
    </row>
    <row r="46230" spans="39:39" ht="10.5" customHeight="1">
      <c r="AM46230" s="431"/>
    </row>
    <row r="46231" spans="39:39" ht="10.5" customHeight="1">
      <c r="AM46231" s="431"/>
    </row>
    <row r="46232" spans="39:39" ht="10.5" customHeight="1">
      <c r="AM46232" s="431"/>
    </row>
    <row r="46233" spans="39:39" ht="10.5" customHeight="1">
      <c r="AM46233" s="431"/>
    </row>
    <row r="46234" spans="39:39" ht="10.5" customHeight="1">
      <c r="AM46234" s="431"/>
    </row>
    <row r="46235" spans="39:39" ht="10.5" customHeight="1">
      <c r="AM46235" s="431"/>
    </row>
    <row r="46236" spans="39:39" ht="10.5" customHeight="1">
      <c r="AM46236" s="431"/>
    </row>
    <row r="46237" spans="39:39" ht="10.5" customHeight="1">
      <c r="AM46237" s="431"/>
    </row>
    <row r="46238" spans="39:39" ht="10.5" customHeight="1">
      <c r="AM46238" s="431"/>
    </row>
    <row r="46239" spans="39:39" ht="10.5" customHeight="1">
      <c r="AM46239" s="431"/>
    </row>
    <row r="46240" spans="39:39" ht="10.5" customHeight="1">
      <c r="AM46240" s="431"/>
    </row>
    <row r="46241" spans="39:39" ht="10.5" customHeight="1">
      <c r="AM46241" s="431"/>
    </row>
    <row r="46242" spans="39:39" ht="10.5" customHeight="1">
      <c r="AM46242" s="431"/>
    </row>
    <row r="46243" spans="39:39" ht="10.5" customHeight="1">
      <c r="AM46243" s="431"/>
    </row>
    <row r="46244" spans="39:39" ht="10.5" customHeight="1">
      <c r="AM46244" s="431"/>
    </row>
    <row r="46245" spans="39:39" ht="10.5" customHeight="1">
      <c r="AM46245" s="431"/>
    </row>
    <row r="46246" spans="39:39" ht="10.5" customHeight="1">
      <c r="AM46246" s="431"/>
    </row>
    <row r="46247" spans="39:39" ht="10.5" customHeight="1">
      <c r="AM46247" s="431"/>
    </row>
    <row r="46248" spans="39:39" ht="10.5" customHeight="1">
      <c r="AM46248" s="431"/>
    </row>
    <row r="46249" spans="39:39" ht="10.5" customHeight="1">
      <c r="AM46249" s="431"/>
    </row>
    <row r="46250" spans="39:39" ht="10.5" customHeight="1">
      <c r="AM46250" s="431"/>
    </row>
    <row r="46251" spans="39:39" ht="10.5" customHeight="1">
      <c r="AM46251" s="431"/>
    </row>
    <row r="46252" spans="39:39" ht="10.5" customHeight="1">
      <c r="AM46252" s="431"/>
    </row>
    <row r="46253" spans="39:39" ht="10.5" customHeight="1">
      <c r="AM46253" s="431"/>
    </row>
    <row r="46254" spans="39:39" ht="10.5" customHeight="1">
      <c r="AM46254" s="431"/>
    </row>
    <row r="46255" spans="39:39" ht="10.5" customHeight="1">
      <c r="AM46255" s="431"/>
    </row>
    <row r="46256" spans="39:39" ht="10.5" customHeight="1">
      <c r="AM46256" s="431"/>
    </row>
    <row r="46257" spans="39:39" ht="10.5" customHeight="1">
      <c r="AM46257" s="431"/>
    </row>
    <row r="46258" spans="39:39" ht="10.5" customHeight="1">
      <c r="AM46258" s="431"/>
    </row>
    <row r="46259" spans="39:39" ht="10.5" customHeight="1">
      <c r="AM46259" s="431"/>
    </row>
    <row r="46260" spans="39:39" ht="10.5" customHeight="1">
      <c r="AM46260" s="431"/>
    </row>
    <row r="46261" spans="39:39" ht="10.5" customHeight="1">
      <c r="AM46261" s="431"/>
    </row>
    <row r="46262" spans="39:39" ht="10.5" customHeight="1">
      <c r="AM46262" s="431"/>
    </row>
    <row r="46263" spans="39:39" ht="10.5" customHeight="1">
      <c r="AM46263" s="431"/>
    </row>
    <row r="46264" spans="39:39" ht="10.5" customHeight="1">
      <c r="AM46264" s="431"/>
    </row>
    <row r="46265" spans="39:39" ht="10.5" customHeight="1">
      <c r="AM46265" s="431"/>
    </row>
    <row r="46266" spans="39:39" ht="10.5" customHeight="1">
      <c r="AM46266" s="431"/>
    </row>
    <row r="46267" spans="39:39" ht="10.5" customHeight="1">
      <c r="AM46267" s="431"/>
    </row>
    <row r="46268" spans="39:39" ht="10.5" customHeight="1">
      <c r="AM46268" s="431"/>
    </row>
    <row r="46269" spans="39:39" ht="10.5" customHeight="1">
      <c r="AM46269" s="431"/>
    </row>
    <row r="46270" spans="39:39" ht="10.5" customHeight="1">
      <c r="AM46270" s="431"/>
    </row>
    <row r="46271" spans="39:39" ht="10.5" customHeight="1">
      <c r="AM46271" s="431"/>
    </row>
    <row r="46272" spans="39:39" ht="10.5" customHeight="1">
      <c r="AM46272" s="431"/>
    </row>
    <row r="46273" spans="39:39" ht="10.5" customHeight="1">
      <c r="AM46273" s="431"/>
    </row>
    <row r="46274" spans="39:39" ht="10.5" customHeight="1">
      <c r="AM46274" s="431"/>
    </row>
    <row r="46275" spans="39:39" ht="10.5" customHeight="1">
      <c r="AM46275" s="431"/>
    </row>
    <row r="46276" spans="39:39" ht="10.5" customHeight="1">
      <c r="AM46276" s="431"/>
    </row>
    <row r="46277" spans="39:39" ht="10.5" customHeight="1">
      <c r="AM46277" s="431"/>
    </row>
    <row r="46278" spans="39:39" ht="10.5" customHeight="1">
      <c r="AM46278" s="431"/>
    </row>
    <row r="46279" spans="39:39" ht="10.5" customHeight="1">
      <c r="AM46279" s="431"/>
    </row>
    <row r="46280" spans="39:39" ht="10.5" customHeight="1">
      <c r="AM46280" s="431"/>
    </row>
    <row r="46281" spans="39:39" ht="10.5" customHeight="1">
      <c r="AM46281" s="431"/>
    </row>
    <row r="46282" spans="39:39" ht="10.5" customHeight="1">
      <c r="AM46282" s="431"/>
    </row>
    <row r="46283" spans="39:39" ht="10.5" customHeight="1">
      <c r="AM46283" s="431"/>
    </row>
    <row r="46284" spans="39:39" ht="10.5" customHeight="1">
      <c r="AM46284" s="431"/>
    </row>
    <row r="46285" spans="39:39" ht="10.5" customHeight="1">
      <c r="AM46285" s="431"/>
    </row>
    <row r="46286" spans="39:39" ht="10.5" customHeight="1">
      <c r="AM46286" s="431"/>
    </row>
    <row r="46287" spans="39:39" ht="10.5" customHeight="1">
      <c r="AM46287" s="431"/>
    </row>
    <row r="46288" spans="39:39" ht="10.5" customHeight="1">
      <c r="AM46288" s="431"/>
    </row>
    <row r="46289" spans="39:39" ht="10.5" customHeight="1">
      <c r="AM46289" s="431"/>
    </row>
    <row r="46290" spans="39:39" ht="10.5" customHeight="1">
      <c r="AM46290" s="431"/>
    </row>
    <row r="46291" spans="39:39" ht="10.5" customHeight="1">
      <c r="AM46291" s="431"/>
    </row>
    <row r="46292" spans="39:39" ht="10.5" customHeight="1">
      <c r="AM46292" s="431"/>
    </row>
    <row r="46293" spans="39:39" ht="10.5" customHeight="1">
      <c r="AM46293" s="431"/>
    </row>
    <row r="46294" spans="39:39" ht="10.5" customHeight="1">
      <c r="AM46294" s="431"/>
    </row>
    <row r="46295" spans="39:39" ht="10.5" customHeight="1">
      <c r="AM46295" s="431"/>
    </row>
    <row r="46296" spans="39:39" ht="10.5" customHeight="1">
      <c r="AM46296" s="431"/>
    </row>
    <row r="46297" spans="39:39" ht="10.5" customHeight="1">
      <c r="AM46297" s="431"/>
    </row>
    <row r="46298" spans="39:39" ht="10.5" customHeight="1">
      <c r="AM46298" s="431"/>
    </row>
    <row r="46299" spans="39:39" ht="10.5" customHeight="1">
      <c r="AM46299" s="431"/>
    </row>
    <row r="46300" spans="39:39" ht="10.5" customHeight="1">
      <c r="AM46300" s="431"/>
    </row>
    <row r="46301" spans="39:39" ht="10.5" customHeight="1">
      <c r="AM46301" s="431"/>
    </row>
    <row r="46302" spans="39:39" ht="10.5" customHeight="1">
      <c r="AM46302" s="431"/>
    </row>
    <row r="46303" spans="39:39" ht="10.5" customHeight="1">
      <c r="AM46303" s="431"/>
    </row>
    <row r="46304" spans="39:39" ht="10.5" customHeight="1">
      <c r="AM46304" s="431"/>
    </row>
    <row r="46305" spans="39:39" ht="10.5" customHeight="1">
      <c r="AM46305" s="431"/>
    </row>
    <row r="46306" spans="39:39" ht="10.5" customHeight="1">
      <c r="AM46306" s="431"/>
    </row>
    <row r="46307" spans="39:39" ht="10.5" customHeight="1">
      <c r="AM46307" s="431"/>
    </row>
    <row r="46308" spans="39:39" ht="10.5" customHeight="1">
      <c r="AM46308" s="431"/>
    </row>
    <row r="46309" spans="39:39" ht="10.5" customHeight="1">
      <c r="AM46309" s="431"/>
    </row>
    <row r="46310" spans="39:39" ht="10.5" customHeight="1">
      <c r="AM46310" s="431"/>
    </row>
    <row r="46311" spans="39:39" ht="10.5" customHeight="1">
      <c r="AM46311" s="431"/>
    </row>
    <row r="46312" spans="39:39" ht="10.5" customHeight="1">
      <c r="AM46312" s="431"/>
    </row>
    <row r="46313" spans="39:39" ht="10.5" customHeight="1">
      <c r="AM46313" s="431"/>
    </row>
    <row r="46314" spans="39:39" ht="10.5" customHeight="1">
      <c r="AM46314" s="431"/>
    </row>
    <row r="46315" spans="39:39" ht="10.5" customHeight="1">
      <c r="AM46315" s="431"/>
    </row>
    <row r="46316" spans="39:39" ht="10.5" customHeight="1">
      <c r="AM46316" s="431"/>
    </row>
    <row r="46317" spans="39:39" ht="10.5" customHeight="1">
      <c r="AM46317" s="431"/>
    </row>
    <row r="46318" spans="39:39" ht="10.5" customHeight="1">
      <c r="AM46318" s="431"/>
    </row>
    <row r="46319" spans="39:39" ht="10.5" customHeight="1">
      <c r="AM46319" s="431"/>
    </row>
    <row r="46320" spans="39:39" ht="10.5" customHeight="1">
      <c r="AM46320" s="431"/>
    </row>
    <row r="46321" spans="39:39" ht="10.5" customHeight="1">
      <c r="AM46321" s="431"/>
    </row>
    <row r="46322" spans="39:39" ht="10.5" customHeight="1">
      <c r="AM46322" s="431"/>
    </row>
    <row r="46323" spans="39:39" ht="10.5" customHeight="1">
      <c r="AM46323" s="431"/>
    </row>
    <row r="46324" spans="39:39" ht="10.5" customHeight="1">
      <c r="AM46324" s="431"/>
    </row>
    <row r="46325" spans="39:39" ht="10.5" customHeight="1">
      <c r="AM46325" s="431"/>
    </row>
    <row r="46326" spans="39:39" ht="10.5" customHeight="1">
      <c r="AM46326" s="431"/>
    </row>
    <row r="46327" spans="39:39" ht="10.5" customHeight="1">
      <c r="AM46327" s="431"/>
    </row>
    <row r="46328" spans="39:39" ht="10.5" customHeight="1">
      <c r="AM46328" s="431"/>
    </row>
    <row r="46329" spans="39:39" ht="10.5" customHeight="1">
      <c r="AM46329" s="431"/>
    </row>
    <row r="46330" spans="39:39" ht="10.5" customHeight="1">
      <c r="AM46330" s="431"/>
    </row>
    <row r="46331" spans="39:39" ht="10.5" customHeight="1">
      <c r="AM46331" s="431"/>
    </row>
    <row r="46332" spans="39:39" ht="10.5" customHeight="1">
      <c r="AM46332" s="431"/>
    </row>
    <row r="46333" spans="39:39" ht="10.5" customHeight="1">
      <c r="AM46333" s="431"/>
    </row>
    <row r="46334" spans="39:39" ht="10.5" customHeight="1">
      <c r="AM46334" s="431"/>
    </row>
    <row r="46335" spans="39:39" ht="10.5" customHeight="1">
      <c r="AM46335" s="431"/>
    </row>
    <row r="46336" spans="39:39" ht="10.5" customHeight="1">
      <c r="AM46336" s="431"/>
    </row>
    <row r="46337" spans="39:39" ht="10.5" customHeight="1">
      <c r="AM46337" s="431"/>
    </row>
    <row r="46338" spans="39:39" ht="10.5" customHeight="1">
      <c r="AM46338" s="431"/>
    </row>
    <row r="46339" spans="39:39" ht="10.5" customHeight="1">
      <c r="AM46339" s="431"/>
    </row>
    <row r="46340" spans="39:39" ht="10.5" customHeight="1">
      <c r="AM46340" s="431"/>
    </row>
    <row r="46341" spans="39:39" ht="10.5" customHeight="1">
      <c r="AM46341" s="431"/>
    </row>
    <row r="46342" spans="39:39" ht="10.5" customHeight="1">
      <c r="AM46342" s="431"/>
    </row>
    <row r="46343" spans="39:39" ht="10.5" customHeight="1">
      <c r="AM46343" s="431"/>
    </row>
    <row r="46344" spans="39:39" ht="10.5" customHeight="1">
      <c r="AM46344" s="431"/>
    </row>
    <row r="46345" spans="39:39" ht="10.5" customHeight="1">
      <c r="AM46345" s="431"/>
    </row>
    <row r="46346" spans="39:39" ht="10.5" customHeight="1">
      <c r="AM46346" s="431"/>
    </row>
    <row r="46347" spans="39:39" ht="10.5" customHeight="1">
      <c r="AM46347" s="431"/>
    </row>
    <row r="46348" spans="39:39" ht="10.5" customHeight="1">
      <c r="AM46348" s="431"/>
    </row>
    <row r="46349" spans="39:39" ht="10.5" customHeight="1">
      <c r="AM46349" s="431"/>
    </row>
    <row r="46350" spans="39:39" ht="10.5" customHeight="1">
      <c r="AM46350" s="431"/>
    </row>
    <row r="46351" spans="39:39" ht="10.5" customHeight="1">
      <c r="AM46351" s="431"/>
    </row>
    <row r="46352" spans="39:39" ht="10.5" customHeight="1">
      <c r="AM46352" s="431"/>
    </row>
    <row r="46353" spans="39:39" ht="10.5" customHeight="1">
      <c r="AM46353" s="431"/>
    </row>
    <row r="46354" spans="39:39" ht="10.5" customHeight="1">
      <c r="AM46354" s="431"/>
    </row>
    <row r="46355" spans="39:39" ht="10.5" customHeight="1">
      <c r="AM46355" s="431"/>
    </row>
    <row r="46356" spans="39:39" ht="10.5" customHeight="1">
      <c r="AM46356" s="431"/>
    </row>
    <row r="46357" spans="39:39" ht="10.5" customHeight="1">
      <c r="AM46357" s="431"/>
    </row>
    <row r="46358" spans="39:39" ht="10.5" customHeight="1">
      <c r="AM46358" s="431"/>
    </row>
    <row r="46359" spans="39:39" ht="10.5" customHeight="1">
      <c r="AM46359" s="431"/>
    </row>
    <row r="46360" spans="39:39" ht="10.5" customHeight="1">
      <c r="AM46360" s="431"/>
    </row>
    <row r="46361" spans="39:39" ht="10.5" customHeight="1">
      <c r="AM46361" s="431"/>
    </row>
    <row r="46362" spans="39:39" ht="10.5" customHeight="1">
      <c r="AM46362" s="431"/>
    </row>
    <row r="46363" spans="39:39" ht="10.5" customHeight="1">
      <c r="AM46363" s="431"/>
    </row>
    <row r="46364" spans="39:39" ht="10.5" customHeight="1">
      <c r="AM46364" s="431"/>
    </row>
    <row r="46365" spans="39:39" ht="10.5" customHeight="1">
      <c r="AM46365" s="431"/>
    </row>
    <row r="46366" spans="39:39" ht="10.5" customHeight="1">
      <c r="AM46366" s="431"/>
    </row>
    <row r="46367" spans="39:39" ht="10.5" customHeight="1">
      <c r="AM46367" s="431"/>
    </row>
    <row r="46368" spans="39:39" ht="10.5" customHeight="1">
      <c r="AM46368" s="431"/>
    </row>
    <row r="46369" spans="39:39" ht="10.5" customHeight="1">
      <c r="AM46369" s="431"/>
    </row>
    <row r="46370" spans="39:39" ht="10.5" customHeight="1">
      <c r="AM46370" s="431"/>
    </row>
    <row r="46371" spans="39:39" ht="10.5" customHeight="1">
      <c r="AM46371" s="431"/>
    </row>
    <row r="46372" spans="39:39" ht="10.5" customHeight="1">
      <c r="AM46372" s="431"/>
    </row>
    <row r="46373" spans="39:39" ht="10.5" customHeight="1">
      <c r="AM46373" s="431"/>
    </row>
    <row r="46374" spans="39:39" ht="10.5" customHeight="1">
      <c r="AM46374" s="431"/>
    </row>
    <row r="46375" spans="39:39" ht="10.5" customHeight="1">
      <c r="AM46375" s="431"/>
    </row>
    <row r="46376" spans="39:39" ht="10.5" customHeight="1">
      <c r="AM46376" s="431"/>
    </row>
    <row r="46377" spans="39:39" ht="10.5" customHeight="1">
      <c r="AM46377" s="431"/>
    </row>
    <row r="46378" spans="39:39" ht="10.5" customHeight="1">
      <c r="AM46378" s="431"/>
    </row>
    <row r="46379" spans="39:39" ht="10.5" customHeight="1">
      <c r="AM46379" s="431"/>
    </row>
    <row r="46380" spans="39:39" ht="10.5" customHeight="1">
      <c r="AM46380" s="431"/>
    </row>
    <row r="46381" spans="39:39" ht="10.5" customHeight="1">
      <c r="AM46381" s="431"/>
    </row>
    <row r="46382" spans="39:39" ht="10.5" customHeight="1">
      <c r="AM46382" s="431"/>
    </row>
    <row r="46383" spans="39:39" ht="10.5" customHeight="1">
      <c r="AM46383" s="431"/>
    </row>
    <row r="46384" spans="39:39" ht="10.5" customHeight="1">
      <c r="AM46384" s="431"/>
    </row>
    <row r="46385" spans="39:39" ht="10.5" customHeight="1">
      <c r="AM46385" s="431"/>
    </row>
    <row r="46386" spans="39:39" ht="10.5" customHeight="1">
      <c r="AM46386" s="431"/>
    </row>
    <row r="46387" spans="39:39" ht="10.5" customHeight="1">
      <c r="AM46387" s="431"/>
    </row>
    <row r="46388" spans="39:39" ht="10.5" customHeight="1">
      <c r="AM46388" s="431"/>
    </row>
    <row r="46389" spans="39:39" ht="10.5" customHeight="1">
      <c r="AM46389" s="431"/>
    </row>
    <row r="46390" spans="39:39" ht="10.5" customHeight="1">
      <c r="AM46390" s="431"/>
    </row>
    <row r="46391" spans="39:39" ht="10.5" customHeight="1">
      <c r="AM46391" s="431"/>
    </row>
    <row r="46392" spans="39:39" ht="10.5" customHeight="1">
      <c r="AM46392" s="431"/>
    </row>
    <row r="46393" spans="39:39" ht="10.5" customHeight="1">
      <c r="AM46393" s="431"/>
    </row>
    <row r="46394" spans="39:39" ht="10.5" customHeight="1">
      <c r="AM46394" s="431"/>
    </row>
    <row r="46395" spans="39:39" ht="10.5" customHeight="1">
      <c r="AM46395" s="431"/>
    </row>
    <row r="46396" spans="39:39" ht="10.5" customHeight="1">
      <c r="AM46396" s="431"/>
    </row>
    <row r="46397" spans="39:39" ht="10.5" customHeight="1">
      <c r="AM46397" s="431"/>
    </row>
    <row r="46398" spans="39:39" ht="10.5" customHeight="1">
      <c r="AM46398" s="431"/>
    </row>
    <row r="46399" spans="39:39" ht="10.5" customHeight="1">
      <c r="AM46399" s="431"/>
    </row>
    <row r="46400" spans="39:39" ht="10.5" customHeight="1">
      <c r="AM46400" s="431"/>
    </row>
    <row r="46401" spans="39:39" ht="10.5" customHeight="1">
      <c r="AM46401" s="431"/>
    </row>
    <row r="46402" spans="39:39" ht="10.5" customHeight="1">
      <c r="AM46402" s="431"/>
    </row>
    <row r="46403" spans="39:39" ht="10.5" customHeight="1">
      <c r="AM46403" s="431"/>
    </row>
    <row r="46404" spans="39:39" ht="10.5" customHeight="1">
      <c r="AM46404" s="431"/>
    </row>
    <row r="46405" spans="39:39" ht="10.5" customHeight="1">
      <c r="AM46405" s="431"/>
    </row>
    <row r="46406" spans="39:39" ht="10.5" customHeight="1">
      <c r="AM46406" s="431"/>
    </row>
    <row r="46407" spans="39:39" ht="10.5" customHeight="1">
      <c r="AM46407" s="431"/>
    </row>
    <row r="46408" spans="39:39" ht="10.5" customHeight="1">
      <c r="AM46408" s="431"/>
    </row>
    <row r="46409" spans="39:39" ht="10.5" customHeight="1">
      <c r="AM46409" s="431"/>
    </row>
    <row r="46410" spans="39:39" ht="10.5" customHeight="1">
      <c r="AM46410" s="431"/>
    </row>
    <row r="46411" spans="39:39" ht="10.5" customHeight="1">
      <c r="AM46411" s="431"/>
    </row>
    <row r="46412" spans="39:39" ht="10.5" customHeight="1">
      <c r="AM46412" s="431"/>
    </row>
    <row r="46413" spans="39:39" ht="10.5" customHeight="1">
      <c r="AM46413" s="431"/>
    </row>
    <row r="46414" spans="39:39" ht="10.5" customHeight="1">
      <c r="AM46414" s="431"/>
    </row>
    <row r="46415" spans="39:39" ht="10.5" customHeight="1">
      <c r="AM46415" s="431"/>
    </row>
    <row r="46416" spans="39:39" ht="10.5" customHeight="1">
      <c r="AM46416" s="431"/>
    </row>
    <row r="46417" spans="39:39" ht="10.5" customHeight="1">
      <c r="AM46417" s="431"/>
    </row>
    <row r="46418" spans="39:39" ht="10.5" customHeight="1">
      <c r="AM46418" s="431"/>
    </row>
    <row r="46419" spans="39:39" ht="10.5" customHeight="1">
      <c r="AM46419" s="431"/>
    </row>
    <row r="46420" spans="39:39" ht="10.5" customHeight="1">
      <c r="AM46420" s="431"/>
    </row>
    <row r="46421" spans="39:39" ht="10.5" customHeight="1">
      <c r="AM46421" s="431"/>
    </row>
    <row r="46422" spans="39:39" ht="10.5" customHeight="1">
      <c r="AM46422" s="431"/>
    </row>
    <row r="46423" spans="39:39" ht="10.5" customHeight="1">
      <c r="AM46423" s="431"/>
    </row>
    <row r="46424" spans="39:39" ht="10.5" customHeight="1">
      <c r="AM46424" s="431"/>
    </row>
    <row r="46425" spans="39:39" ht="10.5" customHeight="1">
      <c r="AM46425" s="431"/>
    </row>
    <row r="46426" spans="39:39" ht="10.5" customHeight="1">
      <c r="AM46426" s="431"/>
    </row>
    <row r="46427" spans="39:39" ht="10.5" customHeight="1">
      <c r="AM46427" s="431"/>
    </row>
    <row r="46428" spans="39:39" ht="10.5" customHeight="1">
      <c r="AM46428" s="431"/>
    </row>
    <row r="46429" spans="39:39" ht="10.5" customHeight="1">
      <c r="AM46429" s="431"/>
    </row>
    <row r="46430" spans="39:39" ht="10.5" customHeight="1">
      <c r="AM46430" s="431"/>
    </row>
    <row r="46431" spans="39:39" ht="10.5" customHeight="1">
      <c r="AM46431" s="431"/>
    </row>
    <row r="46432" spans="39:39" ht="10.5" customHeight="1">
      <c r="AM46432" s="431"/>
    </row>
    <row r="46433" spans="39:39" ht="10.5" customHeight="1">
      <c r="AM46433" s="431"/>
    </row>
    <row r="46434" spans="39:39" ht="10.5" customHeight="1">
      <c r="AM46434" s="431"/>
    </row>
    <row r="46435" spans="39:39" ht="10.5" customHeight="1">
      <c r="AM46435" s="431"/>
    </row>
    <row r="46436" spans="39:39" ht="10.5" customHeight="1">
      <c r="AM46436" s="431"/>
    </row>
    <row r="46437" spans="39:39" ht="10.5" customHeight="1">
      <c r="AM46437" s="431"/>
    </row>
    <row r="46438" spans="39:39" ht="10.5" customHeight="1">
      <c r="AM46438" s="431"/>
    </row>
    <row r="46439" spans="39:39" ht="10.5" customHeight="1">
      <c r="AM46439" s="431"/>
    </row>
    <row r="46440" spans="39:39" ht="10.5" customHeight="1">
      <c r="AM46440" s="431"/>
    </row>
    <row r="46441" spans="39:39" ht="10.5" customHeight="1">
      <c r="AM46441" s="431"/>
    </row>
    <row r="46442" spans="39:39" ht="10.5" customHeight="1">
      <c r="AM46442" s="431"/>
    </row>
    <row r="46443" spans="39:39" ht="10.5" customHeight="1">
      <c r="AM46443" s="431"/>
    </row>
    <row r="46444" spans="39:39" ht="10.5" customHeight="1">
      <c r="AM46444" s="431"/>
    </row>
    <row r="46445" spans="39:39" ht="10.5" customHeight="1">
      <c r="AM46445" s="431"/>
    </row>
    <row r="46446" spans="39:39" ht="10.5" customHeight="1">
      <c r="AM46446" s="431"/>
    </row>
    <row r="46447" spans="39:39" ht="10.5" customHeight="1">
      <c r="AM46447" s="431"/>
    </row>
    <row r="46448" spans="39:39" ht="10.5" customHeight="1">
      <c r="AM46448" s="431"/>
    </row>
    <row r="46449" spans="39:39" ht="10.5" customHeight="1">
      <c r="AM46449" s="431"/>
    </row>
    <row r="46450" spans="39:39" ht="10.5" customHeight="1">
      <c r="AM46450" s="431"/>
    </row>
    <row r="46451" spans="39:39" ht="10.5" customHeight="1">
      <c r="AM46451" s="431"/>
    </row>
    <row r="46452" spans="39:39" ht="10.5" customHeight="1">
      <c r="AM46452" s="431"/>
    </row>
    <row r="46453" spans="39:39" ht="10.5" customHeight="1">
      <c r="AM46453" s="431"/>
    </row>
    <row r="46454" spans="39:39" ht="10.5" customHeight="1">
      <c r="AM46454" s="431"/>
    </row>
    <row r="46455" spans="39:39" ht="10.5" customHeight="1">
      <c r="AM46455" s="431"/>
    </row>
    <row r="46456" spans="39:39" ht="10.5" customHeight="1">
      <c r="AM46456" s="431"/>
    </row>
    <row r="46457" spans="39:39" ht="10.5" customHeight="1">
      <c r="AM46457" s="431"/>
    </row>
    <row r="46458" spans="39:39" ht="10.5" customHeight="1">
      <c r="AM46458" s="431"/>
    </row>
    <row r="46459" spans="39:39" ht="10.5" customHeight="1">
      <c r="AM46459" s="431"/>
    </row>
    <row r="46460" spans="39:39" ht="10.5" customHeight="1">
      <c r="AM46460" s="431"/>
    </row>
    <row r="46461" spans="39:39" ht="10.5" customHeight="1">
      <c r="AM46461" s="431"/>
    </row>
    <row r="46462" spans="39:39" ht="10.5" customHeight="1">
      <c r="AM46462" s="431"/>
    </row>
    <row r="46463" spans="39:39" ht="10.5" customHeight="1">
      <c r="AM46463" s="431"/>
    </row>
    <row r="46464" spans="39:39" ht="10.5" customHeight="1">
      <c r="AM46464" s="431"/>
    </row>
    <row r="46465" spans="39:39" ht="10.5" customHeight="1">
      <c r="AM46465" s="431"/>
    </row>
    <row r="46466" spans="39:39" ht="10.5" customHeight="1">
      <c r="AM46466" s="431"/>
    </row>
    <row r="46467" spans="39:39" ht="10.5" customHeight="1">
      <c r="AM46467" s="431"/>
    </row>
    <row r="46468" spans="39:39" ht="10.5" customHeight="1">
      <c r="AM46468" s="431"/>
    </row>
    <row r="46469" spans="39:39" ht="10.5" customHeight="1">
      <c r="AM46469" s="431"/>
    </row>
    <row r="46470" spans="39:39" ht="10.5" customHeight="1">
      <c r="AM46470" s="431"/>
    </row>
    <row r="46471" spans="39:39" ht="10.5" customHeight="1">
      <c r="AM46471" s="431"/>
    </row>
    <row r="46472" spans="39:39" ht="10.5" customHeight="1">
      <c r="AM46472" s="431"/>
    </row>
    <row r="46473" spans="39:39" ht="10.5" customHeight="1">
      <c r="AM46473" s="431"/>
    </row>
    <row r="46474" spans="39:39" ht="10.5" customHeight="1">
      <c r="AM46474" s="431"/>
    </row>
    <row r="46475" spans="39:39" ht="10.5" customHeight="1">
      <c r="AM46475" s="431"/>
    </row>
    <row r="46476" spans="39:39" ht="10.5" customHeight="1">
      <c r="AM46476" s="431"/>
    </row>
    <row r="46477" spans="39:39" ht="10.5" customHeight="1">
      <c r="AM46477" s="431"/>
    </row>
    <row r="46478" spans="39:39" ht="10.5" customHeight="1">
      <c r="AM46478" s="431"/>
    </row>
    <row r="46479" spans="39:39" ht="10.5" customHeight="1">
      <c r="AM46479" s="431"/>
    </row>
    <row r="46480" spans="39:39" ht="10.5" customHeight="1">
      <c r="AM46480" s="431"/>
    </row>
    <row r="46481" spans="39:39" ht="10.5" customHeight="1">
      <c r="AM46481" s="431"/>
    </row>
    <row r="46482" spans="39:39" ht="10.5" customHeight="1">
      <c r="AM46482" s="431"/>
    </row>
    <row r="46483" spans="39:39" ht="10.5" customHeight="1">
      <c r="AM46483" s="431"/>
    </row>
    <row r="46484" spans="39:39" ht="10.5" customHeight="1">
      <c r="AM46484" s="431"/>
    </row>
    <row r="46485" spans="39:39" ht="10.5" customHeight="1">
      <c r="AM46485" s="431"/>
    </row>
    <row r="46486" spans="39:39" ht="10.5" customHeight="1">
      <c r="AM46486" s="431"/>
    </row>
    <row r="46487" spans="39:39" ht="10.5" customHeight="1">
      <c r="AM46487" s="431"/>
    </row>
    <row r="46488" spans="39:39" ht="10.5" customHeight="1">
      <c r="AM46488" s="431"/>
    </row>
    <row r="46489" spans="39:39" ht="10.5" customHeight="1">
      <c r="AM46489" s="431"/>
    </row>
    <row r="46490" spans="39:39" ht="10.5" customHeight="1">
      <c r="AM46490" s="431"/>
    </row>
    <row r="46491" spans="39:39" ht="10.5" customHeight="1">
      <c r="AM46491" s="431"/>
    </row>
    <row r="46492" spans="39:39" ht="10.5" customHeight="1">
      <c r="AM46492" s="431"/>
    </row>
    <row r="46493" spans="39:39" ht="10.5" customHeight="1">
      <c r="AM46493" s="431"/>
    </row>
    <row r="46494" spans="39:39" ht="10.5" customHeight="1">
      <c r="AM46494" s="431"/>
    </row>
    <row r="46495" spans="39:39" ht="10.5" customHeight="1">
      <c r="AM46495" s="431"/>
    </row>
    <row r="46496" spans="39:39" ht="10.5" customHeight="1">
      <c r="AM46496" s="431"/>
    </row>
    <row r="46497" spans="39:39" ht="10.5" customHeight="1">
      <c r="AM46497" s="431"/>
    </row>
    <row r="46498" spans="39:39" ht="10.5" customHeight="1">
      <c r="AM46498" s="431"/>
    </row>
    <row r="46499" spans="39:39" ht="10.5" customHeight="1">
      <c r="AM46499" s="431"/>
    </row>
    <row r="46500" spans="39:39" ht="10.5" customHeight="1">
      <c r="AM46500" s="431"/>
    </row>
    <row r="46501" spans="39:39" ht="10.5" customHeight="1">
      <c r="AM46501" s="431"/>
    </row>
    <row r="46502" spans="39:39" ht="10.5" customHeight="1">
      <c r="AM46502" s="431"/>
    </row>
    <row r="46503" spans="39:39" ht="10.5" customHeight="1">
      <c r="AM46503" s="431"/>
    </row>
    <row r="46504" spans="39:39" ht="10.5" customHeight="1">
      <c r="AM46504" s="431"/>
    </row>
    <row r="46505" spans="39:39" ht="10.5" customHeight="1">
      <c r="AM46505" s="431"/>
    </row>
    <row r="46506" spans="39:39" ht="10.5" customHeight="1">
      <c r="AM46506" s="431"/>
    </row>
    <row r="46507" spans="39:39" ht="10.5" customHeight="1">
      <c r="AM46507" s="431"/>
    </row>
    <row r="46508" spans="39:39" ht="10.5" customHeight="1">
      <c r="AM46508" s="431"/>
    </row>
    <row r="46509" spans="39:39" ht="10.5" customHeight="1">
      <c r="AM46509" s="431"/>
    </row>
    <row r="46510" spans="39:39" ht="10.5" customHeight="1">
      <c r="AM46510" s="431"/>
    </row>
    <row r="46511" spans="39:39" ht="10.5" customHeight="1">
      <c r="AM46511" s="431"/>
    </row>
    <row r="46512" spans="39:39" ht="10.5" customHeight="1">
      <c r="AM46512" s="431"/>
    </row>
    <row r="46513" spans="39:39" ht="10.5" customHeight="1">
      <c r="AM46513" s="431"/>
    </row>
    <row r="46514" spans="39:39" ht="10.5" customHeight="1">
      <c r="AM46514" s="431"/>
    </row>
    <row r="46515" spans="39:39" ht="10.5" customHeight="1">
      <c r="AM46515" s="431"/>
    </row>
    <row r="46516" spans="39:39" ht="10.5" customHeight="1">
      <c r="AM46516" s="431"/>
    </row>
    <row r="46517" spans="39:39" ht="10.5" customHeight="1">
      <c r="AM46517" s="431"/>
    </row>
    <row r="46518" spans="39:39" ht="10.5" customHeight="1">
      <c r="AM46518" s="431"/>
    </row>
    <row r="46519" spans="39:39" ht="10.5" customHeight="1">
      <c r="AM46519" s="431"/>
    </row>
    <row r="46520" spans="39:39" ht="10.5" customHeight="1">
      <c r="AM46520" s="431"/>
    </row>
    <row r="46521" spans="39:39" ht="10.5" customHeight="1">
      <c r="AM46521" s="431"/>
    </row>
    <row r="46522" spans="39:39" ht="10.5" customHeight="1">
      <c r="AM46522" s="431"/>
    </row>
    <row r="46523" spans="39:39" ht="10.5" customHeight="1">
      <c r="AM46523" s="431"/>
    </row>
    <row r="46524" spans="39:39" ht="10.5" customHeight="1">
      <c r="AM46524" s="431"/>
    </row>
    <row r="46525" spans="39:39" ht="10.5" customHeight="1">
      <c r="AM46525" s="431"/>
    </row>
    <row r="46526" spans="39:39" ht="10.5" customHeight="1">
      <c r="AM46526" s="431"/>
    </row>
    <row r="46527" spans="39:39" ht="10.5" customHeight="1">
      <c r="AM46527" s="431"/>
    </row>
    <row r="46528" spans="39:39" ht="10.5" customHeight="1">
      <c r="AM46528" s="431"/>
    </row>
    <row r="46529" spans="39:39" ht="10.5" customHeight="1">
      <c r="AM46529" s="431"/>
    </row>
    <row r="46530" spans="39:39" ht="10.5" customHeight="1">
      <c r="AM46530" s="431"/>
    </row>
    <row r="46531" spans="39:39" ht="10.5" customHeight="1">
      <c r="AM46531" s="431"/>
    </row>
    <row r="46532" spans="39:39" ht="10.5" customHeight="1">
      <c r="AM46532" s="431"/>
    </row>
    <row r="46533" spans="39:39" ht="10.5" customHeight="1">
      <c r="AM46533" s="431"/>
    </row>
    <row r="46534" spans="39:39" ht="10.5" customHeight="1">
      <c r="AM46534" s="431"/>
    </row>
    <row r="46535" spans="39:39" ht="10.5" customHeight="1">
      <c r="AM46535" s="431"/>
    </row>
    <row r="46536" spans="39:39" ht="10.5" customHeight="1">
      <c r="AM46536" s="431"/>
    </row>
    <row r="46537" spans="39:39" ht="10.5" customHeight="1">
      <c r="AM46537" s="431"/>
    </row>
    <row r="46538" spans="39:39" ht="10.5" customHeight="1">
      <c r="AM46538" s="431"/>
    </row>
    <row r="46539" spans="39:39" ht="10.5" customHeight="1">
      <c r="AM46539" s="431"/>
    </row>
    <row r="46540" spans="39:39" ht="10.5" customHeight="1">
      <c r="AM46540" s="431"/>
    </row>
    <row r="46541" spans="39:39" ht="10.5" customHeight="1">
      <c r="AM46541" s="431"/>
    </row>
    <row r="46542" spans="39:39" ht="10.5" customHeight="1">
      <c r="AM46542" s="431"/>
    </row>
    <row r="46543" spans="39:39" ht="10.5" customHeight="1">
      <c r="AM46543" s="431"/>
    </row>
    <row r="46544" spans="39:39" ht="10.5" customHeight="1">
      <c r="AM46544" s="431"/>
    </row>
    <row r="46545" spans="39:39" ht="10.5" customHeight="1">
      <c r="AM46545" s="431"/>
    </row>
    <row r="46546" spans="39:39" ht="10.5" customHeight="1">
      <c r="AM46546" s="431"/>
    </row>
    <row r="46547" spans="39:39" ht="10.5" customHeight="1">
      <c r="AM46547" s="431"/>
    </row>
    <row r="46548" spans="39:39" ht="10.5" customHeight="1">
      <c r="AM46548" s="431"/>
    </row>
    <row r="46549" spans="39:39" ht="10.5" customHeight="1">
      <c r="AM46549" s="431"/>
    </row>
    <row r="46550" spans="39:39" ht="10.5" customHeight="1">
      <c r="AM46550" s="431"/>
    </row>
    <row r="46551" spans="39:39" ht="10.5" customHeight="1">
      <c r="AM46551" s="431"/>
    </row>
    <row r="46552" spans="39:39" ht="10.5" customHeight="1">
      <c r="AM46552" s="431"/>
    </row>
    <row r="46553" spans="39:39" ht="10.5" customHeight="1">
      <c r="AM46553" s="431"/>
    </row>
    <row r="46554" spans="39:39" ht="10.5" customHeight="1">
      <c r="AM46554" s="431"/>
    </row>
    <row r="46555" spans="39:39" ht="10.5" customHeight="1">
      <c r="AM46555" s="431"/>
    </row>
    <row r="46556" spans="39:39" ht="10.5" customHeight="1">
      <c r="AM46556" s="431"/>
    </row>
    <row r="46557" spans="39:39" ht="10.5" customHeight="1">
      <c r="AM46557" s="431"/>
    </row>
    <row r="46558" spans="39:39" ht="10.5" customHeight="1">
      <c r="AM46558" s="431"/>
    </row>
    <row r="46559" spans="39:39" ht="10.5" customHeight="1">
      <c r="AM46559" s="431"/>
    </row>
    <row r="46560" spans="39:39" ht="10.5" customHeight="1">
      <c r="AM46560" s="431"/>
    </row>
    <row r="46561" spans="39:39" ht="10.5" customHeight="1">
      <c r="AM46561" s="431"/>
    </row>
    <row r="46562" spans="39:39" ht="10.5" customHeight="1">
      <c r="AM46562" s="431"/>
    </row>
    <row r="46563" spans="39:39" ht="10.5" customHeight="1">
      <c r="AM46563" s="431"/>
    </row>
    <row r="46564" spans="39:39" ht="10.5" customHeight="1">
      <c r="AM46564" s="431"/>
    </row>
    <row r="46565" spans="39:39" ht="10.5" customHeight="1">
      <c r="AM46565" s="431"/>
    </row>
    <row r="46566" spans="39:39" ht="10.5" customHeight="1">
      <c r="AM46566" s="431"/>
    </row>
    <row r="46567" spans="39:39" ht="10.5" customHeight="1">
      <c r="AM46567" s="431"/>
    </row>
    <row r="46568" spans="39:39" ht="10.5" customHeight="1">
      <c r="AM46568" s="431"/>
    </row>
    <row r="46569" spans="39:39" ht="10.5" customHeight="1">
      <c r="AM46569" s="431"/>
    </row>
    <row r="46570" spans="39:39" ht="10.5" customHeight="1">
      <c r="AM46570" s="431"/>
    </row>
    <row r="46571" spans="39:39" ht="10.5" customHeight="1">
      <c r="AM46571" s="431"/>
    </row>
    <row r="46572" spans="39:39" ht="10.5" customHeight="1">
      <c r="AM46572" s="431"/>
    </row>
    <row r="46573" spans="39:39" ht="10.5" customHeight="1">
      <c r="AM46573" s="431"/>
    </row>
    <row r="46574" spans="39:39" ht="10.5" customHeight="1">
      <c r="AM46574" s="431"/>
    </row>
    <row r="46575" spans="39:39" ht="10.5" customHeight="1">
      <c r="AM46575" s="431"/>
    </row>
    <row r="46576" spans="39:39" ht="10.5" customHeight="1">
      <c r="AM46576" s="431"/>
    </row>
    <row r="46577" spans="39:39" ht="10.5" customHeight="1">
      <c r="AM46577" s="431"/>
    </row>
    <row r="46578" spans="39:39" ht="10.5" customHeight="1">
      <c r="AM46578" s="431"/>
    </row>
    <row r="46579" spans="39:39" ht="10.5" customHeight="1">
      <c r="AM46579" s="431"/>
    </row>
    <row r="46580" spans="39:39" ht="10.5" customHeight="1">
      <c r="AM46580" s="431"/>
    </row>
    <row r="46581" spans="39:39" ht="10.5" customHeight="1">
      <c r="AM46581" s="431"/>
    </row>
    <row r="46582" spans="39:39" ht="10.5" customHeight="1">
      <c r="AM46582" s="431"/>
    </row>
    <row r="46583" spans="39:39" ht="10.5" customHeight="1">
      <c r="AM46583" s="431"/>
    </row>
    <row r="46584" spans="39:39" ht="10.5" customHeight="1">
      <c r="AM46584" s="431"/>
    </row>
    <row r="46585" spans="39:39" ht="10.5" customHeight="1">
      <c r="AM46585" s="431"/>
    </row>
    <row r="46586" spans="39:39" ht="10.5" customHeight="1">
      <c r="AM46586" s="431"/>
    </row>
    <row r="46587" spans="39:39" ht="10.5" customHeight="1">
      <c r="AM46587" s="431"/>
    </row>
    <row r="46588" spans="39:39" ht="10.5" customHeight="1">
      <c r="AM46588" s="431"/>
    </row>
    <row r="46589" spans="39:39" ht="10.5" customHeight="1">
      <c r="AM46589" s="431"/>
    </row>
    <row r="46590" spans="39:39" ht="10.5" customHeight="1">
      <c r="AM46590" s="431"/>
    </row>
    <row r="46591" spans="39:39" ht="10.5" customHeight="1">
      <c r="AM46591" s="431"/>
    </row>
    <row r="46592" spans="39:39" ht="10.5" customHeight="1">
      <c r="AM46592" s="431"/>
    </row>
    <row r="46593" spans="39:39" ht="10.5" customHeight="1">
      <c r="AM46593" s="431"/>
    </row>
    <row r="46594" spans="39:39" ht="10.5" customHeight="1">
      <c r="AM46594" s="431"/>
    </row>
    <row r="46595" spans="39:39" ht="10.5" customHeight="1">
      <c r="AM46595" s="431"/>
    </row>
    <row r="46596" spans="39:39" ht="10.5" customHeight="1">
      <c r="AM46596" s="431"/>
    </row>
    <row r="46597" spans="39:39" ht="10.5" customHeight="1">
      <c r="AM46597" s="431"/>
    </row>
    <row r="46598" spans="39:39" ht="10.5" customHeight="1">
      <c r="AM46598" s="431"/>
    </row>
    <row r="46599" spans="39:39" ht="10.5" customHeight="1">
      <c r="AM46599" s="431"/>
    </row>
    <row r="46600" spans="39:39" ht="10.5" customHeight="1">
      <c r="AM46600" s="431"/>
    </row>
    <row r="46601" spans="39:39" ht="10.5" customHeight="1">
      <c r="AM46601" s="431"/>
    </row>
    <row r="46602" spans="39:39" ht="10.5" customHeight="1">
      <c r="AM46602" s="431"/>
    </row>
    <row r="46603" spans="39:39" ht="10.5" customHeight="1">
      <c r="AM46603" s="431"/>
    </row>
    <row r="46604" spans="39:39" ht="10.5" customHeight="1">
      <c r="AM46604" s="431"/>
    </row>
    <row r="46605" spans="39:39" ht="10.5" customHeight="1">
      <c r="AM46605" s="431"/>
    </row>
    <row r="46606" spans="39:39" ht="10.5" customHeight="1">
      <c r="AM46606" s="431"/>
    </row>
    <row r="46607" spans="39:39" ht="10.5" customHeight="1">
      <c r="AM46607" s="431"/>
    </row>
    <row r="46608" spans="39:39" ht="10.5" customHeight="1">
      <c r="AM46608" s="431"/>
    </row>
    <row r="46609" spans="39:39" ht="10.5" customHeight="1">
      <c r="AM46609" s="431"/>
    </row>
    <row r="46610" spans="39:39" ht="10.5" customHeight="1">
      <c r="AM46610" s="431"/>
    </row>
    <row r="46611" spans="39:39" ht="10.5" customHeight="1">
      <c r="AM46611" s="431"/>
    </row>
    <row r="46612" spans="39:39" ht="10.5" customHeight="1">
      <c r="AM46612" s="431"/>
    </row>
    <row r="46613" spans="39:39" ht="10.5" customHeight="1">
      <c r="AM46613" s="431"/>
    </row>
    <row r="46614" spans="39:39" ht="10.5" customHeight="1">
      <c r="AM46614" s="431"/>
    </row>
    <row r="46615" spans="39:39" ht="10.5" customHeight="1">
      <c r="AM46615" s="431"/>
    </row>
    <row r="46616" spans="39:39" ht="10.5" customHeight="1">
      <c r="AM46616" s="431"/>
    </row>
    <row r="46617" spans="39:39" ht="10.5" customHeight="1">
      <c r="AM46617" s="431"/>
    </row>
    <row r="46618" spans="39:39" ht="10.5" customHeight="1">
      <c r="AM46618" s="431"/>
    </row>
    <row r="46619" spans="39:39" ht="10.5" customHeight="1">
      <c r="AM46619" s="431"/>
    </row>
    <row r="46620" spans="39:39" ht="10.5" customHeight="1">
      <c r="AM46620" s="431"/>
    </row>
    <row r="46621" spans="39:39" ht="10.5" customHeight="1">
      <c r="AM46621" s="431"/>
    </row>
    <row r="46622" spans="39:39" ht="10.5" customHeight="1">
      <c r="AM46622" s="431"/>
    </row>
    <row r="46623" spans="39:39" ht="10.5" customHeight="1">
      <c r="AM46623" s="431"/>
    </row>
    <row r="46624" spans="39:39" ht="10.5" customHeight="1">
      <c r="AM46624" s="431"/>
    </row>
    <row r="46625" spans="39:39" ht="10.5" customHeight="1">
      <c r="AM46625" s="431"/>
    </row>
    <row r="46626" spans="39:39" ht="10.5" customHeight="1">
      <c r="AM46626" s="431"/>
    </row>
    <row r="46627" spans="39:39" ht="10.5" customHeight="1">
      <c r="AM46627" s="431"/>
    </row>
    <row r="46628" spans="39:39" ht="10.5" customHeight="1">
      <c r="AM46628" s="431"/>
    </row>
    <row r="46629" spans="39:39" ht="10.5" customHeight="1">
      <c r="AM46629" s="431"/>
    </row>
    <row r="46630" spans="39:39" ht="10.5" customHeight="1">
      <c r="AM46630" s="431"/>
    </row>
    <row r="46631" spans="39:39" ht="10.5" customHeight="1">
      <c r="AM46631" s="431"/>
    </row>
    <row r="46632" spans="39:39" ht="10.5" customHeight="1">
      <c r="AM46632" s="431"/>
    </row>
    <row r="46633" spans="39:39" ht="10.5" customHeight="1">
      <c r="AM46633" s="431"/>
    </row>
    <row r="46634" spans="39:39" ht="10.5" customHeight="1">
      <c r="AM46634" s="431"/>
    </row>
    <row r="46635" spans="39:39" ht="10.5" customHeight="1">
      <c r="AM46635" s="431"/>
    </row>
    <row r="46636" spans="39:39" ht="10.5" customHeight="1">
      <c r="AM46636" s="431"/>
    </row>
    <row r="46637" spans="39:39" ht="10.5" customHeight="1">
      <c r="AM46637" s="431"/>
    </row>
    <row r="46638" spans="39:39" ht="10.5" customHeight="1">
      <c r="AM46638" s="431"/>
    </row>
    <row r="46639" spans="39:39" ht="10.5" customHeight="1">
      <c r="AM46639" s="431"/>
    </row>
    <row r="46640" spans="39:39" ht="10.5" customHeight="1">
      <c r="AM46640" s="431"/>
    </row>
    <row r="46641" spans="39:39" ht="10.5" customHeight="1">
      <c r="AM46641" s="431"/>
    </row>
    <row r="46642" spans="39:39" ht="10.5" customHeight="1">
      <c r="AM46642" s="431"/>
    </row>
    <row r="46643" spans="39:39" ht="10.5" customHeight="1">
      <c r="AM46643" s="431"/>
    </row>
    <row r="46644" spans="39:39" ht="10.5" customHeight="1">
      <c r="AM46644" s="431"/>
    </row>
    <row r="46645" spans="39:39" ht="10.5" customHeight="1">
      <c r="AM46645" s="431"/>
    </row>
    <row r="46646" spans="39:39" ht="10.5" customHeight="1">
      <c r="AM46646" s="431"/>
    </row>
    <row r="46647" spans="39:39" ht="10.5" customHeight="1">
      <c r="AM46647" s="431"/>
    </row>
    <row r="46648" spans="39:39" ht="10.5" customHeight="1">
      <c r="AM46648" s="431"/>
    </row>
    <row r="46649" spans="39:39" ht="10.5" customHeight="1">
      <c r="AM46649" s="431"/>
    </row>
    <row r="46650" spans="39:39" ht="10.5" customHeight="1">
      <c r="AM46650" s="431"/>
    </row>
    <row r="46651" spans="39:39" ht="10.5" customHeight="1">
      <c r="AM46651" s="431"/>
    </row>
    <row r="46652" spans="39:39" ht="10.5" customHeight="1">
      <c r="AM46652" s="431"/>
    </row>
    <row r="46653" spans="39:39" ht="10.5" customHeight="1">
      <c r="AM46653" s="431"/>
    </row>
    <row r="46654" spans="39:39" ht="10.5" customHeight="1">
      <c r="AM46654" s="431"/>
    </row>
    <row r="46655" spans="39:39" ht="10.5" customHeight="1">
      <c r="AM46655" s="431"/>
    </row>
    <row r="46656" spans="39:39" ht="10.5" customHeight="1">
      <c r="AM46656" s="431"/>
    </row>
    <row r="46657" spans="39:39" ht="10.5" customHeight="1">
      <c r="AM46657" s="431"/>
    </row>
    <row r="46658" spans="39:39" ht="10.5" customHeight="1">
      <c r="AM46658" s="431"/>
    </row>
    <row r="46659" spans="39:39" ht="10.5" customHeight="1">
      <c r="AM46659" s="431"/>
    </row>
    <row r="46660" spans="39:39" ht="10.5" customHeight="1">
      <c r="AM46660" s="431"/>
    </row>
    <row r="46661" spans="39:39" ht="10.5" customHeight="1">
      <c r="AM46661" s="431"/>
    </row>
    <row r="46662" spans="39:39" ht="10.5" customHeight="1">
      <c r="AM46662" s="431"/>
    </row>
    <row r="46663" spans="39:39" ht="10.5" customHeight="1">
      <c r="AM46663" s="431"/>
    </row>
    <row r="46664" spans="39:39" ht="10.5" customHeight="1">
      <c r="AM46664" s="431"/>
    </row>
    <row r="46665" spans="39:39" ht="10.5" customHeight="1">
      <c r="AM46665" s="431"/>
    </row>
    <row r="46666" spans="39:39" ht="10.5" customHeight="1">
      <c r="AM46666" s="431"/>
    </row>
    <row r="46667" spans="39:39" ht="10.5" customHeight="1">
      <c r="AM46667" s="431"/>
    </row>
    <row r="46668" spans="39:39" ht="10.5" customHeight="1">
      <c r="AM46668" s="431"/>
    </row>
    <row r="46669" spans="39:39" ht="10.5" customHeight="1">
      <c r="AM46669" s="431"/>
    </row>
    <row r="46670" spans="39:39" ht="10.5" customHeight="1">
      <c r="AM46670" s="431"/>
    </row>
    <row r="46671" spans="39:39" ht="10.5" customHeight="1">
      <c r="AM46671" s="431"/>
    </row>
    <row r="46672" spans="39:39" ht="10.5" customHeight="1">
      <c r="AM46672" s="431"/>
    </row>
    <row r="46673" spans="39:39" ht="10.5" customHeight="1">
      <c r="AM46673" s="431"/>
    </row>
    <row r="46674" spans="39:39" ht="10.5" customHeight="1">
      <c r="AM46674" s="431"/>
    </row>
    <row r="46675" spans="39:39" ht="10.5" customHeight="1">
      <c r="AM46675" s="431"/>
    </row>
    <row r="46676" spans="39:39" ht="10.5" customHeight="1">
      <c r="AM46676" s="431"/>
    </row>
    <row r="46677" spans="39:39" ht="10.5" customHeight="1">
      <c r="AM46677" s="431"/>
    </row>
    <row r="46678" spans="39:39" ht="10.5" customHeight="1">
      <c r="AM46678" s="431"/>
    </row>
    <row r="46679" spans="39:39" ht="10.5" customHeight="1">
      <c r="AM46679" s="431"/>
    </row>
    <row r="46680" spans="39:39" ht="10.5" customHeight="1">
      <c r="AM46680" s="431"/>
    </row>
    <row r="46681" spans="39:39" ht="10.5" customHeight="1">
      <c r="AM46681" s="431"/>
    </row>
    <row r="46682" spans="39:39" ht="10.5" customHeight="1">
      <c r="AM46682" s="431"/>
    </row>
    <row r="46683" spans="39:39" ht="10.5" customHeight="1">
      <c r="AM46683" s="431"/>
    </row>
    <row r="46684" spans="39:39" ht="10.5" customHeight="1">
      <c r="AM46684" s="431"/>
    </row>
    <row r="46685" spans="39:39" ht="10.5" customHeight="1">
      <c r="AM46685" s="431"/>
    </row>
    <row r="46686" spans="39:39" ht="10.5" customHeight="1">
      <c r="AM46686" s="431"/>
    </row>
    <row r="46687" spans="39:39" ht="10.5" customHeight="1">
      <c r="AM46687" s="431"/>
    </row>
    <row r="46688" spans="39:39" ht="10.5" customHeight="1">
      <c r="AM46688" s="431"/>
    </row>
    <row r="46689" spans="39:39" ht="10.5" customHeight="1">
      <c r="AM46689" s="431"/>
    </row>
    <row r="46690" spans="39:39" ht="10.5" customHeight="1">
      <c r="AM46690" s="431"/>
    </row>
    <row r="46691" spans="39:39" ht="10.5" customHeight="1">
      <c r="AM46691" s="431"/>
    </row>
    <row r="46692" spans="39:39" ht="10.5" customHeight="1">
      <c r="AM46692" s="431"/>
    </row>
    <row r="46693" spans="39:39" ht="10.5" customHeight="1">
      <c r="AM46693" s="431"/>
    </row>
    <row r="46694" spans="39:39" ht="10.5" customHeight="1">
      <c r="AM46694" s="431"/>
    </row>
    <row r="46695" spans="39:39" ht="10.5" customHeight="1">
      <c r="AM46695" s="431"/>
    </row>
    <row r="46696" spans="39:39" ht="10.5" customHeight="1">
      <c r="AM46696" s="431"/>
    </row>
    <row r="46697" spans="39:39" ht="10.5" customHeight="1">
      <c r="AM46697" s="431"/>
    </row>
    <row r="46698" spans="39:39" ht="10.5" customHeight="1">
      <c r="AM46698" s="431"/>
    </row>
    <row r="46699" spans="39:39" ht="10.5" customHeight="1">
      <c r="AM46699" s="431"/>
    </row>
    <row r="46700" spans="39:39" ht="10.5" customHeight="1">
      <c r="AM46700" s="431"/>
    </row>
    <row r="46701" spans="39:39" ht="10.5" customHeight="1">
      <c r="AM46701" s="431"/>
    </row>
    <row r="46702" spans="39:39" ht="10.5" customHeight="1">
      <c r="AM46702" s="431"/>
    </row>
    <row r="46703" spans="39:39" ht="10.5" customHeight="1">
      <c r="AM46703" s="431"/>
    </row>
    <row r="46704" spans="39:39" ht="10.5" customHeight="1">
      <c r="AM46704" s="431"/>
    </row>
    <row r="46705" spans="39:39" ht="10.5" customHeight="1">
      <c r="AM46705" s="431"/>
    </row>
    <row r="46706" spans="39:39" ht="10.5" customHeight="1">
      <c r="AM46706" s="431"/>
    </row>
    <row r="46707" spans="39:39" ht="10.5" customHeight="1">
      <c r="AM46707" s="431"/>
    </row>
    <row r="46708" spans="39:39" ht="10.5" customHeight="1">
      <c r="AM46708" s="431"/>
    </row>
    <row r="46709" spans="39:39" ht="10.5" customHeight="1">
      <c r="AM46709" s="431"/>
    </row>
    <row r="46710" spans="39:39" ht="10.5" customHeight="1">
      <c r="AM46710" s="431"/>
    </row>
    <row r="46711" spans="39:39" ht="10.5" customHeight="1">
      <c r="AM46711" s="431"/>
    </row>
    <row r="46712" spans="39:39" ht="10.5" customHeight="1">
      <c r="AM46712" s="431"/>
    </row>
    <row r="46713" spans="39:39" ht="10.5" customHeight="1">
      <c r="AM46713" s="431"/>
    </row>
    <row r="46714" spans="39:39" ht="10.5" customHeight="1">
      <c r="AM46714" s="431"/>
    </row>
    <row r="46715" spans="39:39" ht="10.5" customHeight="1">
      <c r="AM46715" s="431"/>
    </row>
    <row r="46716" spans="39:39" ht="10.5" customHeight="1">
      <c r="AM46716" s="431"/>
    </row>
    <row r="46717" spans="39:39" ht="10.5" customHeight="1">
      <c r="AM46717" s="431"/>
    </row>
    <row r="46718" spans="39:39" ht="10.5" customHeight="1">
      <c r="AM46718" s="431"/>
    </row>
    <row r="46719" spans="39:39" ht="10.5" customHeight="1">
      <c r="AM46719" s="431"/>
    </row>
    <row r="46720" spans="39:39" ht="10.5" customHeight="1">
      <c r="AM46720" s="431"/>
    </row>
    <row r="46721" spans="39:39" ht="10.5" customHeight="1">
      <c r="AM46721" s="431"/>
    </row>
    <row r="46722" spans="39:39" ht="10.5" customHeight="1">
      <c r="AM46722" s="431"/>
    </row>
    <row r="46723" spans="39:39" ht="10.5" customHeight="1">
      <c r="AM46723" s="431"/>
    </row>
    <row r="46724" spans="39:39" ht="10.5" customHeight="1">
      <c r="AM46724" s="431"/>
    </row>
    <row r="46725" spans="39:39" ht="10.5" customHeight="1">
      <c r="AM46725" s="431"/>
    </row>
    <row r="46726" spans="39:39" ht="10.5" customHeight="1">
      <c r="AM46726" s="431"/>
    </row>
    <row r="46727" spans="39:39" ht="10.5" customHeight="1">
      <c r="AM46727" s="431"/>
    </row>
    <row r="46728" spans="39:39" ht="10.5" customHeight="1">
      <c r="AM46728" s="431"/>
    </row>
    <row r="46729" spans="39:39" ht="10.5" customHeight="1">
      <c r="AM46729" s="431"/>
    </row>
    <row r="46730" spans="39:39" ht="10.5" customHeight="1">
      <c r="AM46730" s="431"/>
    </row>
    <row r="46731" spans="39:39" ht="10.5" customHeight="1">
      <c r="AM46731" s="431"/>
    </row>
    <row r="46732" spans="39:39" ht="10.5" customHeight="1">
      <c r="AM46732" s="431"/>
    </row>
    <row r="46733" spans="39:39" ht="10.5" customHeight="1">
      <c r="AM46733" s="431"/>
    </row>
    <row r="46734" spans="39:39" ht="10.5" customHeight="1">
      <c r="AM46734" s="431"/>
    </row>
    <row r="46735" spans="39:39" ht="10.5" customHeight="1">
      <c r="AM46735" s="431"/>
    </row>
    <row r="46736" spans="39:39" ht="10.5" customHeight="1">
      <c r="AM46736" s="431"/>
    </row>
    <row r="46737" spans="39:39" ht="10.5" customHeight="1">
      <c r="AM46737" s="431"/>
    </row>
    <row r="46738" spans="39:39" ht="10.5" customHeight="1">
      <c r="AM46738" s="431"/>
    </row>
    <row r="46739" spans="39:39" ht="10.5" customHeight="1">
      <c r="AM46739" s="431"/>
    </row>
    <row r="46740" spans="39:39" ht="10.5" customHeight="1">
      <c r="AM46740" s="431"/>
    </row>
    <row r="46741" spans="39:39" ht="10.5" customHeight="1">
      <c r="AM46741" s="431"/>
    </row>
    <row r="46742" spans="39:39" ht="10.5" customHeight="1">
      <c r="AM46742" s="431"/>
    </row>
    <row r="46743" spans="39:39" ht="10.5" customHeight="1">
      <c r="AM46743" s="431"/>
    </row>
    <row r="46744" spans="39:39" ht="10.5" customHeight="1">
      <c r="AM46744" s="431"/>
    </row>
    <row r="46745" spans="39:39" ht="10.5" customHeight="1">
      <c r="AM46745" s="431"/>
    </row>
    <row r="46746" spans="39:39" ht="10.5" customHeight="1">
      <c r="AM46746" s="431"/>
    </row>
    <row r="46747" spans="39:39" ht="10.5" customHeight="1">
      <c r="AM46747" s="431"/>
    </row>
    <row r="46748" spans="39:39" ht="10.5" customHeight="1">
      <c r="AM46748" s="431"/>
    </row>
    <row r="46749" spans="39:39" ht="10.5" customHeight="1">
      <c r="AM46749" s="431"/>
    </row>
    <row r="46750" spans="39:39" ht="10.5" customHeight="1">
      <c r="AM46750" s="431"/>
    </row>
    <row r="46751" spans="39:39" ht="10.5" customHeight="1">
      <c r="AM46751" s="431"/>
    </row>
    <row r="46752" spans="39:39" ht="10.5" customHeight="1">
      <c r="AM46752" s="431"/>
    </row>
    <row r="46753" spans="39:39" ht="10.5" customHeight="1">
      <c r="AM46753" s="431"/>
    </row>
    <row r="46754" spans="39:39" ht="10.5" customHeight="1">
      <c r="AM46754" s="431"/>
    </row>
    <row r="46755" spans="39:39" ht="10.5" customHeight="1">
      <c r="AM46755" s="431"/>
    </row>
    <row r="46756" spans="39:39" ht="10.5" customHeight="1">
      <c r="AM46756" s="431"/>
    </row>
    <row r="46757" spans="39:39" ht="10.5" customHeight="1">
      <c r="AM46757" s="431"/>
    </row>
    <row r="46758" spans="39:39" ht="10.5" customHeight="1">
      <c r="AM46758" s="431"/>
    </row>
    <row r="46759" spans="39:39" ht="10.5" customHeight="1">
      <c r="AM46759" s="431"/>
    </row>
    <row r="46760" spans="39:39" ht="10.5" customHeight="1">
      <c r="AM46760" s="431"/>
    </row>
    <row r="46761" spans="39:39" ht="10.5" customHeight="1">
      <c r="AM46761" s="431"/>
    </row>
    <row r="46762" spans="39:39" ht="10.5" customHeight="1">
      <c r="AM46762" s="431"/>
    </row>
    <row r="46763" spans="39:39" ht="10.5" customHeight="1">
      <c r="AM46763" s="431"/>
    </row>
    <row r="46764" spans="39:39" ht="10.5" customHeight="1">
      <c r="AM46764" s="431"/>
    </row>
    <row r="46765" spans="39:39" ht="10.5" customHeight="1">
      <c r="AM46765" s="431"/>
    </row>
    <row r="46766" spans="39:39" ht="10.5" customHeight="1">
      <c r="AM46766" s="431"/>
    </row>
    <row r="46767" spans="39:39" ht="10.5" customHeight="1">
      <c r="AM46767" s="431"/>
    </row>
    <row r="46768" spans="39:39" ht="10.5" customHeight="1">
      <c r="AM46768" s="431"/>
    </row>
    <row r="46769" spans="39:39" ht="10.5" customHeight="1">
      <c r="AM46769" s="431"/>
    </row>
    <row r="46770" spans="39:39" ht="10.5" customHeight="1">
      <c r="AM46770" s="431"/>
    </row>
    <row r="46771" spans="39:39" ht="10.5" customHeight="1">
      <c r="AM46771" s="431"/>
    </row>
    <row r="46772" spans="39:39" ht="10.5" customHeight="1">
      <c r="AM46772" s="431"/>
    </row>
    <row r="46773" spans="39:39" ht="10.5" customHeight="1">
      <c r="AM46773" s="431"/>
    </row>
    <row r="46774" spans="39:39" ht="10.5" customHeight="1">
      <c r="AM46774" s="431"/>
    </row>
    <row r="46775" spans="39:39" ht="10.5" customHeight="1">
      <c r="AM46775" s="431"/>
    </row>
    <row r="46776" spans="39:39" ht="10.5" customHeight="1">
      <c r="AM46776" s="431"/>
    </row>
    <row r="46777" spans="39:39" ht="10.5" customHeight="1">
      <c r="AM46777" s="431"/>
    </row>
    <row r="46778" spans="39:39" ht="10.5" customHeight="1">
      <c r="AM46778" s="431"/>
    </row>
    <row r="46779" spans="39:39" ht="10.5" customHeight="1">
      <c r="AM46779" s="431"/>
    </row>
    <row r="46780" spans="39:39" ht="10.5" customHeight="1">
      <c r="AM46780" s="431"/>
    </row>
    <row r="46781" spans="39:39" ht="10.5" customHeight="1">
      <c r="AM46781" s="431"/>
    </row>
    <row r="46782" spans="39:39" ht="10.5" customHeight="1">
      <c r="AM46782" s="431"/>
    </row>
    <row r="46783" spans="39:39" ht="10.5" customHeight="1">
      <c r="AM46783" s="431"/>
    </row>
    <row r="46784" spans="39:39" ht="10.5" customHeight="1">
      <c r="AM46784" s="431"/>
    </row>
    <row r="46785" spans="39:39" ht="10.5" customHeight="1">
      <c r="AM46785" s="431"/>
    </row>
    <row r="46786" spans="39:39" ht="10.5" customHeight="1">
      <c r="AM46786" s="431"/>
    </row>
    <row r="46787" spans="39:39" ht="10.5" customHeight="1">
      <c r="AM46787" s="431"/>
    </row>
    <row r="46788" spans="39:39" ht="10.5" customHeight="1">
      <c r="AM46788" s="431"/>
    </row>
    <row r="46789" spans="39:39" ht="10.5" customHeight="1">
      <c r="AM46789" s="431"/>
    </row>
    <row r="46790" spans="39:39" ht="10.5" customHeight="1">
      <c r="AM46790" s="431"/>
    </row>
    <row r="46791" spans="39:39" ht="10.5" customHeight="1">
      <c r="AM46791" s="431"/>
    </row>
    <row r="46792" spans="39:39" ht="10.5" customHeight="1">
      <c r="AM46792" s="431"/>
    </row>
    <row r="46793" spans="39:39" ht="10.5" customHeight="1">
      <c r="AM46793" s="431"/>
    </row>
    <row r="46794" spans="39:39" ht="10.5" customHeight="1">
      <c r="AM46794" s="431"/>
    </row>
    <row r="46795" spans="39:39" ht="10.5" customHeight="1">
      <c r="AM46795" s="431"/>
    </row>
    <row r="46796" spans="39:39" ht="10.5" customHeight="1">
      <c r="AM46796" s="431"/>
    </row>
    <row r="46797" spans="39:39" ht="10.5" customHeight="1">
      <c r="AM46797" s="431"/>
    </row>
    <row r="46798" spans="39:39" ht="10.5" customHeight="1">
      <c r="AM46798" s="431"/>
    </row>
    <row r="46799" spans="39:39" ht="10.5" customHeight="1">
      <c r="AM46799" s="431"/>
    </row>
    <row r="46800" spans="39:39" ht="10.5" customHeight="1">
      <c r="AM46800" s="431"/>
    </row>
    <row r="46801" spans="39:39" ht="10.5" customHeight="1">
      <c r="AM46801" s="431"/>
    </row>
    <row r="46802" spans="39:39" ht="10.5" customHeight="1">
      <c r="AM46802" s="431"/>
    </row>
    <row r="46803" spans="39:39" ht="10.5" customHeight="1">
      <c r="AM46803" s="431"/>
    </row>
    <row r="46804" spans="39:39" ht="10.5" customHeight="1">
      <c r="AM46804" s="431"/>
    </row>
    <row r="46805" spans="39:39" ht="10.5" customHeight="1">
      <c r="AM46805" s="431"/>
    </row>
    <row r="46806" spans="39:39" ht="10.5" customHeight="1">
      <c r="AM46806" s="431"/>
    </row>
    <row r="46807" spans="39:39" ht="10.5" customHeight="1">
      <c r="AM46807" s="431"/>
    </row>
    <row r="46808" spans="39:39" ht="10.5" customHeight="1">
      <c r="AM46808" s="431"/>
    </row>
    <row r="46809" spans="39:39" ht="10.5" customHeight="1">
      <c r="AM46809" s="431"/>
    </row>
    <row r="46810" spans="39:39" ht="10.5" customHeight="1">
      <c r="AM46810" s="431"/>
    </row>
    <row r="46811" spans="39:39" ht="10.5" customHeight="1">
      <c r="AM46811" s="431"/>
    </row>
    <row r="46812" spans="39:39" ht="10.5" customHeight="1">
      <c r="AM46812" s="431"/>
    </row>
    <row r="46813" spans="39:39" ht="10.5" customHeight="1">
      <c r="AM46813" s="431"/>
    </row>
    <row r="46814" spans="39:39" ht="10.5" customHeight="1">
      <c r="AM46814" s="431"/>
    </row>
    <row r="46815" spans="39:39" ht="10.5" customHeight="1">
      <c r="AM46815" s="431"/>
    </row>
    <row r="46816" spans="39:39" ht="10.5" customHeight="1">
      <c r="AM46816" s="431"/>
    </row>
    <row r="46817" spans="39:39" ht="10.5" customHeight="1">
      <c r="AM46817" s="431"/>
    </row>
    <row r="46818" spans="39:39" ht="10.5" customHeight="1">
      <c r="AM46818" s="431"/>
    </row>
    <row r="46819" spans="39:39" ht="10.5" customHeight="1">
      <c r="AM46819" s="431"/>
    </row>
    <row r="46820" spans="39:39" ht="10.5" customHeight="1">
      <c r="AM46820" s="431"/>
    </row>
    <row r="46821" spans="39:39" ht="10.5" customHeight="1">
      <c r="AM46821" s="431"/>
    </row>
    <row r="46822" spans="39:39" ht="10.5" customHeight="1">
      <c r="AM46822" s="431"/>
    </row>
    <row r="46823" spans="39:39" ht="10.5" customHeight="1">
      <c r="AM46823" s="431"/>
    </row>
    <row r="46824" spans="39:39" ht="10.5" customHeight="1">
      <c r="AM46824" s="431"/>
    </row>
    <row r="46825" spans="39:39" ht="10.5" customHeight="1">
      <c r="AM46825" s="431"/>
    </row>
    <row r="46826" spans="39:39" ht="10.5" customHeight="1">
      <c r="AM46826" s="431"/>
    </row>
    <row r="46827" spans="39:39" ht="10.5" customHeight="1">
      <c r="AM46827" s="431"/>
    </row>
    <row r="46828" spans="39:39" ht="10.5" customHeight="1">
      <c r="AM46828" s="431"/>
    </row>
    <row r="46829" spans="39:39" ht="10.5" customHeight="1">
      <c r="AM46829" s="431"/>
    </row>
    <row r="46830" spans="39:39" ht="10.5" customHeight="1">
      <c r="AM46830" s="431"/>
    </row>
    <row r="46831" spans="39:39" ht="10.5" customHeight="1">
      <c r="AM46831" s="431"/>
    </row>
    <row r="46832" spans="39:39" ht="10.5" customHeight="1">
      <c r="AM46832" s="431"/>
    </row>
    <row r="46833" spans="39:39" ht="10.5" customHeight="1">
      <c r="AM46833" s="431"/>
    </row>
    <row r="46834" spans="39:39" ht="10.5" customHeight="1">
      <c r="AM46834" s="431"/>
    </row>
    <row r="46835" spans="39:39" ht="10.5" customHeight="1">
      <c r="AM46835" s="431"/>
    </row>
    <row r="46836" spans="39:39" ht="10.5" customHeight="1">
      <c r="AM46836" s="431"/>
    </row>
    <row r="46837" spans="39:39" ht="10.5" customHeight="1">
      <c r="AM46837" s="431"/>
    </row>
    <row r="46838" spans="39:39" ht="10.5" customHeight="1">
      <c r="AM46838" s="431"/>
    </row>
    <row r="46839" spans="39:39" ht="10.5" customHeight="1">
      <c r="AM46839" s="431"/>
    </row>
    <row r="46840" spans="39:39" ht="10.5" customHeight="1">
      <c r="AM46840" s="431"/>
    </row>
    <row r="46841" spans="39:39" ht="10.5" customHeight="1">
      <c r="AM46841" s="431"/>
    </row>
    <row r="46842" spans="39:39" ht="10.5" customHeight="1">
      <c r="AM46842" s="431"/>
    </row>
    <row r="46843" spans="39:39" ht="10.5" customHeight="1">
      <c r="AM46843" s="431"/>
    </row>
    <row r="46844" spans="39:39" ht="10.5" customHeight="1">
      <c r="AM46844" s="431"/>
    </row>
    <row r="46845" spans="39:39" ht="10.5" customHeight="1">
      <c r="AM46845" s="431"/>
    </row>
    <row r="46846" spans="39:39" ht="10.5" customHeight="1">
      <c r="AM46846" s="431"/>
    </row>
    <row r="46847" spans="39:39" ht="10.5" customHeight="1">
      <c r="AM46847" s="431"/>
    </row>
    <row r="46848" spans="39:39" ht="10.5" customHeight="1">
      <c r="AM46848" s="431"/>
    </row>
    <row r="46849" spans="39:39" ht="10.5" customHeight="1">
      <c r="AM46849" s="431"/>
    </row>
    <row r="46850" spans="39:39" ht="10.5" customHeight="1">
      <c r="AM46850" s="431"/>
    </row>
    <row r="46851" spans="39:39" ht="10.5" customHeight="1">
      <c r="AM46851" s="431"/>
    </row>
    <row r="46852" spans="39:39" ht="10.5" customHeight="1">
      <c r="AM46852" s="431"/>
    </row>
    <row r="46853" spans="39:39" ht="10.5" customHeight="1">
      <c r="AM46853" s="431"/>
    </row>
    <row r="46854" spans="39:39" ht="10.5" customHeight="1">
      <c r="AM46854" s="431"/>
    </row>
    <row r="46855" spans="39:39" ht="10.5" customHeight="1">
      <c r="AM46855" s="431"/>
    </row>
    <row r="46856" spans="39:39" ht="10.5" customHeight="1">
      <c r="AM46856" s="431"/>
    </row>
    <row r="46857" spans="39:39" ht="10.5" customHeight="1">
      <c r="AM46857" s="431"/>
    </row>
    <row r="46858" spans="39:39" ht="10.5" customHeight="1">
      <c r="AM46858" s="431"/>
    </row>
    <row r="46859" spans="39:39" ht="10.5" customHeight="1">
      <c r="AM46859" s="431"/>
    </row>
    <row r="46860" spans="39:39" ht="10.5" customHeight="1">
      <c r="AM46860" s="431"/>
    </row>
    <row r="46861" spans="39:39" ht="10.5" customHeight="1">
      <c r="AM46861" s="431"/>
    </row>
    <row r="46862" spans="39:39" ht="10.5" customHeight="1">
      <c r="AM46862" s="431"/>
    </row>
    <row r="46863" spans="39:39" ht="10.5" customHeight="1">
      <c r="AM46863" s="431"/>
    </row>
    <row r="46864" spans="39:39" ht="10.5" customHeight="1">
      <c r="AM46864" s="431"/>
    </row>
    <row r="46865" spans="39:39" ht="10.5" customHeight="1">
      <c r="AM46865" s="431"/>
    </row>
    <row r="46866" spans="39:39" ht="10.5" customHeight="1">
      <c r="AM46866" s="431"/>
    </row>
    <row r="46867" spans="39:39" ht="10.5" customHeight="1">
      <c r="AM46867" s="431"/>
    </row>
    <row r="46868" spans="39:39" ht="10.5" customHeight="1">
      <c r="AM46868" s="431"/>
    </row>
    <row r="46869" spans="39:39" ht="10.5" customHeight="1">
      <c r="AM46869" s="431"/>
    </row>
    <row r="46870" spans="39:39" ht="10.5" customHeight="1">
      <c r="AM46870" s="431"/>
    </row>
    <row r="46871" spans="39:39" ht="10.5" customHeight="1">
      <c r="AM46871" s="431"/>
    </row>
    <row r="46872" spans="39:39" ht="10.5" customHeight="1">
      <c r="AM46872" s="431"/>
    </row>
    <row r="46873" spans="39:39" ht="10.5" customHeight="1">
      <c r="AM46873" s="431"/>
    </row>
    <row r="46874" spans="39:39" ht="10.5" customHeight="1">
      <c r="AM46874" s="431"/>
    </row>
    <row r="46875" spans="39:39" ht="10.5" customHeight="1">
      <c r="AM46875" s="431"/>
    </row>
    <row r="46876" spans="39:39" ht="10.5" customHeight="1">
      <c r="AM46876" s="431"/>
    </row>
    <row r="46877" spans="39:39" ht="10.5" customHeight="1">
      <c r="AM46877" s="431"/>
    </row>
    <row r="46878" spans="39:39" ht="10.5" customHeight="1">
      <c r="AM46878" s="431"/>
    </row>
    <row r="46879" spans="39:39" ht="10.5" customHeight="1">
      <c r="AM46879" s="431"/>
    </row>
    <row r="46880" spans="39:39" ht="10.5" customHeight="1">
      <c r="AM46880" s="431"/>
    </row>
    <row r="46881" spans="39:39" ht="10.5" customHeight="1">
      <c r="AM46881" s="431"/>
    </row>
    <row r="46882" spans="39:39" ht="10.5" customHeight="1">
      <c r="AM46882" s="431"/>
    </row>
    <row r="46883" spans="39:39" ht="10.5" customHeight="1">
      <c r="AM46883" s="431"/>
    </row>
    <row r="46884" spans="39:39" ht="10.5" customHeight="1">
      <c r="AM46884" s="431"/>
    </row>
    <row r="46885" spans="39:39" ht="10.5" customHeight="1">
      <c r="AM46885" s="431"/>
    </row>
    <row r="46886" spans="39:39" ht="10.5" customHeight="1">
      <c r="AM46886" s="431"/>
    </row>
    <row r="46887" spans="39:39" ht="10.5" customHeight="1">
      <c r="AM46887" s="431"/>
    </row>
    <row r="46888" spans="39:39" ht="10.5" customHeight="1">
      <c r="AM46888" s="431"/>
    </row>
    <row r="46889" spans="39:39" ht="10.5" customHeight="1">
      <c r="AM46889" s="431"/>
    </row>
    <row r="46890" spans="39:39" ht="10.5" customHeight="1">
      <c r="AM46890" s="431"/>
    </row>
    <row r="46891" spans="39:39" ht="10.5" customHeight="1">
      <c r="AM46891" s="431"/>
    </row>
    <row r="46892" spans="39:39" ht="10.5" customHeight="1">
      <c r="AM46892" s="431"/>
    </row>
    <row r="46893" spans="39:39" ht="10.5" customHeight="1">
      <c r="AM46893" s="431"/>
    </row>
    <row r="46894" spans="39:39" ht="10.5" customHeight="1">
      <c r="AM46894" s="431"/>
    </row>
    <row r="46895" spans="39:39" ht="10.5" customHeight="1">
      <c r="AM46895" s="431"/>
    </row>
    <row r="46896" spans="39:39" ht="10.5" customHeight="1">
      <c r="AM46896" s="431"/>
    </row>
    <row r="46897" spans="39:39" ht="10.5" customHeight="1">
      <c r="AM46897" s="431"/>
    </row>
    <row r="46898" spans="39:39" ht="10.5" customHeight="1">
      <c r="AM46898" s="431"/>
    </row>
    <row r="46899" spans="39:39" ht="10.5" customHeight="1">
      <c r="AM46899" s="431"/>
    </row>
    <row r="46900" spans="39:39" ht="10.5" customHeight="1">
      <c r="AM46900" s="431"/>
    </row>
    <row r="46901" spans="39:39" ht="10.5" customHeight="1">
      <c r="AM46901" s="431"/>
    </row>
    <row r="46902" spans="39:39" ht="10.5" customHeight="1">
      <c r="AM46902" s="431"/>
    </row>
    <row r="46903" spans="39:39" ht="10.5" customHeight="1">
      <c r="AM46903" s="431"/>
    </row>
    <row r="46904" spans="39:39" ht="10.5" customHeight="1">
      <c r="AM46904" s="431"/>
    </row>
    <row r="46905" spans="39:39" ht="10.5" customHeight="1">
      <c r="AM46905" s="431"/>
    </row>
    <row r="46906" spans="39:39" ht="10.5" customHeight="1">
      <c r="AM46906" s="431"/>
    </row>
    <row r="46907" spans="39:39" ht="10.5" customHeight="1">
      <c r="AM46907" s="431"/>
    </row>
    <row r="46908" spans="39:39" ht="10.5" customHeight="1">
      <c r="AM46908" s="431"/>
    </row>
    <row r="46909" spans="39:39" ht="10.5" customHeight="1">
      <c r="AM46909" s="431"/>
    </row>
    <row r="46910" spans="39:39" ht="10.5" customHeight="1">
      <c r="AM46910" s="431"/>
    </row>
    <row r="46911" spans="39:39" ht="10.5" customHeight="1">
      <c r="AM46911" s="431"/>
    </row>
    <row r="46912" spans="39:39" ht="10.5" customHeight="1">
      <c r="AM46912" s="431"/>
    </row>
    <row r="46913" spans="39:39" ht="10.5" customHeight="1">
      <c r="AM46913" s="431"/>
    </row>
    <row r="46914" spans="39:39" ht="10.5" customHeight="1">
      <c r="AM46914" s="431"/>
    </row>
    <row r="46915" spans="39:39" ht="10.5" customHeight="1">
      <c r="AM46915" s="431"/>
    </row>
    <row r="46916" spans="39:39" ht="10.5" customHeight="1">
      <c r="AM46916" s="431"/>
    </row>
    <row r="46917" spans="39:39" ht="10.5" customHeight="1">
      <c r="AM46917" s="431"/>
    </row>
    <row r="46918" spans="39:39" ht="10.5" customHeight="1">
      <c r="AM46918" s="431"/>
    </row>
    <row r="46919" spans="39:39" ht="10.5" customHeight="1">
      <c r="AM46919" s="431"/>
    </row>
    <row r="46920" spans="39:39" ht="10.5" customHeight="1">
      <c r="AM46920" s="431"/>
    </row>
    <row r="46921" spans="39:39" ht="10.5" customHeight="1">
      <c r="AM46921" s="431"/>
    </row>
    <row r="46922" spans="39:39" ht="10.5" customHeight="1">
      <c r="AM46922" s="431"/>
    </row>
    <row r="46923" spans="39:39" ht="10.5" customHeight="1">
      <c r="AM46923" s="431"/>
    </row>
    <row r="46924" spans="39:39" ht="10.5" customHeight="1">
      <c r="AM46924" s="431"/>
    </row>
    <row r="46925" spans="39:39" ht="10.5" customHeight="1">
      <c r="AM46925" s="431"/>
    </row>
    <row r="46926" spans="39:39" ht="10.5" customHeight="1">
      <c r="AM46926" s="431"/>
    </row>
    <row r="46927" spans="39:39" ht="10.5" customHeight="1">
      <c r="AM46927" s="431"/>
    </row>
    <row r="46928" spans="39:39" ht="10.5" customHeight="1">
      <c r="AM46928" s="431"/>
    </row>
    <row r="46929" spans="39:39" ht="10.5" customHeight="1">
      <c r="AM46929" s="431"/>
    </row>
    <row r="46930" spans="39:39" ht="10.5" customHeight="1">
      <c r="AM46930" s="431"/>
    </row>
    <row r="46931" spans="39:39" ht="10.5" customHeight="1">
      <c r="AM46931" s="431"/>
    </row>
    <row r="46932" spans="39:39" ht="10.5" customHeight="1">
      <c r="AM46932" s="431"/>
    </row>
    <row r="46933" spans="39:39" ht="10.5" customHeight="1">
      <c r="AM46933" s="431"/>
    </row>
    <row r="46934" spans="39:39" ht="10.5" customHeight="1">
      <c r="AM46934" s="431"/>
    </row>
    <row r="46935" spans="39:39" ht="10.5" customHeight="1">
      <c r="AM46935" s="431"/>
    </row>
    <row r="46936" spans="39:39" ht="10.5" customHeight="1">
      <c r="AM46936" s="431"/>
    </row>
    <row r="46937" spans="39:39" ht="10.5" customHeight="1">
      <c r="AM46937" s="431"/>
    </row>
    <row r="46938" spans="39:39" ht="10.5" customHeight="1">
      <c r="AM46938" s="431"/>
    </row>
    <row r="46939" spans="39:39" ht="10.5" customHeight="1">
      <c r="AM46939" s="431"/>
    </row>
    <row r="46940" spans="39:39" ht="10.5" customHeight="1">
      <c r="AM46940" s="431"/>
    </row>
    <row r="46941" spans="39:39" ht="10.5" customHeight="1">
      <c r="AM46941" s="431"/>
    </row>
    <row r="46942" spans="39:39" ht="10.5" customHeight="1">
      <c r="AM46942" s="431"/>
    </row>
    <row r="46943" spans="39:39" ht="10.5" customHeight="1">
      <c r="AM46943" s="431"/>
    </row>
    <row r="46944" spans="39:39" ht="10.5" customHeight="1">
      <c r="AM46944" s="431"/>
    </row>
    <row r="46945" spans="39:39" ht="10.5" customHeight="1">
      <c r="AM46945" s="431"/>
    </row>
    <row r="46946" spans="39:39" ht="10.5" customHeight="1">
      <c r="AM46946" s="431"/>
    </row>
    <row r="46947" spans="39:39" ht="10.5" customHeight="1">
      <c r="AM46947" s="431"/>
    </row>
    <row r="46948" spans="39:39" ht="10.5" customHeight="1">
      <c r="AM46948" s="431"/>
    </row>
    <row r="46949" spans="39:39" ht="10.5" customHeight="1">
      <c r="AM46949" s="431"/>
    </row>
    <row r="46950" spans="39:39" ht="10.5" customHeight="1">
      <c r="AM46950" s="431"/>
    </row>
    <row r="46951" spans="39:39" ht="10.5" customHeight="1">
      <c r="AM46951" s="431"/>
    </row>
    <row r="46952" spans="39:39" ht="10.5" customHeight="1">
      <c r="AM46952" s="431"/>
    </row>
    <row r="46953" spans="39:39" ht="10.5" customHeight="1">
      <c r="AM46953" s="431"/>
    </row>
    <row r="46954" spans="39:39" ht="10.5" customHeight="1">
      <c r="AM46954" s="431"/>
    </row>
    <row r="46955" spans="39:39" ht="10.5" customHeight="1">
      <c r="AM46955" s="431"/>
    </row>
    <row r="46956" spans="39:39" ht="10.5" customHeight="1">
      <c r="AM46956" s="431"/>
    </row>
    <row r="46957" spans="39:39" ht="10.5" customHeight="1">
      <c r="AM46957" s="431"/>
    </row>
    <row r="46958" spans="39:39" ht="10.5" customHeight="1">
      <c r="AM46958" s="431"/>
    </row>
    <row r="46959" spans="39:39" ht="10.5" customHeight="1">
      <c r="AM46959" s="431"/>
    </row>
    <row r="46960" spans="39:39" ht="10.5" customHeight="1">
      <c r="AM46960" s="431"/>
    </row>
    <row r="46961" spans="39:39" ht="10.5" customHeight="1">
      <c r="AM46961" s="431"/>
    </row>
    <row r="46962" spans="39:39" ht="10.5" customHeight="1">
      <c r="AM46962" s="431"/>
    </row>
    <row r="46963" spans="39:39" ht="10.5" customHeight="1">
      <c r="AM46963" s="431"/>
    </row>
    <row r="46964" spans="39:39" ht="10.5" customHeight="1">
      <c r="AM46964" s="431"/>
    </row>
    <row r="46965" spans="39:39" ht="10.5" customHeight="1">
      <c r="AM46965" s="431"/>
    </row>
    <row r="46966" spans="39:39" ht="10.5" customHeight="1">
      <c r="AM46966" s="431"/>
    </row>
    <row r="46967" spans="39:39" ht="10.5" customHeight="1">
      <c r="AM46967" s="431"/>
    </row>
    <row r="46968" spans="39:39" ht="10.5" customHeight="1">
      <c r="AM46968" s="431"/>
    </row>
    <row r="46969" spans="39:39" ht="10.5" customHeight="1">
      <c r="AM46969" s="431"/>
    </row>
    <row r="46970" spans="39:39" ht="10.5" customHeight="1">
      <c r="AM46970" s="431"/>
    </row>
    <row r="46971" spans="39:39" ht="10.5" customHeight="1">
      <c r="AM46971" s="431"/>
    </row>
    <row r="46972" spans="39:39" ht="10.5" customHeight="1">
      <c r="AM46972" s="431"/>
    </row>
    <row r="46973" spans="39:39" ht="10.5" customHeight="1">
      <c r="AM46973" s="431"/>
    </row>
    <row r="46974" spans="39:39" ht="10.5" customHeight="1">
      <c r="AM46974" s="431"/>
    </row>
    <row r="46975" spans="39:39" ht="10.5" customHeight="1">
      <c r="AM46975" s="431"/>
    </row>
    <row r="46976" spans="39:39" ht="10.5" customHeight="1">
      <c r="AM46976" s="431"/>
    </row>
    <row r="46977" spans="39:39" ht="10.5" customHeight="1">
      <c r="AM46977" s="431"/>
    </row>
    <row r="46978" spans="39:39" ht="10.5" customHeight="1">
      <c r="AM46978" s="431"/>
    </row>
    <row r="46979" spans="39:39" ht="10.5" customHeight="1">
      <c r="AM46979" s="431"/>
    </row>
    <row r="46980" spans="39:39" ht="10.5" customHeight="1">
      <c r="AM46980" s="431"/>
    </row>
    <row r="46981" spans="39:39" ht="10.5" customHeight="1">
      <c r="AM46981" s="431"/>
    </row>
    <row r="46982" spans="39:39" ht="10.5" customHeight="1">
      <c r="AM46982" s="431"/>
    </row>
    <row r="46983" spans="39:39" ht="10.5" customHeight="1">
      <c r="AM46983" s="431"/>
    </row>
    <row r="46984" spans="39:39" ht="10.5" customHeight="1">
      <c r="AM46984" s="431"/>
    </row>
    <row r="46985" spans="39:39" ht="10.5" customHeight="1">
      <c r="AM46985" s="431"/>
    </row>
    <row r="46986" spans="39:39" ht="10.5" customHeight="1">
      <c r="AM46986" s="431"/>
    </row>
    <row r="46987" spans="39:39" ht="10.5" customHeight="1">
      <c r="AM46987" s="431"/>
    </row>
    <row r="46988" spans="39:39" ht="10.5" customHeight="1">
      <c r="AM46988" s="431"/>
    </row>
    <row r="46989" spans="39:39" ht="10.5" customHeight="1">
      <c r="AM46989" s="431"/>
    </row>
    <row r="46990" spans="39:39" ht="10.5" customHeight="1">
      <c r="AM46990" s="431"/>
    </row>
    <row r="46991" spans="39:39" ht="10.5" customHeight="1">
      <c r="AM46991" s="431"/>
    </row>
    <row r="46992" spans="39:39" ht="10.5" customHeight="1">
      <c r="AM46992" s="431"/>
    </row>
    <row r="46993" spans="39:39" ht="10.5" customHeight="1">
      <c r="AM46993" s="431"/>
    </row>
    <row r="46994" spans="39:39" ht="10.5" customHeight="1">
      <c r="AM46994" s="431"/>
    </row>
    <row r="46995" spans="39:39" ht="10.5" customHeight="1">
      <c r="AM46995" s="431"/>
    </row>
    <row r="46996" spans="39:39" ht="10.5" customHeight="1">
      <c r="AM46996" s="431"/>
    </row>
    <row r="46997" spans="39:39" ht="10.5" customHeight="1">
      <c r="AM46997" s="431"/>
    </row>
    <row r="46998" spans="39:39" ht="10.5" customHeight="1">
      <c r="AM46998" s="431"/>
    </row>
    <row r="46999" spans="39:39" ht="10.5" customHeight="1">
      <c r="AM46999" s="431"/>
    </row>
    <row r="47000" spans="39:39" ht="10.5" customHeight="1">
      <c r="AM47000" s="431"/>
    </row>
    <row r="47001" spans="39:39" ht="10.5" customHeight="1">
      <c r="AM47001" s="431"/>
    </row>
    <row r="47002" spans="39:39" ht="10.5" customHeight="1">
      <c r="AM47002" s="431"/>
    </row>
    <row r="47003" spans="39:39" ht="10.5" customHeight="1">
      <c r="AM47003" s="431"/>
    </row>
    <row r="47004" spans="39:39" ht="10.5" customHeight="1">
      <c r="AM47004" s="431"/>
    </row>
    <row r="47005" spans="39:39" ht="10.5" customHeight="1">
      <c r="AM47005" s="431"/>
    </row>
    <row r="47006" spans="39:39" ht="10.5" customHeight="1">
      <c r="AM47006" s="431"/>
    </row>
    <row r="47007" spans="39:39" ht="10.5" customHeight="1">
      <c r="AM47007" s="431"/>
    </row>
    <row r="47008" spans="39:39" ht="10.5" customHeight="1">
      <c r="AM47008" s="431"/>
    </row>
    <row r="47009" spans="39:39" ht="10.5" customHeight="1">
      <c r="AM47009" s="431"/>
    </row>
    <row r="47010" spans="39:39" ht="10.5" customHeight="1">
      <c r="AM47010" s="431"/>
    </row>
    <row r="47011" spans="39:39" ht="10.5" customHeight="1">
      <c r="AM47011" s="431"/>
    </row>
    <row r="47012" spans="39:39" ht="10.5" customHeight="1">
      <c r="AM47012" s="431"/>
    </row>
    <row r="47013" spans="39:39" ht="10.5" customHeight="1">
      <c r="AM47013" s="431"/>
    </row>
    <row r="47014" spans="39:39" ht="10.5" customHeight="1">
      <c r="AM47014" s="431"/>
    </row>
    <row r="47015" spans="39:39" ht="10.5" customHeight="1">
      <c r="AM47015" s="431"/>
    </row>
    <row r="47016" spans="39:39" ht="10.5" customHeight="1">
      <c r="AM47016" s="431"/>
    </row>
    <row r="47017" spans="39:39" ht="10.5" customHeight="1">
      <c r="AM47017" s="431"/>
    </row>
    <row r="47018" spans="39:39" ht="10.5" customHeight="1">
      <c r="AM47018" s="431"/>
    </row>
    <row r="47019" spans="39:39" ht="10.5" customHeight="1">
      <c r="AM47019" s="431"/>
    </row>
    <row r="47020" spans="39:39" ht="10.5" customHeight="1">
      <c r="AM47020" s="431"/>
    </row>
    <row r="47021" spans="39:39" ht="10.5" customHeight="1">
      <c r="AM47021" s="431"/>
    </row>
    <row r="47022" spans="39:39" ht="10.5" customHeight="1">
      <c r="AM47022" s="431"/>
    </row>
    <row r="47023" spans="39:39" ht="10.5" customHeight="1">
      <c r="AM47023" s="431"/>
    </row>
    <row r="47024" spans="39:39" ht="10.5" customHeight="1">
      <c r="AM47024" s="431"/>
    </row>
    <row r="47025" spans="39:39" ht="10.5" customHeight="1">
      <c r="AM47025" s="431"/>
    </row>
    <row r="47026" spans="39:39" ht="10.5" customHeight="1">
      <c r="AM47026" s="431"/>
    </row>
    <row r="47027" spans="39:39" ht="10.5" customHeight="1">
      <c r="AM47027" s="431"/>
    </row>
    <row r="47028" spans="39:39" ht="10.5" customHeight="1">
      <c r="AM47028" s="431"/>
    </row>
    <row r="47029" spans="39:39" ht="10.5" customHeight="1">
      <c r="AM47029" s="431"/>
    </row>
    <row r="47030" spans="39:39" ht="10.5" customHeight="1">
      <c r="AM47030" s="431"/>
    </row>
    <row r="47031" spans="39:39" ht="10.5" customHeight="1">
      <c r="AM47031" s="431"/>
    </row>
    <row r="47032" spans="39:39" ht="10.5" customHeight="1">
      <c r="AM47032" s="431"/>
    </row>
    <row r="47033" spans="39:39" ht="10.5" customHeight="1">
      <c r="AM47033" s="431"/>
    </row>
    <row r="47034" spans="39:39" ht="10.5" customHeight="1">
      <c r="AM47034" s="431"/>
    </row>
    <row r="47035" spans="39:39" ht="10.5" customHeight="1">
      <c r="AM47035" s="431"/>
    </row>
    <row r="47036" spans="39:39" ht="10.5" customHeight="1">
      <c r="AM47036" s="431"/>
    </row>
    <row r="47037" spans="39:39" ht="10.5" customHeight="1">
      <c r="AM47037" s="431"/>
    </row>
    <row r="47038" spans="39:39" ht="10.5" customHeight="1">
      <c r="AM47038" s="431"/>
    </row>
    <row r="47039" spans="39:39" ht="10.5" customHeight="1">
      <c r="AM47039" s="431"/>
    </row>
    <row r="47040" spans="39:39" ht="10.5" customHeight="1">
      <c r="AM47040" s="431"/>
    </row>
    <row r="47041" spans="39:39" ht="10.5" customHeight="1">
      <c r="AM47041" s="431"/>
    </row>
    <row r="47042" spans="39:39" ht="10.5" customHeight="1">
      <c r="AM47042" s="431"/>
    </row>
    <row r="47043" spans="39:39" ht="10.5" customHeight="1">
      <c r="AM47043" s="431"/>
    </row>
    <row r="47044" spans="39:39" ht="10.5" customHeight="1">
      <c r="AM47044" s="431"/>
    </row>
    <row r="47045" spans="39:39" ht="10.5" customHeight="1">
      <c r="AM47045" s="431"/>
    </row>
    <row r="47046" spans="39:39" ht="10.5" customHeight="1">
      <c r="AM47046" s="431"/>
    </row>
    <row r="47047" spans="39:39" ht="10.5" customHeight="1">
      <c r="AM47047" s="431"/>
    </row>
    <row r="47048" spans="39:39" ht="10.5" customHeight="1">
      <c r="AM47048" s="431"/>
    </row>
    <row r="47049" spans="39:39" ht="10.5" customHeight="1">
      <c r="AM47049" s="431"/>
    </row>
    <row r="47050" spans="39:39" ht="10.5" customHeight="1">
      <c r="AM47050" s="431"/>
    </row>
    <row r="47051" spans="39:39" ht="10.5" customHeight="1">
      <c r="AM47051" s="431"/>
    </row>
    <row r="47052" spans="39:39" ht="10.5" customHeight="1">
      <c r="AM47052" s="431"/>
    </row>
    <row r="47053" spans="39:39" ht="10.5" customHeight="1">
      <c r="AM47053" s="431"/>
    </row>
    <row r="47054" spans="39:39" ht="10.5" customHeight="1">
      <c r="AM47054" s="431"/>
    </row>
    <row r="47055" spans="39:39" ht="10.5" customHeight="1">
      <c r="AM47055" s="431"/>
    </row>
    <row r="47056" spans="39:39" ht="10.5" customHeight="1">
      <c r="AM47056" s="431"/>
    </row>
    <row r="47057" spans="39:39" ht="10.5" customHeight="1">
      <c r="AM47057" s="431"/>
    </row>
    <row r="47058" spans="39:39" ht="10.5" customHeight="1">
      <c r="AM47058" s="431"/>
    </row>
    <row r="47059" spans="39:39" ht="10.5" customHeight="1">
      <c r="AM47059" s="431"/>
    </row>
    <row r="47060" spans="39:39" ht="10.5" customHeight="1">
      <c r="AM47060" s="431"/>
    </row>
    <row r="47061" spans="39:39" ht="10.5" customHeight="1">
      <c r="AM47061" s="431"/>
    </row>
    <row r="47062" spans="39:39" ht="10.5" customHeight="1">
      <c r="AM47062" s="431"/>
    </row>
    <row r="47063" spans="39:39" ht="10.5" customHeight="1">
      <c r="AM47063" s="431"/>
    </row>
    <row r="47064" spans="39:39" ht="10.5" customHeight="1">
      <c r="AM47064" s="431"/>
    </row>
    <row r="47065" spans="39:39" ht="10.5" customHeight="1">
      <c r="AM47065" s="431"/>
    </row>
    <row r="47066" spans="39:39" ht="10.5" customHeight="1">
      <c r="AM47066" s="431"/>
    </row>
    <row r="47067" spans="39:39" ht="10.5" customHeight="1">
      <c r="AM47067" s="431"/>
    </row>
    <row r="47068" spans="39:39" ht="10.5" customHeight="1">
      <c r="AM47068" s="431"/>
    </row>
    <row r="47069" spans="39:39" ht="10.5" customHeight="1">
      <c r="AM47069" s="431"/>
    </row>
    <row r="47070" spans="39:39" ht="10.5" customHeight="1">
      <c r="AM47070" s="431"/>
    </row>
    <row r="47071" spans="39:39" ht="10.5" customHeight="1">
      <c r="AM47071" s="431"/>
    </row>
    <row r="47072" spans="39:39" ht="10.5" customHeight="1">
      <c r="AM47072" s="431"/>
    </row>
    <row r="47073" spans="39:39" ht="10.5" customHeight="1">
      <c r="AM47073" s="431"/>
    </row>
    <row r="47074" spans="39:39" ht="10.5" customHeight="1">
      <c r="AM47074" s="431"/>
    </row>
    <row r="47075" spans="39:39" ht="10.5" customHeight="1">
      <c r="AM47075" s="431"/>
    </row>
    <row r="47076" spans="39:39" ht="10.5" customHeight="1">
      <c r="AM47076" s="431"/>
    </row>
    <row r="47077" spans="39:39" ht="10.5" customHeight="1">
      <c r="AM47077" s="431"/>
    </row>
    <row r="47078" spans="39:39" ht="10.5" customHeight="1">
      <c r="AM47078" s="431"/>
    </row>
    <row r="47079" spans="39:39" ht="10.5" customHeight="1">
      <c r="AM47079" s="431"/>
    </row>
    <row r="47080" spans="39:39" ht="10.5" customHeight="1">
      <c r="AM47080" s="431"/>
    </row>
    <row r="47081" spans="39:39" ht="10.5" customHeight="1">
      <c r="AM47081" s="431"/>
    </row>
    <row r="47082" spans="39:39" ht="10.5" customHeight="1">
      <c r="AM47082" s="431"/>
    </row>
    <row r="47083" spans="39:39" ht="10.5" customHeight="1">
      <c r="AM47083" s="431"/>
    </row>
    <row r="47084" spans="39:39" ht="10.5" customHeight="1">
      <c r="AM47084" s="431"/>
    </row>
    <row r="47085" spans="39:39" ht="10.5" customHeight="1">
      <c r="AM47085" s="431"/>
    </row>
    <row r="47086" spans="39:39" ht="10.5" customHeight="1">
      <c r="AM47086" s="431"/>
    </row>
    <row r="47087" spans="39:39" ht="10.5" customHeight="1">
      <c r="AM47087" s="431"/>
    </row>
    <row r="47088" spans="39:39" ht="10.5" customHeight="1">
      <c r="AM47088" s="431"/>
    </row>
    <row r="47089" spans="39:39" ht="10.5" customHeight="1">
      <c r="AM47089" s="431"/>
    </row>
    <row r="47090" spans="39:39" ht="10.5" customHeight="1">
      <c r="AM47090" s="431"/>
    </row>
    <row r="47091" spans="39:39" ht="10.5" customHeight="1">
      <c r="AM47091" s="431"/>
    </row>
    <row r="47092" spans="39:39" ht="10.5" customHeight="1">
      <c r="AM47092" s="431"/>
    </row>
    <row r="47093" spans="39:39" ht="10.5" customHeight="1">
      <c r="AM47093" s="431"/>
    </row>
    <row r="47094" spans="39:39" ht="10.5" customHeight="1">
      <c r="AM47094" s="431"/>
    </row>
    <row r="47095" spans="39:39" ht="10.5" customHeight="1">
      <c r="AM47095" s="431"/>
    </row>
    <row r="47096" spans="39:39" ht="10.5" customHeight="1">
      <c r="AM47096" s="431"/>
    </row>
    <row r="47097" spans="39:39" ht="10.5" customHeight="1">
      <c r="AM47097" s="431"/>
    </row>
    <row r="47098" spans="39:39" ht="10.5" customHeight="1">
      <c r="AM47098" s="431"/>
    </row>
    <row r="47099" spans="39:39" ht="10.5" customHeight="1">
      <c r="AM47099" s="431"/>
    </row>
    <row r="47100" spans="39:39" ht="10.5" customHeight="1">
      <c r="AM47100" s="431"/>
    </row>
    <row r="47101" spans="39:39" ht="10.5" customHeight="1">
      <c r="AM47101" s="431"/>
    </row>
    <row r="47102" spans="39:39" ht="10.5" customHeight="1">
      <c r="AM47102" s="431"/>
    </row>
    <row r="47103" spans="39:39" ht="10.5" customHeight="1">
      <c r="AM47103" s="431"/>
    </row>
    <row r="47104" spans="39:39" ht="10.5" customHeight="1">
      <c r="AM47104" s="431"/>
    </row>
    <row r="47105" spans="39:39" ht="10.5" customHeight="1">
      <c r="AM47105" s="431"/>
    </row>
    <row r="47106" spans="39:39" ht="10.5" customHeight="1">
      <c r="AM47106" s="431"/>
    </row>
    <row r="47107" spans="39:39" ht="10.5" customHeight="1">
      <c r="AM47107" s="431"/>
    </row>
    <row r="47108" spans="39:39" ht="10.5" customHeight="1">
      <c r="AM47108" s="431"/>
    </row>
    <row r="47109" spans="39:39" ht="10.5" customHeight="1">
      <c r="AM47109" s="431"/>
    </row>
    <row r="47110" spans="39:39" ht="10.5" customHeight="1">
      <c r="AM47110" s="431"/>
    </row>
    <row r="47111" spans="39:39" ht="10.5" customHeight="1">
      <c r="AM47111" s="431"/>
    </row>
    <row r="47112" spans="39:39" ht="10.5" customHeight="1">
      <c r="AM47112" s="431"/>
    </row>
    <row r="47113" spans="39:39" ht="10.5" customHeight="1">
      <c r="AM47113" s="431"/>
    </row>
    <row r="47114" spans="39:39" ht="10.5" customHeight="1">
      <c r="AM47114" s="431"/>
    </row>
    <row r="47115" spans="39:39" ht="10.5" customHeight="1">
      <c r="AM47115" s="431"/>
    </row>
    <row r="47116" spans="39:39" ht="10.5" customHeight="1">
      <c r="AM47116" s="431"/>
    </row>
    <row r="47117" spans="39:39" ht="10.5" customHeight="1">
      <c r="AM47117" s="431"/>
    </row>
    <row r="47118" spans="39:39" ht="10.5" customHeight="1">
      <c r="AM47118" s="431"/>
    </row>
    <row r="47119" spans="39:39" ht="10.5" customHeight="1">
      <c r="AM47119" s="431"/>
    </row>
    <row r="47120" spans="39:39" ht="10.5" customHeight="1">
      <c r="AM47120" s="431"/>
    </row>
    <row r="47121" spans="39:39" ht="10.5" customHeight="1">
      <c r="AM47121" s="431"/>
    </row>
    <row r="47122" spans="39:39" ht="10.5" customHeight="1">
      <c r="AM47122" s="431"/>
    </row>
    <row r="47123" spans="39:39" ht="10.5" customHeight="1">
      <c r="AM47123" s="431"/>
    </row>
    <row r="47124" spans="39:39" ht="10.5" customHeight="1">
      <c r="AM47124" s="431"/>
    </row>
    <row r="47125" spans="39:39" ht="10.5" customHeight="1">
      <c r="AM47125" s="431"/>
    </row>
    <row r="47126" spans="39:39" ht="10.5" customHeight="1">
      <c r="AM47126" s="431"/>
    </row>
    <row r="47127" spans="39:39" ht="10.5" customHeight="1">
      <c r="AM47127" s="431"/>
    </row>
    <row r="47128" spans="39:39" ht="10.5" customHeight="1">
      <c r="AM47128" s="431"/>
    </row>
    <row r="47129" spans="39:39" ht="10.5" customHeight="1">
      <c r="AM47129" s="431"/>
    </row>
    <row r="47130" spans="39:39" ht="10.5" customHeight="1">
      <c r="AM47130" s="431"/>
    </row>
    <row r="47131" spans="39:39" ht="10.5" customHeight="1">
      <c r="AM47131" s="431"/>
    </row>
    <row r="47132" spans="39:39" ht="10.5" customHeight="1">
      <c r="AM47132" s="431"/>
    </row>
    <row r="47133" spans="39:39" ht="10.5" customHeight="1">
      <c r="AM47133" s="431"/>
    </row>
    <row r="47134" spans="39:39" ht="10.5" customHeight="1">
      <c r="AM47134" s="431"/>
    </row>
    <row r="47135" spans="39:39" ht="10.5" customHeight="1">
      <c r="AM47135" s="431"/>
    </row>
    <row r="47136" spans="39:39" ht="10.5" customHeight="1">
      <c r="AM47136" s="431"/>
    </row>
    <row r="47137" spans="39:39" ht="10.5" customHeight="1">
      <c r="AM47137" s="431"/>
    </row>
    <row r="47138" spans="39:39" ht="10.5" customHeight="1">
      <c r="AM47138" s="431"/>
    </row>
    <row r="47139" spans="39:39" ht="10.5" customHeight="1">
      <c r="AM47139" s="431"/>
    </row>
    <row r="47140" spans="39:39" ht="10.5" customHeight="1">
      <c r="AM47140" s="431"/>
    </row>
    <row r="47141" spans="39:39" ht="10.5" customHeight="1">
      <c r="AM47141" s="431"/>
    </row>
    <row r="47142" spans="39:39" ht="10.5" customHeight="1">
      <c r="AM47142" s="431"/>
    </row>
    <row r="47143" spans="39:39" ht="10.5" customHeight="1">
      <c r="AM47143" s="431"/>
    </row>
    <row r="47144" spans="39:39" ht="10.5" customHeight="1">
      <c r="AM47144" s="431"/>
    </row>
    <row r="47145" spans="39:39" ht="10.5" customHeight="1">
      <c r="AM47145" s="431"/>
    </row>
    <row r="47146" spans="39:39" ht="10.5" customHeight="1">
      <c r="AM47146" s="431"/>
    </row>
    <row r="47147" spans="39:39" ht="10.5" customHeight="1">
      <c r="AM47147" s="431"/>
    </row>
    <row r="47148" spans="39:39" ht="10.5" customHeight="1">
      <c r="AM47148" s="431"/>
    </row>
    <row r="47149" spans="39:39" ht="10.5" customHeight="1">
      <c r="AM47149" s="431"/>
    </row>
    <row r="47150" spans="39:39" ht="10.5" customHeight="1">
      <c r="AM47150" s="431"/>
    </row>
    <row r="47151" spans="39:39" ht="10.5" customHeight="1">
      <c r="AM47151" s="431"/>
    </row>
    <row r="47152" spans="39:39" ht="10.5" customHeight="1">
      <c r="AM47152" s="431"/>
    </row>
    <row r="47153" spans="39:39" ht="10.5" customHeight="1">
      <c r="AM47153" s="431"/>
    </row>
    <row r="47154" spans="39:39" ht="10.5" customHeight="1">
      <c r="AM47154" s="431"/>
    </row>
    <row r="47155" spans="39:39" ht="10.5" customHeight="1">
      <c r="AM47155" s="431"/>
    </row>
    <row r="47156" spans="39:39" ht="10.5" customHeight="1">
      <c r="AM47156" s="431"/>
    </row>
    <row r="47157" spans="39:39" ht="10.5" customHeight="1">
      <c r="AM47157" s="431"/>
    </row>
    <row r="47158" spans="39:39" ht="10.5" customHeight="1">
      <c r="AM47158" s="431"/>
    </row>
    <row r="47159" spans="39:39" ht="10.5" customHeight="1">
      <c r="AM47159" s="431"/>
    </row>
    <row r="47160" spans="39:39" ht="10.5" customHeight="1">
      <c r="AM47160" s="431"/>
    </row>
    <row r="47161" spans="39:39" ht="10.5" customHeight="1">
      <c r="AM47161" s="431"/>
    </row>
    <row r="47162" spans="39:39" ht="10.5" customHeight="1">
      <c r="AM47162" s="431"/>
    </row>
    <row r="47163" spans="39:39" ht="10.5" customHeight="1">
      <c r="AM47163" s="431"/>
    </row>
    <row r="47164" spans="39:39" ht="10.5" customHeight="1">
      <c r="AM47164" s="431"/>
    </row>
    <row r="47165" spans="39:39" ht="10.5" customHeight="1">
      <c r="AM47165" s="431"/>
    </row>
    <row r="47166" spans="39:39" ht="10.5" customHeight="1">
      <c r="AM47166" s="431"/>
    </row>
    <row r="47167" spans="39:39" ht="10.5" customHeight="1">
      <c r="AM47167" s="431"/>
    </row>
    <row r="47168" spans="39:39" ht="10.5" customHeight="1">
      <c r="AM47168" s="431"/>
    </row>
    <row r="47169" spans="39:39" ht="10.5" customHeight="1">
      <c r="AM47169" s="431"/>
    </row>
    <row r="47170" spans="39:39" ht="10.5" customHeight="1">
      <c r="AM47170" s="431"/>
    </row>
    <row r="47171" spans="39:39" ht="10.5" customHeight="1">
      <c r="AM47171" s="431"/>
    </row>
    <row r="47172" spans="39:39" ht="10.5" customHeight="1">
      <c r="AM47172" s="431"/>
    </row>
    <row r="47173" spans="39:39" ht="10.5" customHeight="1">
      <c r="AM47173" s="431"/>
    </row>
    <row r="47174" spans="39:39" ht="10.5" customHeight="1">
      <c r="AM47174" s="431"/>
    </row>
    <row r="47175" spans="39:39" ht="10.5" customHeight="1">
      <c r="AM47175" s="431"/>
    </row>
    <row r="47176" spans="39:39" ht="10.5" customHeight="1">
      <c r="AM47176" s="431"/>
    </row>
    <row r="47177" spans="39:39" ht="10.5" customHeight="1">
      <c r="AM47177" s="431"/>
    </row>
    <row r="47178" spans="39:39" ht="10.5" customHeight="1">
      <c r="AM47178" s="431"/>
    </row>
    <row r="47179" spans="39:39" ht="10.5" customHeight="1">
      <c r="AM47179" s="431"/>
    </row>
    <row r="47180" spans="39:39" ht="10.5" customHeight="1">
      <c r="AM47180" s="431"/>
    </row>
    <row r="47181" spans="39:39" ht="10.5" customHeight="1">
      <c r="AM47181" s="431"/>
    </row>
    <row r="47182" spans="39:39" ht="10.5" customHeight="1">
      <c r="AM47182" s="431"/>
    </row>
    <row r="47183" spans="39:39" ht="10.5" customHeight="1">
      <c r="AM47183" s="431"/>
    </row>
    <row r="47184" spans="39:39" ht="10.5" customHeight="1">
      <c r="AM47184" s="431"/>
    </row>
    <row r="47185" spans="39:39" ht="10.5" customHeight="1">
      <c r="AM47185" s="431"/>
    </row>
    <row r="47186" spans="39:39" ht="10.5" customHeight="1">
      <c r="AM47186" s="431"/>
    </row>
    <row r="47187" spans="39:39" ht="10.5" customHeight="1">
      <c r="AM47187" s="431"/>
    </row>
    <row r="47188" spans="39:39" ht="10.5" customHeight="1">
      <c r="AM47188" s="431"/>
    </row>
    <row r="47189" spans="39:39" ht="10.5" customHeight="1">
      <c r="AM47189" s="431"/>
    </row>
    <row r="47190" spans="39:39" ht="10.5" customHeight="1">
      <c r="AM47190" s="431"/>
    </row>
    <row r="47191" spans="39:39" ht="10.5" customHeight="1">
      <c r="AM47191" s="431"/>
    </row>
    <row r="47192" spans="39:39" ht="10.5" customHeight="1">
      <c r="AM47192" s="431"/>
    </row>
    <row r="47193" spans="39:39" ht="10.5" customHeight="1">
      <c r="AM47193" s="431"/>
    </row>
    <row r="47194" spans="39:39" ht="10.5" customHeight="1">
      <c r="AM47194" s="431"/>
    </row>
    <row r="47195" spans="39:39" ht="10.5" customHeight="1">
      <c r="AM47195" s="431"/>
    </row>
    <row r="47196" spans="39:39" ht="10.5" customHeight="1">
      <c r="AM47196" s="431"/>
    </row>
    <row r="47197" spans="39:39" ht="10.5" customHeight="1">
      <c r="AM47197" s="431"/>
    </row>
    <row r="47198" spans="39:39" ht="10.5" customHeight="1">
      <c r="AM47198" s="431"/>
    </row>
    <row r="47199" spans="39:39" ht="10.5" customHeight="1">
      <c r="AM47199" s="431"/>
    </row>
    <row r="47200" spans="39:39" ht="10.5" customHeight="1">
      <c r="AM47200" s="431"/>
    </row>
    <row r="47201" spans="39:39" ht="10.5" customHeight="1">
      <c r="AM47201" s="431"/>
    </row>
    <row r="47202" spans="39:39" ht="10.5" customHeight="1">
      <c r="AM47202" s="431"/>
    </row>
    <row r="47203" spans="39:39" ht="10.5" customHeight="1">
      <c r="AM47203" s="431"/>
    </row>
    <row r="47204" spans="39:39" ht="10.5" customHeight="1">
      <c r="AM47204" s="431"/>
    </row>
    <row r="47205" spans="39:39" ht="10.5" customHeight="1">
      <c r="AM47205" s="431"/>
    </row>
    <row r="47206" spans="39:39" ht="10.5" customHeight="1">
      <c r="AM47206" s="431"/>
    </row>
    <row r="47207" spans="39:39" ht="10.5" customHeight="1">
      <c r="AM47207" s="431"/>
    </row>
    <row r="47208" spans="39:39" ht="10.5" customHeight="1">
      <c r="AM47208" s="431"/>
    </row>
    <row r="47209" spans="39:39" ht="10.5" customHeight="1">
      <c r="AM47209" s="431"/>
    </row>
    <row r="47210" spans="39:39" ht="10.5" customHeight="1">
      <c r="AM47210" s="431"/>
    </row>
    <row r="47211" spans="39:39" ht="10.5" customHeight="1">
      <c r="AM47211" s="431"/>
    </row>
    <row r="47212" spans="39:39" ht="10.5" customHeight="1">
      <c r="AM47212" s="431"/>
    </row>
    <row r="47213" spans="39:39" ht="10.5" customHeight="1">
      <c r="AM47213" s="431"/>
    </row>
    <row r="47214" spans="39:39" ht="10.5" customHeight="1">
      <c r="AM47214" s="431"/>
    </row>
    <row r="47215" spans="39:39" ht="10.5" customHeight="1">
      <c r="AM47215" s="431"/>
    </row>
    <row r="47216" spans="39:39" ht="10.5" customHeight="1">
      <c r="AM47216" s="431"/>
    </row>
    <row r="47217" spans="39:39" ht="10.5" customHeight="1">
      <c r="AM47217" s="431"/>
    </row>
    <row r="47218" spans="39:39" ht="10.5" customHeight="1">
      <c r="AM47218" s="431"/>
    </row>
    <row r="47219" spans="39:39" ht="10.5" customHeight="1">
      <c r="AM47219" s="431"/>
    </row>
    <row r="47220" spans="39:39" ht="10.5" customHeight="1">
      <c r="AM47220" s="431"/>
    </row>
    <row r="47221" spans="39:39" ht="10.5" customHeight="1">
      <c r="AM47221" s="431"/>
    </row>
    <row r="47222" spans="39:39" ht="10.5" customHeight="1">
      <c r="AM47222" s="431"/>
    </row>
    <row r="47223" spans="39:39" ht="10.5" customHeight="1">
      <c r="AM47223" s="431"/>
    </row>
    <row r="47224" spans="39:39" ht="10.5" customHeight="1">
      <c r="AM47224" s="431"/>
    </row>
    <row r="47225" spans="39:39" ht="10.5" customHeight="1">
      <c r="AM47225" s="431"/>
    </row>
    <row r="47226" spans="39:39" ht="10.5" customHeight="1">
      <c r="AM47226" s="431"/>
    </row>
    <row r="47227" spans="39:39" ht="10.5" customHeight="1">
      <c r="AM47227" s="431"/>
    </row>
    <row r="47228" spans="39:39" ht="10.5" customHeight="1">
      <c r="AM47228" s="431"/>
    </row>
    <row r="47229" spans="39:39" ht="10.5" customHeight="1">
      <c r="AM47229" s="431"/>
    </row>
    <row r="47230" spans="39:39" ht="10.5" customHeight="1">
      <c r="AM47230" s="431"/>
    </row>
    <row r="47231" spans="39:39" ht="10.5" customHeight="1">
      <c r="AM47231" s="431"/>
    </row>
    <row r="47232" spans="39:39" ht="10.5" customHeight="1">
      <c r="AM47232" s="431"/>
    </row>
    <row r="47233" spans="39:39" ht="10.5" customHeight="1">
      <c r="AM47233" s="431"/>
    </row>
    <row r="47234" spans="39:39" ht="10.5" customHeight="1">
      <c r="AM47234" s="431"/>
    </row>
    <row r="47235" spans="39:39" ht="10.5" customHeight="1">
      <c r="AM47235" s="431"/>
    </row>
    <row r="47236" spans="39:39" ht="10.5" customHeight="1">
      <c r="AM47236" s="431"/>
    </row>
    <row r="47237" spans="39:39" ht="10.5" customHeight="1">
      <c r="AM47237" s="431"/>
    </row>
    <row r="47238" spans="39:39" ht="10.5" customHeight="1">
      <c r="AM47238" s="431"/>
    </row>
    <row r="47239" spans="39:39" ht="10.5" customHeight="1">
      <c r="AM47239" s="431"/>
    </row>
    <row r="47240" spans="39:39" ht="10.5" customHeight="1">
      <c r="AM47240" s="431"/>
    </row>
    <row r="47241" spans="39:39" ht="10.5" customHeight="1">
      <c r="AM47241" s="431"/>
    </row>
    <row r="47242" spans="39:39" ht="10.5" customHeight="1">
      <c r="AM47242" s="431"/>
    </row>
    <row r="47243" spans="39:39" ht="10.5" customHeight="1">
      <c r="AM47243" s="431"/>
    </row>
    <row r="47244" spans="39:39" ht="10.5" customHeight="1">
      <c r="AM47244" s="431"/>
    </row>
    <row r="47245" spans="39:39" ht="10.5" customHeight="1">
      <c r="AM47245" s="431"/>
    </row>
    <row r="47246" spans="39:39" ht="10.5" customHeight="1">
      <c r="AM47246" s="431"/>
    </row>
    <row r="47247" spans="39:39" ht="10.5" customHeight="1">
      <c r="AM47247" s="431"/>
    </row>
    <row r="47248" spans="39:39" ht="10.5" customHeight="1">
      <c r="AM47248" s="431"/>
    </row>
    <row r="47249" spans="39:39" ht="10.5" customHeight="1">
      <c r="AM47249" s="431"/>
    </row>
    <row r="47250" spans="39:39" ht="10.5" customHeight="1">
      <c r="AM47250" s="431"/>
    </row>
    <row r="47251" spans="39:39" ht="10.5" customHeight="1">
      <c r="AM47251" s="431"/>
    </row>
    <row r="47252" spans="39:39" ht="10.5" customHeight="1">
      <c r="AM47252" s="431"/>
    </row>
    <row r="47253" spans="39:39" ht="10.5" customHeight="1">
      <c r="AM47253" s="431"/>
    </row>
    <row r="47254" spans="39:39" ht="10.5" customHeight="1">
      <c r="AM47254" s="431"/>
    </row>
    <row r="47255" spans="39:39" ht="10.5" customHeight="1">
      <c r="AM47255" s="431"/>
    </row>
    <row r="47256" spans="39:39" ht="10.5" customHeight="1">
      <c r="AM47256" s="431"/>
    </row>
    <row r="47257" spans="39:39" ht="10.5" customHeight="1">
      <c r="AM47257" s="431"/>
    </row>
    <row r="47258" spans="39:39" ht="10.5" customHeight="1">
      <c r="AM47258" s="431"/>
    </row>
    <row r="47259" spans="39:39" ht="10.5" customHeight="1">
      <c r="AM47259" s="431"/>
    </row>
    <row r="47260" spans="39:39" ht="10.5" customHeight="1">
      <c r="AM47260" s="431"/>
    </row>
    <row r="47261" spans="39:39" ht="10.5" customHeight="1">
      <c r="AM47261" s="431"/>
    </row>
    <row r="47262" spans="39:39" ht="10.5" customHeight="1">
      <c r="AM47262" s="431"/>
    </row>
    <row r="47263" spans="39:39" ht="10.5" customHeight="1">
      <c r="AM47263" s="431"/>
    </row>
    <row r="47264" spans="39:39" ht="10.5" customHeight="1">
      <c r="AM47264" s="431"/>
    </row>
    <row r="47265" spans="39:39" ht="10.5" customHeight="1">
      <c r="AM47265" s="431"/>
    </row>
    <row r="47266" spans="39:39" ht="10.5" customHeight="1">
      <c r="AM47266" s="431"/>
    </row>
    <row r="47267" spans="39:39" ht="10.5" customHeight="1">
      <c r="AM47267" s="431"/>
    </row>
    <row r="47268" spans="39:39" ht="10.5" customHeight="1">
      <c r="AM47268" s="431"/>
    </row>
    <row r="47269" spans="39:39" ht="10.5" customHeight="1">
      <c r="AM47269" s="431"/>
    </row>
    <row r="47270" spans="39:39" ht="10.5" customHeight="1">
      <c r="AM47270" s="431"/>
    </row>
    <row r="47271" spans="39:39" ht="10.5" customHeight="1">
      <c r="AM47271" s="431"/>
    </row>
    <row r="47272" spans="39:39" ht="10.5" customHeight="1">
      <c r="AM47272" s="431"/>
    </row>
    <row r="47273" spans="39:39" ht="10.5" customHeight="1">
      <c r="AM47273" s="431"/>
    </row>
    <row r="47274" spans="39:39" ht="10.5" customHeight="1">
      <c r="AM47274" s="431"/>
    </row>
    <row r="47275" spans="39:39" ht="10.5" customHeight="1">
      <c r="AM47275" s="431"/>
    </row>
    <row r="47276" spans="39:39" ht="10.5" customHeight="1">
      <c r="AM47276" s="431"/>
    </row>
    <row r="47277" spans="39:39" ht="10.5" customHeight="1">
      <c r="AM47277" s="431"/>
    </row>
    <row r="47278" spans="39:39" ht="10.5" customHeight="1">
      <c r="AM47278" s="431"/>
    </row>
    <row r="47279" spans="39:39" ht="10.5" customHeight="1">
      <c r="AM47279" s="431"/>
    </row>
    <row r="47280" spans="39:39" ht="10.5" customHeight="1">
      <c r="AM47280" s="431"/>
    </row>
    <row r="47281" spans="39:39" ht="10.5" customHeight="1">
      <c r="AM47281" s="431"/>
    </row>
    <row r="47282" spans="39:39" ht="10.5" customHeight="1">
      <c r="AM47282" s="431"/>
    </row>
    <row r="47283" spans="39:39" ht="10.5" customHeight="1">
      <c r="AM47283" s="431"/>
    </row>
    <row r="47284" spans="39:39" ht="10.5" customHeight="1">
      <c r="AM47284" s="431"/>
    </row>
    <row r="47285" spans="39:39" ht="10.5" customHeight="1">
      <c r="AM47285" s="431"/>
    </row>
    <row r="47286" spans="39:39" ht="10.5" customHeight="1">
      <c r="AM47286" s="431"/>
    </row>
    <row r="47287" spans="39:39" ht="10.5" customHeight="1">
      <c r="AM47287" s="431"/>
    </row>
    <row r="47288" spans="39:39" ht="10.5" customHeight="1">
      <c r="AM47288" s="431"/>
    </row>
    <row r="47289" spans="39:39" ht="10.5" customHeight="1">
      <c r="AM47289" s="431"/>
    </row>
    <row r="47290" spans="39:39" ht="10.5" customHeight="1">
      <c r="AM47290" s="431"/>
    </row>
    <row r="47291" spans="39:39" ht="10.5" customHeight="1">
      <c r="AM47291" s="431"/>
    </row>
    <row r="47292" spans="39:39" ht="10.5" customHeight="1">
      <c r="AM47292" s="431"/>
    </row>
    <row r="47293" spans="39:39" ht="10.5" customHeight="1">
      <c r="AM47293" s="431"/>
    </row>
    <row r="47294" spans="39:39" ht="10.5" customHeight="1">
      <c r="AM47294" s="431"/>
    </row>
    <row r="47295" spans="39:39" ht="10.5" customHeight="1">
      <c r="AM47295" s="431"/>
    </row>
    <row r="47296" spans="39:39" ht="10.5" customHeight="1">
      <c r="AM47296" s="431"/>
    </row>
    <row r="47297" spans="39:39" ht="10.5" customHeight="1">
      <c r="AM47297" s="431"/>
    </row>
    <row r="47298" spans="39:39" ht="10.5" customHeight="1">
      <c r="AM47298" s="431"/>
    </row>
    <row r="47299" spans="39:39" ht="10.5" customHeight="1">
      <c r="AM47299" s="431"/>
    </row>
    <row r="47300" spans="39:39" ht="10.5" customHeight="1">
      <c r="AM47300" s="431"/>
    </row>
    <row r="47301" spans="39:39" ht="10.5" customHeight="1">
      <c r="AM47301" s="431"/>
    </row>
    <row r="47302" spans="39:39" ht="10.5" customHeight="1">
      <c r="AM47302" s="431"/>
    </row>
    <row r="47303" spans="39:39" ht="10.5" customHeight="1">
      <c r="AM47303" s="431"/>
    </row>
    <row r="47304" spans="39:39" ht="10.5" customHeight="1">
      <c r="AM47304" s="431"/>
    </row>
    <row r="47305" spans="39:39" ht="10.5" customHeight="1">
      <c r="AM47305" s="431"/>
    </row>
    <row r="47306" spans="39:39" ht="10.5" customHeight="1">
      <c r="AM47306" s="431"/>
    </row>
    <row r="47307" spans="39:39" ht="10.5" customHeight="1">
      <c r="AM47307" s="431"/>
    </row>
    <row r="47308" spans="39:39" ht="10.5" customHeight="1">
      <c r="AM47308" s="431"/>
    </row>
    <row r="47309" spans="39:39" ht="10.5" customHeight="1">
      <c r="AM47309" s="431"/>
    </row>
    <row r="47310" spans="39:39" ht="10.5" customHeight="1">
      <c r="AM47310" s="431"/>
    </row>
    <row r="47311" spans="39:39" ht="10.5" customHeight="1">
      <c r="AM47311" s="431"/>
    </row>
    <row r="47312" spans="39:39" ht="10.5" customHeight="1">
      <c r="AM47312" s="431"/>
    </row>
    <row r="47313" spans="39:39" ht="10.5" customHeight="1">
      <c r="AM47313" s="431"/>
    </row>
    <row r="47314" spans="39:39" ht="10.5" customHeight="1">
      <c r="AM47314" s="431"/>
    </row>
    <row r="47315" spans="39:39" ht="10.5" customHeight="1">
      <c r="AM47315" s="431"/>
    </row>
    <row r="47316" spans="39:39" ht="10.5" customHeight="1">
      <c r="AM47316" s="431"/>
    </row>
    <row r="47317" spans="39:39" ht="10.5" customHeight="1">
      <c r="AM47317" s="431"/>
    </row>
    <row r="47318" spans="39:39" ht="10.5" customHeight="1">
      <c r="AM47318" s="431"/>
    </row>
    <row r="47319" spans="39:39" ht="10.5" customHeight="1">
      <c r="AM47319" s="431"/>
    </row>
    <row r="47320" spans="39:39" ht="10.5" customHeight="1">
      <c r="AM47320" s="431"/>
    </row>
    <row r="47321" spans="39:39" ht="10.5" customHeight="1">
      <c r="AM47321" s="431"/>
    </row>
    <row r="47322" spans="39:39" ht="10.5" customHeight="1">
      <c r="AM47322" s="431"/>
    </row>
    <row r="47323" spans="39:39" ht="10.5" customHeight="1">
      <c r="AM47323" s="431"/>
    </row>
    <row r="47324" spans="39:39" ht="10.5" customHeight="1">
      <c r="AM47324" s="431"/>
    </row>
    <row r="47325" spans="39:39" ht="10.5" customHeight="1">
      <c r="AM47325" s="431"/>
    </row>
    <row r="47326" spans="39:39" ht="10.5" customHeight="1">
      <c r="AM47326" s="431"/>
    </row>
    <row r="47327" spans="39:39" ht="10.5" customHeight="1">
      <c r="AM47327" s="431"/>
    </row>
    <row r="47328" spans="39:39" ht="10.5" customHeight="1">
      <c r="AM47328" s="431"/>
    </row>
    <row r="47329" spans="39:39" ht="10.5" customHeight="1">
      <c r="AM47329" s="431"/>
    </row>
    <row r="47330" spans="39:39" ht="10.5" customHeight="1">
      <c r="AM47330" s="431"/>
    </row>
    <row r="47331" spans="39:39" ht="10.5" customHeight="1">
      <c r="AM47331" s="431"/>
    </row>
    <row r="47332" spans="39:39" ht="10.5" customHeight="1">
      <c r="AM47332" s="431"/>
    </row>
    <row r="47333" spans="39:39" ht="10.5" customHeight="1">
      <c r="AM47333" s="431"/>
    </row>
    <row r="47334" spans="39:39" ht="10.5" customHeight="1">
      <c r="AM47334" s="431"/>
    </row>
    <row r="47335" spans="39:39" ht="10.5" customHeight="1">
      <c r="AM47335" s="431"/>
    </row>
    <row r="47336" spans="39:39" ht="10.5" customHeight="1">
      <c r="AM47336" s="431"/>
    </row>
    <row r="47337" spans="39:39" ht="10.5" customHeight="1">
      <c r="AM47337" s="431"/>
    </row>
    <row r="47338" spans="39:39" ht="10.5" customHeight="1">
      <c r="AM47338" s="431"/>
    </row>
    <row r="47339" spans="39:39" ht="10.5" customHeight="1">
      <c r="AM47339" s="431"/>
    </row>
    <row r="47340" spans="39:39" ht="10.5" customHeight="1">
      <c r="AM47340" s="431"/>
    </row>
    <row r="47341" spans="39:39" ht="10.5" customHeight="1">
      <c r="AM47341" s="431"/>
    </row>
    <row r="47342" spans="39:39" ht="10.5" customHeight="1">
      <c r="AM47342" s="431"/>
    </row>
    <row r="47343" spans="39:39" ht="10.5" customHeight="1">
      <c r="AM47343" s="431"/>
    </row>
    <row r="47344" spans="39:39" ht="10.5" customHeight="1">
      <c r="AM47344" s="431"/>
    </row>
    <row r="47345" spans="39:39" ht="10.5" customHeight="1">
      <c r="AM47345" s="431"/>
    </row>
    <row r="47346" spans="39:39" ht="10.5" customHeight="1">
      <c r="AM47346" s="431"/>
    </row>
    <row r="47347" spans="39:39" ht="10.5" customHeight="1">
      <c r="AM47347" s="431"/>
    </row>
    <row r="47348" spans="39:39" ht="10.5" customHeight="1">
      <c r="AM47348" s="431"/>
    </row>
    <row r="47349" spans="39:39" ht="10.5" customHeight="1">
      <c r="AM47349" s="431"/>
    </row>
    <row r="47350" spans="39:39" ht="10.5" customHeight="1">
      <c r="AM47350" s="431"/>
    </row>
    <row r="47351" spans="39:39" ht="10.5" customHeight="1">
      <c r="AM47351" s="431"/>
    </row>
    <row r="47352" spans="39:39" ht="10.5" customHeight="1">
      <c r="AM47352" s="431"/>
    </row>
    <row r="47353" spans="39:39" ht="10.5" customHeight="1">
      <c r="AM47353" s="431"/>
    </row>
    <row r="47354" spans="39:39" ht="10.5" customHeight="1">
      <c r="AM47354" s="431"/>
    </row>
    <row r="47355" spans="39:39" ht="10.5" customHeight="1">
      <c r="AM47355" s="431"/>
    </row>
    <row r="47356" spans="39:39" ht="10.5" customHeight="1">
      <c r="AM47356" s="431"/>
    </row>
    <row r="47357" spans="39:39" ht="10.5" customHeight="1">
      <c r="AM47357" s="431"/>
    </row>
    <row r="47358" spans="39:39" ht="10.5" customHeight="1">
      <c r="AM47358" s="431"/>
    </row>
    <row r="47359" spans="39:39" ht="10.5" customHeight="1">
      <c r="AM47359" s="431"/>
    </row>
    <row r="47360" spans="39:39" ht="10.5" customHeight="1">
      <c r="AM47360" s="431"/>
    </row>
    <row r="47361" spans="39:39" ht="10.5" customHeight="1">
      <c r="AM47361" s="431"/>
    </row>
    <row r="47362" spans="39:39" ht="10.5" customHeight="1">
      <c r="AM47362" s="431"/>
    </row>
    <row r="47363" spans="39:39" ht="10.5" customHeight="1">
      <c r="AM47363" s="431"/>
    </row>
    <row r="47364" spans="39:39" ht="10.5" customHeight="1">
      <c r="AM47364" s="431"/>
    </row>
    <row r="47365" spans="39:39" ht="10.5" customHeight="1">
      <c r="AM47365" s="431"/>
    </row>
    <row r="47366" spans="39:39" ht="10.5" customHeight="1">
      <c r="AM47366" s="431"/>
    </row>
    <row r="47367" spans="39:39" ht="10.5" customHeight="1">
      <c r="AM47367" s="431"/>
    </row>
    <row r="47368" spans="39:39" ht="10.5" customHeight="1">
      <c r="AM47368" s="431"/>
    </row>
    <row r="47369" spans="39:39" ht="10.5" customHeight="1">
      <c r="AM47369" s="431"/>
    </row>
    <row r="47370" spans="39:39" ht="10.5" customHeight="1">
      <c r="AM47370" s="431"/>
    </row>
    <row r="47371" spans="39:39" ht="10.5" customHeight="1">
      <c r="AM47371" s="431"/>
    </row>
    <row r="47372" spans="39:39" ht="10.5" customHeight="1">
      <c r="AM47372" s="431"/>
    </row>
    <row r="47373" spans="39:39" ht="10.5" customHeight="1">
      <c r="AM47373" s="431"/>
    </row>
    <row r="47374" spans="39:39" ht="10.5" customHeight="1">
      <c r="AM47374" s="431"/>
    </row>
    <row r="47375" spans="39:39" ht="10.5" customHeight="1">
      <c r="AM47375" s="431"/>
    </row>
    <row r="47376" spans="39:39" ht="10.5" customHeight="1">
      <c r="AM47376" s="431"/>
    </row>
    <row r="47377" spans="39:39" ht="10.5" customHeight="1">
      <c r="AM47377" s="431"/>
    </row>
    <row r="47378" spans="39:39" ht="10.5" customHeight="1">
      <c r="AM47378" s="431"/>
    </row>
    <row r="47379" spans="39:39" ht="10.5" customHeight="1">
      <c r="AM47379" s="431"/>
    </row>
    <row r="47380" spans="39:39" ht="10.5" customHeight="1">
      <c r="AM47380" s="431"/>
    </row>
    <row r="47381" spans="39:39" ht="10.5" customHeight="1">
      <c r="AM47381" s="431"/>
    </row>
    <row r="47382" spans="39:39" ht="10.5" customHeight="1">
      <c r="AM47382" s="431"/>
    </row>
    <row r="47383" spans="39:39" ht="10.5" customHeight="1">
      <c r="AM47383" s="431"/>
    </row>
    <row r="47384" spans="39:39" ht="10.5" customHeight="1">
      <c r="AM47384" s="431"/>
    </row>
    <row r="47385" spans="39:39" ht="10.5" customHeight="1">
      <c r="AM47385" s="431"/>
    </row>
    <row r="47386" spans="39:39" ht="10.5" customHeight="1">
      <c r="AM47386" s="431"/>
    </row>
    <row r="47387" spans="39:39" ht="10.5" customHeight="1">
      <c r="AM47387" s="431"/>
    </row>
    <row r="47388" spans="39:39" ht="10.5" customHeight="1">
      <c r="AM47388" s="431"/>
    </row>
    <row r="47389" spans="39:39" ht="10.5" customHeight="1">
      <c r="AM47389" s="431"/>
    </row>
    <row r="47390" spans="39:39" ht="10.5" customHeight="1">
      <c r="AM47390" s="431"/>
    </row>
    <row r="47391" spans="39:39" ht="10.5" customHeight="1">
      <c r="AM47391" s="431"/>
    </row>
    <row r="47392" spans="39:39" ht="10.5" customHeight="1">
      <c r="AM47392" s="431"/>
    </row>
    <row r="47393" spans="39:39" ht="10.5" customHeight="1">
      <c r="AM47393" s="431"/>
    </row>
    <row r="47394" spans="39:39" ht="10.5" customHeight="1">
      <c r="AM47394" s="431"/>
    </row>
    <row r="47395" spans="39:39" ht="10.5" customHeight="1">
      <c r="AM47395" s="431"/>
    </row>
    <row r="47396" spans="39:39" ht="10.5" customHeight="1">
      <c r="AM47396" s="431"/>
    </row>
    <row r="47397" spans="39:39" ht="10.5" customHeight="1">
      <c r="AM47397" s="431"/>
    </row>
    <row r="47398" spans="39:39" ht="10.5" customHeight="1">
      <c r="AM47398" s="431"/>
    </row>
    <row r="47399" spans="39:39" ht="10.5" customHeight="1">
      <c r="AM47399" s="431"/>
    </row>
    <row r="47400" spans="39:39" ht="10.5" customHeight="1">
      <c r="AM47400" s="431"/>
    </row>
    <row r="47401" spans="39:39" ht="10.5" customHeight="1">
      <c r="AM47401" s="431"/>
    </row>
    <row r="47402" spans="39:39" ht="10.5" customHeight="1">
      <c r="AM47402" s="431"/>
    </row>
    <row r="47403" spans="39:39" ht="10.5" customHeight="1">
      <c r="AM47403" s="431"/>
    </row>
    <row r="47404" spans="39:39" ht="10.5" customHeight="1">
      <c r="AM47404" s="431"/>
    </row>
    <row r="47405" spans="39:39" ht="10.5" customHeight="1">
      <c r="AM47405" s="431"/>
    </row>
    <row r="47406" spans="39:39" ht="10.5" customHeight="1">
      <c r="AM47406" s="431"/>
    </row>
    <row r="47407" spans="39:39" ht="10.5" customHeight="1">
      <c r="AM47407" s="431"/>
    </row>
    <row r="47408" spans="39:39" ht="10.5" customHeight="1">
      <c r="AM47408" s="431"/>
    </row>
    <row r="47409" spans="39:39" ht="10.5" customHeight="1">
      <c r="AM47409" s="431"/>
    </row>
    <row r="47410" spans="39:39" ht="10.5" customHeight="1">
      <c r="AM47410" s="431"/>
    </row>
    <row r="47411" spans="39:39" ht="10.5" customHeight="1">
      <c r="AM47411" s="431"/>
    </row>
    <row r="47412" spans="39:39" ht="10.5" customHeight="1">
      <c r="AM47412" s="431"/>
    </row>
    <row r="47413" spans="39:39" ht="10.5" customHeight="1">
      <c r="AM47413" s="431"/>
    </row>
    <row r="47414" spans="39:39" ht="10.5" customHeight="1">
      <c r="AM47414" s="431"/>
    </row>
    <row r="47415" spans="39:39" ht="10.5" customHeight="1">
      <c r="AM47415" s="431"/>
    </row>
    <row r="47416" spans="39:39" ht="10.5" customHeight="1">
      <c r="AM47416" s="431"/>
    </row>
    <row r="47417" spans="39:39" ht="10.5" customHeight="1">
      <c r="AM47417" s="431"/>
    </row>
    <row r="47418" spans="39:39" ht="10.5" customHeight="1">
      <c r="AM47418" s="431"/>
    </row>
    <row r="47419" spans="39:39" ht="10.5" customHeight="1">
      <c r="AM47419" s="431"/>
    </row>
    <row r="47420" spans="39:39" ht="10.5" customHeight="1">
      <c r="AM47420" s="431"/>
    </row>
    <row r="47421" spans="39:39" ht="10.5" customHeight="1">
      <c r="AM47421" s="431"/>
    </row>
    <row r="47422" spans="39:39" ht="10.5" customHeight="1">
      <c r="AM47422" s="431"/>
    </row>
    <row r="47423" spans="39:39" ht="10.5" customHeight="1">
      <c r="AM47423" s="431"/>
    </row>
    <row r="47424" spans="39:39" ht="10.5" customHeight="1">
      <c r="AM47424" s="431"/>
    </row>
    <row r="47425" spans="39:39" ht="10.5" customHeight="1">
      <c r="AM47425" s="431"/>
    </row>
    <row r="47426" spans="39:39" ht="10.5" customHeight="1">
      <c r="AM47426" s="431"/>
    </row>
    <row r="47427" spans="39:39" ht="10.5" customHeight="1">
      <c r="AM47427" s="431"/>
    </row>
    <row r="47428" spans="39:39" ht="10.5" customHeight="1">
      <c r="AM47428" s="431"/>
    </row>
    <row r="47429" spans="39:39" ht="10.5" customHeight="1">
      <c r="AM47429" s="431"/>
    </row>
    <row r="47430" spans="39:39" ht="10.5" customHeight="1">
      <c r="AM47430" s="431"/>
    </row>
    <row r="47431" spans="39:39" ht="10.5" customHeight="1">
      <c r="AM47431" s="431"/>
    </row>
    <row r="47432" spans="39:39" ht="10.5" customHeight="1">
      <c r="AM47432" s="431"/>
    </row>
    <row r="47433" spans="39:39" ht="10.5" customHeight="1">
      <c r="AM47433" s="431"/>
    </row>
    <row r="47434" spans="39:39" ht="10.5" customHeight="1">
      <c r="AM47434" s="431"/>
    </row>
    <row r="47435" spans="39:39" ht="10.5" customHeight="1">
      <c r="AM47435" s="431"/>
    </row>
    <row r="47436" spans="39:39" ht="10.5" customHeight="1">
      <c r="AM47436" s="431"/>
    </row>
    <row r="47437" spans="39:39" ht="10.5" customHeight="1">
      <c r="AM47437" s="431"/>
    </row>
    <row r="47438" spans="39:39" ht="10.5" customHeight="1">
      <c r="AM47438" s="431"/>
    </row>
    <row r="47439" spans="39:39" ht="10.5" customHeight="1">
      <c r="AM47439" s="431"/>
    </row>
    <row r="47440" spans="39:39" ht="10.5" customHeight="1">
      <c r="AM47440" s="431"/>
    </row>
    <row r="47441" spans="39:39" ht="10.5" customHeight="1">
      <c r="AM47441" s="431"/>
    </row>
    <row r="47442" spans="39:39" ht="10.5" customHeight="1">
      <c r="AM47442" s="431"/>
    </row>
    <row r="47443" spans="39:39" ht="10.5" customHeight="1">
      <c r="AM47443" s="431"/>
    </row>
    <row r="47444" spans="39:39" ht="10.5" customHeight="1">
      <c r="AM47444" s="431"/>
    </row>
    <row r="47445" spans="39:39" ht="10.5" customHeight="1">
      <c r="AM47445" s="431"/>
    </row>
    <row r="47446" spans="39:39" ht="10.5" customHeight="1">
      <c r="AM47446" s="431"/>
    </row>
    <row r="47447" spans="39:39" ht="10.5" customHeight="1">
      <c r="AM47447" s="431"/>
    </row>
    <row r="47448" spans="39:39" ht="10.5" customHeight="1">
      <c r="AM47448" s="431"/>
    </row>
    <row r="47449" spans="39:39" ht="10.5" customHeight="1">
      <c r="AM47449" s="431"/>
    </row>
    <row r="47450" spans="39:39" ht="10.5" customHeight="1">
      <c r="AM47450" s="431"/>
    </row>
    <row r="47451" spans="39:39" ht="10.5" customHeight="1">
      <c r="AM47451" s="431"/>
    </row>
    <row r="47452" spans="39:39" ht="10.5" customHeight="1">
      <c r="AM47452" s="431"/>
    </row>
    <row r="47453" spans="39:39" ht="10.5" customHeight="1">
      <c r="AM47453" s="431"/>
    </row>
    <row r="47454" spans="39:39" ht="10.5" customHeight="1">
      <c r="AM47454" s="431"/>
    </row>
    <row r="47455" spans="39:39" ht="10.5" customHeight="1">
      <c r="AM47455" s="431"/>
    </row>
    <row r="47456" spans="39:39" ht="10.5" customHeight="1">
      <c r="AM47456" s="431"/>
    </row>
    <row r="47457" spans="39:39" ht="10.5" customHeight="1">
      <c r="AM47457" s="431"/>
    </row>
    <row r="47458" spans="39:39" ht="10.5" customHeight="1">
      <c r="AM47458" s="431"/>
    </row>
    <row r="47459" spans="39:39" ht="10.5" customHeight="1">
      <c r="AM47459" s="431"/>
    </row>
    <row r="47460" spans="39:39" ht="10.5" customHeight="1">
      <c r="AM47460" s="431"/>
    </row>
    <row r="47461" spans="39:39" ht="10.5" customHeight="1">
      <c r="AM47461" s="431"/>
    </row>
    <row r="47462" spans="39:39" ht="10.5" customHeight="1">
      <c r="AM47462" s="431"/>
    </row>
    <row r="47463" spans="39:39" ht="10.5" customHeight="1">
      <c r="AM47463" s="431"/>
    </row>
    <row r="47464" spans="39:39" ht="10.5" customHeight="1">
      <c r="AM47464" s="431"/>
    </row>
    <row r="47465" spans="39:39" ht="10.5" customHeight="1">
      <c r="AM47465" s="431"/>
    </row>
    <row r="47466" spans="39:39" ht="10.5" customHeight="1">
      <c r="AM47466" s="431"/>
    </row>
    <row r="47467" spans="39:39" ht="10.5" customHeight="1">
      <c r="AM47467" s="431"/>
    </row>
    <row r="47468" spans="39:39" ht="10.5" customHeight="1">
      <c r="AM47468" s="431"/>
    </row>
    <row r="47469" spans="39:39" ht="10.5" customHeight="1">
      <c r="AM47469" s="431"/>
    </row>
    <row r="47470" spans="39:39" ht="10.5" customHeight="1">
      <c r="AM47470" s="431"/>
    </row>
    <row r="47471" spans="39:39" ht="10.5" customHeight="1">
      <c r="AM47471" s="431"/>
    </row>
    <row r="47472" spans="39:39" ht="10.5" customHeight="1">
      <c r="AM47472" s="431"/>
    </row>
    <row r="47473" spans="39:39" ht="10.5" customHeight="1">
      <c r="AM47473" s="431"/>
    </row>
    <row r="47474" spans="39:39" ht="10.5" customHeight="1">
      <c r="AM47474" s="431"/>
    </row>
    <row r="47475" spans="39:39" ht="10.5" customHeight="1">
      <c r="AM47475" s="431"/>
    </row>
    <row r="47476" spans="39:39" ht="10.5" customHeight="1">
      <c r="AM47476" s="431"/>
    </row>
    <row r="47477" spans="39:39" ht="10.5" customHeight="1">
      <c r="AM47477" s="431"/>
    </row>
    <row r="47478" spans="39:39" ht="10.5" customHeight="1">
      <c r="AM47478" s="431"/>
    </row>
    <row r="47479" spans="39:39" ht="10.5" customHeight="1">
      <c r="AM47479" s="431"/>
    </row>
    <row r="47480" spans="39:39" ht="10.5" customHeight="1">
      <c r="AM47480" s="431"/>
    </row>
    <row r="47481" spans="39:39" ht="10.5" customHeight="1">
      <c r="AM47481" s="431"/>
    </row>
    <row r="47482" spans="39:39" ht="10.5" customHeight="1">
      <c r="AM47482" s="431"/>
    </row>
    <row r="47483" spans="39:39" ht="10.5" customHeight="1">
      <c r="AM47483" s="431"/>
    </row>
    <row r="47484" spans="39:39" ht="10.5" customHeight="1">
      <c r="AM47484" s="431"/>
    </row>
    <row r="47485" spans="39:39" ht="10.5" customHeight="1">
      <c r="AM47485" s="431"/>
    </row>
    <row r="47486" spans="39:39" ht="10.5" customHeight="1">
      <c r="AM47486" s="431"/>
    </row>
    <row r="47487" spans="39:39" ht="10.5" customHeight="1">
      <c r="AM47487" s="431"/>
    </row>
    <row r="47488" spans="39:39" ht="10.5" customHeight="1">
      <c r="AM47488" s="431"/>
    </row>
    <row r="47489" spans="39:39" ht="10.5" customHeight="1">
      <c r="AM47489" s="431"/>
    </row>
    <row r="47490" spans="39:39" ht="10.5" customHeight="1">
      <c r="AM47490" s="431"/>
    </row>
    <row r="47491" spans="39:39" ht="10.5" customHeight="1">
      <c r="AM47491" s="431"/>
    </row>
    <row r="47492" spans="39:39" ht="10.5" customHeight="1">
      <c r="AM47492" s="431"/>
    </row>
    <row r="47493" spans="39:39" ht="10.5" customHeight="1">
      <c r="AM47493" s="431"/>
    </row>
    <row r="47494" spans="39:39" ht="10.5" customHeight="1">
      <c r="AM47494" s="431"/>
    </row>
    <row r="47495" spans="39:39" ht="10.5" customHeight="1">
      <c r="AM47495" s="431"/>
    </row>
    <row r="47496" spans="39:39" ht="10.5" customHeight="1">
      <c r="AM47496" s="431"/>
    </row>
    <row r="47497" spans="39:39" ht="10.5" customHeight="1">
      <c r="AM47497" s="431"/>
    </row>
    <row r="47498" spans="39:39" ht="10.5" customHeight="1">
      <c r="AM47498" s="431"/>
    </row>
    <row r="47499" spans="39:39" ht="10.5" customHeight="1">
      <c r="AM47499" s="431"/>
    </row>
    <row r="47500" spans="39:39" ht="10.5" customHeight="1">
      <c r="AM47500" s="431"/>
    </row>
    <row r="47501" spans="39:39" ht="10.5" customHeight="1">
      <c r="AM47501" s="431"/>
    </row>
    <row r="47502" spans="39:39" ht="10.5" customHeight="1">
      <c r="AM47502" s="431"/>
    </row>
    <row r="47503" spans="39:39" ht="10.5" customHeight="1">
      <c r="AM47503" s="431"/>
    </row>
    <row r="47504" spans="39:39" ht="10.5" customHeight="1">
      <c r="AM47504" s="431"/>
    </row>
    <row r="47505" spans="39:39" ht="10.5" customHeight="1">
      <c r="AM47505" s="431"/>
    </row>
    <row r="47506" spans="39:39" ht="10.5" customHeight="1">
      <c r="AM47506" s="431"/>
    </row>
    <row r="47507" spans="39:39" ht="10.5" customHeight="1">
      <c r="AM47507" s="431"/>
    </row>
    <row r="47508" spans="39:39" ht="10.5" customHeight="1">
      <c r="AM47508" s="431"/>
    </row>
    <row r="47509" spans="39:39" ht="10.5" customHeight="1">
      <c r="AM47509" s="431"/>
    </row>
    <row r="47510" spans="39:39" ht="10.5" customHeight="1">
      <c r="AM47510" s="431"/>
    </row>
    <row r="47511" spans="39:39" ht="10.5" customHeight="1">
      <c r="AM47511" s="431"/>
    </row>
    <row r="47512" spans="39:39" ht="10.5" customHeight="1">
      <c r="AM47512" s="431"/>
    </row>
    <row r="47513" spans="39:39" ht="10.5" customHeight="1">
      <c r="AM47513" s="431"/>
    </row>
    <row r="47514" spans="39:39" ht="10.5" customHeight="1">
      <c r="AM47514" s="431"/>
    </row>
    <row r="47515" spans="39:39" ht="10.5" customHeight="1">
      <c r="AM47515" s="431"/>
    </row>
    <row r="47516" spans="39:39" ht="10.5" customHeight="1">
      <c r="AM47516" s="431"/>
    </row>
    <row r="47517" spans="39:39" ht="10.5" customHeight="1">
      <c r="AM47517" s="431"/>
    </row>
    <row r="47518" spans="39:39" ht="10.5" customHeight="1">
      <c r="AM47518" s="431"/>
    </row>
    <row r="47519" spans="39:39" ht="10.5" customHeight="1">
      <c r="AM47519" s="431"/>
    </row>
    <row r="47520" spans="39:39" ht="10.5" customHeight="1">
      <c r="AM47520" s="431"/>
    </row>
    <row r="47521" spans="39:39" ht="10.5" customHeight="1">
      <c r="AM47521" s="431"/>
    </row>
    <row r="47522" spans="39:39" ht="10.5" customHeight="1">
      <c r="AM47522" s="431"/>
    </row>
    <row r="47523" spans="39:39" ht="10.5" customHeight="1">
      <c r="AM47523" s="431"/>
    </row>
    <row r="47524" spans="39:39" ht="10.5" customHeight="1">
      <c r="AM47524" s="431"/>
    </row>
    <row r="47525" spans="39:39" ht="10.5" customHeight="1">
      <c r="AM47525" s="431"/>
    </row>
    <row r="47526" spans="39:39" ht="10.5" customHeight="1">
      <c r="AM47526" s="431"/>
    </row>
    <row r="47527" spans="39:39" ht="10.5" customHeight="1">
      <c r="AM47527" s="431"/>
    </row>
    <row r="47528" spans="39:39" ht="10.5" customHeight="1">
      <c r="AM47528" s="431"/>
    </row>
    <row r="47529" spans="39:39" ht="10.5" customHeight="1">
      <c r="AM47529" s="431"/>
    </row>
    <row r="47530" spans="39:39" ht="10.5" customHeight="1">
      <c r="AM47530" s="431"/>
    </row>
    <row r="47531" spans="39:39" ht="10.5" customHeight="1">
      <c r="AM47531" s="431"/>
    </row>
    <row r="47532" spans="39:39" ht="10.5" customHeight="1">
      <c r="AM47532" s="431"/>
    </row>
    <row r="47533" spans="39:39" ht="10.5" customHeight="1">
      <c r="AM47533" s="431"/>
    </row>
    <row r="47534" spans="39:39" ht="10.5" customHeight="1">
      <c r="AM47534" s="431"/>
    </row>
    <row r="47535" spans="39:39" ht="10.5" customHeight="1">
      <c r="AM47535" s="431"/>
    </row>
    <row r="47536" spans="39:39" ht="10.5" customHeight="1">
      <c r="AM47536" s="431"/>
    </row>
    <row r="47537" spans="39:39" ht="10.5" customHeight="1">
      <c r="AM47537" s="431"/>
    </row>
    <row r="47538" spans="39:39" ht="10.5" customHeight="1">
      <c r="AM47538" s="431"/>
    </row>
    <row r="47539" spans="39:39" ht="10.5" customHeight="1">
      <c r="AM47539" s="431"/>
    </row>
    <row r="47540" spans="39:39" ht="10.5" customHeight="1">
      <c r="AM47540" s="431"/>
    </row>
    <row r="47541" spans="39:39" ht="10.5" customHeight="1">
      <c r="AM47541" s="431"/>
    </row>
    <row r="47542" spans="39:39" ht="10.5" customHeight="1">
      <c r="AM47542" s="431"/>
    </row>
    <row r="47543" spans="39:39" ht="10.5" customHeight="1">
      <c r="AM47543" s="431"/>
    </row>
    <row r="47544" spans="39:39" ht="10.5" customHeight="1">
      <c r="AM47544" s="431"/>
    </row>
    <row r="47545" spans="39:39" ht="10.5" customHeight="1">
      <c r="AM47545" s="431"/>
    </row>
    <row r="47546" spans="39:39" ht="10.5" customHeight="1">
      <c r="AM47546" s="431"/>
    </row>
    <row r="47547" spans="39:39" ht="10.5" customHeight="1">
      <c r="AM47547" s="431"/>
    </row>
    <row r="47548" spans="39:39" ht="10.5" customHeight="1">
      <c r="AM47548" s="431"/>
    </row>
    <row r="47549" spans="39:39" ht="10.5" customHeight="1">
      <c r="AM47549" s="431"/>
    </row>
    <row r="47550" spans="39:39" ht="10.5" customHeight="1">
      <c r="AM47550" s="431"/>
    </row>
    <row r="47551" spans="39:39" ht="10.5" customHeight="1">
      <c r="AM47551" s="431"/>
    </row>
    <row r="47552" spans="39:39" ht="10.5" customHeight="1">
      <c r="AM47552" s="431"/>
    </row>
    <row r="47553" spans="39:39" ht="10.5" customHeight="1">
      <c r="AM47553" s="431"/>
    </row>
    <row r="47554" spans="39:39" ht="10.5" customHeight="1">
      <c r="AM47554" s="431"/>
    </row>
    <row r="47555" spans="39:39" ht="10.5" customHeight="1">
      <c r="AM47555" s="431"/>
    </row>
    <row r="47556" spans="39:39" ht="10.5" customHeight="1">
      <c r="AM47556" s="431"/>
    </row>
    <row r="47557" spans="39:39" ht="10.5" customHeight="1">
      <c r="AM47557" s="431"/>
    </row>
    <row r="47558" spans="39:39" ht="10.5" customHeight="1">
      <c r="AM47558" s="431"/>
    </row>
    <row r="47559" spans="39:39" ht="10.5" customHeight="1">
      <c r="AM47559" s="431"/>
    </row>
    <row r="47560" spans="39:39" ht="10.5" customHeight="1">
      <c r="AM47560" s="431"/>
    </row>
    <row r="47561" spans="39:39" ht="10.5" customHeight="1">
      <c r="AM47561" s="431"/>
    </row>
    <row r="47562" spans="39:39" ht="10.5" customHeight="1">
      <c r="AM47562" s="431"/>
    </row>
    <row r="47563" spans="39:39" ht="10.5" customHeight="1">
      <c r="AM47563" s="431"/>
    </row>
    <row r="47564" spans="39:39" ht="10.5" customHeight="1">
      <c r="AM47564" s="431"/>
    </row>
    <row r="47565" spans="39:39" ht="10.5" customHeight="1">
      <c r="AM47565" s="431"/>
    </row>
    <row r="47566" spans="39:39" ht="10.5" customHeight="1">
      <c r="AM47566" s="431"/>
    </row>
    <row r="47567" spans="39:39" ht="10.5" customHeight="1">
      <c r="AM47567" s="431"/>
    </row>
    <row r="47568" spans="39:39" ht="10.5" customHeight="1">
      <c r="AM47568" s="431"/>
    </row>
    <row r="47569" spans="39:39" ht="10.5" customHeight="1">
      <c r="AM47569" s="431"/>
    </row>
    <row r="47570" spans="39:39" ht="10.5" customHeight="1">
      <c r="AM47570" s="431"/>
    </row>
    <row r="47571" spans="39:39" ht="10.5" customHeight="1">
      <c r="AM47571" s="431"/>
    </row>
    <row r="47572" spans="39:39" ht="10.5" customHeight="1">
      <c r="AM47572" s="431"/>
    </row>
    <row r="47573" spans="39:39" ht="10.5" customHeight="1">
      <c r="AM47573" s="431"/>
    </row>
    <row r="47574" spans="39:39" ht="10.5" customHeight="1">
      <c r="AM47574" s="431"/>
    </row>
    <row r="47575" spans="39:39" ht="10.5" customHeight="1">
      <c r="AM47575" s="431"/>
    </row>
    <row r="47576" spans="39:39" ht="10.5" customHeight="1">
      <c r="AM47576" s="431"/>
    </row>
    <row r="47577" spans="39:39" ht="10.5" customHeight="1">
      <c r="AM47577" s="431"/>
    </row>
    <row r="47578" spans="39:39" ht="10.5" customHeight="1">
      <c r="AM47578" s="431"/>
    </row>
    <row r="47579" spans="39:39" ht="10.5" customHeight="1">
      <c r="AM47579" s="431"/>
    </row>
    <row r="47580" spans="39:39" ht="10.5" customHeight="1">
      <c r="AM47580" s="431"/>
    </row>
    <row r="47581" spans="39:39" ht="10.5" customHeight="1">
      <c r="AM47581" s="431"/>
    </row>
    <row r="47582" spans="39:39" ht="10.5" customHeight="1">
      <c r="AM47582" s="431"/>
    </row>
    <row r="47583" spans="39:39" ht="10.5" customHeight="1">
      <c r="AM47583" s="431"/>
    </row>
    <row r="47584" spans="39:39" ht="10.5" customHeight="1">
      <c r="AM47584" s="431"/>
    </row>
    <row r="47585" spans="39:39" ht="10.5" customHeight="1">
      <c r="AM47585" s="431"/>
    </row>
    <row r="47586" spans="39:39" ht="10.5" customHeight="1">
      <c r="AM47586" s="431"/>
    </row>
    <row r="47587" spans="39:39" ht="10.5" customHeight="1">
      <c r="AM47587" s="431"/>
    </row>
    <row r="47588" spans="39:39" ht="10.5" customHeight="1">
      <c r="AM47588" s="431"/>
    </row>
    <row r="47589" spans="39:39" ht="10.5" customHeight="1">
      <c r="AM47589" s="431"/>
    </row>
    <row r="47590" spans="39:39" ht="10.5" customHeight="1">
      <c r="AM47590" s="431"/>
    </row>
    <row r="47591" spans="39:39" ht="10.5" customHeight="1">
      <c r="AM47591" s="431"/>
    </row>
    <row r="47592" spans="39:39" ht="10.5" customHeight="1">
      <c r="AM47592" s="431"/>
    </row>
    <row r="47593" spans="39:39" ht="10.5" customHeight="1">
      <c r="AM47593" s="431"/>
    </row>
    <row r="47594" spans="39:39" ht="10.5" customHeight="1">
      <c r="AM47594" s="431"/>
    </row>
    <row r="47595" spans="39:39" ht="10.5" customHeight="1">
      <c r="AM47595" s="431"/>
    </row>
    <row r="47596" spans="39:39" ht="10.5" customHeight="1">
      <c r="AM47596" s="431"/>
    </row>
    <row r="47597" spans="39:39" ht="10.5" customHeight="1">
      <c r="AM47597" s="431"/>
    </row>
    <row r="47598" spans="39:39" ht="10.5" customHeight="1">
      <c r="AM47598" s="431"/>
    </row>
    <row r="47599" spans="39:39" ht="10.5" customHeight="1">
      <c r="AM47599" s="431"/>
    </row>
    <row r="47600" spans="39:39" ht="10.5" customHeight="1">
      <c r="AM47600" s="431"/>
    </row>
    <row r="47601" spans="39:39" ht="10.5" customHeight="1">
      <c r="AM47601" s="431"/>
    </row>
    <row r="47602" spans="39:39" ht="10.5" customHeight="1">
      <c r="AM47602" s="431"/>
    </row>
    <row r="47603" spans="39:39" ht="10.5" customHeight="1">
      <c r="AM47603" s="431"/>
    </row>
    <row r="47604" spans="39:39" ht="10.5" customHeight="1">
      <c r="AM47604" s="431"/>
    </row>
    <row r="47605" spans="39:39" ht="10.5" customHeight="1">
      <c r="AM47605" s="431"/>
    </row>
    <row r="47606" spans="39:39" ht="10.5" customHeight="1">
      <c r="AM47606" s="431"/>
    </row>
    <row r="47607" spans="39:39" ht="10.5" customHeight="1">
      <c r="AM47607" s="431"/>
    </row>
    <row r="47608" spans="39:39" ht="10.5" customHeight="1">
      <c r="AM47608" s="431"/>
    </row>
    <row r="47609" spans="39:39" ht="10.5" customHeight="1">
      <c r="AM47609" s="431"/>
    </row>
    <row r="47610" spans="39:39" ht="10.5" customHeight="1">
      <c r="AM47610" s="431"/>
    </row>
    <row r="47611" spans="39:39" ht="10.5" customHeight="1">
      <c r="AM47611" s="431"/>
    </row>
    <row r="47612" spans="39:39" ht="10.5" customHeight="1">
      <c r="AM47612" s="431"/>
    </row>
    <row r="47613" spans="39:39" ht="10.5" customHeight="1">
      <c r="AM47613" s="431"/>
    </row>
    <row r="47614" spans="39:39" ht="10.5" customHeight="1">
      <c r="AM47614" s="431"/>
    </row>
    <row r="47615" spans="39:39" ht="10.5" customHeight="1">
      <c r="AM47615" s="431"/>
    </row>
    <row r="47616" spans="39:39" ht="10.5" customHeight="1">
      <c r="AM47616" s="431"/>
    </row>
    <row r="47617" spans="39:39" ht="10.5" customHeight="1">
      <c r="AM47617" s="431"/>
    </row>
    <row r="47618" spans="39:39" ht="10.5" customHeight="1">
      <c r="AM47618" s="431"/>
    </row>
    <row r="47619" spans="39:39" ht="10.5" customHeight="1">
      <c r="AM47619" s="431"/>
    </row>
    <row r="47620" spans="39:39" ht="10.5" customHeight="1">
      <c r="AM47620" s="431"/>
    </row>
    <row r="47621" spans="39:39" ht="10.5" customHeight="1">
      <c r="AM47621" s="431"/>
    </row>
    <row r="47622" spans="39:39" ht="10.5" customHeight="1">
      <c r="AM47622" s="431"/>
    </row>
    <row r="47623" spans="39:39" ht="10.5" customHeight="1">
      <c r="AM47623" s="431"/>
    </row>
    <row r="47624" spans="39:39" ht="10.5" customHeight="1">
      <c r="AM47624" s="431"/>
    </row>
    <row r="47625" spans="39:39" ht="10.5" customHeight="1">
      <c r="AM47625" s="431"/>
    </row>
    <row r="47626" spans="39:39" ht="10.5" customHeight="1">
      <c r="AM47626" s="431"/>
    </row>
    <row r="47627" spans="39:39" ht="10.5" customHeight="1">
      <c r="AM47627" s="431"/>
    </row>
    <row r="47628" spans="39:39" ht="10.5" customHeight="1">
      <c r="AM47628" s="431"/>
    </row>
    <row r="47629" spans="39:39" ht="10.5" customHeight="1">
      <c r="AM47629" s="431"/>
    </row>
    <row r="47630" spans="39:39" ht="10.5" customHeight="1">
      <c r="AM47630" s="431"/>
    </row>
    <row r="47631" spans="39:39" ht="10.5" customHeight="1">
      <c r="AM47631" s="431"/>
    </row>
    <row r="47632" spans="39:39" ht="10.5" customHeight="1">
      <c r="AM47632" s="431"/>
    </row>
    <row r="47633" spans="39:39" ht="10.5" customHeight="1">
      <c r="AM47633" s="431"/>
    </row>
    <row r="47634" spans="39:39" ht="10.5" customHeight="1">
      <c r="AM47634" s="431"/>
    </row>
    <row r="47635" spans="39:39" ht="10.5" customHeight="1">
      <c r="AM47635" s="431"/>
    </row>
    <row r="47636" spans="39:39" ht="10.5" customHeight="1">
      <c r="AM47636" s="431"/>
    </row>
    <row r="47637" spans="39:39" ht="10.5" customHeight="1">
      <c r="AM47637" s="431"/>
    </row>
    <row r="47638" spans="39:39" ht="10.5" customHeight="1">
      <c r="AM47638" s="431"/>
    </row>
    <row r="47639" spans="39:39" ht="10.5" customHeight="1">
      <c r="AM47639" s="431"/>
    </row>
    <row r="47640" spans="39:39" ht="10.5" customHeight="1">
      <c r="AM47640" s="431"/>
    </row>
    <row r="47641" spans="39:39" ht="10.5" customHeight="1">
      <c r="AM47641" s="431"/>
    </row>
    <row r="47642" spans="39:39" ht="10.5" customHeight="1">
      <c r="AM47642" s="431"/>
    </row>
    <row r="47643" spans="39:39" ht="10.5" customHeight="1">
      <c r="AM47643" s="431"/>
    </row>
    <row r="47644" spans="39:39" ht="10.5" customHeight="1">
      <c r="AM47644" s="431"/>
    </row>
    <row r="47645" spans="39:39" ht="10.5" customHeight="1">
      <c r="AM47645" s="431"/>
    </row>
    <row r="47646" spans="39:39" ht="10.5" customHeight="1">
      <c r="AM47646" s="431"/>
    </row>
    <row r="47647" spans="39:39" ht="10.5" customHeight="1">
      <c r="AM47647" s="431"/>
    </row>
    <row r="47648" spans="39:39" ht="10.5" customHeight="1">
      <c r="AM47648" s="431"/>
    </row>
    <row r="47649" spans="39:39" ht="10.5" customHeight="1">
      <c r="AM47649" s="431"/>
    </row>
    <row r="47650" spans="39:39" ht="10.5" customHeight="1">
      <c r="AM47650" s="431"/>
    </row>
    <row r="47651" spans="39:39" ht="10.5" customHeight="1">
      <c r="AM47651" s="431"/>
    </row>
    <row r="47652" spans="39:39" ht="10.5" customHeight="1">
      <c r="AM47652" s="431"/>
    </row>
    <row r="47653" spans="39:39" ht="10.5" customHeight="1">
      <c r="AM47653" s="431"/>
    </row>
    <row r="47654" spans="39:39" ht="10.5" customHeight="1">
      <c r="AM47654" s="431"/>
    </row>
    <row r="47655" spans="39:39" ht="10.5" customHeight="1">
      <c r="AM47655" s="431"/>
    </row>
    <row r="47656" spans="39:39" ht="10.5" customHeight="1">
      <c r="AM47656" s="431"/>
    </row>
    <row r="47657" spans="39:39" ht="10.5" customHeight="1">
      <c r="AM47657" s="431"/>
    </row>
    <row r="47658" spans="39:39" ht="10.5" customHeight="1">
      <c r="AM47658" s="431"/>
    </row>
    <row r="47659" spans="39:39" ht="10.5" customHeight="1">
      <c r="AM47659" s="431"/>
    </row>
    <row r="47660" spans="39:39" ht="10.5" customHeight="1">
      <c r="AM47660" s="431"/>
    </row>
    <row r="47661" spans="39:39" ht="10.5" customHeight="1">
      <c r="AM47661" s="431"/>
    </row>
    <row r="47662" spans="39:39" ht="10.5" customHeight="1">
      <c r="AM47662" s="431"/>
    </row>
    <row r="47663" spans="39:39" ht="10.5" customHeight="1">
      <c r="AM47663" s="431"/>
    </row>
    <row r="47664" spans="39:39" ht="10.5" customHeight="1">
      <c r="AM47664" s="431"/>
    </row>
    <row r="47665" spans="39:39" ht="10.5" customHeight="1">
      <c r="AM47665" s="431"/>
    </row>
    <row r="47666" spans="39:39" ht="10.5" customHeight="1">
      <c r="AM47666" s="431"/>
    </row>
    <row r="47667" spans="39:39" ht="10.5" customHeight="1">
      <c r="AM47667" s="431"/>
    </row>
    <row r="47668" spans="39:39" ht="10.5" customHeight="1">
      <c r="AM47668" s="431"/>
    </row>
    <row r="47669" spans="39:39" ht="10.5" customHeight="1">
      <c r="AM47669" s="431"/>
    </row>
    <row r="47670" spans="39:39" ht="10.5" customHeight="1">
      <c r="AM47670" s="431"/>
    </row>
    <row r="47671" spans="39:39" ht="10.5" customHeight="1">
      <c r="AM47671" s="431"/>
    </row>
    <row r="47672" spans="39:39" ht="10.5" customHeight="1">
      <c r="AM47672" s="431"/>
    </row>
    <row r="47673" spans="39:39" ht="10.5" customHeight="1">
      <c r="AM47673" s="431"/>
    </row>
    <row r="47674" spans="39:39" ht="10.5" customHeight="1">
      <c r="AM47674" s="431"/>
    </row>
    <row r="47675" spans="39:39" ht="10.5" customHeight="1">
      <c r="AM47675" s="431"/>
    </row>
    <row r="47676" spans="39:39" ht="10.5" customHeight="1">
      <c r="AM47676" s="431"/>
    </row>
    <row r="47677" spans="39:39" ht="10.5" customHeight="1">
      <c r="AM47677" s="431"/>
    </row>
    <row r="47678" spans="39:39" ht="10.5" customHeight="1">
      <c r="AM47678" s="431"/>
    </row>
    <row r="47679" spans="39:39" ht="10.5" customHeight="1">
      <c r="AM47679" s="431"/>
    </row>
    <row r="47680" spans="39:39" ht="10.5" customHeight="1">
      <c r="AM47680" s="431"/>
    </row>
    <row r="47681" spans="39:39" ht="10.5" customHeight="1">
      <c r="AM47681" s="431"/>
    </row>
    <row r="47682" spans="39:39" ht="10.5" customHeight="1">
      <c r="AM47682" s="431"/>
    </row>
    <row r="47683" spans="39:39" ht="10.5" customHeight="1">
      <c r="AM47683" s="431"/>
    </row>
    <row r="47684" spans="39:39" ht="10.5" customHeight="1">
      <c r="AM47684" s="431"/>
    </row>
    <row r="47685" spans="39:39" ht="10.5" customHeight="1">
      <c r="AM47685" s="431"/>
    </row>
    <row r="47686" spans="39:39" ht="10.5" customHeight="1">
      <c r="AM47686" s="431"/>
    </row>
    <row r="47687" spans="39:39" ht="10.5" customHeight="1">
      <c r="AM47687" s="431"/>
    </row>
    <row r="47688" spans="39:39" ht="10.5" customHeight="1">
      <c r="AM47688" s="431"/>
    </row>
    <row r="47689" spans="39:39" ht="10.5" customHeight="1">
      <c r="AM47689" s="431"/>
    </row>
    <row r="47690" spans="39:39" ht="10.5" customHeight="1">
      <c r="AM47690" s="431"/>
    </row>
    <row r="47691" spans="39:39" ht="10.5" customHeight="1">
      <c r="AM47691" s="431"/>
    </row>
    <row r="47692" spans="39:39" ht="10.5" customHeight="1">
      <c r="AM47692" s="431"/>
    </row>
    <row r="47693" spans="39:39" ht="10.5" customHeight="1">
      <c r="AM47693" s="431"/>
    </row>
    <row r="47694" spans="39:39" ht="10.5" customHeight="1">
      <c r="AM47694" s="431"/>
    </row>
    <row r="47695" spans="39:39" ht="10.5" customHeight="1">
      <c r="AM47695" s="431"/>
    </row>
    <row r="47696" spans="39:39" ht="10.5" customHeight="1">
      <c r="AM47696" s="431"/>
    </row>
    <row r="47697" spans="39:39" ht="10.5" customHeight="1">
      <c r="AM47697" s="431"/>
    </row>
    <row r="47698" spans="39:39" ht="10.5" customHeight="1">
      <c r="AM47698" s="431"/>
    </row>
    <row r="47699" spans="39:39" ht="10.5" customHeight="1">
      <c r="AM47699" s="431"/>
    </row>
    <row r="47700" spans="39:39" ht="10.5" customHeight="1">
      <c r="AM47700" s="431"/>
    </row>
    <row r="47701" spans="39:39" ht="10.5" customHeight="1">
      <c r="AM47701" s="431"/>
    </row>
    <row r="47702" spans="39:39" ht="10.5" customHeight="1">
      <c r="AM47702" s="431"/>
    </row>
    <row r="47703" spans="39:39" ht="10.5" customHeight="1">
      <c r="AM47703" s="431"/>
    </row>
    <row r="47704" spans="39:39" ht="10.5" customHeight="1">
      <c r="AM47704" s="431"/>
    </row>
    <row r="47705" spans="39:39" ht="10.5" customHeight="1">
      <c r="AM47705" s="431"/>
    </row>
    <row r="47706" spans="39:39" ht="10.5" customHeight="1">
      <c r="AM47706" s="431"/>
    </row>
    <row r="47707" spans="39:39" ht="10.5" customHeight="1">
      <c r="AM47707" s="431"/>
    </row>
    <row r="47708" spans="39:39" ht="10.5" customHeight="1">
      <c r="AM47708" s="431"/>
    </row>
    <row r="47709" spans="39:39" ht="10.5" customHeight="1">
      <c r="AM47709" s="431"/>
    </row>
    <row r="47710" spans="39:39" ht="10.5" customHeight="1">
      <c r="AM47710" s="431"/>
    </row>
    <row r="47711" spans="39:39" ht="10.5" customHeight="1">
      <c r="AM47711" s="431"/>
    </row>
    <row r="47712" spans="39:39" ht="10.5" customHeight="1">
      <c r="AM47712" s="431"/>
    </row>
    <row r="47713" spans="39:39" ht="10.5" customHeight="1">
      <c r="AM47713" s="431"/>
    </row>
    <row r="47714" spans="39:39" ht="10.5" customHeight="1">
      <c r="AM47714" s="431"/>
    </row>
    <row r="47715" spans="39:39" ht="10.5" customHeight="1">
      <c r="AM47715" s="431"/>
    </row>
    <row r="47716" spans="39:39" ht="10.5" customHeight="1">
      <c r="AM47716" s="431"/>
    </row>
    <row r="47717" spans="39:39" ht="10.5" customHeight="1">
      <c r="AM47717" s="431"/>
    </row>
    <row r="47718" spans="39:39" ht="10.5" customHeight="1">
      <c r="AM47718" s="431"/>
    </row>
    <row r="47719" spans="39:39" ht="10.5" customHeight="1">
      <c r="AM47719" s="431"/>
    </row>
    <row r="47720" spans="39:39" ht="10.5" customHeight="1">
      <c r="AM47720" s="431"/>
    </row>
    <row r="47721" spans="39:39" ht="10.5" customHeight="1">
      <c r="AM47721" s="431"/>
    </row>
    <row r="47722" spans="39:39" ht="10.5" customHeight="1">
      <c r="AM47722" s="431"/>
    </row>
    <row r="47723" spans="39:39" ht="10.5" customHeight="1">
      <c r="AM47723" s="431"/>
    </row>
    <row r="47724" spans="39:39" ht="10.5" customHeight="1">
      <c r="AM47724" s="431"/>
    </row>
    <row r="47725" spans="39:39" ht="10.5" customHeight="1">
      <c r="AM47725" s="431"/>
    </row>
    <row r="47726" spans="39:39" ht="10.5" customHeight="1">
      <c r="AM47726" s="431"/>
    </row>
    <row r="47727" spans="39:39" ht="10.5" customHeight="1">
      <c r="AM47727" s="431"/>
    </row>
    <row r="47728" spans="39:39" ht="10.5" customHeight="1">
      <c r="AM47728" s="431"/>
    </row>
    <row r="47729" spans="39:39" ht="10.5" customHeight="1">
      <c r="AM47729" s="431"/>
    </row>
    <row r="47730" spans="39:39" ht="10.5" customHeight="1">
      <c r="AM47730" s="431"/>
    </row>
    <row r="47731" spans="39:39" ht="10.5" customHeight="1">
      <c r="AM47731" s="431"/>
    </row>
    <row r="47732" spans="39:39" ht="10.5" customHeight="1">
      <c r="AM47732" s="431"/>
    </row>
    <row r="47733" spans="39:39" ht="10.5" customHeight="1">
      <c r="AM47733" s="431"/>
    </row>
    <row r="47734" spans="39:39" ht="10.5" customHeight="1">
      <c r="AM47734" s="431"/>
    </row>
    <row r="47735" spans="39:39" ht="10.5" customHeight="1">
      <c r="AM47735" s="431"/>
    </row>
    <row r="47736" spans="39:39" ht="10.5" customHeight="1">
      <c r="AM47736" s="431"/>
    </row>
    <row r="47737" spans="39:39" ht="10.5" customHeight="1">
      <c r="AM47737" s="431"/>
    </row>
    <row r="47738" spans="39:39" ht="10.5" customHeight="1">
      <c r="AM47738" s="431"/>
    </row>
    <row r="47739" spans="39:39" ht="10.5" customHeight="1">
      <c r="AM47739" s="431"/>
    </row>
    <row r="47740" spans="39:39" ht="10.5" customHeight="1">
      <c r="AM47740" s="431"/>
    </row>
    <row r="47741" spans="39:39" ht="10.5" customHeight="1">
      <c r="AM47741" s="431"/>
    </row>
    <row r="47742" spans="39:39" ht="10.5" customHeight="1">
      <c r="AM47742" s="431"/>
    </row>
    <row r="47743" spans="39:39" ht="10.5" customHeight="1">
      <c r="AM47743" s="431"/>
    </row>
    <row r="47744" spans="39:39" ht="10.5" customHeight="1">
      <c r="AM47744" s="431"/>
    </row>
    <row r="47745" spans="39:39" ht="10.5" customHeight="1">
      <c r="AM47745" s="431"/>
    </row>
    <row r="47746" spans="39:39" ht="10.5" customHeight="1">
      <c r="AM47746" s="431"/>
    </row>
    <row r="47747" spans="39:39" ht="10.5" customHeight="1">
      <c r="AM47747" s="431"/>
    </row>
    <row r="47748" spans="39:39" ht="10.5" customHeight="1">
      <c r="AM47748" s="431"/>
    </row>
    <row r="47749" spans="39:39" ht="10.5" customHeight="1">
      <c r="AM47749" s="431"/>
    </row>
    <row r="47750" spans="39:39" ht="10.5" customHeight="1">
      <c r="AM47750" s="431"/>
    </row>
    <row r="47751" spans="39:39" ht="10.5" customHeight="1">
      <c r="AM47751" s="431"/>
    </row>
    <row r="47752" spans="39:39" ht="10.5" customHeight="1">
      <c r="AM47752" s="431"/>
    </row>
    <row r="47753" spans="39:39" ht="10.5" customHeight="1">
      <c r="AM47753" s="431"/>
    </row>
    <row r="47754" spans="39:39" ht="10.5" customHeight="1">
      <c r="AM47754" s="431"/>
    </row>
    <row r="47755" spans="39:39" ht="10.5" customHeight="1">
      <c r="AM47755" s="431"/>
    </row>
    <row r="47756" spans="39:39" ht="10.5" customHeight="1">
      <c r="AM47756" s="431"/>
    </row>
    <row r="47757" spans="39:39" ht="10.5" customHeight="1">
      <c r="AM47757" s="431"/>
    </row>
    <row r="47758" spans="39:39" ht="10.5" customHeight="1">
      <c r="AM47758" s="431"/>
    </row>
    <row r="47759" spans="39:39" ht="10.5" customHeight="1">
      <c r="AM47759" s="431"/>
    </row>
    <row r="47760" spans="39:39" ht="10.5" customHeight="1">
      <c r="AM47760" s="431"/>
    </row>
    <row r="47761" spans="39:39" ht="10.5" customHeight="1">
      <c r="AM47761" s="431"/>
    </row>
    <row r="47762" spans="39:39" ht="10.5" customHeight="1">
      <c r="AM47762" s="431"/>
    </row>
    <row r="47763" spans="39:39" ht="10.5" customHeight="1">
      <c r="AM47763" s="431"/>
    </row>
    <row r="47764" spans="39:39" ht="10.5" customHeight="1">
      <c r="AM47764" s="431"/>
    </row>
    <row r="47765" spans="39:39" ht="10.5" customHeight="1">
      <c r="AM47765" s="431"/>
    </row>
    <row r="47766" spans="39:39" ht="10.5" customHeight="1">
      <c r="AM47766" s="431"/>
    </row>
    <row r="47767" spans="39:39" ht="10.5" customHeight="1">
      <c r="AM47767" s="431"/>
    </row>
    <row r="47768" spans="39:39" ht="10.5" customHeight="1">
      <c r="AM47768" s="431"/>
    </row>
    <row r="47769" spans="39:39" ht="10.5" customHeight="1">
      <c r="AM47769" s="431"/>
    </row>
    <row r="47770" spans="39:39" ht="10.5" customHeight="1">
      <c r="AM47770" s="431"/>
    </row>
    <row r="47771" spans="39:39" ht="10.5" customHeight="1">
      <c r="AM47771" s="431"/>
    </row>
    <row r="47772" spans="39:39" ht="10.5" customHeight="1">
      <c r="AM47772" s="431"/>
    </row>
    <row r="47773" spans="39:39" ht="10.5" customHeight="1">
      <c r="AM47773" s="431"/>
    </row>
    <row r="47774" spans="39:39" ht="10.5" customHeight="1">
      <c r="AM47774" s="431"/>
    </row>
    <row r="47775" spans="39:39" ht="10.5" customHeight="1">
      <c r="AM47775" s="431"/>
    </row>
    <row r="47776" spans="39:39" ht="10.5" customHeight="1">
      <c r="AM47776" s="431"/>
    </row>
    <row r="47777" spans="39:39" ht="10.5" customHeight="1">
      <c r="AM47777" s="431"/>
    </row>
    <row r="47778" spans="39:39" ht="10.5" customHeight="1">
      <c r="AM47778" s="431"/>
    </row>
    <row r="47779" spans="39:39" ht="10.5" customHeight="1">
      <c r="AM47779" s="431"/>
    </row>
    <row r="47780" spans="39:39" ht="10.5" customHeight="1">
      <c r="AM47780" s="431"/>
    </row>
    <row r="47781" spans="39:39" ht="10.5" customHeight="1">
      <c r="AM47781" s="431"/>
    </row>
    <row r="47782" spans="39:39" ht="10.5" customHeight="1">
      <c r="AM47782" s="431"/>
    </row>
    <row r="47783" spans="39:39" ht="10.5" customHeight="1">
      <c r="AM47783" s="431"/>
    </row>
    <row r="47784" spans="39:39" ht="10.5" customHeight="1">
      <c r="AM47784" s="431"/>
    </row>
    <row r="47785" spans="39:39" ht="10.5" customHeight="1">
      <c r="AM47785" s="431"/>
    </row>
    <row r="47786" spans="39:39" ht="10.5" customHeight="1">
      <c r="AM47786" s="431"/>
    </row>
    <row r="47787" spans="39:39" ht="10.5" customHeight="1">
      <c r="AM47787" s="431"/>
    </row>
    <row r="47788" spans="39:39" ht="10.5" customHeight="1">
      <c r="AM47788" s="431"/>
    </row>
    <row r="47789" spans="39:39" ht="10.5" customHeight="1">
      <c r="AM47789" s="431"/>
    </row>
    <row r="47790" spans="39:39" ht="10.5" customHeight="1">
      <c r="AM47790" s="431"/>
    </row>
    <row r="47791" spans="39:39" ht="10.5" customHeight="1">
      <c r="AM47791" s="431"/>
    </row>
    <row r="47792" spans="39:39" ht="10.5" customHeight="1">
      <c r="AM47792" s="431"/>
    </row>
    <row r="47793" spans="39:39" ht="10.5" customHeight="1">
      <c r="AM47793" s="431"/>
    </row>
    <row r="47794" spans="39:39" ht="10.5" customHeight="1">
      <c r="AM47794" s="431"/>
    </row>
    <row r="47795" spans="39:39" ht="10.5" customHeight="1">
      <c r="AM47795" s="431"/>
    </row>
    <row r="47796" spans="39:39" ht="10.5" customHeight="1">
      <c r="AM47796" s="431"/>
    </row>
    <row r="47797" spans="39:39" ht="10.5" customHeight="1">
      <c r="AM47797" s="431"/>
    </row>
    <row r="47798" spans="39:39" ht="10.5" customHeight="1">
      <c r="AM47798" s="431"/>
    </row>
    <row r="47799" spans="39:39" ht="10.5" customHeight="1">
      <c r="AM47799" s="431"/>
    </row>
    <row r="47800" spans="39:39" ht="10.5" customHeight="1">
      <c r="AM47800" s="431"/>
    </row>
    <row r="47801" spans="39:39" ht="10.5" customHeight="1">
      <c r="AM47801" s="431"/>
    </row>
    <row r="47802" spans="39:39" ht="10.5" customHeight="1">
      <c r="AM47802" s="431"/>
    </row>
    <row r="47803" spans="39:39" ht="10.5" customHeight="1">
      <c r="AM47803" s="431"/>
    </row>
    <row r="47804" spans="39:39" ht="10.5" customHeight="1">
      <c r="AM47804" s="431"/>
    </row>
    <row r="47805" spans="39:39" ht="10.5" customHeight="1">
      <c r="AM47805" s="431"/>
    </row>
    <row r="47806" spans="39:39" ht="10.5" customHeight="1">
      <c r="AM47806" s="431"/>
    </row>
    <row r="47807" spans="39:39" ht="10.5" customHeight="1">
      <c r="AM47807" s="431"/>
    </row>
    <row r="47808" spans="39:39" ht="10.5" customHeight="1">
      <c r="AM47808" s="431"/>
    </row>
    <row r="47809" spans="39:39" ht="10.5" customHeight="1">
      <c r="AM47809" s="431"/>
    </row>
    <row r="47810" spans="39:39" ht="10.5" customHeight="1">
      <c r="AM47810" s="431"/>
    </row>
    <row r="47811" spans="39:39" ht="10.5" customHeight="1">
      <c r="AM47811" s="431"/>
    </row>
    <row r="47812" spans="39:39" ht="10.5" customHeight="1">
      <c r="AM47812" s="431"/>
    </row>
    <row r="47813" spans="39:39" ht="10.5" customHeight="1">
      <c r="AM47813" s="431"/>
    </row>
    <row r="47814" spans="39:39" ht="10.5" customHeight="1">
      <c r="AM47814" s="431"/>
    </row>
    <row r="47815" spans="39:39" ht="10.5" customHeight="1">
      <c r="AM47815" s="431"/>
    </row>
    <row r="47816" spans="39:39" ht="10.5" customHeight="1">
      <c r="AM47816" s="431"/>
    </row>
    <row r="47817" spans="39:39" ht="10.5" customHeight="1">
      <c r="AM47817" s="431"/>
    </row>
    <row r="47818" spans="39:39" ht="10.5" customHeight="1">
      <c r="AM47818" s="431"/>
    </row>
    <row r="47819" spans="39:39" ht="10.5" customHeight="1">
      <c r="AM47819" s="431"/>
    </row>
    <row r="47820" spans="39:39" ht="10.5" customHeight="1">
      <c r="AM47820" s="431"/>
    </row>
    <row r="47821" spans="39:39" ht="10.5" customHeight="1">
      <c r="AM47821" s="431"/>
    </row>
    <row r="47822" spans="39:39" ht="10.5" customHeight="1">
      <c r="AM47822" s="431"/>
    </row>
    <row r="47823" spans="39:39" ht="10.5" customHeight="1">
      <c r="AM47823" s="431"/>
    </row>
    <row r="47824" spans="39:39" ht="10.5" customHeight="1">
      <c r="AM47824" s="431"/>
    </row>
    <row r="47825" spans="39:39" ht="10.5" customHeight="1">
      <c r="AM47825" s="431"/>
    </row>
    <row r="47826" spans="39:39" ht="10.5" customHeight="1">
      <c r="AM47826" s="431"/>
    </row>
    <row r="47827" spans="39:39" ht="10.5" customHeight="1">
      <c r="AM47827" s="431"/>
    </row>
    <row r="47828" spans="39:39" ht="10.5" customHeight="1">
      <c r="AM47828" s="431"/>
    </row>
    <row r="47829" spans="39:39" ht="10.5" customHeight="1">
      <c r="AM47829" s="431"/>
    </row>
    <row r="47830" spans="39:39" ht="10.5" customHeight="1">
      <c r="AM47830" s="431"/>
    </row>
    <row r="47831" spans="39:39" ht="10.5" customHeight="1">
      <c r="AM47831" s="431"/>
    </row>
    <row r="47832" spans="39:39" ht="10.5" customHeight="1">
      <c r="AM47832" s="431"/>
    </row>
    <row r="47833" spans="39:39" ht="10.5" customHeight="1">
      <c r="AM47833" s="431"/>
    </row>
    <row r="47834" spans="39:39" ht="10.5" customHeight="1">
      <c r="AM47834" s="431"/>
    </row>
    <row r="47835" spans="39:39" ht="10.5" customHeight="1">
      <c r="AM47835" s="431"/>
    </row>
    <row r="47836" spans="39:39" ht="10.5" customHeight="1">
      <c r="AM47836" s="431"/>
    </row>
    <row r="47837" spans="39:39" ht="10.5" customHeight="1">
      <c r="AM47837" s="431"/>
    </row>
    <row r="47838" spans="39:39" ht="10.5" customHeight="1">
      <c r="AM47838" s="431"/>
    </row>
    <row r="47839" spans="39:39" ht="10.5" customHeight="1">
      <c r="AM47839" s="431"/>
    </row>
    <row r="47840" spans="39:39" ht="10.5" customHeight="1">
      <c r="AM47840" s="431"/>
    </row>
    <row r="47841" spans="39:39" ht="10.5" customHeight="1">
      <c r="AM47841" s="431"/>
    </row>
    <row r="47842" spans="39:39" ht="10.5" customHeight="1">
      <c r="AM47842" s="431"/>
    </row>
    <row r="47843" spans="39:39" ht="10.5" customHeight="1">
      <c r="AM47843" s="431"/>
    </row>
    <row r="47844" spans="39:39" ht="10.5" customHeight="1">
      <c r="AM47844" s="431"/>
    </row>
    <row r="47845" spans="39:39" ht="10.5" customHeight="1">
      <c r="AM47845" s="431"/>
    </row>
    <row r="47846" spans="39:39" ht="10.5" customHeight="1">
      <c r="AM47846" s="431"/>
    </row>
    <row r="47847" spans="39:39" ht="10.5" customHeight="1">
      <c r="AM47847" s="431"/>
    </row>
    <row r="47848" spans="39:39" ht="10.5" customHeight="1">
      <c r="AM47848" s="431"/>
    </row>
    <row r="47849" spans="39:39" ht="10.5" customHeight="1">
      <c r="AM47849" s="431"/>
    </row>
    <row r="47850" spans="39:39" ht="10.5" customHeight="1">
      <c r="AM47850" s="431"/>
    </row>
    <row r="47851" spans="39:39" ht="10.5" customHeight="1">
      <c r="AM47851" s="431"/>
    </row>
    <row r="47852" spans="39:39" ht="10.5" customHeight="1">
      <c r="AM47852" s="431"/>
    </row>
    <row r="47853" spans="39:39" ht="10.5" customHeight="1">
      <c r="AM47853" s="431"/>
    </row>
    <row r="47854" spans="39:39" ht="10.5" customHeight="1">
      <c r="AM47854" s="431"/>
    </row>
    <row r="47855" spans="39:39" ht="10.5" customHeight="1">
      <c r="AM47855" s="431"/>
    </row>
    <row r="47856" spans="39:39" ht="10.5" customHeight="1">
      <c r="AM47856" s="431"/>
    </row>
    <row r="47857" spans="39:39" ht="10.5" customHeight="1">
      <c r="AM47857" s="431"/>
    </row>
    <row r="47858" spans="39:39" ht="10.5" customHeight="1">
      <c r="AM47858" s="431"/>
    </row>
    <row r="47859" spans="39:39" ht="10.5" customHeight="1">
      <c r="AM47859" s="431"/>
    </row>
    <row r="47860" spans="39:39" ht="10.5" customHeight="1">
      <c r="AM47860" s="431"/>
    </row>
    <row r="47861" spans="39:39" ht="10.5" customHeight="1">
      <c r="AM47861" s="431"/>
    </row>
    <row r="47862" spans="39:39" ht="10.5" customHeight="1">
      <c r="AM47862" s="431"/>
    </row>
    <row r="47863" spans="39:39" ht="10.5" customHeight="1">
      <c r="AM47863" s="431"/>
    </row>
    <row r="47864" spans="39:39" ht="10.5" customHeight="1">
      <c r="AM47864" s="431"/>
    </row>
    <row r="47865" spans="39:39" ht="10.5" customHeight="1">
      <c r="AM47865" s="431"/>
    </row>
    <row r="47866" spans="39:39" ht="10.5" customHeight="1">
      <c r="AM47866" s="431"/>
    </row>
    <row r="47867" spans="39:39" ht="10.5" customHeight="1">
      <c r="AM47867" s="431"/>
    </row>
    <row r="47868" spans="39:39" ht="10.5" customHeight="1">
      <c r="AM47868" s="431"/>
    </row>
    <row r="47869" spans="39:39" ht="10.5" customHeight="1">
      <c r="AM47869" s="431"/>
    </row>
    <row r="47870" spans="39:39" ht="10.5" customHeight="1">
      <c r="AM47870" s="431"/>
    </row>
    <row r="47871" spans="39:39" ht="10.5" customHeight="1">
      <c r="AM47871" s="431"/>
    </row>
    <row r="47872" spans="39:39" ht="10.5" customHeight="1">
      <c r="AM47872" s="431"/>
    </row>
    <row r="47873" spans="39:39" ht="10.5" customHeight="1">
      <c r="AM47873" s="431"/>
    </row>
    <row r="47874" spans="39:39" ht="10.5" customHeight="1">
      <c r="AM47874" s="431"/>
    </row>
    <row r="47875" spans="39:39" ht="10.5" customHeight="1">
      <c r="AM47875" s="431"/>
    </row>
    <row r="47876" spans="39:39" ht="10.5" customHeight="1">
      <c r="AM47876" s="431"/>
    </row>
    <row r="47877" spans="39:39" ht="10.5" customHeight="1">
      <c r="AM47877" s="431"/>
    </row>
    <row r="47878" spans="39:39" ht="10.5" customHeight="1">
      <c r="AM47878" s="431"/>
    </row>
    <row r="47879" spans="39:39" ht="10.5" customHeight="1">
      <c r="AM47879" s="431"/>
    </row>
    <row r="47880" spans="39:39" ht="10.5" customHeight="1">
      <c r="AM47880" s="431"/>
    </row>
    <row r="47881" spans="39:39" ht="10.5" customHeight="1">
      <c r="AM47881" s="431"/>
    </row>
    <row r="47882" spans="39:39" ht="10.5" customHeight="1">
      <c r="AM47882" s="431"/>
    </row>
    <row r="47883" spans="39:39" ht="10.5" customHeight="1">
      <c r="AM47883" s="431"/>
    </row>
    <row r="47884" spans="39:39" ht="10.5" customHeight="1">
      <c r="AM47884" s="431"/>
    </row>
    <row r="47885" spans="39:39" ht="10.5" customHeight="1">
      <c r="AM47885" s="431"/>
    </row>
    <row r="47886" spans="39:39" ht="10.5" customHeight="1">
      <c r="AM47886" s="431"/>
    </row>
    <row r="47887" spans="39:39" ht="10.5" customHeight="1">
      <c r="AM47887" s="431"/>
    </row>
    <row r="47888" spans="39:39" ht="10.5" customHeight="1">
      <c r="AM47888" s="431"/>
    </row>
    <row r="47889" spans="39:39" ht="10.5" customHeight="1">
      <c r="AM47889" s="431"/>
    </row>
    <row r="47890" spans="39:39" ht="10.5" customHeight="1">
      <c r="AM47890" s="431"/>
    </row>
    <row r="47891" spans="39:39" ht="10.5" customHeight="1">
      <c r="AM47891" s="431"/>
    </row>
    <row r="47892" spans="39:39" ht="10.5" customHeight="1">
      <c r="AM47892" s="431"/>
    </row>
    <row r="47893" spans="39:39" ht="10.5" customHeight="1">
      <c r="AM47893" s="431"/>
    </row>
    <row r="47894" spans="39:39" ht="10.5" customHeight="1">
      <c r="AM47894" s="431"/>
    </row>
    <row r="47895" spans="39:39" ht="10.5" customHeight="1">
      <c r="AM47895" s="431"/>
    </row>
    <row r="47896" spans="39:39" ht="10.5" customHeight="1">
      <c r="AM47896" s="431"/>
    </row>
    <row r="47897" spans="39:39" ht="10.5" customHeight="1">
      <c r="AM47897" s="431"/>
    </row>
    <row r="47898" spans="39:39" ht="10.5" customHeight="1">
      <c r="AM47898" s="431"/>
    </row>
    <row r="47899" spans="39:39" ht="10.5" customHeight="1">
      <c r="AM47899" s="431"/>
    </row>
    <row r="47900" spans="39:39" ht="10.5" customHeight="1">
      <c r="AM47900" s="431"/>
    </row>
    <row r="47901" spans="39:39" ht="10.5" customHeight="1">
      <c r="AM47901" s="431"/>
    </row>
    <row r="47902" spans="39:39" ht="10.5" customHeight="1">
      <c r="AM47902" s="431"/>
    </row>
    <row r="47903" spans="39:39" ht="10.5" customHeight="1">
      <c r="AM47903" s="431"/>
    </row>
    <row r="47904" spans="39:39" ht="10.5" customHeight="1">
      <c r="AM47904" s="431"/>
    </row>
    <row r="47905" spans="39:39" ht="10.5" customHeight="1">
      <c r="AM47905" s="431"/>
    </row>
    <row r="47906" spans="39:39" ht="10.5" customHeight="1">
      <c r="AM47906" s="431"/>
    </row>
    <row r="47907" spans="39:39" ht="10.5" customHeight="1">
      <c r="AM47907" s="431"/>
    </row>
    <row r="47908" spans="39:39" ht="10.5" customHeight="1">
      <c r="AM47908" s="431"/>
    </row>
    <row r="47909" spans="39:39" ht="10.5" customHeight="1">
      <c r="AM47909" s="431"/>
    </row>
    <row r="47910" spans="39:39" ht="10.5" customHeight="1">
      <c r="AM47910" s="431"/>
    </row>
    <row r="47911" spans="39:39" ht="10.5" customHeight="1">
      <c r="AM47911" s="431"/>
    </row>
    <row r="47912" spans="39:39" ht="10.5" customHeight="1">
      <c r="AM47912" s="431"/>
    </row>
    <row r="47913" spans="39:39" ht="10.5" customHeight="1">
      <c r="AM47913" s="431"/>
    </row>
    <row r="47914" spans="39:39" ht="10.5" customHeight="1">
      <c r="AM47914" s="431"/>
    </row>
    <row r="47915" spans="39:39" ht="10.5" customHeight="1">
      <c r="AM47915" s="431"/>
    </row>
    <row r="47916" spans="39:39" ht="10.5" customHeight="1">
      <c r="AM47916" s="431"/>
    </row>
    <row r="47917" spans="39:39" ht="10.5" customHeight="1">
      <c r="AM47917" s="431"/>
    </row>
    <row r="47918" spans="39:39" ht="10.5" customHeight="1">
      <c r="AM47918" s="431"/>
    </row>
    <row r="47919" spans="39:39" ht="10.5" customHeight="1">
      <c r="AM47919" s="431"/>
    </row>
    <row r="47920" spans="39:39" ht="10.5" customHeight="1">
      <c r="AM47920" s="431"/>
    </row>
    <row r="47921" spans="39:39" ht="10.5" customHeight="1">
      <c r="AM47921" s="431"/>
    </row>
    <row r="47922" spans="39:39" ht="10.5" customHeight="1">
      <c r="AM47922" s="431"/>
    </row>
    <row r="47923" spans="39:39" ht="10.5" customHeight="1">
      <c r="AM47923" s="431"/>
    </row>
    <row r="47924" spans="39:39" ht="10.5" customHeight="1">
      <c r="AM47924" s="431"/>
    </row>
    <row r="47925" spans="39:39" ht="10.5" customHeight="1">
      <c r="AM47925" s="431"/>
    </row>
    <row r="47926" spans="39:39" ht="10.5" customHeight="1">
      <c r="AM47926" s="431"/>
    </row>
    <row r="47927" spans="39:39" ht="10.5" customHeight="1">
      <c r="AM47927" s="431"/>
    </row>
    <row r="47928" spans="39:39" ht="10.5" customHeight="1">
      <c r="AM47928" s="431"/>
    </row>
    <row r="47929" spans="39:39" ht="10.5" customHeight="1">
      <c r="AM47929" s="431"/>
    </row>
    <row r="47930" spans="39:39" ht="10.5" customHeight="1">
      <c r="AM47930" s="431"/>
    </row>
    <row r="47931" spans="39:39" ht="10.5" customHeight="1">
      <c r="AM47931" s="431"/>
    </row>
    <row r="47932" spans="39:39" ht="10.5" customHeight="1">
      <c r="AM47932" s="431"/>
    </row>
    <row r="47933" spans="39:39" ht="10.5" customHeight="1">
      <c r="AM47933" s="431"/>
    </row>
    <row r="47934" spans="39:39" ht="10.5" customHeight="1">
      <c r="AM47934" s="431"/>
    </row>
    <row r="47935" spans="39:39" ht="10.5" customHeight="1">
      <c r="AM47935" s="431"/>
    </row>
    <row r="47936" spans="39:39" ht="10.5" customHeight="1">
      <c r="AM47936" s="431"/>
    </row>
    <row r="47937" spans="39:39" ht="10.5" customHeight="1">
      <c r="AM47937" s="431"/>
    </row>
    <row r="47938" spans="39:39" ht="10.5" customHeight="1">
      <c r="AM47938" s="431"/>
    </row>
    <row r="47939" spans="39:39" ht="10.5" customHeight="1">
      <c r="AM47939" s="431"/>
    </row>
    <row r="47940" spans="39:39" ht="10.5" customHeight="1">
      <c r="AM47940" s="431"/>
    </row>
    <row r="47941" spans="39:39" ht="10.5" customHeight="1">
      <c r="AM47941" s="431"/>
    </row>
    <row r="47942" spans="39:39" ht="10.5" customHeight="1">
      <c r="AM47942" s="431"/>
    </row>
    <row r="47943" spans="39:39" ht="10.5" customHeight="1">
      <c r="AM47943" s="431"/>
    </row>
    <row r="47944" spans="39:39" ht="10.5" customHeight="1">
      <c r="AM47944" s="431"/>
    </row>
    <row r="47945" spans="39:39" ht="10.5" customHeight="1">
      <c r="AM47945" s="431"/>
    </row>
    <row r="47946" spans="39:39" ht="10.5" customHeight="1">
      <c r="AM47946" s="431"/>
    </row>
    <row r="47947" spans="39:39" ht="10.5" customHeight="1">
      <c r="AM47947" s="431"/>
    </row>
    <row r="47948" spans="39:39" ht="10.5" customHeight="1">
      <c r="AM47948" s="431"/>
    </row>
    <row r="47949" spans="39:39" ht="10.5" customHeight="1">
      <c r="AM47949" s="431"/>
    </row>
    <row r="47950" spans="39:39" ht="10.5" customHeight="1">
      <c r="AM47950" s="431"/>
    </row>
    <row r="47951" spans="39:39" ht="10.5" customHeight="1">
      <c r="AM47951" s="431"/>
    </row>
    <row r="47952" spans="39:39" ht="10.5" customHeight="1">
      <c r="AM47952" s="431"/>
    </row>
    <row r="47953" spans="39:39" ht="10.5" customHeight="1">
      <c r="AM47953" s="431"/>
    </row>
    <row r="47954" spans="39:39" ht="10.5" customHeight="1">
      <c r="AM47954" s="431"/>
    </row>
    <row r="47955" spans="39:39" ht="10.5" customHeight="1">
      <c r="AM47955" s="431"/>
    </row>
    <row r="47956" spans="39:39" ht="10.5" customHeight="1">
      <c r="AM47956" s="431"/>
    </row>
    <row r="47957" spans="39:39" ht="10.5" customHeight="1">
      <c r="AM47957" s="431"/>
    </row>
    <row r="47958" spans="39:39" ht="10.5" customHeight="1">
      <c r="AM47958" s="431"/>
    </row>
    <row r="47959" spans="39:39" ht="10.5" customHeight="1">
      <c r="AM47959" s="431"/>
    </row>
    <row r="47960" spans="39:39" ht="10.5" customHeight="1">
      <c r="AM47960" s="431"/>
    </row>
    <row r="47961" spans="39:39" ht="10.5" customHeight="1">
      <c r="AM47961" s="431"/>
    </row>
    <row r="47962" spans="39:39" ht="10.5" customHeight="1">
      <c r="AM47962" s="431"/>
    </row>
    <row r="47963" spans="39:39" ht="10.5" customHeight="1">
      <c r="AM47963" s="431"/>
    </row>
    <row r="47964" spans="39:39" ht="10.5" customHeight="1">
      <c r="AM47964" s="431"/>
    </row>
    <row r="47965" spans="39:39" ht="10.5" customHeight="1">
      <c r="AM47965" s="431"/>
    </row>
    <row r="47966" spans="39:39" ht="10.5" customHeight="1">
      <c r="AM47966" s="431"/>
    </row>
    <row r="47967" spans="39:39" ht="10.5" customHeight="1">
      <c r="AM47967" s="431"/>
    </row>
    <row r="47968" spans="39:39" ht="10.5" customHeight="1">
      <c r="AM47968" s="431"/>
    </row>
    <row r="47969" spans="39:39" ht="10.5" customHeight="1">
      <c r="AM47969" s="431"/>
    </row>
    <row r="47970" spans="39:39" ht="10.5" customHeight="1">
      <c r="AM47970" s="431"/>
    </row>
    <row r="47971" spans="39:39" ht="10.5" customHeight="1">
      <c r="AM47971" s="431"/>
    </row>
    <row r="47972" spans="39:39" ht="10.5" customHeight="1">
      <c r="AM47972" s="431"/>
    </row>
    <row r="47973" spans="39:39" ht="10.5" customHeight="1">
      <c r="AM47973" s="431"/>
    </row>
    <row r="47974" spans="39:39" ht="10.5" customHeight="1">
      <c r="AM47974" s="431"/>
    </row>
    <row r="47975" spans="39:39" ht="10.5" customHeight="1">
      <c r="AM47975" s="431"/>
    </row>
    <row r="47976" spans="39:39" ht="10.5" customHeight="1">
      <c r="AM47976" s="431"/>
    </row>
    <row r="47977" spans="39:39" ht="10.5" customHeight="1">
      <c r="AM47977" s="431"/>
    </row>
    <row r="47978" spans="39:39" ht="10.5" customHeight="1">
      <c r="AM47978" s="431"/>
    </row>
    <row r="47979" spans="39:39" ht="10.5" customHeight="1">
      <c r="AM47979" s="431"/>
    </row>
    <row r="47980" spans="39:39" ht="10.5" customHeight="1">
      <c r="AM47980" s="431"/>
    </row>
    <row r="47981" spans="39:39" ht="10.5" customHeight="1">
      <c r="AM47981" s="431"/>
    </row>
    <row r="47982" spans="39:39" ht="10.5" customHeight="1">
      <c r="AM47982" s="431"/>
    </row>
    <row r="47983" spans="39:39" ht="10.5" customHeight="1">
      <c r="AM47983" s="431"/>
    </row>
    <row r="47984" spans="39:39" ht="10.5" customHeight="1">
      <c r="AM47984" s="431"/>
    </row>
    <row r="47985" spans="39:39" ht="10.5" customHeight="1">
      <c r="AM47985" s="431"/>
    </row>
    <row r="47986" spans="39:39" ht="10.5" customHeight="1">
      <c r="AM47986" s="431"/>
    </row>
    <row r="47987" spans="39:39" ht="10.5" customHeight="1">
      <c r="AM47987" s="431"/>
    </row>
    <row r="47988" spans="39:39" ht="10.5" customHeight="1">
      <c r="AM47988" s="431"/>
    </row>
    <row r="47989" spans="39:39" ht="10.5" customHeight="1">
      <c r="AM47989" s="431"/>
    </row>
    <row r="47990" spans="39:39" ht="10.5" customHeight="1">
      <c r="AM47990" s="431"/>
    </row>
    <row r="47991" spans="39:39" ht="10.5" customHeight="1">
      <c r="AM47991" s="431"/>
    </row>
    <row r="47992" spans="39:39" ht="10.5" customHeight="1">
      <c r="AM47992" s="431"/>
    </row>
    <row r="47993" spans="39:39" ht="10.5" customHeight="1">
      <c r="AM47993" s="431"/>
    </row>
    <row r="47994" spans="39:39" ht="10.5" customHeight="1">
      <c r="AM47994" s="431"/>
    </row>
    <row r="47995" spans="39:39" ht="10.5" customHeight="1">
      <c r="AM47995" s="431"/>
    </row>
    <row r="47996" spans="39:39" ht="10.5" customHeight="1">
      <c r="AM47996" s="431"/>
    </row>
    <row r="47997" spans="39:39" ht="10.5" customHeight="1">
      <c r="AM47997" s="431"/>
    </row>
    <row r="47998" spans="39:39" ht="10.5" customHeight="1">
      <c r="AM47998" s="431"/>
    </row>
    <row r="47999" spans="39:39" ht="10.5" customHeight="1">
      <c r="AM47999" s="431"/>
    </row>
    <row r="48000" spans="39:39" ht="10.5" customHeight="1">
      <c r="AM48000" s="431"/>
    </row>
    <row r="48001" spans="39:39" ht="10.5" customHeight="1">
      <c r="AM48001" s="431"/>
    </row>
    <row r="48002" spans="39:39" ht="10.5" customHeight="1">
      <c r="AM48002" s="431"/>
    </row>
    <row r="48003" spans="39:39" ht="10.5" customHeight="1">
      <c r="AM48003" s="431"/>
    </row>
    <row r="48004" spans="39:39" ht="10.5" customHeight="1">
      <c r="AM48004" s="431"/>
    </row>
    <row r="48005" spans="39:39" ht="10.5" customHeight="1">
      <c r="AM48005" s="431"/>
    </row>
    <row r="48006" spans="39:39" ht="10.5" customHeight="1">
      <c r="AM48006" s="431"/>
    </row>
    <row r="48007" spans="39:39" ht="10.5" customHeight="1">
      <c r="AM48007" s="431"/>
    </row>
    <row r="48008" spans="39:39" ht="10.5" customHeight="1">
      <c r="AM48008" s="431"/>
    </row>
    <row r="48009" spans="39:39" ht="10.5" customHeight="1">
      <c r="AM48009" s="431"/>
    </row>
    <row r="48010" spans="39:39" ht="10.5" customHeight="1">
      <c r="AM48010" s="431"/>
    </row>
    <row r="48011" spans="39:39" ht="10.5" customHeight="1">
      <c r="AM48011" s="431"/>
    </row>
    <row r="48012" spans="39:39" ht="10.5" customHeight="1">
      <c r="AM48012" s="431"/>
    </row>
    <row r="48013" spans="39:39" ht="10.5" customHeight="1">
      <c r="AM48013" s="431"/>
    </row>
    <row r="48014" spans="39:39" ht="10.5" customHeight="1">
      <c r="AM48014" s="431"/>
    </row>
    <row r="48015" spans="39:39" ht="10.5" customHeight="1">
      <c r="AM48015" s="431"/>
    </row>
    <row r="48016" spans="39:39" ht="10.5" customHeight="1">
      <c r="AM48016" s="431"/>
    </row>
    <row r="48017" spans="39:39" ht="10.5" customHeight="1">
      <c r="AM48017" s="431"/>
    </row>
    <row r="48018" spans="39:39" ht="10.5" customHeight="1">
      <c r="AM48018" s="431"/>
    </row>
    <row r="48019" spans="39:39" ht="10.5" customHeight="1">
      <c r="AM48019" s="431"/>
    </row>
    <row r="48020" spans="39:39" ht="10.5" customHeight="1">
      <c r="AM48020" s="431"/>
    </row>
    <row r="48021" spans="39:39" ht="10.5" customHeight="1">
      <c r="AM48021" s="431"/>
    </row>
    <row r="48022" spans="39:39" ht="10.5" customHeight="1">
      <c r="AM48022" s="431"/>
    </row>
    <row r="48023" spans="39:39" ht="10.5" customHeight="1">
      <c r="AM48023" s="431"/>
    </row>
    <row r="48024" spans="39:39" ht="10.5" customHeight="1">
      <c r="AM48024" s="431"/>
    </row>
    <row r="48025" spans="39:39" ht="10.5" customHeight="1">
      <c r="AM48025" s="431"/>
    </row>
    <row r="48026" spans="39:39" ht="10.5" customHeight="1">
      <c r="AM48026" s="431"/>
    </row>
    <row r="48027" spans="39:39" ht="10.5" customHeight="1">
      <c r="AM48027" s="431"/>
    </row>
    <row r="48028" spans="39:39" ht="10.5" customHeight="1">
      <c r="AM48028" s="431"/>
    </row>
    <row r="48029" spans="39:39" ht="10.5" customHeight="1">
      <c r="AM48029" s="431"/>
    </row>
    <row r="48030" spans="39:39" ht="10.5" customHeight="1">
      <c r="AM48030" s="431"/>
    </row>
    <row r="48031" spans="39:39" ht="10.5" customHeight="1">
      <c r="AM48031" s="431"/>
    </row>
    <row r="48032" spans="39:39" ht="10.5" customHeight="1">
      <c r="AM48032" s="431"/>
    </row>
    <row r="48033" spans="39:39" ht="10.5" customHeight="1">
      <c r="AM48033" s="431"/>
    </row>
    <row r="48034" spans="39:39" ht="10.5" customHeight="1">
      <c r="AM48034" s="431"/>
    </row>
    <row r="48035" spans="39:39" ht="10.5" customHeight="1">
      <c r="AM48035" s="431"/>
    </row>
    <row r="48036" spans="39:39" ht="10.5" customHeight="1">
      <c r="AM48036" s="431"/>
    </row>
    <row r="48037" spans="39:39" ht="10.5" customHeight="1">
      <c r="AM48037" s="431"/>
    </row>
    <row r="48038" spans="39:39" ht="10.5" customHeight="1">
      <c r="AM48038" s="431"/>
    </row>
    <row r="48039" spans="39:39" ht="10.5" customHeight="1">
      <c r="AM48039" s="431"/>
    </row>
    <row r="48040" spans="39:39" ht="10.5" customHeight="1">
      <c r="AM48040" s="431"/>
    </row>
    <row r="48041" spans="39:39" ht="10.5" customHeight="1">
      <c r="AM48041" s="431"/>
    </row>
    <row r="48042" spans="39:39" ht="10.5" customHeight="1">
      <c r="AM48042" s="431"/>
    </row>
    <row r="48043" spans="39:39" ht="10.5" customHeight="1">
      <c r="AM48043" s="431"/>
    </row>
    <row r="48044" spans="39:39" ht="10.5" customHeight="1">
      <c r="AM48044" s="431"/>
    </row>
    <row r="48045" spans="39:39" ht="10.5" customHeight="1">
      <c r="AM48045" s="431"/>
    </row>
    <row r="48046" spans="39:39" ht="10.5" customHeight="1">
      <c r="AM48046" s="431"/>
    </row>
    <row r="48047" spans="39:39" ht="10.5" customHeight="1">
      <c r="AM48047" s="431"/>
    </row>
    <row r="48048" spans="39:39" ht="10.5" customHeight="1">
      <c r="AM48048" s="431"/>
    </row>
    <row r="48049" spans="39:39" ht="10.5" customHeight="1">
      <c r="AM48049" s="431"/>
    </row>
    <row r="48050" spans="39:39" ht="10.5" customHeight="1">
      <c r="AM48050" s="431"/>
    </row>
    <row r="48051" spans="39:39" ht="10.5" customHeight="1">
      <c r="AM48051" s="431"/>
    </row>
    <row r="48052" spans="39:39" ht="10.5" customHeight="1">
      <c r="AM48052" s="431"/>
    </row>
    <row r="48053" spans="39:39" ht="10.5" customHeight="1">
      <c r="AM48053" s="431"/>
    </row>
    <row r="48054" spans="39:39" ht="10.5" customHeight="1">
      <c r="AM48054" s="431"/>
    </row>
    <row r="48055" spans="39:39" ht="10.5" customHeight="1">
      <c r="AM48055" s="431"/>
    </row>
    <row r="48056" spans="39:39" ht="10.5" customHeight="1">
      <c r="AM48056" s="431"/>
    </row>
    <row r="48057" spans="39:39" ht="10.5" customHeight="1">
      <c r="AM48057" s="431"/>
    </row>
    <row r="48058" spans="39:39" ht="10.5" customHeight="1">
      <c r="AM48058" s="431"/>
    </row>
    <row r="48059" spans="39:39" ht="10.5" customHeight="1">
      <c r="AM48059" s="431"/>
    </row>
    <row r="48060" spans="39:39" ht="10.5" customHeight="1">
      <c r="AM48060" s="431"/>
    </row>
    <row r="48061" spans="39:39" ht="10.5" customHeight="1">
      <c r="AM48061" s="431"/>
    </row>
    <row r="48062" spans="39:39" ht="10.5" customHeight="1">
      <c r="AM48062" s="431"/>
    </row>
    <row r="48063" spans="39:39" ht="10.5" customHeight="1">
      <c r="AM48063" s="431"/>
    </row>
    <row r="48064" spans="39:39" ht="10.5" customHeight="1">
      <c r="AM48064" s="431"/>
    </row>
    <row r="48065" spans="39:39" ht="10.5" customHeight="1">
      <c r="AM48065" s="431"/>
    </row>
    <row r="48066" spans="39:39" ht="10.5" customHeight="1">
      <c r="AM48066" s="431"/>
    </row>
    <row r="48067" spans="39:39" ht="10.5" customHeight="1">
      <c r="AM48067" s="431"/>
    </row>
    <row r="48068" spans="39:39" ht="10.5" customHeight="1">
      <c r="AM48068" s="431"/>
    </row>
    <row r="48069" spans="39:39" ht="10.5" customHeight="1">
      <c r="AM48069" s="431"/>
    </row>
    <row r="48070" spans="39:39" ht="10.5" customHeight="1">
      <c r="AM48070" s="431"/>
    </row>
    <row r="48071" spans="39:39" ht="10.5" customHeight="1">
      <c r="AM48071" s="431"/>
    </row>
    <row r="48072" spans="39:39" ht="10.5" customHeight="1">
      <c r="AM48072" s="431"/>
    </row>
    <row r="48073" spans="39:39" ht="10.5" customHeight="1">
      <c r="AM48073" s="431"/>
    </row>
    <row r="48074" spans="39:39" ht="10.5" customHeight="1">
      <c r="AM48074" s="431"/>
    </row>
    <row r="48075" spans="39:39" ht="10.5" customHeight="1">
      <c r="AM48075" s="431"/>
    </row>
    <row r="48076" spans="39:39" ht="10.5" customHeight="1">
      <c r="AM48076" s="431"/>
    </row>
    <row r="48077" spans="39:39" ht="10.5" customHeight="1">
      <c r="AM48077" s="431"/>
    </row>
    <row r="48078" spans="39:39" ht="10.5" customHeight="1">
      <c r="AM48078" s="431"/>
    </row>
    <row r="48079" spans="39:39" ht="10.5" customHeight="1">
      <c r="AM48079" s="431"/>
    </row>
    <row r="48080" spans="39:39" ht="10.5" customHeight="1">
      <c r="AM48080" s="431"/>
    </row>
    <row r="48081" spans="39:39" ht="10.5" customHeight="1">
      <c r="AM48081" s="431"/>
    </row>
    <row r="48082" spans="39:39" ht="10.5" customHeight="1">
      <c r="AM48082" s="431"/>
    </row>
    <row r="48083" spans="39:39" ht="10.5" customHeight="1">
      <c r="AM48083" s="431"/>
    </row>
    <row r="48084" spans="39:39" ht="10.5" customHeight="1">
      <c r="AM48084" s="431"/>
    </row>
    <row r="48085" spans="39:39" ht="10.5" customHeight="1">
      <c r="AM48085" s="431"/>
    </row>
    <row r="48086" spans="39:39" ht="10.5" customHeight="1">
      <c r="AM48086" s="431"/>
    </row>
    <row r="48087" spans="39:39" ht="10.5" customHeight="1">
      <c r="AM48087" s="431"/>
    </row>
    <row r="48088" spans="39:39" ht="10.5" customHeight="1">
      <c r="AM48088" s="431"/>
    </row>
    <row r="48089" spans="39:39" ht="10.5" customHeight="1">
      <c r="AM48089" s="431"/>
    </row>
    <row r="48090" spans="39:39" ht="10.5" customHeight="1">
      <c r="AM48090" s="431"/>
    </row>
    <row r="48091" spans="39:39" ht="10.5" customHeight="1">
      <c r="AM48091" s="431"/>
    </row>
    <row r="48092" spans="39:39" ht="10.5" customHeight="1">
      <c r="AM48092" s="431"/>
    </row>
    <row r="48093" spans="39:39" ht="10.5" customHeight="1">
      <c r="AM48093" s="431"/>
    </row>
    <row r="48094" spans="39:39" ht="10.5" customHeight="1">
      <c r="AM48094" s="431"/>
    </row>
    <row r="48095" spans="39:39" ht="10.5" customHeight="1">
      <c r="AM48095" s="431"/>
    </row>
    <row r="48096" spans="39:39" ht="10.5" customHeight="1">
      <c r="AM48096" s="431"/>
    </row>
    <row r="48097" spans="39:39" ht="10.5" customHeight="1">
      <c r="AM48097" s="431"/>
    </row>
    <row r="48098" spans="39:39" ht="10.5" customHeight="1">
      <c r="AM48098" s="431"/>
    </row>
    <row r="48099" spans="39:39" ht="10.5" customHeight="1">
      <c r="AM48099" s="431"/>
    </row>
    <row r="48100" spans="39:39" ht="10.5" customHeight="1">
      <c r="AM48100" s="431"/>
    </row>
    <row r="48101" spans="39:39" ht="10.5" customHeight="1">
      <c r="AM48101" s="431"/>
    </row>
    <row r="48102" spans="39:39" ht="10.5" customHeight="1">
      <c r="AM48102" s="431"/>
    </row>
    <row r="48103" spans="39:39" ht="10.5" customHeight="1">
      <c r="AM48103" s="431"/>
    </row>
    <row r="48104" spans="39:39" ht="10.5" customHeight="1">
      <c r="AM48104" s="431"/>
    </row>
    <row r="48105" spans="39:39" ht="10.5" customHeight="1">
      <c r="AM48105" s="431"/>
    </row>
    <row r="48106" spans="39:39" ht="10.5" customHeight="1">
      <c r="AM48106" s="431"/>
    </row>
    <row r="48107" spans="39:39" ht="10.5" customHeight="1">
      <c r="AM48107" s="431"/>
    </row>
    <row r="48108" spans="39:39" ht="10.5" customHeight="1">
      <c r="AM48108" s="431"/>
    </row>
    <row r="48109" spans="39:39" ht="10.5" customHeight="1">
      <c r="AM48109" s="431"/>
    </row>
    <row r="48110" spans="39:39" ht="10.5" customHeight="1">
      <c r="AM48110" s="431"/>
    </row>
    <row r="48111" spans="39:39" ht="10.5" customHeight="1">
      <c r="AM48111" s="431"/>
    </row>
    <row r="48112" spans="39:39" ht="10.5" customHeight="1">
      <c r="AM48112" s="431"/>
    </row>
    <row r="48113" spans="39:39" ht="10.5" customHeight="1">
      <c r="AM48113" s="431"/>
    </row>
    <row r="48114" spans="39:39" ht="10.5" customHeight="1">
      <c r="AM48114" s="431"/>
    </row>
    <row r="48115" spans="39:39" ht="10.5" customHeight="1">
      <c r="AM48115" s="431"/>
    </row>
    <row r="48116" spans="39:39" ht="10.5" customHeight="1">
      <c r="AM48116" s="431"/>
    </row>
    <row r="48117" spans="39:39" ht="10.5" customHeight="1">
      <c r="AM48117" s="431"/>
    </row>
    <row r="48118" spans="39:39" ht="10.5" customHeight="1">
      <c r="AM48118" s="431"/>
    </row>
    <row r="48119" spans="39:39" ht="10.5" customHeight="1">
      <c r="AM48119" s="431"/>
    </row>
    <row r="48120" spans="39:39" ht="10.5" customHeight="1">
      <c r="AM48120" s="431"/>
    </row>
    <row r="48121" spans="39:39" ht="10.5" customHeight="1">
      <c r="AM48121" s="431"/>
    </row>
    <row r="48122" spans="39:39" ht="10.5" customHeight="1">
      <c r="AM48122" s="431"/>
    </row>
    <row r="48123" spans="39:39" ht="10.5" customHeight="1">
      <c r="AM48123" s="431"/>
    </row>
    <row r="48124" spans="39:39" ht="10.5" customHeight="1">
      <c r="AM48124" s="431"/>
    </row>
    <row r="48125" spans="39:39" ht="10.5" customHeight="1">
      <c r="AM48125" s="431"/>
    </row>
    <row r="48126" spans="39:39" ht="10.5" customHeight="1">
      <c r="AM48126" s="431"/>
    </row>
    <row r="48127" spans="39:39" ht="10.5" customHeight="1">
      <c r="AM48127" s="431"/>
    </row>
    <row r="48128" spans="39:39" ht="10.5" customHeight="1">
      <c r="AM48128" s="431"/>
    </row>
    <row r="48129" spans="39:39" ht="10.5" customHeight="1">
      <c r="AM48129" s="431"/>
    </row>
    <row r="48130" spans="39:39" ht="10.5" customHeight="1">
      <c r="AM48130" s="431"/>
    </row>
    <row r="48131" spans="39:39" ht="10.5" customHeight="1">
      <c r="AM48131" s="431"/>
    </row>
    <row r="48132" spans="39:39" ht="10.5" customHeight="1">
      <c r="AM48132" s="431"/>
    </row>
    <row r="48133" spans="39:39" ht="10.5" customHeight="1">
      <c r="AM48133" s="431"/>
    </row>
    <row r="48134" spans="39:39" ht="10.5" customHeight="1">
      <c r="AM48134" s="431"/>
    </row>
    <row r="48135" spans="39:39" ht="10.5" customHeight="1">
      <c r="AM48135" s="431"/>
    </row>
    <row r="48136" spans="39:39" ht="10.5" customHeight="1">
      <c r="AM48136" s="431"/>
    </row>
    <row r="48137" spans="39:39" ht="10.5" customHeight="1">
      <c r="AM48137" s="431"/>
    </row>
    <row r="48138" spans="39:39" ht="10.5" customHeight="1">
      <c r="AM48138" s="431"/>
    </row>
    <row r="48139" spans="39:39" ht="10.5" customHeight="1">
      <c r="AM48139" s="431"/>
    </row>
    <row r="48140" spans="39:39" ht="10.5" customHeight="1">
      <c r="AM48140" s="431"/>
    </row>
    <row r="48141" spans="39:39" ht="10.5" customHeight="1">
      <c r="AM48141" s="431"/>
    </row>
    <row r="48142" spans="39:39" ht="10.5" customHeight="1">
      <c r="AM48142" s="431"/>
    </row>
    <row r="48143" spans="39:39" ht="10.5" customHeight="1">
      <c r="AM48143" s="431"/>
    </row>
    <row r="48144" spans="39:39" ht="10.5" customHeight="1">
      <c r="AM48144" s="431"/>
    </row>
    <row r="48145" spans="39:39" ht="10.5" customHeight="1">
      <c r="AM48145" s="431"/>
    </row>
    <row r="48146" spans="39:39" ht="10.5" customHeight="1">
      <c r="AM48146" s="431"/>
    </row>
    <row r="48147" spans="39:39" ht="10.5" customHeight="1">
      <c r="AM48147" s="431"/>
    </row>
    <row r="48148" spans="39:39" ht="10.5" customHeight="1">
      <c r="AM48148" s="431"/>
    </row>
    <row r="48149" spans="39:39" ht="10.5" customHeight="1">
      <c r="AM48149" s="431"/>
    </row>
    <row r="48150" spans="39:39" ht="10.5" customHeight="1">
      <c r="AM48150" s="431"/>
    </row>
    <row r="48151" spans="39:39" ht="10.5" customHeight="1">
      <c r="AM48151" s="431"/>
    </row>
    <row r="48152" spans="39:39" ht="10.5" customHeight="1">
      <c r="AM48152" s="431"/>
    </row>
    <row r="48153" spans="39:39" ht="10.5" customHeight="1">
      <c r="AM48153" s="431"/>
    </row>
    <row r="48154" spans="39:39" ht="10.5" customHeight="1">
      <c r="AM48154" s="431"/>
    </row>
    <row r="48155" spans="39:39" ht="10.5" customHeight="1">
      <c r="AM48155" s="431"/>
    </row>
    <row r="48156" spans="39:39" ht="10.5" customHeight="1">
      <c r="AM48156" s="431"/>
    </row>
    <row r="48157" spans="39:39" ht="10.5" customHeight="1">
      <c r="AM48157" s="431"/>
    </row>
    <row r="48158" spans="39:39" ht="10.5" customHeight="1">
      <c r="AM48158" s="431"/>
    </row>
    <row r="48159" spans="39:39" ht="10.5" customHeight="1">
      <c r="AM48159" s="431"/>
    </row>
    <row r="48160" spans="39:39" ht="10.5" customHeight="1">
      <c r="AM48160" s="431"/>
    </row>
    <row r="48161" spans="39:39" ht="10.5" customHeight="1">
      <c r="AM48161" s="431"/>
    </row>
    <row r="48162" spans="39:39" ht="10.5" customHeight="1">
      <c r="AM48162" s="431"/>
    </row>
    <row r="48163" spans="39:39" ht="10.5" customHeight="1">
      <c r="AM48163" s="431"/>
    </row>
    <row r="48164" spans="39:39" ht="10.5" customHeight="1">
      <c r="AM48164" s="431"/>
    </row>
    <row r="48165" spans="39:39" ht="10.5" customHeight="1">
      <c r="AM48165" s="431"/>
    </row>
    <row r="48166" spans="39:39" ht="10.5" customHeight="1">
      <c r="AM48166" s="431"/>
    </row>
    <row r="48167" spans="39:39" ht="10.5" customHeight="1">
      <c r="AM48167" s="431"/>
    </row>
    <row r="48168" spans="39:39" ht="10.5" customHeight="1">
      <c r="AM48168" s="431"/>
    </row>
    <row r="48169" spans="39:39" ht="10.5" customHeight="1">
      <c r="AM48169" s="431"/>
    </row>
    <row r="48170" spans="39:39" ht="10.5" customHeight="1">
      <c r="AM48170" s="431"/>
    </row>
    <row r="48171" spans="39:39" ht="10.5" customHeight="1">
      <c r="AM48171" s="431"/>
    </row>
    <row r="48172" spans="39:39" ht="10.5" customHeight="1">
      <c r="AM48172" s="431"/>
    </row>
    <row r="48173" spans="39:39" ht="10.5" customHeight="1">
      <c r="AM48173" s="431"/>
    </row>
    <row r="48174" spans="39:39" ht="10.5" customHeight="1">
      <c r="AM48174" s="431"/>
    </row>
    <row r="48175" spans="39:39" ht="10.5" customHeight="1">
      <c r="AM48175" s="431"/>
    </row>
    <row r="48176" spans="39:39" ht="10.5" customHeight="1">
      <c r="AM48176" s="431"/>
    </row>
    <row r="48177" spans="39:39" ht="10.5" customHeight="1">
      <c r="AM48177" s="431"/>
    </row>
    <row r="48178" spans="39:39" ht="10.5" customHeight="1">
      <c r="AM48178" s="431"/>
    </row>
    <row r="48179" spans="39:39" ht="10.5" customHeight="1">
      <c r="AM48179" s="431"/>
    </row>
    <row r="48180" spans="39:39" ht="10.5" customHeight="1">
      <c r="AM48180" s="431"/>
    </row>
    <row r="48181" spans="39:39" ht="10.5" customHeight="1">
      <c r="AM48181" s="431"/>
    </row>
    <row r="48182" spans="39:39" ht="10.5" customHeight="1">
      <c r="AM48182" s="431"/>
    </row>
    <row r="48183" spans="39:39" ht="10.5" customHeight="1">
      <c r="AM48183" s="431"/>
    </row>
    <row r="48184" spans="39:39" ht="10.5" customHeight="1">
      <c r="AM48184" s="431"/>
    </row>
    <row r="48185" spans="39:39" ht="10.5" customHeight="1">
      <c r="AM48185" s="431"/>
    </row>
    <row r="48186" spans="39:39" ht="10.5" customHeight="1">
      <c r="AM48186" s="431"/>
    </row>
    <row r="48187" spans="39:39" ht="10.5" customHeight="1">
      <c r="AM48187" s="431"/>
    </row>
    <row r="48188" spans="39:39" ht="10.5" customHeight="1">
      <c r="AM48188" s="431"/>
    </row>
    <row r="48189" spans="39:39" ht="10.5" customHeight="1">
      <c r="AM48189" s="431"/>
    </row>
    <row r="48190" spans="39:39" ht="10.5" customHeight="1">
      <c r="AM48190" s="431"/>
    </row>
    <row r="48191" spans="39:39" ht="10.5" customHeight="1">
      <c r="AM48191" s="431"/>
    </row>
    <row r="48192" spans="39:39" ht="10.5" customHeight="1">
      <c r="AM48192" s="431"/>
    </row>
    <row r="48193" spans="39:39" ht="10.5" customHeight="1">
      <c r="AM48193" s="431"/>
    </row>
    <row r="48194" spans="39:39" ht="10.5" customHeight="1">
      <c r="AM48194" s="431"/>
    </row>
    <row r="48195" spans="39:39" ht="10.5" customHeight="1">
      <c r="AM48195" s="431"/>
    </row>
    <row r="48196" spans="39:39" ht="10.5" customHeight="1">
      <c r="AM48196" s="431"/>
    </row>
    <row r="48197" spans="39:39" ht="10.5" customHeight="1">
      <c r="AM48197" s="431"/>
    </row>
    <row r="48198" spans="39:39" ht="10.5" customHeight="1">
      <c r="AM48198" s="431"/>
    </row>
    <row r="48199" spans="39:39" ht="10.5" customHeight="1">
      <c r="AM48199" s="431"/>
    </row>
    <row r="48200" spans="39:39" ht="10.5" customHeight="1">
      <c r="AM48200" s="431"/>
    </row>
    <row r="48201" spans="39:39" ht="10.5" customHeight="1">
      <c r="AM48201" s="431"/>
    </row>
    <row r="48202" spans="39:39" ht="10.5" customHeight="1">
      <c r="AM48202" s="431"/>
    </row>
    <row r="48203" spans="39:39" ht="10.5" customHeight="1">
      <c r="AM48203" s="431"/>
    </row>
    <row r="48204" spans="39:39" ht="10.5" customHeight="1">
      <c r="AM48204" s="431"/>
    </row>
    <row r="48205" spans="39:39" ht="10.5" customHeight="1">
      <c r="AM48205" s="431"/>
    </row>
    <row r="48206" spans="39:39" ht="10.5" customHeight="1">
      <c r="AM48206" s="431"/>
    </row>
    <row r="48207" spans="39:39" ht="10.5" customHeight="1">
      <c r="AM48207" s="431"/>
    </row>
    <row r="48208" spans="39:39" ht="10.5" customHeight="1">
      <c r="AM48208" s="431"/>
    </row>
    <row r="48209" spans="39:39" ht="10.5" customHeight="1">
      <c r="AM48209" s="431"/>
    </row>
    <row r="48210" spans="39:39" ht="10.5" customHeight="1">
      <c r="AM48210" s="431"/>
    </row>
    <row r="48211" spans="39:39" ht="10.5" customHeight="1">
      <c r="AM48211" s="431"/>
    </row>
    <row r="48212" spans="39:39" ht="10.5" customHeight="1">
      <c r="AM48212" s="431"/>
    </row>
    <row r="48213" spans="39:39" ht="10.5" customHeight="1">
      <c r="AM48213" s="431"/>
    </row>
    <row r="48214" spans="39:39" ht="10.5" customHeight="1">
      <c r="AM48214" s="431"/>
    </row>
    <row r="48215" spans="39:39" ht="10.5" customHeight="1">
      <c r="AM48215" s="431"/>
    </row>
    <row r="48216" spans="39:39" ht="10.5" customHeight="1">
      <c r="AM48216" s="431"/>
    </row>
    <row r="48217" spans="39:39" ht="10.5" customHeight="1">
      <c r="AM48217" s="431"/>
    </row>
    <row r="48218" spans="39:39" ht="10.5" customHeight="1">
      <c r="AM48218" s="431"/>
    </row>
    <row r="48219" spans="39:39" ht="10.5" customHeight="1">
      <c r="AM48219" s="431"/>
    </row>
    <row r="48220" spans="39:39" ht="10.5" customHeight="1">
      <c r="AM48220" s="431"/>
    </row>
    <row r="48221" spans="39:39" ht="10.5" customHeight="1">
      <c r="AM48221" s="431"/>
    </row>
    <row r="48222" spans="39:39" ht="10.5" customHeight="1">
      <c r="AM48222" s="431"/>
    </row>
    <row r="48223" spans="39:39" ht="10.5" customHeight="1">
      <c r="AM48223" s="431"/>
    </row>
    <row r="48224" spans="39:39" ht="10.5" customHeight="1">
      <c r="AM48224" s="431"/>
    </row>
    <row r="48225" spans="39:39" ht="10.5" customHeight="1">
      <c r="AM48225" s="431"/>
    </row>
    <row r="48226" spans="39:39" ht="10.5" customHeight="1">
      <c r="AM48226" s="431"/>
    </row>
    <row r="48227" spans="39:39" ht="10.5" customHeight="1">
      <c r="AM48227" s="431"/>
    </row>
    <row r="48228" spans="39:39" ht="10.5" customHeight="1">
      <c r="AM48228" s="431"/>
    </row>
    <row r="48229" spans="39:39" ht="10.5" customHeight="1">
      <c r="AM48229" s="431"/>
    </row>
    <row r="48230" spans="39:39" ht="10.5" customHeight="1">
      <c r="AM48230" s="431"/>
    </row>
    <row r="48231" spans="39:39" ht="10.5" customHeight="1">
      <c r="AM48231" s="431"/>
    </row>
    <row r="48232" spans="39:39" ht="10.5" customHeight="1">
      <c r="AM48232" s="431"/>
    </row>
    <row r="48233" spans="39:39" ht="10.5" customHeight="1">
      <c r="AM48233" s="431"/>
    </row>
    <row r="48234" spans="39:39" ht="10.5" customHeight="1">
      <c r="AM48234" s="431"/>
    </row>
    <row r="48235" spans="39:39" ht="10.5" customHeight="1">
      <c r="AM48235" s="431"/>
    </row>
    <row r="48236" spans="39:39" ht="10.5" customHeight="1">
      <c r="AM48236" s="431"/>
    </row>
    <row r="48237" spans="39:39" ht="10.5" customHeight="1">
      <c r="AM48237" s="431"/>
    </row>
    <row r="48238" spans="39:39" ht="10.5" customHeight="1">
      <c r="AM48238" s="431"/>
    </row>
    <row r="48239" spans="39:39" ht="10.5" customHeight="1">
      <c r="AM48239" s="431"/>
    </row>
    <row r="48240" spans="39:39" ht="10.5" customHeight="1">
      <c r="AM48240" s="431"/>
    </row>
    <row r="48241" spans="39:39" ht="10.5" customHeight="1">
      <c r="AM48241" s="431"/>
    </row>
    <row r="48242" spans="39:39" ht="10.5" customHeight="1">
      <c r="AM48242" s="431"/>
    </row>
    <row r="48243" spans="39:39" ht="10.5" customHeight="1">
      <c r="AM48243" s="431"/>
    </row>
    <row r="48244" spans="39:39" ht="10.5" customHeight="1">
      <c r="AM48244" s="431"/>
    </row>
    <row r="48245" spans="39:39" ht="10.5" customHeight="1">
      <c r="AM48245" s="431"/>
    </row>
    <row r="48246" spans="39:39" ht="10.5" customHeight="1">
      <c r="AM48246" s="431"/>
    </row>
    <row r="48247" spans="39:39" ht="10.5" customHeight="1">
      <c r="AM48247" s="431"/>
    </row>
    <row r="48248" spans="39:39" ht="10.5" customHeight="1">
      <c r="AM48248" s="431"/>
    </row>
    <row r="48249" spans="39:39" ht="10.5" customHeight="1">
      <c r="AM48249" s="431"/>
    </row>
    <row r="48250" spans="39:39" ht="10.5" customHeight="1">
      <c r="AM48250" s="431"/>
    </row>
    <row r="48251" spans="39:39" ht="10.5" customHeight="1">
      <c r="AM48251" s="431"/>
    </row>
    <row r="48252" spans="39:39" ht="10.5" customHeight="1">
      <c r="AM48252" s="431"/>
    </row>
    <row r="48253" spans="39:39" ht="10.5" customHeight="1">
      <c r="AM48253" s="431"/>
    </row>
    <row r="48254" spans="39:39" ht="10.5" customHeight="1">
      <c r="AM48254" s="431"/>
    </row>
    <row r="48255" spans="39:39" ht="10.5" customHeight="1">
      <c r="AM48255" s="431"/>
    </row>
    <row r="48256" spans="39:39" ht="10.5" customHeight="1">
      <c r="AM48256" s="431"/>
    </row>
    <row r="48257" spans="39:39" ht="10.5" customHeight="1">
      <c r="AM48257" s="431"/>
    </row>
    <row r="48258" spans="39:39" ht="10.5" customHeight="1">
      <c r="AM48258" s="431"/>
    </row>
    <row r="48259" spans="39:39" ht="10.5" customHeight="1">
      <c r="AM48259" s="431"/>
    </row>
    <row r="48260" spans="39:39" ht="10.5" customHeight="1">
      <c r="AM48260" s="431"/>
    </row>
    <row r="48261" spans="39:39" ht="10.5" customHeight="1">
      <c r="AM48261" s="431"/>
    </row>
    <row r="48262" spans="39:39" ht="10.5" customHeight="1">
      <c r="AM48262" s="431"/>
    </row>
    <row r="48263" spans="39:39" ht="10.5" customHeight="1">
      <c r="AM48263" s="431"/>
    </row>
    <row r="48264" spans="39:39" ht="10.5" customHeight="1">
      <c r="AM48264" s="431"/>
    </row>
    <row r="48265" spans="39:39" ht="10.5" customHeight="1">
      <c r="AM48265" s="431"/>
    </row>
    <row r="48266" spans="39:39" ht="10.5" customHeight="1">
      <c r="AM48266" s="431"/>
    </row>
    <row r="48267" spans="39:39" ht="10.5" customHeight="1">
      <c r="AM48267" s="431"/>
    </row>
    <row r="48268" spans="39:39" ht="10.5" customHeight="1">
      <c r="AM48268" s="431"/>
    </row>
    <row r="48269" spans="39:39" ht="10.5" customHeight="1">
      <c r="AM48269" s="431"/>
    </row>
    <row r="48270" spans="39:39" ht="10.5" customHeight="1">
      <c r="AM48270" s="431"/>
    </row>
    <row r="48271" spans="39:39" ht="10.5" customHeight="1">
      <c r="AM48271" s="431"/>
    </row>
    <row r="48272" spans="39:39" ht="10.5" customHeight="1">
      <c r="AM48272" s="431"/>
    </row>
    <row r="48273" spans="39:39" ht="10.5" customHeight="1">
      <c r="AM48273" s="431"/>
    </row>
    <row r="48274" spans="39:39" ht="10.5" customHeight="1">
      <c r="AM48274" s="431"/>
    </row>
    <row r="48275" spans="39:39" ht="10.5" customHeight="1">
      <c r="AM48275" s="431"/>
    </row>
    <row r="48276" spans="39:39" ht="10.5" customHeight="1">
      <c r="AM48276" s="431"/>
    </row>
    <row r="48277" spans="39:39" ht="10.5" customHeight="1">
      <c r="AM48277" s="431"/>
    </row>
    <row r="48278" spans="39:39" ht="10.5" customHeight="1">
      <c r="AM48278" s="431"/>
    </row>
    <row r="48279" spans="39:39" ht="10.5" customHeight="1">
      <c r="AM48279" s="431"/>
    </row>
    <row r="48280" spans="39:39" ht="10.5" customHeight="1">
      <c r="AM48280" s="431"/>
    </row>
    <row r="48281" spans="39:39" ht="10.5" customHeight="1">
      <c r="AM48281" s="431"/>
    </row>
    <row r="48282" spans="39:39" ht="10.5" customHeight="1">
      <c r="AM48282" s="431"/>
    </row>
    <row r="48283" spans="39:39" ht="10.5" customHeight="1">
      <c r="AM48283" s="431"/>
    </row>
    <row r="48284" spans="39:39" ht="10.5" customHeight="1">
      <c r="AM48284" s="431"/>
    </row>
    <row r="48285" spans="39:39" ht="10.5" customHeight="1">
      <c r="AM48285" s="431"/>
    </row>
    <row r="48286" spans="39:39" ht="10.5" customHeight="1">
      <c r="AM48286" s="431"/>
    </row>
    <row r="48287" spans="39:39" ht="10.5" customHeight="1">
      <c r="AM48287" s="431"/>
    </row>
    <row r="48288" spans="39:39" ht="10.5" customHeight="1">
      <c r="AM48288" s="431"/>
    </row>
    <row r="48289" spans="39:39" ht="10.5" customHeight="1">
      <c r="AM48289" s="431"/>
    </row>
    <row r="48290" spans="39:39" ht="10.5" customHeight="1">
      <c r="AM48290" s="431"/>
    </row>
    <row r="48291" spans="39:39" ht="10.5" customHeight="1">
      <c r="AM48291" s="431"/>
    </row>
    <row r="48292" spans="39:39" ht="10.5" customHeight="1">
      <c r="AM48292" s="431"/>
    </row>
    <row r="48293" spans="39:39" ht="10.5" customHeight="1">
      <c r="AM48293" s="431"/>
    </row>
    <row r="48294" spans="39:39" ht="10.5" customHeight="1">
      <c r="AM48294" s="431"/>
    </row>
    <row r="48295" spans="39:39" ht="10.5" customHeight="1">
      <c r="AM48295" s="431"/>
    </row>
    <row r="48296" spans="39:39" ht="10.5" customHeight="1">
      <c r="AM48296" s="431"/>
    </row>
    <row r="48297" spans="39:39" ht="10.5" customHeight="1">
      <c r="AM48297" s="431"/>
    </row>
    <row r="48298" spans="39:39" ht="10.5" customHeight="1">
      <c r="AM48298" s="431"/>
    </row>
    <row r="48299" spans="39:39" ht="10.5" customHeight="1">
      <c r="AM48299" s="431"/>
    </row>
    <row r="48300" spans="39:39" ht="10.5" customHeight="1">
      <c r="AM48300" s="431"/>
    </row>
    <row r="48301" spans="39:39" ht="10.5" customHeight="1">
      <c r="AM48301" s="431"/>
    </row>
    <row r="48302" spans="39:39" ht="10.5" customHeight="1">
      <c r="AM48302" s="431"/>
    </row>
    <row r="48303" spans="39:39" ht="10.5" customHeight="1">
      <c r="AM48303" s="431"/>
    </row>
    <row r="48304" spans="39:39" ht="10.5" customHeight="1">
      <c r="AM48304" s="431"/>
    </row>
    <row r="48305" spans="39:39" ht="10.5" customHeight="1">
      <c r="AM48305" s="431"/>
    </row>
    <row r="48306" spans="39:39" ht="10.5" customHeight="1">
      <c r="AM48306" s="431"/>
    </row>
    <row r="48307" spans="39:39" ht="10.5" customHeight="1">
      <c r="AM48307" s="431"/>
    </row>
    <row r="48308" spans="39:39" ht="10.5" customHeight="1">
      <c r="AM48308" s="431"/>
    </row>
    <row r="48309" spans="39:39" ht="10.5" customHeight="1">
      <c r="AM48309" s="431"/>
    </row>
    <row r="48310" spans="39:39" ht="10.5" customHeight="1">
      <c r="AM48310" s="431"/>
    </row>
    <row r="48311" spans="39:39" ht="10.5" customHeight="1">
      <c r="AM48311" s="431"/>
    </row>
    <row r="48312" spans="39:39" ht="10.5" customHeight="1">
      <c r="AM48312" s="431"/>
    </row>
    <row r="48313" spans="39:39" ht="10.5" customHeight="1">
      <c r="AM48313" s="431"/>
    </row>
    <row r="48314" spans="39:39" ht="10.5" customHeight="1">
      <c r="AM48314" s="431"/>
    </row>
    <row r="48315" spans="39:39" ht="10.5" customHeight="1">
      <c r="AM48315" s="431"/>
    </row>
    <row r="48316" spans="39:39" ht="10.5" customHeight="1">
      <c r="AM48316" s="431"/>
    </row>
    <row r="48317" spans="39:39" ht="10.5" customHeight="1">
      <c r="AM48317" s="431"/>
    </row>
    <row r="48318" spans="39:39" ht="10.5" customHeight="1">
      <c r="AM48318" s="431"/>
    </row>
    <row r="48319" spans="39:39" ht="10.5" customHeight="1">
      <c r="AM48319" s="431"/>
    </row>
    <row r="48320" spans="39:39" ht="10.5" customHeight="1">
      <c r="AM48320" s="431"/>
    </row>
    <row r="48321" spans="39:39" ht="10.5" customHeight="1">
      <c r="AM48321" s="431"/>
    </row>
    <row r="48322" spans="39:39" ht="10.5" customHeight="1">
      <c r="AM48322" s="431"/>
    </row>
    <row r="48323" spans="39:39" ht="10.5" customHeight="1">
      <c r="AM48323" s="431"/>
    </row>
    <row r="48324" spans="39:39" ht="10.5" customHeight="1">
      <c r="AM48324" s="431"/>
    </row>
    <row r="48325" spans="39:39" ht="10.5" customHeight="1">
      <c r="AM48325" s="431"/>
    </row>
    <row r="48326" spans="39:39" ht="10.5" customHeight="1">
      <c r="AM48326" s="431"/>
    </row>
    <row r="48327" spans="39:39" ht="10.5" customHeight="1">
      <c r="AM48327" s="431"/>
    </row>
    <row r="48328" spans="39:39" ht="10.5" customHeight="1">
      <c r="AM48328" s="431"/>
    </row>
    <row r="48329" spans="39:39" ht="10.5" customHeight="1">
      <c r="AM48329" s="431"/>
    </row>
    <row r="48330" spans="39:39" ht="10.5" customHeight="1">
      <c r="AM48330" s="431"/>
    </row>
    <row r="48331" spans="39:39" ht="10.5" customHeight="1">
      <c r="AM48331" s="431"/>
    </row>
    <row r="48332" spans="39:39" ht="10.5" customHeight="1">
      <c r="AM48332" s="431"/>
    </row>
    <row r="48333" spans="39:39" ht="10.5" customHeight="1">
      <c r="AM48333" s="431"/>
    </row>
    <row r="48334" spans="39:39" ht="10.5" customHeight="1">
      <c r="AM48334" s="431"/>
    </row>
    <row r="48335" spans="39:39" ht="10.5" customHeight="1">
      <c r="AM48335" s="431"/>
    </row>
    <row r="48336" spans="39:39" ht="10.5" customHeight="1">
      <c r="AM48336" s="431"/>
    </row>
    <row r="48337" spans="39:39" ht="10.5" customHeight="1">
      <c r="AM48337" s="431"/>
    </row>
    <row r="48338" spans="39:39" ht="10.5" customHeight="1">
      <c r="AM48338" s="431"/>
    </row>
    <row r="48339" spans="39:39" ht="10.5" customHeight="1">
      <c r="AM48339" s="431"/>
    </row>
    <row r="48340" spans="39:39" ht="10.5" customHeight="1">
      <c r="AM48340" s="431"/>
    </row>
    <row r="48341" spans="39:39" ht="10.5" customHeight="1">
      <c r="AM48341" s="431"/>
    </row>
    <row r="48342" spans="39:39" ht="10.5" customHeight="1">
      <c r="AM48342" s="431"/>
    </row>
    <row r="48343" spans="39:39" ht="10.5" customHeight="1">
      <c r="AM48343" s="431"/>
    </row>
    <row r="48344" spans="39:39" ht="10.5" customHeight="1">
      <c r="AM48344" s="431"/>
    </row>
    <row r="48345" spans="39:39" ht="10.5" customHeight="1">
      <c r="AM48345" s="431"/>
    </row>
    <row r="48346" spans="39:39" ht="10.5" customHeight="1">
      <c r="AM48346" s="431"/>
    </row>
    <row r="48347" spans="39:39" ht="10.5" customHeight="1">
      <c r="AM48347" s="431"/>
    </row>
    <row r="48348" spans="39:39" ht="10.5" customHeight="1">
      <c r="AM48348" s="431"/>
    </row>
    <row r="48349" spans="39:39" ht="10.5" customHeight="1">
      <c r="AM48349" s="431"/>
    </row>
    <row r="48350" spans="39:39" ht="10.5" customHeight="1">
      <c r="AM48350" s="431"/>
    </row>
    <row r="48351" spans="39:39" ht="10.5" customHeight="1">
      <c r="AM48351" s="431"/>
    </row>
    <row r="48352" spans="39:39" ht="10.5" customHeight="1">
      <c r="AM48352" s="431"/>
    </row>
    <row r="48353" spans="39:39" ht="10.5" customHeight="1">
      <c r="AM48353" s="431"/>
    </row>
    <row r="48354" spans="39:39" ht="10.5" customHeight="1">
      <c r="AM48354" s="431"/>
    </row>
    <row r="48355" spans="39:39" ht="10.5" customHeight="1">
      <c r="AM48355" s="431"/>
    </row>
    <row r="48356" spans="39:39" ht="10.5" customHeight="1">
      <c r="AM48356" s="431"/>
    </row>
    <row r="48357" spans="39:39" ht="10.5" customHeight="1">
      <c r="AM48357" s="431"/>
    </row>
    <row r="48358" spans="39:39" ht="10.5" customHeight="1">
      <c r="AM48358" s="431"/>
    </row>
    <row r="48359" spans="39:39" ht="10.5" customHeight="1">
      <c r="AM48359" s="431"/>
    </row>
    <row r="48360" spans="39:39" ht="10.5" customHeight="1">
      <c r="AM48360" s="431"/>
    </row>
    <row r="48361" spans="39:39" ht="10.5" customHeight="1">
      <c r="AM48361" s="431"/>
    </row>
    <row r="48362" spans="39:39" ht="10.5" customHeight="1">
      <c r="AM48362" s="431"/>
    </row>
    <row r="48363" spans="39:39" ht="10.5" customHeight="1">
      <c r="AM48363" s="431"/>
    </row>
    <row r="48364" spans="39:39" ht="10.5" customHeight="1">
      <c r="AM48364" s="431"/>
    </row>
    <row r="48365" spans="39:39" ht="10.5" customHeight="1">
      <c r="AM48365" s="431"/>
    </row>
    <row r="48366" spans="39:39" ht="10.5" customHeight="1">
      <c r="AM48366" s="431"/>
    </row>
    <row r="48367" spans="39:39" ht="10.5" customHeight="1">
      <c r="AM48367" s="431"/>
    </row>
    <row r="48368" spans="39:39" ht="10.5" customHeight="1">
      <c r="AM48368" s="431"/>
    </row>
    <row r="48369" spans="39:39" ht="10.5" customHeight="1">
      <c r="AM48369" s="431"/>
    </row>
    <row r="48370" spans="39:39" ht="10.5" customHeight="1">
      <c r="AM48370" s="431"/>
    </row>
    <row r="48371" spans="39:39" ht="10.5" customHeight="1">
      <c r="AM48371" s="431"/>
    </row>
    <row r="48372" spans="39:39" ht="10.5" customHeight="1">
      <c r="AM48372" s="431"/>
    </row>
    <row r="48373" spans="39:39" ht="10.5" customHeight="1">
      <c r="AM48373" s="431"/>
    </row>
    <row r="48374" spans="39:39" ht="10.5" customHeight="1">
      <c r="AM48374" s="431"/>
    </row>
    <row r="48375" spans="39:39" ht="10.5" customHeight="1">
      <c r="AM48375" s="431"/>
    </row>
    <row r="48376" spans="39:39" ht="10.5" customHeight="1">
      <c r="AM48376" s="431"/>
    </row>
    <row r="48377" spans="39:39" ht="10.5" customHeight="1">
      <c r="AM48377" s="431"/>
    </row>
    <row r="48378" spans="39:39" ht="10.5" customHeight="1">
      <c r="AM48378" s="431"/>
    </row>
    <row r="48379" spans="39:39" ht="10.5" customHeight="1">
      <c r="AM48379" s="431"/>
    </row>
    <row r="48380" spans="39:39" ht="10.5" customHeight="1">
      <c r="AM48380" s="431"/>
    </row>
    <row r="48381" spans="39:39" ht="10.5" customHeight="1">
      <c r="AM48381" s="431"/>
    </row>
    <row r="48382" spans="39:39" ht="10.5" customHeight="1">
      <c r="AM48382" s="431"/>
    </row>
    <row r="48383" spans="39:39" ht="10.5" customHeight="1">
      <c r="AM48383" s="431"/>
    </row>
    <row r="48384" spans="39:39" ht="10.5" customHeight="1">
      <c r="AM48384" s="431"/>
    </row>
    <row r="48385" spans="39:39" ht="10.5" customHeight="1">
      <c r="AM48385" s="431"/>
    </row>
    <row r="48386" spans="39:39" ht="10.5" customHeight="1">
      <c r="AM48386" s="431"/>
    </row>
    <row r="48387" spans="39:39" ht="10.5" customHeight="1">
      <c r="AM48387" s="431"/>
    </row>
    <row r="48388" spans="39:39" ht="10.5" customHeight="1">
      <c r="AM48388" s="431"/>
    </row>
    <row r="48389" spans="39:39" ht="10.5" customHeight="1">
      <c r="AM48389" s="431"/>
    </row>
    <row r="48390" spans="39:39" ht="10.5" customHeight="1">
      <c r="AM48390" s="431"/>
    </row>
    <row r="48391" spans="39:39" ht="10.5" customHeight="1">
      <c r="AM48391" s="431"/>
    </row>
    <row r="48392" spans="39:39" ht="10.5" customHeight="1">
      <c r="AM48392" s="431"/>
    </row>
    <row r="48393" spans="39:39" ht="10.5" customHeight="1">
      <c r="AM48393" s="431"/>
    </row>
    <row r="48394" spans="39:39" ht="10.5" customHeight="1">
      <c r="AM48394" s="431"/>
    </row>
    <row r="48395" spans="39:39" ht="10.5" customHeight="1">
      <c r="AM48395" s="431"/>
    </row>
    <row r="48396" spans="39:39" ht="10.5" customHeight="1">
      <c r="AM48396" s="431"/>
    </row>
    <row r="48397" spans="39:39" ht="10.5" customHeight="1">
      <c r="AM48397" s="431"/>
    </row>
    <row r="48398" spans="39:39" ht="10.5" customHeight="1">
      <c r="AM48398" s="431"/>
    </row>
    <row r="48399" spans="39:39" ht="10.5" customHeight="1">
      <c r="AM48399" s="431"/>
    </row>
    <row r="48400" spans="39:39" ht="10.5" customHeight="1">
      <c r="AM48400" s="431"/>
    </row>
    <row r="48401" spans="39:39" ht="10.5" customHeight="1">
      <c r="AM48401" s="431"/>
    </row>
    <row r="48402" spans="39:39" ht="10.5" customHeight="1">
      <c r="AM48402" s="431"/>
    </row>
    <row r="48403" spans="39:39" ht="10.5" customHeight="1">
      <c r="AM48403" s="431"/>
    </row>
    <row r="48404" spans="39:39" ht="10.5" customHeight="1">
      <c r="AM48404" s="431"/>
    </row>
    <row r="48405" spans="39:39" ht="10.5" customHeight="1">
      <c r="AM48405" s="431"/>
    </row>
    <row r="48406" spans="39:39" ht="10.5" customHeight="1">
      <c r="AM48406" s="431"/>
    </row>
    <row r="48407" spans="39:39" ht="10.5" customHeight="1">
      <c r="AM48407" s="431"/>
    </row>
    <row r="48408" spans="39:39" ht="10.5" customHeight="1">
      <c r="AM48408" s="431"/>
    </row>
    <row r="48409" spans="39:39" ht="10.5" customHeight="1">
      <c r="AM48409" s="431"/>
    </row>
    <row r="48410" spans="39:39" ht="10.5" customHeight="1">
      <c r="AM48410" s="431"/>
    </row>
    <row r="48411" spans="39:39" ht="10.5" customHeight="1">
      <c r="AM48411" s="431"/>
    </row>
    <row r="48412" spans="39:39" ht="10.5" customHeight="1">
      <c r="AM48412" s="431"/>
    </row>
    <row r="48413" spans="39:39" ht="10.5" customHeight="1">
      <c r="AM48413" s="431"/>
    </row>
    <row r="48414" spans="39:39" ht="10.5" customHeight="1">
      <c r="AM48414" s="431"/>
    </row>
    <row r="48415" spans="39:39" ht="10.5" customHeight="1">
      <c r="AM48415" s="431"/>
    </row>
    <row r="48416" spans="39:39" ht="10.5" customHeight="1">
      <c r="AM48416" s="431"/>
    </row>
    <row r="48417" spans="39:39" ht="10.5" customHeight="1">
      <c r="AM48417" s="431"/>
    </row>
    <row r="48418" spans="39:39" ht="10.5" customHeight="1">
      <c r="AM48418" s="431"/>
    </row>
    <row r="48419" spans="39:39" ht="10.5" customHeight="1">
      <c r="AM48419" s="431"/>
    </row>
    <row r="48420" spans="39:39" ht="10.5" customHeight="1">
      <c r="AM48420" s="431"/>
    </row>
    <row r="48421" spans="39:39" ht="10.5" customHeight="1">
      <c r="AM48421" s="431"/>
    </row>
    <row r="48422" spans="39:39" ht="10.5" customHeight="1">
      <c r="AM48422" s="431"/>
    </row>
    <row r="48423" spans="39:39" ht="10.5" customHeight="1">
      <c r="AM48423" s="431"/>
    </row>
    <row r="48424" spans="39:39" ht="10.5" customHeight="1">
      <c r="AM48424" s="431"/>
    </row>
    <row r="48425" spans="39:39" ht="10.5" customHeight="1">
      <c r="AM48425" s="431"/>
    </row>
    <row r="48426" spans="39:39" ht="10.5" customHeight="1">
      <c r="AM48426" s="431"/>
    </row>
    <row r="48427" spans="39:39" ht="10.5" customHeight="1">
      <c r="AM48427" s="431"/>
    </row>
    <row r="48428" spans="39:39" ht="10.5" customHeight="1">
      <c r="AM48428" s="431"/>
    </row>
    <row r="48429" spans="39:39" ht="10.5" customHeight="1">
      <c r="AM48429" s="431"/>
    </row>
    <row r="48430" spans="39:39" ht="10.5" customHeight="1">
      <c r="AM48430" s="431"/>
    </row>
    <row r="48431" spans="39:39" ht="10.5" customHeight="1">
      <c r="AM48431" s="431"/>
    </row>
    <row r="48432" spans="39:39" ht="10.5" customHeight="1">
      <c r="AM48432" s="431"/>
    </row>
    <row r="48433" spans="39:39" ht="10.5" customHeight="1">
      <c r="AM48433" s="431"/>
    </row>
    <row r="48434" spans="39:39" ht="10.5" customHeight="1">
      <c r="AM48434" s="431"/>
    </row>
    <row r="48435" spans="39:39" ht="10.5" customHeight="1">
      <c r="AM48435" s="431"/>
    </row>
    <row r="48436" spans="39:39" ht="10.5" customHeight="1">
      <c r="AM48436" s="431"/>
    </row>
    <row r="48437" spans="39:39" ht="10.5" customHeight="1">
      <c r="AM48437" s="431"/>
    </row>
    <row r="48438" spans="39:39" ht="10.5" customHeight="1">
      <c r="AM48438" s="431"/>
    </row>
    <row r="48439" spans="39:39" ht="10.5" customHeight="1">
      <c r="AM48439" s="431"/>
    </row>
    <row r="48440" spans="39:39" ht="10.5" customHeight="1">
      <c r="AM48440" s="431"/>
    </row>
    <row r="48441" spans="39:39" ht="10.5" customHeight="1">
      <c r="AM48441" s="431"/>
    </row>
    <row r="48442" spans="39:39" ht="10.5" customHeight="1">
      <c r="AM48442" s="431"/>
    </row>
    <row r="48443" spans="39:39" ht="10.5" customHeight="1">
      <c r="AM48443" s="431"/>
    </row>
    <row r="48444" spans="39:39" ht="10.5" customHeight="1">
      <c r="AM48444" s="431"/>
    </row>
    <row r="48445" spans="39:39" ht="10.5" customHeight="1">
      <c r="AM48445" s="431"/>
    </row>
    <row r="48446" spans="39:39" ht="10.5" customHeight="1">
      <c r="AM48446" s="431"/>
    </row>
    <row r="48447" spans="39:39" ht="10.5" customHeight="1">
      <c r="AM48447" s="431"/>
    </row>
    <row r="48448" spans="39:39" ht="10.5" customHeight="1">
      <c r="AM48448" s="431"/>
    </row>
    <row r="48449" spans="39:39" ht="10.5" customHeight="1">
      <c r="AM48449" s="431"/>
    </row>
    <row r="48450" spans="39:39" ht="10.5" customHeight="1">
      <c r="AM48450" s="431"/>
    </row>
    <row r="48451" spans="39:39" ht="10.5" customHeight="1">
      <c r="AM48451" s="431"/>
    </row>
    <row r="48452" spans="39:39" ht="10.5" customHeight="1">
      <c r="AM48452" s="431"/>
    </row>
    <row r="48453" spans="39:39" ht="10.5" customHeight="1">
      <c r="AM48453" s="431"/>
    </row>
    <row r="48454" spans="39:39" ht="10.5" customHeight="1">
      <c r="AM48454" s="431"/>
    </row>
    <row r="48455" spans="39:39" ht="10.5" customHeight="1">
      <c r="AM48455" s="431"/>
    </row>
    <row r="48456" spans="39:39" ht="10.5" customHeight="1">
      <c r="AM48456" s="431"/>
    </row>
    <row r="48457" spans="39:39" ht="10.5" customHeight="1">
      <c r="AM48457" s="431"/>
    </row>
    <row r="48458" spans="39:39" ht="10.5" customHeight="1">
      <c r="AM48458" s="431"/>
    </row>
    <row r="48459" spans="39:39" ht="10.5" customHeight="1">
      <c r="AM48459" s="431"/>
    </row>
    <row r="48460" spans="39:39" ht="10.5" customHeight="1">
      <c r="AM48460" s="431"/>
    </row>
    <row r="48461" spans="39:39" ht="10.5" customHeight="1">
      <c r="AM48461" s="431"/>
    </row>
    <row r="48462" spans="39:39" ht="10.5" customHeight="1">
      <c r="AM48462" s="431"/>
    </row>
    <row r="48463" spans="39:39" ht="10.5" customHeight="1">
      <c r="AM48463" s="431"/>
    </row>
    <row r="48464" spans="39:39" ht="10.5" customHeight="1">
      <c r="AM48464" s="431"/>
    </row>
    <row r="48465" spans="39:39" ht="10.5" customHeight="1">
      <c r="AM48465" s="431"/>
    </row>
    <row r="48466" spans="39:39" ht="10.5" customHeight="1">
      <c r="AM48466" s="431"/>
    </row>
    <row r="48467" spans="39:39" ht="10.5" customHeight="1">
      <c r="AM48467" s="431"/>
    </row>
    <row r="48468" spans="39:39" ht="10.5" customHeight="1">
      <c r="AM48468" s="431"/>
    </row>
    <row r="48469" spans="39:39" ht="10.5" customHeight="1">
      <c r="AM48469" s="431"/>
    </row>
    <row r="48470" spans="39:39" ht="10.5" customHeight="1">
      <c r="AM48470" s="431"/>
    </row>
    <row r="48471" spans="39:39" ht="10.5" customHeight="1">
      <c r="AM48471" s="431"/>
    </row>
    <row r="48472" spans="39:39" ht="10.5" customHeight="1">
      <c r="AM48472" s="431"/>
    </row>
    <row r="48473" spans="39:39" ht="10.5" customHeight="1">
      <c r="AM48473" s="431"/>
    </row>
    <row r="48474" spans="39:39" ht="10.5" customHeight="1">
      <c r="AM48474" s="431"/>
    </row>
    <row r="48475" spans="39:39" ht="10.5" customHeight="1">
      <c r="AM48475" s="431"/>
    </row>
    <row r="48476" spans="39:39" ht="10.5" customHeight="1">
      <c r="AM48476" s="431"/>
    </row>
    <row r="48477" spans="39:39" ht="10.5" customHeight="1">
      <c r="AM48477" s="431"/>
    </row>
    <row r="48478" spans="39:39" ht="10.5" customHeight="1">
      <c r="AM48478" s="431"/>
    </row>
    <row r="48479" spans="39:39" ht="10.5" customHeight="1">
      <c r="AM48479" s="431"/>
    </row>
    <row r="48480" spans="39:39" ht="10.5" customHeight="1">
      <c r="AM48480" s="431"/>
    </row>
    <row r="48481" spans="39:39" ht="10.5" customHeight="1">
      <c r="AM48481" s="431"/>
    </row>
    <row r="48482" spans="39:39" ht="10.5" customHeight="1">
      <c r="AM48482" s="431"/>
    </row>
    <row r="48483" spans="39:39" ht="10.5" customHeight="1">
      <c r="AM48483" s="431"/>
    </row>
    <row r="48484" spans="39:39" ht="10.5" customHeight="1">
      <c r="AM48484" s="431"/>
    </row>
    <row r="48485" spans="39:39" ht="10.5" customHeight="1">
      <c r="AM48485" s="431"/>
    </row>
    <row r="48486" spans="39:39" ht="10.5" customHeight="1">
      <c r="AM48486" s="431"/>
    </row>
    <row r="48487" spans="39:39" ht="10.5" customHeight="1">
      <c r="AM48487" s="431"/>
    </row>
    <row r="48488" spans="39:39" ht="10.5" customHeight="1">
      <c r="AM48488" s="431"/>
    </row>
    <row r="48489" spans="39:39" ht="10.5" customHeight="1">
      <c r="AM48489" s="431"/>
    </row>
    <row r="48490" spans="39:39" ht="10.5" customHeight="1">
      <c r="AM48490" s="431"/>
    </row>
    <row r="48491" spans="39:39" ht="10.5" customHeight="1">
      <c r="AM48491" s="431"/>
    </row>
    <row r="48492" spans="39:39" ht="10.5" customHeight="1">
      <c r="AM48492" s="431"/>
    </row>
    <row r="48493" spans="39:39" ht="10.5" customHeight="1">
      <c r="AM48493" s="431"/>
    </row>
    <row r="48494" spans="39:39" ht="10.5" customHeight="1">
      <c r="AM48494" s="431"/>
    </row>
    <row r="48495" spans="39:39" ht="10.5" customHeight="1">
      <c r="AM48495" s="431"/>
    </row>
    <row r="48496" spans="39:39" ht="10.5" customHeight="1">
      <c r="AM48496" s="431"/>
    </row>
    <row r="48497" spans="39:39" ht="10.5" customHeight="1">
      <c r="AM48497" s="431"/>
    </row>
    <row r="48498" spans="39:39" ht="10.5" customHeight="1">
      <c r="AM48498" s="431"/>
    </row>
    <row r="48499" spans="39:39" ht="10.5" customHeight="1">
      <c r="AM48499" s="431"/>
    </row>
    <row r="48500" spans="39:39" ht="10.5" customHeight="1">
      <c r="AM48500" s="431"/>
    </row>
    <row r="48501" spans="39:39" ht="10.5" customHeight="1">
      <c r="AM48501" s="431"/>
    </row>
    <row r="48502" spans="39:39" ht="10.5" customHeight="1">
      <c r="AM48502" s="431"/>
    </row>
    <row r="48503" spans="39:39" ht="10.5" customHeight="1">
      <c r="AM48503" s="431"/>
    </row>
    <row r="48504" spans="39:39" ht="10.5" customHeight="1">
      <c r="AM48504" s="431"/>
    </row>
    <row r="48505" spans="39:39" ht="10.5" customHeight="1">
      <c r="AM48505" s="431"/>
    </row>
    <row r="48506" spans="39:39" ht="10.5" customHeight="1">
      <c r="AM48506" s="431"/>
    </row>
    <row r="48507" spans="39:39" ht="10.5" customHeight="1">
      <c r="AM48507" s="431"/>
    </row>
    <row r="48508" spans="39:39" ht="10.5" customHeight="1">
      <c r="AM48508" s="431"/>
    </row>
    <row r="48509" spans="39:39" ht="10.5" customHeight="1">
      <c r="AM48509" s="431"/>
    </row>
    <row r="48510" spans="39:39" ht="10.5" customHeight="1">
      <c r="AM48510" s="431"/>
    </row>
    <row r="48511" spans="39:39" ht="10.5" customHeight="1">
      <c r="AM48511" s="431"/>
    </row>
    <row r="48512" spans="39:39" ht="10.5" customHeight="1">
      <c r="AM48512" s="431"/>
    </row>
    <row r="48513" spans="39:39" ht="10.5" customHeight="1">
      <c r="AM48513" s="431"/>
    </row>
    <row r="48514" spans="39:39" ht="10.5" customHeight="1">
      <c r="AM48514" s="431"/>
    </row>
    <row r="48515" spans="39:39" ht="10.5" customHeight="1">
      <c r="AM48515" s="431"/>
    </row>
    <row r="48516" spans="39:39" ht="10.5" customHeight="1">
      <c r="AM48516" s="431"/>
    </row>
    <row r="48517" spans="39:39" ht="10.5" customHeight="1">
      <c r="AM48517" s="431"/>
    </row>
    <row r="48518" spans="39:39" ht="10.5" customHeight="1">
      <c r="AM48518" s="431"/>
    </row>
    <row r="48519" spans="39:39" ht="10.5" customHeight="1">
      <c r="AM48519" s="431"/>
    </row>
    <row r="48520" spans="39:39" ht="10.5" customHeight="1">
      <c r="AM48520" s="431"/>
    </row>
    <row r="48521" spans="39:39" ht="10.5" customHeight="1">
      <c r="AM48521" s="431"/>
    </row>
    <row r="48522" spans="39:39" ht="10.5" customHeight="1">
      <c r="AM48522" s="431"/>
    </row>
    <row r="48523" spans="39:39" ht="10.5" customHeight="1">
      <c r="AM48523" s="431"/>
    </row>
    <row r="48524" spans="39:39" ht="10.5" customHeight="1">
      <c r="AM48524" s="431"/>
    </row>
    <row r="48525" spans="39:39" ht="10.5" customHeight="1">
      <c r="AM48525" s="431"/>
    </row>
    <row r="48526" spans="39:39" ht="10.5" customHeight="1">
      <c r="AM48526" s="431"/>
    </row>
    <row r="48527" spans="39:39" ht="10.5" customHeight="1">
      <c r="AM48527" s="431"/>
    </row>
    <row r="48528" spans="39:39" ht="10.5" customHeight="1">
      <c r="AM48528" s="431"/>
    </row>
    <row r="48529" spans="39:39" ht="10.5" customHeight="1">
      <c r="AM48529" s="431"/>
    </row>
    <row r="48530" spans="39:39" ht="10.5" customHeight="1">
      <c r="AM48530" s="431"/>
    </row>
    <row r="48531" spans="39:39" ht="10.5" customHeight="1">
      <c r="AM48531" s="431"/>
    </row>
    <row r="48532" spans="39:39" ht="10.5" customHeight="1">
      <c r="AM48532" s="431"/>
    </row>
    <row r="48533" spans="39:39" ht="10.5" customHeight="1">
      <c r="AM48533" s="431"/>
    </row>
    <row r="48534" spans="39:39" ht="10.5" customHeight="1">
      <c r="AM48534" s="431"/>
    </row>
    <row r="48535" spans="39:39" ht="10.5" customHeight="1">
      <c r="AM48535" s="431"/>
    </row>
    <row r="48536" spans="39:39" ht="10.5" customHeight="1">
      <c r="AM48536" s="431"/>
    </row>
    <row r="48537" spans="39:39" ht="10.5" customHeight="1">
      <c r="AM48537" s="431"/>
    </row>
    <row r="48538" spans="39:39" ht="10.5" customHeight="1">
      <c r="AM48538" s="431"/>
    </row>
    <row r="48539" spans="39:39" ht="10.5" customHeight="1">
      <c r="AM48539" s="431"/>
    </row>
    <row r="48540" spans="39:39" ht="10.5" customHeight="1">
      <c r="AM48540" s="431"/>
    </row>
    <row r="48541" spans="39:39" ht="10.5" customHeight="1">
      <c r="AM48541" s="431"/>
    </row>
    <row r="48542" spans="39:39" ht="10.5" customHeight="1">
      <c r="AM48542" s="431"/>
    </row>
    <row r="48543" spans="39:39" ht="10.5" customHeight="1">
      <c r="AM48543" s="431"/>
    </row>
    <row r="48544" spans="39:39" ht="10.5" customHeight="1">
      <c r="AM48544" s="431"/>
    </row>
    <row r="48545" spans="39:39" ht="10.5" customHeight="1">
      <c r="AM48545" s="431"/>
    </row>
    <row r="48546" spans="39:39" ht="10.5" customHeight="1">
      <c r="AM48546" s="431"/>
    </row>
    <row r="48547" spans="39:39" ht="10.5" customHeight="1">
      <c r="AM48547" s="431"/>
    </row>
    <row r="48548" spans="39:39" ht="10.5" customHeight="1">
      <c r="AM48548" s="431"/>
    </row>
    <row r="48549" spans="39:39" ht="10.5" customHeight="1">
      <c r="AM48549" s="431"/>
    </row>
    <row r="48550" spans="39:39" ht="10.5" customHeight="1">
      <c r="AM48550" s="431"/>
    </row>
    <row r="48551" spans="39:39" ht="10.5" customHeight="1">
      <c r="AM48551" s="431"/>
    </row>
    <row r="48552" spans="39:39" ht="10.5" customHeight="1">
      <c r="AM48552" s="431"/>
    </row>
    <row r="48553" spans="39:39" ht="10.5" customHeight="1">
      <c r="AM48553" s="431"/>
    </row>
    <row r="48554" spans="39:39" ht="10.5" customHeight="1">
      <c r="AM48554" s="431"/>
    </row>
    <row r="48555" spans="39:39" ht="10.5" customHeight="1">
      <c r="AM48555" s="431"/>
    </row>
    <row r="48556" spans="39:39" ht="10.5" customHeight="1">
      <c r="AM48556" s="431"/>
    </row>
    <row r="48557" spans="39:39" ht="10.5" customHeight="1">
      <c r="AM48557" s="431"/>
    </row>
    <row r="48558" spans="39:39" ht="10.5" customHeight="1">
      <c r="AM48558" s="431"/>
    </row>
    <row r="48559" spans="39:39" ht="10.5" customHeight="1">
      <c r="AM48559" s="431"/>
    </row>
    <row r="48560" spans="39:39" ht="10.5" customHeight="1">
      <c r="AM48560" s="431"/>
    </row>
    <row r="48561" spans="39:39" ht="10.5" customHeight="1">
      <c r="AM48561" s="431"/>
    </row>
    <row r="48562" spans="39:39" ht="10.5" customHeight="1">
      <c r="AM48562" s="431"/>
    </row>
    <row r="48563" spans="39:39" ht="10.5" customHeight="1">
      <c r="AM48563" s="431"/>
    </row>
    <row r="48564" spans="39:39" ht="10.5" customHeight="1">
      <c r="AM48564" s="431"/>
    </row>
    <row r="48565" spans="39:39" ht="10.5" customHeight="1">
      <c r="AM48565" s="431"/>
    </row>
    <row r="48566" spans="39:39" ht="10.5" customHeight="1">
      <c r="AM48566" s="431"/>
    </row>
    <row r="48567" spans="39:39" ht="10.5" customHeight="1">
      <c r="AM48567" s="431"/>
    </row>
    <row r="48568" spans="39:39" ht="10.5" customHeight="1">
      <c r="AM48568" s="431"/>
    </row>
    <row r="48569" spans="39:39" ht="10.5" customHeight="1">
      <c r="AM48569" s="431"/>
    </row>
    <row r="48570" spans="39:39" ht="10.5" customHeight="1">
      <c r="AM48570" s="431"/>
    </row>
    <row r="48571" spans="39:39" ht="10.5" customHeight="1">
      <c r="AM48571" s="431"/>
    </row>
    <row r="48572" spans="39:39" ht="10.5" customHeight="1">
      <c r="AM48572" s="431"/>
    </row>
    <row r="48573" spans="39:39" ht="10.5" customHeight="1">
      <c r="AM48573" s="431"/>
    </row>
    <row r="48574" spans="39:39" ht="10.5" customHeight="1">
      <c r="AM48574" s="431"/>
    </row>
    <row r="48575" spans="39:39" ht="10.5" customHeight="1">
      <c r="AM48575" s="431"/>
    </row>
    <row r="48576" spans="39:39" ht="10.5" customHeight="1">
      <c r="AM48576" s="431"/>
    </row>
    <row r="48577" spans="39:39" ht="10.5" customHeight="1">
      <c r="AM48577" s="431"/>
    </row>
    <row r="48578" spans="39:39" ht="10.5" customHeight="1">
      <c r="AM48578" s="431"/>
    </row>
    <row r="48579" spans="39:39" ht="10.5" customHeight="1">
      <c r="AM48579" s="431"/>
    </row>
    <row r="48580" spans="39:39" ht="10.5" customHeight="1">
      <c r="AM48580" s="431"/>
    </row>
    <row r="48581" spans="39:39" ht="10.5" customHeight="1">
      <c r="AM48581" s="431"/>
    </row>
    <row r="48582" spans="39:39" ht="10.5" customHeight="1">
      <c r="AM48582" s="431"/>
    </row>
    <row r="48583" spans="39:39" ht="10.5" customHeight="1">
      <c r="AM48583" s="431"/>
    </row>
    <row r="48584" spans="39:39" ht="10.5" customHeight="1">
      <c r="AM48584" s="431"/>
    </row>
    <row r="48585" spans="39:39" ht="10.5" customHeight="1">
      <c r="AM48585" s="431"/>
    </row>
    <row r="48586" spans="39:39" ht="10.5" customHeight="1">
      <c r="AM48586" s="431"/>
    </row>
    <row r="48587" spans="39:39" ht="10.5" customHeight="1">
      <c r="AM48587" s="431"/>
    </row>
    <row r="48588" spans="39:39" ht="10.5" customHeight="1">
      <c r="AM48588" s="431"/>
    </row>
    <row r="48589" spans="39:39" ht="10.5" customHeight="1">
      <c r="AM48589" s="431"/>
    </row>
    <row r="48590" spans="39:39" ht="10.5" customHeight="1">
      <c r="AM48590" s="431"/>
    </row>
    <row r="48591" spans="39:39" ht="10.5" customHeight="1">
      <c r="AM48591" s="431"/>
    </row>
    <row r="48592" spans="39:39" ht="10.5" customHeight="1">
      <c r="AM48592" s="431"/>
    </row>
    <row r="48593" spans="39:39" ht="10.5" customHeight="1">
      <c r="AM48593" s="431"/>
    </row>
    <row r="48594" spans="39:39" ht="10.5" customHeight="1">
      <c r="AM48594" s="431"/>
    </row>
    <row r="48595" spans="39:39" ht="10.5" customHeight="1">
      <c r="AM48595" s="431"/>
    </row>
    <row r="48596" spans="39:39" ht="10.5" customHeight="1">
      <c r="AM48596" s="431"/>
    </row>
    <row r="48597" spans="39:39" ht="10.5" customHeight="1">
      <c r="AM48597" s="431"/>
    </row>
    <row r="48598" spans="39:39" ht="10.5" customHeight="1">
      <c r="AM48598" s="431"/>
    </row>
    <row r="48599" spans="39:39" ht="10.5" customHeight="1">
      <c r="AM48599" s="431"/>
    </row>
    <row r="48600" spans="39:39" ht="10.5" customHeight="1">
      <c r="AM48600" s="431"/>
    </row>
    <row r="48601" spans="39:39" ht="10.5" customHeight="1">
      <c r="AM48601" s="431"/>
    </row>
    <row r="48602" spans="39:39" ht="10.5" customHeight="1">
      <c r="AM48602" s="431"/>
    </row>
    <row r="48603" spans="39:39" ht="10.5" customHeight="1">
      <c r="AM48603" s="431"/>
    </row>
    <row r="48604" spans="39:39" ht="10.5" customHeight="1">
      <c r="AM48604" s="431"/>
    </row>
    <row r="48605" spans="39:39" ht="10.5" customHeight="1">
      <c r="AM48605" s="431"/>
    </row>
    <row r="48606" spans="39:39" ht="10.5" customHeight="1">
      <c r="AM48606" s="431"/>
    </row>
    <row r="48607" spans="39:39" ht="10.5" customHeight="1">
      <c r="AM48607" s="431"/>
    </row>
    <row r="48608" spans="39:39" ht="10.5" customHeight="1">
      <c r="AM48608" s="431"/>
    </row>
    <row r="48609" spans="39:39" ht="10.5" customHeight="1">
      <c r="AM48609" s="431"/>
    </row>
    <row r="48610" spans="39:39" ht="10.5" customHeight="1">
      <c r="AM48610" s="431"/>
    </row>
    <row r="48611" spans="39:39" ht="10.5" customHeight="1">
      <c r="AM48611" s="431"/>
    </row>
    <row r="48612" spans="39:39" ht="10.5" customHeight="1">
      <c r="AM48612" s="431"/>
    </row>
    <row r="48613" spans="39:39" ht="10.5" customHeight="1">
      <c r="AM48613" s="431"/>
    </row>
    <row r="48614" spans="39:39" ht="10.5" customHeight="1">
      <c r="AM48614" s="431"/>
    </row>
    <row r="48615" spans="39:39" ht="10.5" customHeight="1">
      <c r="AM48615" s="431"/>
    </row>
    <row r="48616" spans="39:39" ht="10.5" customHeight="1">
      <c r="AM48616" s="431"/>
    </row>
    <row r="48617" spans="39:39" ht="10.5" customHeight="1">
      <c r="AM48617" s="431"/>
    </row>
    <row r="48618" spans="39:39" ht="10.5" customHeight="1">
      <c r="AM48618" s="431"/>
    </row>
    <row r="48619" spans="39:39" ht="10.5" customHeight="1">
      <c r="AM48619" s="431"/>
    </row>
    <row r="48620" spans="39:39" ht="10.5" customHeight="1">
      <c r="AM48620" s="431"/>
    </row>
    <row r="48621" spans="39:39" ht="10.5" customHeight="1">
      <c r="AM48621" s="431"/>
    </row>
    <row r="48622" spans="39:39" ht="10.5" customHeight="1">
      <c r="AM48622" s="431"/>
    </row>
    <row r="48623" spans="39:39" ht="10.5" customHeight="1">
      <c r="AM48623" s="431"/>
    </row>
    <row r="48624" spans="39:39" ht="10.5" customHeight="1">
      <c r="AM48624" s="431"/>
    </row>
    <row r="48625" spans="39:39" ht="10.5" customHeight="1">
      <c r="AM48625" s="431"/>
    </row>
    <row r="48626" spans="39:39" ht="10.5" customHeight="1">
      <c r="AM48626" s="431"/>
    </row>
    <row r="48627" spans="39:39" ht="10.5" customHeight="1">
      <c r="AM48627" s="431"/>
    </row>
    <row r="48628" spans="39:39" ht="10.5" customHeight="1">
      <c r="AM48628" s="431"/>
    </row>
    <row r="48629" spans="39:39" ht="10.5" customHeight="1">
      <c r="AM48629" s="431"/>
    </row>
    <row r="48630" spans="39:39" ht="10.5" customHeight="1">
      <c r="AM48630" s="431"/>
    </row>
    <row r="48631" spans="39:39" ht="10.5" customHeight="1">
      <c r="AM48631" s="431"/>
    </row>
    <row r="48632" spans="39:39" ht="10.5" customHeight="1">
      <c r="AM48632" s="431"/>
    </row>
    <row r="48633" spans="39:39" ht="10.5" customHeight="1">
      <c r="AM48633" s="431"/>
    </row>
    <row r="48634" spans="39:39" ht="10.5" customHeight="1">
      <c r="AM48634" s="431"/>
    </row>
    <row r="48635" spans="39:39" ht="10.5" customHeight="1">
      <c r="AM48635" s="431"/>
    </row>
    <row r="48636" spans="39:39" ht="10.5" customHeight="1">
      <c r="AM48636" s="431"/>
    </row>
    <row r="48637" spans="39:39" ht="10.5" customHeight="1">
      <c r="AM48637" s="431"/>
    </row>
    <row r="48638" spans="39:39" ht="10.5" customHeight="1">
      <c r="AM48638" s="431"/>
    </row>
    <row r="48639" spans="39:39" ht="10.5" customHeight="1">
      <c r="AM48639" s="431"/>
    </row>
    <row r="48640" spans="39:39" ht="10.5" customHeight="1">
      <c r="AM48640" s="431"/>
    </row>
    <row r="48641" spans="39:39" ht="10.5" customHeight="1">
      <c r="AM48641" s="431"/>
    </row>
    <row r="48642" spans="39:39" ht="10.5" customHeight="1">
      <c r="AM48642" s="431"/>
    </row>
    <row r="48643" spans="39:39" ht="10.5" customHeight="1">
      <c r="AM48643" s="431"/>
    </row>
    <row r="48644" spans="39:39" ht="10.5" customHeight="1">
      <c r="AM48644" s="431"/>
    </row>
    <row r="48645" spans="39:39" ht="10.5" customHeight="1">
      <c r="AM48645" s="431"/>
    </row>
    <row r="48646" spans="39:39" ht="10.5" customHeight="1">
      <c r="AM48646" s="431"/>
    </row>
    <row r="48647" spans="39:39" ht="10.5" customHeight="1">
      <c r="AM48647" s="431"/>
    </row>
    <row r="48648" spans="39:39" ht="10.5" customHeight="1">
      <c r="AM48648" s="431"/>
    </row>
    <row r="48649" spans="39:39" ht="10.5" customHeight="1">
      <c r="AM48649" s="431"/>
    </row>
    <row r="48650" spans="39:39" ht="10.5" customHeight="1">
      <c r="AM48650" s="431"/>
    </row>
    <row r="48651" spans="39:39" ht="10.5" customHeight="1">
      <c r="AM48651" s="431"/>
    </row>
    <row r="48652" spans="39:39" ht="10.5" customHeight="1">
      <c r="AM48652" s="431"/>
    </row>
    <row r="48653" spans="39:39" ht="10.5" customHeight="1">
      <c r="AM48653" s="431"/>
    </row>
    <row r="48654" spans="39:39" ht="10.5" customHeight="1">
      <c r="AM48654" s="431"/>
    </row>
    <row r="48655" spans="39:39" ht="10.5" customHeight="1">
      <c r="AM48655" s="431"/>
    </row>
    <row r="48656" spans="39:39" ht="10.5" customHeight="1">
      <c r="AM48656" s="431"/>
    </row>
    <row r="48657" spans="39:39" ht="10.5" customHeight="1">
      <c r="AM48657" s="431"/>
    </row>
    <row r="48658" spans="39:39" ht="10.5" customHeight="1">
      <c r="AM48658" s="431"/>
    </row>
    <row r="48659" spans="39:39" ht="10.5" customHeight="1">
      <c r="AM48659" s="431"/>
    </row>
    <row r="48660" spans="39:39" ht="10.5" customHeight="1">
      <c r="AM48660" s="431"/>
    </row>
    <row r="48661" spans="39:39" ht="10.5" customHeight="1">
      <c r="AM48661" s="431"/>
    </row>
    <row r="48662" spans="39:39" ht="10.5" customHeight="1">
      <c r="AM48662" s="431"/>
    </row>
    <row r="48663" spans="39:39" ht="10.5" customHeight="1">
      <c r="AM48663" s="431"/>
    </row>
    <row r="48664" spans="39:39" ht="10.5" customHeight="1">
      <c r="AM48664" s="431"/>
    </row>
    <row r="48665" spans="39:39" ht="10.5" customHeight="1">
      <c r="AM48665" s="431"/>
    </row>
    <row r="48666" spans="39:39" ht="10.5" customHeight="1">
      <c r="AM48666" s="431"/>
    </row>
    <row r="48667" spans="39:39" ht="10.5" customHeight="1">
      <c r="AM48667" s="431"/>
    </row>
    <row r="48668" spans="39:39" ht="10.5" customHeight="1">
      <c r="AM48668" s="431"/>
    </row>
    <row r="48669" spans="39:39" ht="10.5" customHeight="1">
      <c r="AM48669" s="431"/>
    </row>
    <row r="48670" spans="39:39" ht="10.5" customHeight="1">
      <c r="AM48670" s="431"/>
    </row>
    <row r="48671" spans="39:39" ht="10.5" customHeight="1">
      <c r="AM48671" s="431"/>
    </row>
    <row r="48672" spans="39:39" ht="10.5" customHeight="1">
      <c r="AM48672" s="431"/>
    </row>
    <row r="48673" spans="39:39" ht="10.5" customHeight="1">
      <c r="AM48673" s="431"/>
    </row>
    <row r="48674" spans="39:39" ht="10.5" customHeight="1">
      <c r="AM48674" s="431"/>
    </row>
    <row r="48675" spans="39:39" ht="10.5" customHeight="1">
      <c r="AM48675" s="431"/>
    </row>
    <row r="48676" spans="39:39" ht="10.5" customHeight="1">
      <c r="AM48676" s="431"/>
    </row>
    <row r="48677" spans="39:39" ht="10.5" customHeight="1">
      <c r="AM48677" s="431"/>
    </row>
    <row r="48678" spans="39:39" ht="10.5" customHeight="1">
      <c r="AM48678" s="431"/>
    </row>
    <row r="48679" spans="39:39" ht="10.5" customHeight="1">
      <c r="AM48679" s="431"/>
    </row>
    <row r="48680" spans="39:39" ht="10.5" customHeight="1">
      <c r="AM48680" s="431"/>
    </row>
    <row r="48681" spans="39:39" ht="10.5" customHeight="1">
      <c r="AM48681" s="431"/>
    </row>
    <row r="48682" spans="39:39" ht="10.5" customHeight="1">
      <c r="AM48682" s="431"/>
    </row>
    <row r="48683" spans="39:39" ht="10.5" customHeight="1">
      <c r="AM48683" s="431"/>
    </row>
    <row r="48684" spans="39:39" ht="10.5" customHeight="1">
      <c r="AM48684" s="431"/>
    </row>
    <row r="48685" spans="39:39" ht="10.5" customHeight="1">
      <c r="AM48685" s="431"/>
    </row>
    <row r="48686" spans="39:39" ht="10.5" customHeight="1">
      <c r="AM48686" s="431"/>
    </row>
    <row r="48687" spans="39:39" ht="10.5" customHeight="1">
      <c r="AM48687" s="431"/>
    </row>
    <row r="48688" spans="39:39" ht="10.5" customHeight="1">
      <c r="AM48688" s="431"/>
    </row>
    <row r="48689" spans="39:39" ht="10.5" customHeight="1">
      <c r="AM48689" s="431"/>
    </row>
    <row r="48690" spans="39:39" ht="10.5" customHeight="1">
      <c r="AM48690" s="431"/>
    </row>
    <row r="48691" spans="39:39" ht="10.5" customHeight="1">
      <c r="AM48691" s="431"/>
    </row>
    <row r="48692" spans="39:39" ht="10.5" customHeight="1">
      <c r="AM48692" s="431"/>
    </row>
    <row r="48693" spans="39:39" ht="10.5" customHeight="1">
      <c r="AM48693" s="431"/>
    </row>
    <row r="48694" spans="39:39" ht="10.5" customHeight="1">
      <c r="AM48694" s="431"/>
    </row>
    <row r="48695" spans="39:39" ht="10.5" customHeight="1">
      <c r="AM48695" s="431"/>
    </row>
    <row r="48696" spans="39:39" ht="10.5" customHeight="1">
      <c r="AM48696" s="431"/>
    </row>
    <row r="48697" spans="39:39" ht="10.5" customHeight="1">
      <c r="AM48697" s="431"/>
    </row>
    <row r="48698" spans="39:39" ht="10.5" customHeight="1">
      <c r="AM48698" s="431"/>
    </row>
    <row r="48699" spans="39:39" ht="10.5" customHeight="1">
      <c r="AM48699" s="431"/>
    </row>
    <row r="48700" spans="39:39" ht="10.5" customHeight="1">
      <c r="AM48700" s="431"/>
    </row>
    <row r="48701" spans="39:39" ht="10.5" customHeight="1">
      <c r="AM48701" s="431"/>
    </row>
    <row r="48702" spans="39:39" ht="10.5" customHeight="1">
      <c r="AM48702" s="431"/>
    </row>
    <row r="48703" spans="39:39" ht="10.5" customHeight="1">
      <c r="AM48703" s="431"/>
    </row>
    <row r="48704" spans="39:39" ht="10.5" customHeight="1">
      <c r="AM48704" s="431"/>
    </row>
    <row r="48705" spans="39:39" ht="10.5" customHeight="1">
      <c r="AM48705" s="431"/>
    </row>
    <row r="48706" spans="39:39" ht="10.5" customHeight="1">
      <c r="AM48706" s="431"/>
    </row>
    <row r="48707" spans="39:39" ht="10.5" customHeight="1">
      <c r="AM48707" s="431"/>
    </row>
    <row r="48708" spans="39:39" ht="10.5" customHeight="1">
      <c r="AM48708" s="431"/>
    </row>
    <row r="48709" spans="39:39" ht="10.5" customHeight="1">
      <c r="AM48709" s="431"/>
    </row>
    <row r="48710" spans="39:39" ht="10.5" customHeight="1">
      <c r="AM48710" s="431"/>
    </row>
    <row r="48711" spans="39:39" ht="10.5" customHeight="1">
      <c r="AM48711" s="431"/>
    </row>
    <row r="48712" spans="39:39" ht="10.5" customHeight="1">
      <c r="AM48712" s="431"/>
    </row>
    <row r="48713" spans="39:39" ht="10.5" customHeight="1">
      <c r="AM48713" s="431"/>
    </row>
    <row r="48714" spans="39:39" ht="10.5" customHeight="1">
      <c r="AM48714" s="431"/>
    </row>
    <row r="48715" spans="39:39" ht="10.5" customHeight="1">
      <c r="AM48715" s="431"/>
    </row>
    <row r="48716" spans="39:39" ht="10.5" customHeight="1">
      <c r="AM48716" s="431"/>
    </row>
    <row r="48717" spans="39:39" ht="10.5" customHeight="1">
      <c r="AM48717" s="431"/>
    </row>
    <row r="48718" spans="39:39" ht="10.5" customHeight="1">
      <c r="AM48718" s="431"/>
    </row>
    <row r="48719" spans="39:39" ht="10.5" customHeight="1">
      <c r="AM48719" s="431"/>
    </row>
    <row r="48720" spans="39:39" ht="10.5" customHeight="1">
      <c r="AM48720" s="431"/>
    </row>
    <row r="48721" spans="39:39" ht="10.5" customHeight="1">
      <c r="AM48721" s="431"/>
    </row>
    <row r="48722" spans="39:39" ht="10.5" customHeight="1">
      <c r="AM48722" s="431"/>
    </row>
    <row r="48723" spans="39:39" ht="10.5" customHeight="1">
      <c r="AM48723" s="431"/>
    </row>
    <row r="48724" spans="39:39" ht="10.5" customHeight="1">
      <c r="AM48724" s="431"/>
    </row>
    <row r="48725" spans="39:39" ht="10.5" customHeight="1">
      <c r="AM48725" s="431"/>
    </row>
    <row r="48726" spans="39:39" ht="10.5" customHeight="1">
      <c r="AM48726" s="431"/>
    </row>
    <row r="48727" spans="39:39" ht="10.5" customHeight="1">
      <c r="AM48727" s="431"/>
    </row>
    <row r="48728" spans="39:39" ht="10.5" customHeight="1">
      <c r="AM48728" s="431"/>
    </row>
    <row r="48729" spans="39:39" ht="10.5" customHeight="1">
      <c r="AM48729" s="431"/>
    </row>
    <row r="48730" spans="39:39" ht="10.5" customHeight="1">
      <c r="AM48730" s="431"/>
    </row>
    <row r="48731" spans="39:39" ht="10.5" customHeight="1">
      <c r="AM48731" s="431"/>
    </row>
    <row r="48732" spans="39:39" ht="10.5" customHeight="1">
      <c r="AM48732" s="431"/>
    </row>
    <row r="48733" spans="39:39" ht="10.5" customHeight="1">
      <c r="AM48733" s="431"/>
    </row>
    <row r="48734" spans="39:39" ht="10.5" customHeight="1">
      <c r="AM48734" s="431"/>
    </row>
    <row r="48735" spans="39:39" ht="10.5" customHeight="1">
      <c r="AM48735" s="431"/>
    </row>
    <row r="48736" spans="39:39" ht="10.5" customHeight="1">
      <c r="AM48736" s="431"/>
    </row>
    <row r="48737" spans="39:39" ht="10.5" customHeight="1">
      <c r="AM48737" s="431"/>
    </row>
    <row r="48738" spans="39:39" ht="10.5" customHeight="1">
      <c r="AM48738" s="431"/>
    </row>
    <row r="48739" spans="39:39" ht="10.5" customHeight="1">
      <c r="AM48739" s="431"/>
    </row>
    <row r="48740" spans="39:39" ht="10.5" customHeight="1">
      <c r="AM48740" s="431"/>
    </row>
    <row r="48741" spans="39:39" ht="10.5" customHeight="1">
      <c r="AM48741" s="431"/>
    </row>
    <row r="48742" spans="39:39" ht="10.5" customHeight="1">
      <c r="AM48742" s="431"/>
    </row>
    <row r="48743" spans="39:39" ht="10.5" customHeight="1">
      <c r="AM48743" s="431"/>
    </row>
    <row r="48744" spans="39:39" ht="10.5" customHeight="1">
      <c r="AM48744" s="431"/>
    </row>
    <row r="48745" spans="39:39" ht="10.5" customHeight="1">
      <c r="AM48745" s="431"/>
    </row>
    <row r="48746" spans="39:39" ht="10.5" customHeight="1">
      <c r="AM48746" s="431"/>
    </row>
    <row r="48747" spans="39:39" ht="10.5" customHeight="1">
      <c r="AM48747" s="431"/>
    </row>
    <row r="48748" spans="39:39" ht="10.5" customHeight="1">
      <c r="AM48748" s="431"/>
    </row>
    <row r="48749" spans="39:39" ht="10.5" customHeight="1">
      <c r="AM48749" s="431"/>
    </row>
    <row r="48750" spans="39:39" ht="10.5" customHeight="1">
      <c r="AM48750" s="431"/>
    </row>
    <row r="48751" spans="39:39" ht="10.5" customHeight="1">
      <c r="AM48751" s="431"/>
    </row>
    <row r="48752" spans="39:39" ht="10.5" customHeight="1">
      <c r="AM48752" s="431"/>
    </row>
    <row r="48753" spans="39:39" ht="10.5" customHeight="1">
      <c r="AM48753" s="431"/>
    </row>
    <row r="48754" spans="39:39" ht="10.5" customHeight="1">
      <c r="AM48754" s="431"/>
    </row>
    <row r="48755" spans="39:39" ht="10.5" customHeight="1">
      <c r="AM48755" s="431"/>
    </row>
    <row r="48756" spans="39:39" ht="10.5" customHeight="1">
      <c r="AM48756" s="431"/>
    </row>
    <row r="48757" spans="39:39" ht="10.5" customHeight="1">
      <c r="AM48757" s="431"/>
    </row>
    <row r="48758" spans="39:39" ht="10.5" customHeight="1">
      <c r="AM48758" s="431"/>
    </row>
    <row r="48759" spans="39:39" ht="10.5" customHeight="1">
      <c r="AM48759" s="431"/>
    </row>
    <row r="48760" spans="39:39" ht="10.5" customHeight="1">
      <c r="AM48760" s="431"/>
    </row>
    <row r="48761" spans="39:39" ht="10.5" customHeight="1">
      <c r="AM48761" s="431"/>
    </row>
    <row r="48762" spans="39:39" ht="10.5" customHeight="1">
      <c r="AM48762" s="431"/>
    </row>
    <row r="48763" spans="39:39" ht="10.5" customHeight="1">
      <c r="AM48763" s="431"/>
    </row>
    <row r="48764" spans="39:39" ht="10.5" customHeight="1">
      <c r="AM48764" s="431"/>
    </row>
    <row r="48765" spans="39:39" ht="10.5" customHeight="1">
      <c r="AM48765" s="431"/>
    </row>
    <row r="48766" spans="39:39" ht="10.5" customHeight="1">
      <c r="AM48766" s="431"/>
    </row>
    <row r="48767" spans="39:39" ht="10.5" customHeight="1">
      <c r="AM48767" s="431"/>
    </row>
    <row r="48768" spans="39:39" ht="10.5" customHeight="1">
      <c r="AM48768" s="431"/>
    </row>
    <row r="48769" spans="39:39" ht="10.5" customHeight="1">
      <c r="AM48769" s="431"/>
    </row>
    <row r="48770" spans="39:39" ht="10.5" customHeight="1">
      <c r="AM48770" s="431"/>
    </row>
    <row r="48771" spans="39:39" ht="10.5" customHeight="1">
      <c r="AM48771" s="431"/>
    </row>
    <row r="48772" spans="39:39" ht="10.5" customHeight="1">
      <c r="AM48772" s="431"/>
    </row>
    <row r="48773" spans="39:39" ht="10.5" customHeight="1">
      <c r="AM48773" s="431"/>
    </row>
    <row r="48774" spans="39:39" ht="10.5" customHeight="1">
      <c r="AM48774" s="431"/>
    </row>
    <row r="48775" spans="39:39" ht="10.5" customHeight="1">
      <c r="AM48775" s="431"/>
    </row>
    <row r="48776" spans="39:39" ht="10.5" customHeight="1">
      <c r="AM48776" s="431"/>
    </row>
    <row r="48777" spans="39:39" ht="10.5" customHeight="1">
      <c r="AM48777" s="431"/>
    </row>
    <row r="48778" spans="39:39" ht="10.5" customHeight="1">
      <c r="AM48778" s="431"/>
    </row>
    <row r="48779" spans="39:39" ht="10.5" customHeight="1">
      <c r="AM48779" s="431"/>
    </row>
    <row r="48780" spans="39:39" ht="10.5" customHeight="1">
      <c r="AM48780" s="431"/>
    </row>
    <row r="48781" spans="39:39" ht="10.5" customHeight="1">
      <c r="AM48781" s="431"/>
    </row>
    <row r="48782" spans="39:39" ht="10.5" customHeight="1">
      <c r="AM48782" s="431"/>
    </row>
    <row r="48783" spans="39:39" ht="10.5" customHeight="1">
      <c r="AM48783" s="431"/>
    </row>
    <row r="48784" spans="39:39" ht="10.5" customHeight="1">
      <c r="AM48784" s="431"/>
    </row>
    <row r="48785" spans="39:39" ht="10.5" customHeight="1">
      <c r="AM48785" s="431"/>
    </row>
    <row r="48786" spans="39:39" ht="10.5" customHeight="1">
      <c r="AM48786" s="431"/>
    </row>
    <row r="48787" spans="39:39" ht="10.5" customHeight="1">
      <c r="AM48787" s="431"/>
    </row>
    <row r="48788" spans="39:39" ht="10.5" customHeight="1">
      <c r="AM48788" s="431"/>
    </row>
    <row r="48789" spans="39:39" ht="10.5" customHeight="1">
      <c r="AM48789" s="431"/>
    </row>
    <row r="48790" spans="39:39" ht="10.5" customHeight="1">
      <c r="AM48790" s="431"/>
    </row>
    <row r="48791" spans="39:39" ht="10.5" customHeight="1">
      <c r="AM48791" s="431"/>
    </row>
    <row r="48792" spans="39:39" ht="10.5" customHeight="1">
      <c r="AM48792" s="431"/>
    </row>
    <row r="48793" spans="39:39" ht="10.5" customHeight="1">
      <c r="AM48793" s="431"/>
    </row>
    <row r="48794" spans="39:39" ht="10.5" customHeight="1">
      <c r="AM48794" s="431"/>
    </row>
    <row r="48795" spans="39:39" ht="10.5" customHeight="1">
      <c r="AM48795" s="431"/>
    </row>
    <row r="48796" spans="39:39" ht="10.5" customHeight="1">
      <c r="AM48796" s="431"/>
    </row>
    <row r="48797" spans="39:39" ht="10.5" customHeight="1">
      <c r="AM48797" s="431"/>
    </row>
    <row r="48798" spans="39:39" ht="10.5" customHeight="1">
      <c r="AM48798" s="431"/>
    </row>
    <row r="48799" spans="39:39" ht="10.5" customHeight="1">
      <c r="AM48799" s="431"/>
    </row>
    <row r="48800" spans="39:39" ht="10.5" customHeight="1">
      <c r="AM48800" s="431"/>
    </row>
    <row r="48801" spans="39:39" ht="10.5" customHeight="1">
      <c r="AM48801" s="431"/>
    </row>
    <row r="48802" spans="39:39" ht="10.5" customHeight="1">
      <c r="AM48802" s="431"/>
    </row>
    <row r="48803" spans="39:39" ht="10.5" customHeight="1">
      <c r="AM48803" s="431"/>
    </row>
    <row r="48804" spans="39:39" ht="10.5" customHeight="1">
      <c r="AM48804" s="431"/>
    </row>
    <row r="48805" spans="39:39" ht="10.5" customHeight="1">
      <c r="AM48805" s="431"/>
    </row>
    <row r="48806" spans="39:39" ht="10.5" customHeight="1">
      <c r="AM48806" s="431"/>
    </row>
    <row r="48807" spans="39:39" ht="10.5" customHeight="1">
      <c r="AM48807" s="431"/>
    </row>
    <row r="48808" spans="39:39" ht="10.5" customHeight="1">
      <c r="AM48808" s="431"/>
    </row>
    <row r="48809" spans="39:39" ht="10.5" customHeight="1">
      <c r="AM48809" s="431"/>
    </row>
    <row r="48810" spans="39:39" ht="10.5" customHeight="1">
      <c r="AM48810" s="431"/>
    </row>
    <row r="48811" spans="39:39" ht="10.5" customHeight="1">
      <c r="AM48811" s="431"/>
    </row>
    <row r="48812" spans="39:39" ht="10.5" customHeight="1">
      <c r="AM48812" s="431"/>
    </row>
    <row r="48813" spans="39:39" ht="10.5" customHeight="1">
      <c r="AM48813" s="431"/>
    </row>
    <row r="48814" spans="39:39" ht="10.5" customHeight="1">
      <c r="AM48814" s="431"/>
    </row>
    <row r="48815" spans="39:39" ht="10.5" customHeight="1">
      <c r="AM48815" s="431"/>
    </row>
    <row r="48816" spans="39:39" ht="10.5" customHeight="1">
      <c r="AM48816" s="431"/>
    </row>
    <row r="48817" spans="39:39" ht="10.5" customHeight="1">
      <c r="AM48817" s="431"/>
    </row>
    <row r="48818" spans="39:39" ht="10.5" customHeight="1">
      <c r="AM48818" s="431"/>
    </row>
    <row r="48819" spans="39:39" ht="10.5" customHeight="1">
      <c r="AM48819" s="431"/>
    </row>
    <row r="48820" spans="39:39" ht="10.5" customHeight="1">
      <c r="AM48820" s="431"/>
    </row>
    <row r="48821" spans="39:39" ht="10.5" customHeight="1">
      <c r="AM48821" s="431"/>
    </row>
    <row r="48822" spans="39:39" ht="10.5" customHeight="1">
      <c r="AM48822" s="431"/>
    </row>
    <row r="48823" spans="39:39" ht="10.5" customHeight="1">
      <c r="AM48823" s="431"/>
    </row>
    <row r="48824" spans="39:39" ht="10.5" customHeight="1">
      <c r="AM48824" s="431"/>
    </row>
    <row r="48825" spans="39:39" ht="10.5" customHeight="1">
      <c r="AM48825" s="431"/>
    </row>
    <row r="48826" spans="39:39" ht="10.5" customHeight="1">
      <c r="AM48826" s="431"/>
    </row>
    <row r="48827" spans="39:39" ht="10.5" customHeight="1">
      <c r="AM48827" s="431"/>
    </row>
    <row r="48828" spans="39:39" ht="10.5" customHeight="1">
      <c r="AM48828" s="431"/>
    </row>
    <row r="48829" spans="39:39" ht="10.5" customHeight="1">
      <c r="AM48829" s="431"/>
    </row>
    <row r="48830" spans="39:39" ht="10.5" customHeight="1">
      <c r="AM48830" s="431"/>
    </row>
    <row r="48831" spans="39:39" ht="10.5" customHeight="1">
      <c r="AM48831" s="431"/>
    </row>
    <row r="48832" spans="39:39" ht="10.5" customHeight="1">
      <c r="AM48832" s="431"/>
    </row>
    <row r="48833" spans="39:39" ht="10.5" customHeight="1">
      <c r="AM48833" s="431"/>
    </row>
    <row r="48834" spans="39:39" ht="10.5" customHeight="1">
      <c r="AM48834" s="431"/>
    </row>
    <row r="48835" spans="39:39" ht="10.5" customHeight="1">
      <c r="AM48835" s="431"/>
    </row>
    <row r="48836" spans="39:39" ht="10.5" customHeight="1">
      <c r="AM48836" s="431"/>
    </row>
    <row r="48837" spans="39:39" ht="10.5" customHeight="1">
      <c r="AM48837" s="431"/>
    </row>
    <row r="48838" spans="39:39" ht="10.5" customHeight="1">
      <c r="AM48838" s="431"/>
    </row>
    <row r="48839" spans="39:39" ht="10.5" customHeight="1">
      <c r="AM48839" s="431"/>
    </row>
    <row r="48840" spans="39:39" ht="10.5" customHeight="1">
      <c r="AM48840" s="431"/>
    </row>
    <row r="48841" spans="39:39" ht="10.5" customHeight="1">
      <c r="AM48841" s="431"/>
    </row>
    <row r="48842" spans="39:39" ht="10.5" customHeight="1">
      <c r="AM48842" s="431"/>
    </row>
    <row r="48843" spans="39:39" ht="10.5" customHeight="1">
      <c r="AM48843" s="431"/>
    </row>
    <row r="48844" spans="39:39" ht="10.5" customHeight="1">
      <c r="AM48844" s="431"/>
    </row>
    <row r="48845" spans="39:39" ht="10.5" customHeight="1">
      <c r="AM48845" s="431"/>
    </row>
    <row r="48846" spans="39:39" ht="10.5" customHeight="1">
      <c r="AM48846" s="431"/>
    </row>
    <row r="48847" spans="39:39" ht="10.5" customHeight="1">
      <c r="AM48847" s="431"/>
    </row>
    <row r="48848" spans="39:39" ht="10.5" customHeight="1">
      <c r="AM48848" s="431"/>
    </row>
    <row r="48849" spans="39:39" ht="10.5" customHeight="1">
      <c r="AM48849" s="431"/>
    </row>
    <row r="48850" spans="39:39" ht="10.5" customHeight="1">
      <c r="AM48850" s="431"/>
    </row>
    <row r="48851" spans="39:39" ht="10.5" customHeight="1">
      <c r="AM48851" s="431"/>
    </row>
    <row r="48852" spans="39:39" ht="10.5" customHeight="1">
      <c r="AM48852" s="431"/>
    </row>
    <row r="48853" spans="39:39" ht="10.5" customHeight="1">
      <c r="AM48853" s="431"/>
    </row>
    <row r="48854" spans="39:39" ht="10.5" customHeight="1">
      <c r="AM48854" s="431"/>
    </row>
    <row r="48855" spans="39:39" ht="10.5" customHeight="1">
      <c r="AM48855" s="431"/>
    </row>
    <row r="48856" spans="39:39" ht="10.5" customHeight="1">
      <c r="AM48856" s="431"/>
    </row>
    <row r="48857" spans="39:39" ht="10.5" customHeight="1">
      <c r="AM48857" s="431"/>
    </row>
    <row r="48858" spans="39:39" ht="10.5" customHeight="1">
      <c r="AM48858" s="431"/>
    </row>
    <row r="48859" spans="39:39" ht="10.5" customHeight="1">
      <c r="AM48859" s="431"/>
    </row>
    <row r="48860" spans="39:39" ht="10.5" customHeight="1">
      <c r="AM48860" s="431"/>
    </row>
    <row r="48861" spans="39:39" ht="10.5" customHeight="1">
      <c r="AM48861" s="431"/>
    </row>
    <row r="48862" spans="39:39" ht="10.5" customHeight="1">
      <c r="AM48862" s="431"/>
    </row>
    <row r="48863" spans="39:39" ht="10.5" customHeight="1">
      <c r="AM48863" s="431"/>
    </row>
    <row r="48864" spans="39:39" ht="10.5" customHeight="1">
      <c r="AM48864" s="431"/>
    </row>
    <row r="48865" spans="39:39" ht="10.5" customHeight="1">
      <c r="AM48865" s="431"/>
    </row>
    <row r="48866" spans="39:39" ht="10.5" customHeight="1">
      <c r="AM48866" s="431"/>
    </row>
    <row r="48867" spans="39:39" ht="10.5" customHeight="1">
      <c r="AM48867" s="431"/>
    </row>
    <row r="48868" spans="39:39" ht="10.5" customHeight="1">
      <c r="AM48868" s="431"/>
    </row>
    <row r="48869" spans="39:39" ht="10.5" customHeight="1">
      <c r="AM48869" s="431"/>
    </row>
    <row r="48870" spans="39:39" ht="10.5" customHeight="1">
      <c r="AM48870" s="431"/>
    </row>
    <row r="48871" spans="39:39" ht="10.5" customHeight="1">
      <c r="AM48871" s="431"/>
    </row>
    <row r="48872" spans="39:39" ht="10.5" customHeight="1">
      <c r="AM48872" s="431"/>
    </row>
    <row r="48873" spans="39:39" ht="10.5" customHeight="1">
      <c r="AM48873" s="431"/>
    </row>
    <row r="48874" spans="39:39" ht="10.5" customHeight="1">
      <c r="AM48874" s="431"/>
    </row>
    <row r="48875" spans="39:39" ht="10.5" customHeight="1">
      <c r="AM48875" s="431"/>
    </row>
    <row r="48876" spans="39:39" ht="10.5" customHeight="1">
      <c r="AM48876" s="431"/>
    </row>
    <row r="48877" spans="39:39" ht="10.5" customHeight="1">
      <c r="AM48877" s="431"/>
    </row>
    <row r="48878" spans="39:39" ht="10.5" customHeight="1">
      <c r="AM48878" s="431"/>
    </row>
    <row r="48879" spans="39:39" ht="10.5" customHeight="1">
      <c r="AM48879" s="431"/>
    </row>
    <row r="48880" spans="39:39" ht="10.5" customHeight="1">
      <c r="AM48880" s="431"/>
    </row>
    <row r="48881" spans="39:39" ht="10.5" customHeight="1">
      <c r="AM48881" s="431"/>
    </row>
    <row r="48882" spans="39:39" ht="10.5" customHeight="1">
      <c r="AM48882" s="431"/>
    </row>
    <row r="48883" spans="39:39" ht="10.5" customHeight="1">
      <c r="AM48883" s="431"/>
    </row>
    <row r="48884" spans="39:39" ht="10.5" customHeight="1">
      <c r="AM48884" s="431"/>
    </row>
    <row r="48885" spans="39:39" ht="10.5" customHeight="1">
      <c r="AM48885" s="431"/>
    </row>
    <row r="48886" spans="39:39" ht="10.5" customHeight="1">
      <c r="AM48886" s="431"/>
    </row>
    <row r="48887" spans="39:39" ht="10.5" customHeight="1">
      <c r="AM48887" s="431"/>
    </row>
    <row r="48888" spans="39:39" ht="10.5" customHeight="1">
      <c r="AM48888" s="431"/>
    </row>
    <row r="48889" spans="39:39" ht="10.5" customHeight="1">
      <c r="AM48889" s="431"/>
    </row>
    <row r="48890" spans="39:39" ht="10.5" customHeight="1">
      <c r="AM48890" s="431"/>
    </row>
    <row r="48891" spans="39:39" ht="10.5" customHeight="1">
      <c r="AM48891" s="431"/>
    </row>
    <row r="48892" spans="39:39" ht="10.5" customHeight="1">
      <c r="AM48892" s="431"/>
    </row>
    <row r="48893" spans="39:39" ht="10.5" customHeight="1">
      <c r="AM48893" s="431"/>
    </row>
    <row r="48894" spans="39:39" ht="10.5" customHeight="1">
      <c r="AM48894" s="431"/>
    </row>
    <row r="48895" spans="39:39" ht="10.5" customHeight="1">
      <c r="AM48895" s="431"/>
    </row>
    <row r="48896" spans="39:39" ht="10.5" customHeight="1">
      <c r="AM48896" s="431"/>
    </row>
    <row r="48897" spans="39:39" ht="10.5" customHeight="1">
      <c r="AM48897" s="431"/>
    </row>
    <row r="48898" spans="39:39" ht="10.5" customHeight="1">
      <c r="AM48898" s="431"/>
    </row>
    <row r="48899" spans="39:39" ht="10.5" customHeight="1">
      <c r="AM48899" s="431"/>
    </row>
    <row r="48900" spans="39:39" ht="10.5" customHeight="1">
      <c r="AM48900" s="431"/>
    </row>
    <row r="48901" spans="39:39" ht="10.5" customHeight="1">
      <c r="AM48901" s="431"/>
    </row>
    <row r="48902" spans="39:39" ht="10.5" customHeight="1">
      <c r="AM48902" s="431"/>
    </row>
    <row r="48903" spans="39:39" ht="10.5" customHeight="1">
      <c r="AM48903" s="431"/>
    </row>
    <row r="48904" spans="39:39" ht="10.5" customHeight="1">
      <c r="AM48904" s="431"/>
    </row>
    <row r="48905" spans="39:39" ht="10.5" customHeight="1">
      <c r="AM48905" s="431"/>
    </row>
    <row r="48906" spans="39:39" ht="10.5" customHeight="1">
      <c r="AM48906" s="431"/>
    </row>
    <row r="48907" spans="39:39" ht="10.5" customHeight="1">
      <c r="AM48907" s="431"/>
    </row>
    <row r="48908" spans="39:39" ht="10.5" customHeight="1">
      <c r="AM48908" s="431"/>
    </row>
    <row r="48909" spans="39:39" ht="10.5" customHeight="1">
      <c r="AM48909" s="431"/>
    </row>
    <row r="48910" spans="39:39" ht="10.5" customHeight="1">
      <c r="AM48910" s="431"/>
    </row>
    <row r="48911" spans="39:39" ht="10.5" customHeight="1">
      <c r="AM48911" s="431"/>
    </row>
    <row r="48912" spans="39:39" ht="10.5" customHeight="1">
      <c r="AM48912" s="431"/>
    </row>
    <row r="48913" spans="39:39" ht="10.5" customHeight="1">
      <c r="AM48913" s="431"/>
    </row>
    <row r="48914" spans="39:39" ht="10.5" customHeight="1">
      <c r="AM48914" s="431"/>
    </row>
    <row r="48915" spans="39:39" ht="10.5" customHeight="1">
      <c r="AM48915" s="431"/>
    </row>
    <row r="48916" spans="39:39" ht="10.5" customHeight="1">
      <c r="AM48916" s="431"/>
    </row>
    <row r="48917" spans="39:39" ht="10.5" customHeight="1">
      <c r="AM48917" s="431"/>
    </row>
    <row r="48918" spans="39:39" ht="10.5" customHeight="1">
      <c r="AM48918" s="431"/>
    </row>
    <row r="48919" spans="39:39" ht="10.5" customHeight="1">
      <c r="AM48919" s="431"/>
    </row>
    <row r="48920" spans="39:39" ht="10.5" customHeight="1">
      <c r="AM48920" s="431"/>
    </row>
    <row r="48921" spans="39:39" ht="10.5" customHeight="1">
      <c r="AM48921" s="431"/>
    </row>
    <row r="48922" spans="39:39" ht="10.5" customHeight="1">
      <c r="AM48922" s="431"/>
    </row>
    <row r="48923" spans="39:39" ht="10.5" customHeight="1">
      <c r="AM48923" s="431"/>
    </row>
    <row r="48924" spans="39:39" ht="10.5" customHeight="1">
      <c r="AM48924" s="431"/>
    </row>
    <row r="48925" spans="39:39" ht="10.5" customHeight="1">
      <c r="AM48925" s="431"/>
    </row>
    <row r="48926" spans="39:39" ht="10.5" customHeight="1">
      <c r="AM48926" s="431"/>
    </row>
    <row r="48927" spans="39:39" ht="10.5" customHeight="1">
      <c r="AM48927" s="431"/>
    </row>
    <row r="48928" spans="39:39" ht="10.5" customHeight="1">
      <c r="AM48928" s="431"/>
    </row>
    <row r="48929" spans="39:39" ht="10.5" customHeight="1">
      <c r="AM48929" s="431"/>
    </row>
    <row r="48930" spans="39:39" ht="10.5" customHeight="1">
      <c r="AM48930" s="431"/>
    </row>
    <row r="48931" spans="39:39" ht="10.5" customHeight="1">
      <c r="AM48931" s="431"/>
    </row>
    <row r="48932" spans="39:39" ht="10.5" customHeight="1">
      <c r="AM48932" s="431"/>
    </row>
    <row r="48933" spans="39:39" ht="10.5" customHeight="1">
      <c r="AM48933" s="431"/>
    </row>
    <row r="48934" spans="39:39" ht="10.5" customHeight="1">
      <c r="AM48934" s="431"/>
    </row>
    <row r="48935" spans="39:39" ht="10.5" customHeight="1">
      <c r="AM48935" s="431"/>
    </row>
    <row r="48936" spans="39:39" ht="10.5" customHeight="1">
      <c r="AM48936" s="431"/>
    </row>
    <row r="48937" spans="39:39" ht="10.5" customHeight="1">
      <c r="AM48937" s="431"/>
    </row>
    <row r="48938" spans="39:39" ht="10.5" customHeight="1">
      <c r="AM48938" s="431"/>
    </row>
    <row r="48939" spans="39:39" ht="10.5" customHeight="1">
      <c r="AM48939" s="431"/>
    </row>
    <row r="48940" spans="39:39" ht="10.5" customHeight="1">
      <c r="AM48940" s="431"/>
    </row>
    <row r="48941" spans="39:39" ht="10.5" customHeight="1">
      <c r="AM48941" s="431"/>
    </row>
    <row r="48942" spans="39:39" ht="10.5" customHeight="1">
      <c r="AM48942" s="431"/>
    </row>
    <row r="48943" spans="39:39" ht="10.5" customHeight="1">
      <c r="AM48943" s="431"/>
    </row>
    <row r="48944" spans="39:39" ht="10.5" customHeight="1">
      <c r="AM48944" s="431"/>
    </row>
    <row r="48945" spans="39:39" ht="10.5" customHeight="1">
      <c r="AM48945" s="431"/>
    </row>
    <row r="48946" spans="39:39" ht="10.5" customHeight="1">
      <c r="AM48946" s="431"/>
    </row>
    <row r="48947" spans="39:39" ht="10.5" customHeight="1">
      <c r="AM48947" s="431"/>
    </row>
    <row r="48948" spans="39:39" ht="10.5" customHeight="1">
      <c r="AM48948" s="431"/>
    </row>
    <row r="48949" spans="39:39" ht="10.5" customHeight="1">
      <c r="AM48949" s="431"/>
    </row>
    <row r="48950" spans="39:39" ht="10.5" customHeight="1">
      <c r="AM48950" s="431"/>
    </row>
    <row r="48951" spans="39:39" ht="10.5" customHeight="1">
      <c r="AM48951" s="431"/>
    </row>
    <row r="48952" spans="39:39" ht="10.5" customHeight="1">
      <c r="AM48952" s="431"/>
    </row>
    <row r="48953" spans="39:39" ht="10.5" customHeight="1">
      <c r="AM48953" s="431"/>
    </row>
    <row r="48954" spans="39:39" ht="10.5" customHeight="1">
      <c r="AM48954" s="431"/>
    </row>
    <row r="48955" spans="39:39" ht="10.5" customHeight="1">
      <c r="AM48955" s="431"/>
    </row>
    <row r="48956" spans="39:39" ht="10.5" customHeight="1">
      <c r="AM48956" s="431"/>
    </row>
    <row r="48957" spans="39:39" ht="10.5" customHeight="1">
      <c r="AM48957" s="431"/>
    </row>
    <row r="48958" spans="39:39" ht="10.5" customHeight="1">
      <c r="AM48958" s="431"/>
    </row>
    <row r="48959" spans="39:39" ht="10.5" customHeight="1">
      <c r="AM48959" s="431"/>
    </row>
    <row r="48960" spans="39:39" ht="10.5" customHeight="1">
      <c r="AM48960" s="431"/>
    </row>
    <row r="48961" spans="39:39" ht="10.5" customHeight="1">
      <c r="AM48961" s="431"/>
    </row>
    <row r="48962" spans="39:39" ht="10.5" customHeight="1">
      <c r="AM48962" s="431"/>
    </row>
    <row r="48963" spans="39:39" ht="10.5" customHeight="1">
      <c r="AM48963" s="431"/>
    </row>
    <row r="48964" spans="39:39" ht="10.5" customHeight="1">
      <c r="AM48964" s="431"/>
    </row>
    <row r="48965" spans="39:39" ht="10.5" customHeight="1">
      <c r="AM48965" s="431"/>
    </row>
    <row r="48966" spans="39:39" ht="10.5" customHeight="1">
      <c r="AM48966" s="431"/>
    </row>
    <row r="48967" spans="39:39" ht="10.5" customHeight="1">
      <c r="AM48967" s="431"/>
    </row>
    <row r="48968" spans="39:39" ht="10.5" customHeight="1">
      <c r="AM48968" s="431"/>
    </row>
    <row r="48969" spans="39:39" ht="10.5" customHeight="1">
      <c r="AM48969" s="431"/>
    </row>
    <row r="48970" spans="39:39" ht="10.5" customHeight="1">
      <c r="AM48970" s="431"/>
    </row>
    <row r="48971" spans="39:39" ht="10.5" customHeight="1">
      <c r="AM48971" s="431"/>
    </row>
    <row r="48972" spans="39:39" ht="10.5" customHeight="1">
      <c r="AM48972" s="431"/>
    </row>
    <row r="48973" spans="39:39" ht="10.5" customHeight="1">
      <c r="AM48973" s="431"/>
    </row>
    <row r="48974" spans="39:39" ht="10.5" customHeight="1">
      <c r="AM48974" s="431"/>
    </row>
    <row r="48975" spans="39:39" ht="10.5" customHeight="1">
      <c r="AM48975" s="431"/>
    </row>
    <row r="48976" spans="39:39" ht="10.5" customHeight="1">
      <c r="AM48976" s="431"/>
    </row>
    <row r="48977" spans="39:39" ht="10.5" customHeight="1">
      <c r="AM48977" s="431"/>
    </row>
    <row r="48978" spans="39:39" ht="10.5" customHeight="1">
      <c r="AM48978" s="431"/>
    </row>
    <row r="48979" spans="39:39" ht="10.5" customHeight="1">
      <c r="AM48979" s="431"/>
    </row>
    <row r="48980" spans="39:39" ht="10.5" customHeight="1">
      <c r="AM48980" s="431"/>
    </row>
    <row r="48981" spans="39:39" ht="10.5" customHeight="1">
      <c r="AM48981" s="431"/>
    </row>
    <row r="48982" spans="39:39" ht="10.5" customHeight="1">
      <c r="AM48982" s="431"/>
    </row>
    <row r="48983" spans="39:39" ht="10.5" customHeight="1">
      <c r="AM48983" s="431"/>
    </row>
    <row r="48984" spans="39:39" ht="10.5" customHeight="1">
      <c r="AM48984" s="431"/>
    </row>
    <row r="48985" spans="39:39" ht="10.5" customHeight="1">
      <c r="AM48985" s="431"/>
    </row>
    <row r="48986" spans="39:39" ht="10.5" customHeight="1">
      <c r="AM48986" s="431"/>
    </row>
    <row r="48987" spans="39:39" ht="10.5" customHeight="1">
      <c r="AM48987" s="431"/>
    </row>
    <row r="48988" spans="39:39" ht="10.5" customHeight="1">
      <c r="AM48988" s="431"/>
    </row>
    <row r="48989" spans="39:39" ht="10.5" customHeight="1">
      <c r="AM48989" s="431"/>
    </row>
    <row r="48990" spans="39:39" ht="10.5" customHeight="1">
      <c r="AM48990" s="431"/>
    </row>
    <row r="48991" spans="39:39" ht="10.5" customHeight="1">
      <c r="AM48991" s="431"/>
    </row>
    <row r="48992" spans="39:39" ht="10.5" customHeight="1">
      <c r="AM48992" s="431"/>
    </row>
    <row r="48993" spans="39:39" ht="10.5" customHeight="1">
      <c r="AM48993" s="431"/>
    </row>
    <row r="48994" spans="39:39" ht="10.5" customHeight="1">
      <c r="AM48994" s="431"/>
    </row>
    <row r="48995" spans="39:39" ht="10.5" customHeight="1">
      <c r="AM48995" s="431"/>
    </row>
    <row r="48996" spans="39:39" ht="10.5" customHeight="1">
      <c r="AM48996" s="431"/>
    </row>
    <row r="48997" spans="39:39" ht="10.5" customHeight="1">
      <c r="AM48997" s="431"/>
    </row>
    <row r="48998" spans="39:39" ht="10.5" customHeight="1">
      <c r="AM48998" s="431"/>
    </row>
    <row r="48999" spans="39:39" ht="10.5" customHeight="1">
      <c r="AM48999" s="431"/>
    </row>
    <row r="49000" spans="39:39" ht="10.5" customHeight="1">
      <c r="AM49000" s="431"/>
    </row>
    <row r="49001" spans="39:39" ht="10.5" customHeight="1">
      <c r="AM49001" s="431"/>
    </row>
    <row r="49002" spans="39:39" ht="10.5" customHeight="1">
      <c r="AM49002" s="431"/>
    </row>
    <row r="49003" spans="39:39" ht="10.5" customHeight="1">
      <c r="AM49003" s="431"/>
    </row>
    <row r="49004" spans="39:39" ht="10.5" customHeight="1">
      <c r="AM49004" s="431"/>
    </row>
    <row r="49005" spans="39:39" ht="10.5" customHeight="1">
      <c r="AM49005" s="431"/>
    </row>
    <row r="49006" spans="39:39" ht="10.5" customHeight="1">
      <c r="AM49006" s="431"/>
    </row>
    <row r="49007" spans="39:39" ht="10.5" customHeight="1">
      <c r="AM49007" s="431"/>
    </row>
    <row r="49008" spans="39:39" ht="10.5" customHeight="1">
      <c r="AM49008" s="431"/>
    </row>
    <row r="49009" spans="39:39" ht="10.5" customHeight="1">
      <c r="AM49009" s="431"/>
    </row>
    <row r="49010" spans="39:39" ht="10.5" customHeight="1">
      <c r="AM49010" s="431"/>
    </row>
    <row r="49011" spans="39:39" ht="10.5" customHeight="1">
      <c r="AM49011" s="431"/>
    </row>
    <row r="49012" spans="39:39" ht="10.5" customHeight="1">
      <c r="AM49012" s="431"/>
    </row>
    <row r="49013" spans="39:39" ht="10.5" customHeight="1">
      <c r="AM49013" s="431"/>
    </row>
    <row r="49014" spans="39:39" ht="10.5" customHeight="1">
      <c r="AM49014" s="431"/>
    </row>
    <row r="49015" spans="39:39" ht="10.5" customHeight="1">
      <c r="AM49015" s="431"/>
    </row>
    <row r="49016" spans="39:39" ht="10.5" customHeight="1">
      <c r="AM49016" s="431"/>
    </row>
    <row r="49017" spans="39:39" ht="10.5" customHeight="1">
      <c r="AM49017" s="431"/>
    </row>
    <row r="49018" spans="39:39" ht="10.5" customHeight="1">
      <c r="AM49018" s="431"/>
    </row>
    <row r="49019" spans="39:39" ht="10.5" customHeight="1">
      <c r="AM49019" s="431"/>
    </row>
    <row r="49020" spans="39:39" ht="10.5" customHeight="1">
      <c r="AM49020" s="431"/>
    </row>
    <row r="49021" spans="39:39" ht="10.5" customHeight="1">
      <c r="AM49021" s="431"/>
    </row>
    <row r="49022" spans="39:39" ht="10.5" customHeight="1">
      <c r="AM49022" s="431"/>
    </row>
    <row r="49023" spans="39:39" ht="10.5" customHeight="1">
      <c r="AM49023" s="431"/>
    </row>
    <row r="49024" spans="39:39" ht="10.5" customHeight="1">
      <c r="AM49024" s="431"/>
    </row>
    <row r="49025" spans="39:39" ht="10.5" customHeight="1">
      <c r="AM49025" s="431"/>
    </row>
    <row r="49026" spans="39:39" ht="10.5" customHeight="1">
      <c r="AM49026" s="431"/>
    </row>
    <row r="49027" spans="39:39" ht="10.5" customHeight="1">
      <c r="AM49027" s="431"/>
    </row>
    <row r="49028" spans="39:39" ht="10.5" customHeight="1">
      <c r="AM49028" s="431"/>
    </row>
    <row r="49029" spans="39:39" ht="10.5" customHeight="1">
      <c r="AM49029" s="431"/>
    </row>
    <row r="49030" spans="39:39" ht="10.5" customHeight="1">
      <c r="AM49030" s="431"/>
    </row>
    <row r="49031" spans="39:39" ht="10.5" customHeight="1">
      <c r="AM49031" s="431"/>
    </row>
    <row r="49032" spans="39:39" ht="10.5" customHeight="1">
      <c r="AM49032" s="431"/>
    </row>
    <row r="49033" spans="39:39" ht="10.5" customHeight="1">
      <c r="AM49033" s="431"/>
    </row>
    <row r="49034" spans="39:39" ht="10.5" customHeight="1">
      <c r="AM49034" s="431"/>
    </row>
    <row r="49035" spans="39:39" ht="10.5" customHeight="1">
      <c r="AM49035" s="431"/>
    </row>
    <row r="49036" spans="39:39" ht="10.5" customHeight="1">
      <c r="AM49036" s="431"/>
    </row>
    <row r="49037" spans="39:39" ht="10.5" customHeight="1">
      <c r="AM49037" s="431"/>
    </row>
    <row r="49038" spans="39:39" ht="10.5" customHeight="1">
      <c r="AM49038" s="431"/>
    </row>
    <row r="49039" spans="39:39" ht="10.5" customHeight="1">
      <c r="AM49039" s="431"/>
    </row>
    <row r="49040" spans="39:39" ht="10.5" customHeight="1">
      <c r="AM49040" s="431"/>
    </row>
    <row r="49041" spans="39:39" ht="10.5" customHeight="1">
      <c r="AM49041" s="431"/>
    </row>
    <row r="49042" spans="39:39" ht="10.5" customHeight="1">
      <c r="AM49042" s="431"/>
    </row>
    <row r="49043" spans="39:39" ht="10.5" customHeight="1">
      <c r="AM49043" s="431"/>
    </row>
    <row r="49044" spans="39:39" ht="10.5" customHeight="1">
      <c r="AM49044" s="431"/>
    </row>
    <row r="49045" spans="39:39" ht="10.5" customHeight="1">
      <c r="AM49045" s="431"/>
    </row>
    <row r="49046" spans="39:39" ht="10.5" customHeight="1">
      <c r="AM49046" s="431"/>
    </row>
    <row r="49047" spans="39:39" ht="10.5" customHeight="1">
      <c r="AM49047" s="431"/>
    </row>
    <row r="49048" spans="39:39" ht="10.5" customHeight="1">
      <c r="AM49048" s="431"/>
    </row>
    <row r="49049" spans="39:39" ht="10.5" customHeight="1">
      <c r="AM49049" s="431"/>
    </row>
    <row r="49050" spans="39:39" ht="10.5" customHeight="1">
      <c r="AM49050" s="431"/>
    </row>
    <row r="49051" spans="39:39" ht="10.5" customHeight="1">
      <c r="AM49051" s="431"/>
    </row>
    <row r="49052" spans="39:39" ht="10.5" customHeight="1">
      <c r="AM49052" s="431"/>
    </row>
    <row r="49053" spans="39:39" ht="10.5" customHeight="1">
      <c r="AM49053" s="431"/>
    </row>
    <row r="49054" spans="39:39" ht="10.5" customHeight="1">
      <c r="AM49054" s="431"/>
    </row>
    <row r="49055" spans="39:39" ht="10.5" customHeight="1">
      <c r="AM49055" s="431"/>
    </row>
    <row r="49056" spans="39:39" ht="10.5" customHeight="1">
      <c r="AM49056" s="431"/>
    </row>
    <row r="49057" spans="39:39" ht="10.5" customHeight="1">
      <c r="AM49057" s="431"/>
    </row>
    <row r="49058" spans="39:39" ht="10.5" customHeight="1">
      <c r="AM49058" s="431"/>
    </row>
    <row r="49059" spans="39:39" ht="10.5" customHeight="1">
      <c r="AM49059" s="431"/>
    </row>
    <row r="49060" spans="39:39" ht="10.5" customHeight="1">
      <c r="AM49060" s="431"/>
    </row>
    <row r="49061" spans="39:39" ht="10.5" customHeight="1">
      <c r="AM49061" s="431"/>
    </row>
    <row r="49062" spans="39:39" ht="10.5" customHeight="1">
      <c r="AM49062" s="431"/>
    </row>
    <row r="49063" spans="39:39" ht="10.5" customHeight="1">
      <c r="AM49063" s="431"/>
    </row>
    <row r="49064" spans="39:39" ht="10.5" customHeight="1">
      <c r="AM49064" s="431"/>
    </row>
    <row r="49065" spans="39:39" ht="10.5" customHeight="1">
      <c r="AM49065" s="431"/>
    </row>
    <row r="49066" spans="39:39" ht="10.5" customHeight="1">
      <c r="AM49066" s="431"/>
    </row>
    <row r="49067" spans="39:39" ht="10.5" customHeight="1">
      <c r="AM49067" s="431"/>
    </row>
    <row r="49068" spans="39:39" ht="10.5" customHeight="1">
      <c r="AM49068" s="431"/>
    </row>
    <row r="49069" spans="39:39" ht="10.5" customHeight="1">
      <c r="AM49069" s="431"/>
    </row>
    <row r="49070" spans="39:39" ht="10.5" customHeight="1">
      <c r="AM49070" s="431"/>
    </row>
    <row r="49071" spans="39:39" ht="10.5" customHeight="1">
      <c r="AM49071" s="431"/>
    </row>
    <row r="49072" spans="39:39" ht="10.5" customHeight="1">
      <c r="AM49072" s="431"/>
    </row>
    <row r="49073" spans="39:39" ht="10.5" customHeight="1">
      <c r="AM49073" s="431"/>
    </row>
    <row r="49074" spans="39:39" ht="10.5" customHeight="1">
      <c r="AM49074" s="431"/>
    </row>
    <row r="49075" spans="39:39" ht="10.5" customHeight="1">
      <c r="AM49075" s="431"/>
    </row>
    <row r="49076" spans="39:39" ht="10.5" customHeight="1">
      <c r="AM49076" s="431"/>
    </row>
    <row r="49077" spans="39:39" ht="10.5" customHeight="1">
      <c r="AM49077" s="431"/>
    </row>
    <row r="49078" spans="39:39" ht="10.5" customHeight="1">
      <c r="AM49078" s="431"/>
    </row>
    <row r="49079" spans="39:39" ht="10.5" customHeight="1">
      <c r="AM49079" s="431"/>
    </row>
    <row r="49080" spans="39:39" ht="10.5" customHeight="1">
      <c r="AM49080" s="431"/>
    </row>
    <row r="49081" spans="39:39" ht="10.5" customHeight="1">
      <c r="AM49081" s="431"/>
    </row>
    <row r="49082" spans="39:39" ht="10.5" customHeight="1">
      <c r="AM49082" s="431"/>
    </row>
    <row r="49083" spans="39:39" ht="10.5" customHeight="1">
      <c r="AM49083" s="431"/>
    </row>
    <row r="49084" spans="39:39" ht="10.5" customHeight="1">
      <c r="AM49084" s="431"/>
    </row>
    <row r="49085" spans="39:39" ht="10.5" customHeight="1">
      <c r="AM49085" s="431"/>
    </row>
    <row r="49086" spans="39:39" ht="10.5" customHeight="1">
      <c r="AM49086" s="431"/>
    </row>
    <row r="49087" spans="39:39" ht="10.5" customHeight="1">
      <c r="AM49087" s="431"/>
    </row>
    <row r="49088" spans="39:39" ht="10.5" customHeight="1">
      <c r="AM49088" s="431"/>
    </row>
    <row r="49089" spans="39:39" ht="10.5" customHeight="1">
      <c r="AM49089" s="431"/>
    </row>
    <row r="49090" spans="39:39" ht="10.5" customHeight="1">
      <c r="AM49090" s="431"/>
    </row>
    <row r="49091" spans="39:39" ht="10.5" customHeight="1">
      <c r="AM49091" s="431"/>
    </row>
    <row r="49092" spans="39:39" ht="10.5" customHeight="1">
      <c r="AM49092" s="431"/>
    </row>
    <row r="49093" spans="39:39" ht="10.5" customHeight="1">
      <c r="AM49093" s="431"/>
    </row>
    <row r="49094" spans="39:39" ht="10.5" customHeight="1">
      <c r="AM49094" s="431"/>
    </row>
    <row r="49095" spans="39:39" ht="10.5" customHeight="1">
      <c r="AM49095" s="431"/>
    </row>
    <row r="49096" spans="39:39" ht="10.5" customHeight="1">
      <c r="AM49096" s="431"/>
    </row>
    <row r="49097" spans="39:39" ht="10.5" customHeight="1">
      <c r="AM49097" s="431"/>
    </row>
    <row r="49098" spans="39:39" ht="10.5" customHeight="1">
      <c r="AM49098" s="431"/>
    </row>
    <row r="49099" spans="39:39" ht="10.5" customHeight="1">
      <c r="AM49099" s="431"/>
    </row>
    <row r="49100" spans="39:39" ht="10.5" customHeight="1">
      <c r="AM49100" s="431"/>
    </row>
    <row r="49101" spans="39:39" ht="10.5" customHeight="1">
      <c r="AM49101" s="431"/>
    </row>
    <row r="49102" spans="39:39" ht="10.5" customHeight="1">
      <c r="AM49102" s="431"/>
    </row>
    <row r="49103" spans="39:39" ht="10.5" customHeight="1">
      <c r="AM49103" s="431"/>
    </row>
    <row r="49104" spans="39:39" ht="10.5" customHeight="1">
      <c r="AM49104" s="431"/>
    </row>
    <row r="49105" spans="39:39" ht="10.5" customHeight="1">
      <c r="AM49105" s="431"/>
    </row>
    <row r="49106" spans="39:39" ht="10.5" customHeight="1">
      <c r="AM49106" s="431"/>
    </row>
    <row r="49107" spans="39:39" ht="10.5" customHeight="1">
      <c r="AM49107" s="431"/>
    </row>
    <row r="49108" spans="39:39" ht="10.5" customHeight="1">
      <c r="AM49108" s="431"/>
    </row>
    <row r="49109" spans="39:39" ht="10.5" customHeight="1">
      <c r="AM49109" s="431"/>
    </row>
    <row r="49110" spans="39:39" ht="10.5" customHeight="1">
      <c r="AM49110" s="431"/>
    </row>
    <row r="49111" spans="39:39" ht="10.5" customHeight="1">
      <c r="AM49111" s="431"/>
    </row>
    <row r="49112" spans="39:39" ht="10.5" customHeight="1">
      <c r="AM49112" s="431"/>
    </row>
    <row r="49113" spans="39:39" ht="10.5" customHeight="1">
      <c r="AM49113" s="431"/>
    </row>
    <row r="49114" spans="39:39" ht="10.5" customHeight="1">
      <c r="AM49114" s="431"/>
    </row>
    <row r="49115" spans="39:39" ht="10.5" customHeight="1">
      <c r="AM49115" s="431"/>
    </row>
    <row r="49116" spans="39:39" ht="10.5" customHeight="1">
      <c r="AM49116" s="431"/>
    </row>
    <row r="49117" spans="39:39" ht="10.5" customHeight="1">
      <c r="AM49117" s="431"/>
    </row>
    <row r="49118" spans="39:39" ht="10.5" customHeight="1">
      <c r="AM49118" s="431"/>
    </row>
    <row r="49119" spans="39:39" ht="10.5" customHeight="1">
      <c r="AM49119" s="431"/>
    </row>
    <row r="49120" spans="39:39" ht="10.5" customHeight="1">
      <c r="AM49120" s="431"/>
    </row>
    <row r="49121" spans="39:39" ht="10.5" customHeight="1">
      <c r="AM49121" s="431"/>
    </row>
    <row r="49122" spans="39:39" ht="10.5" customHeight="1">
      <c r="AM49122" s="431"/>
    </row>
    <row r="49123" spans="39:39" ht="10.5" customHeight="1">
      <c r="AM49123" s="431"/>
    </row>
    <row r="49124" spans="39:39" ht="10.5" customHeight="1">
      <c r="AM49124" s="431"/>
    </row>
    <row r="49125" spans="39:39" ht="10.5" customHeight="1">
      <c r="AM49125" s="431"/>
    </row>
    <row r="49126" spans="39:39" ht="10.5" customHeight="1">
      <c r="AM49126" s="431"/>
    </row>
    <row r="49127" spans="39:39" ht="10.5" customHeight="1">
      <c r="AM49127" s="431"/>
    </row>
    <row r="49128" spans="39:39" ht="10.5" customHeight="1">
      <c r="AM49128" s="431"/>
    </row>
    <row r="49129" spans="39:39" ht="10.5" customHeight="1">
      <c r="AM49129" s="431"/>
    </row>
    <row r="49130" spans="39:39" ht="10.5" customHeight="1">
      <c r="AM49130" s="431"/>
    </row>
    <row r="49131" spans="39:39" ht="10.5" customHeight="1">
      <c r="AM49131" s="431"/>
    </row>
    <row r="49132" spans="39:39" ht="10.5" customHeight="1">
      <c r="AM49132" s="431"/>
    </row>
    <row r="49133" spans="39:39" ht="10.5" customHeight="1">
      <c r="AM49133" s="431"/>
    </row>
    <row r="49134" spans="39:39" ht="10.5" customHeight="1">
      <c r="AM49134" s="431"/>
    </row>
    <row r="49135" spans="39:39" ht="10.5" customHeight="1">
      <c r="AM49135" s="431"/>
    </row>
    <row r="49136" spans="39:39" ht="10.5" customHeight="1">
      <c r="AM49136" s="431"/>
    </row>
    <row r="49137" spans="39:39" ht="10.5" customHeight="1">
      <c r="AM49137" s="431"/>
    </row>
    <row r="49138" spans="39:39" ht="10.5" customHeight="1">
      <c r="AM49138" s="431"/>
    </row>
    <row r="49139" spans="39:39" ht="10.5" customHeight="1">
      <c r="AM49139" s="431"/>
    </row>
    <row r="49140" spans="39:39" ht="10.5" customHeight="1">
      <c r="AM49140" s="431"/>
    </row>
    <row r="49141" spans="39:39" ht="10.5" customHeight="1">
      <c r="AM49141" s="431"/>
    </row>
    <row r="49142" spans="39:39" ht="10.5" customHeight="1">
      <c r="AM49142" s="431"/>
    </row>
    <row r="49143" spans="39:39" ht="10.5" customHeight="1">
      <c r="AM49143" s="431"/>
    </row>
    <row r="49144" spans="39:39" ht="10.5" customHeight="1">
      <c r="AM49144" s="431"/>
    </row>
    <row r="49145" spans="39:39" ht="10.5" customHeight="1">
      <c r="AM49145" s="431"/>
    </row>
    <row r="49146" spans="39:39" ht="10.5" customHeight="1">
      <c r="AM49146" s="431"/>
    </row>
    <row r="49147" spans="39:39" ht="10.5" customHeight="1">
      <c r="AM49147" s="431"/>
    </row>
    <row r="49148" spans="39:39" ht="10.5" customHeight="1">
      <c r="AM49148" s="431"/>
    </row>
    <row r="49149" spans="39:39" ht="10.5" customHeight="1">
      <c r="AM49149" s="431"/>
    </row>
    <row r="49150" spans="39:39" ht="10.5" customHeight="1">
      <c r="AM49150" s="431"/>
    </row>
    <row r="49151" spans="39:39" ht="10.5" customHeight="1">
      <c r="AM49151" s="431"/>
    </row>
    <row r="49152" spans="39:39" ht="10.5" customHeight="1">
      <c r="AM49152" s="431"/>
    </row>
    <row r="49153" spans="39:39" ht="10.5" customHeight="1">
      <c r="AM49153" s="431"/>
    </row>
    <row r="49154" spans="39:39" ht="10.5" customHeight="1">
      <c r="AM49154" s="431"/>
    </row>
    <row r="49155" spans="39:39" ht="10.5" customHeight="1">
      <c r="AM49155" s="431"/>
    </row>
    <row r="49156" spans="39:39" ht="10.5" customHeight="1">
      <c r="AM49156" s="431"/>
    </row>
    <row r="49157" spans="39:39" ht="10.5" customHeight="1">
      <c r="AM49157" s="431"/>
    </row>
    <row r="49158" spans="39:39" ht="10.5" customHeight="1">
      <c r="AM49158" s="431"/>
    </row>
    <row r="49159" spans="39:39" ht="10.5" customHeight="1">
      <c r="AM49159" s="431"/>
    </row>
    <row r="49160" spans="39:39" ht="10.5" customHeight="1">
      <c r="AM49160" s="431"/>
    </row>
    <row r="49161" spans="39:39" ht="10.5" customHeight="1">
      <c r="AM49161" s="431"/>
    </row>
    <row r="49162" spans="39:39" ht="10.5" customHeight="1">
      <c r="AM49162" s="431"/>
    </row>
    <row r="49163" spans="39:39" ht="10.5" customHeight="1">
      <c r="AM49163" s="431"/>
    </row>
    <row r="49164" spans="39:39" ht="10.5" customHeight="1">
      <c r="AM49164" s="431"/>
    </row>
    <row r="49165" spans="39:39" ht="10.5" customHeight="1">
      <c r="AM49165" s="431"/>
    </row>
    <row r="49166" spans="39:39" ht="10.5" customHeight="1">
      <c r="AM49166" s="431"/>
    </row>
    <row r="49167" spans="39:39" ht="10.5" customHeight="1">
      <c r="AM49167" s="431"/>
    </row>
    <row r="49168" spans="39:39" ht="10.5" customHeight="1">
      <c r="AM49168" s="431"/>
    </row>
    <row r="49169" spans="39:39" ht="10.5" customHeight="1">
      <c r="AM49169" s="431"/>
    </row>
    <row r="49170" spans="39:39" ht="10.5" customHeight="1">
      <c r="AM49170" s="431"/>
    </row>
    <row r="49171" spans="39:39" ht="10.5" customHeight="1">
      <c r="AM49171" s="431"/>
    </row>
    <row r="49172" spans="39:39" ht="10.5" customHeight="1">
      <c r="AM49172" s="431"/>
    </row>
    <row r="49173" spans="39:39" ht="10.5" customHeight="1">
      <c r="AM49173" s="431"/>
    </row>
    <row r="49174" spans="39:39" ht="10.5" customHeight="1">
      <c r="AM49174" s="431"/>
    </row>
    <row r="49175" spans="39:39" ht="10.5" customHeight="1">
      <c r="AM49175" s="431"/>
    </row>
    <row r="49176" spans="39:39" ht="10.5" customHeight="1">
      <c r="AM49176" s="431"/>
    </row>
    <row r="49177" spans="39:39" ht="10.5" customHeight="1">
      <c r="AM49177" s="431"/>
    </row>
    <row r="49178" spans="39:39" ht="10.5" customHeight="1">
      <c r="AM49178" s="431"/>
    </row>
    <row r="49179" spans="39:39" ht="10.5" customHeight="1">
      <c r="AM49179" s="431"/>
    </row>
    <row r="49180" spans="39:39" ht="10.5" customHeight="1">
      <c r="AM49180" s="431"/>
    </row>
    <row r="49181" spans="39:39" ht="10.5" customHeight="1">
      <c r="AM49181" s="431"/>
    </row>
    <row r="49182" spans="39:39" ht="10.5" customHeight="1">
      <c r="AM49182" s="431"/>
    </row>
    <row r="49183" spans="39:39" ht="10.5" customHeight="1">
      <c r="AM49183" s="431"/>
    </row>
    <row r="49184" spans="39:39" ht="10.5" customHeight="1">
      <c r="AM49184" s="431"/>
    </row>
    <row r="49185" spans="39:39" ht="10.5" customHeight="1">
      <c r="AM49185" s="431"/>
    </row>
    <row r="49186" spans="39:39" ht="10.5" customHeight="1">
      <c r="AM49186" s="431"/>
    </row>
    <row r="49187" spans="39:39" ht="10.5" customHeight="1">
      <c r="AM49187" s="431"/>
    </row>
    <row r="49188" spans="39:39" ht="10.5" customHeight="1">
      <c r="AM49188" s="431"/>
    </row>
    <row r="49189" spans="39:39" ht="10.5" customHeight="1">
      <c r="AM49189" s="431"/>
    </row>
    <row r="49190" spans="39:39" ht="10.5" customHeight="1">
      <c r="AM49190" s="431"/>
    </row>
    <row r="49191" spans="39:39" ht="10.5" customHeight="1">
      <c r="AM49191" s="431"/>
    </row>
    <row r="49192" spans="39:39" ht="10.5" customHeight="1">
      <c r="AM49192" s="431"/>
    </row>
    <row r="49193" spans="39:39" ht="10.5" customHeight="1">
      <c r="AM49193" s="431"/>
    </row>
    <row r="49194" spans="39:39" ht="10.5" customHeight="1">
      <c r="AM49194" s="431"/>
    </row>
    <row r="49195" spans="39:39" ht="10.5" customHeight="1">
      <c r="AM49195" s="431"/>
    </row>
    <row r="49196" spans="39:39" ht="10.5" customHeight="1">
      <c r="AM49196" s="431"/>
    </row>
    <row r="49197" spans="39:39" ht="10.5" customHeight="1">
      <c r="AM49197" s="431"/>
    </row>
    <row r="49198" spans="39:39" ht="10.5" customHeight="1">
      <c r="AM49198" s="431"/>
    </row>
    <row r="49199" spans="39:39" ht="10.5" customHeight="1">
      <c r="AM49199" s="431"/>
    </row>
    <row r="49200" spans="39:39" ht="10.5" customHeight="1">
      <c r="AM49200" s="431"/>
    </row>
    <row r="49201" spans="39:39" ht="10.5" customHeight="1">
      <c r="AM49201" s="431"/>
    </row>
    <row r="49202" spans="39:39" ht="10.5" customHeight="1">
      <c r="AM49202" s="431"/>
    </row>
    <row r="49203" spans="39:39" ht="10.5" customHeight="1">
      <c r="AM49203" s="431"/>
    </row>
    <row r="49204" spans="39:39" ht="10.5" customHeight="1">
      <c r="AM49204" s="431"/>
    </row>
    <row r="49205" spans="39:39" ht="10.5" customHeight="1">
      <c r="AM49205" s="431"/>
    </row>
    <row r="49206" spans="39:39" ht="10.5" customHeight="1">
      <c r="AM49206" s="431"/>
    </row>
    <row r="49207" spans="39:39" ht="10.5" customHeight="1">
      <c r="AM49207" s="431"/>
    </row>
    <row r="49208" spans="39:39" ht="10.5" customHeight="1">
      <c r="AM49208" s="431"/>
    </row>
    <row r="49209" spans="39:39" ht="10.5" customHeight="1">
      <c r="AM49209" s="431"/>
    </row>
    <row r="49210" spans="39:39" ht="10.5" customHeight="1">
      <c r="AM49210" s="431"/>
    </row>
    <row r="49211" spans="39:39" ht="10.5" customHeight="1">
      <c r="AM49211" s="431"/>
    </row>
    <row r="49212" spans="39:39" ht="10.5" customHeight="1">
      <c r="AM49212" s="431"/>
    </row>
    <row r="49213" spans="39:39" ht="10.5" customHeight="1">
      <c r="AM49213" s="431"/>
    </row>
    <row r="49214" spans="39:39" ht="10.5" customHeight="1">
      <c r="AM49214" s="431"/>
    </row>
    <row r="49215" spans="39:39" ht="10.5" customHeight="1">
      <c r="AM49215" s="431"/>
    </row>
    <row r="49216" spans="39:39" ht="10.5" customHeight="1">
      <c r="AM49216" s="431"/>
    </row>
    <row r="49217" spans="39:39" ht="10.5" customHeight="1">
      <c r="AM49217" s="431"/>
    </row>
    <row r="49218" spans="39:39" ht="10.5" customHeight="1">
      <c r="AM49218" s="431"/>
    </row>
    <row r="49219" spans="39:39" ht="10.5" customHeight="1">
      <c r="AM49219" s="431"/>
    </row>
    <row r="49220" spans="39:39" ht="10.5" customHeight="1">
      <c r="AM49220" s="431"/>
    </row>
    <row r="49221" spans="39:39" ht="10.5" customHeight="1">
      <c r="AM49221" s="431"/>
    </row>
    <row r="49222" spans="39:39" ht="10.5" customHeight="1">
      <c r="AM49222" s="431"/>
    </row>
    <row r="49223" spans="39:39" ht="10.5" customHeight="1">
      <c r="AM49223" s="431"/>
    </row>
    <row r="49224" spans="39:39" ht="10.5" customHeight="1">
      <c r="AM49224" s="431"/>
    </row>
    <row r="49225" spans="39:39" ht="10.5" customHeight="1">
      <c r="AM49225" s="431"/>
    </row>
    <row r="49226" spans="39:39" ht="10.5" customHeight="1">
      <c r="AM49226" s="431"/>
    </row>
    <row r="49227" spans="39:39" ht="10.5" customHeight="1">
      <c r="AM49227" s="431"/>
    </row>
    <row r="49228" spans="39:39" ht="10.5" customHeight="1">
      <c r="AM49228" s="431"/>
    </row>
    <row r="49229" spans="39:39" ht="10.5" customHeight="1">
      <c r="AM49229" s="431"/>
    </row>
    <row r="49230" spans="39:39" ht="10.5" customHeight="1">
      <c r="AM49230" s="431"/>
    </row>
    <row r="49231" spans="39:39" ht="10.5" customHeight="1">
      <c r="AM49231" s="431"/>
    </row>
    <row r="49232" spans="39:39" ht="10.5" customHeight="1">
      <c r="AM49232" s="431"/>
    </row>
    <row r="49233" spans="39:39" ht="10.5" customHeight="1">
      <c r="AM49233" s="431"/>
    </row>
    <row r="49234" spans="39:39" ht="10.5" customHeight="1">
      <c r="AM49234" s="431"/>
    </row>
    <row r="49235" spans="39:39" ht="10.5" customHeight="1">
      <c r="AM49235" s="431"/>
    </row>
    <row r="49236" spans="39:39" ht="10.5" customHeight="1">
      <c r="AM49236" s="431"/>
    </row>
    <row r="49237" spans="39:39" ht="10.5" customHeight="1">
      <c r="AM49237" s="431"/>
    </row>
    <row r="49238" spans="39:39" ht="10.5" customHeight="1">
      <c r="AM49238" s="431"/>
    </row>
    <row r="49239" spans="39:39" ht="10.5" customHeight="1">
      <c r="AM49239" s="431"/>
    </row>
    <row r="49240" spans="39:39" ht="10.5" customHeight="1">
      <c r="AM49240" s="431"/>
    </row>
    <row r="49241" spans="39:39" ht="10.5" customHeight="1">
      <c r="AM49241" s="431"/>
    </row>
    <row r="49242" spans="39:39" ht="10.5" customHeight="1">
      <c r="AM49242" s="431"/>
    </row>
    <row r="49243" spans="39:39" ht="10.5" customHeight="1">
      <c r="AM49243" s="431"/>
    </row>
    <row r="49244" spans="39:39" ht="10.5" customHeight="1">
      <c r="AM49244" s="431"/>
    </row>
    <row r="49245" spans="39:39" ht="10.5" customHeight="1">
      <c r="AM49245" s="431"/>
    </row>
    <row r="49246" spans="39:39" ht="10.5" customHeight="1">
      <c r="AM49246" s="431"/>
    </row>
    <row r="49247" spans="39:39" ht="10.5" customHeight="1">
      <c r="AM49247" s="431"/>
    </row>
    <row r="49248" spans="39:39" ht="10.5" customHeight="1">
      <c r="AM49248" s="431"/>
    </row>
    <row r="49249" spans="39:39" ht="10.5" customHeight="1">
      <c r="AM49249" s="431"/>
    </row>
    <row r="49250" spans="39:39" ht="10.5" customHeight="1">
      <c r="AM49250" s="431"/>
    </row>
    <row r="49251" spans="39:39" ht="10.5" customHeight="1">
      <c r="AM49251" s="431"/>
    </row>
    <row r="49252" spans="39:39" ht="10.5" customHeight="1">
      <c r="AM49252" s="431"/>
    </row>
    <row r="49253" spans="39:39" ht="10.5" customHeight="1">
      <c r="AM49253" s="431"/>
    </row>
    <row r="49254" spans="39:39" ht="10.5" customHeight="1">
      <c r="AM49254" s="431"/>
    </row>
    <row r="49255" spans="39:39" ht="10.5" customHeight="1">
      <c r="AM49255" s="431"/>
    </row>
    <row r="49256" spans="39:39" ht="10.5" customHeight="1">
      <c r="AM49256" s="431"/>
    </row>
    <row r="49257" spans="39:39" ht="10.5" customHeight="1">
      <c r="AM49257" s="431"/>
    </row>
    <row r="49258" spans="39:39" ht="10.5" customHeight="1">
      <c r="AM49258" s="431"/>
    </row>
    <row r="49259" spans="39:39" ht="10.5" customHeight="1">
      <c r="AM49259" s="431"/>
    </row>
    <row r="49260" spans="39:39" ht="10.5" customHeight="1">
      <c r="AM49260" s="431"/>
    </row>
    <row r="49261" spans="39:39" ht="10.5" customHeight="1">
      <c r="AM49261" s="431"/>
    </row>
    <row r="49262" spans="39:39" ht="10.5" customHeight="1">
      <c r="AM49262" s="431"/>
    </row>
    <row r="49263" spans="39:39" ht="10.5" customHeight="1">
      <c r="AM49263" s="431"/>
    </row>
    <row r="49264" spans="39:39" ht="10.5" customHeight="1">
      <c r="AM49264" s="431"/>
    </row>
    <row r="49265" spans="39:39" ht="10.5" customHeight="1">
      <c r="AM49265" s="431"/>
    </row>
    <row r="49266" spans="39:39" ht="10.5" customHeight="1">
      <c r="AM49266" s="431"/>
    </row>
    <row r="49267" spans="39:39" ht="10.5" customHeight="1">
      <c r="AM49267" s="431"/>
    </row>
    <row r="49268" spans="39:39" ht="10.5" customHeight="1">
      <c r="AM49268" s="431"/>
    </row>
    <row r="49269" spans="39:39" ht="10.5" customHeight="1">
      <c r="AM49269" s="431"/>
    </row>
    <row r="49270" spans="39:39" ht="10.5" customHeight="1">
      <c r="AM49270" s="431"/>
    </row>
    <row r="49271" spans="39:39" ht="10.5" customHeight="1">
      <c r="AM49271" s="431"/>
    </row>
    <row r="49272" spans="39:39" ht="10.5" customHeight="1">
      <c r="AM49272" s="431"/>
    </row>
    <row r="49273" spans="39:39" ht="10.5" customHeight="1">
      <c r="AM49273" s="431"/>
    </row>
    <row r="49274" spans="39:39" ht="10.5" customHeight="1">
      <c r="AM49274" s="431"/>
    </row>
    <row r="49275" spans="39:39" ht="10.5" customHeight="1">
      <c r="AM49275" s="431"/>
    </row>
    <row r="49276" spans="39:39" ht="10.5" customHeight="1">
      <c r="AM49276" s="431"/>
    </row>
    <row r="49277" spans="39:39" ht="10.5" customHeight="1">
      <c r="AM49277" s="431"/>
    </row>
    <row r="49278" spans="39:39" ht="10.5" customHeight="1">
      <c r="AM49278" s="431"/>
    </row>
    <row r="49279" spans="39:39" ht="10.5" customHeight="1">
      <c r="AM49279" s="431"/>
    </row>
    <row r="49280" spans="39:39" ht="10.5" customHeight="1">
      <c r="AM49280" s="431"/>
    </row>
    <row r="49281" spans="39:39" ht="10.5" customHeight="1">
      <c r="AM49281" s="431"/>
    </row>
    <row r="49282" spans="39:39" ht="10.5" customHeight="1">
      <c r="AM49282" s="431"/>
    </row>
    <row r="49283" spans="39:39" ht="10.5" customHeight="1">
      <c r="AM49283" s="431"/>
    </row>
    <row r="49284" spans="39:39" ht="10.5" customHeight="1">
      <c r="AM49284" s="431"/>
    </row>
    <row r="49285" spans="39:39" ht="10.5" customHeight="1">
      <c r="AM49285" s="431"/>
    </row>
    <row r="49286" spans="39:39" ht="10.5" customHeight="1">
      <c r="AM49286" s="431"/>
    </row>
    <row r="49287" spans="39:39" ht="10.5" customHeight="1">
      <c r="AM49287" s="431"/>
    </row>
    <row r="49288" spans="39:39" ht="10.5" customHeight="1">
      <c r="AM49288" s="431"/>
    </row>
    <row r="49289" spans="39:39" ht="10.5" customHeight="1">
      <c r="AM49289" s="431"/>
    </row>
    <row r="49290" spans="39:39" ht="10.5" customHeight="1">
      <c r="AM49290" s="431"/>
    </row>
    <row r="49291" spans="39:39" ht="10.5" customHeight="1">
      <c r="AM49291" s="431"/>
    </row>
    <row r="49292" spans="39:39" ht="10.5" customHeight="1">
      <c r="AM49292" s="431"/>
    </row>
    <row r="49293" spans="39:39" ht="10.5" customHeight="1">
      <c r="AM49293" s="431"/>
    </row>
    <row r="49294" spans="39:39" ht="10.5" customHeight="1">
      <c r="AM49294" s="431"/>
    </row>
    <row r="49295" spans="39:39" ht="10.5" customHeight="1">
      <c r="AM49295" s="431"/>
    </row>
    <row r="49296" spans="39:39" ht="10.5" customHeight="1">
      <c r="AM49296" s="431"/>
    </row>
    <row r="49297" spans="39:39" ht="10.5" customHeight="1">
      <c r="AM49297" s="431"/>
    </row>
    <row r="49298" spans="39:39" ht="10.5" customHeight="1">
      <c r="AM49298" s="431"/>
    </row>
    <row r="49299" spans="39:39" ht="10.5" customHeight="1">
      <c r="AM49299" s="431"/>
    </row>
    <row r="49300" spans="39:39" ht="10.5" customHeight="1">
      <c r="AM49300" s="431"/>
    </row>
    <row r="49301" spans="39:39" ht="10.5" customHeight="1">
      <c r="AM49301" s="431"/>
    </row>
    <row r="49302" spans="39:39" ht="10.5" customHeight="1">
      <c r="AM49302" s="431"/>
    </row>
    <row r="49303" spans="39:39" ht="10.5" customHeight="1">
      <c r="AM49303" s="431"/>
    </row>
    <row r="49304" spans="39:39" ht="10.5" customHeight="1">
      <c r="AM49304" s="431"/>
    </row>
    <row r="49305" spans="39:39" ht="10.5" customHeight="1">
      <c r="AM49305" s="431"/>
    </row>
    <row r="49306" spans="39:39" ht="10.5" customHeight="1">
      <c r="AM49306" s="431"/>
    </row>
    <row r="49307" spans="39:39" ht="10.5" customHeight="1">
      <c r="AM49307" s="431"/>
    </row>
    <row r="49308" spans="39:39" ht="10.5" customHeight="1">
      <c r="AM49308" s="431"/>
    </row>
    <row r="49309" spans="39:39" ht="10.5" customHeight="1">
      <c r="AM49309" s="431"/>
    </row>
    <row r="49310" spans="39:39" ht="10.5" customHeight="1">
      <c r="AM49310" s="431"/>
    </row>
    <row r="49311" spans="39:39" ht="10.5" customHeight="1">
      <c r="AM49311" s="431"/>
    </row>
    <row r="49312" spans="39:39" ht="10.5" customHeight="1">
      <c r="AM49312" s="431"/>
    </row>
    <row r="49313" spans="39:39" ht="10.5" customHeight="1">
      <c r="AM49313" s="431"/>
    </row>
    <row r="49314" spans="39:39" ht="10.5" customHeight="1">
      <c r="AM49314" s="431"/>
    </row>
    <row r="49315" spans="39:39" ht="10.5" customHeight="1">
      <c r="AM49315" s="431"/>
    </row>
    <row r="49316" spans="39:39" ht="10.5" customHeight="1">
      <c r="AM49316" s="431"/>
    </row>
    <row r="49317" spans="39:39" ht="10.5" customHeight="1">
      <c r="AM49317" s="431"/>
    </row>
    <row r="49318" spans="39:39" ht="10.5" customHeight="1">
      <c r="AM49318" s="431"/>
    </row>
    <row r="49319" spans="39:39" ht="10.5" customHeight="1">
      <c r="AM49319" s="431"/>
    </row>
    <row r="49320" spans="39:39" ht="10.5" customHeight="1">
      <c r="AM49320" s="431"/>
    </row>
    <row r="49321" spans="39:39" ht="10.5" customHeight="1">
      <c r="AM49321" s="431"/>
    </row>
    <row r="49322" spans="39:39" ht="10.5" customHeight="1">
      <c r="AM49322" s="431"/>
    </row>
    <row r="49323" spans="39:39" ht="10.5" customHeight="1">
      <c r="AM49323" s="431"/>
    </row>
    <row r="49324" spans="39:39" ht="10.5" customHeight="1">
      <c r="AM49324" s="431"/>
    </row>
    <row r="49325" spans="39:39" ht="10.5" customHeight="1">
      <c r="AM49325" s="431"/>
    </row>
    <row r="49326" spans="39:39" ht="10.5" customHeight="1">
      <c r="AM49326" s="431"/>
    </row>
    <row r="49327" spans="39:39" ht="10.5" customHeight="1">
      <c r="AM49327" s="431"/>
    </row>
    <row r="49328" spans="39:39" ht="10.5" customHeight="1">
      <c r="AM49328" s="431"/>
    </row>
    <row r="49329" spans="39:39" ht="10.5" customHeight="1">
      <c r="AM49329" s="431"/>
    </row>
    <row r="49330" spans="39:39" ht="10.5" customHeight="1">
      <c r="AM49330" s="431"/>
    </row>
    <row r="49331" spans="39:39" ht="10.5" customHeight="1">
      <c r="AM49331" s="431"/>
    </row>
    <row r="49332" spans="39:39" ht="10.5" customHeight="1">
      <c r="AM49332" s="431"/>
    </row>
    <row r="49333" spans="39:39" ht="10.5" customHeight="1">
      <c r="AM49333" s="431"/>
    </row>
    <row r="49334" spans="39:39" ht="10.5" customHeight="1">
      <c r="AM49334" s="431"/>
    </row>
    <row r="49335" spans="39:39" ht="10.5" customHeight="1">
      <c r="AM49335" s="431"/>
    </row>
    <row r="49336" spans="39:39" ht="10.5" customHeight="1">
      <c r="AM49336" s="431"/>
    </row>
    <row r="49337" spans="39:39" ht="10.5" customHeight="1">
      <c r="AM49337" s="431"/>
    </row>
    <row r="49338" spans="39:39" ht="10.5" customHeight="1">
      <c r="AM49338" s="431"/>
    </row>
    <row r="49339" spans="39:39" ht="10.5" customHeight="1">
      <c r="AM49339" s="431"/>
    </row>
    <row r="49340" spans="39:39" ht="10.5" customHeight="1">
      <c r="AM49340" s="431"/>
    </row>
    <row r="49341" spans="39:39" ht="10.5" customHeight="1">
      <c r="AM49341" s="431"/>
    </row>
    <row r="49342" spans="39:39" ht="10.5" customHeight="1">
      <c r="AM49342" s="431"/>
    </row>
    <row r="49343" spans="39:39" ht="10.5" customHeight="1">
      <c r="AM49343" s="431"/>
    </row>
    <row r="49344" spans="39:39" ht="10.5" customHeight="1">
      <c r="AM49344" s="431"/>
    </row>
    <row r="49345" spans="39:39" ht="10.5" customHeight="1">
      <c r="AM49345" s="431"/>
    </row>
    <row r="49346" spans="39:39" ht="10.5" customHeight="1">
      <c r="AM49346" s="431"/>
    </row>
    <row r="49347" spans="39:39" ht="10.5" customHeight="1">
      <c r="AM49347" s="431"/>
    </row>
    <row r="49348" spans="39:39" ht="10.5" customHeight="1">
      <c r="AM49348" s="431"/>
    </row>
    <row r="49349" spans="39:39" ht="10.5" customHeight="1">
      <c r="AM49349" s="431"/>
    </row>
    <row r="49350" spans="39:39" ht="10.5" customHeight="1">
      <c r="AM49350" s="431"/>
    </row>
    <row r="49351" spans="39:39" ht="10.5" customHeight="1">
      <c r="AM49351" s="431"/>
    </row>
    <row r="49352" spans="39:39" ht="10.5" customHeight="1">
      <c r="AM49352" s="431"/>
    </row>
    <row r="49353" spans="39:39" ht="10.5" customHeight="1">
      <c r="AM49353" s="431"/>
    </row>
    <row r="49354" spans="39:39" ht="10.5" customHeight="1">
      <c r="AM49354" s="431"/>
    </row>
    <row r="49355" spans="39:39" ht="10.5" customHeight="1">
      <c r="AM49355" s="431"/>
    </row>
    <row r="49356" spans="39:39" ht="10.5" customHeight="1">
      <c r="AM49356" s="431"/>
    </row>
    <row r="49357" spans="39:39" ht="10.5" customHeight="1">
      <c r="AM49357" s="431"/>
    </row>
    <row r="49358" spans="39:39" ht="10.5" customHeight="1">
      <c r="AM49358" s="431"/>
    </row>
    <row r="49359" spans="39:39" ht="10.5" customHeight="1">
      <c r="AM49359" s="431"/>
    </row>
    <row r="49360" spans="39:39" ht="10.5" customHeight="1">
      <c r="AM49360" s="431"/>
    </row>
    <row r="49361" spans="39:39" ht="10.5" customHeight="1">
      <c r="AM49361" s="431"/>
    </row>
    <row r="49362" spans="39:39" ht="10.5" customHeight="1">
      <c r="AM49362" s="431"/>
    </row>
    <row r="49363" spans="39:39" ht="10.5" customHeight="1">
      <c r="AM49363" s="431"/>
    </row>
    <row r="49364" spans="39:39" ht="10.5" customHeight="1">
      <c r="AM49364" s="431"/>
    </row>
    <row r="49365" spans="39:39" ht="10.5" customHeight="1">
      <c r="AM49365" s="431"/>
    </row>
    <row r="49366" spans="39:39" ht="10.5" customHeight="1">
      <c r="AM49366" s="431"/>
    </row>
    <row r="49367" spans="39:39" ht="10.5" customHeight="1">
      <c r="AM49367" s="431"/>
    </row>
    <row r="49368" spans="39:39" ht="10.5" customHeight="1">
      <c r="AM49368" s="431"/>
    </row>
    <row r="49369" spans="39:39" ht="10.5" customHeight="1">
      <c r="AM49369" s="431"/>
    </row>
    <row r="49370" spans="39:39" ht="10.5" customHeight="1">
      <c r="AM49370" s="431"/>
    </row>
    <row r="49371" spans="39:39" ht="10.5" customHeight="1">
      <c r="AM49371" s="431"/>
    </row>
    <row r="49372" spans="39:39" ht="10.5" customHeight="1">
      <c r="AM49372" s="431"/>
    </row>
    <row r="49373" spans="39:39" ht="10.5" customHeight="1">
      <c r="AM49373" s="431"/>
    </row>
    <row r="49374" spans="39:39" ht="10.5" customHeight="1">
      <c r="AM49374" s="431"/>
    </row>
    <row r="49375" spans="39:39" ht="10.5" customHeight="1">
      <c r="AM49375" s="431"/>
    </row>
    <row r="49376" spans="39:39" ht="10.5" customHeight="1">
      <c r="AM49376" s="431"/>
    </row>
    <row r="49377" spans="39:39" ht="10.5" customHeight="1">
      <c r="AM49377" s="431"/>
    </row>
    <row r="49378" spans="39:39" ht="10.5" customHeight="1">
      <c r="AM49378" s="431"/>
    </row>
    <row r="49379" spans="39:39" ht="10.5" customHeight="1">
      <c r="AM49379" s="431"/>
    </row>
    <row r="49380" spans="39:39" ht="10.5" customHeight="1">
      <c r="AM49380" s="431"/>
    </row>
    <row r="49381" spans="39:39" ht="10.5" customHeight="1">
      <c r="AM49381" s="431"/>
    </row>
    <row r="49382" spans="39:39" ht="10.5" customHeight="1">
      <c r="AM49382" s="431"/>
    </row>
    <row r="49383" spans="39:39" ht="10.5" customHeight="1">
      <c r="AM49383" s="431"/>
    </row>
    <row r="49384" spans="39:39" ht="10.5" customHeight="1">
      <c r="AM49384" s="431"/>
    </row>
    <row r="49385" spans="39:39" ht="10.5" customHeight="1">
      <c r="AM49385" s="431"/>
    </row>
    <row r="49386" spans="39:39" ht="10.5" customHeight="1">
      <c r="AM49386" s="431"/>
    </row>
    <row r="49387" spans="39:39" ht="10.5" customHeight="1">
      <c r="AM49387" s="431"/>
    </row>
    <row r="49388" spans="39:39" ht="10.5" customHeight="1">
      <c r="AM49388" s="431"/>
    </row>
    <row r="49389" spans="39:39" ht="10.5" customHeight="1">
      <c r="AM49389" s="431"/>
    </row>
    <row r="49390" spans="39:39" ht="10.5" customHeight="1">
      <c r="AM49390" s="431"/>
    </row>
    <row r="49391" spans="39:39" ht="10.5" customHeight="1">
      <c r="AM49391" s="431"/>
    </row>
    <row r="49392" spans="39:39" ht="10.5" customHeight="1">
      <c r="AM49392" s="431"/>
    </row>
    <row r="49393" spans="39:39" ht="10.5" customHeight="1">
      <c r="AM49393" s="431"/>
    </row>
    <row r="49394" spans="39:39" ht="10.5" customHeight="1">
      <c r="AM49394" s="431"/>
    </row>
    <row r="49395" spans="39:39" ht="10.5" customHeight="1">
      <c r="AM49395" s="431"/>
    </row>
    <row r="49396" spans="39:39" ht="10.5" customHeight="1">
      <c r="AM49396" s="431"/>
    </row>
    <row r="49397" spans="39:39" ht="10.5" customHeight="1">
      <c r="AM49397" s="431"/>
    </row>
    <row r="49398" spans="39:39" ht="10.5" customHeight="1">
      <c r="AM49398" s="431"/>
    </row>
    <row r="49399" spans="39:39" ht="10.5" customHeight="1">
      <c r="AM49399" s="431"/>
    </row>
    <row r="49400" spans="39:39" ht="10.5" customHeight="1">
      <c r="AM49400" s="431"/>
    </row>
    <row r="49401" spans="39:39" ht="10.5" customHeight="1">
      <c r="AM49401" s="431"/>
    </row>
    <row r="49402" spans="39:39" ht="10.5" customHeight="1">
      <c r="AM49402" s="431"/>
    </row>
    <row r="49403" spans="39:39" ht="10.5" customHeight="1">
      <c r="AM49403" s="431"/>
    </row>
    <row r="49404" spans="39:39" ht="10.5" customHeight="1">
      <c r="AM49404" s="431"/>
    </row>
    <row r="49405" spans="39:39" ht="10.5" customHeight="1">
      <c r="AM49405" s="431"/>
    </row>
    <row r="49406" spans="39:39" ht="10.5" customHeight="1">
      <c r="AM49406" s="431"/>
    </row>
    <row r="49407" spans="39:39" ht="10.5" customHeight="1">
      <c r="AM49407" s="431"/>
    </row>
    <row r="49408" spans="39:39" ht="10.5" customHeight="1">
      <c r="AM49408" s="431"/>
    </row>
    <row r="49409" spans="39:39" ht="10.5" customHeight="1">
      <c r="AM49409" s="431"/>
    </row>
    <row r="49410" spans="39:39" ht="10.5" customHeight="1">
      <c r="AM49410" s="431"/>
    </row>
    <row r="49411" spans="39:39" ht="10.5" customHeight="1">
      <c r="AM49411" s="431"/>
    </row>
    <row r="49412" spans="39:39" ht="10.5" customHeight="1">
      <c r="AM49412" s="431"/>
    </row>
    <row r="49413" spans="39:39" ht="10.5" customHeight="1">
      <c r="AM49413" s="431"/>
    </row>
    <row r="49414" spans="39:39" ht="10.5" customHeight="1">
      <c r="AM49414" s="431"/>
    </row>
    <row r="49415" spans="39:39" ht="10.5" customHeight="1">
      <c r="AM49415" s="431"/>
    </row>
    <row r="49416" spans="39:39" ht="10.5" customHeight="1">
      <c r="AM49416" s="431"/>
    </row>
    <row r="49417" spans="39:39" ht="10.5" customHeight="1">
      <c r="AM49417" s="431"/>
    </row>
    <row r="49418" spans="39:39" ht="10.5" customHeight="1">
      <c r="AM49418" s="431"/>
    </row>
    <row r="49419" spans="39:39" ht="10.5" customHeight="1">
      <c r="AM49419" s="431"/>
    </row>
    <row r="49420" spans="39:39" ht="10.5" customHeight="1">
      <c r="AM49420" s="431"/>
    </row>
    <row r="49421" spans="39:39" ht="10.5" customHeight="1">
      <c r="AM49421" s="431"/>
    </row>
    <row r="49422" spans="39:39" ht="10.5" customHeight="1">
      <c r="AM49422" s="431"/>
    </row>
    <row r="49423" spans="39:39" ht="10.5" customHeight="1">
      <c r="AM49423" s="431"/>
    </row>
    <row r="49424" spans="39:39" ht="10.5" customHeight="1">
      <c r="AM49424" s="431"/>
    </row>
    <row r="49425" spans="39:39" ht="10.5" customHeight="1">
      <c r="AM49425" s="431"/>
    </row>
    <row r="49426" spans="39:39" ht="10.5" customHeight="1">
      <c r="AM49426" s="431"/>
    </row>
    <row r="49427" spans="39:39" ht="10.5" customHeight="1">
      <c r="AM49427" s="431"/>
    </row>
    <row r="49428" spans="39:39" ht="10.5" customHeight="1">
      <c r="AM49428" s="431"/>
    </row>
    <row r="49429" spans="39:39" ht="10.5" customHeight="1">
      <c r="AM49429" s="431"/>
    </row>
    <row r="49430" spans="39:39" ht="10.5" customHeight="1">
      <c r="AM49430" s="431"/>
    </row>
    <row r="49431" spans="39:39" ht="10.5" customHeight="1">
      <c r="AM49431" s="431"/>
    </row>
    <row r="49432" spans="39:39" ht="10.5" customHeight="1">
      <c r="AM49432" s="431"/>
    </row>
    <row r="49433" spans="39:39" ht="10.5" customHeight="1">
      <c r="AM49433" s="431"/>
    </row>
    <row r="49434" spans="39:39" ht="10.5" customHeight="1">
      <c r="AM49434" s="431"/>
    </row>
    <row r="49435" spans="39:39" ht="10.5" customHeight="1">
      <c r="AM49435" s="431"/>
    </row>
    <row r="49436" spans="39:39" ht="10.5" customHeight="1">
      <c r="AM49436" s="431"/>
    </row>
    <row r="49437" spans="39:39" ht="10.5" customHeight="1">
      <c r="AM49437" s="431"/>
    </row>
    <row r="49438" spans="39:39" ht="10.5" customHeight="1">
      <c r="AM49438" s="431"/>
    </row>
    <row r="49439" spans="39:39" ht="10.5" customHeight="1">
      <c r="AM49439" s="431"/>
    </row>
    <row r="49440" spans="39:39" ht="10.5" customHeight="1">
      <c r="AM49440" s="431"/>
    </row>
    <row r="49441" spans="39:39" ht="10.5" customHeight="1">
      <c r="AM49441" s="431"/>
    </row>
    <row r="49442" spans="39:39" ht="10.5" customHeight="1">
      <c r="AM49442" s="431"/>
    </row>
    <row r="49443" spans="39:39" ht="10.5" customHeight="1">
      <c r="AM49443" s="431"/>
    </row>
    <row r="49444" spans="39:39" ht="10.5" customHeight="1">
      <c r="AM49444" s="431"/>
    </row>
    <row r="49445" spans="39:39" ht="10.5" customHeight="1">
      <c r="AM49445" s="431"/>
    </row>
    <row r="49446" spans="39:39" ht="10.5" customHeight="1">
      <c r="AM49446" s="431"/>
    </row>
    <row r="49447" spans="39:39" ht="10.5" customHeight="1">
      <c r="AM49447" s="431"/>
    </row>
    <row r="49448" spans="39:39" ht="10.5" customHeight="1">
      <c r="AM49448" s="431"/>
    </row>
    <row r="49449" spans="39:39" ht="10.5" customHeight="1">
      <c r="AM49449" s="431"/>
    </row>
    <row r="49450" spans="39:39" ht="10.5" customHeight="1">
      <c r="AM49450" s="431"/>
    </row>
    <row r="49451" spans="39:39" ht="10.5" customHeight="1">
      <c r="AM49451" s="431"/>
    </row>
    <row r="49452" spans="39:39" ht="10.5" customHeight="1">
      <c r="AM49452" s="431"/>
    </row>
    <row r="49453" spans="39:39" ht="10.5" customHeight="1">
      <c r="AM49453" s="431"/>
    </row>
    <row r="49454" spans="39:39" ht="10.5" customHeight="1">
      <c r="AM49454" s="431"/>
    </row>
    <row r="49455" spans="39:39" ht="10.5" customHeight="1">
      <c r="AM49455" s="431"/>
    </row>
    <row r="49456" spans="39:39" ht="10.5" customHeight="1">
      <c r="AM49456" s="431"/>
    </row>
    <row r="49457" spans="39:39" ht="10.5" customHeight="1">
      <c r="AM49457" s="431"/>
    </row>
    <row r="49458" spans="39:39" ht="10.5" customHeight="1">
      <c r="AM49458" s="431"/>
    </row>
    <row r="49459" spans="39:39" ht="10.5" customHeight="1">
      <c r="AM49459" s="431"/>
    </row>
    <row r="49460" spans="39:39" ht="10.5" customHeight="1">
      <c r="AM49460" s="431"/>
    </row>
    <row r="49461" spans="39:39" ht="10.5" customHeight="1">
      <c r="AM49461" s="431"/>
    </row>
    <row r="49462" spans="39:39" ht="10.5" customHeight="1">
      <c r="AM49462" s="431"/>
    </row>
    <row r="49463" spans="39:39" ht="10.5" customHeight="1">
      <c r="AM49463" s="431"/>
    </row>
    <row r="49464" spans="39:39" ht="10.5" customHeight="1">
      <c r="AM49464" s="431"/>
    </row>
    <row r="49465" spans="39:39" ht="10.5" customHeight="1">
      <c r="AM49465" s="431"/>
    </row>
    <row r="49466" spans="39:39" ht="10.5" customHeight="1">
      <c r="AM49466" s="431"/>
    </row>
    <row r="49467" spans="39:39" ht="10.5" customHeight="1">
      <c r="AM49467" s="431"/>
    </row>
    <row r="49468" spans="39:39" ht="10.5" customHeight="1">
      <c r="AM49468" s="431"/>
    </row>
    <row r="49469" spans="39:39" ht="10.5" customHeight="1">
      <c r="AM49469" s="431"/>
    </row>
    <row r="49470" spans="39:39" ht="10.5" customHeight="1">
      <c r="AM49470" s="431"/>
    </row>
    <row r="49471" spans="39:39" ht="10.5" customHeight="1">
      <c r="AM49471" s="431"/>
    </row>
    <row r="49472" spans="39:39" ht="10.5" customHeight="1">
      <c r="AM49472" s="431"/>
    </row>
    <row r="49473" spans="39:39" ht="10.5" customHeight="1">
      <c r="AM49473" s="431"/>
    </row>
    <row r="49474" spans="39:39" ht="10.5" customHeight="1">
      <c r="AM49474" s="431"/>
    </row>
    <row r="49475" spans="39:39" ht="10.5" customHeight="1">
      <c r="AM49475" s="431"/>
    </row>
    <row r="49476" spans="39:39" ht="10.5" customHeight="1">
      <c r="AM49476" s="431"/>
    </row>
    <row r="49477" spans="39:39" ht="10.5" customHeight="1">
      <c r="AM49477" s="431"/>
    </row>
    <row r="49478" spans="39:39" ht="10.5" customHeight="1">
      <c r="AM49478" s="431"/>
    </row>
    <row r="49479" spans="39:39" ht="10.5" customHeight="1">
      <c r="AM49479" s="431"/>
    </row>
    <row r="49480" spans="39:39" ht="10.5" customHeight="1">
      <c r="AM49480" s="431"/>
    </row>
    <row r="49481" spans="39:39" ht="10.5" customHeight="1">
      <c r="AM49481" s="431"/>
    </row>
    <row r="49482" spans="39:39" ht="10.5" customHeight="1">
      <c r="AM49482" s="431"/>
    </row>
    <row r="49483" spans="39:39" ht="10.5" customHeight="1">
      <c r="AM49483" s="431"/>
    </row>
    <row r="49484" spans="39:39" ht="10.5" customHeight="1">
      <c r="AM49484" s="431"/>
    </row>
    <row r="49485" spans="39:39" ht="10.5" customHeight="1">
      <c r="AM49485" s="431"/>
    </row>
    <row r="49486" spans="39:39" ht="10.5" customHeight="1">
      <c r="AM49486" s="431"/>
    </row>
    <row r="49487" spans="39:39" ht="10.5" customHeight="1">
      <c r="AM49487" s="431"/>
    </row>
    <row r="49488" spans="39:39" ht="10.5" customHeight="1">
      <c r="AM49488" s="431"/>
    </row>
    <row r="49489" spans="39:39" ht="10.5" customHeight="1">
      <c r="AM49489" s="431"/>
    </row>
    <row r="49490" spans="39:39" ht="10.5" customHeight="1">
      <c r="AM49490" s="431"/>
    </row>
    <row r="49491" spans="39:39" ht="10.5" customHeight="1">
      <c r="AM49491" s="431"/>
    </row>
    <row r="49492" spans="39:39" ht="10.5" customHeight="1">
      <c r="AM49492" s="431"/>
    </row>
    <row r="49493" spans="39:39" ht="10.5" customHeight="1">
      <c r="AM49493" s="431"/>
    </row>
    <row r="49494" spans="39:39" ht="10.5" customHeight="1">
      <c r="AM49494" s="431"/>
    </row>
    <row r="49495" spans="39:39" ht="10.5" customHeight="1">
      <c r="AM49495" s="431"/>
    </row>
    <row r="49496" spans="39:39" ht="10.5" customHeight="1">
      <c r="AM49496" s="431"/>
    </row>
    <row r="49497" spans="39:39" ht="10.5" customHeight="1">
      <c r="AM49497" s="431"/>
    </row>
    <row r="49498" spans="39:39" ht="10.5" customHeight="1">
      <c r="AM49498" s="431"/>
    </row>
    <row r="49499" spans="39:39" ht="10.5" customHeight="1">
      <c r="AM49499" s="431"/>
    </row>
    <row r="49500" spans="39:39" ht="10.5" customHeight="1">
      <c r="AM49500" s="431"/>
    </row>
    <row r="49501" spans="39:39" ht="10.5" customHeight="1">
      <c r="AM49501" s="431"/>
    </row>
    <row r="49502" spans="39:39" ht="10.5" customHeight="1">
      <c r="AM49502" s="431"/>
    </row>
    <row r="49503" spans="39:39" ht="10.5" customHeight="1">
      <c r="AM49503" s="431"/>
    </row>
    <row r="49504" spans="39:39" ht="10.5" customHeight="1">
      <c r="AM49504" s="431"/>
    </row>
    <row r="49505" spans="39:39" ht="10.5" customHeight="1">
      <c r="AM49505" s="431"/>
    </row>
    <row r="49506" spans="39:39" ht="10.5" customHeight="1">
      <c r="AM49506" s="431"/>
    </row>
    <row r="49507" spans="39:39" ht="10.5" customHeight="1">
      <c r="AM49507" s="431"/>
    </row>
    <row r="49508" spans="39:39" ht="10.5" customHeight="1">
      <c r="AM49508" s="431"/>
    </row>
    <row r="49509" spans="39:39" ht="10.5" customHeight="1">
      <c r="AM49509" s="431"/>
    </row>
    <row r="49510" spans="39:39" ht="10.5" customHeight="1">
      <c r="AM49510" s="431"/>
    </row>
    <row r="49511" spans="39:39" ht="10.5" customHeight="1">
      <c r="AM49511" s="431"/>
    </row>
    <row r="49512" spans="39:39" ht="10.5" customHeight="1">
      <c r="AM49512" s="431"/>
    </row>
    <row r="49513" spans="39:39" ht="10.5" customHeight="1">
      <c r="AM49513" s="431"/>
    </row>
    <row r="49514" spans="39:39" ht="10.5" customHeight="1">
      <c r="AM49514" s="431"/>
    </row>
    <row r="49515" spans="39:39" ht="10.5" customHeight="1">
      <c r="AM49515" s="431"/>
    </row>
    <row r="49516" spans="39:39" ht="10.5" customHeight="1">
      <c r="AM49516" s="431"/>
    </row>
    <row r="49517" spans="39:39" ht="10.5" customHeight="1">
      <c r="AM49517" s="431"/>
    </row>
    <row r="49518" spans="39:39" ht="10.5" customHeight="1">
      <c r="AM49518" s="431"/>
    </row>
    <row r="49519" spans="39:39" ht="10.5" customHeight="1">
      <c r="AM49519" s="431"/>
    </row>
    <row r="49520" spans="39:39" ht="10.5" customHeight="1">
      <c r="AM49520" s="431"/>
    </row>
    <row r="49521" spans="39:39" ht="10.5" customHeight="1">
      <c r="AM49521" s="431"/>
    </row>
    <row r="49522" spans="39:39" ht="10.5" customHeight="1">
      <c r="AM49522" s="431"/>
    </row>
    <row r="49523" spans="39:39" ht="10.5" customHeight="1">
      <c r="AM49523" s="431"/>
    </row>
    <row r="49524" spans="39:39" ht="10.5" customHeight="1">
      <c r="AM49524" s="431"/>
    </row>
    <row r="49525" spans="39:39" ht="10.5" customHeight="1">
      <c r="AM49525" s="431"/>
    </row>
    <row r="49526" spans="39:39" ht="10.5" customHeight="1">
      <c r="AM49526" s="431"/>
    </row>
    <row r="49527" spans="39:39" ht="10.5" customHeight="1">
      <c r="AM49527" s="431"/>
    </row>
    <row r="49528" spans="39:39" ht="10.5" customHeight="1">
      <c r="AM49528" s="431"/>
    </row>
    <row r="49529" spans="39:39" ht="10.5" customHeight="1">
      <c r="AM49529" s="431"/>
    </row>
    <row r="49530" spans="39:39" ht="10.5" customHeight="1">
      <c r="AM49530" s="431"/>
    </row>
    <row r="49531" spans="39:39" ht="10.5" customHeight="1">
      <c r="AM49531" s="431"/>
    </row>
    <row r="49532" spans="39:39" ht="10.5" customHeight="1">
      <c r="AM49532" s="431"/>
    </row>
    <row r="49533" spans="39:39" ht="10.5" customHeight="1">
      <c r="AM49533" s="431"/>
    </row>
    <row r="49534" spans="39:39" ht="10.5" customHeight="1">
      <c r="AM49534" s="431"/>
    </row>
    <row r="49535" spans="39:39" ht="10.5" customHeight="1">
      <c r="AM49535" s="431"/>
    </row>
    <row r="49536" spans="39:39" ht="10.5" customHeight="1">
      <c r="AM49536" s="431"/>
    </row>
    <row r="49537" spans="39:39" ht="10.5" customHeight="1">
      <c r="AM49537" s="431"/>
    </row>
    <row r="49538" spans="39:39" ht="10.5" customHeight="1">
      <c r="AM49538" s="431"/>
    </row>
    <row r="49539" spans="39:39" ht="10.5" customHeight="1">
      <c r="AM49539" s="431"/>
    </row>
    <row r="49540" spans="39:39" ht="10.5" customHeight="1">
      <c r="AM49540" s="431"/>
    </row>
    <row r="49541" spans="39:39" ht="10.5" customHeight="1">
      <c r="AM49541" s="431"/>
    </row>
    <row r="49542" spans="39:39" ht="10.5" customHeight="1">
      <c r="AM49542" s="431"/>
    </row>
    <row r="49543" spans="39:39" ht="10.5" customHeight="1">
      <c r="AM49543" s="431"/>
    </row>
    <row r="49544" spans="39:39" ht="10.5" customHeight="1">
      <c r="AM49544" s="431"/>
    </row>
    <row r="49545" spans="39:39" ht="10.5" customHeight="1">
      <c r="AM49545" s="431"/>
    </row>
    <row r="49546" spans="39:39" ht="10.5" customHeight="1">
      <c r="AM49546" s="431"/>
    </row>
    <row r="49547" spans="39:39" ht="10.5" customHeight="1">
      <c r="AM49547" s="431"/>
    </row>
    <row r="49548" spans="39:39" ht="10.5" customHeight="1">
      <c r="AM49548" s="431"/>
    </row>
    <row r="49549" spans="39:39" ht="10.5" customHeight="1">
      <c r="AM49549" s="431"/>
    </row>
    <row r="49550" spans="39:39" ht="10.5" customHeight="1">
      <c r="AM49550" s="431"/>
    </row>
    <row r="49551" spans="39:39" ht="10.5" customHeight="1">
      <c r="AM49551" s="431"/>
    </row>
    <row r="49552" spans="39:39" ht="10.5" customHeight="1">
      <c r="AM49552" s="431"/>
    </row>
    <row r="49553" spans="39:39" ht="10.5" customHeight="1">
      <c r="AM49553" s="431"/>
    </row>
    <row r="49554" spans="39:39" ht="10.5" customHeight="1">
      <c r="AM49554" s="431"/>
    </row>
    <row r="49555" spans="39:39" ht="10.5" customHeight="1">
      <c r="AM49555" s="431"/>
    </row>
    <row r="49556" spans="39:39" ht="10.5" customHeight="1">
      <c r="AM49556" s="431"/>
    </row>
    <row r="49557" spans="39:39" ht="10.5" customHeight="1">
      <c r="AM49557" s="431"/>
    </row>
    <row r="49558" spans="39:39" ht="10.5" customHeight="1">
      <c r="AM49558" s="431"/>
    </row>
    <row r="49559" spans="39:39" ht="10.5" customHeight="1">
      <c r="AM49559" s="431"/>
    </row>
    <row r="49560" spans="39:39" ht="10.5" customHeight="1">
      <c r="AM49560" s="431"/>
    </row>
    <row r="49561" spans="39:39" ht="10.5" customHeight="1">
      <c r="AM49561" s="431"/>
    </row>
    <row r="49562" spans="39:39" ht="10.5" customHeight="1">
      <c r="AM49562" s="431"/>
    </row>
    <row r="49563" spans="39:39" ht="10.5" customHeight="1">
      <c r="AM49563" s="431"/>
    </row>
    <row r="49564" spans="39:39" ht="10.5" customHeight="1">
      <c r="AM49564" s="431"/>
    </row>
    <row r="49565" spans="39:39" ht="10.5" customHeight="1">
      <c r="AM49565" s="431"/>
    </row>
    <row r="49566" spans="39:39" ht="10.5" customHeight="1">
      <c r="AM49566" s="431"/>
    </row>
    <row r="49567" spans="39:39" ht="10.5" customHeight="1">
      <c r="AM49567" s="431"/>
    </row>
    <row r="49568" spans="39:39" ht="10.5" customHeight="1">
      <c r="AM49568" s="431"/>
    </row>
    <row r="49569" spans="39:39" ht="10.5" customHeight="1">
      <c r="AM49569" s="431"/>
    </row>
    <row r="49570" spans="39:39" ht="10.5" customHeight="1">
      <c r="AM49570" s="431"/>
    </row>
    <row r="49571" spans="39:39" ht="10.5" customHeight="1">
      <c r="AM49571" s="431"/>
    </row>
    <row r="49572" spans="39:39" ht="10.5" customHeight="1">
      <c r="AM49572" s="431"/>
    </row>
    <row r="49573" spans="39:39" ht="10.5" customHeight="1">
      <c r="AM49573" s="431"/>
    </row>
    <row r="49574" spans="39:39" ht="10.5" customHeight="1">
      <c r="AM49574" s="431"/>
    </row>
    <row r="49575" spans="39:39" ht="10.5" customHeight="1">
      <c r="AM49575" s="431"/>
    </row>
    <row r="49576" spans="39:39" ht="10.5" customHeight="1">
      <c r="AM49576" s="431"/>
    </row>
    <row r="49577" spans="39:39" ht="10.5" customHeight="1">
      <c r="AM49577" s="431"/>
    </row>
    <row r="49578" spans="39:39" ht="10.5" customHeight="1">
      <c r="AM49578" s="431"/>
    </row>
    <row r="49579" spans="39:39" ht="10.5" customHeight="1">
      <c r="AM49579" s="431"/>
    </row>
    <row r="49580" spans="39:39" ht="10.5" customHeight="1">
      <c r="AM49580" s="431"/>
    </row>
    <row r="49581" spans="39:39" ht="10.5" customHeight="1">
      <c r="AM49581" s="431"/>
    </row>
    <row r="49582" spans="39:39" ht="10.5" customHeight="1">
      <c r="AM49582" s="431"/>
    </row>
    <row r="49583" spans="39:39" ht="10.5" customHeight="1">
      <c r="AM49583" s="431"/>
    </row>
    <row r="49584" spans="39:39" ht="10.5" customHeight="1">
      <c r="AM49584" s="431"/>
    </row>
    <row r="49585" spans="39:39" ht="10.5" customHeight="1">
      <c r="AM49585" s="431"/>
    </row>
    <row r="49586" spans="39:39" ht="10.5" customHeight="1">
      <c r="AM49586" s="431"/>
    </row>
    <row r="49587" spans="39:39" ht="10.5" customHeight="1">
      <c r="AM49587" s="431"/>
    </row>
    <row r="49588" spans="39:39" ht="10.5" customHeight="1">
      <c r="AM49588" s="431"/>
    </row>
    <row r="49589" spans="39:39" ht="10.5" customHeight="1">
      <c r="AM49589" s="431"/>
    </row>
    <row r="49590" spans="39:39" ht="10.5" customHeight="1">
      <c r="AM49590" s="431"/>
    </row>
    <row r="49591" spans="39:39" ht="10.5" customHeight="1">
      <c r="AM49591" s="431"/>
    </row>
    <row r="49592" spans="39:39" ht="10.5" customHeight="1">
      <c r="AM49592" s="431"/>
    </row>
    <row r="49593" spans="39:39" ht="10.5" customHeight="1">
      <c r="AM49593" s="431"/>
    </row>
    <row r="49594" spans="39:39" ht="10.5" customHeight="1">
      <c r="AM49594" s="431"/>
    </row>
    <row r="49595" spans="39:39" ht="10.5" customHeight="1">
      <c r="AM49595" s="431"/>
    </row>
    <row r="49596" spans="39:39" ht="10.5" customHeight="1">
      <c r="AM49596" s="431"/>
    </row>
    <row r="49597" spans="39:39" ht="10.5" customHeight="1">
      <c r="AM49597" s="431"/>
    </row>
    <row r="49598" spans="39:39" ht="10.5" customHeight="1">
      <c r="AM49598" s="431"/>
    </row>
    <row r="49599" spans="39:39" ht="10.5" customHeight="1">
      <c r="AM49599" s="431"/>
    </row>
    <row r="49600" spans="39:39" ht="10.5" customHeight="1">
      <c r="AM49600" s="431"/>
    </row>
    <row r="49601" spans="39:39" ht="10.5" customHeight="1">
      <c r="AM49601" s="431"/>
    </row>
    <row r="49602" spans="39:39" ht="10.5" customHeight="1">
      <c r="AM49602" s="431"/>
    </row>
    <row r="49603" spans="39:39" ht="10.5" customHeight="1">
      <c r="AM49603" s="431"/>
    </row>
    <row r="49604" spans="39:39" ht="10.5" customHeight="1">
      <c r="AM49604" s="431"/>
    </row>
    <row r="49605" spans="39:39" ht="10.5" customHeight="1">
      <c r="AM49605" s="431"/>
    </row>
    <row r="49606" spans="39:39" ht="10.5" customHeight="1">
      <c r="AM49606" s="431"/>
    </row>
    <row r="49607" spans="39:39" ht="10.5" customHeight="1">
      <c r="AM49607" s="431"/>
    </row>
    <row r="49608" spans="39:39" ht="10.5" customHeight="1">
      <c r="AM49608" s="431"/>
    </row>
    <row r="49609" spans="39:39" ht="10.5" customHeight="1">
      <c r="AM49609" s="431"/>
    </row>
    <row r="49610" spans="39:39" ht="10.5" customHeight="1">
      <c r="AM49610" s="431"/>
    </row>
    <row r="49611" spans="39:39" ht="10.5" customHeight="1">
      <c r="AM49611" s="431"/>
    </row>
    <row r="49612" spans="39:39" ht="10.5" customHeight="1">
      <c r="AM49612" s="431"/>
    </row>
    <row r="49613" spans="39:39" ht="10.5" customHeight="1">
      <c r="AM49613" s="431"/>
    </row>
    <row r="49614" spans="39:39" ht="10.5" customHeight="1">
      <c r="AM49614" s="431"/>
    </row>
    <row r="49615" spans="39:39" ht="10.5" customHeight="1">
      <c r="AM49615" s="431"/>
    </row>
    <row r="49616" spans="39:39" ht="10.5" customHeight="1">
      <c r="AM49616" s="431"/>
    </row>
    <row r="49617" spans="39:39" ht="10.5" customHeight="1">
      <c r="AM49617" s="431"/>
    </row>
    <row r="49618" spans="39:39" ht="10.5" customHeight="1">
      <c r="AM49618" s="431"/>
    </row>
    <row r="49619" spans="39:39" ht="10.5" customHeight="1">
      <c r="AM49619" s="431"/>
    </row>
    <row r="49620" spans="39:39" ht="10.5" customHeight="1">
      <c r="AM49620" s="431"/>
    </row>
    <row r="49621" spans="39:39" ht="10.5" customHeight="1">
      <c r="AM49621" s="431"/>
    </row>
    <row r="49622" spans="39:39" ht="10.5" customHeight="1">
      <c r="AM49622" s="431"/>
    </row>
    <row r="49623" spans="39:39" ht="10.5" customHeight="1">
      <c r="AM49623" s="431"/>
    </row>
    <row r="49624" spans="39:39" ht="10.5" customHeight="1">
      <c r="AM49624" s="431"/>
    </row>
    <row r="49625" spans="39:39" ht="10.5" customHeight="1">
      <c r="AM49625" s="431"/>
    </row>
    <row r="49626" spans="39:39" ht="10.5" customHeight="1">
      <c r="AM49626" s="431"/>
    </row>
    <row r="49627" spans="39:39" ht="10.5" customHeight="1">
      <c r="AM49627" s="431"/>
    </row>
    <row r="49628" spans="39:39" ht="10.5" customHeight="1">
      <c r="AM49628" s="431"/>
    </row>
    <row r="49629" spans="39:39" ht="10.5" customHeight="1">
      <c r="AM49629" s="431"/>
    </row>
    <row r="49630" spans="39:39" ht="10.5" customHeight="1">
      <c r="AM49630" s="431"/>
    </row>
    <row r="49631" spans="39:39" ht="10.5" customHeight="1">
      <c r="AM49631" s="431"/>
    </row>
    <row r="49632" spans="39:39" ht="10.5" customHeight="1">
      <c r="AM49632" s="431"/>
    </row>
    <row r="49633" spans="39:39" ht="10.5" customHeight="1">
      <c r="AM49633" s="431"/>
    </row>
    <row r="49634" spans="39:39" ht="10.5" customHeight="1">
      <c r="AM49634" s="431"/>
    </row>
    <row r="49635" spans="39:39" ht="10.5" customHeight="1">
      <c r="AM49635" s="431"/>
    </row>
    <row r="49636" spans="39:39" ht="10.5" customHeight="1">
      <c r="AM49636" s="431"/>
    </row>
    <row r="49637" spans="39:39" ht="10.5" customHeight="1">
      <c r="AM49637" s="431"/>
    </row>
    <row r="49638" spans="39:39" ht="10.5" customHeight="1">
      <c r="AM49638" s="431"/>
    </row>
    <row r="49639" spans="39:39" ht="10.5" customHeight="1">
      <c r="AM49639" s="431"/>
    </row>
    <row r="49640" spans="39:39" ht="10.5" customHeight="1">
      <c r="AM49640" s="431"/>
    </row>
    <row r="49641" spans="39:39" ht="10.5" customHeight="1">
      <c r="AM49641" s="431"/>
    </row>
    <row r="49642" spans="39:39" ht="10.5" customHeight="1">
      <c r="AM49642" s="431"/>
    </row>
    <row r="49643" spans="39:39" ht="10.5" customHeight="1">
      <c r="AM49643" s="431"/>
    </row>
    <row r="49644" spans="39:39" ht="10.5" customHeight="1">
      <c r="AM49644" s="431"/>
    </row>
    <row r="49645" spans="39:39" ht="10.5" customHeight="1">
      <c r="AM49645" s="431"/>
    </row>
    <row r="49646" spans="39:39" ht="10.5" customHeight="1">
      <c r="AM49646" s="431"/>
    </row>
    <row r="49647" spans="39:39" ht="10.5" customHeight="1">
      <c r="AM49647" s="431"/>
    </row>
    <row r="49648" spans="39:39" ht="10.5" customHeight="1">
      <c r="AM49648" s="431"/>
    </row>
    <row r="49649" spans="39:39" ht="10.5" customHeight="1">
      <c r="AM49649" s="431"/>
    </row>
    <row r="49650" spans="39:39" ht="10.5" customHeight="1">
      <c r="AM49650" s="431"/>
    </row>
    <row r="49651" spans="39:39" ht="10.5" customHeight="1">
      <c r="AM49651" s="431"/>
    </row>
    <row r="49652" spans="39:39" ht="10.5" customHeight="1">
      <c r="AM49652" s="431"/>
    </row>
    <row r="49653" spans="39:39" ht="10.5" customHeight="1">
      <c r="AM49653" s="431"/>
    </row>
    <row r="49654" spans="39:39" ht="10.5" customHeight="1">
      <c r="AM49654" s="431"/>
    </row>
    <row r="49655" spans="39:39" ht="10.5" customHeight="1">
      <c r="AM49655" s="431"/>
    </row>
    <row r="49656" spans="39:39" ht="10.5" customHeight="1">
      <c r="AM49656" s="431"/>
    </row>
    <row r="49657" spans="39:39" ht="10.5" customHeight="1">
      <c r="AM49657" s="431"/>
    </row>
    <row r="49658" spans="39:39" ht="10.5" customHeight="1">
      <c r="AM49658" s="431"/>
    </row>
    <row r="49659" spans="39:39" ht="10.5" customHeight="1">
      <c r="AM49659" s="431"/>
    </row>
    <row r="49660" spans="39:39" ht="10.5" customHeight="1">
      <c r="AM49660" s="431"/>
    </row>
    <row r="49661" spans="39:39" ht="10.5" customHeight="1">
      <c r="AM49661" s="431"/>
    </row>
    <row r="49662" spans="39:39" ht="10.5" customHeight="1">
      <c r="AM49662" s="431"/>
    </row>
    <row r="49663" spans="39:39" ht="10.5" customHeight="1">
      <c r="AM49663" s="431"/>
    </row>
    <row r="49664" spans="39:39" ht="10.5" customHeight="1">
      <c r="AM49664" s="431"/>
    </row>
    <row r="49665" spans="39:39" ht="10.5" customHeight="1">
      <c r="AM49665" s="431"/>
    </row>
    <row r="49666" spans="39:39" ht="10.5" customHeight="1">
      <c r="AM49666" s="431"/>
    </row>
    <row r="49667" spans="39:39" ht="10.5" customHeight="1">
      <c r="AM49667" s="431"/>
    </row>
    <row r="49668" spans="39:39" ht="10.5" customHeight="1">
      <c r="AM49668" s="431"/>
    </row>
    <row r="49669" spans="39:39" ht="10.5" customHeight="1">
      <c r="AM49669" s="431"/>
    </row>
    <row r="49670" spans="39:39" ht="10.5" customHeight="1">
      <c r="AM49670" s="431"/>
    </row>
    <row r="49671" spans="39:39" ht="10.5" customHeight="1">
      <c r="AM49671" s="431"/>
    </row>
    <row r="49672" spans="39:39" ht="10.5" customHeight="1">
      <c r="AM49672" s="431"/>
    </row>
    <row r="49673" spans="39:39" ht="10.5" customHeight="1">
      <c r="AM49673" s="431"/>
    </row>
    <row r="49674" spans="39:39" ht="10.5" customHeight="1">
      <c r="AM49674" s="431"/>
    </row>
    <row r="49675" spans="39:39" ht="10.5" customHeight="1">
      <c r="AM49675" s="431"/>
    </row>
    <row r="49676" spans="39:39" ht="10.5" customHeight="1">
      <c r="AM49676" s="431"/>
    </row>
    <row r="49677" spans="39:39" ht="10.5" customHeight="1">
      <c r="AM49677" s="431"/>
    </row>
    <row r="49678" spans="39:39" ht="10.5" customHeight="1">
      <c r="AM49678" s="431"/>
    </row>
    <row r="49679" spans="39:39" ht="10.5" customHeight="1">
      <c r="AM49679" s="431"/>
    </row>
    <row r="49680" spans="39:39" ht="10.5" customHeight="1">
      <c r="AM49680" s="431"/>
    </row>
    <row r="49681" spans="39:39" ht="10.5" customHeight="1">
      <c r="AM49681" s="431"/>
    </row>
    <row r="49682" spans="39:39" ht="10.5" customHeight="1">
      <c r="AM49682" s="431"/>
    </row>
    <row r="49683" spans="39:39" ht="10.5" customHeight="1">
      <c r="AM49683" s="431"/>
    </row>
    <row r="49684" spans="39:39" ht="10.5" customHeight="1">
      <c r="AM49684" s="431"/>
    </row>
    <row r="49685" spans="39:39" ht="10.5" customHeight="1">
      <c r="AM49685" s="431"/>
    </row>
    <row r="49686" spans="39:39" ht="10.5" customHeight="1">
      <c r="AM49686" s="431"/>
    </row>
    <row r="49687" spans="39:39" ht="10.5" customHeight="1">
      <c r="AM49687" s="431"/>
    </row>
    <row r="49688" spans="39:39" ht="10.5" customHeight="1">
      <c r="AM49688" s="431"/>
    </row>
    <row r="49689" spans="39:39" ht="10.5" customHeight="1">
      <c r="AM49689" s="431"/>
    </row>
    <row r="49690" spans="39:39" ht="10.5" customHeight="1">
      <c r="AM49690" s="431"/>
    </row>
    <row r="49691" spans="39:39" ht="10.5" customHeight="1">
      <c r="AM49691" s="431"/>
    </row>
    <row r="49692" spans="39:39" ht="10.5" customHeight="1">
      <c r="AM49692" s="431"/>
    </row>
    <row r="49693" spans="39:39" ht="10.5" customHeight="1">
      <c r="AM49693" s="431"/>
    </row>
    <row r="49694" spans="39:39" ht="10.5" customHeight="1">
      <c r="AM49694" s="431"/>
    </row>
    <row r="49695" spans="39:39" ht="10.5" customHeight="1">
      <c r="AM49695" s="431"/>
    </row>
    <row r="49696" spans="39:39" ht="10.5" customHeight="1">
      <c r="AM49696" s="431"/>
    </row>
    <row r="49697" spans="39:39" ht="10.5" customHeight="1">
      <c r="AM49697" s="431"/>
    </row>
    <row r="49698" spans="39:39" ht="10.5" customHeight="1">
      <c r="AM49698" s="431"/>
    </row>
    <row r="49699" spans="39:39" ht="10.5" customHeight="1">
      <c r="AM49699" s="431"/>
    </row>
    <row r="49700" spans="39:39" ht="10.5" customHeight="1">
      <c r="AM49700" s="431"/>
    </row>
    <row r="49701" spans="39:39" ht="10.5" customHeight="1">
      <c r="AM49701" s="431"/>
    </row>
    <row r="49702" spans="39:39" ht="10.5" customHeight="1">
      <c r="AM49702" s="431"/>
    </row>
    <row r="49703" spans="39:39" ht="10.5" customHeight="1">
      <c r="AM49703" s="431"/>
    </row>
    <row r="49704" spans="39:39" ht="10.5" customHeight="1">
      <c r="AM49704" s="431"/>
    </row>
    <row r="49705" spans="39:39" ht="10.5" customHeight="1">
      <c r="AM49705" s="431"/>
    </row>
    <row r="49706" spans="39:39" ht="10.5" customHeight="1">
      <c r="AM49706" s="431"/>
    </row>
    <row r="49707" spans="39:39" ht="10.5" customHeight="1">
      <c r="AM49707" s="431"/>
    </row>
    <row r="49708" spans="39:39" ht="10.5" customHeight="1">
      <c r="AM49708" s="431"/>
    </row>
    <row r="49709" spans="39:39" ht="10.5" customHeight="1">
      <c r="AM49709" s="431"/>
    </row>
    <row r="49710" spans="39:39" ht="10.5" customHeight="1">
      <c r="AM49710" s="431"/>
    </row>
    <row r="49711" spans="39:39" ht="10.5" customHeight="1">
      <c r="AM49711" s="431"/>
    </row>
    <row r="49712" spans="39:39" ht="10.5" customHeight="1">
      <c r="AM49712" s="431"/>
    </row>
    <row r="49713" spans="39:39" ht="10.5" customHeight="1">
      <c r="AM49713" s="431"/>
    </row>
    <row r="49714" spans="39:39" ht="10.5" customHeight="1">
      <c r="AM49714" s="431"/>
    </row>
    <row r="49715" spans="39:39" ht="10.5" customHeight="1">
      <c r="AM49715" s="431"/>
    </row>
    <row r="49716" spans="39:39" ht="10.5" customHeight="1">
      <c r="AM49716" s="431"/>
    </row>
    <row r="49717" spans="39:39" ht="10.5" customHeight="1">
      <c r="AM49717" s="431"/>
    </row>
    <row r="49718" spans="39:39" ht="10.5" customHeight="1">
      <c r="AM49718" s="431"/>
    </row>
    <row r="49719" spans="39:39" ht="10.5" customHeight="1">
      <c r="AM49719" s="431"/>
    </row>
    <row r="49720" spans="39:39" ht="10.5" customHeight="1">
      <c r="AM49720" s="431"/>
    </row>
    <row r="49721" spans="39:39" ht="10.5" customHeight="1">
      <c r="AM49721" s="431"/>
    </row>
    <row r="49722" spans="39:39" ht="10.5" customHeight="1">
      <c r="AM49722" s="431"/>
    </row>
    <row r="49723" spans="39:39" ht="10.5" customHeight="1">
      <c r="AM49723" s="431"/>
    </row>
    <row r="49724" spans="39:39" ht="10.5" customHeight="1">
      <c r="AM49724" s="431"/>
    </row>
    <row r="49725" spans="39:39" ht="10.5" customHeight="1">
      <c r="AM49725" s="431"/>
    </row>
    <row r="49726" spans="39:39" ht="10.5" customHeight="1">
      <c r="AM49726" s="431"/>
    </row>
    <row r="49727" spans="39:39" ht="10.5" customHeight="1">
      <c r="AM49727" s="431"/>
    </row>
    <row r="49728" spans="39:39" ht="10.5" customHeight="1">
      <c r="AM49728" s="431"/>
    </row>
    <row r="49729" spans="39:39" ht="10.5" customHeight="1">
      <c r="AM49729" s="431"/>
    </row>
    <row r="49730" spans="39:39" ht="10.5" customHeight="1">
      <c r="AM49730" s="431"/>
    </row>
    <row r="49731" spans="39:39" ht="10.5" customHeight="1">
      <c r="AM49731" s="431"/>
    </row>
    <row r="49732" spans="39:39" ht="10.5" customHeight="1">
      <c r="AM49732" s="431"/>
    </row>
    <row r="49733" spans="39:39" ht="10.5" customHeight="1">
      <c r="AM49733" s="431"/>
    </row>
    <row r="49734" spans="39:39" ht="10.5" customHeight="1">
      <c r="AM49734" s="431"/>
    </row>
    <row r="49735" spans="39:39" ht="10.5" customHeight="1">
      <c r="AM49735" s="431"/>
    </row>
    <row r="49736" spans="39:39" ht="10.5" customHeight="1">
      <c r="AM49736" s="431"/>
    </row>
    <row r="49737" spans="39:39" ht="10.5" customHeight="1">
      <c r="AM49737" s="431"/>
    </row>
    <row r="49738" spans="39:39" ht="10.5" customHeight="1">
      <c r="AM49738" s="431"/>
    </row>
    <row r="49739" spans="39:39" ht="10.5" customHeight="1">
      <c r="AM49739" s="431"/>
    </row>
    <row r="49740" spans="39:39" ht="10.5" customHeight="1">
      <c r="AM49740" s="431"/>
    </row>
    <row r="49741" spans="39:39" ht="10.5" customHeight="1">
      <c r="AM49741" s="431"/>
    </row>
    <row r="49742" spans="39:39" ht="10.5" customHeight="1">
      <c r="AM49742" s="431"/>
    </row>
    <row r="49743" spans="39:39" ht="10.5" customHeight="1">
      <c r="AM49743" s="431"/>
    </row>
    <row r="49744" spans="39:39" ht="10.5" customHeight="1">
      <c r="AM49744" s="431"/>
    </row>
    <row r="49745" spans="39:39" ht="10.5" customHeight="1">
      <c r="AM49745" s="431"/>
    </row>
    <row r="49746" spans="39:39" ht="10.5" customHeight="1">
      <c r="AM49746" s="431"/>
    </row>
    <row r="49747" spans="39:39" ht="10.5" customHeight="1">
      <c r="AM49747" s="431"/>
    </row>
    <row r="49748" spans="39:39" ht="10.5" customHeight="1">
      <c r="AM49748" s="431"/>
    </row>
    <row r="49749" spans="39:39" ht="10.5" customHeight="1">
      <c r="AM49749" s="431"/>
    </row>
    <row r="49750" spans="39:39" ht="10.5" customHeight="1">
      <c r="AM49750" s="431"/>
    </row>
    <row r="49751" spans="39:39" ht="10.5" customHeight="1">
      <c r="AM49751" s="431"/>
    </row>
    <row r="49752" spans="39:39" ht="10.5" customHeight="1">
      <c r="AM49752" s="431"/>
    </row>
    <row r="49753" spans="39:39" ht="10.5" customHeight="1">
      <c r="AM49753" s="431"/>
    </row>
    <row r="49754" spans="39:39" ht="10.5" customHeight="1">
      <c r="AM49754" s="431"/>
    </row>
    <row r="49755" spans="39:39" ht="10.5" customHeight="1">
      <c r="AM49755" s="431"/>
    </row>
    <row r="49756" spans="39:39" ht="10.5" customHeight="1">
      <c r="AM49756" s="431"/>
    </row>
    <row r="49757" spans="39:39" ht="10.5" customHeight="1">
      <c r="AM49757" s="431"/>
    </row>
    <row r="49758" spans="39:39" ht="10.5" customHeight="1">
      <c r="AM49758" s="431"/>
    </row>
    <row r="49759" spans="39:39" ht="10.5" customHeight="1">
      <c r="AM49759" s="431"/>
    </row>
    <row r="49760" spans="39:39" ht="10.5" customHeight="1">
      <c r="AM49760" s="431"/>
    </row>
    <row r="49761" spans="39:39" ht="10.5" customHeight="1">
      <c r="AM49761" s="431"/>
    </row>
    <row r="49762" spans="39:39" ht="10.5" customHeight="1">
      <c r="AM49762" s="431"/>
    </row>
    <row r="49763" spans="39:39" ht="10.5" customHeight="1">
      <c r="AM49763" s="431"/>
    </row>
    <row r="49764" spans="39:39" ht="10.5" customHeight="1">
      <c r="AM49764" s="431"/>
    </row>
    <row r="49765" spans="39:39" ht="10.5" customHeight="1">
      <c r="AM49765" s="431"/>
    </row>
    <row r="49766" spans="39:39" ht="10.5" customHeight="1">
      <c r="AM49766" s="431"/>
    </row>
    <row r="49767" spans="39:39" ht="10.5" customHeight="1">
      <c r="AM49767" s="431"/>
    </row>
    <row r="49768" spans="39:39" ht="10.5" customHeight="1">
      <c r="AM49768" s="431"/>
    </row>
    <row r="49769" spans="39:39" ht="10.5" customHeight="1">
      <c r="AM49769" s="431"/>
    </row>
    <row r="49770" spans="39:39" ht="10.5" customHeight="1">
      <c r="AM49770" s="431"/>
    </row>
    <row r="49771" spans="39:39" ht="10.5" customHeight="1">
      <c r="AM49771" s="431"/>
    </row>
    <row r="49772" spans="39:39" ht="10.5" customHeight="1">
      <c r="AM49772" s="431"/>
    </row>
    <row r="49773" spans="39:39" ht="10.5" customHeight="1">
      <c r="AM49773" s="431"/>
    </row>
    <row r="49774" spans="39:39" ht="10.5" customHeight="1">
      <c r="AM49774" s="431"/>
    </row>
    <row r="49775" spans="39:39" ht="10.5" customHeight="1">
      <c r="AM49775" s="431"/>
    </row>
    <row r="49776" spans="39:39" ht="10.5" customHeight="1">
      <c r="AM49776" s="431"/>
    </row>
    <row r="49777" spans="39:39" ht="10.5" customHeight="1">
      <c r="AM49777" s="431"/>
    </row>
    <row r="49778" spans="39:39" ht="10.5" customHeight="1">
      <c r="AM49778" s="431"/>
    </row>
    <row r="49779" spans="39:39" ht="10.5" customHeight="1">
      <c r="AM49779" s="431"/>
    </row>
    <row r="49780" spans="39:39" ht="10.5" customHeight="1">
      <c r="AM49780" s="431"/>
    </row>
    <row r="49781" spans="39:39" ht="10.5" customHeight="1">
      <c r="AM49781" s="431"/>
    </row>
    <row r="49782" spans="39:39" ht="10.5" customHeight="1">
      <c r="AM49782" s="431"/>
    </row>
    <row r="49783" spans="39:39" ht="10.5" customHeight="1">
      <c r="AM49783" s="431"/>
    </row>
    <row r="49784" spans="39:39" ht="10.5" customHeight="1">
      <c r="AM49784" s="431"/>
    </row>
    <row r="49785" spans="39:39" ht="10.5" customHeight="1">
      <c r="AM49785" s="431"/>
    </row>
    <row r="49786" spans="39:39" ht="10.5" customHeight="1">
      <c r="AM49786" s="431"/>
    </row>
    <row r="49787" spans="39:39" ht="10.5" customHeight="1">
      <c r="AM49787" s="431"/>
    </row>
    <row r="49788" spans="39:39" ht="10.5" customHeight="1">
      <c r="AM49788" s="431"/>
    </row>
    <row r="49789" spans="39:39" ht="10.5" customHeight="1">
      <c r="AM49789" s="431"/>
    </row>
    <row r="49790" spans="39:39" ht="10.5" customHeight="1">
      <c r="AM49790" s="431"/>
    </row>
    <row r="49791" spans="39:39" ht="10.5" customHeight="1">
      <c r="AM49791" s="431"/>
    </row>
    <row r="49792" spans="39:39" ht="10.5" customHeight="1">
      <c r="AM49792" s="431"/>
    </row>
    <row r="49793" spans="39:39" ht="10.5" customHeight="1">
      <c r="AM49793" s="431"/>
    </row>
    <row r="49794" spans="39:39" ht="10.5" customHeight="1">
      <c r="AM49794" s="431"/>
    </row>
    <row r="49795" spans="39:39" ht="10.5" customHeight="1">
      <c r="AM49795" s="431"/>
    </row>
    <row r="49796" spans="39:39" ht="10.5" customHeight="1">
      <c r="AM49796" s="431"/>
    </row>
    <row r="49797" spans="39:39" ht="10.5" customHeight="1">
      <c r="AM49797" s="431"/>
    </row>
    <row r="49798" spans="39:39" ht="10.5" customHeight="1">
      <c r="AM49798" s="431"/>
    </row>
    <row r="49799" spans="39:39" ht="10.5" customHeight="1">
      <c r="AM49799" s="431"/>
    </row>
    <row r="49800" spans="39:39" ht="10.5" customHeight="1">
      <c r="AM49800" s="431"/>
    </row>
    <row r="49801" spans="39:39" ht="10.5" customHeight="1">
      <c r="AM49801" s="431"/>
    </row>
    <row r="49802" spans="39:39" ht="10.5" customHeight="1">
      <c r="AM49802" s="431"/>
    </row>
    <row r="49803" spans="39:39" ht="10.5" customHeight="1">
      <c r="AM49803" s="431"/>
    </row>
    <row r="49804" spans="39:39" ht="10.5" customHeight="1">
      <c r="AM49804" s="431"/>
    </row>
    <row r="49805" spans="39:39" ht="10.5" customHeight="1">
      <c r="AM49805" s="431"/>
    </row>
    <row r="49806" spans="39:39" ht="10.5" customHeight="1">
      <c r="AM49806" s="431"/>
    </row>
    <row r="49807" spans="39:39" ht="10.5" customHeight="1">
      <c r="AM49807" s="431"/>
    </row>
    <row r="49808" spans="39:39" ht="10.5" customHeight="1">
      <c r="AM49808" s="431"/>
    </row>
    <row r="49809" spans="39:39" ht="10.5" customHeight="1">
      <c r="AM49809" s="431"/>
    </row>
    <row r="49810" spans="39:39" ht="10.5" customHeight="1">
      <c r="AM49810" s="431"/>
    </row>
    <row r="49811" spans="39:39" ht="10.5" customHeight="1">
      <c r="AM49811" s="431"/>
    </row>
    <row r="49812" spans="39:39" ht="10.5" customHeight="1">
      <c r="AM49812" s="431"/>
    </row>
    <row r="49813" spans="39:39" ht="10.5" customHeight="1">
      <c r="AM49813" s="431"/>
    </row>
    <row r="49814" spans="39:39" ht="10.5" customHeight="1">
      <c r="AM49814" s="431"/>
    </row>
    <row r="49815" spans="39:39" ht="10.5" customHeight="1">
      <c r="AM49815" s="431"/>
    </row>
    <row r="49816" spans="39:39" ht="10.5" customHeight="1">
      <c r="AM49816" s="431"/>
    </row>
    <row r="49817" spans="39:39" ht="10.5" customHeight="1">
      <c r="AM49817" s="431"/>
    </row>
    <row r="49818" spans="39:39" ht="10.5" customHeight="1">
      <c r="AM49818" s="431"/>
    </row>
    <row r="49819" spans="39:39" ht="10.5" customHeight="1">
      <c r="AM49819" s="431"/>
    </row>
    <row r="49820" spans="39:39" ht="10.5" customHeight="1">
      <c r="AM49820" s="431"/>
    </row>
    <row r="49821" spans="39:39" ht="10.5" customHeight="1">
      <c r="AM49821" s="431"/>
    </row>
    <row r="49822" spans="39:39" ht="10.5" customHeight="1">
      <c r="AM49822" s="431"/>
    </row>
    <row r="49823" spans="39:39" ht="10.5" customHeight="1">
      <c r="AM49823" s="431"/>
    </row>
    <row r="49824" spans="39:39" ht="10.5" customHeight="1">
      <c r="AM49824" s="431"/>
    </row>
    <row r="49825" spans="39:39" ht="10.5" customHeight="1">
      <c r="AM49825" s="431"/>
    </row>
    <row r="49826" spans="39:39" ht="10.5" customHeight="1">
      <c r="AM49826" s="431"/>
    </row>
    <row r="49827" spans="39:39" ht="10.5" customHeight="1">
      <c r="AM49827" s="431"/>
    </row>
    <row r="49828" spans="39:39" ht="10.5" customHeight="1">
      <c r="AM49828" s="431"/>
    </row>
    <row r="49829" spans="39:39" ht="10.5" customHeight="1">
      <c r="AM49829" s="431"/>
    </row>
    <row r="49830" spans="39:39" ht="10.5" customHeight="1">
      <c r="AM49830" s="431"/>
    </row>
    <row r="49831" spans="39:39" ht="10.5" customHeight="1">
      <c r="AM49831" s="431"/>
    </row>
    <row r="49832" spans="39:39" ht="10.5" customHeight="1">
      <c r="AM49832" s="431"/>
    </row>
    <row r="49833" spans="39:39" ht="10.5" customHeight="1">
      <c r="AM49833" s="431"/>
    </row>
    <row r="49834" spans="39:39" ht="10.5" customHeight="1">
      <c r="AM49834" s="431"/>
    </row>
    <row r="49835" spans="39:39" ht="10.5" customHeight="1">
      <c r="AM49835" s="431"/>
    </row>
    <row r="49836" spans="39:39" ht="10.5" customHeight="1">
      <c r="AM49836" s="431"/>
    </row>
    <row r="49837" spans="39:39" ht="10.5" customHeight="1">
      <c r="AM49837" s="431"/>
    </row>
    <row r="49838" spans="39:39" ht="10.5" customHeight="1">
      <c r="AM49838" s="431"/>
    </row>
    <row r="49839" spans="39:39" ht="10.5" customHeight="1">
      <c r="AM49839" s="431"/>
    </row>
    <row r="49840" spans="39:39" ht="10.5" customHeight="1">
      <c r="AM49840" s="431"/>
    </row>
    <row r="49841" spans="39:39" ht="10.5" customHeight="1">
      <c r="AM49841" s="431"/>
    </row>
    <row r="49842" spans="39:39" ht="10.5" customHeight="1">
      <c r="AM49842" s="431"/>
    </row>
    <row r="49843" spans="39:39" ht="10.5" customHeight="1">
      <c r="AM49843" s="431"/>
    </row>
    <row r="49844" spans="39:39" ht="10.5" customHeight="1">
      <c r="AM49844" s="431"/>
    </row>
    <row r="49845" spans="39:39" ht="10.5" customHeight="1">
      <c r="AM49845" s="431"/>
    </row>
    <row r="49846" spans="39:39" ht="10.5" customHeight="1">
      <c r="AM49846" s="431"/>
    </row>
    <row r="49847" spans="39:39" ht="10.5" customHeight="1">
      <c r="AM49847" s="431"/>
    </row>
    <row r="49848" spans="39:39" ht="10.5" customHeight="1">
      <c r="AM49848" s="431"/>
    </row>
    <row r="49849" spans="39:39" ht="10.5" customHeight="1">
      <c r="AM49849" s="431"/>
    </row>
    <row r="49850" spans="39:39" ht="10.5" customHeight="1">
      <c r="AM49850" s="431"/>
    </row>
    <row r="49851" spans="39:39" ht="10.5" customHeight="1">
      <c r="AM49851" s="431"/>
    </row>
    <row r="49852" spans="39:39" ht="10.5" customHeight="1">
      <c r="AM49852" s="431"/>
    </row>
    <row r="49853" spans="39:39" ht="10.5" customHeight="1">
      <c r="AM49853" s="431"/>
    </row>
    <row r="49854" spans="39:39" ht="10.5" customHeight="1">
      <c r="AM49854" s="431"/>
    </row>
    <row r="49855" spans="39:39" ht="10.5" customHeight="1">
      <c r="AM49855" s="431"/>
    </row>
    <row r="49856" spans="39:39" ht="10.5" customHeight="1">
      <c r="AM49856" s="431"/>
    </row>
    <row r="49857" spans="39:39" ht="10.5" customHeight="1">
      <c r="AM49857" s="431"/>
    </row>
    <row r="49858" spans="39:39" ht="10.5" customHeight="1">
      <c r="AM49858" s="431"/>
    </row>
    <row r="49859" spans="39:39" ht="10.5" customHeight="1">
      <c r="AM49859" s="431"/>
    </row>
    <row r="49860" spans="39:39" ht="10.5" customHeight="1">
      <c r="AM49860" s="431"/>
    </row>
    <row r="49861" spans="39:39" ht="10.5" customHeight="1">
      <c r="AM49861" s="431"/>
    </row>
    <row r="49862" spans="39:39" ht="10.5" customHeight="1">
      <c r="AM49862" s="431"/>
    </row>
    <row r="49863" spans="39:39" ht="10.5" customHeight="1">
      <c r="AM49863" s="431"/>
    </row>
    <row r="49864" spans="39:39" ht="10.5" customHeight="1">
      <c r="AM49864" s="431"/>
    </row>
    <row r="49865" spans="39:39" ht="10.5" customHeight="1">
      <c r="AM49865" s="431"/>
    </row>
    <row r="49866" spans="39:39" ht="10.5" customHeight="1">
      <c r="AM49866" s="431"/>
    </row>
    <row r="49867" spans="39:39" ht="10.5" customHeight="1">
      <c r="AM49867" s="431"/>
    </row>
    <row r="49868" spans="39:39" ht="10.5" customHeight="1">
      <c r="AM49868" s="431"/>
    </row>
    <row r="49869" spans="39:39" ht="10.5" customHeight="1">
      <c r="AM49869" s="431"/>
    </row>
    <row r="49870" spans="39:39" ht="10.5" customHeight="1">
      <c r="AM49870" s="431"/>
    </row>
    <row r="49871" spans="39:39" ht="10.5" customHeight="1">
      <c r="AM49871" s="431"/>
    </row>
    <row r="49872" spans="39:39" ht="10.5" customHeight="1">
      <c r="AM49872" s="431"/>
    </row>
    <row r="49873" spans="39:39" ht="10.5" customHeight="1">
      <c r="AM49873" s="431"/>
    </row>
    <row r="49874" spans="39:39" ht="10.5" customHeight="1">
      <c r="AM49874" s="431"/>
    </row>
    <row r="49875" spans="39:39" ht="10.5" customHeight="1">
      <c r="AM49875" s="431"/>
    </row>
    <row r="49876" spans="39:39" ht="10.5" customHeight="1">
      <c r="AM49876" s="431"/>
    </row>
    <row r="49877" spans="39:39" ht="10.5" customHeight="1">
      <c r="AM49877" s="431"/>
    </row>
    <row r="49878" spans="39:39" ht="10.5" customHeight="1">
      <c r="AM49878" s="431"/>
    </row>
    <row r="49879" spans="39:39" ht="10.5" customHeight="1">
      <c r="AM49879" s="431"/>
    </row>
    <row r="49880" spans="39:39" ht="10.5" customHeight="1">
      <c r="AM49880" s="431"/>
    </row>
    <row r="49881" spans="39:39" ht="10.5" customHeight="1">
      <c r="AM49881" s="431"/>
    </row>
    <row r="49882" spans="39:39" ht="10.5" customHeight="1">
      <c r="AM49882" s="431"/>
    </row>
    <row r="49883" spans="39:39" ht="10.5" customHeight="1">
      <c r="AM49883" s="431"/>
    </row>
    <row r="49884" spans="39:39" ht="10.5" customHeight="1">
      <c r="AM49884" s="431"/>
    </row>
    <row r="49885" spans="39:39" ht="10.5" customHeight="1">
      <c r="AM49885" s="431"/>
    </row>
    <row r="49886" spans="39:39" ht="10.5" customHeight="1">
      <c r="AM49886" s="431"/>
    </row>
    <row r="49887" spans="39:39" ht="10.5" customHeight="1">
      <c r="AM49887" s="431"/>
    </row>
    <row r="49888" spans="39:39" ht="10.5" customHeight="1">
      <c r="AM49888" s="431"/>
    </row>
    <row r="49889" spans="39:39" ht="10.5" customHeight="1">
      <c r="AM49889" s="431"/>
    </row>
    <row r="49890" spans="39:39" ht="10.5" customHeight="1">
      <c r="AM49890" s="431"/>
    </row>
    <row r="49891" spans="39:39" ht="10.5" customHeight="1">
      <c r="AM49891" s="431"/>
    </row>
    <row r="49892" spans="39:39" ht="10.5" customHeight="1">
      <c r="AM49892" s="431"/>
    </row>
    <row r="49893" spans="39:39" ht="10.5" customHeight="1">
      <c r="AM49893" s="431"/>
    </row>
    <row r="49894" spans="39:39" ht="10.5" customHeight="1">
      <c r="AM49894" s="431"/>
    </row>
    <row r="49895" spans="39:39" ht="10.5" customHeight="1">
      <c r="AM49895" s="431"/>
    </row>
    <row r="49896" spans="39:39" ht="10.5" customHeight="1">
      <c r="AM49896" s="431"/>
    </row>
    <row r="49897" spans="39:39" ht="10.5" customHeight="1">
      <c r="AM49897" s="431"/>
    </row>
    <row r="49898" spans="39:39" ht="10.5" customHeight="1">
      <c r="AM49898" s="431"/>
    </row>
    <row r="49899" spans="39:39" ht="10.5" customHeight="1">
      <c r="AM49899" s="431"/>
    </row>
    <row r="49900" spans="39:39" ht="10.5" customHeight="1">
      <c r="AM49900" s="431"/>
    </row>
    <row r="49901" spans="39:39" ht="10.5" customHeight="1">
      <c r="AM49901" s="431"/>
    </row>
    <row r="49902" spans="39:39" ht="10.5" customHeight="1">
      <c r="AM49902" s="431"/>
    </row>
    <row r="49903" spans="39:39" ht="10.5" customHeight="1">
      <c r="AM49903" s="431"/>
    </row>
    <row r="49904" spans="39:39" ht="10.5" customHeight="1">
      <c r="AM49904" s="431"/>
    </row>
    <row r="49905" spans="39:39" ht="10.5" customHeight="1">
      <c r="AM49905" s="431"/>
    </row>
    <row r="49906" spans="39:39" ht="10.5" customHeight="1">
      <c r="AM49906" s="431"/>
    </row>
    <row r="49907" spans="39:39" ht="10.5" customHeight="1">
      <c r="AM49907" s="431"/>
    </row>
    <row r="49908" spans="39:39" ht="10.5" customHeight="1">
      <c r="AM49908" s="431"/>
    </row>
    <row r="49909" spans="39:39" ht="10.5" customHeight="1">
      <c r="AM49909" s="431"/>
    </row>
    <row r="49910" spans="39:39" ht="10.5" customHeight="1">
      <c r="AM49910" s="431"/>
    </row>
    <row r="49911" spans="39:39" ht="10.5" customHeight="1">
      <c r="AM49911" s="431"/>
    </row>
    <row r="49912" spans="39:39" ht="10.5" customHeight="1">
      <c r="AM49912" s="431"/>
    </row>
    <row r="49913" spans="39:39" ht="10.5" customHeight="1">
      <c r="AM49913" s="431"/>
    </row>
    <row r="49914" spans="39:39" ht="10.5" customHeight="1">
      <c r="AM49914" s="431"/>
    </row>
    <row r="49915" spans="39:39" ht="10.5" customHeight="1">
      <c r="AM49915" s="431"/>
    </row>
    <row r="49916" spans="39:39" ht="10.5" customHeight="1">
      <c r="AM49916" s="431"/>
    </row>
    <row r="49917" spans="39:39" ht="10.5" customHeight="1">
      <c r="AM49917" s="431"/>
    </row>
    <row r="49918" spans="39:39" ht="10.5" customHeight="1">
      <c r="AM49918" s="431"/>
    </row>
    <row r="49919" spans="39:39" ht="10.5" customHeight="1">
      <c r="AM49919" s="431"/>
    </row>
    <row r="49920" spans="39:39" ht="10.5" customHeight="1">
      <c r="AM49920" s="431"/>
    </row>
    <row r="49921" spans="39:39" ht="10.5" customHeight="1">
      <c r="AM49921" s="431"/>
    </row>
    <row r="49922" spans="39:39" ht="10.5" customHeight="1">
      <c r="AM49922" s="431"/>
    </row>
    <row r="49923" spans="39:39" ht="10.5" customHeight="1">
      <c r="AM49923" s="431"/>
    </row>
    <row r="49924" spans="39:39" ht="10.5" customHeight="1">
      <c r="AM49924" s="431"/>
    </row>
    <row r="49925" spans="39:39" ht="10.5" customHeight="1">
      <c r="AM49925" s="431"/>
    </row>
    <row r="49926" spans="39:39" ht="10.5" customHeight="1">
      <c r="AM49926" s="431"/>
    </row>
    <row r="49927" spans="39:39" ht="10.5" customHeight="1">
      <c r="AM49927" s="431"/>
    </row>
    <row r="49928" spans="39:39" ht="10.5" customHeight="1">
      <c r="AM49928" s="431"/>
    </row>
    <row r="49929" spans="39:39" ht="10.5" customHeight="1">
      <c r="AM49929" s="431"/>
    </row>
    <row r="49930" spans="39:39" ht="10.5" customHeight="1">
      <c r="AM49930" s="431"/>
    </row>
    <row r="49931" spans="39:39" ht="10.5" customHeight="1">
      <c r="AM49931" s="431"/>
    </row>
    <row r="49932" spans="39:39" ht="10.5" customHeight="1">
      <c r="AM49932" s="431"/>
    </row>
    <row r="49933" spans="39:39" ht="10.5" customHeight="1">
      <c r="AM49933" s="431"/>
    </row>
    <row r="49934" spans="39:39" ht="10.5" customHeight="1">
      <c r="AM49934" s="431"/>
    </row>
    <row r="49935" spans="39:39" ht="10.5" customHeight="1">
      <c r="AM49935" s="431"/>
    </row>
    <row r="49936" spans="39:39" ht="10.5" customHeight="1">
      <c r="AM49936" s="431"/>
    </row>
    <row r="49937" spans="39:39" ht="10.5" customHeight="1">
      <c r="AM49937" s="431"/>
    </row>
    <row r="49938" spans="39:39" ht="10.5" customHeight="1">
      <c r="AM49938" s="431"/>
    </row>
    <row r="49939" spans="39:39" ht="10.5" customHeight="1">
      <c r="AM49939" s="431"/>
    </row>
    <row r="49940" spans="39:39" ht="10.5" customHeight="1">
      <c r="AM49940" s="431"/>
    </row>
    <row r="49941" spans="39:39" ht="10.5" customHeight="1">
      <c r="AM49941" s="431"/>
    </row>
    <row r="49942" spans="39:39" ht="10.5" customHeight="1">
      <c r="AM49942" s="431"/>
    </row>
    <row r="49943" spans="39:39" ht="10.5" customHeight="1">
      <c r="AM49943" s="431"/>
    </row>
    <row r="49944" spans="39:39" ht="10.5" customHeight="1">
      <c r="AM49944" s="431"/>
    </row>
    <row r="49945" spans="39:39" ht="10.5" customHeight="1">
      <c r="AM49945" s="431"/>
    </row>
    <row r="49946" spans="39:39" ht="10.5" customHeight="1">
      <c r="AM49946" s="431"/>
    </row>
    <row r="49947" spans="39:39" ht="10.5" customHeight="1">
      <c r="AM49947" s="431"/>
    </row>
    <row r="49948" spans="39:39" ht="10.5" customHeight="1">
      <c r="AM49948" s="431"/>
    </row>
    <row r="49949" spans="39:39" ht="10.5" customHeight="1">
      <c r="AM49949" s="431"/>
    </row>
    <row r="49950" spans="39:39" ht="10.5" customHeight="1">
      <c r="AM49950" s="431"/>
    </row>
    <row r="49951" spans="39:39" ht="10.5" customHeight="1">
      <c r="AM49951" s="431"/>
    </row>
    <row r="49952" spans="39:39" ht="10.5" customHeight="1">
      <c r="AM49952" s="431"/>
    </row>
    <row r="49953" spans="39:39" ht="10.5" customHeight="1">
      <c r="AM49953" s="431"/>
    </row>
    <row r="49954" spans="39:39" ht="10.5" customHeight="1">
      <c r="AM49954" s="431"/>
    </row>
    <row r="49955" spans="39:39" ht="10.5" customHeight="1">
      <c r="AM49955" s="431"/>
    </row>
    <row r="49956" spans="39:39" ht="10.5" customHeight="1">
      <c r="AM49956" s="431"/>
    </row>
    <row r="49957" spans="39:39" ht="10.5" customHeight="1">
      <c r="AM49957" s="431"/>
    </row>
    <row r="49958" spans="39:39" ht="10.5" customHeight="1">
      <c r="AM49958" s="431"/>
    </row>
    <row r="49959" spans="39:39" ht="10.5" customHeight="1">
      <c r="AM49959" s="431"/>
    </row>
    <row r="49960" spans="39:39" ht="10.5" customHeight="1">
      <c r="AM49960" s="431"/>
    </row>
    <row r="49961" spans="39:39" ht="10.5" customHeight="1">
      <c r="AM49961" s="431"/>
    </row>
    <row r="49962" spans="39:39" ht="10.5" customHeight="1">
      <c r="AM49962" s="431"/>
    </row>
    <row r="49963" spans="39:39" ht="10.5" customHeight="1">
      <c r="AM49963" s="431"/>
    </row>
    <row r="49964" spans="39:39" ht="10.5" customHeight="1">
      <c r="AM49964" s="431"/>
    </row>
    <row r="49965" spans="39:39" ht="10.5" customHeight="1">
      <c r="AM49965" s="431"/>
    </row>
    <row r="49966" spans="39:39" ht="10.5" customHeight="1">
      <c r="AM49966" s="431"/>
    </row>
    <row r="49967" spans="39:39" ht="10.5" customHeight="1">
      <c r="AM49967" s="431"/>
    </row>
    <row r="49968" spans="39:39" ht="10.5" customHeight="1">
      <c r="AM49968" s="431"/>
    </row>
    <row r="49969" spans="39:39" ht="10.5" customHeight="1">
      <c r="AM49969" s="431"/>
    </row>
    <row r="49970" spans="39:39" ht="10.5" customHeight="1">
      <c r="AM49970" s="431"/>
    </row>
    <row r="49971" spans="39:39" ht="10.5" customHeight="1">
      <c r="AM49971" s="431"/>
    </row>
    <row r="49972" spans="39:39" ht="10.5" customHeight="1">
      <c r="AM49972" s="431"/>
    </row>
    <row r="49973" spans="39:39" ht="10.5" customHeight="1">
      <c r="AM49973" s="431"/>
    </row>
    <row r="49974" spans="39:39" ht="10.5" customHeight="1">
      <c r="AM49974" s="431"/>
    </row>
    <row r="49975" spans="39:39" ht="10.5" customHeight="1">
      <c r="AM49975" s="431"/>
    </row>
    <row r="49976" spans="39:39" ht="10.5" customHeight="1">
      <c r="AM49976" s="431"/>
    </row>
    <row r="49977" spans="39:39" ht="10.5" customHeight="1">
      <c r="AM49977" s="431"/>
    </row>
    <row r="49978" spans="39:39" ht="10.5" customHeight="1">
      <c r="AM49978" s="431"/>
    </row>
    <row r="49979" spans="39:39" ht="10.5" customHeight="1">
      <c r="AM49979" s="431"/>
    </row>
    <row r="49980" spans="39:39" ht="10.5" customHeight="1">
      <c r="AM49980" s="431"/>
    </row>
    <row r="49981" spans="39:39" ht="10.5" customHeight="1">
      <c r="AM49981" s="431"/>
    </row>
    <row r="49982" spans="39:39" ht="10.5" customHeight="1">
      <c r="AM49982" s="431"/>
    </row>
    <row r="49983" spans="39:39" ht="10.5" customHeight="1">
      <c r="AM49983" s="431"/>
    </row>
    <row r="49984" spans="39:39" ht="10.5" customHeight="1">
      <c r="AM49984" s="431"/>
    </row>
    <row r="49985" spans="39:39" ht="10.5" customHeight="1">
      <c r="AM49985" s="431"/>
    </row>
    <row r="49986" spans="39:39" ht="10.5" customHeight="1">
      <c r="AM49986" s="431"/>
    </row>
    <row r="49987" spans="39:39" ht="10.5" customHeight="1">
      <c r="AM49987" s="431"/>
    </row>
    <row r="49988" spans="39:39" ht="10.5" customHeight="1">
      <c r="AM49988" s="431"/>
    </row>
    <row r="49989" spans="39:39" ht="10.5" customHeight="1">
      <c r="AM49989" s="431"/>
    </row>
    <row r="49990" spans="39:39" ht="10.5" customHeight="1">
      <c r="AM49990" s="431"/>
    </row>
    <row r="49991" spans="39:39" ht="10.5" customHeight="1">
      <c r="AM49991" s="431"/>
    </row>
    <row r="49992" spans="39:39" ht="10.5" customHeight="1">
      <c r="AM49992" s="431"/>
    </row>
    <row r="49993" spans="39:39" ht="10.5" customHeight="1">
      <c r="AM49993" s="431"/>
    </row>
    <row r="49994" spans="39:39" ht="10.5" customHeight="1">
      <c r="AM49994" s="431"/>
    </row>
    <row r="49995" spans="39:39" ht="10.5" customHeight="1">
      <c r="AM49995" s="431"/>
    </row>
    <row r="49996" spans="39:39" ht="10.5" customHeight="1">
      <c r="AM49996" s="431"/>
    </row>
    <row r="49997" spans="39:39" ht="10.5" customHeight="1">
      <c r="AM49997" s="431"/>
    </row>
    <row r="49998" spans="39:39" ht="10.5" customHeight="1">
      <c r="AM49998" s="431"/>
    </row>
    <row r="49999" spans="39:39" ht="10.5" customHeight="1">
      <c r="AM49999" s="431"/>
    </row>
    <row r="50000" spans="39:39" ht="10.5" customHeight="1">
      <c r="AM50000" s="431"/>
    </row>
    <row r="50001" spans="39:39" ht="10.5" customHeight="1">
      <c r="AM50001" s="431"/>
    </row>
    <row r="50002" spans="39:39" ht="10.5" customHeight="1">
      <c r="AM50002" s="431"/>
    </row>
    <row r="50003" spans="39:39" ht="10.5" customHeight="1">
      <c r="AM50003" s="431"/>
    </row>
    <row r="50004" spans="39:39" ht="10.5" customHeight="1">
      <c r="AM50004" s="431"/>
    </row>
    <row r="50005" spans="39:39" ht="10.5" customHeight="1">
      <c r="AM50005" s="431"/>
    </row>
    <row r="50006" spans="39:39" ht="10.5" customHeight="1">
      <c r="AM50006" s="431"/>
    </row>
    <row r="50007" spans="39:39" ht="10.5" customHeight="1">
      <c r="AM50007" s="431"/>
    </row>
    <row r="50008" spans="39:39" ht="10.5" customHeight="1">
      <c r="AM50008" s="431"/>
    </row>
    <row r="50009" spans="39:39" ht="10.5" customHeight="1">
      <c r="AM50009" s="431"/>
    </row>
    <row r="50010" spans="39:39" ht="10.5" customHeight="1">
      <c r="AM50010" s="431"/>
    </row>
    <row r="50011" spans="39:39" ht="10.5" customHeight="1">
      <c r="AM50011" s="431"/>
    </row>
    <row r="50012" spans="39:39" ht="10.5" customHeight="1">
      <c r="AM50012" s="431"/>
    </row>
    <row r="50013" spans="39:39" ht="10.5" customHeight="1">
      <c r="AM50013" s="431"/>
    </row>
    <row r="50014" spans="39:39" ht="10.5" customHeight="1">
      <c r="AM50014" s="431"/>
    </row>
    <row r="50015" spans="39:39" ht="10.5" customHeight="1">
      <c r="AM50015" s="431"/>
    </row>
    <row r="50016" spans="39:39" ht="10.5" customHeight="1">
      <c r="AM50016" s="431"/>
    </row>
    <row r="50017" spans="39:39" ht="10.5" customHeight="1">
      <c r="AM50017" s="431"/>
    </row>
    <row r="50018" spans="39:39" ht="10.5" customHeight="1">
      <c r="AM50018" s="431"/>
    </row>
    <row r="50019" spans="39:39" ht="10.5" customHeight="1">
      <c r="AM50019" s="431"/>
    </row>
    <row r="50020" spans="39:39" ht="10.5" customHeight="1">
      <c r="AM50020" s="431"/>
    </row>
    <row r="50021" spans="39:39" ht="10.5" customHeight="1">
      <c r="AM50021" s="431"/>
    </row>
    <row r="50022" spans="39:39" ht="10.5" customHeight="1">
      <c r="AM50022" s="431"/>
    </row>
    <row r="50023" spans="39:39" ht="10.5" customHeight="1">
      <c r="AM50023" s="431"/>
    </row>
    <row r="50024" spans="39:39" ht="10.5" customHeight="1">
      <c r="AM50024" s="431"/>
    </row>
    <row r="50025" spans="39:39" ht="10.5" customHeight="1">
      <c r="AM50025" s="431"/>
    </row>
    <row r="50026" spans="39:39" ht="10.5" customHeight="1">
      <c r="AM50026" s="431"/>
    </row>
    <row r="50027" spans="39:39" ht="10.5" customHeight="1">
      <c r="AM50027" s="431"/>
    </row>
    <row r="50028" spans="39:39" ht="10.5" customHeight="1">
      <c r="AM50028" s="431"/>
    </row>
    <row r="50029" spans="39:39" ht="10.5" customHeight="1">
      <c r="AM50029" s="431"/>
    </row>
    <row r="50030" spans="39:39" ht="10.5" customHeight="1">
      <c r="AM50030" s="431"/>
    </row>
    <row r="50031" spans="39:39" ht="10.5" customHeight="1">
      <c r="AM50031" s="431"/>
    </row>
    <row r="50032" spans="39:39" ht="10.5" customHeight="1">
      <c r="AM50032" s="431"/>
    </row>
    <row r="50033" spans="39:39" ht="10.5" customHeight="1">
      <c r="AM50033" s="431"/>
    </row>
    <row r="50034" spans="39:39" ht="10.5" customHeight="1">
      <c r="AM50034" s="431"/>
    </row>
    <row r="50035" spans="39:39" ht="10.5" customHeight="1">
      <c r="AM50035" s="431"/>
    </row>
    <row r="50036" spans="39:39" ht="10.5" customHeight="1">
      <c r="AM50036" s="431"/>
    </row>
    <row r="50037" spans="39:39" ht="10.5" customHeight="1">
      <c r="AM50037" s="431"/>
    </row>
    <row r="50038" spans="39:39" ht="10.5" customHeight="1">
      <c r="AM50038" s="431"/>
    </row>
    <row r="50039" spans="39:39" ht="10.5" customHeight="1">
      <c r="AM50039" s="431"/>
    </row>
    <row r="50040" spans="39:39" ht="10.5" customHeight="1">
      <c r="AM50040" s="431"/>
    </row>
    <row r="50041" spans="39:39" ht="10.5" customHeight="1">
      <c r="AM50041" s="431"/>
    </row>
    <row r="50042" spans="39:39" ht="10.5" customHeight="1">
      <c r="AM50042" s="431"/>
    </row>
    <row r="50043" spans="39:39" ht="10.5" customHeight="1">
      <c r="AM50043" s="431"/>
    </row>
    <row r="50044" spans="39:39" ht="10.5" customHeight="1">
      <c r="AM50044" s="431"/>
    </row>
    <row r="50045" spans="39:39" ht="10.5" customHeight="1">
      <c r="AM50045" s="431"/>
    </row>
    <row r="50046" spans="39:39" ht="10.5" customHeight="1">
      <c r="AM50046" s="431"/>
    </row>
    <row r="50047" spans="39:39" ht="10.5" customHeight="1">
      <c r="AM50047" s="431"/>
    </row>
    <row r="50048" spans="39:39" ht="10.5" customHeight="1">
      <c r="AM50048" s="431"/>
    </row>
    <row r="50049" spans="39:39" ht="10.5" customHeight="1">
      <c r="AM50049" s="431"/>
    </row>
    <row r="50050" spans="39:39" ht="10.5" customHeight="1">
      <c r="AM50050" s="431"/>
    </row>
    <row r="50051" spans="39:39" ht="10.5" customHeight="1">
      <c r="AM50051" s="431"/>
    </row>
    <row r="50052" spans="39:39" ht="10.5" customHeight="1">
      <c r="AM50052" s="431"/>
    </row>
    <row r="50053" spans="39:39" ht="10.5" customHeight="1">
      <c r="AM50053" s="431"/>
    </row>
    <row r="50054" spans="39:39" ht="10.5" customHeight="1">
      <c r="AM50054" s="431"/>
    </row>
    <row r="50055" spans="39:39" ht="10.5" customHeight="1">
      <c r="AM50055" s="431"/>
    </row>
    <row r="50056" spans="39:39" ht="10.5" customHeight="1">
      <c r="AM50056" s="431"/>
    </row>
    <row r="50057" spans="39:39" ht="10.5" customHeight="1">
      <c r="AM50057" s="431"/>
    </row>
    <row r="50058" spans="39:39" ht="10.5" customHeight="1">
      <c r="AM50058" s="431"/>
    </row>
    <row r="50059" spans="39:39" ht="10.5" customHeight="1">
      <c r="AM50059" s="431"/>
    </row>
    <row r="50060" spans="39:39" ht="10.5" customHeight="1">
      <c r="AM50060" s="431"/>
    </row>
    <row r="50061" spans="39:39" ht="10.5" customHeight="1">
      <c r="AM50061" s="431"/>
    </row>
    <row r="50062" spans="39:39" ht="10.5" customHeight="1">
      <c r="AM50062" s="431"/>
    </row>
    <row r="50063" spans="39:39" ht="10.5" customHeight="1">
      <c r="AM50063" s="431"/>
    </row>
    <row r="50064" spans="39:39" ht="10.5" customHeight="1">
      <c r="AM50064" s="431"/>
    </row>
    <row r="50065" spans="39:39" ht="10.5" customHeight="1">
      <c r="AM50065" s="431"/>
    </row>
    <row r="50066" spans="39:39" ht="10.5" customHeight="1">
      <c r="AM50066" s="431"/>
    </row>
    <row r="50067" spans="39:39" ht="10.5" customHeight="1">
      <c r="AM50067" s="431"/>
    </row>
    <row r="50068" spans="39:39" ht="10.5" customHeight="1">
      <c r="AM50068" s="431"/>
    </row>
    <row r="50069" spans="39:39" ht="10.5" customHeight="1">
      <c r="AM50069" s="431"/>
    </row>
    <row r="50070" spans="39:39" ht="10.5" customHeight="1">
      <c r="AM50070" s="431"/>
    </row>
    <row r="50071" spans="39:39" ht="10.5" customHeight="1">
      <c r="AM50071" s="431"/>
    </row>
    <row r="50072" spans="39:39" ht="10.5" customHeight="1">
      <c r="AM50072" s="431"/>
    </row>
    <row r="50073" spans="39:39" ht="10.5" customHeight="1">
      <c r="AM50073" s="431"/>
    </row>
    <row r="50074" spans="39:39" ht="10.5" customHeight="1">
      <c r="AM50074" s="431"/>
    </row>
    <row r="50075" spans="39:39" ht="10.5" customHeight="1">
      <c r="AM50075" s="431"/>
    </row>
    <row r="50076" spans="39:39" ht="10.5" customHeight="1">
      <c r="AM50076" s="431"/>
    </row>
    <row r="50077" spans="39:39" ht="10.5" customHeight="1">
      <c r="AM50077" s="431"/>
    </row>
    <row r="50078" spans="39:39" ht="10.5" customHeight="1">
      <c r="AM50078" s="431"/>
    </row>
    <row r="50079" spans="39:39" ht="10.5" customHeight="1">
      <c r="AM50079" s="431"/>
    </row>
    <row r="50080" spans="39:39" ht="10.5" customHeight="1">
      <c r="AM50080" s="431"/>
    </row>
    <row r="50081" spans="39:39" ht="10.5" customHeight="1">
      <c r="AM50081" s="431"/>
    </row>
    <row r="50082" spans="39:39" ht="10.5" customHeight="1">
      <c r="AM50082" s="431"/>
    </row>
    <row r="50083" spans="39:39" ht="10.5" customHeight="1">
      <c r="AM50083" s="431"/>
    </row>
    <row r="50084" spans="39:39" ht="10.5" customHeight="1">
      <c r="AM50084" s="431"/>
    </row>
    <row r="50085" spans="39:39" ht="10.5" customHeight="1">
      <c r="AM50085" s="431"/>
    </row>
    <row r="50086" spans="39:39" ht="10.5" customHeight="1">
      <c r="AM50086" s="431"/>
    </row>
    <row r="50087" spans="39:39" ht="10.5" customHeight="1">
      <c r="AM50087" s="431"/>
    </row>
    <row r="50088" spans="39:39" ht="10.5" customHeight="1">
      <c r="AM50088" s="431"/>
    </row>
    <row r="50089" spans="39:39" ht="10.5" customHeight="1">
      <c r="AM50089" s="431"/>
    </row>
    <row r="50090" spans="39:39" ht="10.5" customHeight="1">
      <c r="AM50090" s="431"/>
    </row>
    <row r="50091" spans="39:39" ht="10.5" customHeight="1">
      <c r="AM50091" s="431"/>
    </row>
    <row r="50092" spans="39:39" ht="10.5" customHeight="1">
      <c r="AM50092" s="431"/>
    </row>
    <row r="50093" spans="39:39" ht="10.5" customHeight="1">
      <c r="AM50093" s="431"/>
    </row>
    <row r="50094" spans="39:39" ht="10.5" customHeight="1">
      <c r="AM50094" s="431"/>
    </row>
    <row r="50095" spans="39:39" ht="10.5" customHeight="1">
      <c r="AM50095" s="431"/>
    </row>
    <row r="50096" spans="39:39" ht="10.5" customHeight="1">
      <c r="AM50096" s="431"/>
    </row>
    <row r="50097" spans="39:39" ht="10.5" customHeight="1">
      <c r="AM50097" s="431"/>
    </row>
    <row r="50098" spans="39:39" ht="10.5" customHeight="1">
      <c r="AM50098" s="431"/>
    </row>
    <row r="50099" spans="39:39" ht="10.5" customHeight="1">
      <c r="AM50099" s="431"/>
    </row>
    <row r="50100" spans="39:39" ht="10.5" customHeight="1">
      <c r="AM50100" s="431"/>
    </row>
    <row r="50101" spans="39:39" ht="10.5" customHeight="1">
      <c r="AM50101" s="431"/>
    </row>
    <row r="50102" spans="39:39" ht="10.5" customHeight="1">
      <c r="AM50102" s="431"/>
    </row>
    <row r="50103" spans="39:39" ht="10.5" customHeight="1">
      <c r="AM50103" s="431"/>
    </row>
    <row r="50104" spans="39:39" ht="10.5" customHeight="1">
      <c r="AM50104" s="431"/>
    </row>
    <row r="50105" spans="39:39" ht="10.5" customHeight="1">
      <c r="AM50105" s="431"/>
    </row>
    <row r="50106" spans="39:39" ht="10.5" customHeight="1">
      <c r="AM50106" s="431"/>
    </row>
    <row r="50107" spans="39:39" ht="10.5" customHeight="1">
      <c r="AM50107" s="431"/>
    </row>
    <row r="50108" spans="39:39" ht="10.5" customHeight="1">
      <c r="AM50108" s="431"/>
    </row>
    <row r="50109" spans="39:39" ht="10.5" customHeight="1">
      <c r="AM50109" s="431"/>
    </row>
    <row r="50110" spans="39:39" ht="10.5" customHeight="1">
      <c r="AM50110" s="431"/>
    </row>
    <row r="50111" spans="39:39" ht="10.5" customHeight="1">
      <c r="AM50111" s="431"/>
    </row>
    <row r="50112" spans="39:39" ht="10.5" customHeight="1">
      <c r="AM50112" s="431"/>
    </row>
    <row r="50113" spans="39:39" ht="10.5" customHeight="1">
      <c r="AM50113" s="431"/>
    </row>
    <row r="50114" spans="39:39" ht="10.5" customHeight="1">
      <c r="AM50114" s="431"/>
    </row>
    <row r="50115" spans="39:39" ht="10.5" customHeight="1">
      <c r="AM50115" s="431"/>
    </row>
    <row r="50116" spans="39:39" ht="10.5" customHeight="1">
      <c r="AM50116" s="431"/>
    </row>
    <row r="50117" spans="39:39" ht="10.5" customHeight="1">
      <c r="AM50117" s="431"/>
    </row>
    <row r="50118" spans="39:39" ht="10.5" customHeight="1">
      <c r="AM50118" s="431"/>
    </row>
    <row r="50119" spans="39:39" ht="10.5" customHeight="1">
      <c r="AM50119" s="431"/>
    </row>
    <row r="50120" spans="39:39" ht="10.5" customHeight="1">
      <c r="AM50120" s="431"/>
    </row>
    <row r="50121" spans="39:39" ht="10.5" customHeight="1">
      <c r="AM50121" s="431"/>
    </row>
    <row r="50122" spans="39:39" ht="10.5" customHeight="1">
      <c r="AM50122" s="431"/>
    </row>
    <row r="50123" spans="39:39" ht="10.5" customHeight="1">
      <c r="AM50123" s="431"/>
    </row>
    <row r="50124" spans="39:39" ht="10.5" customHeight="1">
      <c r="AM50124" s="431"/>
    </row>
    <row r="50125" spans="39:39" ht="10.5" customHeight="1">
      <c r="AM50125" s="431"/>
    </row>
    <row r="50126" spans="39:39" ht="10.5" customHeight="1">
      <c r="AM50126" s="431"/>
    </row>
    <row r="50127" spans="39:39" ht="10.5" customHeight="1">
      <c r="AM50127" s="431"/>
    </row>
    <row r="50128" spans="39:39" ht="10.5" customHeight="1">
      <c r="AM50128" s="431"/>
    </row>
    <row r="50129" spans="39:39" ht="10.5" customHeight="1">
      <c r="AM50129" s="431"/>
    </row>
    <row r="50130" spans="39:39" ht="10.5" customHeight="1">
      <c r="AM50130" s="431"/>
    </row>
    <row r="50131" spans="39:39" ht="10.5" customHeight="1">
      <c r="AM50131" s="431"/>
    </row>
    <row r="50132" spans="39:39" ht="10.5" customHeight="1">
      <c r="AM50132" s="431"/>
    </row>
    <row r="50133" spans="39:39" ht="10.5" customHeight="1">
      <c r="AM50133" s="431"/>
    </row>
    <row r="50134" spans="39:39" ht="10.5" customHeight="1">
      <c r="AM50134" s="431"/>
    </row>
    <row r="50135" spans="39:39" ht="10.5" customHeight="1">
      <c r="AM50135" s="431"/>
    </row>
    <row r="50136" spans="39:39" ht="10.5" customHeight="1">
      <c r="AM50136" s="431"/>
    </row>
    <row r="50137" spans="39:39" ht="10.5" customHeight="1">
      <c r="AM50137" s="431"/>
    </row>
    <row r="50138" spans="39:39" ht="10.5" customHeight="1">
      <c r="AM50138" s="431"/>
    </row>
    <row r="50139" spans="39:39" ht="10.5" customHeight="1">
      <c r="AM50139" s="431"/>
    </row>
    <row r="50140" spans="39:39" ht="10.5" customHeight="1">
      <c r="AM50140" s="431"/>
    </row>
    <row r="50141" spans="39:39" ht="10.5" customHeight="1">
      <c r="AM50141" s="431"/>
    </row>
    <row r="50142" spans="39:39" ht="10.5" customHeight="1">
      <c r="AM50142" s="431"/>
    </row>
    <row r="50143" spans="39:39" ht="10.5" customHeight="1">
      <c r="AM50143" s="431"/>
    </row>
    <row r="50144" spans="39:39" ht="10.5" customHeight="1">
      <c r="AM50144" s="431"/>
    </row>
    <row r="50145" spans="39:39" ht="10.5" customHeight="1">
      <c r="AM50145" s="431"/>
    </row>
    <row r="50146" spans="39:39" ht="10.5" customHeight="1">
      <c r="AM50146" s="431"/>
    </row>
    <row r="50147" spans="39:39" ht="10.5" customHeight="1">
      <c r="AM50147" s="431"/>
    </row>
    <row r="50148" spans="39:39" ht="10.5" customHeight="1">
      <c r="AM50148" s="431"/>
    </row>
    <row r="50149" spans="39:39" ht="10.5" customHeight="1">
      <c r="AM50149" s="431"/>
    </row>
    <row r="50150" spans="39:39" ht="10.5" customHeight="1">
      <c r="AM50150" s="431"/>
    </row>
    <row r="50151" spans="39:39" ht="10.5" customHeight="1">
      <c r="AM50151" s="431"/>
    </row>
    <row r="50152" spans="39:39" ht="10.5" customHeight="1">
      <c r="AM50152" s="431"/>
    </row>
    <row r="50153" spans="39:39" ht="10.5" customHeight="1">
      <c r="AM50153" s="431"/>
    </row>
    <row r="50154" spans="39:39" ht="10.5" customHeight="1">
      <c r="AM50154" s="431"/>
    </row>
    <row r="50155" spans="39:39" ht="10.5" customHeight="1">
      <c r="AM50155" s="431"/>
    </row>
    <row r="50156" spans="39:39" ht="10.5" customHeight="1">
      <c r="AM50156" s="431"/>
    </row>
    <row r="50157" spans="39:39" ht="10.5" customHeight="1">
      <c r="AM50157" s="431"/>
    </row>
    <row r="50158" spans="39:39" ht="10.5" customHeight="1">
      <c r="AM50158" s="431"/>
    </row>
    <row r="50159" spans="39:39" ht="10.5" customHeight="1">
      <c r="AM50159" s="431"/>
    </row>
    <row r="50160" spans="39:39" ht="10.5" customHeight="1">
      <c r="AM50160" s="431"/>
    </row>
    <row r="50161" spans="39:39" ht="10.5" customHeight="1">
      <c r="AM50161" s="431"/>
    </row>
    <row r="50162" spans="39:39" ht="10.5" customHeight="1">
      <c r="AM50162" s="431"/>
    </row>
    <row r="50163" spans="39:39" ht="10.5" customHeight="1">
      <c r="AM50163" s="431"/>
    </row>
    <row r="50164" spans="39:39" ht="10.5" customHeight="1">
      <c r="AM50164" s="431"/>
    </row>
    <row r="50165" spans="39:39" ht="10.5" customHeight="1">
      <c r="AM50165" s="431"/>
    </row>
    <row r="50166" spans="39:39" ht="10.5" customHeight="1">
      <c r="AM50166" s="431"/>
    </row>
    <row r="50167" spans="39:39" ht="10.5" customHeight="1">
      <c r="AM50167" s="431"/>
    </row>
    <row r="50168" spans="39:39" ht="10.5" customHeight="1">
      <c r="AM50168" s="431"/>
    </row>
    <row r="50169" spans="39:39" ht="10.5" customHeight="1">
      <c r="AM50169" s="431"/>
    </row>
    <row r="50170" spans="39:39" ht="10.5" customHeight="1">
      <c r="AM50170" s="431"/>
    </row>
    <row r="50171" spans="39:39" ht="10.5" customHeight="1">
      <c r="AM50171" s="431"/>
    </row>
    <row r="50172" spans="39:39" ht="10.5" customHeight="1">
      <c r="AM50172" s="431"/>
    </row>
    <row r="50173" spans="39:39" ht="10.5" customHeight="1">
      <c r="AM50173" s="431"/>
    </row>
    <row r="50174" spans="39:39" ht="10.5" customHeight="1">
      <c r="AM50174" s="431"/>
    </row>
    <row r="50175" spans="39:39" ht="10.5" customHeight="1">
      <c r="AM50175" s="431"/>
    </row>
    <row r="50176" spans="39:39" ht="10.5" customHeight="1">
      <c r="AM50176" s="431"/>
    </row>
    <row r="50177" spans="39:39" ht="10.5" customHeight="1">
      <c r="AM50177" s="431"/>
    </row>
    <row r="50178" spans="39:39" ht="10.5" customHeight="1">
      <c r="AM50178" s="431"/>
    </row>
    <row r="50179" spans="39:39" ht="10.5" customHeight="1">
      <c r="AM50179" s="431"/>
    </row>
    <row r="50180" spans="39:39" ht="10.5" customHeight="1">
      <c r="AM50180" s="431"/>
    </row>
    <row r="50181" spans="39:39" ht="10.5" customHeight="1">
      <c r="AM50181" s="431"/>
    </row>
    <row r="50182" spans="39:39" ht="10.5" customHeight="1">
      <c r="AM50182" s="431"/>
    </row>
    <row r="50183" spans="39:39" ht="10.5" customHeight="1">
      <c r="AM50183" s="431"/>
    </row>
    <row r="50184" spans="39:39" ht="10.5" customHeight="1">
      <c r="AM50184" s="431"/>
    </row>
    <row r="50185" spans="39:39" ht="10.5" customHeight="1">
      <c r="AM50185" s="431"/>
    </row>
    <row r="50186" spans="39:39" ht="10.5" customHeight="1">
      <c r="AM50186" s="431"/>
    </row>
    <row r="50187" spans="39:39" ht="10.5" customHeight="1">
      <c r="AM50187" s="431"/>
    </row>
    <row r="50188" spans="39:39" ht="10.5" customHeight="1">
      <c r="AM50188" s="431"/>
    </row>
    <row r="50189" spans="39:39" ht="10.5" customHeight="1">
      <c r="AM50189" s="431"/>
    </row>
    <row r="50190" spans="39:39" ht="10.5" customHeight="1">
      <c r="AM50190" s="431"/>
    </row>
    <row r="50191" spans="39:39" ht="10.5" customHeight="1">
      <c r="AM50191" s="431"/>
    </row>
    <row r="50192" spans="39:39" ht="10.5" customHeight="1">
      <c r="AM50192" s="431"/>
    </row>
    <row r="50193" spans="39:39" ht="10.5" customHeight="1">
      <c r="AM50193" s="431"/>
    </row>
    <row r="50194" spans="39:39" ht="10.5" customHeight="1">
      <c r="AM50194" s="431"/>
    </row>
    <row r="50195" spans="39:39" ht="10.5" customHeight="1">
      <c r="AM50195" s="431"/>
    </row>
    <row r="50196" spans="39:39" ht="10.5" customHeight="1">
      <c r="AM50196" s="431"/>
    </row>
    <row r="50197" spans="39:39" ht="10.5" customHeight="1">
      <c r="AM50197" s="431"/>
    </row>
    <row r="50198" spans="39:39" ht="10.5" customHeight="1">
      <c r="AM50198" s="431"/>
    </row>
    <row r="50199" spans="39:39" ht="10.5" customHeight="1">
      <c r="AM50199" s="431"/>
    </row>
    <row r="50200" spans="39:39" ht="10.5" customHeight="1">
      <c r="AM50200" s="431"/>
    </row>
    <row r="50201" spans="39:39" ht="10.5" customHeight="1">
      <c r="AM50201" s="431"/>
    </row>
    <row r="50202" spans="39:39" ht="10.5" customHeight="1">
      <c r="AM50202" s="431"/>
    </row>
    <row r="50203" spans="39:39" ht="10.5" customHeight="1">
      <c r="AM50203" s="431"/>
    </row>
    <row r="50204" spans="39:39" ht="10.5" customHeight="1">
      <c r="AM50204" s="431"/>
    </row>
    <row r="50205" spans="39:39" ht="10.5" customHeight="1">
      <c r="AM50205" s="431"/>
    </row>
    <row r="50206" spans="39:39" ht="10.5" customHeight="1">
      <c r="AM50206" s="431"/>
    </row>
    <row r="50207" spans="39:39" ht="10.5" customHeight="1">
      <c r="AM50207" s="431"/>
    </row>
    <row r="50208" spans="39:39" ht="10.5" customHeight="1">
      <c r="AM50208" s="431"/>
    </row>
    <row r="50209" spans="39:39" ht="10.5" customHeight="1">
      <c r="AM50209" s="431"/>
    </row>
    <row r="50210" spans="39:39" ht="10.5" customHeight="1">
      <c r="AM50210" s="431"/>
    </row>
    <row r="50211" spans="39:39" ht="10.5" customHeight="1">
      <c r="AM50211" s="431"/>
    </row>
    <row r="50212" spans="39:39" ht="10.5" customHeight="1">
      <c r="AM50212" s="431"/>
    </row>
    <row r="50213" spans="39:39" ht="10.5" customHeight="1">
      <c r="AM50213" s="431"/>
    </row>
    <row r="50214" spans="39:39" ht="10.5" customHeight="1">
      <c r="AM50214" s="431"/>
    </row>
    <row r="50215" spans="39:39" ht="10.5" customHeight="1">
      <c r="AM50215" s="431"/>
    </row>
    <row r="50216" spans="39:39" ht="10.5" customHeight="1">
      <c r="AM50216" s="431"/>
    </row>
    <row r="50217" spans="39:39" ht="10.5" customHeight="1">
      <c r="AM50217" s="431"/>
    </row>
    <row r="50218" spans="39:39" ht="10.5" customHeight="1">
      <c r="AM50218" s="431"/>
    </row>
    <row r="50219" spans="39:39" ht="10.5" customHeight="1">
      <c r="AM50219" s="431"/>
    </row>
    <row r="50220" spans="39:39" ht="10.5" customHeight="1">
      <c r="AM50220" s="431"/>
    </row>
    <row r="50221" spans="39:39" ht="10.5" customHeight="1">
      <c r="AM50221" s="431"/>
    </row>
    <row r="50222" spans="39:39" ht="10.5" customHeight="1">
      <c r="AM50222" s="431"/>
    </row>
    <row r="50223" spans="39:39" ht="10.5" customHeight="1">
      <c r="AM50223" s="431"/>
    </row>
    <row r="50224" spans="39:39" ht="10.5" customHeight="1">
      <c r="AM50224" s="431"/>
    </row>
    <row r="50225" spans="39:39" ht="10.5" customHeight="1">
      <c r="AM50225" s="431"/>
    </row>
    <row r="50226" spans="39:39" ht="10.5" customHeight="1">
      <c r="AM50226" s="431"/>
    </row>
    <row r="50227" spans="39:39" ht="10.5" customHeight="1">
      <c r="AM50227" s="431"/>
    </row>
    <row r="50228" spans="39:39" ht="10.5" customHeight="1">
      <c r="AM50228" s="431"/>
    </row>
    <row r="50229" spans="39:39" ht="10.5" customHeight="1">
      <c r="AM50229" s="431"/>
    </row>
    <row r="50230" spans="39:39" ht="10.5" customHeight="1">
      <c r="AM50230" s="431"/>
    </row>
    <row r="50231" spans="39:39" ht="10.5" customHeight="1">
      <c r="AM50231" s="431"/>
    </row>
    <row r="50232" spans="39:39" ht="10.5" customHeight="1">
      <c r="AM50232" s="431"/>
    </row>
    <row r="50233" spans="39:39" ht="10.5" customHeight="1">
      <c r="AM50233" s="431"/>
    </row>
    <row r="50234" spans="39:39" ht="10.5" customHeight="1">
      <c r="AM50234" s="431"/>
    </row>
    <row r="50235" spans="39:39" ht="10.5" customHeight="1">
      <c r="AM50235" s="431"/>
    </row>
    <row r="50236" spans="39:39" ht="10.5" customHeight="1">
      <c r="AM50236" s="431"/>
    </row>
    <row r="50237" spans="39:39" ht="10.5" customHeight="1">
      <c r="AM50237" s="431"/>
    </row>
    <row r="50238" spans="39:39" ht="10.5" customHeight="1">
      <c r="AM50238" s="431"/>
    </row>
    <row r="50239" spans="39:39" ht="10.5" customHeight="1">
      <c r="AM50239" s="431"/>
    </row>
    <row r="50240" spans="39:39" ht="10.5" customHeight="1">
      <c r="AM50240" s="431"/>
    </row>
    <row r="50241" spans="39:39" ht="10.5" customHeight="1">
      <c r="AM50241" s="431"/>
    </row>
    <row r="50242" spans="39:39" ht="10.5" customHeight="1">
      <c r="AM50242" s="431"/>
    </row>
    <row r="50243" spans="39:39" ht="10.5" customHeight="1">
      <c r="AM50243" s="431"/>
    </row>
    <row r="50244" spans="39:39" ht="10.5" customHeight="1">
      <c r="AM50244" s="431"/>
    </row>
    <row r="50245" spans="39:39" ht="10.5" customHeight="1">
      <c r="AM50245" s="431"/>
    </row>
    <row r="50246" spans="39:39" ht="10.5" customHeight="1">
      <c r="AM50246" s="431"/>
    </row>
    <row r="50247" spans="39:39" ht="10.5" customHeight="1">
      <c r="AM50247" s="431"/>
    </row>
    <row r="50248" spans="39:39" ht="10.5" customHeight="1">
      <c r="AM50248" s="431"/>
    </row>
    <row r="50249" spans="39:39" ht="10.5" customHeight="1">
      <c r="AM50249" s="431"/>
    </row>
    <row r="50250" spans="39:39" ht="10.5" customHeight="1">
      <c r="AM50250" s="431"/>
    </row>
    <row r="50251" spans="39:39" ht="10.5" customHeight="1">
      <c r="AM50251" s="431"/>
    </row>
    <row r="50252" spans="39:39" ht="10.5" customHeight="1">
      <c r="AM50252" s="431"/>
    </row>
    <row r="50253" spans="39:39" ht="10.5" customHeight="1">
      <c r="AM50253" s="431"/>
    </row>
    <row r="50254" spans="39:39" ht="10.5" customHeight="1">
      <c r="AM50254" s="431"/>
    </row>
    <row r="50255" spans="39:39" ht="10.5" customHeight="1">
      <c r="AM50255" s="431"/>
    </row>
    <row r="50256" spans="39:39" ht="10.5" customHeight="1">
      <c r="AM50256" s="431"/>
    </row>
    <row r="50257" spans="39:39" ht="10.5" customHeight="1">
      <c r="AM50257" s="431"/>
    </row>
    <row r="50258" spans="39:39" ht="10.5" customHeight="1">
      <c r="AM50258" s="431"/>
    </row>
    <row r="50259" spans="39:39" ht="10.5" customHeight="1">
      <c r="AM50259" s="431"/>
    </row>
    <row r="50260" spans="39:39" ht="10.5" customHeight="1">
      <c r="AM50260" s="431"/>
    </row>
    <row r="50261" spans="39:39" ht="10.5" customHeight="1">
      <c r="AM50261" s="431"/>
    </row>
    <row r="50262" spans="39:39" ht="10.5" customHeight="1">
      <c r="AM50262" s="431"/>
    </row>
    <row r="50263" spans="39:39" ht="10.5" customHeight="1">
      <c r="AM50263" s="431"/>
    </row>
    <row r="50264" spans="39:39" ht="10.5" customHeight="1">
      <c r="AM50264" s="431"/>
    </row>
    <row r="50265" spans="39:39" ht="10.5" customHeight="1">
      <c r="AM50265" s="431"/>
    </row>
    <row r="50266" spans="39:39" ht="10.5" customHeight="1">
      <c r="AM50266" s="431"/>
    </row>
    <row r="50267" spans="39:39" ht="10.5" customHeight="1">
      <c r="AM50267" s="431"/>
    </row>
    <row r="50268" spans="39:39" ht="10.5" customHeight="1">
      <c r="AM50268" s="431"/>
    </row>
    <row r="50269" spans="39:39" ht="10.5" customHeight="1">
      <c r="AM50269" s="431"/>
    </row>
    <row r="50270" spans="39:39" ht="10.5" customHeight="1">
      <c r="AM50270" s="431"/>
    </row>
    <row r="50271" spans="39:39" ht="10.5" customHeight="1">
      <c r="AM50271" s="431"/>
    </row>
    <row r="50272" spans="39:39" ht="10.5" customHeight="1">
      <c r="AM50272" s="431"/>
    </row>
    <row r="50273" spans="39:39" ht="10.5" customHeight="1">
      <c r="AM50273" s="431"/>
    </row>
    <row r="50274" spans="39:39" ht="10.5" customHeight="1">
      <c r="AM50274" s="431"/>
    </row>
    <row r="50275" spans="39:39" ht="10.5" customHeight="1">
      <c r="AM50275" s="431"/>
    </row>
    <row r="50276" spans="39:39" ht="10.5" customHeight="1">
      <c r="AM50276" s="431"/>
    </row>
    <row r="50277" spans="39:39" ht="10.5" customHeight="1">
      <c r="AM50277" s="431"/>
    </row>
    <row r="50278" spans="39:39" ht="10.5" customHeight="1">
      <c r="AM50278" s="431"/>
    </row>
    <row r="50279" spans="39:39" ht="10.5" customHeight="1">
      <c r="AM50279" s="431"/>
    </row>
    <row r="50280" spans="39:39" ht="10.5" customHeight="1">
      <c r="AM50280" s="431"/>
    </row>
    <row r="50281" spans="39:39" ht="10.5" customHeight="1">
      <c r="AM50281" s="431"/>
    </row>
    <row r="50282" spans="39:39" ht="10.5" customHeight="1">
      <c r="AM50282" s="431"/>
    </row>
    <row r="50283" spans="39:39" ht="10.5" customHeight="1">
      <c r="AM50283" s="431"/>
    </row>
    <row r="50284" spans="39:39" ht="10.5" customHeight="1">
      <c r="AM50284" s="431"/>
    </row>
    <row r="50285" spans="39:39" ht="10.5" customHeight="1">
      <c r="AM50285" s="431"/>
    </row>
    <row r="50286" spans="39:39" ht="10.5" customHeight="1">
      <c r="AM50286" s="431"/>
    </row>
    <row r="50287" spans="39:39" ht="10.5" customHeight="1">
      <c r="AM50287" s="431"/>
    </row>
    <row r="50288" spans="39:39" ht="10.5" customHeight="1">
      <c r="AM50288" s="431"/>
    </row>
    <row r="50289" spans="39:39" ht="10.5" customHeight="1">
      <c r="AM50289" s="431"/>
    </row>
    <row r="50290" spans="39:39" ht="10.5" customHeight="1">
      <c r="AM50290" s="431"/>
    </row>
    <row r="50291" spans="39:39" ht="10.5" customHeight="1">
      <c r="AM50291" s="431"/>
    </row>
    <row r="50292" spans="39:39" ht="10.5" customHeight="1">
      <c r="AM50292" s="431"/>
    </row>
    <row r="50293" spans="39:39" ht="10.5" customHeight="1">
      <c r="AM50293" s="431"/>
    </row>
    <row r="50294" spans="39:39" ht="10.5" customHeight="1">
      <c r="AM50294" s="431"/>
    </row>
    <row r="50295" spans="39:39" ht="10.5" customHeight="1">
      <c r="AM50295" s="431"/>
    </row>
    <row r="50296" spans="39:39" ht="10.5" customHeight="1">
      <c r="AM50296" s="431"/>
    </row>
    <row r="50297" spans="39:39" ht="10.5" customHeight="1">
      <c r="AM50297" s="431"/>
    </row>
    <row r="50298" spans="39:39" ht="10.5" customHeight="1">
      <c r="AM50298" s="431"/>
    </row>
    <row r="50299" spans="39:39" ht="10.5" customHeight="1">
      <c r="AM50299" s="431"/>
    </row>
    <row r="50300" spans="39:39" ht="10.5" customHeight="1">
      <c r="AM50300" s="431"/>
    </row>
    <row r="50301" spans="39:39" ht="10.5" customHeight="1">
      <c r="AM50301" s="431"/>
    </row>
    <row r="50302" spans="39:39" ht="10.5" customHeight="1">
      <c r="AM50302" s="431"/>
    </row>
    <row r="50303" spans="39:39" ht="10.5" customHeight="1">
      <c r="AM50303" s="431"/>
    </row>
    <row r="50304" spans="39:39" ht="10.5" customHeight="1">
      <c r="AM50304" s="431"/>
    </row>
    <row r="50305" spans="39:39" ht="10.5" customHeight="1">
      <c r="AM50305" s="431"/>
    </row>
    <row r="50306" spans="39:39" ht="10.5" customHeight="1">
      <c r="AM50306" s="431"/>
    </row>
    <row r="50307" spans="39:39" ht="10.5" customHeight="1">
      <c r="AM50307" s="431"/>
    </row>
    <row r="50308" spans="39:39" ht="10.5" customHeight="1">
      <c r="AM50308" s="431"/>
    </row>
    <row r="50309" spans="39:39" ht="10.5" customHeight="1">
      <c r="AM50309" s="431"/>
    </row>
    <row r="50310" spans="39:39" ht="10.5" customHeight="1">
      <c r="AM50310" s="431"/>
    </row>
    <row r="50311" spans="39:39" ht="10.5" customHeight="1">
      <c r="AM50311" s="431"/>
    </row>
    <row r="50312" spans="39:39" ht="10.5" customHeight="1">
      <c r="AM50312" s="431"/>
    </row>
    <row r="50313" spans="39:39" ht="10.5" customHeight="1">
      <c r="AM50313" s="431"/>
    </row>
    <row r="50314" spans="39:39" ht="10.5" customHeight="1">
      <c r="AM50314" s="431"/>
    </row>
    <row r="50315" spans="39:39" ht="10.5" customHeight="1">
      <c r="AM50315" s="431"/>
    </row>
    <row r="50316" spans="39:39" ht="10.5" customHeight="1">
      <c r="AM50316" s="431"/>
    </row>
    <row r="50317" spans="39:39" ht="10.5" customHeight="1">
      <c r="AM50317" s="431"/>
    </row>
    <row r="50318" spans="39:39" ht="10.5" customHeight="1">
      <c r="AM50318" s="431"/>
    </row>
    <row r="50319" spans="39:39" ht="10.5" customHeight="1">
      <c r="AM50319" s="431"/>
    </row>
    <row r="50320" spans="39:39" ht="10.5" customHeight="1">
      <c r="AM50320" s="431"/>
    </row>
    <row r="50321" spans="39:39" ht="10.5" customHeight="1">
      <c r="AM50321" s="431"/>
    </row>
    <row r="50322" spans="39:39" ht="10.5" customHeight="1">
      <c r="AM50322" s="431"/>
    </row>
    <row r="50323" spans="39:39" ht="10.5" customHeight="1">
      <c r="AM50323" s="431"/>
    </row>
    <row r="50324" spans="39:39" ht="10.5" customHeight="1">
      <c r="AM50324" s="431"/>
    </row>
    <row r="50325" spans="39:39" ht="10.5" customHeight="1">
      <c r="AM50325" s="431"/>
    </row>
    <row r="50326" spans="39:39" ht="10.5" customHeight="1">
      <c r="AM50326" s="431"/>
    </row>
    <row r="50327" spans="39:39" ht="10.5" customHeight="1">
      <c r="AM50327" s="431"/>
    </row>
    <row r="50328" spans="39:39" ht="10.5" customHeight="1">
      <c r="AM50328" s="431"/>
    </row>
    <row r="50329" spans="39:39" ht="10.5" customHeight="1">
      <c r="AM50329" s="431"/>
    </row>
    <row r="50330" spans="39:39" ht="10.5" customHeight="1">
      <c r="AM50330" s="431"/>
    </row>
    <row r="50331" spans="39:39" ht="10.5" customHeight="1">
      <c r="AM50331" s="431"/>
    </row>
    <row r="50332" spans="39:39" ht="10.5" customHeight="1">
      <c r="AM50332" s="431"/>
    </row>
    <row r="50333" spans="39:39" ht="10.5" customHeight="1">
      <c r="AM50333" s="431"/>
    </row>
    <row r="50334" spans="39:39" ht="10.5" customHeight="1">
      <c r="AM50334" s="431"/>
    </row>
    <row r="50335" spans="39:39" ht="10.5" customHeight="1">
      <c r="AM50335" s="431"/>
    </row>
    <row r="50336" spans="39:39" ht="10.5" customHeight="1">
      <c r="AM50336" s="431"/>
    </row>
    <row r="50337" spans="39:39" ht="10.5" customHeight="1">
      <c r="AM50337" s="431"/>
    </row>
    <row r="50338" spans="39:39" ht="10.5" customHeight="1">
      <c r="AM50338" s="431"/>
    </row>
    <row r="50339" spans="39:39" ht="10.5" customHeight="1">
      <c r="AM50339" s="431"/>
    </row>
    <row r="50340" spans="39:39" ht="10.5" customHeight="1">
      <c r="AM50340" s="431"/>
    </row>
    <row r="50341" spans="39:39" ht="10.5" customHeight="1">
      <c r="AM50341" s="431"/>
    </row>
    <row r="50342" spans="39:39" ht="10.5" customHeight="1">
      <c r="AM50342" s="431"/>
    </row>
    <row r="50343" spans="39:39" ht="10.5" customHeight="1">
      <c r="AM50343" s="431"/>
    </row>
    <row r="50344" spans="39:39" ht="10.5" customHeight="1">
      <c r="AM50344" s="431"/>
    </row>
    <row r="50345" spans="39:39" ht="10.5" customHeight="1">
      <c r="AM50345" s="431"/>
    </row>
    <row r="50346" spans="39:39" ht="10.5" customHeight="1">
      <c r="AM50346" s="431"/>
    </row>
    <row r="50347" spans="39:39" ht="10.5" customHeight="1">
      <c r="AM50347" s="431"/>
    </row>
    <row r="50348" spans="39:39" ht="10.5" customHeight="1">
      <c r="AM50348" s="431"/>
    </row>
    <row r="50349" spans="39:39" ht="10.5" customHeight="1">
      <c r="AM50349" s="431"/>
    </row>
    <row r="50350" spans="39:39" ht="10.5" customHeight="1">
      <c r="AM50350" s="431"/>
    </row>
    <row r="50351" spans="39:39" ht="10.5" customHeight="1">
      <c r="AM50351" s="431"/>
    </row>
    <row r="50352" spans="39:39" ht="10.5" customHeight="1">
      <c r="AM50352" s="431"/>
    </row>
    <row r="50353" spans="39:39" ht="10.5" customHeight="1">
      <c r="AM50353" s="431"/>
    </row>
    <row r="50354" spans="39:39" ht="10.5" customHeight="1">
      <c r="AM50354" s="431"/>
    </row>
    <row r="50355" spans="39:39" ht="10.5" customHeight="1">
      <c r="AM50355" s="431"/>
    </row>
    <row r="50356" spans="39:39" ht="10.5" customHeight="1">
      <c r="AM50356" s="431"/>
    </row>
    <row r="50357" spans="39:39" ht="10.5" customHeight="1">
      <c r="AM50357" s="431"/>
    </row>
    <row r="50358" spans="39:39" ht="10.5" customHeight="1">
      <c r="AM50358" s="431"/>
    </row>
    <row r="50359" spans="39:39" ht="10.5" customHeight="1">
      <c r="AM50359" s="431"/>
    </row>
    <row r="50360" spans="39:39" ht="10.5" customHeight="1">
      <c r="AM50360" s="431"/>
    </row>
    <row r="50361" spans="39:39" ht="10.5" customHeight="1">
      <c r="AM50361" s="431"/>
    </row>
    <row r="50362" spans="39:39" ht="10.5" customHeight="1">
      <c r="AM50362" s="431"/>
    </row>
    <row r="50363" spans="39:39" ht="10.5" customHeight="1">
      <c r="AM50363" s="431"/>
    </row>
    <row r="50364" spans="39:39" ht="10.5" customHeight="1">
      <c r="AM50364" s="431"/>
    </row>
    <row r="50365" spans="39:39" ht="10.5" customHeight="1">
      <c r="AM50365" s="431"/>
    </row>
    <row r="50366" spans="39:39" ht="10.5" customHeight="1">
      <c r="AM50366" s="431"/>
    </row>
    <row r="50367" spans="39:39" ht="10.5" customHeight="1">
      <c r="AM50367" s="431"/>
    </row>
    <row r="50368" spans="39:39" ht="10.5" customHeight="1">
      <c r="AM50368" s="431"/>
    </row>
    <row r="50369" spans="39:39" ht="10.5" customHeight="1">
      <c r="AM50369" s="431"/>
    </row>
    <row r="50370" spans="39:39" ht="10.5" customHeight="1">
      <c r="AM50370" s="431"/>
    </row>
    <row r="50371" spans="39:39" ht="10.5" customHeight="1">
      <c r="AM50371" s="431"/>
    </row>
    <row r="50372" spans="39:39" ht="10.5" customHeight="1">
      <c r="AM50372" s="431"/>
    </row>
    <row r="50373" spans="39:39" ht="10.5" customHeight="1">
      <c r="AM50373" s="431"/>
    </row>
    <row r="50374" spans="39:39" ht="10.5" customHeight="1">
      <c r="AM50374" s="431"/>
    </row>
    <row r="50375" spans="39:39" ht="10.5" customHeight="1">
      <c r="AM50375" s="431"/>
    </row>
    <row r="50376" spans="39:39" ht="10.5" customHeight="1">
      <c r="AM50376" s="431"/>
    </row>
    <row r="50377" spans="39:39" ht="10.5" customHeight="1">
      <c r="AM50377" s="431"/>
    </row>
    <row r="50378" spans="39:39" ht="10.5" customHeight="1">
      <c r="AM50378" s="431"/>
    </row>
    <row r="50379" spans="39:39" ht="10.5" customHeight="1">
      <c r="AM50379" s="431"/>
    </row>
    <row r="50380" spans="39:39" ht="10.5" customHeight="1">
      <c r="AM50380" s="431"/>
    </row>
    <row r="50381" spans="39:39" ht="10.5" customHeight="1">
      <c r="AM50381" s="431"/>
    </row>
    <row r="50382" spans="39:39" ht="10.5" customHeight="1">
      <c r="AM50382" s="431"/>
    </row>
    <row r="50383" spans="39:39" ht="10.5" customHeight="1">
      <c r="AM50383" s="431"/>
    </row>
    <row r="50384" spans="39:39" ht="10.5" customHeight="1">
      <c r="AM50384" s="431"/>
    </row>
    <row r="50385" spans="39:39" ht="10.5" customHeight="1">
      <c r="AM50385" s="431"/>
    </row>
    <row r="50386" spans="39:39" ht="10.5" customHeight="1">
      <c r="AM50386" s="431"/>
    </row>
    <row r="50387" spans="39:39" ht="10.5" customHeight="1">
      <c r="AM50387" s="431"/>
    </row>
    <row r="50388" spans="39:39" ht="10.5" customHeight="1">
      <c r="AM50388" s="431"/>
    </row>
    <row r="50389" spans="39:39" ht="10.5" customHeight="1">
      <c r="AM50389" s="431"/>
    </row>
    <row r="50390" spans="39:39" ht="10.5" customHeight="1">
      <c r="AM50390" s="431"/>
    </row>
    <row r="50391" spans="39:39" ht="10.5" customHeight="1">
      <c r="AM50391" s="431"/>
    </row>
    <row r="50392" spans="39:39" ht="10.5" customHeight="1">
      <c r="AM50392" s="431"/>
    </row>
    <row r="50393" spans="39:39" ht="10.5" customHeight="1">
      <c r="AM50393" s="431"/>
    </row>
    <row r="50394" spans="39:39" ht="10.5" customHeight="1">
      <c r="AM50394" s="431"/>
    </row>
    <row r="50395" spans="39:39" ht="10.5" customHeight="1">
      <c r="AM50395" s="431"/>
    </row>
    <row r="50396" spans="39:39" ht="10.5" customHeight="1">
      <c r="AM50396" s="431"/>
    </row>
    <row r="50397" spans="39:39" ht="10.5" customHeight="1">
      <c r="AM50397" s="431"/>
    </row>
    <row r="50398" spans="39:39" ht="10.5" customHeight="1">
      <c r="AM50398" s="431"/>
    </row>
    <row r="50399" spans="39:39" ht="10.5" customHeight="1">
      <c r="AM50399" s="431"/>
    </row>
    <row r="50400" spans="39:39" ht="10.5" customHeight="1">
      <c r="AM50400" s="431"/>
    </row>
    <row r="50401" spans="39:39" ht="10.5" customHeight="1">
      <c r="AM50401" s="431"/>
    </row>
    <row r="50402" spans="39:39" ht="10.5" customHeight="1">
      <c r="AM50402" s="431"/>
    </row>
    <row r="50403" spans="39:39" ht="10.5" customHeight="1">
      <c r="AM50403" s="431"/>
    </row>
    <row r="50404" spans="39:39" ht="10.5" customHeight="1">
      <c r="AM50404" s="431"/>
    </row>
    <row r="50405" spans="39:39" ht="10.5" customHeight="1">
      <c r="AM50405" s="431"/>
    </row>
    <row r="50406" spans="39:39" ht="10.5" customHeight="1">
      <c r="AM50406" s="431"/>
    </row>
    <row r="50407" spans="39:39" ht="10.5" customHeight="1">
      <c r="AM50407" s="431"/>
    </row>
    <row r="50408" spans="39:39" ht="10.5" customHeight="1">
      <c r="AM50408" s="431"/>
    </row>
    <row r="50409" spans="39:39" ht="10.5" customHeight="1">
      <c r="AM50409" s="431"/>
    </row>
    <row r="50410" spans="39:39" ht="10.5" customHeight="1">
      <c r="AM50410" s="431"/>
    </row>
    <row r="50411" spans="39:39" ht="10.5" customHeight="1">
      <c r="AM50411" s="431"/>
    </row>
    <row r="50412" spans="39:39" ht="10.5" customHeight="1">
      <c r="AM50412" s="431"/>
    </row>
    <row r="50413" spans="39:39" ht="10.5" customHeight="1">
      <c r="AM50413" s="431"/>
    </row>
    <row r="50414" spans="39:39" ht="10.5" customHeight="1">
      <c r="AM50414" s="431"/>
    </row>
    <row r="50415" spans="39:39" ht="10.5" customHeight="1">
      <c r="AM50415" s="431"/>
    </row>
    <row r="50416" spans="39:39" ht="10.5" customHeight="1">
      <c r="AM50416" s="431"/>
    </row>
    <row r="50417" spans="39:39" ht="10.5" customHeight="1">
      <c r="AM50417" s="431"/>
    </row>
    <row r="50418" spans="39:39" ht="10.5" customHeight="1">
      <c r="AM50418" s="431"/>
    </row>
    <row r="50419" spans="39:39" ht="10.5" customHeight="1">
      <c r="AM50419" s="431"/>
    </row>
    <row r="50420" spans="39:39" ht="10.5" customHeight="1">
      <c r="AM50420" s="431"/>
    </row>
    <row r="50421" spans="39:39" ht="10.5" customHeight="1">
      <c r="AM50421" s="431"/>
    </row>
    <row r="50422" spans="39:39" ht="10.5" customHeight="1">
      <c r="AM50422" s="431"/>
    </row>
    <row r="50423" spans="39:39" ht="10.5" customHeight="1">
      <c r="AM50423" s="431"/>
    </row>
    <row r="50424" spans="39:39" ht="10.5" customHeight="1">
      <c r="AM50424" s="431"/>
    </row>
    <row r="50425" spans="39:39" ht="10.5" customHeight="1">
      <c r="AM50425" s="431"/>
    </row>
    <row r="50426" spans="39:39" ht="10.5" customHeight="1">
      <c r="AM50426" s="431"/>
    </row>
    <row r="50427" spans="39:39" ht="10.5" customHeight="1">
      <c r="AM50427" s="431"/>
    </row>
    <row r="50428" spans="39:39" ht="10.5" customHeight="1">
      <c r="AM50428" s="431"/>
    </row>
    <row r="50429" spans="39:39" ht="10.5" customHeight="1">
      <c r="AM50429" s="431"/>
    </row>
    <row r="50430" spans="39:39" ht="10.5" customHeight="1">
      <c r="AM50430" s="431"/>
    </row>
    <row r="50431" spans="39:39" ht="10.5" customHeight="1">
      <c r="AM50431" s="431"/>
    </row>
    <row r="50432" spans="39:39" ht="10.5" customHeight="1">
      <c r="AM50432" s="431"/>
    </row>
    <row r="50433" spans="39:39" ht="10.5" customHeight="1">
      <c r="AM50433" s="431"/>
    </row>
    <row r="50434" spans="39:39" ht="10.5" customHeight="1">
      <c r="AM50434" s="431"/>
    </row>
    <row r="50435" spans="39:39" ht="10.5" customHeight="1">
      <c r="AM50435" s="431"/>
    </row>
    <row r="50436" spans="39:39" ht="10.5" customHeight="1">
      <c r="AM50436" s="431"/>
    </row>
    <row r="50437" spans="39:39" ht="10.5" customHeight="1">
      <c r="AM50437" s="431"/>
    </row>
    <row r="50438" spans="39:39" ht="10.5" customHeight="1">
      <c r="AM50438" s="431"/>
    </row>
    <row r="50439" spans="39:39" ht="10.5" customHeight="1">
      <c r="AM50439" s="431"/>
    </row>
    <row r="50440" spans="39:39" ht="10.5" customHeight="1">
      <c r="AM50440" s="431"/>
    </row>
    <row r="50441" spans="39:39" ht="10.5" customHeight="1">
      <c r="AM50441" s="431"/>
    </row>
    <row r="50442" spans="39:39" ht="10.5" customHeight="1">
      <c r="AM50442" s="431"/>
    </row>
    <row r="50443" spans="39:39" ht="10.5" customHeight="1">
      <c r="AM50443" s="431"/>
    </row>
    <row r="50444" spans="39:39" ht="10.5" customHeight="1">
      <c r="AM50444" s="431"/>
    </row>
    <row r="50445" spans="39:39" ht="10.5" customHeight="1">
      <c r="AM50445" s="431"/>
    </row>
    <row r="50446" spans="39:39" ht="10.5" customHeight="1">
      <c r="AM50446" s="431"/>
    </row>
    <row r="50447" spans="39:39" ht="10.5" customHeight="1">
      <c r="AM50447" s="431"/>
    </row>
    <row r="50448" spans="39:39" ht="10.5" customHeight="1">
      <c r="AM50448" s="431"/>
    </row>
    <row r="50449" spans="39:39" ht="10.5" customHeight="1">
      <c r="AM50449" s="431"/>
    </row>
    <row r="50450" spans="39:39" ht="10.5" customHeight="1">
      <c r="AM50450" s="431"/>
    </row>
    <row r="50451" spans="39:39" ht="10.5" customHeight="1">
      <c r="AM50451" s="431"/>
    </row>
    <row r="50452" spans="39:39" ht="10.5" customHeight="1">
      <c r="AM50452" s="431"/>
    </row>
    <row r="50453" spans="39:39" ht="10.5" customHeight="1">
      <c r="AM50453" s="431"/>
    </row>
    <row r="50454" spans="39:39" ht="10.5" customHeight="1">
      <c r="AM50454" s="431"/>
    </row>
    <row r="50455" spans="39:39" ht="10.5" customHeight="1">
      <c r="AM50455" s="431"/>
    </row>
    <row r="50456" spans="39:39" ht="10.5" customHeight="1">
      <c r="AM50456" s="431"/>
    </row>
    <row r="50457" spans="39:39" ht="10.5" customHeight="1">
      <c r="AM50457" s="431"/>
    </row>
    <row r="50458" spans="39:39" ht="10.5" customHeight="1">
      <c r="AM50458" s="431"/>
    </row>
    <row r="50459" spans="39:39" ht="10.5" customHeight="1">
      <c r="AM50459" s="431"/>
    </row>
    <row r="50460" spans="39:39" ht="10.5" customHeight="1">
      <c r="AM50460" s="431"/>
    </row>
    <row r="50461" spans="39:39" ht="10.5" customHeight="1">
      <c r="AM50461" s="431"/>
    </row>
    <row r="50462" spans="39:39" ht="10.5" customHeight="1">
      <c r="AM50462" s="431"/>
    </row>
    <row r="50463" spans="39:39" ht="10.5" customHeight="1">
      <c r="AM50463" s="431"/>
    </row>
    <row r="50464" spans="39:39" ht="10.5" customHeight="1">
      <c r="AM50464" s="431"/>
    </row>
    <row r="50465" spans="39:39" ht="10.5" customHeight="1">
      <c r="AM50465" s="431"/>
    </row>
    <row r="50466" spans="39:39" ht="10.5" customHeight="1">
      <c r="AM50466" s="431"/>
    </row>
    <row r="50467" spans="39:39" ht="10.5" customHeight="1">
      <c r="AM50467" s="431"/>
    </row>
    <row r="50468" spans="39:39" ht="10.5" customHeight="1">
      <c r="AM50468" s="431"/>
    </row>
    <row r="50469" spans="39:39" ht="10.5" customHeight="1">
      <c r="AM50469" s="431"/>
    </row>
    <row r="50470" spans="39:39" ht="10.5" customHeight="1">
      <c r="AM50470" s="431"/>
    </row>
    <row r="50471" spans="39:39" ht="10.5" customHeight="1">
      <c r="AM50471" s="431"/>
    </row>
    <row r="50472" spans="39:39" ht="10.5" customHeight="1">
      <c r="AM50472" s="431"/>
    </row>
    <row r="50473" spans="39:39" ht="10.5" customHeight="1">
      <c r="AM50473" s="431"/>
    </row>
    <row r="50474" spans="39:39" ht="10.5" customHeight="1">
      <c r="AM50474" s="431"/>
    </row>
    <row r="50475" spans="39:39" ht="10.5" customHeight="1">
      <c r="AM50475" s="431"/>
    </row>
    <row r="50476" spans="39:39" ht="10.5" customHeight="1">
      <c r="AM50476" s="431"/>
    </row>
    <row r="50477" spans="39:39" ht="10.5" customHeight="1">
      <c r="AM50477" s="431"/>
    </row>
    <row r="50478" spans="39:39" ht="10.5" customHeight="1">
      <c r="AM50478" s="431"/>
    </row>
    <row r="50479" spans="39:39" ht="10.5" customHeight="1">
      <c r="AM50479" s="431"/>
    </row>
    <row r="50480" spans="39:39" ht="10.5" customHeight="1">
      <c r="AM50480" s="431"/>
    </row>
    <row r="50481" spans="39:39" ht="10.5" customHeight="1">
      <c r="AM50481" s="431"/>
    </row>
    <row r="50482" spans="39:39" ht="10.5" customHeight="1">
      <c r="AM50482" s="431"/>
    </row>
    <row r="50483" spans="39:39" ht="10.5" customHeight="1">
      <c r="AM50483" s="431"/>
    </row>
    <row r="50484" spans="39:39" ht="10.5" customHeight="1">
      <c r="AM50484" s="431"/>
    </row>
    <row r="50485" spans="39:39" ht="10.5" customHeight="1">
      <c r="AM50485" s="431"/>
    </row>
    <row r="50486" spans="39:39" ht="10.5" customHeight="1">
      <c r="AM50486" s="431"/>
    </row>
    <row r="50487" spans="39:39" ht="10.5" customHeight="1">
      <c r="AM50487" s="431"/>
    </row>
    <row r="50488" spans="39:39" ht="10.5" customHeight="1">
      <c r="AM50488" s="431"/>
    </row>
    <row r="50489" spans="39:39" ht="10.5" customHeight="1">
      <c r="AM50489" s="431"/>
    </row>
    <row r="50490" spans="39:39" ht="10.5" customHeight="1">
      <c r="AM50490" s="431"/>
    </row>
    <row r="50491" spans="39:39" ht="10.5" customHeight="1">
      <c r="AM50491" s="431"/>
    </row>
    <row r="50492" spans="39:39" ht="10.5" customHeight="1">
      <c r="AM50492" s="431"/>
    </row>
    <row r="50493" spans="39:39" ht="10.5" customHeight="1">
      <c r="AM50493" s="431"/>
    </row>
    <row r="50494" spans="39:39" ht="10.5" customHeight="1">
      <c r="AM50494" s="431"/>
    </row>
    <row r="50495" spans="39:39" ht="10.5" customHeight="1">
      <c r="AM50495" s="431"/>
    </row>
    <row r="50496" spans="39:39" ht="10.5" customHeight="1">
      <c r="AM50496" s="431"/>
    </row>
    <row r="50497" spans="39:39" ht="10.5" customHeight="1">
      <c r="AM50497" s="431"/>
    </row>
    <row r="50498" spans="39:39" ht="10.5" customHeight="1">
      <c r="AM50498" s="431"/>
    </row>
    <row r="50499" spans="39:39" ht="10.5" customHeight="1">
      <c r="AM50499" s="431"/>
    </row>
    <row r="50500" spans="39:39" ht="10.5" customHeight="1">
      <c r="AM50500" s="431"/>
    </row>
    <row r="50501" spans="39:39" ht="10.5" customHeight="1">
      <c r="AM50501" s="431"/>
    </row>
    <row r="50502" spans="39:39" ht="10.5" customHeight="1">
      <c r="AM50502" s="431"/>
    </row>
    <row r="50503" spans="39:39" ht="10.5" customHeight="1">
      <c r="AM50503" s="431"/>
    </row>
    <row r="50504" spans="39:39" ht="10.5" customHeight="1">
      <c r="AM50504" s="431"/>
    </row>
    <row r="50505" spans="39:39" ht="10.5" customHeight="1">
      <c r="AM50505" s="431"/>
    </row>
    <row r="50506" spans="39:39" ht="10.5" customHeight="1">
      <c r="AM50506" s="431"/>
    </row>
    <row r="50507" spans="39:39" ht="10.5" customHeight="1">
      <c r="AM50507" s="431"/>
    </row>
    <row r="50508" spans="39:39" ht="10.5" customHeight="1">
      <c r="AM50508" s="431"/>
    </row>
    <row r="50509" spans="39:39" ht="10.5" customHeight="1">
      <c r="AM50509" s="431"/>
    </row>
    <row r="50510" spans="39:39" ht="10.5" customHeight="1">
      <c r="AM50510" s="431"/>
    </row>
    <row r="50511" spans="39:39" ht="10.5" customHeight="1">
      <c r="AM50511" s="431"/>
    </row>
    <row r="50512" spans="39:39" ht="10.5" customHeight="1">
      <c r="AM50512" s="431"/>
    </row>
    <row r="50513" spans="39:39" ht="10.5" customHeight="1">
      <c r="AM50513" s="431"/>
    </row>
    <row r="50514" spans="39:39" ht="10.5" customHeight="1">
      <c r="AM50514" s="431"/>
    </row>
    <row r="50515" spans="39:39" ht="10.5" customHeight="1">
      <c r="AM50515" s="431"/>
    </row>
    <row r="50516" spans="39:39" ht="10.5" customHeight="1">
      <c r="AM50516" s="431"/>
    </row>
    <row r="50517" spans="39:39" ht="10.5" customHeight="1">
      <c r="AM50517" s="431"/>
    </row>
    <row r="50518" spans="39:39" ht="10.5" customHeight="1">
      <c r="AM50518" s="431"/>
    </row>
    <row r="50519" spans="39:39" ht="10.5" customHeight="1">
      <c r="AM50519" s="431"/>
    </row>
    <row r="50520" spans="39:39" ht="10.5" customHeight="1">
      <c r="AM50520" s="431"/>
    </row>
    <row r="50521" spans="39:39" ht="10.5" customHeight="1">
      <c r="AM50521" s="431"/>
    </row>
    <row r="50522" spans="39:39" ht="10.5" customHeight="1">
      <c r="AM50522" s="431"/>
    </row>
    <row r="50523" spans="39:39" ht="10.5" customHeight="1">
      <c r="AM50523" s="431"/>
    </row>
    <row r="50524" spans="39:39" ht="10.5" customHeight="1">
      <c r="AM50524" s="431"/>
    </row>
    <row r="50525" spans="39:39" ht="10.5" customHeight="1">
      <c r="AM50525" s="431"/>
    </row>
    <row r="50526" spans="39:39" ht="10.5" customHeight="1">
      <c r="AM50526" s="431"/>
    </row>
    <row r="50527" spans="39:39" ht="10.5" customHeight="1">
      <c r="AM50527" s="431"/>
    </row>
    <row r="50528" spans="39:39" ht="10.5" customHeight="1">
      <c r="AM50528" s="431"/>
    </row>
    <row r="50529" spans="39:39" ht="10.5" customHeight="1">
      <c r="AM50529" s="431"/>
    </row>
    <row r="50530" spans="39:39" ht="10.5" customHeight="1">
      <c r="AM50530" s="431"/>
    </row>
    <row r="50531" spans="39:39" ht="10.5" customHeight="1">
      <c r="AM50531" s="431"/>
    </row>
    <row r="50532" spans="39:39" ht="10.5" customHeight="1">
      <c r="AM50532" s="431"/>
    </row>
    <row r="50533" spans="39:39" ht="10.5" customHeight="1">
      <c r="AM50533" s="431"/>
    </row>
    <row r="50534" spans="39:39" ht="10.5" customHeight="1">
      <c r="AM50534" s="431"/>
    </row>
    <row r="50535" spans="39:39" ht="10.5" customHeight="1">
      <c r="AM50535" s="431"/>
    </row>
    <row r="50536" spans="39:39" ht="10.5" customHeight="1">
      <c r="AM50536" s="431"/>
    </row>
    <row r="50537" spans="39:39" ht="10.5" customHeight="1">
      <c r="AM50537" s="431"/>
    </row>
    <row r="50538" spans="39:39" ht="10.5" customHeight="1">
      <c r="AM50538" s="431"/>
    </row>
    <row r="50539" spans="39:39" ht="10.5" customHeight="1">
      <c r="AM50539" s="431"/>
    </row>
    <row r="50540" spans="39:39" ht="10.5" customHeight="1">
      <c r="AM50540" s="431"/>
    </row>
    <row r="50541" spans="39:39" ht="10.5" customHeight="1">
      <c r="AM50541" s="431"/>
    </row>
    <row r="50542" spans="39:39" ht="10.5" customHeight="1">
      <c r="AM50542" s="431"/>
    </row>
    <row r="50543" spans="39:39" ht="10.5" customHeight="1">
      <c r="AM50543" s="431"/>
    </row>
    <row r="50544" spans="39:39" ht="10.5" customHeight="1">
      <c r="AM50544" s="431"/>
    </row>
    <row r="50545" spans="39:39" ht="10.5" customHeight="1">
      <c r="AM50545" s="431"/>
    </row>
    <row r="50546" spans="39:39" ht="10.5" customHeight="1">
      <c r="AM50546" s="431"/>
    </row>
    <row r="50547" spans="39:39" ht="10.5" customHeight="1">
      <c r="AM50547" s="431"/>
    </row>
    <row r="50548" spans="39:39" ht="10.5" customHeight="1">
      <c r="AM50548" s="431"/>
    </row>
    <row r="50549" spans="39:39" ht="10.5" customHeight="1">
      <c r="AM50549" s="431"/>
    </row>
    <row r="50550" spans="39:39" ht="10.5" customHeight="1">
      <c r="AM50550" s="431"/>
    </row>
    <row r="50551" spans="39:39" ht="10.5" customHeight="1">
      <c r="AM50551" s="431"/>
    </row>
    <row r="50552" spans="39:39" ht="10.5" customHeight="1">
      <c r="AM50552" s="431"/>
    </row>
    <row r="50553" spans="39:39" ht="10.5" customHeight="1">
      <c r="AM50553" s="431"/>
    </row>
    <row r="50554" spans="39:39" ht="10.5" customHeight="1">
      <c r="AM50554" s="431"/>
    </row>
    <row r="50555" spans="39:39" ht="10.5" customHeight="1">
      <c r="AM50555" s="431"/>
    </row>
    <row r="50556" spans="39:39" ht="10.5" customHeight="1">
      <c r="AM50556" s="431"/>
    </row>
    <row r="50557" spans="39:39" ht="10.5" customHeight="1">
      <c r="AM50557" s="431"/>
    </row>
    <row r="50558" spans="39:39" ht="10.5" customHeight="1">
      <c r="AM50558" s="431"/>
    </row>
    <row r="50559" spans="39:39" ht="10.5" customHeight="1">
      <c r="AM50559" s="431"/>
    </row>
    <row r="50560" spans="39:39" ht="10.5" customHeight="1">
      <c r="AM50560" s="431"/>
    </row>
    <row r="50561" spans="39:39" ht="10.5" customHeight="1">
      <c r="AM50561" s="431"/>
    </row>
    <row r="50562" spans="39:39" ht="10.5" customHeight="1">
      <c r="AM50562" s="431"/>
    </row>
    <row r="50563" spans="39:39" ht="10.5" customHeight="1">
      <c r="AM50563" s="431"/>
    </row>
    <row r="50564" spans="39:39" ht="10.5" customHeight="1">
      <c r="AM50564" s="431"/>
    </row>
    <row r="50565" spans="39:39" ht="10.5" customHeight="1">
      <c r="AM50565" s="431"/>
    </row>
    <row r="50566" spans="39:39" ht="10.5" customHeight="1">
      <c r="AM50566" s="431"/>
    </row>
    <row r="50567" spans="39:39" ht="10.5" customHeight="1">
      <c r="AM50567" s="431"/>
    </row>
    <row r="50568" spans="39:39" ht="10.5" customHeight="1">
      <c r="AM50568" s="431"/>
    </row>
    <row r="50569" spans="39:39" ht="10.5" customHeight="1">
      <c r="AM50569" s="431"/>
    </row>
    <row r="50570" spans="39:39" ht="10.5" customHeight="1">
      <c r="AM50570" s="431"/>
    </row>
    <row r="50571" spans="39:39" ht="10.5" customHeight="1">
      <c r="AM50571" s="431"/>
    </row>
    <row r="50572" spans="39:39" ht="10.5" customHeight="1">
      <c r="AM50572" s="431"/>
    </row>
    <row r="50573" spans="39:39" ht="10.5" customHeight="1">
      <c r="AM50573" s="431"/>
    </row>
    <row r="50574" spans="39:39" ht="10.5" customHeight="1">
      <c r="AM50574" s="431"/>
    </row>
    <row r="50575" spans="39:39" ht="10.5" customHeight="1">
      <c r="AM50575" s="431"/>
    </row>
    <row r="50576" spans="39:39" ht="10.5" customHeight="1">
      <c r="AM50576" s="431"/>
    </row>
    <row r="50577" spans="39:39" ht="10.5" customHeight="1">
      <c r="AM50577" s="431"/>
    </row>
    <row r="50578" spans="39:39" ht="10.5" customHeight="1">
      <c r="AM50578" s="431"/>
    </row>
    <row r="50579" spans="39:39" ht="10.5" customHeight="1">
      <c r="AM50579" s="431"/>
    </row>
    <row r="50580" spans="39:39" ht="10.5" customHeight="1">
      <c r="AM50580" s="431"/>
    </row>
    <row r="50581" spans="39:39" ht="10.5" customHeight="1">
      <c r="AM50581" s="431"/>
    </row>
    <row r="50582" spans="39:39" ht="10.5" customHeight="1">
      <c r="AM50582" s="431"/>
    </row>
    <row r="50583" spans="39:39" ht="10.5" customHeight="1">
      <c r="AM50583" s="431"/>
    </row>
    <row r="50584" spans="39:39" ht="10.5" customHeight="1">
      <c r="AM50584" s="431"/>
    </row>
    <row r="50585" spans="39:39" ht="10.5" customHeight="1">
      <c r="AM50585" s="431"/>
    </row>
    <row r="50586" spans="39:39" ht="10.5" customHeight="1">
      <c r="AM50586" s="431"/>
    </row>
    <row r="50587" spans="39:39" ht="10.5" customHeight="1">
      <c r="AM50587" s="431"/>
    </row>
    <row r="50588" spans="39:39" ht="10.5" customHeight="1">
      <c r="AM50588" s="431"/>
    </row>
    <row r="50589" spans="39:39" ht="10.5" customHeight="1">
      <c r="AM50589" s="431"/>
    </row>
    <row r="50590" spans="39:39" ht="10.5" customHeight="1">
      <c r="AM50590" s="431"/>
    </row>
    <row r="50591" spans="39:39" ht="10.5" customHeight="1">
      <c r="AM50591" s="431"/>
    </row>
    <row r="50592" spans="39:39" ht="10.5" customHeight="1">
      <c r="AM50592" s="431"/>
    </row>
    <row r="50593" spans="39:39" ht="10.5" customHeight="1">
      <c r="AM50593" s="431"/>
    </row>
    <row r="50594" spans="39:39" ht="10.5" customHeight="1">
      <c r="AM50594" s="431"/>
    </row>
    <row r="50595" spans="39:39" ht="10.5" customHeight="1">
      <c r="AM50595" s="431"/>
    </row>
    <row r="50596" spans="39:39" ht="10.5" customHeight="1">
      <c r="AM50596" s="431"/>
    </row>
    <row r="50597" spans="39:39" ht="10.5" customHeight="1">
      <c r="AM50597" s="431"/>
    </row>
    <row r="50598" spans="39:39" ht="10.5" customHeight="1">
      <c r="AM50598" s="431"/>
    </row>
    <row r="50599" spans="39:39" ht="10.5" customHeight="1">
      <c r="AM50599" s="431"/>
    </row>
    <row r="50600" spans="39:39" ht="10.5" customHeight="1">
      <c r="AM50600" s="431"/>
    </row>
    <row r="50601" spans="39:39" ht="10.5" customHeight="1">
      <c r="AM50601" s="431"/>
    </row>
    <row r="50602" spans="39:39" ht="10.5" customHeight="1">
      <c r="AM50602" s="431"/>
    </row>
    <row r="50603" spans="39:39" ht="10.5" customHeight="1">
      <c r="AM50603" s="431"/>
    </row>
    <row r="50604" spans="39:39" ht="10.5" customHeight="1">
      <c r="AM50604" s="431"/>
    </row>
    <row r="50605" spans="39:39" ht="10.5" customHeight="1">
      <c r="AM50605" s="431"/>
    </row>
    <row r="50606" spans="39:39" ht="10.5" customHeight="1">
      <c r="AM50606" s="431"/>
    </row>
    <row r="50607" spans="39:39" ht="10.5" customHeight="1">
      <c r="AM50607" s="431"/>
    </row>
    <row r="50608" spans="39:39" ht="10.5" customHeight="1">
      <c r="AM50608" s="431"/>
    </row>
    <row r="50609" spans="39:39" ht="10.5" customHeight="1">
      <c r="AM50609" s="431"/>
    </row>
    <row r="50610" spans="39:39" ht="10.5" customHeight="1">
      <c r="AM50610" s="431"/>
    </row>
    <row r="50611" spans="39:39" ht="10.5" customHeight="1">
      <c r="AM50611" s="431"/>
    </row>
    <row r="50612" spans="39:39" ht="10.5" customHeight="1">
      <c r="AM50612" s="431"/>
    </row>
    <row r="50613" spans="39:39" ht="10.5" customHeight="1">
      <c r="AM50613" s="431"/>
    </row>
    <row r="50614" spans="39:39" ht="10.5" customHeight="1">
      <c r="AM50614" s="431"/>
    </row>
    <row r="50615" spans="39:39" ht="10.5" customHeight="1">
      <c r="AM50615" s="431"/>
    </row>
    <row r="50616" spans="39:39" ht="10.5" customHeight="1">
      <c r="AM50616" s="431"/>
    </row>
    <row r="50617" spans="39:39" ht="10.5" customHeight="1">
      <c r="AM50617" s="431"/>
    </row>
    <row r="50618" spans="39:39" ht="10.5" customHeight="1">
      <c r="AM50618" s="431"/>
    </row>
    <row r="50619" spans="39:39" ht="10.5" customHeight="1">
      <c r="AM50619" s="431"/>
    </row>
    <row r="50620" spans="39:39" ht="10.5" customHeight="1">
      <c r="AM50620" s="431"/>
    </row>
    <row r="50621" spans="39:39" ht="10.5" customHeight="1">
      <c r="AM50621" s="431"/>
    </row>
    <row r="50622" spans="39:39" ht="10.5" customHeight="1">
      <c r="AM50622" s="431"/>
    </row>
    <row r="50623" spans="39:39" ht="10.5" customHeight="1">
      <c r="AM50623" s="431"/>
    </row>
    <row r="50624" spans="39:39" ht="10.5" customHeight="1">
      <c r="AM50624" s="431"/>
    </row>
    <row r="50625" spans="39:39" ht="10.5" customHeight="1">
      <c r="AM50625" s="431"/>
    </row>
    <row r="50626" spans="39:39" ht="10.5" customHeight="1">
      <c r="AM50626" s="431"/>
    </row>
    <row r="50627" spans="39:39" ht="10.5" customHeight="1">
      <c r="AM50627" s="431"/>
    </row>
    <row r="50628" spans="39:39" ht="10.5" customHeight="1">
      <c r="AM50628" s="431"/>
    </row>
    <row r="50629" spans="39:39" ht="10.5" customHeight="1">
      <c r="AM50629" s="431"/>
    </row>
    <row r="50630" spans="39:39" ht="10.5" customHeight="1">
      <c r="AM50630" s="431"/>
    </row>
    <row r="50631" spans="39:39" ht="10.5" customHeight="1">
      <c r="AM50631" s="431"/>
    </row>
    <row r="50632" spans="39:39" ht="10.5" customHeight="1">
      <c r="AM50632" s="431"/>
    </row>
    <row r="50633" spans="39:39" ht="10.5" customHeight="1">
      <c r="AM50633" s="431"/>
    </row>
    <row r="50634" spans="39:39" ht="10.5" customHeight="1">
      <c r="AM50634" s="431"/>
    </row>
    <row r="50635" spans="39:39" ht="10.5" customHeight="1">
      <c r="AM50635" s="431"/>
    </row>
    <row r="50636" spans="39:39" ht="10.5" customHeight="1">
      <c r="AM50636" s="431"/>
    </row>
    <row r="50637" spans="39:39" ht="10.5" customHeight="1">
      <c r="AM50637" s="431"/>
    </row>
    <row r="50638" spans="39:39" ht="10.5" customHeight="1">
      <c r="AM50638" s="431"/>
    </row>
    <row r="50639" spans="39:39" ht="10.5" customHeight="1">
      <c r="AM50639" s="431"/>
    </row>
    <row r="50640" spans="39:39" ht="10.5" customHeight="1">
      <c r="AM50640" s="431"/>
    </row>
    <row r="50641" spans="39:39" ht="10.5" customHeight="1">
      <c r="AM50641" s="431"/>
    </row>
    <row r="50642" spans="39:39" ht="10.5" customHeight="1">
      <c r="AM50642" s="431"/>
    </row>
    <row r="50643" spans="39:39" ht="10.5" customHeight="1">
      <c r="AM50643" s="431"/>
    </row>
    <row r="50644" spans="39:39" ht="10.5" customHeight="1">
      <c r="AM50644" s="431"/>
    </row>
    <row r="50645" spans="39:39" ht="10.5" customHeight="1">
      <c r="AM50645" s="431"/>
    </row>
    <row r="50646" spans="39:39" ht="10.5" customHeight="1">
      <c r="AM50646" s="431"/>
    </row>
    <row r="50647" spans="39:39" ht="10.5" customHeight="1">
      <c r="AM50647" s="431"/>
    </row>
    <row r="50648" spans="39:39" ht="10.5" customHeight="1">
      <c r="AM50648" s="431"/>
    </row>
    <row r="50649" spans="39:39" ht="10.5" customHeight="1">
      <c r="AM50649" s="431"/>
    </row>
    <row r="50650" spans="39:39" ht="10.5" customHeight="1">
      <c r="AM50650" s="431"/>
    </row>
    <row r="50651" spans="39:39" ht="10.5" customHeight="1">
      <c r="AM50651" s="431"/>
    </row>
    <row r="50652" spans="39:39" ht="10.5" customHeight="1">
      <c r="AM50652" s="431"/>
    </row>
    <row r="50653" spans="39:39" ht="10.5" customHeight="1">
      <c r="AM50653" s="431"/>
    </row>
    <row r="50654" spans="39:39" ht="10.5" customHeight="1">
      <c r="AM50654" s="431"/>
    </row>
    <row r="50655" spans="39:39" ht="10.5" customHeight="1">
      <c r="AM50655" s="431"/>
    </row>
    <row r="50656" spans="39:39" ht="10.5" customHeight="1">
      <c r="AM50656" s="431"/>
    </row>
    <row r="50657" spans="39:39" ht="10.5" customHeight="1">
      <c r="AM50657" s="431"/>
    </row>
    <row r="50658" spans="39:39" ht="10.5" customHeight="1">
      <c r="AM50658" s="431"/>
    </row>
    <row r="50659" spans="39:39" ht="10.5" customHeight="1">
      <c r="AM50659" s="431"/>
    </row>
    <row r="50660" spans="39:39" ht="10.5" customHeight="1">
      <c r="AM50660" s="431"/>
    </row>
    <row r="50661" spans="39:39" ht="10.5" customHeight="1">
      <c r="AM50661" s="431"/>
    </row>
    <row r="50662" spans="39:39" ht="10.5" customHeight="1">
      <c r="AM50662" s="431"/>
    </row>
    <row r="50663" spans="39:39" ht="10.5" customHeight="1">
      <c r="AM50663" s="431"/>
    </row>
    <row r="50664" spans="39:39" ht="10.5" customHeight="1">
      <c r="AM50664" s="431"/>
    </row>
    <row r="50665" spans="39:39" ht="10.5" customHeight="1">
      <c r="AM50665" s="431"/>
    </row>
    <row r="50666" spans="39:39" ht="10.5" customHeight="1">
      <c r="AM50666" s="431"/>
    </row>
    <row r="50667" spans="39:39" ht="10.5" customHeight="1">
      <c r="AM50667" s="431"/>
    </row>
    <row r="50668" spans="39:39" ht="10.5" customHeight="1">
      <c r="AM50668" s="431"/>
    </row>
    <row r="50669" spans="39:39" ht="10.5" customHeight="1">
      <c r="AM50669" s="431"/>
    </row>
    <row r="50670" spans="39:39" ht="10.5" customHeight="1">
      <c r="AM50670" s="431"/>
    </row>
    <row r="50671" spans="39:39" ht="10.5" customHeight="1">
      <c r="AM50671" s="431"/>
    </row>
    <row r="50672" spans="39:39" ht="10.5" customHeight="1">
      <c r="AM50672" s="431"/>
    </row>
    <row r="50673" spans="39:39" ht="10.5" customHeight="1">
      <c r="AM50673" s="431"/>
    </row>
    <row r="50674" spans="39:39" ht="10.5" customHeight="1">
      <c r="AM50674" s="431"/>
    </row>
    <row r="50675" spans="39:39" ht="10.5" customHeight="1">
      <c r="AM50675" s="431"/>
    </row>
    <row r="50676" spans="39:39" ht="10.5" customHeight="1">
      <c r="AM50676" s="431"/>
    </row>
    <row r="50677" spans="39:39" ht="10.5" customHeight="1">
      <c r="AM50677" s="431"/>
    </row>
    <row r="50678" spans="39:39" ht="10.5" customHeight="1">
      <c r="AM50678" s="431"/>
    </row>
    <row r="50679" spans="39:39" ht="10.5" customHeight="1">
      <c r="AM50679" s="431"/>
    </row>
    <row r="50680" spans="39:39" ht="10.5" customHeight="1">
      <c r="AM50680" s="431"/>
    </row>
    <row r="50681" spans="39:39" ht="10.5" customHeight="1">
      <c r="AM50681" s="431"/>
    </row>
    <row r="50682" spans="39:39" ht="10.5" customHeight="1">
      <c r="AM50682" s="431"/>
    </row>
    <row r="50683" spans="39:39" ht="10.5" customHeight="1">
      <c r="AM50683" s="431"/>
    </row>
    <row r="50684" spans="39:39" ht="10.5" customHeight="1">
      <c r="AM50684" s="431"/>
    </row>
    <row r="50685" spans="39:39" ht="10.5" customHeight="1">
      <c r="AM50685" s="431"/>
    </row>
    <row r="50686" spans="39:39" ht="10.5" customHeight="1">
      <c r="AM50686" s="431"/>
    </row>
    <row r="50687" spans="39:39" ht="10.5" customHeight="1">
      <c r="AM50687" s="431"/>
    </row>
    <row r="50688" spans="39:39" ht="10.5" customHeight="1">
      <c r="AM50688" s="431"/>
    </row>
    <row r="50689" spans="39:39" ht="10.5" customHeight="1">
      <c r="AM50689" s="431"/>
    </row>
    <row r="50690" spans="39:39" ht="10.5" customHeight="1">
      <c r="AM50690" s="431"/>
    </row>
    <row r="50691" spans="39:39" ht="10.5" customHeight="1">
      <c r="AM50691" s="431"/>
    </row>
    <row r="50692" spans="39:39" ht="10.5" customHeight="1">
      <c r="AM50692" s="431"/>
    </row>
    <row r="50693" spans="39:39" ht="10.5" customHeight="1">
      <c r="AM50693" s="431"/>
    </row>
    <row r="50694" spans="39:39" ht="10.5" customHeight="1">
      <c r="AM50694" s="431"/>
    </row>
    <row r="50695" spans="39:39" ht="10.5" customHeight="1">
      <c r="AM50695" s="431"/>
    </row>
    <row r="50696" spans="39:39" ht="10.5" customHeight="1">
      <c r="AM50696" s="431"/>
    </row>
    <row r="50697" spans="39:39" ht="10.5" customHeight="1">
      <c r="AM50697" s="431"/>
    </row>
    <row r="50698" spans="39:39" ht="10.5" customHeight="1">
      <c r="AM50698" s="431"/>
    </row>
    <row r="50699" spans="39:39" ht="10.5" customHeight="1">
      <c r="AM50699" s="431"/>
    </row>
    <row r="50700" spans="39:39" ht="10.5" customHeight="1">
      <c r="AM50700" s="431"/>
    </row>
    <row r="50701" spans="39:39" ht="10.5" customHeight="1">
      <c r="AM50701" s="431"/>
    </row>
    <row r="50702" spans="39:39" ht="10.5" customHeight="1">
      <c r="AM50702" s="431"/>
    </row>
    <row r="50703" spans="39:39" ht="10.5" customHeight="1">
      <c r="AM50703" s="431"/>
    </row>
    <row r="50704" spans="39:39" ht="10.5" customHeight="1">
      <c r="AM50704" s="431"/>
    </row>
    <row r="50705" spans="39:39" ht="10.5" customHeight="1">
      <c r="AM50705" s="431"/>
    </row>
    <row r="50706" spans="39:39" ht="10.5" customHeight="1">
      <c r="AM50706" s="431"/>
    </row>
    <row r="50707" spans="39:39" ht="10.5" customHeight="1">
      <c r="AM50707" s="431"/>
    </row>
    <row r="50708" spans="39:39" ht="10.5" customHeight="1">
      <c r="AM50708" s="431"/>
    </row>
    <row r="50709" spans="39:39" ht="10.5" customHeight="1">
      <c r="AM50709" s="431"/>
    </row>
    <row r="50710" spans="39:39" ht="10.5" customHeight="1">
      <c r="AM50710" s="431"/>
    </row>
    <row r="50711" spans="39:39" ht="10.5" customHeight="1">
      <c r="AM50711" s="431"/>
    </row>
    <row r="50712" spans="39:39" ht="10.5" customHeight="1">
      <c r="AM50712" s="431"/>
    </row>
    <row r="50713" spans="39:39" ht="10.5" customHeight="1">
      <c r="AM50713" s="431"/>
    </row>
    <row r="50714" spans="39:39" ht="10.5" customHeight="1">
      <c r="AM50714" s="431"/>
    </row>
    <row r="50715" spans="39:39" ht="10.5" customHeight="1">
      <c r="AM50715" s="431"/>
    </row>
    <row r="50716" spans="39:39" ht="10.5" customHeight="1">
      <c r="AM50716" s="431"/>
    </row>
    <row r="50717" spans="39:39" ht="10.5" customHeight="1">
      <c r="AM50717" s="431"/>
    </row>
    <row r="50718" spans="39:39" ht="10.5" customHeight="1">
      <c r="AM50718" s="431"/>
    </row>
    <row r="50719" spans="39:39" ht="10.5" customHeight="1">
      <c r="AM50719" s="431"/>
    </row>
    <row r="50720" spans="39:39" ht="10.5" customHeight="1">
      <c r="AM50720" s="431"/>
    </row>
    <row r="50721" spans="39:39" ht="10.5" customHeight="1">
      <c r="AM50721" s="431"/>
    </row>
    <row r="50722" spans="39:39" ht="10.5" customHeight="1">
      <c r="AM50722" s="431"/>
    </row>
    <row r="50723" spans="39:39" ht="10.5" customHeight="1">
      <c r="AM50723" s="431"/>
    </row>
    <row r="50724" spans="39:39" ht="10.5" customHeight="1">
      <c r="AM50724" s="431"/>
    </row>
    <row r="50725" spans="39:39" ht="10.5" customHeight="1">
      <c r="AM50725" s="431"/>
    </row>
    <row r="50726" spans="39:39" ht="10.5" customHeight="1">
      <c r="AM50726" s="431"/>
    </row>
    <row r="50727" spans="39:39" ht="10.5" customHeight="1">
      <c r="AM50727" s="431"/>
    </row>
    <row r="50728" spans="39:39" ht="10.5" customHeight="1">
      <c r="AM50728" s="431"/>
    </row>
    <row r="50729" spans="39:39" ht="10.5" customHeight="1">
      <c r="AM50729" s="431"/>
    </row>
    <row r="50730" spans="39:39" ht="10.5" customHeight="1">
      <c r="AM50730" s="431"/>
    </row>
    <row r="50731" spans="39:39" ht="10.5" customHeight="1">
      <c r="AM50731" s="431"/>
    </row>
    <row r="50732" spans="39:39" ht="10.5" customHeight="1">
      <c r="AM50732" s="431"/>
    </row>
    <row r="50733" spans="39:39" ht="10.5" customHeight="1">
      <c r="AM50733" s="431"/>
    </row>
    <row r="50734" spans="39:39" ht="10.5" customHeight="1">
      <c r="AM50734" s="431"/>
    </row>
    <row r="50735" spans="39:39" ht="10.5" customHeight="1">
      <c r="AM50735" s="431"/>
    </row>
    <row r="50736" spans="39:39" ht="10.5" customHeight="1">
      <c r="AM50736" s="431"/>
    </row>
    <row r="50737" spans="39:39" ht="10.5" customHeight="1">
      <c r="AM50737" s="431"/>
    </row>
    <row r="50738" spans="39:39" ht="10.5" customHeight="1">
      <c r="AM50738" s="431"/>
    </row>
    <row r="50739" spans="39:39" ht="10.5" customHeight="1">
      <c r="AM50739" s="431"/>
    </row>
    <row r="50740" spans="39:39" ht="10.5" customHeight="1">
      <c r="AM50740" s="431"/>
    </row>
    <row r="50741" spans="39:39" ht="10.5" customHeight="1">
      <c r="AM50741" s="431"/>
    </row>
    <row r="50742" spans="39:39" ht="10.5" customHeight="1">
      <c r="AM50742" s="431"/>
    </row>
    <row r="50743" spans="39:39" ht="10.5" customHeight="1">
      <c r="AM50743" s="431"/>
    </row>
    <row r="50744" spans="39:39" ht="10.5" customHeight="1">
      <c r="AM50744" s="431"/>
    </row>
    <row r="50745" spans="39:39" ht="10.5" customHeight="1">
      <c r="AM50745" s="431"/>
    </row>
    <row r="50746" spans="39:39" ht="10.5" customHeight="1">
      <c r="AM50746" s="431"/>
    </row>
    <row r="50747" spans="39:39" ht="10.5" customHeight="1">
      <c r="AM50747" s="431"/>
    </row>
    <row r="50748" spans="39:39" ht="10.5" customHeight="1">
      <c r="AM50748" s="431"/>
    </row>
    <row r="50749" spans="39:39" ht="10.5" customHeight="1">
      <c r="AM50749" s="431"/>
    </row>
    <row r="50750" spans="39:39" ht="10.5" customHeight="1">
      <c r="AM50750" s="431"/>
    </row>
    <row r="50751" spans="39:39" ht="10.5" customHeight="1">
      <c r="AM50751" s="431"/>
    </row>
    <row r="50752" spans="39:39" ht="10.5" customHeight="1">
      <c r="AM50752" s="431"/>
    </row>
    <row r="50753" spans="39:39" ht="10.5" customHeight="1">
      <c r="AM50753" s="431"/>
    </row>
    <row r="50754" spans="39:39" ht="10.5" customHeight="1">
      <c r="AM50754" s="431"/>
    </row>
    <row r="50755" spans="39:39" ht="10.5" customHeight="1">
      <c r="AM50755" s="431"/>
    </row>
    <row r="50756" spans="39:39" ht="10.5" customHeight="1">
      <c r="AM50756" s="431"/>
    </row>
    <row r="50757" spans="39:39" ht="10.5" customHeight="1">
      <c r="AM50757" s="431"/>
    </row>
    <row r="50758" spans="39:39" ht="10.5" customHeight="1">
      <c r="AM50758" s="431"/>
    </row>
    <row r="50759" spans="39:39" ht="10.5" customHeight="1">
      <c r="AM50759" s="431"/>
    </row>
    <row r="50760" spans="39:39" ht="10.5" customHeight="1">
      <c r="AM50760" s="431"/>
    </row>
    <row r="50761" spans="39:39" ht="10.5" customHeight="1">
      <c r="AM50761" s="431"/>
    </row>
    <row r="50762" spans="39:39" ht="10.5" customHeight="1">
      <c r="AM50762" s="431"/>
    </row>
    <row r="50763" spans="39:39" ht="10.5" customHeight="1">
      <c r="AM50763" s="431"/>
    </row>
    <row r="50764" spans="39:39" ht="10.5" customHeight="1">
      <c r="AM50764" s="431"/>
    </row>
    <row r="50765" spans="39:39" ht="10.5" customHeight="1">
      <c r="AM50765" s="431"/>
    </row>
    <row r="50766" spans="39:39" ht="10.5" customHeight="1">
      <c r="AM50766" s="431"/>
    </row>
    <row r="50767" spans="39:39" ht="10.5" customHeight="1">
      <c r="AM50767" s="431"/>
    </row>
    <row r="50768" spans="39:39" ht="10.5" customHeight="1">
      <c r="AM50768" s="431"/>
    </row>
    <row r="50769" spans="39:39" ht="10.5" customHeight="1">
      <c r="AM50769" s="431"/>
    </row>
    <row r="50770" spans="39:39" ht="10.5" customHeight="1">
      <c r="AM50770" s="431"/>
    </row>
    <row r="50771" spans="39:39" ht="10.5" customHeight="1">
      <c r="AM50771" s="431"/>
    </row>
    <row r="50772" spans="39:39" ht="10.5" customHeight="1">
      <c r="AM50772" s="431"/>
    </row>
    <row r="50773" spans="39:39" ht="10.5" customHeight="1">
      <c r="AM50773" s="431"/>
    </row>
    <row r="50774" spans="39:39" ht="10.5" customHeight="1">
      <c r="AM50774" s="431"/>
    </row>
    <row r="50775" spans="39:39" ht="10.5" customHeight="1">
      <c r="AM50775" s="431"/>
    </row>
    <row r="50776" spans="39:39" ht="10.5" customHeight="1">
      <c r="AM50776" s="431"/>
    </row>
    <row r="50777" spans="39:39" ht="10.5" customHeight="1">
      <c r="AM50777" s="431"/>
    </row>
    <row r="50778" spans="39:39" ht="10.5" customHeight="1">
      <c r="AM50778" s="431"/>
    </row>
    <row r="50779" spans="39:39" ht="10.5" customHeight="1">
      <c r="AM50779" s="431"/>
    </row>
    <row r="50780" spans="39:39" ht="10.5" customHeight="1">
      <c r="AM50780" s="431"/>
    </row>
    <row r="50781" spans="39:39" ht="10.5" customHeight="1">
      <c r="AM50781" s="431"/>
    </row>
    <row r="50782" spans="39:39" ht="10.5" customHeight="1">
      <c r="AM50782" s="431"/>
    </row>
    <row r="50783" spans="39:39" ht="10.5" customHeight="1">
      <c r="AM50783" s="431"/>
    </row>
    <row r="50784" spans="39:39" ht="10.5" customHeight="1">
      <c r="AM50784" s="431"/>
    </row>
    <row r="50785" spans="39:39" ht="10.5" customHeight="1">
      <c r="AM50785" s="431"/>
    </row>
    <row r="50786" spans="39:39" ht="10.5" customHeight="1">
      <c r="AM50786" s="431"/>
    </row>
    <row r="50787" spans="39:39" ht="10.5" customHeight="1">
      <c r="AM50787" s="431"/>
    </row>
    <row r="50788" spans="39:39" ht="10.5" customHeight="1">
      <c r="AM50788" s="431"/>
    </row>
    <row r="50789" spans="39:39" ht="10.5" customHeight="1">
      <c r="AM50789" s="431"/>
    </row>
    <row r="50790" spans="39:39" ht="10.5" customHeight="1">
      <c r="AM50790" s="431"/>
    </row>
    <row r="50791" spans="39:39" ht="10.5" customHeight="1">
      <c r="AM50791" s="431"/>
    </row>
    <row r="50792" spans="39:39" ht="10.5" customHeight="1">
      <c r="AM50792" s="431"/>
    </row>
    <row r="50793" spans="39:39" ht="10.5" customHeight="1">
      <c r="AM50793" s="431"/>
    </row>
    <row r="50794" spans="39:39" ht="10.5" customHeight="1">
      <c r="AM50794" s="431"/>
    </row>
    <row r="50795" spans="39:39" ht="10.5" customHeight="1">
      <c r="AM50795" s="431"/>
    </row>
    <row r="50796" spans="39:39" ht="10.5" customHeight="1">
      <c r="AM50796" s="431"/>
    </row>
    <row r="50797" spans="39:39" ht="10.5" customHeight="1">
      <c r="AM50797" s="431"/>
    </row>
    <row r="50798" spans="39:39" ht="10.5" customHeight="1">
      <c r="AM50798" s="431"/>
    </row>
    <row r="50799" spans="39:39" ht="10.5" customHeight="1">
      <c r="AM50799" s="431"/>
    </row>
    <row r="50800" spans="39:39" ht="10.5" customHeight="1">
      <c r="AM50800" s="431"/>
    </row>
    <row r="50801" spans="39:39" ht="10.5" customHeight="1">
      <c r="AM50801" s="431"/>
    </row>
    <row r="50802" spans="39:39" ht="10.5" customHeight="1">
      <c r="AM50802" s="431"/>
    </row>
    <row r="50803" spans="39:39" ht="10.5" customHeight="1">
      <c r="AM50803" s="431"/>
    </row>
    <row r="50804" spans="39:39" ht="10.5" customHeight="1">
      <c r="AM50804" s="431"/>
    </row>
    <row r="50805" spans="39:39" ht="10.5" customHeight="1">
      <c r="AM50805" s="431"/>
    </row>
    <row r="50806" spans="39:39" ht="10.5" customHeight="1">
      <c r="AM50806" s="431"/>
    </row>
    <row r="50807" spans="39:39" ht="10.5" customHeight="1">
      <c r="AM50807" s="431"/>
    </row>
    <row r="50808" spans="39:39" ht="10.5" customHeight="1">
      <c r="AM50808" s="431"/>
    </row>
    <row r="50809" spans="39:39" ht="10.5" customHeight="1">
      <c r="AM50809" s="431"/>
    </row>
    <row r="50810" spans="39:39" ht="10.5" customHeight="1">
      <c r="AM50810" s="431"/>
    </row>
    <row r="50811" spans="39:39" ht="10.5" customHeight="1">
      <c r="AM50811" s="431"/>
    </row>
    <row r="50812" spans="39:39" ht="10.5" customHeight="1">
      <c r="AM50812" s="431"/>
    </row>
    <row r="50813" spans="39:39" ht="10.5" customHeight="1">
      <c r="AM50813" s="431"/>
    </row>
    <row r="50814" spans="39:39" ht="10.5" customHeight="1">
      <c r="AM50814" s="431"/>
    </row>
    <row r="50815" spans="39:39" ht="10.5" customHeight="1">
      <c r="AM50815" s="431"/>
    </row>
    <row r="50816" spans="39:39" ht="10.5" customHeight="1">
      <c r="AM50816" s="431"/>
    </row>
    <row r="50817" spans="39:39" ht="10.5" customHeight="1">
      <c r="AM50817" s="431"/>
    </row>
    <row r="50818" spans="39:39" ht="10.5" customHeight="1">
      <c r="AM50818" s="431"/>
    </row>
    <row r="50819" spans="39:39" ht="10.5" customHeight="1">
      <c r="AM50819" s="431"/>
    </row>
    <row r="50820" spans="39:39" ht="10.5" customHeight="1">
      <c r="AM50820" s="431"/>
    </row>
    <row r="50821" spans="39:39" ht="10.5" customHeight="1">
      <c r="AM50821" s="431"/>
    </row>
    <row r="50822" spans="39:39" ht="10.5" customHeight="1">
      <c r="AM50822" s="431"/>
    </row>
    <row r="50823" spans="39:39" ht="10.5" customHeight="1">
      <c r="AM50823" s="431"/>
    </row>
    <row r="50824" spans="39:39" ht="10.5" customHeight="1">
      <c r="AM50824" s="431"/>
    </row>
    <row r="50825" spans="39:39" ht="10.5" customHeight="1">
      <c r="AM50825" s="431"/>
    </row>
    <row r="50826" spans="39:39" ht="10.5" customHeight="1">
      <c r="AM50826" s="431"/>
    </row>
    <row r="50827" spans="39:39" ht="10.5" customHeight="1">
      <c r="AM50827" s="431"/>
    </row>
    <row r="50828" spans="39:39" ht="10.5" customHeight="1">
      <c r="AM50828" s="431"/>
    </row>
    <row r="50829" spans="39:39" ht="10.5" customHeight="1">
      <c r="AM50829" s="431"/>
    </row>
    <row r="50830" spans="39:39" ht="10.5" customHeight="1">
      <c r="AM50830" s="431"/>
    </row>
    <row r="50831" spans="39:39" ht="10.5" customHeight="1">
      <c r="AM50831" s="431"/>
    </row>
    <row r="50832" spans="39:39" ht="10.5" customHeight="1">
      <c r="AM50832" s="431"/>
    </row>
    <row r="50833" spans="39:39" ht="10.5" customHeight="1">
      <c r="AM50833" s="431"/>
    </row>
    <row r="50834" spans="39:39" ht="10.5" customHeight="1">
      <c r="AM50834" s="431"/>
    </row>
    <row r="50835" spans="39:39" ht="10.5" customHeight="1">
      <c r="AM50835" s="431"/>
    </row>
    <row r="50836" spans="39:39" ht="10.5" customHeight="1">
      <c r="AM50836" s="431"/>
    </row>
    <row r="50837" spans="39:39" ht="10.5" customHeight="1">
      <c r="AM50837" s="431"/>
    </row>
    <row r="50838" spans="39:39" ht="10.5" customHeight="1">
      <c r="AM50838" s="431"/>
    </row>
    <row r="50839" spans="39:39" ht="10.5" customHeight="1">
      <c r="AM50839" s="431"/>
    </row>
    <row r="50840" spans="39:39" ht="10.5" customHeight="1">
      <c r="AM50840" s="431"/>
    </row>
    <row r="50841" spans="39:39" ht="10.5" customHeight="1">
      <c r="AM50841" s="431"/>
    </row>
    <row r="50842" spans="39:39" ht="10.5" customHeight="1">
      <c r="AM50842" s="431"/>
    </row>
    <row r="50843" spans="39:39" ht="10.5" customHeight="1">
      <c r="AM50843" s="431"/>
    </row>
    <row r="50844" spans="39:39" ht="10.5" customHeight="1">
      <c r="AM50844" s="431"/>
    </row>
    <row r="50845" spans="39:39" ht="10.5" customHeight="1">
      <c r="AM50845" s="431"/>
    </row>
    <row r="50846" spans="39:39" ht="10.5" customHeight="1">
      <c r="AM50846" s="431"/>
    </row>
    <row r="50847" spans="39:39" ht="10.5" customHeight="1">
      <c r="AM50847" s="431"/>
    </row>
    <row r="50848" spans="39:39" ht="10.5" customHeight="1">
      <c r="AM50848" s="431"/>
    </row>
    <row r="50849" spans="39:39" ht="10.5" customHeight="1">
      <c r="AM50849" s="431"/>
    </row>
    <row r="50850" spans="39:39" ht="10.5" customHeight="1">
      <c r="AM50850" s="431"/>
    </row>
    <row r="50851" spans="39:39" ht="10.5" customHeight="1">
      <c r="AM50851" s="431"/>
    </row>
    <row r="50852" spans="39:39" ht="10.5" customHeight="1">
      <c r="AM50852" s="431"/>
    </row>
    <row r="50853" spans="39:39" ht="10.5" customHeight="1">
      <c r="AM50853" s="431"/>
    </row>
    <row r="50854" spans="39:39" ht="10.5" customHeight="1">
      <c r="AM50854" s="431"/>
    </row>
    <row r="50855" spans="39:39" ht="10.5" customHeight="1">
      <c r="AM50855" s="431"/>
    </row>
    <row r="50856" spans="39:39" ht="10.5" customHeight="1">
      <c r="AM50856" s="431"/>
    </row>
    <row r="50857" spans="39:39" ht="10.5" customHeight="1">
      <c r="AM50857" s="431"/>
    </row>
    <row r="50858" spans="39:39" ht="10.5" customHeight="1">
      <c r="AM50858" s="431"/>
    </row>
    <row r="50859" spans="39:39" ht="10.5" customHeight="1">
      <c r="AM50859" s="431"/>
    </row>
    <row r="50860" spans="39:39" ht="10.5" customHeight="1">
      <c r="AM50860" s="431"/>
    </row>
    <row r="50861" spans="39:39" ht="10.5" customHeight="1">
      <c r="AM50861" s="431"/>
    </row>
    <row r="50862" spans="39:39" ht="10.5" customHeight="1">
      <c r="AM50862" s="431"/>
    </row>
    <row r="50863" spans="39:39" ht="10.5" customHeight="1">
      <c r="AM50863" s="431"/>
    </row>
    <row r="50864" spans="39:39" ht="10.5" customHeight="1">
      <c r="AM50864" s="431"/>
    </row>
    <row r="50865" spans="39:39" ht="10.5" customHeight="1">
      <c r="AM50865" s="431"/>
    </row>
    <row r="50866" spans="39:39" ht="10.5" customHeight="1">
      <c r="AM50866" s="431"/>
    </row>
    <row r="50867" spans="39:39" ht="10.5" customHeight="1">
      <c r="AM50867" s="431"/>
    </row>
    <row r="50868" spans="39:39" ht="10.5" customHeight="1">
      <c r="AM50868" s="431"/>
    </row>
    <row r="50869" spans="39:39" ht="10.5" customHeight="1">
      <c r="AM50869" s="431"/>
    </row>
    <row r="50870" spans="39:39" ht="10.5" customHeight="1">
      <c r="AM50870" s="431"/>
    </row>
    <row r="50871" spans="39:39" ht="10.5" customHeight="1">
      <c r="AM50871" s="431"/>
    </row>
    <row r="50872" spans="39:39" ht="10.5" customHeight="1">
      <c r="AM50872" s="431"/>
    </row>
    <row r="50873" spans="39:39" ht="10.5" customHeight="1">
      <c r="AM50873" s="431"/>
    </row>
    <row r="50874" spans="39:39" ht="10.5" customHeight="1">
      <c r="AM50874" s="431"/>
    </row>
    <row r="50875" spans="39:39" ht="10.5" customHeight="1">
      <c r="AM50875" s="431"/>
    </row>
    <row r="50876" spans="39:39" ht="10.5" customHeight="1">
      <c r="AM50876" s="431"/>
    </row>
    <row r="50877" spans="39:39" ht="10.5" customHeight="1">
      <c r="AM50877" s="431"/>
    </row>
    <row r="50878" spans="39:39" ht="10.5" customHeight="1">
      <c r="AM50878" s="431"/>
    </row>
    <row r="50879" spans="39:39" ht="10.5" customHeight="1">
      <c r="AM50879" s="431"/>
    </row>
    <row r="50880" spans="39:39" ht="10.5" customHeight="1">
      <c r="AM50880" s="431"/>
    </row>
    <row r="50881" spans="39:39" ht="10.5" customHeight="1">
      <c r="AM50881" s="431"/>
    </row>
    <row r="50882" spans="39:39" ht="10.5" customHeight="1">
      <c r="AM50882" s="431"/>
    </row>
    <row r="50883" spans="39:39" ht="10.5" customHeight="1">
      <c r="AM50883" s="431"/>
    </row>
    <row r="50884" spans="39:39" ht="10.5" customHeight="1">
      <c r="AM50884" s="431"/>
    </row>
    <row r="50885" spans="39:39" ht="10.5" customHeight="1">
      <c r="AM50885" s="431"/>
    </row>
    <row r="50886" spans="39:39" ht="10.5" customHeight="1">
      <c r="AM50886" s="431"/>
    </row>
    <row r="50887" spans="39:39" ht="10.5" customHeight="1">
      <c r="AM50887" s="431"/>
    </row>
    <row r="50888" spans="39:39" ht="10.5" customHeight="1">
      <c r="AM50888" s="431"/>
    </row>
    <row r="50889" spans="39:39" ht="10.5" customHeight="1">
      <c r="AM50889" s="431"/>
    </row>
    <row r="50890" spans="39:39" ht="10.5" customHeight="1">
      <c r="AM50890" s="431"/>
    </row>
    <row r="50891" spans="39:39" ht="10.5" customHeight="1">
      <c r="AM50891" s="431"/>
    </row>
    <row r="50892" spans="39:39" ht="10.5" customHeight="1">
      <c r="AM50892" s="431"/>
    </row>
    <row r="50893" spans="39:39" ht="10.5" customHeight="1">
      <c r="AM50893" s="431"/>
    </row>
    <row r="50894" spans="39:39" ht="10.5" customHeight="1">
      <c r="AM50894" s="431"/>
    </row>
    <row r="50895" spans="39:39" ht="10.5" customHeight="1">
      <c r="AM50895" s="431"/>
    </row>
    <row r="50896" spans="39:39" ht="10.5" customHeight="1">
      <c r="AM50896" s="431"/>
    </row>
    <row r="50897" spans="39:39" ht="10.5" customHeight="1">
      <c r="AM50897" s="431"/>
    </row>
    <row r="50898" spans="39:39" ht="10.5" customHeight="1">
      <c r="AM50898" s="431"/>
    </row>
    <row r="50899" spans="39:39" ht="10.5" customHeight="1">
      <c r="AM50899" s="431"/>
    </row>
    <row r="50900" spans="39:39" ht="10.5" customHeight="1">
      <c r="AM50900" s="431"/>
    </row>
    <row r="50901" spans="39:39" ht="10.5" customHeight="1">
      <c r="AM50901" s="431"/>
    </row>
    <row r="50902" spans="39:39" ht="10.5" customHeight="1">
      <c r="AM50902" s="431"/>
    </row>
    <row r="50903" spans="39:39" ht="10.5" customHeight="1">
      <c r="AM50903" s="431"/>
    </row>
    <row r="50904" spans="39:39" ht="10.5" customHeight="1">
      <c r="AM50904" s="431"/>
    </row>
    <row r="50905" spans="39:39" ht="10.5" customHeight="1">
      <c r="AM50905" s="431"/>
    </row>
    <row r="50906" spans="39:39" ht="10.5" customHeight="1">
      <c r="AM50906" s="431"/>
    </row>
    <row r="50907" spans="39:39" ht="10.5" customHeight="1">
      <c r="AM50907" s="431"/>
    </row>
    <row r="50908" spans="39:39" ht="10.5" customHeight="1">
      <c r="AM50908" s="431"/>
    </row>
    <row r="50909" spans="39:39" ht="10.5" customHeight="1">
      <c r="AM50909" s="431"/>
    </row>
    <row r="50910" spans="39:39" ht="10.5" customHeight="1">
      <c r="AM50910" s="431"/>
    </row>
    <row r="50911" spans="39:39" ht="10.5" customHeight="1">
      <c r="AM50911" s="431"/>
    </row>
    <row r="50912" spans="39:39" ht="10.5" customHeight="1">
      <c r="AM50912" s="431"/>
    </row>
    <row r="50913" spans="39:39" ht="10.5" customHeight="1">
      <c r="AM50913" s="431"/>
    </row>
    <row r="50914" spans="39:39" ht="10.5" customHeight="1">
      <c r="AM50914" s="431"/>
    </row>
    <row r="50915" spans="39:39" ht="10.5" customHeight="1">
      <c r="AM50915" s="431"/>
    </row>
    <row r="50916" spans="39:39" ht="10.5" customHeight="1">
      <c r="AM50916" s="431"/>
    </row>
    <row r="50917" spans="39:39" ht="10.5" customHeight="1">
      <c r="AM50917" s="431"/>
    </row>
    <row r="50918" spans="39:39" ht="10.5" customHeight="1">
      <c r="AM50918" s="431"/>
    </row>
    <row r="50919" spans="39:39" ht="10.5" customHeight="1">
      <c r="AM50919" s="431"/>
    </row>
    <row r="50920" spans="39:39" ht="10.5" customHeight="1">
      <c r="AM50920" s="431"/>
    </row>
    <row r="50921" spans="39:39" ht="10.5" customHeight="1">
      <c r="AM50921" s="431"/>
    </row>
    <row r="50922" spans="39:39" ht="10.5" customHeight="1">
      <c r="AM50922" s="431"/>
    </row>
    <row r="50923" spans="39:39" ht="10.5" customHeight="1">
      <c r="AM50923" s="431"/>
    </row>
    <row r="50924" spans="39:39" ht="10.5" customHeight="1">
      <c r="AM50924" s="431"/>
    </row>
    <row r="50925" spans="39:39" ht="10.5" customHeight="1">
      <c r="AM50925" s="431"/>
    </row>
    <row r="50926" spans="39:39" ht="10.5" customHeight="1">
      <c r="AM50926" s="431"/>
    </row>
    <row r="50927" spans="39:39" ht="10.5" customHeight="1">
      <c r="AM50927" s="431"/>
    </row>
    <row r="50928" spans="39:39" ht="10.5" customHeight="1">
      <c r="AM50928" s="431"/>
    </row>
    <row r="50929" spans="39:39" ht="10.5" customHeight="1">
      <c r="AM50929" s="431"/>
    </row>
    <row r="50930" spans="39:39" ht="10.5" customHeight="1">
      <c r="AM50930" s="431"/>
    </row>
    <row r="50931" spans="39:39" ht="10.5" customHeight="1">
      <c r="AM50931" s="431"/>
    </row>
    <row r="50932" spans="39:39" ht="10.5" customHeight="1">
      <c r="AM50932" s="431"/>
    </row>
    <row r="50933" spans="39:39" ht="10.5" customHeight="1">
      <c r="AM50933" s="431"/>
    </row>
    <row r="50934" spans="39:39" ht="10.5" customHeight="1">
      <c r="AM50934" s="431"/>
    </row>
    <row r="50935" spans="39:39" ht="10.5" customHeight="1">
      <c r="AM50935" s="431"/>
    </row>
    <row r="50936" spans="39:39" ht="10.5" customHeight="1">
      <c r="AM50936" s="431"/>
    </row>
    <row r="50937" spans="39:39" ht="10.5" customHeight="1">
      <c r="AM50937" s="431"/>
    </row>
    <row r="50938" spans="39:39" ht="10.5" customHeight="1">
      <c r="AM50938" s="431"/>
    </row>
    <row r="50939" spans="39:39" ht="10.5" customHeight="1">
      <c r="AM50939" s="431"/>
    </row>
    <row r="50940" spans="39:39" ht="10.5" customHeight="1">
      <c r="AM50940" s="431"/>
    </row>
    <row r="50941" spans="39:39" ht="10.5" customHeight="1">
      <c r="AM50941" s="431"/>
    </row>
    <row r="50942" spans="39:39" ht="10.5" customHeight="1">
      <c r="AM50942" s="431"/>
    </row>
    <row r="50943" spans="39:39" ht="10.5" customHeight="1">
      <c r="AM50943" s="431"/>
    </row>
    <row r="50944" spans="39:39" ht="10.5" customHeight="1">
      <c r="AM50944" s="431"/>
    </row>
    <row r="50945" spans="39:39" ht="10.5" customHeight="1">
      <c r="AM50945" s="431"/>
    </row>
    <row r="50946" spans="39:39" ht="10.5" customHeight="1">
      <c r="AM50946" s="431"/>
    </row>
    <row r="50947" spans="39:39" ht="10.5" customHeight="1">
      <c r="AM50947" s="431"/>
    </row>
    <row r="50948" spans="39:39" ht="10.5" customHeight="1">
      <c r="AM50948" s="431"/>
    </row>
    <row r="50949" spans="39:39" ht="10.5" customHeight="1">
      <c r="AM50949" s="431"/>
    </row>
    <row r="50950" spans="39:39" ht="10.5" customHeight="1">
      <c r="AM50950" s="431"/>
    </row>
    <row r="50951" spans="39:39" ht="10.5" customHeight="1">
      <c r="AM50951" s="431"/>
    </row>
    <row r="50952" spans="39:39" ht="10.5" customHeight="1">
      <c r="AM50952" s="431"/>
    </row>
    <row r="50953" spans="39:39" ht="10.5" customHeight="1">
      <c r="AM50953" s="431"/>
    </row>
    <row r="50954" spans="39:39" ht="10.5" customHeight="1">
      <c r="AM50954" s="431"/>
    </row>
    <row r="50955" spans="39:39" ht="10.5" customHeight="1">
      <c r="AM50955" s="431"/>
    </row>
    <row r="50956" spans="39:39" ht="10.5" customHeight="1">
      <c r="AM50956" s="431"/>
    </row>
    <row r="50957" spans="39:39" ht="10.5" customHeight="1">
      <c r="AM50957" s="431"/>
    </row>
    <row r="50958" spans="39:39" ht="10.5" customHeight="1">
      <c r="AM50958" s="431"/>
    </row>
    <row r="50959" spans="39:39" ht="10.5" customHeight="1">
      <c r="AM50959" s="431"/>
    </row>
    <row r="50960" spans="39:39" ht="10.5" customHeight="1">
      <c r="AM50960" s="431"/>
    </row>
    <row r="50961" spans="39:39" ht="10.5" customHeight="1">
      <c r="AM50961" s="431"/>
    </row>
    <row r="50962" spans="39:39" ht="10.5" customHeight="1">
      <c r="AM50962" s="431"/>
    </row>
    <row r="50963" spans="39:39" ht="10.5" customHeight="1">
      <c r="AM50963" s="431"/>
    </row>
    <row r="50964" spans="39:39" ht="10.5" customHeight="1">
      <c r="AM50964" s="431"/>
    </row>
    <row r="50965" spans="39:39" ht="10.5" customHeight="1">
      <c r="AM50965" s="431"/>
    </row>
    <row r="50966" spans="39:39" ht="10.5" customHeight="1">
      <c r="AM50966" s="431"/>
    </row>
    <row r="50967" spans="39:39" ht="10.5" customHeight="1">
      <c r="AM50967" s="431"/>
    </row>
    <row r="50968" spans="39:39" ht="10.5" customHeight="1">
      <c r="AM50968" s="431"/>
    </row>
    <row r="50969" spans="39:39" ht="10.5" customHeight="1">
      <c r="AM50969" s="431"/>
    </row>
    <row r="50970" spans="39:39" ht="10.5" customHeight="1">
      <c r="AM50970" s="431"/>
    </row>
    <row r="50971" spans="39:39" ht="10.5" customHeight="1">
      <c r="AM50971" s="431"/>
    </row>
    <row r="50972" spans="39:39" ht="10.5" customHeight="1">
      <c r="AM50972" s="431"/>
    </row>
    <row r="50973" spans="39:39" ht="10.5" customHeight="1">
      <c r="AM50973" s="431"/>
    </row>
    <row r="50974" spans="39:39" ht="10.5" customHeight="1">
      <c r="AM50974" s="431"/>
    </row>
    <row r="50975" spans="39:39" ht="10.5" customHeight="1">
      <c r="AM50975" s="431"/>
    </row>
    <row r="50976" spans="39:39" ht="10.5" customHeight="1">
      <c r="AM50976" s="431"/>
    </row>
    <row r="50977" spans="39:39" ht="10.5" customHeight="1">
      <c r="AM50977" s="431"/>
    </row>
    <row r="50978" spans="39:39" ht="10.5" customHeight="1">
      <c r="AM50978" s="431"/>
    </row>
    <row r="50979" spans="39:39" ht="10.5" customHeight="1">
      <c r="AM50979" s="431"/>
    </row>
    <row r="50980" spans="39:39" ht="10.5" customHeight="1">
      <c r="AM50980" s="431"/>
    </row>
    <row r="50981" spans="39:39" ht="10.5" customHeight="1">
      <c r="AM50981" s="431"/>
    </row>
    <row r="50982" spans="39:39" ht="10.5" customHeight="1">
      <c r="AM50982" s="431"/>
    </row>
    <row r="50983" spans="39:39" ht="10.5" customHeight="1">
      <c r="AM50983" s="431"/>
    </row>
    <row r="50984" spans="39:39" ht="10.5" customHeight="1">
      <c r="AM50984" s="431"/>
    </row>
    <row r="50985" spans="39:39" ht="10.5" customHeight="1">
      <c r="AM50985" s="431"/>
    </row>
    <row r="50986" spans="39:39" ht="10.5" customHeight="1">
      <c r="AM50986" s="431"/>
    </row>
    <row r="50987" spans="39:39" ht="10.5" customHeight="1">
      <c r="AM50987" s="431"/>
    </row>
    <row r="50988" spans="39:39" ht="10.5" customHeight="1">
      <c r="AM50988" s="431"/>
    </row>
    <row r="50989" spans="39:39" ht="10.5" customHeight="1">
      <c r="AM50989" s="431"/>
    </row>
    <row r="50990" spans="39:39" ht="10.5" customHeight="1">
      <c r="AM50990" s="431"/>
    </row>
    <row r="50991" spans="39:39" ht="10.5" customHeight="1">
      <c r="AM50991" s="431"/>
    </row>
    <row r="50992" spans="39:39" ht="10.5" customHeight="1">
      <c r="AM50992" s="431"/>
    </row>
    <row r="50993" spans="39:39" ht="10.5" customHeight="1">
      <c r="AM50993" s="431"/>
    </row>
    <row r="50994" spans="39:39" ht="10.5" customHeight="1">
      <c r="AM50994" s="431"/>
    </row>
    <row r="50995" spans="39:39" ht="10.5" customHeight="1">
      <c r="AM50995" s="431"/>
    </row>
    <row r="50996" spans="39:39" ht="10.5" customHeight="1">
      <c r="AM50996" s="431"/>
    </row>
    <row r="50997" spans="39:39" ht="10.5" customHeight="1">
      <c r="AM50997" s="431"/>
    </row>
    <row r="50998" spans="39:39" ht="10.5" customHeight="1">
      <c r="AM50998" s="431"/>
    </row>
    <row r="50999" spans="39:39" ht="10.5" customHeight="1">
      <c r="AM50999" s="431"/>
    </row>
    <row r="51000" spans="39:39" ht="10.5" customHeight="1">
      <c r="AM51000" s="431"/>
    </row>
    <row r="51001" spans="39:39" ht="10.5" customHeight="1">
      <c r="AM51001" s="431"/>
    </row>
    <row r="51002" spans="39:39" ht="10.5" customHeight="1">
      <c r="AM51002" s="431"/>
    </row>
    <row r="51003" spans="39:39" ht="10.5" customHeight="1">
      <c r="AM51003" s="431"/>
    </row>
    <row r="51004" spans="39:39" ht="10.5" customHeight="1">
      <c r="AM51004" s="431"/>
    </row>
    <row r="51005" spans="39:39" ht="10.5" customHeight="1">
      <c r="AM51005" s="431"/>
    </row>
    <row r="51006" spans="39:39" ht="10.5" customHeight="1">
      <c r="AM51006" s="431"/>
    </row>
    <row r="51007" spans="39:39" ht="10.5" customHeight="1">
      <c r="AM51007" s="431"/>
    </row>
    <row r="51008" spans="39:39" ht="10.5" customHeight="1">
      <c r="AM51008" s="431"/>
    </row>
    <row r="51009" spans="39:39" ht="10.5" customHeight="1">
      <c r="AM51009" s="431"/>
    </row>
    <row r="51010" spans="39:39" ht="10.5" customHeight="1">
      <c r="AM51010" s="431"/>
    </row>
    <row r="51011" spans="39:39" ht="10.5" customHeight="1">
      <c r="AM51011" s="431"/>
    </row>
    <row r="51012" spans="39:39" ht="10.5" customHeight="1">
      <c r="AM51012" s="431"/>
    </row>
    <row r="51013" spans="39:39" ht="10.5" customHeight="1">
      <c r="AM51013" s="431"/>
    </row>
    <row r="51014" spans="39:39" ht="10.5" customHeight="1">
      <c r="AM51014" s="431"/>
    </row>
    <row r="51015" spans="39:39" ht="10.5" customHeight="1">
      <c r="AM51015" s="431"/>
    </row>
    <row r="51016" spans="39:39" ht="10.5" customHeight="1">
      <c r="AM51016" s="431"/>
    </row>
    <row r="51017" spans="39:39" ht="10.5" customHeight="1">
      <c r="AM51017" s="431"/>
    </row>
    <row r="51018" spans="39:39" ht="10.5" customHeight="1">
      <c r="AM51018" s="431"/>
    </row>
    <row r="51019" spans="39:39" ht="10.5" customHeight="1">
      <c r="AM51019" s="431"/>
    </row>
    <row r="51020" spans="39:39" ht="10.5" customHeight="1">
      <c r="AM51020" s="431"/>
    </row>
    <row r="51021" spans="39:39" ht="10.5" customHeight="1">
      <c r="AM51021" s="431"/>
    </row>
    <row r="51022" spans="39:39" ht="10.5" customHeight="1">
      <c r="AM51022" s="431"/>
    </row>
    <row r="51023" spans="39:39" ht="10.5" customHeight="1">
      <c r="AM51023" s="431"/>
    </row>
    <row r="51024" spans="39:39" ht="10.5" customHeight="1">
      <c r="AM51024" s="431"/>
    </row>
    <row r="51025" spans="39:39" ht="10.5" customHeight="1">
      <c r="AM51025" s="431"/>
    </row>
    <row r="51026" spans="39:39" ht="10.5" customHeight="1">
      <c r="AM51026" s="431"/>
    </row>
    <row r="51027" spans="39:39" ht="10.5" customHeight="1">
      <c r="AM51027" s="431"/>
    </row>
    <row r="51028" spans="39:39" ht="10.5" customHeight="1">
      <c r="AM51028" s="431"/>
    </row>
    <row r="51029" spans="39:39" ht="10.5" customHeight="1">
      <c r="AM51029" s="431"/>
    </row>
    <row r="51030" spans="39:39" ht="10.5" customHeight="1">
      <c r="AM51030" s="431"/>
    </row>
    <row r="51031" spans="39:39" ht="10.5" customHeight="1">
      <c r="AM51031" s="431"/>
    </row>
    <row r="51032" spans="39:39" ht="10.5" customHeight="1">
      <c r="AM51032" s="431"/>
    </row>
    <row r="51033" spans="39:39" ht="10.5" customHeight="1">
      <c r="AM51033" s="431"/>
    </row>
    <row r="51034" spans="39:39" ht="10.5" customHeight="1">
      <c r="AM51034" s="431"/>
    </row>
    <row r="51035" spans="39:39" ht="10.5" customHeight="1">
      <c r="AM51035" s="431"/>
    </row>
    <row r="51036" spans="39:39" ht="10.5" customHeight="1">
      <c r="AM51036" s="431"/>
    </row>
    <row r="51037" spans="39:39" ht="10.5" customHeight="1">
      <c r="AM51037" s="431"/>
    </row>
    <row r="51038" spans="39:39" ht="10.5" customHeight="1">
      <c r="AM51038" s="431"/>
    </row>
    <row r="51039" spans="39:39" ht="10.5" customHeight="1">
      <c r="AM51039" s="431"/>
    </row>
    <row r="51040" spans="39:39" ht="10.5" customHeight="1">
      <c r="AM51040" s="431"/>
    </row>
    <row r="51041" spans="39:39" ht="10.5" customHeight="1">
      <c r="AM51041" s="431"/>
    </row>
    <row r="51042" spans="39:39" ht="10.5" customHeight="1">
      <c r="AM51042" s="431"/>
    </row>
    <row r="51043" spans="39:39" ht="10.5" customHeight="1">
      <c r="AM51043" s="431"/>
    </row>
    <row r="51044" spans="39:39" ht="10.5" customHeight="1">
      <c r="AM51044" s="431"/>
    </row>
    <row r="51045" spans="39:39" ht="10.5" customHeight="1">
      <c r="AM51045" s="431"/>
    </row>
    <row r="51046" spans="39:39" ht="10.5" customHeight="1">
      <c r="AM51046" s="431"/>
    </row>
    <row r="51047" spans="39:39" ht="10.5" customHeight="1">
      <c r="AM51047" s="431"/>
    </row>
    <row r="51048" spans="39:39" ht="10.5" customHeight="1">
      <c r="AM51048" s="431"/>
    </row>
    <row r="51049" spans="39:39" ht="10.5" customHeight="1">
      <c r="AM51049" s="431"/>
    </row>
    <row r="51050" spans="39:39" ht="10.5" customHeight="1">
      <c r="AM51050" s="431"/>
    </row>
    <row r="51051" spans="39:39" ht="10.5" customHeight="1">
      <c r="AM51051" s="431"/>
    </row>
    <row r="51052" spans="39:39" ht="10.5" customHeight="1">
      <c r="AM51052" s="431"/>
    </row>
    <row r="51053" spans="39:39" ht="10.5" customHeight="1">
      <c r="AM51053" s="431"/>
    </row>
    <row r="51054" spans="39:39" ht="10.5" customHeight="1">
      <c r="AM51054" s="431"/>
    </row>
    <row r="51055" spans="39:39" ht="10.5" customHeight="1">
      <c r="AM51055" s="431"/>
    </row>
    <row r="51056" spans="39:39" ht="10.5" customHeight="1">
      <c r="AM51056" s="431"/>
    </row>
    <row r="51057" spans="39:39" ht="10.5" customHeight="1">
      <c r="AM51057" s="431"/>
    </row>
    <row r="51058" spans="39:39" ht="10.5" customHeight="1">
      <c r="AM51058" s="431"/>
    </row>
    <row r="51059" spans="39:39" ht="10.5" customHeight="1">
      <c r="AM51059" s="431"/>
    </row>
    <row r="51060" spans="39:39" ht="10.5" customHeight="1">
      <c r="AM51060" s="431"/>
    </row>
    <row r="51061" spans="39:39" ht="10.5" customHeight="1">
      <c r="AM51061" s="431"/>
    </row>
    <row r="51062" spans="39:39" ht="10.5" customHeight="1">
      <c r="AM51062" s="431"/>
    </row>
    <row r="51063" spans="39:39" ht="10.5" customHeight="1">
      <c r="AM51063" s="431"/>
    </row>
    <row r="51064" spans="39:39" ht="10.5" customHeight="1">
      <c r="AM51064" s="431"/>
    </row>
    <row r="51065" spans="39:39" ht="10.5" customHeight="1">
      <c r="AM51065" s="431"/>
    </row>
    <row r="51066" spans="39:39" ht="10.5" customHeight="1">
      <c r="AM51066" s="431"/>
    </row>
    <row r="51067" spans="39:39" ht="10.5" customHeight="1">
      <c r="AM51067" s="431"/>
    </row>
    <row r="51068" spans="39:39" ht="10.5" customHeight="1">
      <c r="AM51068" s="431"/>
    </row>
    <row r="51069" spans="39:39" ht="10.5" customHeight="1">
      <c r="AM51069" s="431"/>
    </row>
    <row r="51070" spans="39:39" ht="10.5" customHeight="1">
      <c r="AM51070" s="431"/>
    </row>
    <row r="51071" spans="39:39" ht="10.5" customHeight="1">
      <c r="AM51071" s="431"/>
    </row>
    <row r="51072" spans="39:39" ht="10.5" customHeight="1">
      <c r="AM51072" s="431"/>
    </row>
    <row r="51073" spans="39:39" ht="10.5" customHeight="1">
      <c r="AM51073" s="431"/>
    </row>
    <row r="51074" spans="39:39" ht="10.5" customHeight="1">
      <c r="AM51074" s="431"/>
    </row>
    <row r="51075" spans="39:39" ht="10.5" customHeight="1">
      <c r="AM51075" s="431"/>
    </row>
    <row r="51076" spans="39:39" ht="10.5" customHeight="1">
      <c r="AM51076" s="431"/>
    </row>
    <row r="51077" spans="39:39" ht="10.5" customHeight="1">
      <c r="AM51077" s="431"/>
    </row>
    <row r="51078" spans="39:39" ht="10.5" customHeight="1">
      <c r="AM51078" s="431"/>
    </row>
    <row r="51079" spans="39:39" ht="10.5" customHeight="1">
      <c r="AM51079" s="431"/>
    </row>
    <row r="51080" spans="39:39" ht="10.5" customHeight="1">
      <c r="AM51080" s="431"/>
    </row>
    <row r="51081" spans="39:39" ht="10.5" customHeight="1">
      <c r="AM51081" s="431"/>
    </row>
    <row r="51082" spans="39:39" ht="10.5" customHeight="1">
      <c r="AM51082" s="431"/>
    </row>
    <row r="51083" spans="39:39" ht="10.5" customHeight="1">
      <c r="AM51083" s="431"/>
    </row>
    <row r="51084" spans="39:39" ht="10.5" customHeight="1">
      <c r="AM51084" s="431"/>
    </row>
    <row r="51085" spans="39:39" ht="10.5" customHeight="1">
      <c r="AM51085" s="431"/>
    </row>
    <row r="51086" spans="39:39" ht="10.5" customHeight="1">
      <c r="AM51086" s="431"/>
    </row>
    <row r="51087" spans="39:39" ht="10.5" customHeight="1">
      <c r="AM51087" s="431"/>
    </row>
    <row r="51088" spans="39:39" ht="10.5" customHeight="1">
      <c r="AM51088" s="431"/>
    </row>
    <row r="51089" spans="39:39" ht="10.5" customHeight="1">
      <c r="AM51089" s="431"/>
    </row>
    <row r="51090" spans="39:39" ht="10.5" customHeight="1">
      <c r="AM51090" s="431"/>
    </row>
    <row r="51091" spans="39:39" ht="10.5" customHeight="1">
      <c r="AM51091" s="431"/>
    </row>
    <row r="51092" spans="39:39" ht="10.5" customHeight="1">
      <c r="AM51092" s="431"/>
    </row>
    <row r="51093" spans="39:39" ht="10.5" customHeight="1">
      <c r="AM51093" s="431"/>
    </row>
    <row r="51094" spans="39:39" ht="10.5" customHeight="1">
      <c r="AM51094" s="431"/>
    </row>
    <row r="51095" spans="39:39" ht="10.5" customHeight="1">
      <c r="AM51095" s="431"/>
    </row>
    <row r="51096" spans="39:39" ht="10.5" customHeight="1">
      <c r="AM51096" s="431"/>
    </row>
    <row r="51097" spans="39:39" ht="10.5" customHeight="1">
      <c r="AM51097" s="431"/>
    </row>
    <row r="51098" spans="39:39" ht="10.5" customHeight="1">
      <c r="AM51098" s="431"/>
    </row>
    <row r="51099" spans="39:39" ht="10.5" customHeight="1">
      <c r="AM51099" s="431"/>
    </row>
    <row r="51100" spans="39:39" ht="10.5" customHeight="1">
      <c r="AM51100" s="431"/>
    </row>
    <row r="51101" spans="39:39" ht="10.5" customHeight="1">
      <c r="AM51101" s="431"/>
    </row>
    <row r="51102" spans="39:39" ht="10.5" customHeight="1">
      <c r="AM51102" s="431"/>
    </row>
    <row r="51103" spans="39:39" ht="10.5" customHeight="1">
      <c r="AM51103" s="431"/>
    </row>
    <row r="51104" spans="39:39" ht="10.5" customHeight="1">
      <c r="AM51104" s="431"/>
    </row>
    <row r="51105" spans="39:39" ht="10.5" customHeight="1">
      <c r="AM51105" s="431"/>
    </row>
    <row r="51106" spans="39:39" ht="10.5" customHeight="1">
      <c r="AM51106" s="431"/>
    </row>
    <row r="51107" spans="39:39" ht="10.5" customHeight="1">
      <c r="AM51107" s="431"/>
    </row>
    <row r="51108" spans="39:39" ht="10.5" customHeight="1">
      <c r="AM51108" s="431"/>
    </row>
    <row r="51109" spans="39:39" ht="10.5" customHeight="1">
      <c r="AM51109" s="431"/>
    </row>
    <row r="51110" spans="39:39" ht="10.5" customHeight="1">
      <c r="AM51110" s="431"/>
    </row>
    <row r="51111" spans="39:39" ht="10.5" customHeight="1">
      <c r="AM51111" s="431"/>
    </row>
    <row r="51112" spans="39:39" ht="10.5" customHeight="1">
      <c r="AM51112" s="431"/>
    </row>
    <row r="51113" spans="39:39" ht="10.5" customHeight="1">
      <c r="AM51113" s="431"/>
    </row>
    <row r="51114" spans="39:39" ht="10.5" customHeight="1">
      <c r="AM51114" s="431"/>
    </row>
    <row r="51115" spans="39:39" ht="10.5" customHeight="1">
      <c r="AM51115" s="431"/>
    </row>
    <row r="51116" spans="39:39" ht="10.5" customHeight="1">
      <c r="AM51116" s="431"/>
    </row>
    <row r="51117" spans="39:39" ht="10.5" customHeight="1">
      <c r="AM51117" s="431"/>
    </row>
    <row r="51118" spans="39:39" ht="10.5" customHeight="1">
      <c r="AM51118" s="431"/>
    </row>
    <row r="51119" spans="39:39" ht="10.5" customHeight="1">
      <c r="AM51119" s="431"/>
    </row>
    <row r="51120" spans="39:39" ht="10.5" customHeight="1">
      <c r="AM51120" s="431"/>
    </row>
    <row r="51121" spans="39:39" ht="10.5" customHeight="1">
      <c r="AM51121" s="431"/>
    </row>
    <row r="51122" spans="39:39" ht="10.5" customHeight="1">
      <c r="AM51122" s="431"/>
    </row>
    <row r="51123" spans="39:39" ht="10.5" customHeight="1">
      <c r="AM51123" s="431"/>
    </row>
    <row r="51124" spans="39:39" ht="10.5" customHeight="1">
      <c r="AM51124" s="431"/>
    </row>
    <row r="51125" spans="39:39" ht="10.5" customHeight="1">
      <c r="AM51125" s="431"/>
    </row>
    <row r="51126" spans="39:39" ht="10.5" customHeight="1">
      <c r="AM51126" s="431"/>
    </row>
    <row r="51127" spans="39:39" ht="10.5" customHeight="1">
      <c r="AM51127" s="431"/>
    </row>
    <row r="51128" spans="39:39" ht="10.5" customHeight="1">
      <c r="AM51128" s="431"/>
    </row>
    <row r="51129" spans="39:39" ht="10.5" customHeight="1">
      <c r="AM51129" s="431"/>
    </row>
    <row r="51130" spans="39:39" ht="10.5" customHeight="1">
      <c r="AM51130" s="431"/>
    </row>
    <row r="51131" spans="39:39" ht="10.5" customHeight="1">
      <c r="AM51131" s="431"/>
    </row>
    <row r="51132" spans="39:39" ht="10.5" customHeight="1">
      <c r="AM51132" s="431"/>
    </row>
    <row r="51133" spans="39:39" ht="10.5" customHeight="1">
      <c r="AM51133" s="431"/>
    </row>
    <row r="51134" spans="39:39" ht="10.5" customHeight="1">
      <c r="AM51134" s="431"/>
    </row>
    <row r="51135" spans="39:39" ht="10.5" customHeight="1">
      <c r="AM51135" s="431"/>
    </row>
    <row r="51136" spans="39:39" ht="10.5" customHeight="1">
      <c r="AM51136" s="431"/>
    </row>
    <row r="51137" spans="39:39" ht="10.5" customHeight="1">
      <c r="AM51137" s="431"/>
    </row>
    <row r="51138" spans="39:39" ht="10.5" customHeight="1">
      <c r="AM51138" s="431"/>
    </row>
    <row r="51139" spans="39:39" ht="10.5" customHeight="1">
      <c r="AM51139" s="431"/>
    </row>
    <row r="51140" spans="39:39" ht="10.5" customHeight="1">
      <c r="AM51140" s="431"/>
    </row>
    <row r="51141" spans="39:39" ht="10.5" customHeight="1">
      <c r="AM51141" s="431"/>
    </row>
    <row r="51142" spans="39:39" ht="10.5" customHeight="1">
      <c r="AM51142" s="431"/>
    </row>
    <row r="51143" spans="39:39" ht="10.5" customHeight="1">
      <c r="AM51143" s="431"/>
    </row>
    <row r="51144" spans="39:39" ht="10.5" customHeight="1">
      <c r="AM51144" s="431"/>
    </row>
    <row r="51145" spans="39:39" ht="10.5" customHeight="1">
      <c r="AM51145" s="431"/>
    </row>
    <row r="51146" spans="39:39" ht="10.5" customHeight="1">
      <c r="AM51146" s="431"/>
    </row>
    <row r="51147" spans="39:39" ht="10.5" customHeight="1">
      <c r="AM51147" s="431"/>
    </row>
    <row r="51148" spans="39:39" ht="10.5" customHeight="1">
      <c r="AM51148" s="431"/>
    </row>
    <row r="51149" spans="39:39" ht="10.5" customHeight="1">
      <c r="AM51149" s="431"/>
    </row>
    <row r="51150" spans="39:39" ht="10.5" customHeight="1">
      <c r="AM51150" s="431"/>
    </row>
    <row r="51151" spans="39:39" ht="10.5" customHeight="1">
      <c r="AM51151" s="431"/>
    </row>
    <row r="51152" spans="39:39" ht="10.5" customHeight="1">
      <c r="AM51152" s="431"/>
    </row>
    <row r="51153" spans="39:39" ht="10.5" customHeight="1">
      <c r="AM51153" s="431"/>
    </row>
    <row r="51154" spans="39:39" ht="10.5" customHeight="1">
      <c r="AM51154" s="431"/>
    </row>
    <row r="51155" spans="39:39" ht="10.5" customHeight="1">
      <c r="AM51155" s="431"/>
    </row>
    <row r="51156" spans="39:39" ht="10.5" customHeight="1">
      <c r="AM51156" s="431"/>
    </row>
    <row r="51157" spans="39:39" ht="10.5" customHeight="1">
      <c r="AM51157" s="431"/>
    </row>
    <row r="51158" spans="39:39" ht="10.5" customHeight="1">
      <c r="AM51158" s="431"/>
    </row>
    <row r="51159" spans="39:39" ht="10.5" customHeight="1">
      <c r="AM51159" s="431"/>
    </row>
    <row r="51160" spans="39:39" ht="10.5" customHeight="1">
      <c r="AM51160" s="431"/>
    </row>
    <row r="51161" spans="39:39" ht="10.5" customHeight="1">
      <c r="AM51161" s="431"/>
    </row>
    <row r="51162" spans="39:39" ht="10.5" customHeight="1">
      <c r="AM51162" s="431"/>
    </row>
    <row r="51163" spans="39:39" ht="10.5" customHeight="1">
      <c r="AM51163" s="431"/>
    </row>
    <row r="51164" spans="39:39" ht="10.5" customHeight="1">
      <c r="AM51164" s="431"/>
    </row>
    <row r="51165" spans="39:39" ht="10.5" customHeight="1">
      <c r="AM51165" s="431"/>
    </row>
    <row r="51166" spans="39:39" ht="10.5" customHeight="1">
      <c r="AM51166" s="431"/>
    </row>
    <row r="51167" spans="39:39" ht="10.5" customHeight="1">
      <c r="AM51167" s="431"/>
    </row>
    <row r="51168" spans="39:39" ht="10.5" customHeight="1">
      <c r="AM51168" s="431"/>
    </row>
    <row r="51169" spans="39:39" ht="10.5" customHeight="1">
      <c r="AM51169" s="431"/>
    </row>
    <row r="51170" spans="39:39" ht="10.5" customHeight="1">
      <c r="AM51170" s="431"/>
    </row>
    <row r="51171" spans="39:39" ht="10.5" customHeight="1">
      <c r="AM51171" s="431"/>
    </row>
    <row r="51172" spans="39:39" ht="10.5" customHeight="1">
      <c r="AM51172" s="431"/>
    </row>
    <row r="51173" spans="39:39" ht="10.5" customHeight="1">
      <c r="AM51173" s="431"/>
    </row>
    <row r="51174" spans="39:39" ht="10.5" customHeight="1">
      <c r="AM51174" s="431"/>
    </row>
    <row r="51175" spans="39:39" ht="10.5" customHeight="1">
      <c r="AM51175" s="431"/>
    </row>
    <row r="51176" spans="39:39" ht="10.5" customHeight="1">
      <c r="AM51176" s="431"/>
    </row>
    <row r="51177" spans="39:39" ht="10.5" customHeight="1">
      <c r="AM51177" s="431"/>
    </row>
    <row r="51178" spans="39:39" ht="10.5" customHeight="1">
      <c r="AM51178" s="431"/>
    </row>
    <row r="51179" spans="39:39" ht="10.5" customHeight="1">
      <c r="AM51179" s="431"/>
    </row>
    <row r="51180" spans="39:39" ht="10.5" customHeight="1">
      <c r="AM51180" s="431"/>
    </row>
    <row r="51181" spans="39:39" ht="10.5" customHeight="1">
      <c r="AM51181" s="431"/>
    </row>
    <row r="51182" spans="39:39" ht="10.5" customHeight="1">
      <c r="AM51182" s="431"/>
    </row>
    <row r="51183" spans="39:39" ht="10.5" customHeight="1">
      <c r="AM51183" s="431"/>
    </row>
    <row r="51184" spans="39:39" ht="10.5" customHeight="1">
      <c r="AM51184" s="431"/>
    </row>
    <row r="51185" spans="39:39" ht="10.5" customHeight="1">
      <c r="AM51185" s="431"/>
    </row>
    <row r="51186" spans="39:39" ht="10.5" customHeight="1">
      <c r="AM51186" s="431"/>
    </row>
    <row r="51187" spans="39:39" ht="10.5" customHeight="1">
      <c r="AM51187" s="431"/>
    </row>
    <row r="51188" spans="39:39" ht="10.5" customHeight="1">
      <c r="AM51188" s="431"/>
    </row>
    <row r="51189" spans="39:39" ht="10.5" customHeight="1">
      <c r="AM51189" s="431"/>
    </row>
    <row r="51190" spans="39:39" ht="10.5" customHeight="1">
      <c r="AM51190" s="431"/>
    </row>
    <row r="51191" spans="39:39" ht="10.5" customHeight="1">
      <c r="AM51191" s="431"/>
    </row>
    <row r="51192" spans="39:39" ht="10.5" customHeight="1">
      <c r="AM51192" s="431"/>
    </row>
    <row r="51193" spans="39:39" ht="10.5" customHeight="1">
      <c r="AM51193" s="431"/>
    </row>
    <row r="51194" spans="39:39" ht="10.5" customHeight="1">
      <c r="AM51194" s="431"/>
    </row>
    <row r="51195" spans="39:39" ht="10.5" customHeight="1">
      <c r="AM51195" s="431"/>
    </row>
    <row r="51196" spans="39:39" ht="10.5" customHeight="1">
      <c r="AM51196" s="431"/>
    </row>
    <row r="51197" spans="39:39" ht="10.5" customHeight="1">
      <c r="AM51197" s="431"/>
    </row>
    <row r="51198" spans="39:39" ht="10.5" customHeight="1">
      <c r="AM51198" s="431"/>
    </row>
    <row r="51199" spans="39:39" ht="10.5" customHeight="1">
      <c r="AM51199" s="431"/>
    </row>
    <row r="51200" spans="39:39" ht="10.5" customHeight="1">
      <c r="AM51200" s="431"/>
    </row>
    <row r="51201" spans="39:39" ht="10.5" customHeight="1">
      <c r="AM51201" s="431"/>
    </row>
    <row r="51202" spans="39:39" ht="10.5" customHeight="1">
      <c r="AM51202" s="431"/>
    </row>
    <row r="51203" spans="39:39" ht="10.5" customHeight="1">
      <c r="AM51203" s="431"/>
    </row>
    <row r="51204" spans="39:39" ht="10.5" customHeight="1">
      <c r="AM51204" s="431"/>
    </row>
    <row r="51205" spans="39:39" ht="10.5" customHeight="1">
      <c r="AM51205" s="431"/>
    </row>
    <row r="51206" spans="39:39" ht="10.5" customHeight="1">
      <c r="AM51206" s="431"/>
    </row>
    <row r="51207" spans="39:39" ht="10.5" customHeight="1">
      <c r="AM51207" s="431"/>
    </row>
    <row r="51208" spans="39:39" ht="10.5" customHeight="1">
      <c r="AM51208" s="431"/>
    </row>
    <row r="51209" spans="39:39" ht="10.5" customHeight="1">
      <c r="AM51209" s="431"/>
    </row>
    <row r="51210" spans="39:39" ht="10.5" customHeight="1">
      <c r="AM51210" s="431"/>
    </row>
    <row r="51211" spans="39:39" ht="10.5" customHeight="1">
      <c r="AM51211" s="431"/>
    </row>
    <row r="51212" spans="39:39" ht="10.5" customHeight="1">
      <c r="AM51212" s="431"/>
    </row>
    <row r="51213" spans="39:39" ht="10.5" customHeight="1">
      <c r="AM51213" s="431"/>
    </row>
    <row r="51214" spans="39:39" ht="10.5" customHeight="1">
      <c r="AM51214" s="431"/>
    </row>
    <row r="51215" spans="39:39" ht="10.5" customHeight="1">
      <c r="AM51215" s="431"/>
    </row>
    <row r="51216" spans="39:39" ht="10.5" customHeight="1">
      <c r="AM51216" s="431"/>
    </row>
    <row r="51217" spans="39:39" ht="10.5" customHeight="1">
      <c r="AM51217" s="431"/>
    </row>
    <row r="51218" spans="39:39" ht="10.5" customHeight="1">
      <c r="AM51218" s="431"/>
    </row>
    <row r="51219" spans="39:39" ht="10.5" customHeight="1">
      <c r="AM51219" s="431"/>
    </row>
    <row r="51220" spans="39:39" ht="10.5" customHeight="1">
      <c r="AM51220" s="431"/>
    </row>
    <row r="51221" spans="39:39" ht="10.5" customHeight="1">
      <c r="AM51221" s="431"/>
    </row>
    <row r="51222" spans="39:39" ht="10.5" customHeight="1">
      <c r="AM51222" s="431"/>
    </row>
    <row r="51223" spans="39:39" ht="10.5" customHeight="1">
      <c r="AM51223" s="431"/>
    </row>
    <row r="51224" spans="39:39" ht="10.5" customHeight="1">
      <c r="AM51224" s="431"/>
    </row>
    <row r="51225" spans="39:39" ht="10.5" customHeight="1">
      <c r="AM51225" s="431"/>
    </row>
    <row r="51226" spans="39:39" ht="10.5" customHeight="1">
      <c r="AM51226" s="431"/>
    </row>
    <row r="51227" spans="39:39" ht="10.5" customHeight="1">
      <c r="AM51227" s="431"/>
    </row>
    <row r="51228" spans="39:39" ht="10.5" customHeight="1">
      <c r="AM51228" s="431"/>
    </row>
    <row r="51229" spans="39:39" ht="10.5" customHeight="1">
      <c r="AM51229" s="431"/>
    </row>
    <row r="51230" spans="39:39" ht="10.5" customHeight="1">
      <c r="AM51230" s="431"/>
    </row>
    <row r="51231" spans="39:39" ht="10.5" customHeight="1">
      <c r="AM51231" s="431"/>
    </row>
    <row r="51232" spans="39:39" ht="10.5" customHeight="1">
      <c r="AM51232" s="431"/>
    </row>
    <row r="51233" spans="39:39" ht="10.5" customHeight="1">
      <c r="AM51233" s="431"/>
    </row>
    <row r="51234" spans="39:39" ht="10.5" customHeight="1">
      <c r="AM51234" s="431"/>
    </row>
    <row r="51235" spans="39:39" ht="10.5" customHeight="1">
      <c r="AM51235" s="431"/>
    </row>
    <row r="51236" spans="39:39" ht="10.5" customHeight="1">
      <c r="AM51236" s="431"/>
    </row>
    <row r="51237" spans="39:39" ht="10.5" customHeight="1">
      <c r="AM51237" s="431"/>
    </row>
    <row r="51238" spans="39:39" ht="10.5" customHeight="1">
      <c r="AM51238" s="431"/>
    </row>
    <row r="51239" spans="39:39" ht="10.5" customHeight="1">
      <c r="AM51239" s="431"/>
    </row>
    <row r="51240" spans="39:39" ht="10.5" customHeight="1">
      <c r="AM51240" s="431"/>
    </row>
    <row r="51241" spans="39:39" ht="10.5" customHeight="1">
      <c r="AM51241" s="431"/>
    </row>
    <row r="51242" spans="39:39" ht="10.5" customHeight="1">
      <c r="AM51242" s="431"/>
    </row>
    <row r="51243" spans="39:39" ht="10.5" customHeight="1">
      <c r="AM51243" s="431"/>
    </row>
    <row r="51244" spans="39:39" ht="10.5" customHeight="1">
      <c r="AM51244" s="431"/>
    </row>
    <row r="51245" spans="39:39" ht="10.5" customHeight="1">
      <c r="AM51245" s="431"/>
    </row>
    <row r="51246" spans="39:39" ht="10.5" customHeight="1">
      <c r="AM51246" s="431"/>
    </row>
    <row r="51247" spans="39:39" ht="10.5" customHeight="1">
      <c r="AM51247" s="431"/>
    </row>
    <row r="51248" spans="39:39" ht="10.5" customHeight="1">
      <c r="AM51248" s="431"/>
    </row>
    <row r="51249" spans="39:39" ht="10.5" customHeight="1">
      <c r="AM51249" s="431"/>
    </row>
    <row r="51250" spans="39:39" ht="10.5" customHeight="1">
      <c r="AM51250" s="431"/>
    </row>
    <row r="51251" spans="39:39" ht="10.5" customHeight="1">
      <c r="AM51251" s="431"/>
    </row>
    <row r="51252" spans="39:39" ht="10.5" customHeight="1">
      <c r="AM51252" s="431"/>
    </row>
    <row r="51253" spans="39:39" ht="10.5" customHeight="1">
      <c r="AM51253" s="431"/>
    </row>
    <row r="51254" spans="39:39" ht="10.5" customHeight="1">
      <c r="AM51254" s="431"/>
    </row>
    <row r="51255" spans="39:39" ht="10.5" customHeight="1">
      <c r="AM51255" s="431"/>
    </row>
    <row r="51256" spans="39:39" ht="10.5" customHeight="1">
      <c r="AM51256" s="431"/>
    </row>
    <row r="51257" spans="39:39" ht="10.5" customHeight="1">
      <c r="AM51257" s="431"/>
    </row>
    <row r="51258" spans="39:39" ht="10.5" customHeight="1">
      <c r="AM51258" s="431"/>
    </row>
    <row r="51259" spans="39:39" ht="10.5" customHeight="1">
      <c r="AM51259" s="431"/>
    </row>
    <row r="51260" spans="39:39" ht="10.5" customHeight="1">
      <c r="AM51260" s="431"/>
    </row>
    <row r="51261" spans="39:39" ht="10.5" customHeight="1">
      <c r="AM51261" s="431"/>
    </row>
    <row r="51262" spans="39:39" ht="10.5" customHeight="1">
      <c r="AM51262" s="431"/>
    </row>
    <row r="51263" spans="39:39" ht="10.5" customHeight="1">
      <c r="AM51263" s="431"/>
    </row>
    <row r="51264" spans="39:39" ht="10.5" customHeight="1">
      <c r="AM51264" s="431"/>
    </row>
    <row r="51265" spans="39:39" ht="10.5" customHeight="1">
      <c r="AM51265" s="431"/>
    </row>
    <row r="51266" spans="39:39" ht="10.5" customHeight="1">
      <c r="AM51266" s="431"/>
    </row>
    <row r="51267" spans="39:39" ht="10.5" customHeight="1">
      <c r="AM51267" s="431"/>
    </row>
    <row r="51268" spans="39:39" ht="10.5" customHeight="1">
      <c r="AM51268" s="431"/>
    </row>
    <row r="51269" spans="39:39" ht="10.5" customHeight="1">
      <c r="AM51269" s="431"/>
    </row>
    <row r="51270" spans="39:39" ht="10.5" customHeight="1">
      <c r="AM51270" s="431"/>
    </row>
    <row r="51271" spans="39:39" ht="10.5" customHeight="1">
      <c r="AM51271" s="431"/>
    </row>
    <row r="51272" spans="39:39" ht="10.5" customHeight="1">
      <c r="AM51272" s="431"/>
    </row>
    <row r="51273" spans="39:39" ht="10.5" customHeight="1">
      <c r="AM51273" s="431"/>
    </row>
    <row r="51274" spans="39:39" ht="10.5" customHeight="1">
      <c r="AM51274" s="431"/>
    </row>
    <row r="51275" spans="39:39" ht="10.5" customHeight="1">
      <c r="AM51275" s="431"/>
    </row>
    <row r="51276" spans="39:39" ht="10.5" customHeight="1">
      <c r="AM51276" s="431"/>
    </row>
    <row r="51277" spans="39:39" ht="10.5" customHeight="1">
      <c r="AM51277" s="431"/>
    </row>
    <row r="51278" spans="39:39" ht="10.5" customHeight="1">
      <c r="AM51278" s="431"/>
    </row>
    <row r="51279" spans="39:39" ht="10.5" customHeight="1">
      <c r="AM51279" s="431"/>
    </row>
    <row r="51280" spans="39:39" ht="10.5" customHeight="1">
      <c r="AM51280" s="431"/>
    </row>
    <row r="51281" spans="39:39" ht="10.5" customHeight="1">
      <c r="AM51281" s="431"/>
    </row>
    <row r="51282" spans="39:39" ht="10.5" customHeight="1">
      <c r="AM51282" s="431"/>
    </row>
    <row r="51283" spans="39:39" ht="10.5" customHeight="1">
      <c r="AM51283" s="431"/>
    </row>
    <row r="51284" spans="39:39" ht="10.5" customHeight="1">
      <c r="AM51284" s="431"/>
    </row>
    <row r="51285" spans="39:39" ht="10.5" customHeight="1">
      <c r="AM51285" s="431"/>
    </row>
    <row r="51286" spans="39:39" ht="10.5" customHeight="1">
      <c r="AM51286" s="431"/>
    </row>
    <row r="51287" spans="39:39" ht="10.5" customHeight="1">
      <c r="AM51287" s="431"/>
    </row>
    <row r="51288" spans="39:39" ht="10.5" customHeight="1">
      <c r="AM51288" s="431"/>
    </row>
    <row r="51289" spans="39:39" ht="10.5" customHeight="1">
      <c r="AM51289" s="431"/>
    </row>
    <row r="51290" spans="39:39" ht="10.5" customHeight="1">
      <c r="AM51290" s="431"/>
    </row>
    <row r="51291" spans="39:39" ht="10.5" customHeight="1">
      <c r="AM51291" s="431"/>
    </row>
    <row r="51292" spans="39:39" ht="10.5" customHeight="1">
      <c r="AM51292" s="431"/>
    </row>
    <row r="51293" spans="39:39" ht="10.5" customHeight="1">
      <c r="AM51293" s="431"/>
    </row>
    <row r="51294" spans="39:39" ht="10.5" customHeight="1">
      <c r="AM51294" s="431"/>
    </row>
    <row r="51295" spans="39:39" ht="10.5" customHeight="1">
      <c r="AM51295" s="431"/>
    </row>
    <row r="51296" spans="39:39" ht="10.5" customHeight="1">
      <c r="AM51296" s="431"/>
    </row>
    <row r="51297" spans="39:39" ht="10.5" customHeight="1">
      <c r="AM51297" s="431"/>
    </row>
    <row r="51298" spans="39:39" ht="10.5" customHeight="1">
      <c r="AM51298" s="431"/>
    </row>
    <row r="51299" spans="39:39" ht="10.5" customHeight="1">
      <c r="AM51299" s="431"/>
    </row>
    <row r="51300" spans="39:39" ht="10.5" customHeight="1">
      <c r="AM51300" s="431"/>
    </row>
    <row r="51301" spans="39:39" ht="10.5" customHeight="1">
      <c r="AM51301" s="431"/>
    </row>
    <row r="51302" spans="39:39" ht="10.5" customHeight="1">
      <c r="AM51302" s="431"/>
    </row>
    <row r="51303" spans="39:39" ht="10.5" customHeight="1">
      <c r="AM51303" s="431"/>
    </row>
    <row r="51304" spans="39:39" ht="10.5" customHeight="1">
      <c r="AM51304" s="431"/>
    </row>
    <row r="51305" spans="39:39" ht="10.5" customHeight="1">
      <c r="AM51305" s="431"/>
    </row>
    <row r="51306" spans="39:39" ht="10.5" customHeight="1">
      <c r="AM51306" s="431"/>
    </row>
    <row r="51307" spans="39:39" ht="10.5" customHeight="1">
      <c r="AM51307" s="431"/>
    </row>
    <row r="51308" spans="39:39" ht="10.5" customHeight="1">
      <c r="AM51308" s="431"/>
    </row>
    <row r="51309" spans="39:39" ht="10.5" customHeight="1">
      <c r="AM51309" s="431"/>
    </row>
    <row r="51310" spans="39:39" ht="10.5" customHeight="1">
      <c r="AM51310" s="431"/>
    </row>
    <row r="51311" spans="39:39" ht="10.5" customHeight="1">
      <c r="AM51311" s="431"/>
    </row>
    <row r="51312" spans="39:39" ht="10.5" customHeight="1">
      <c r="AM51312" s="431"/>
    </row>
    <row r="51313" spans="39:39" ht="10.5" customHeight="1">
      <c r="AM51313" s="431"/>
    </row>
    <row r="51314" spans="39:39" ht="10.5" customHeight="1">
      <c r="AM51314" s="431"/>
    </row>
    <row r="51315" spans="39:39" ht="10.5" customHeight="1">
      <c r="AM51315" s="431"/>
    </row>
    <row r="51316" spans="39:39" ht="10.5" customHeight="1">
      <c r="AM51316" s="431"/>
    </row>
    <row r="51317" spans="39:39" ht="10.5" customHeight="1">
      <c r="AM51317" s="431"/>
    </row>
    <row r="51318" spans="39:39" ht="10.5" customHeight="1">
      <c r="AM51318" s="431"/>
    </row>
    <row r="51319" spans="39:39" ht="10.5" customHeight="1">
      <c r="AM51319" s="431"/>
    </row>
    <row r="51320" spans="39:39" ht="10.5" customHeight="1">
      <c r="AM51320" s="431"/>
    </row>
    <row r="51321" spans="39:39" ht="10.5" customHeight="1">
      <c r="AM51321" s="431"/>
    </row>
    <row r="51322" spans="39:39" ht="10.5" customHeight="1">
      <c r="AM51322" s="431"/>
    </row>
    <row r="51323" spans="39:39" ht="10.5" customHeight="1">
      <c r="AM51323" s="431"/>
    </row>
    <row r="51324" spans="39:39" ht="10.5" customHeight="1">
      <c r="AM51324" s="431"/>
    </row>
    <row r="51325" spans="39:39" ht="10.5" customHeight="1">
      <c r="AM51325" s="431"/>
    </row>
    <row r="51326" spans="39:39" ht="10.5" customHeight="1">
      <c r="AM51326" s="431"/>
    </row>
    <row r="51327" spans="39:39" ht="10.5" customHeight="1">
      <c r="AM51327" s="431"/>
    </row>
    <row r="51328" spans="39:39" ht="10.5" customHeight="1">
      <c r="AM51328" s="431"/>
    </row>
    <row r="51329" spans="39:39" ht="10.5" customHeight="1">
      <c r="AM51329" s="431"/>
    </row>
    <row r="51330" spans="39:39" ht="10.5" customHeight="1">
      <c r="AM51330" s="431"/>
    </row>
    <row r="51331" spans="39:39" ht="10.5" customHeight="1">
      <c r="AM51331" s="431"/>
    </row>
    <row r="51332" spans="39:39" ht="10.5" customHeight="1">
      <c r="AM51332" s="431"/>
    </row>
    <row r="51333" spans="39:39" ht="10.5" customHeight="1">
      <c r="AM51333" s="431"/>
    </row>
    <row r="51334" spans="39:39" ht="10.5" customHeight="1">
      <c r="AM51334" s="431"/>
    </row>
    <row r="51335" spans="39:39" ht="10.5" customHeight="1">
      <c r="AM51335" s="431"/>
    </row>
    <row r="51336" spans="39:39" ht="10.5" customHeight="1">
      <c r="AM51336" s="431"/>
    </row>
    <row r="51337" spans="39:39" ht="10.5" customHeight="1">
      <c r="AM51337" s="431"/>
    </row>
    <row r="51338" spans="39:39" ht="10.5" customHeight="1">
      <c r="AM51338" s="431"/>
    </row>
    <row r="51339" spans="39:39" ht="10.5" customHeight="1">
      <c r="AM51339" s="431"/>
    </row>
    <row r="51340" spans="39:39" ht="10.5" customHeight="1">
      <c r="AM51340" s="431"/>
    </row>
    <row r="51341" spans="39:39" ht="10.5" customHeight="1">
      <c r="AM51341" s="431"/>
    </row>
    <row r="51342" spans="39:39" ht="10.5" customHeight="1">
      <c r="AM51342" s="431"/>
    </row>
    <row r="51343" spans="39:39" ht="10.5" customHeight="1">
      <c r="AM51343" s="431"/>
    </row>
    <row r="51344" spans="39:39" ht="10.5" customHeight="1">
      <c r="AM51344" s="431"/>
    </row>
    <row r="51345" spans="39:39" ht="10.5" customHeight="1">
      <c r="AM51345" s="431"/>
    </row>
    <row r="51346" spans="39:39" ht="10.5" customHeight="1">
      <c r="AM51346" s="431"/>
    </row>
    <row r="51347" spans="39:39" ht="10.5" customHeight="1">
      <c r="AM51347" s="431"/>
    </row>
    <row r="51348" spans="39:39" ht="10.5" customHeight="1">
      <c r="AM51348" s="431"/>
    </row>
    <row r="51349" spans="39:39" ht="10.5" customHeight="1">
      <c r="AM51349" s="431"/>
    </row>
    <row r="51350" spans="39:39" ht="10.5" customHeight="1">
      <c r="AM51350" s="431"/>
    </row>
    <row r="51351" spans="39:39" ht="10.5" customHeight="1">
      <c r="AM51351" s="431"/>
    </row>
    <row r="51352" spans="39:39" ht="10.5" customHeight="1">
      <c r="AM51352" s="431"/>
    </row>
    <row r="51353" spans="39:39" ht="10.5" customHeight="1">
      <c r="AM51353" s="431"/>
    </row>
    <row r="51354" spans="39:39" ht="10.5" customHeight="1">
      <c r="AM51354" s="431"/>
    </row>
    <row r="51355" spans="39:39" ht="10.5" customHeight="1">
      <c r="AM51355" s="431"/>
    </row>
    <row r="51356" spans="39:39" ht="10.5" customHeight="1">
      <c r="AM51356" s="431"/>
    </row>
    <row r="51357" spans="39:39" ht="10.5" customHeight="1">
      <c r="AM51357" s="431"/>
    </row>
    <row r="51358" spans="39:39" ht="10.5" customHeight="1">
      <c r="AM51358" s="431"/>
    </row>
    <row r="51359" spans="39:39" ht="10.5" customHeight="1">
      <c r="AM51359" s="431"/>
    </row>
    <row r="51360" spans="39:39" ht="10.5" customHeight="1">
      <c r="AM51360" s="431"/>
    </row>
    <row r="51361" spans="39:39" ht="10.5" customHeight="1">
      <c r="AM51361" s="431"/>
    </row>
    <row r="51362" spans="39:39" ht="10.5" customHeight="1">
      <c r="AM51362" s="431"/>
    </row>
    <row r="51363" spans="39:39" ht="10.5" customHeight="1">
      <c r="AM51363" s="431"/>
    </row>
    <row r="51364" spans="39:39" ht="10.5" customHeight="1">
      <c r="AM51364" s="431"/>
    </row>
    <row r="51365" spans="39:39" ht="10.5" customHeight="1">
      <c r="AM51365" s="431"/>
    </row>
    <row r="51366" spans="39:39" ht="10.5" customHeight="1">
      <c r="AM51366" s="431"/>
    </row>
    <row r="51367" spans="39:39" ht="10.5" customHeight="1">
      <c r="AM51367" s="431"/>
    </row>
    <row r="51368" spans="39:39" ht="10.5" customHeight="1">
      <c r="AM51368" s="431"/>
    </row>
    <row r="51369" spans="39:39" ht="10.5" customHeight="1">
      <c r="AM51369" s="431"/>
    </row>
    <row r="51370" spans="39:39" ht="10.5" customHeight="1">
      <c r="AM51370" s="431"/>
    </row>
    <row r="51371" spans="39:39" ht="10.5" customHeight="1">
      <c r="AM51371" s="431"/>
    </row>
    <row r="51372" spans="39:39" ht="10.5" customHeight="1">
      <c r="AM51372" s="431"/>
    </row>
    <row r="51373" spans="39:39" ht="10.5" customHeight="1">
      <c r="AM51373" s="431"/>
    </row>
    <row r="51374" spans="39:39" ht="10.5" customHeight="1">
      <c r="AM51374" s="431"/>
    </row>
    <row r="51375" spans="39:39" ht="10.5" customHeight="1">
      <c r="AM51375" s="431"/>
    </row>
    <row r="51376" spans="39:39" ht="10.5" customHeight="1">
      <c r="AM51376" s="431"/>
    </row>
    <row r="51377" spans="39:39" ht="10.5" customHeight="1">
      <c r="AM51377" s="431"/>
    </row>
    <row r="51378" spans="39:39" ht="10.5" customHeight="1">
      <c r="AM51378" s="431"/>
    </row>
    <row r="51379" spans="39:39" ht="10.5" customHeight="1">
      <c r="AM51379" s="431"/>
    </row>
    <row r="51380" spans="39:39" ht="10.5" customHeight="1">
      <c r="AM51380" s="431"/>
    </row>
    <row r="51381" spans="39:39" ht="10.5" customHeight="1">
      <c r="AM51381" s="431"/>
    </row>
    <row r="51382" spans="39:39" ht="10.5" customHeight="1">
      <c r="AM51382" s="431"/>
    </row>
    <row r="51383" spans="39:39" ht="10.5" customHeight="1">
      <c r="AM51383" s="431"/>
    </row>
    <row r="51384" spans="39:39" ht="10.5" customHeight="1">
      <c r="AM51384" s="431"/>
    </row>
    <row r="51385" spans="39:39" ht="10.5" customHeight="1">
      <c r="AM51385" s="431"/>
    </row>
    <row r="51386" spans="39:39" ht="10.5" customHeight="1">
      <c r="AM51386" s="431"/>
    </row>
    <row r="51387" spans="39:39" ht="10.5" customHeight="1">
      <c r="AM51387" s="431"/>
    </row>
    <row r="51388" spans="39:39" ht="10.5" customHeight="1">
      <c r="AM51388" s="431"/>
    </row>
    <row r="51389" spans="39:39" ht="10.5" customHeight="1">
      <c r="AM51389" s="431"/>
    </row>
    <row r="51390" spans="39:39" ht="10.5" customHeight="1">
      <c r="AM51390" s="431"/>
    </row>
    <row r="51391" spans="39:39" ht="10.5" customHeight="1">
      <c r="AM51391" s="431"/>
    </row>
    <row r="51392" spans="39:39" ht="10.5" customHeight="1">
      <c r="AM51392" s="431"/>
    </row>
    <row r="51393" spans="39:39" ht="10.5" customHeight="1">
      <c r="AM51393" s="431"/>
    </row>
    <row r="51394" spans="39:39" ht="10.5" customHeight="1">
      <c r="AM51394" s="431"/>
    </row>
    <row r="51395" spans="39:39" ht="10.5" customHeight="1">
      <c r="AM51395" s="431"/>
    </row>
    <row r="51396" spans="39:39" ht="10.5" customHeight="1">
      <c r="AM51396" s="431"/>
    </row>
    <row r="51397" spans="39:39" ht="10.5" customHeight="1">
      <c r="AM51397" s="431"/>
    </row>
    <row r="51398" spans="39:39" ht="10.5" customHeight="1">
      <c r="AM51398" s="431"/>
    </row>
    <row r="51399" spans="39:39" ht="10.5" customHeight="1">
      <c r="AM51399" s="431"/>
    </row>
    <row r="51400" spans="39:39" ht="10.5" customHeight="1">
      <c r="AM51400" s="431"/>
    </row>
    <row r="51401" spans="39:39" ht="10.5" customHeight="1">
      <c r="AM51401" s="431"/>
    </row>
    <row r="51402" spans="39:39" ht="10.5" customHeight="1">
      <c r="AM51402" s="431"/>
    </row>
    <row r="51403" spans="39:39" ht="10.5" customHeight="1">
      <c r="AM51403" s="431"/>
    </row>
    <row r="51404" spans="39:39" ht="10.5" customHeight="1">
      <c r="AM51404" s="431"/>
    </row>
    <row r="51405" spans="39:39" ht="10.5" customHeight="1">
      <c r="AM51405" s="431"/>
    </row>
    <row r="51406" spans="39:39" ht="10.5" customHeight="1">
      <c r="AM51406" s="431"/>
    </row>
    <row r="51407" spans="39:39" ht="10.5" customHeight="1">
      <c r="AM51407" s="431"/>
    </row>
    <row r="51408" spans="39:39" ht="10.5" customHeight="1">
      <c r="AM51408" s="431"/>
    </row>
    <row r="51409" spans="39:39" ht="10.5" customHeight="1">
      <c r="AM51409" s="431"/>
    </row>
    <row r="51410" spans="39:39" ht="10.5" customHeight="1">
      <c r="AM51410" s="431"/>
    </row>
    <row r="51411" spans="39:39" ht="10.5" customHeight="1">
      <c r="AM51411" s="431"/>
    </row>
    <row r="51412" spans="39:39" ht="10.5" customHeight="1">
      <c r="AM51412" s="431"/>
    </row>
    <row r="51413" spans="39:39" ht="10.5" customHeight="1">
      <c r="AM51413" s="431"/>
    </row>
    <row r="51414" spans="39:39" ht="10.5" customHeight="1">
      <c r="AM51414" s="431"/>
    </row>
    <row r="51415" spans="39:39" ht="10.5" customHeight="1">
      <c r="AM51415" s="431"/>
    </row>
    <row r="51416" spans="39:39" ht="10.5" customHeight="1">
      <c r="AM51416" s="431"/>
    </row>
    <row r="51417" spans="39:39" ht="10.5" customHeight="1">
      <c r="AM51417" s="431"/>
    </row>
    <row r="51418" spans="39:39" ht="10.5" customHeight="1">
      <c r="AM51418" s="431"/>
    </row>
    <row r="51419" spans="39:39" ht="10.5" customHeight="1">
      <c r="AM51419" s="431"/>
    </row>
    <row r="51420" spans="39:39" ht="10.5" customHeight="1">
      <c r="AM51420" s="431"/>
    </row>
    <row r="51421" spans="39:39" ht="10.5" customHeight="1">
      <c r="AM51421" s="431"/>
    </row>
    <row r="51422" spans="39:39" ht="10.5" customHeight="1">
      <c r="AM51422" s="431"/>
    </row>
    <row r="51423" spans="39:39" ht="10.5" customHeight="1">
      <c r="AM51423" s="431"/>
    </row>
    <row r="51424" spans="39:39" ht="10.5" customHeight="1">
      <c r="AM51424" s="431"/>
    </row>
    <row r="51425" spans="39:39" ht="10.5" customHeight="1">
      <c r="AM51425" s="431"/>
    </row>
    <row r="51426" spans="39:39" ht="10.5" customHeight="1">
      <c r="AM51426" s="431"/>
    </row>
    <row r="51427" spans="39:39" ht="10.5" customHeight="1">
      <c r="AM51427" s="431"/>
    </row>
    <row r="51428" spans="39:39" ht="10.5" customHeight="1">
      <c r="AM51428" s="431"/>
    </row>
    <row r="51429" spans="39:39" ht="10.5" customHeight="1">
      <c r="AM51429" s="431"/>
    </row>
    <row r="51430" spans="39:39" ht="10.5" customHeight="1">
      <c r="AM51430" s="431"/>
    </row>
    <row r="51431" spans="39:39" ht="10.5" customHeight="1">
      <c r="AM51431" s="431"/>
    </row>
    <row r="51432" spans="39:39" ht="10.5" customHeight="1">
      <c r="AM51432" s="431"/>
    </row>
    <row r="51433" spans="39:39" ht="10.5" customHeight="1">
      <c r="AM51433" s="431"/>
    </row>
    <row r="51434" spans="39:39" ht="10.5" customHeight="1">
      <c r="AM51434" s="431"/>
    </row>
    <row r="51435" spans="39:39" ht="10.5" customHeight="1">
      <c r="AM51435" s="431"/>
    </row>
    <row r="51436" spans="39:39" ht="10.5" customHeight="1">
      <c r="AM51436" s="431"/>
    </row>
    <row r="51437" spans="39:39" ht="10.5" customHeight="1">
      <c r="AM51437" s="431"/>
    </row>
    <row r="51438" spans="39:39" ht="10.5" customHeight="1">
      <c r="AM51438" s="431"/>
    </row>
    <row r="51439" spans="39:39" ht="10.5" customHeight="1">
      <c r="AM51439" s="431"/>
    </row>
    <row r="51440" spans="39:39" ht="10.5" customHeight="1">
      <c r="AM51440" s="431"/>
    </row>
    <row r="51441" spans="39:39" ht="10.5" customHeight="1">
      <c r="AM51441" s="431"/>
    </row>
    <row r="51442" spans="39:39" ht="10.5" customHeight="1">
      <c r="AM51442" s="431"/>
    </row>
    <row r="51443" spans="39:39" ht="10.5" customHeight="1">
      <c r="AM51443" s="431"/>
    </row>
    <row r="51444" spans="39:39" ht="10.5" customHeight="1">
      <c r="AM51444" s="431"/>
    </row>
    <row r="51445" spans="39:39" ht="10.5" customHeight="1">
      <c r="AM51445" s="431"/>
    </row>
    <row r="51446" spans="39:39" ht="10.5" customHeight="1">
      <c r="AM51446" s="431"/>
    </row>
    <row r="51447" spans="39:39" ht="10.5" customHeight="1">
      <c r="AM51447" s="431"/>
    </row>
    <row r="51448" spans="39:39" ht="10.5" customHeight="1">
      <c r="AM51448" s="431"/>
    </row>
    <row r="51449" spans="39:39" ht="10.5" customHeight="1">
      <c r="AM51449" s="431"/>
    </row>
    <row r="51450" spans="39:39" ht="10.5" customHeight="1">
      <c r="AM51450" s="431"/>
    </row>
    <row r="51451" spans="39:39" ht="10.5" customHeight="1">
      <c r="AM51451" s="431"/>
    </row>
    <row r="51452" spans="39:39" ht="10.5" customHeight="1">
      <c r="AM51452" s="431"/>
    </row>
    <row r="51453" spans="39:39" ht="10.5" customHeight="1">
      <c r="AM51453" s="431"/>
    </row>
    <row r="51454" spans="39:39" ht="10.5" customHeight="1">
      <c r="AM51454" s="431"/>
    </row>
    <row r="51455" spans="39:39" ht="10.5" customHeight="1">
      <c r="AM51455" s="431"/>
    </row>
    <row r="51456" spans="39:39" ht="10.5" customHeight="1">
      <c r="AM51456" s="431"/>
    </row>
    <row r="51457" spans="39:39" ht="10.5" customHeight="1">
      <c r="AM51457" s="431"/>
    </row>
    <row r="51458" spans="39:39" ht="10.5" customHeight="1">
      <c r="AM51458" s="431"/>
    </row>
    <row r="51459" spans="39:39" ht="10.5" customHeight="1">
      <c r="AM51459" s="431"/>
    </row>
    <row r="51460" spans="39:39" ht="10.5" customHeight="1">
      <c r="AM51460" s="431"/>
    </row>
    <row r="51461" spans="39:39" ht="10.5" customHeight="1">
      <c r="AM51461" s="431"/>
    </row>
    <row r="51462" spans="39:39" ht="10.5" customHeight="1">
      <c r="AM51462" s="431"/>
    </row>
    <row r="51463" spans="39:39" ht="10.5" customHeight="1">
      <c r="AM51463" s="431"/>
    </row>
    <row r="51464" spans="39:39" ht="10.5" customHeight="1">
      <c r="AM51464" s="431"/>
    </row>
    <row r="51465" spans="39:39" ht="10.5" customHeight="1">
      <c r="AM51465" s="431"/>
    </row>
    <row r="51466" spans="39:39" ht="10.5" customHeight="1">
      <c r="AM51466" s="431"/>
    </row>
    <row r="51467" spans="39:39" ht="10.5" customHeight="1">
      <c r="AM51467" s="431"/>
    </row>
    <row r="51468" spans="39:39" ht="10.5" customHeight="1">
      <c r="AM51468" s="431"/>
    </row>
    <row r="51469" spans="39:39" ht="10.5" customHeight="1">
      <c r="AM51469" s="431"/>
    </row>
    <row r="51470" spans="39:39" ht="10.5" customHeight="1">
      <c r="AM51470" s="431"/>
    </row>
    <row r="51471" spans="39:39" ht="10.5" customHeight="1">
      <c r="AM51471" s="431"/>
    </row>
    <row r="51472" spans="39:39" ht="10.5" customHeight="1">
      <c r="AM51472" s="431"/>
    </row>
    <row r="51473" spans="39:39" ht="10.5" customHeight="1">
      <c r="AM51473" s="431"/>
    </row>
    <row r="51474" spans="39:39" ht="10.5" customHeight="1">
      <c r="AM51474" s="431"/>
    </row>
    <row r="51475" spans="39:39" ht="10.5" customHeight="1">
      <c r="AM51475" s="431"/>
    </row>
    <row r="51476" spans="39:39" ht="10.5" customHeight="1">
      <c r="AM51476" s="431"/>
    </row>
    <row r="51477" spans="39:39" ht="10.5" customHeight="1">
      <c r="AM51477" s="431"/>
    </row>
    <row r="51478" spans="39:39" ht="10.5" customHeight="1">
      <c r="AM51478" s="431"/>
    </row>
    <row r="51479" spans="39:39" ht="10.5" customHeight="1">
      <c r="AM51479" s="431"/>
    </row>
    <row r="51480" spans="39:39" ht="10.5" customHeight="1">
      <c r="AM51480" s="431"/>
    </row>
    <row r="51481" spans="39:39" ht="10.5" customHeight="1">
      <c r="AM51481" s="431"/>
    </row>
    <row r="51482" spans="39:39" ht="10.5" customHeight="1">
      <c r="AM51482" s="431"/>
    </row>
    <row r="51483" spans="39:39" ht="10.5" customHeight="1">
      <c r="AM51483" s="431"/>
    </row>
    <row r="51484" spans="39:39" ht="10.5" customHeight="1">
      <c r="AM51484" s="431"/>
    </row>
    <row r="51485" spans="39:39" ht="10.5" customHeight="1">
      <c r="AM51485" s="431"/>
    </row>
    <row r="51486" spans="39:39" ht="10.5" customHeight="1">
      <c r="AM51486" s="431"/>
    </row>
    <row r="51487" spans="39:39" ht="10.5" customHeight="1">
      <c r="AM51487" s="431"/>
    </row>
    <row r="51488" spans="39:39" ht="10.5" customHeight="1">
      <c r="AM51488" s="431"/>
    </row>
    <row r="51489" spans="39:39" ht="10.5" customHeight="1">
      <c r="AM51489" s="431"/>
    </row>
    <row r="51490" spans="39:39" ht="10.5" customHeight="1">
      <c r="AM51490" s="431"/>
    </row>
    <row r="51491" spans="39:39" ht="10.5" customHeight="1">
      <c r="AM51491" s="431"/>
    </row>
    <row r="51492" spans="39:39" ht="10.5" customHeight="1">
      <c r="AM51492" s="431"/>
    </row>
    <row r="51493" spans="39:39" ht="10.5" customHeight="1">
      <c r="AM51493" s="431"/>
    </row>
    <row r="51494" spans="39:39" ht="10.5" customHeight="1">
      <c r="AM51494" s="431"/>
    </row>
    <row r="51495" spans="39:39" ht="10.5" customHeight="1">
      <c r="AM51495" s="431"/>
    </row>
    <row r="51496" spans="39:39" ht="10.5" customHeight="1">
      <c r="AM51496" s="431"/>
    </row>
    <row r="51497" spans="39:39" ht="10.5" customHeight="1">
      <c r="AM51497" s="431"/>
    </row>
    <row r="51498" spans="39:39" ht="10.5" customHeight="1">
      <c r="AM51498" s="431"/>
    </row>
    <row r="51499" spans="39:39" ht="10.5" customHeight="1">
      <c r="AM51499" s="431"/>
    </row>
    <row r="51500" spans="39:39" ht="10.5" customHeight="1">
      <c r="AM51500" s="431"/>
    </row>
    <row r="51501" spans="39:39" ht="10.5" customHeight="1">
      <c r="AM51501" s="431"/>
    </row>
    <row r="51502" spans="39:39" ht="10.5" customHeight="1">
      <c r="AM51502" s="431"/>
    </row>
    <row r="51503" spans="39:39" ht="10.5" customHeight="1">
      <c r="AM51503" s="431"/>
    </row>
    <row r="51504" spans="39:39" ht="10.5" customHeight="1">
      <c r="AM51504" s="431"/>
    </row>
    <row r="51505" spans="39:39" ht="10.5" customHeight="1">
      <c r="AM51505" s="431"/>
    </row>
    <row r="51506" spans="39:39" ht="10.5" customHeight="1">
      <c r="AM51506" s="431"/>
    </row>
    <row r="51507" spans="39:39" ht="10.5" customHeight="1">
      <c r="AM51507" s="431"/>
    </row>
    <row r="51508" spans="39:39" ht="10.5" customHeight="1">
      <c r="AM51508" s="431"/>
    </row>
    <row r="51509" spans="39:39" ht="10.5" customHeight="1">
      <c r="AM51509" s="431"/>
    </row>
    <row r="51510" spans="39:39" ht="10.5" customHeight="1">
      <c r="AM51510" s="431"/>
    </row>
    <row r="51511" spans="39:39" ht="10.5" customHeight="1">
      <c r="AM51511" s="431"/>
    </row>
    <row r="51512" spans="39:39" ht="10.5" customHeight="1">
      <c r="AM51512" s="431"/>
    </row>
    <row r="51513" spans="39:39" ht="10.5" customHeight="1">
      <c r="AM51513" s="431"/>
    </row>
    <row r="51514" spans="39:39" ht="10.5" customHeight="1">
      <c r="AM51514" s="431"/>
    </row>
    <row r="51515" spans="39:39" ht="10.5" customHeight="1">
      <c r="AM51515" s="431"/>
    </row>
    <row r="51516" spans="39:39" ht="10.5" customHeight="1">
      <c r="AM51516" s="431"/>
    </row>
    <row r="51517" spans="39:39" ht="10.5" customHeight="1">
      <c r="AM51517" s="431"/>
    </row>
    <row r="51518" spans="39:39" ht="10.5" customHeight="1">
      <c r="AM51518" s="431"/>
    </row>
    <row r="51519" spans="39:39" ht="10.5" customHeight="1">
      <c r="AM51519" s="431"/>
    </row>
    <row r="51520" spans="39:39" ht="10.5" customHeight="1">
      <c r="AM51520" s="431"/>
    </row>
    <row r="51521" spans="39:39" ht="10.5" customHeight="1">
      <c r="AM51521" s="431"/>
    </row>
    <row r="51522" spans="39:39" ht="10.5" customHeight="1">
      <c r="AM51522" s="431"/>
    </row>
    <row r="51523" spans="39:39" ht="10.5" customHeight="1">
      <c r="AM51523" s="431"/>
    </row>
    <row r="51524" spans="39:39" ht="10.5" customHeight="1">
      <c r="AM51524" s="431"/>
    </row>
    <row r="51525" spans="39:39" ht="10.5" customHeight="1">
      <c r="AM51525" s="431"/>
    </row>
    <row r="51526" spans="39:39" ht="10.5" customHeight="1">
      <c r="AM51526" s="431"/>
    </row>
    <row r="51527" spans="39:39" ht="10.5" customHeight="1">
      <c r="AM51527" s="431"/>
    </row>
    <row r="51528" spans="39:39" ht="10.5" customHeight="1">
      <c r="AM51528" s="431"/>
    </row>
    <row r="51529" spans="39:39" ht="10.5" customHeight="1">
      <c r="AM51529" s="431"/>
    </row>
    <row r="51530" spans="39:39" ht="10.5" customHeight="1">
      <c r="AM51530" s="431"/>
    </row>
    <row r="51531" spans="39:39" ht="10.5" customHeight="1">
      <c r="AM51531" s="431"/>
    </row>
    <row r="51532" spans="39:39" ht="10.5" customHeight="1">
      <c r="AM51532" s="431"/>
    </row>
    <row r="51533" spans="39:39" ht="10.5" customHeight="1">
      <c r="AM51533" s="431"/>
    </row>
    <row r="51534" spans="39:39" ht="10.5" customHeight="1">
      <c r="AM51534" s="431"/>
    </row>
    <row r="51535" spans="39:39" ht="10.5" customHeight="1">
      <c r="AM51535" s="431"/>
    </row>
    <row r="51536" spans="39:39" ht="10.5" customHeight="1">
      <c r="AM51536" s="431"/>
    </row>
    <row r="51537" spans="39:39" ht="10.5" customHeight="1">
      <c r="AM51537" s="431"/>
    </row>
    <row r="51538" spans="39:39" ht="10.5" customHeight="1">
      <c r="AM51538" s="431"/>
    </row>
    <row r="51539" spans="39:39" ht="10.5" customHeight="1">
      <c r="AM51539" s="431"/>
    </row>
    <row r="51540" spans="39:39" ht="10.5" customHeight="1">
      <c r="AM51540" s="431"/>
    </row>
    <row r="51541" spans="39:39" ht="10.5" customHeight="1">
      <c r="AM51541" s="431"/>
    </row>
    <row r="51542" spans="39:39" ht="10.5" customHeight="1">
      <c r="AM51542" s="431"/>
    </row>
    <row r="51543" spans="39:39" ht="10.5" customHeight="1">
      <c r="AM51543" s="431"/>
    </row>
    <row r="51544" spans="39:39" ht="10.5" customHeight="1">
      <c r="AM51544" s="431"/>
    </row>
    <row r="51545" spans="39:39" ht="10.5" customHeight="1">
      <c r="AM51545" s="431"/>
    </row>
    <row r="51546" spans="39:39" ht="10.5" customHeight="1">
      <c r="AM51546" s="431"/>
    </row>
    <row r="51547" spans="39:39" ht="10.5" customHeight="1">
      <c r="AM51547" s="431"/>
    </row>
    <row r="51548" spans="39:39" ht="10.5" customHeight="1">
      <c r="AM51548" s="431"/>
    </row>
    <row r="51549" spans="39:39" ht="10.5" customHeight="1">
      <c r="AM51549" s="431"/>
    </row>
    <row r="51550" spans="39:39" ht="10.5" customHeight="1">
      <c r="AM51550" s="431"/>
    </row>
    <row r="51551" spans="39:39" ht="10.5" customHeight="1">
      <c r="AM51551" s="431"/>
    </row>
    <row r="51552" spans="39:39" ht="10.5" customHeight="1">
      <c r="AM51552" s="431"/>
    </row>
    <row r="51553" spans="39:39" ht="10.5" customHeight="1">
      <c r="AM51553" s="431"/>
    </row>
    <row r="51554" spans="39:39" ht="10.5" customHeight="1">
      <c r="AM51554" s="431"/>
    </row>
    <row r="51555" spans="39:39" ht="10.5" customHeight="1">
      <c r="AM51555" s="431"/>
    </row>
    <row r="51556" spans="39:39" ht="10.5" customHeight="1">
      <c r="AM51556" s="431"/>
    </row>
    <row r="51557" spans="39:39" ht="10.5" customHeight="1">
      <c r="AM51557" s="431"/>
    </row>
    <row r="51558" spans="39:39" ht="10.5" customHeight="1">
      <c r="AM51558" s="431"/>
    </row>
    <row r="51559" spans="39:39" ht="10.5" customHeight="1">
      <c r="AM51559" s="431"/>
    </row>
    <row r="51560" spans="39:39" ht="10.5" customHeight="1">
      <c r="AM51560" s="431"/>
    </row>
    <row r="51561" spans="39:39" ht="10.5" customHeight="1">
      <c r="AM51561" s="431"/>
    </row>
    <row r="51562" spans="39:39" ht="10.5" customHeight="1">
      <c r="AM51562" s="431"/>
    </row>
    <row r="51563" spans="39:39" ht="10.5" customHeight="1">
      <c r="AM51563" s="431"/>
    </row>
    <row r="51564" spans="39:39" ht="10.5" customHeight="1">
      <c r="AM51564" s="431"/>
    </row>
    <row r="51565" spans="39:39" ht="10.5" customHeight="1">
      <c r="AM51565" s="431"/>
    </row>
    <row r="51566" spans="39:39" ht="10.5" customHeight="1">
      <c r="AM51566" s="431"/>
    </row>
    <row r="51567" spans="39:39" ht="10.5" customHeight="1">
      <c r="AM51567" s="431"/>
    </row>
    <row r="51568" spans="39:39" ht="10.5" customHeight="1">
      <c r="AM51568" s="431"/>
    </row>
    <row r="51569" spans="39:39" ht="10.5" customHeight="1">
      <c r="AM51569" s="431"/>
    </row>
    <row r="51570" spans="39:39" ht="10.5" customHeight="1">
      <c r="AM51570" s="431"/>
    </row>
    <row r="51571" spans="39:39" ht="10.5" customHeight="1">
      <c r="AM51571" s="431"/>
    </row>
    <row r="51572" spans="39:39" ht="10.5" customHeight="1">
      <c r="AM51572" s="431"/>
    </row>
    <row r="51573" spans="39:39" ht="10.5" customHeight="1">
      <c r="AM51573" s="431"/>
    </row>
    <row r="51574" spans="39:39" ht="10.5" customHeight="1">
      <c r="AM51574" s="431"/>
    </row>
    <row r="51575" spans="39:39" ht="10.5" customHeight="1">
      <c r="AM51575" s="431"/>
    </row>
    <row r="51576" spans="39:39" ht="10.5" customHeight="1">
      <c r="AM51576" s="431"/>
    </row>
    <row r="51577" spans="39:39" ht="10.5" customHeight="1">
      <c r="AM51577" s="431"/>
    </row>
    <row r="51578" spans="39:39" ht="10.5" customHeight="1">
      <c r="AM51578" s="431"/>
    </row>
    <row r="51579" spans="39:39" ht="10.5" customHeight="1">
      <c r="AM51579" s="431"/>
    </row>
    <row r="51580" spans="39:39" ht="10.5" customHeight="1">
      <c r="AM51580" s="431"/>
    </row>
    <row r="51581" spans="39:39" ht="10.5" customHeight="1">
      <c r="AM51581" s="431"/>
    </row>
    <row r="51582" spans="39:39" ht="10.5" customHeight="1">
      <c r="AM51582" s="431"/>
    </row>
    <row r="51583" spans="39:39" ht="10.5" customHeight="1">
      <c r="AM51583" s="431"/>
    </row>
    <row r="51584" spans="39:39" ht="10.5" customHeight="1">
      <c r="AM51584" s="431"/>
    </row>
    <row r="51585" spans="39:39" ht="10.5" customHeight="1">
      <c r="AM51585" s="431"/>
    </row>
    <row r="51586" spans="39:39" ht="10.5" customHeight="1">
      <c r="AM51586" s="431"/>
    </row>
    <row r="51587" spans="39:39" ht="10.5" customHeight="1">
      <c r="AM51587" s="431"/>
    </row>
    <row r="51588" spans="39:39" ht="10.5" customHeight="1">
      <c r="AM51588" s="431"/>
    </row>
    <row r="51589" spans="39:39" ht="10.5" customHeight="1">
      <c r="AM51589" s="431"/>
    </row>
    <row r="51590" spans="39:39" ht="10.5" customHeight="1">
      <c r="AM51590" s="431"/>
    </row>
    <row r="51591" spans="39:39" ht="10.5" customHeight="1">
      <c r="AM51591" s="431"/>
    </row>
    <row r="51592" spans="39:39" ht="10.5" customHeight="1">
      <c r="AM51592" s="431"/>
    </row>
    <row r="51593" spans="39:39" ht="10.5" customHeight="1">
      <c r="AM51593" s="431"/>
    </row>
    <row r="51594" spans="39:39" ht="10.5" customHeight="1">
      <c r="AM51594" s="431"/>
    </row>
    <row r="51595" spans="39:39" ht="10.5" customHeight="1">
      <c r="AM51595" s="431"/>
    </row>
    <row r="51596" spans="39:39" ht="10.5" customHeight="1">
      <c r="AM51596" s="431"/>
    </row>
    <row r="51597" spans="39:39" ht="10.5" customHeight="1">
      <c r="AM51597" s="431"/>
    </row>
    <row r="51598" spans="39:39" ht="10.5" customHeight="1">
      <c r="AM51598" s="431"/>
    </row>
    <row r="51599" spans="39:39" ht="10.5" customHeight="1">
      <c r="AM51599" s="431"/>
    </row>
    <row r="51600" spans="39:39" ht="10.5" customHeight="1">
      <c r="AM51600" s="431"/>
    </row>
    <row r="51601" spans="39:39" ht="10.5" customHeight="1">
      <c r="AM51601" s="431"/>
    </row>
    <row r="51602" spans="39:39" ht="10.5" customHeight="1">
      <c r="AM51602" s="431"/>
    </row>
    <row r="51603" spans="39:39" ht="10.5" customHeight="1">
      <c r="AM51603" s="431"/>
    </row>
    <row r="51604" spans="39:39" ht="10.5" customHeight="1">
      <c r="AM51604" s="431"/>
    </row>
    <row r="51605" spans="39:39" ht="10.5" customHeight="1">
      <c r="AM51605" s="431"/>
    </row>
    <row r="51606" spans="39:39" ht="10.5" customHeight="1">
      <c r="AM51606" s="431"/>
    </row>
    <row r="51607" spans="39:39" ht="10.5" customHeight="1">
      <c r="AM51607" s="431"/>
    </row>
    <row r="51608" spans="39:39" ht="10.5" customHeight="1">
      <c r="AM51608" s="431"/>
    </row>
    <row r="51609" spans="39:39" ht="10.5" customHeight="1">
      <c r="AM51609" s="431"/>
    </row>
    <row r="51610" spans="39:39" ht="10.5" customHeight="1">
      <c r="AM51610" s="431"/>
    </row>
    <row r="51611" spans="39:39" ht="10.5" customHeight="1">
      <c r="AM51611" s="431"/>
    </row>
    <row r="51612" spans="39:39" ht="10.5" customHeight="1">
      <c r="AM51612" s="431"/>
    </row>
    <row r="51613" spans="39:39" ht="10.5" customHeight="1">
      <c r="AM51613" s="431"/>
    </row>
    <row r="51614" spans="39:39" ht="10.5" customHeight="1">
      <c r="AM51614" s="431"/>
    </row>
    <row r="51615" spans="39:39" ht="10.5" customHeight="1">
      <c r="AM51615" s="431"/>
    </row>
    <row r="51616" spans="39:39" ht="10.5" customHeight="1">
      <c r="AM51616" s="431"/>
    </row>
    <row r="51617" spans="39:39" ht="10.5" customHeight="1">
      <c r="AM51617" s="431"/>
    </row>
    <row r="51618" spans="39:39" ht="10.5" customHeight="1">
      <c r="AM51618" s="431"/>
    </row>
    <row r="51619" spans="39:39" ht="10.5" customHeight="1">
      <c r="AM51619" s="431"/>
    </row>
    <row r="51620" spans="39:39" ht="10.5" customHeight="1">
      <c r="AM51620" s="431"/>
    </row>
    <row r="51621" spans="39:39" ht="10.5" customHeight="1">
      <c r="AM51621" s="431"/>
    </row>
    <row r="51622" spans="39:39" ht="10.5" customHeight="1">
      <c r="AM51622" s="431"/>
    </row>
    <row r="51623" spans="39:39" ht="10.5" customHeight="1">
      <c r="AM51623" s="431"/>
    </row>
    <row r="51624" spans="39:39" ht="10.5" customHeight="1">
      <c r="AM51624" s="431"/>
    </row>
    <row r="51625" spans="39:39" ht="10.5" customHeight="1">
      <c r="AM51625" s="431"/>
    </row>
    <row r="51626" spans="39:39" ht="10.5" customHeight="1">
      <c r="AM51626" s="431"/>
    </row>
    <row r="51627" spans="39:39" ht="10.5" customHeight="1">
      <c r="AM51627" s="431"/>
    </row>
    <row r="51628" spans="39:39" ht="10.5" customHeight="1">
      <c r="AM51628" s="431"/>
    </row>
    <row r="51629" spans="39:39" ht="10.5" customHeight="1">
      <c r="AM51629" s="431"/>
    </row>
    <row r="51630" spans="39:39" ht="10.5" customHeight="1">
      <c r="AM51630" s="431"/>
    </row>
    <row r="51631" spans="39:39" ht="10.5" customHeight="1">
      <c r="AM51631" s="431"/>
    </row>
    <row r="51632" spans="39:39" ht="10.5" customHeight="1">
      <c r="AM51632" s="431"/>
    </row>
    <row r="51633" spans="39:39" ht="10.5" customHeight="1">
      <c r="AM51633" s="431"/>
    </row>
    <row r="51634" spans="39:39" ht="10.5" customHeight="1">
      <c r="AM51634" s="431"/>
    </row>
    <row r="51635" spans="39:39" ht="10.5" customHeight="1">
      <c r="AM51635" s="431"/>
    </row>
    <row r="51636" spans="39:39" ht="10.5" customHeight="1">
      <c r="AM51636" s="431"/>
    </row>
    <row r="51637" spans="39:39" ht="10.5" customHeight="1">
      <c r="AM51637" s="431"/>
    </row>
    <row r="51638" spans="39:39" ht="10.5" customHeight="1">
      <c r="AM51638" s="431"/>
    </row>
    <row r="51639" spans="39:39" ht="10.5" customHeight="1">
      <c r="AM51639" s="431"/>
    </row>
    <row r="51640" spans="39:39" ht="10.5" customHeight="1">
      <c r="AM51640" s="431"/>
    </row>
    <row r="51641" spans="39:39" ht="10.5" customHeight="1">
      <c r="AM51641" s="431"/>
    </row>
    <row r="51642" spans="39:39" ht="10.5" customHeight="1">
      <c r="AM51642" s="431"/>
    </row>
    <row r="51643" spans="39:39" ht="10.5" customHeight="1">
      <c r="AM51643" s="431"/>
    </row>
    <row r="51644" spans="39:39" ht="10.5" customHeight="1">
      <c r="AM51644" s="431"/>
    </row>
    <row r="51645" spans="39:39" ht="10.5" customHeight="1">
      <c r="AM51645" s="431"/>
    </row>
    <row r="51646" spans="39:39" ht="10.5" customHeight="1">
      <c r="AM51646" s="431"/>
    </row>
    <row r="51647" spans="39:39" ht="10.5" customHeight="1">
      <c r="AM51647" s="431"/>
    </row>
    <row r="51648" spans="39:39" ht="10.5" customHeight="1">
      <c r="AM51648" s="431"/>
    </row>
    <row r="51649" spans="39:39" ht="10.5" customHeight="1">
      <c r="AM51649" s="431"/>
    </row>
    <row r="51650" spans="39:39" ht="10.5" customHeight="1">
      <c r="AM51650" s="431"/>
    </row>
    <row r="51651" spans="39:39" ht="10.5" customHeight="1">
      <c r="AM51651" s="431"/>
    </row>
    <row r="51652" spans="39:39" ht="10.5" customHeight="1">
      <c r="AM51652" s="431"/>
    </row>
    <row r="51653" spans="39:39" ht="10.5" customHeight="1">
      <c r="AM51653" s="431"/>
    </row>
    <row r="51654" spans="39:39" ht="10.5" customHeight="1">
      <c r="AM51654" s="431"/>
    </row>
    <row r="51655" spans="39:39" ht="10.5" customHeight="1">
      <c r="AM51655" s="431"/>
    </row>
    <row r="51656" spans="39:39" ht="10.5" customHeight="1">
      <c r="AM51656" s="431"/>
    </row>
    <row r="51657" spans="39:39" ht="10.5" customHeight="1">
      <c r="AM51657" s="431"/>
    </row>
    <row r="51658" spans="39:39" ht="10.5" customHeight="1">
      <c r="AM51658" s="431"/>
    </row>
    <row r="51659" spans="39:39" ht="10.5" customHeight="1">
      <c r="AM51659" s="431"/>
    </row>
    <row r="51660" spans="39:39" ht="10.5" customHeight="1">
      <c r="AM51660" s="431"/>
    </row>
    <row r="51661" spans="39:39" ht="10.5" customHeight="1">
      <c r="AM51661" s="431"/>
    </row>
    <row r="51662" spans="39:39" ht="10.5" customHeight="1">
      <c r="AM51662" s="431"/>
    </row>
    <row r="51663" spans="39:39" ht="10.5" customHeight="1">
      <c r="AM51663" s="431"/>
    </row>
    <row r="51664" spans="39:39" ht="10.5" customHeight="1">
      <c r="AM51664" s="431"/>
    </row>
    <row r="51665" spans="39:39" ht="10.5" customHeight="1">
      <c r="AM51665" s="431"/>
    </row>
    <row r="51666" spans="39:39" ht="10.5" customHeight="1">
      <c r="AM51666" s="431"/>
    </row>
    <row r="51667" spans="39:39" ht="10.5" customHeight="1">
      <c r="AM51667" s="431"/>
    </row>
    <row r="51668" spans="39:39" ht="10.5" customHeight="1">
      <c r="AM51668" s="431"/>
    </row>
    <row r="51669" spans="39:39" ht="10.5" customHeight="1">
      <c r="AM51669" s="431"/>
    </row>
    <row r="51670" spans="39:39" ht="10.5" customHeight="1">
      <c r="AM51670" s="431"/>
    </row>
    <row r="51671" spans="39:39" ht="10.5" customHeight="1">
      <c r="AM51671" s="431"/>
    </row>
    <row r="51672" spans="39:39" ht="10.5" customHeight="1">
      <c r="AM51672" s="431"/>
    </row>
    <row r="51673" spans="39:39" ht="10.5" customHeight="1">
      <c r="AM51673" s="431"/>
    </row>
    <row r="51674" spans="39:39" ht="10.5" customHeight="1">
      <c r="AM51674" s="431"/>
    </row>
    <row r="51675" spans="39:39" ht="10.5" customHeight="1">
      <c r="AM51675" s="431"/>
    </row>
    <row r="51676" spans="39:39" ht="10.5" customHeight="1">
      <c r="AM51676" s="431"/>
    </row>
    <row r="51677" spans="39:39" ht="10.5" customHeight="1">
      <c r="AM51677" s="431"/>
    </row>
    <row r="51678" spans="39:39" ht="10.5" customHeight="1">
      <c r="AM51678" s="431"/>
    </row>
    <row r="51679" spans="39:39" ht="10.5" customHeight="1">
      <c r="AM51679" s="431"/>
    </row>
    <row r="51680" spans="39:39" ht="10.5" customHeight="1">
      <c r="AM51680" s="431"/>
    </row>
    <row r="51681" spans="39:39" ht="10.5" customHeight="1">
      <c r="AM51681" s="431"/>
    </row>
    <row r="51682" spans="39:39" ht="10.5" customHeight="1">
      <c r="AM51682" s="431"/>
    </row>
    <row r="51683" spans="39:39" ht="10.5" customHeight="1">
      <c r="AM51683" s="431"/>
    </row>
    <row r="51684" spans="39:39" ht="10.5" customHeight="1">
      <c r="AM51684" s="431"/>
    </row>
    <row r="51685" spans="39:39" ht="10.5" customHeight="1">
      <c r="AM51685" s="431"/>
    </row>
    <row r="51686" spans="39:39" ht="10.5" customHeight="1">
      <c r="AM51686" s="431"/>
    </row>
    <row r="51687" spans="39:39" ht="10.5" customHeight="1">
      <c r="AM51687" s="431"/>
    </row>
    <row r="51688" spans="39:39" ht="10.5" customHeight="1">
      <c r="AM51688" s="431"/>
    </row>
    <row r="51689" spans="39:39" ht="10.5" customHeight="1">
      <c r="AM51689" s="431"/>
    </row>
    <row r="51690" spans="39:39" ht="10.5" customHeight="1">
      <c r="AM51690" s="431"/>
    </row>
    <row r="51691" spans="39:39" ht="10.5" customHeight="1">
      <c r="AM51691" s="431"/>
    </row>
    <row r="51692" spans="39:39" ht="10.5" customHeight="1">
      <c r="AM51692" s="431"/>
    </row>
    <row r="51693" spans="39:39" ht="10.5" customHeight="1">
      <c r="AM51693" s="431"/>
    </row>
    <row r="51694" spans="39:39" ht="10.5" customHeight="1">
      <c r="AM51694" s="431"/>
    </row>
    <row r="51695" spans="39:39" ht="10.5" customHeight="1">
      <c r="AM51695" s="431"/>
    </row>
    <row r="51696" spans="39:39" ht="10.5" customHeight="1">
      <c r="AM51696" s="431"/>
    </row>
    <row r="51697" spans="39:39" ht="10.5" customHeight="1">
      <c r="AM51697" s="431"/>
    </row>
    <row r="51698" spans="39:39" ht="10.5" customHeight="1">
      <c r="AM51698" s="431"/>
    </row>
    <row r="51699" spans="39:39" ht="10.5" customHeight="1">
      <c r="AM51699" s="431"/>
    </row>
    <row r="51700" spans="39:39" ht="10.5" customHeight="1">
      <c r="AM51700" s="431"/>
    </row>
    <row r="51701" spans="39:39" ht="10.5" customHeight="1">
      <c r="AM51701" s="431"/>
    </row>
    <row r="51702" spans="39:39" ht="10.5" customHeight="1">
      <c r="AM51702" s="431"/>
    </row>
    <row r="51703" spans="39:39" ht="10.5" customHeight="1">
      <c r="AM51703" s="431"/>
    </row>
    <row r="51704" spans="39:39" ht="10.5" customHeight="1">
      <c r="AM51704" s="431"/>
    </row>
    <row r="51705" spans="39:39" ht="10.5" customHeight="1">
      <c r="AM51705" s="431"/>
    </row>
    <row r="51706" spans="39:39" ht="10.5" customHeight="1">
      <c r="AM51706" s="431"/>
    </row>
    <row r="51707" spans="39:39" ht="10.5" customHeight="1">
      <c r="AM51707" s="431"/>
    </row>
    <row r="51708" spans="39:39" ht="10.5" customHeight="1">
      <c r="AM51708" s="431"/>
    </row>
    <row r="51709" spans="39:39" ht="10.5" customHeight="1">
      <c r="AM51709" s="431"/>
    </row>
    <row r="51710" spans="39:39" ht="10.5" customHeight="1">
      <c r="AM51710" s="431"/>
    </row>
    <row r="51711" spans="39:39" ht="10.5" customHeight="1">
      <c r="AM51711" s="431"/>
    </row>
    <row r="51712" spans="39:39" ht="10.5" customHeight="1">
      <c r="AM51712" s="431"/>
    </row>
    <row r="51713" spans="39:39" ht="10.5" customHeight="1">
      <c r="AM51713" s="431"/>
    </row>
    <row r="51714" spans="39:39" ht="10.5" customHeight="1">
      <c r="AM51714" s="431"/>
    </row>
    <row r="51715" spans="39:39" ht="10.5" customHeight="1">
      <c r="AM51715" s="431"/>
    </row>
    <row r="51716" spans="39:39" ht="10.5" customHeight="1">
      <c r="AM51716" s="431"/>
    </row>
    <row r="51717" spans="39:39" ht="10.5" customHeight="1">
      <c r="AM51717" s="431"/>
    </row>
    <row r="51718" spans="39:39" ht="10.5" customHeight="1">
      <c r="AM51718" s="431"/>
    </row>
    <row r="51719" spans="39:39" ht="10.5" customHeight="1">
      <c r="AM51719" s="431"/>
    </row>
    <row r="51720" spans="39:39" ht="10.5" customHeight="1">
      <c r="AM51720" s="431"/>
    </row>
    <row r="51721" spans="39:39" ht="10.5" customHeight="1">
      <c r="AM51721" s="431"/>
    </row>
    <row r="51722" spans="39:39" ht="10.5" customHeight="1">
      <c r="AM51722" s="431"/>
    </row>
    <row r="51723" spans="39:39" ht="10.5" customHeight="1">
      <c r="AM51723" s="431"/>
    </row>
    <row r="51724" spans="39:39" ht="10.5" customHeight="1">
      <c r="AM51724" s="431"/>
    </row>
    <row r="51725" spans="39:39" ht="10.5" customHeight="1">
      <c r="AM51725" s="431"/>
    </row>
    <row r="51726" spans="39:39" ht="10.5" customHeight="1">
      <c r="AM51726" s="431"/>
    </row>
    <row r="51727" spans="39:39" ht="10.5" customHeight="1">
      <c r="AM51727" s="431"/>
    </row>
    <row r="51728" spans="39:39" ht="10.5" customHeight="1">
      <c r="AM51728" s="431"/>
    </row>
    <row r="51729" spans="39:39" ht="10.5" customHeight="1">
      <c r="AM51729" s="431"/>
    </row>
    <row r="51730" spans="39:39" ht="10.5" customHeight="1">
      <c r="AM51730" s="431"/>
    </row>
    <row r="51731" spans="39:39" ht="10.5" customHeight="1">
      <c r="AM51731" s="431"/>
    </row>
    <row r="51732" spans="39:39" ht="10.5" customHeight="1">
      <c r="AM51732" s="431"/>
    </row>
    <row r="51733" spans="39:39" ht="10.5" customHeight="1">
      <c r="AM51733" s="431"/>
    </row>
    <row r="51734" spans="39:39" ht="10.5" customHeight="1">
      <c r="AM51734" s="431"/>
    </row>
    <row r="51735" spans="39:39" ht="10.5" customHeight="1">
      <c r="AM51735" s="431"/>
    </row>
    <row r="51736" spans="39:39" ht="10.5" customHeight="1">
      <c r="AM51736" s="431"/>
    </row>
    <row r="51737" spans="39:39" ht="10.5" customHeight="1">
      <c r="AM51737" s="431"/>
    </row>
    <row r="51738" spans="39:39" ht="10.5" customHeight="1">
      <c r="AM51738" s="431"/>
    </row>
    <row r="51739" spans="39:39" ht="10.5" customHeight="1">
      <c r="AM51739" s="431"/>
    </row>
    <row r="51740" spans="39:39" ht="10.5" customHeight="1">
      <c r="AM51740" s="431"/>
    </row>
    <row r="51741" spans="39:39" ht="10.5" customHeight="1">
      <c r="AM51741" s="431"/>
    </row>
    <row r="51742" spans="39:39" ht="10.5" customHeight="1">
      <c r="AM51742" s="431"/>
    </row>
    <row r="51743" spans="39:39" ht="10.5" customHeight="1">
      <c r="AM51743" s="431"/>
    </row>
    <row r="51744" spans="39:39" ht="10.5" customHeight="1">
      <c r="AM51744" s="431"/>
    </row>
    <row r="51745" spans="39:39" ht="10.5" customHeight="1">
      <c r="AM51745" s="431"/>
    </row>
    <row r="51746" spans="39:39" ht="10.5" customHeight="1">
      <c r="AM51746" s="431"/>
    </row>
    <row r="51747" spans="39:39" ht="10.5" customHeight="1">
      <c r="AM51747" s="431"/>
    </row>
    <row r="51748" spans="39:39" ht="10.5" customHeight="1">
      <c r="AM51748" s="431"/>
    </row>
    <row r="51749" spans="39:39" ht="10.5" customHeight="1">
      <c r="AM51749" s="431"/>
    </row>
    <row r="51750" spans="39:39" ht="10.5" customHeight="1">
      <c r="AM51750" s="431"/>
    </row>
    <row r="51751" spans="39:39" ht="10.5" customHeight="1">
      <c r="AM51751" s="431"/>
    </row>
    <row r="51752" spans="39:39" ht="10.5" customHeight="1">
      <c r="AM51752" s="431"/>
    </row>
    <row r="51753" spans="39:39" ht="10.5" customHeight="1">
      <c r="AM51753" s="431"/>
    </row>
    <row r="51754" spans="39:39" ht="10.5" customHeight="1">
      <c r="AM51754" s="431"/>
    </row>
    <row r="51755" spans="39:39" ht="10.5" customHeight="1">
      <c r="AM51755" s="431"/>
    </row>
    <row r="51756" spans="39:39" ht="10.5" customHeight="1">
      <c r="AM51756" s="431"/>
    </row>
    <row r="51757" spans="39:39" ht="10.5" customHeight="1">
      <c r="AM51757" s="431"/>
    </row>
    <row r="51758" spans="39:39" ht="10.5" customHeight="1">
      <c r="AM51758" s="431"/>
    </row>
    <row r="51759" spans="39:39" ht="10.5" customHeight="1">
      <c r="AM51759" s="431"/>
    </row>
    <row r="51760" spans="39:39" ht="10.5" customHeight="1">
      <c r="AM51760" s="431"/>
    </row>
    <row r="51761" spans="39:39" ht="10.5" customHeight="1">
      <c r="AM51761" s="431"/>
    </row>
    <row r="51762" spans="39:39" ht="10.5" customHeight="1">
      <c r="AM51762" s="431"/>
    </row>
    <row r="51763" spans="39:39" ht="10.5" customHeight="1">
      <c r="AM51763" s="431"/>
    </row>
    <row r="51764" spans="39:39" ht="10.5" customHeight="1">
      <c r="AM51764" s="431"/>
    </row>
    <row r="51765" spans="39:39" ht="10.5" customHeight="1">
      <c r="AM51765" s="431"/>
    </row>
    <row r="51766" spans="39:39" ht="10.5" customHeight="1">
      <c r="AM51766" s="431"/>
    </row>
    <row r="51767" spans="39:39" ht="10.5" customHeight="1">
      <c r="AM51767" s="431"/>
    </row>
    <row r="51768" spans="39:39" ht="10.5" customHeight="1">
      <c r="AM51768" s="431"/>
    </row>
    <row r="51769" spans="39:39" ht="10.5" customHeight="1">
      <c r="AM51769" s="431"/>
    </row>
    <row r="51770" spans="39:39" ht="10.5" customHeight="1">
      <c r="AM51770" s="431"/>
    </row>
    <row r="51771" spans="39:39" ht="10.5" customHeight="1">
      <c r="AM51771" s="431"/>
    </row>
    <row r="51772" spans="39:39" ht="10.5" customHeight="1">
      <c r="AM51772" s="431"/>
    </row>
    <row r="51773" spans="39:39" ht="10.5" customHeight="1">
      <c r="AM51773" s="431"/>
    </row>
    <row r="51774" spans="39:39" ht="10.5" customHeight="1">
      <c r="AM51774" s="431"/>
    </row>
    <row r="51775" spans="39:39" ht="10.5" customHeight="1">
      <c r="AM51775" s="431"/>
    </row>
    <row r="51776" spans="39:39" ht="10.5" customHeight="1">
      <c r="AM51776" s="431"/>
    </row>
    <row r="51777" spans="39:39" ht="10.5" customHeight="1">
      <c r="AM51777" s="431"/>
    </row>
    <row r="51778" spans="39:39" ht="10.5" customHeight="1">
      <c r="AM51778" s="431"/>
    </row>
    <row r="51779" spans="39:39" ht="10.5" customHeight="1">
      <c r="AM51779" s="431"/>
    </row>
    <row r="51780" spans="39:39" ht="10.5" customHeight="1">
      <c r="AM51780" s="431"/>
    </row>
    <row r="51781" spans="39:39" ht="10.5" customHeight="1">
      <c r="AM51781" s="431"/>
    </row>
    <row r="51782" spans="39:39" ht="10.5" customHeight="1">
      <c r="AM51782" s="431"/>
    </row>
    <row r="51783" spans="39:39" ht="10.5" customHeight="1">
      <c r="AM51783" s="431"/>
    </row>
    <row r="51784" spans="39:39" ht="10.5" customHeight="1">
      <c r="AM51784" s="431"/>
    </row>
    <row r="51785" spans="39:39" ht="10.5" customHeight="1">
      <c r="AM51785" s="431"/>
    </row>
    <row r="51786" spans="39:39" ht="10.5" customHeight="1">
      <c r="AM51786" s="431"/>
    </row>
    <row r="51787" spans="39:39" ht="10.5" customHeight="1">
      <c r="AM51787" s="431"/>
    </row>
    <row r="51788" spans="39:39" ht="10.5" customHeight="1">
      <c r="AM51788" s="431"/>
    </row>
    <row r="51789" spans="39:39" ht="10.5" customHeight="1">
      <c r="AM51789" s="431"/>
    </row>
    <row r="51790" spans="39:39" ht="10.5" customHeight="1">
      <c r="AM51790" s="431"/>
    </row>
    <row r="51791" spans="39:39" ht="10.5" customHeight="1">
      <c r="AM51791" s="431"/>
    </row>
    <row r="51792" spans="39:39" ht="10.5" customHeight="1">
      <c r="AM51792" s="431"/>
    </row>
    <row r="51793" spans="39:39" ht="10.5" customHeight="1">
      <c r="AM51793" s="431"/>
    </row>
    <row r="51794" spans="39:39" ht="10.5" customHeight="1">
      <c r="AM51794" s="431"/>
    </row>
    <row r="51795" spans="39:39" ht="10.5" customHeight="1">
      <c r="AM51795" s="431"/>
    </row>
    <row r="51796" spans="39:39" ht="10.5" customHeight="1">
      <c r="AM51796" s="431"/>
    </row>
    <row r="51797" spans="39:39" ht="10.5" customHeight="1">
      <c r="AM51797" s="431"/>
    </row>
    <row r="51798" spans="39:39" ht="10.5" customHeight="1">
      <c r="AM51798" s="431"/>
    </row>
    <row r="51799" spans="39:39" ht="10.5" customHeight="1">
      <c r="AM51799" s="431"/>
    </row>
    <row r="51800" spans="39:39" ht="10.5" customHeight="1">
      <c r="AM51800" s="431"/>
    </row>
    <row r="51801" spans="39:39" ht="10.5" customHeight="1">
      <c r="AM51801" s="431"/>
    </row>
    <row r="51802" spans="39:39" ht="10.5" customHeight="1">
      <c r="AM51802" s="431"/>
    </row>
    <row r="51803" spans="39:39" ht="10.5" customHeight="1">
      <c r="AM51803" s="431"/>
    </row>
    <row r="51804" spans="39:39" ht="10.5" customHeight="1">
      <c r="AM51804" s="431"/>
    </row>
    <row r="51805" spans="39:39" ht="10.5" customHeight="1">
      <c r="AM51805" s="431"/>
    </row>
    <row r="51806" spans="39:39" ht="10.5" customHeight="1">
      <c r="AM51806" s="431"/>
    </row>
    <row r="51807" spans="39:39" ht="10.5" customHeight="1">
      <c r="AM51807" s="431"/>
    </row>
    <row r="51808" spans="39:39" ht="10.5" customHeight="1">
      <c r="AM51808" s="431"/>
    </row>
    <row r="51809" spans="39:39" ht="10.5" customHeight="1">
      <c r="AM51809" s="431"/>
    </row>
    <row r="51810" spans="39:39" ht="10.5" customHeight="1">
      <c r="AM51810" s="431"/>
    </row>
    <row r="51811" spans="39:39" ht="10.5" customHeight="1">
      <c r="AM51811" s="431"/>
    </row>
    <row r="51812" spans="39:39" ht="10.5" customHeight="1">
      <c r="AM51812" s="431"/>
    </row>
    <row r="51813" spans="39:39" ht="10.5" customHeight="1">
      <c r="AM51813" s="431"/>
    </row>
    <row r="51814" spans="39:39" ht="10.5" customHeight="1">
      <c r="AM51814" s="431"/>
    </row>
    <row r="51815" spans="39:39" ht="10.5" customHeight="1">
      <c r="AM51815" s="431"/>
    </row>
    <row r="51816" spans="39:39" ht="10.5" customHeight="1">
      <c r="AM51816" s="431"/>
    </row>
    <row r="51817" spans="39:39" ht="10.5" customHeight="1">
      <c r="AM51817" s="431"/>
    </row>
    <row r="51818" spans="39:39" ht="10.5" customHeight="1">
      <c r="AM51818" s="431"/>
    </row>
    <row r="51819" spans="39:39" ht="10.5" customHeight="1">
      <c r="AM51819" s="431"/>
    </row>
    <row r="51820" spans="39:39" ht="10.5" customHeight="1">
      <c r="AM51820" s="431"/>
    </row>
    <row r="51821" spans="39:39" ht="10.5" customHeight="1">
      <c r="AM51821" s="431"/>
    </row>
    <row r="51822" spans="39:39" ht="10.5" customHeight="1">
      <c r="AM51822" s="431"/>
    </row>
    <row r="51823" spans="39:39" ht="10.5" customHeight="1">
      <c r="AM51823" s="431"/>
    </row>
    <row r="51824" spans="39:39" ht="10.5" customHeight="1">
      <c r="AM51824" s="431"/>
    </row>
    <row r="51825" spans="39:39" ht="10.5" customHeight="1">
      <c r="AM51825" s="431"/>
    </row>
    <row r="51826" spans="39:39" ht="10.5" customHeight="1">
      <c r="AM51826" s="431"/>
    </row>
    <row r="51827" spans="39:39" ht="10.5" customHeight="1">
      <c r="AM51827" s="431"/>
    </row>
    <row r="51828" spans="39:39" ht="10.5" customHeight="1">
      <c r="AM51828" s="431"/>
    </row>
    <row r="51829" spans="39:39" ht="10.5" customHeight="1">
      <c r="AM51829" s="431"/>
    </row>
    <row r="51830" spans="39:39" ht="10.5" customHeight="1">
      <c r="AM51830" s="431"/>
    </row>
    <row r="51831" spans="39:39" ht="10.5" customHeight="1">
      <c r="AM51831" s="431"/>
    </row>
    <row r="51832" spans="39:39" ht="10.5" customHeight="1">
      <c r="AM51832" s="431"/>
    </row>
    <row r="51833" spans="39:39" ht="10.5" customHeight="1">
      <c r="AM51833" s="431"/>
    </row>
    <row r="51834" spans="39:39" ht="10.5" customHeight="1">
      <c r="AM51834" s="431"/>
    </row>
    <row r="51835" spans="39:39" ht="10.5" customHeight="1">
      <c r="AM51835" s="431"/>
    </row>
    <row r="51836" spans="39:39" ht="10.5" customHeight="1">
      <c r="AM51836" s="431"/>
    </row>
    <row r="51837" spans="39:39" ht="10.5" customHeight="1">
      <c r="AM51837" s="431"/>
    </row>
    <row r="51838" spans="39:39" ht="10.5" customHeight="1">
      <c r="AM51838" s="431"/>
    </row>
    <row r="51839" spans="39:39" ht="10.5" customHeight="1">
      <c r="AM51839" s="431"/>
    </row>
    <row r="51840" spans="39:39" ht="10.5" customHeight="1">
      <c r="AM51840" s="431"/>
    </row>
    <row r="51841" spans="39:39" ht="10.5" customHeight="1">
      <c r="AM51841" s="431"/>
    </row>
    <row r="51842" spans="39:39" ht="10.5" customHeight="1">
      <c r="AM51842" s="431"/>
    </row>
    <row r="51843" spans="39:39" ht="10.5" customHeight="1">
      <c r="AM51843" s="431"/>
    </row>
    <row r="51844" spans="39:39" ht="10.5" customHeight="1">
      <c r="AM51844" s="431"/>
    </row>
    <row r="51845" spans="39:39" ht="10.5" customHeight="1">
      <c r="AM51845" s="431"/>
    </row>
    <row r="51846" spans="39:39" ht="10.5" customHeight="1">
      <c r="AM51846" s="431"/>
    </row>
    <row r="51847" spans="39:39" ht="10.5" customHeight="1">
      <c r="AM51847" s="431"/>
    </row>
    <row r="51848" spans="39:39" ht="10.5" customHeight="1">
      <c r="AM51848" s="431"/>
    </row>
    <row r="51849" spans="39:39" ht="10.5" customHeight="1">
      <c r="AM51849" s="431"/>
    </row>
    <row r="51850" spans="39:39" ht="10.5" customHeight="1">
      <c r="AM51850" s="431"/>
    </row>
    <row r="51851" spans="39:39" ht="10.5" customHeight="1">
      <c r="AM51851" s="431"/>
    </row>
    <row r="51852" spans="39:39" ht="10.5" customHeight="1">
      <c r="AM51852" s="431"/>
    </row>
    <row r="51853" spans="39:39" ht="10.5" customHeight="1">
      <c r="AM51853" s="431"/>
    </row>
    <row r="51854" spans="39:39" ht="10.5" customHeight="1">
      <c r="AM51854" s="431"/>
    </row>
    <row r="51855" spans="39:39" ht="10.5" customHeight="1">
      <c r="AM51855" s="431"/>
    </row>
    <row r="51856" spans="39:39" ht="10.5" customHeight="1">
      <c r="AM51856" s="431"/>
    </row>
    <row r="51857" spans="39:39" ht="10.5" customHeight="1">
      <c r="AM51857" s="431"/>
    </row>
    <row r="51858" spans="39:39" ht="10.5" customHeight="1">
      <c r="AM51858" s="431"/>
    </row>
    <row r="51859" spans="39:39" ht="10.5" customHeight="1">
      <c r="AM51859" s="431"/>
    </row>
    <row r="51860" spans="39:39" ht="10.5" customHeight="1">
      <c r="AM51860" s="431"/>
    </row>
    <row r="51861" spans="39:39" ht="10.5" customHeight="1">
      <c r="AM51861" s="431"/>
    </row>
    <row r="51862" spans="39:39" ht="10.5" customHeight="1">
      <c r="AM51862" s="431"/>
    </row>
    <row r="51863" spans="39:39" ht="10.5" customHeight="1">
      <c r="AM51863" s="431"/>
    </row>
    <row r="51864" spans="39:39" ht="10.5" customHeight="1">
      <c r="AM51864" s="431"/>
    </row>
    <row r="51865" spans="39:39" ht="10.5" customHeight="1">
      <c r="AM51865" s="431"/>
    </row>
    <row r="51866" spans="39:39" ht="10.5" customHeight="1">
      <c r="AM51866" s="431"/>
    </row>
    <row r="51867" spans="39:39" ht="10.5" customHeight="1">
      <c r="AM51867" s="431"/>
    </row>
    <row r="51868" spans="39:39" ht="10.5" customHeight="1">
      <c r="AM51868" s="431"/>
    </row>
    <row r="51869" spans="39:39" ht="10.5" customHeight="1">
      <c r="AM51869" s="431"/>
    </row>
    <row r="51870" spans="39:39" ht="10.5" customHeight="1">
      <c r="AM51870" s="431"/>
    </row>
    <row r="51871" spans="39:39" ht="10.5" customHeight="1">
      <c r="AM51871" s="431"/>
    </row>
    <row r="51872" spans="39:39" ht="10.5" customHeight="1">
      <c r="AM51872" s="431"/>
    </row>
    <row r="51873" spans="39:39" ht="10.5" customHeight="1">
      <c r="AM51873" s="431"/>
    </row>
    <row r="51874" spans="39:39" ht="10.5" customHeight="1">
      <c r="AM51874" s="431"/>
    </row>
    <row r="51875" spans="39:39" ht="10.5" customHeight="1">
      <c r="AM51875" s="431"/>
    </row>
    <row r="51876" spans="39:39" ht="10.5" customHeight="1">
      <c r="AM51876" s="431"/>
    </row>
    <row r="51877" spans="39:39" ht="10.5" customHeight="1">
      <c r="AM51877" s="431"/>
    </row>
    <row r="51878" spans="39:39" ht="10.5" customHeight="1">
      <c r="AM51878" s="431"/>
    </row>
    <row r="51879" spans="39:39" ht="10.5" customHeight="1">
      <c r="AM51879" s="431"/>
    </row>
    <row r="51880" spans="39:39" ht="10.5" customHeight="1">
      <c r="AM51880" s="431"/>
    </row>
    <row r="51881" spans="39:39" ht="10.5" customHeight="1">
      <c r="AM51881" s="431"/>
    </row>
    <row r="51882" spans="39:39" ht="10.5" customHeight="1">
      <c r="AM51882" s="431"/>
    </row>
    <row r="51883" spans="39:39" ht="10.5" customHeight="1">
      <c r="AM51883" s="431"/>
    </row>
    <row r="51884" spans="39:39" ht="10.5" customHeight="1">
      <c r="AM51884" s="431"/>
    </row>
    <row r="51885" spans="39:39" ht="10.5" customHeight="1">
      <c r="AM51885" s="431"/>
    </row>
    <row r="51886" spans="39:39" ht="10.5" customHeight="1">
      <c r="AM51886" s="431"/>
    </row>
    <row r="51887" spans="39:39" ht="10.5" customHeight="1">
      <c r="AM51887" s="431"/>
    </row>
    <row r="51888" spans="39:39" ht="10.5" customHeight="1">
      <c r="AM51888" s="431"/>
    </row>
    <row r="51889" spans="39:39" ht="10.5" customHeight="1">
      <c r="AM51889" s="431"/>
    </row>
    <row r="51890" spans="39:39" ht="10.5" customHeight="1">
      <c r="AM51890" s="431"/>
    </row>
    <row r="51891" spans="39:39" ht="10.5" customHeight="1">
      <c r="AM51891" s="431"/>
    </row>
    <row r="51892" spans="39:39" ht="10.5" customHeight="1">
      <c r="AM51892" s="431"/>
    </row>
    <row r="51893" spans="39:39" ht="10.5" customHeight="1">
      <c r="AM51893" s="431"/>
    </row>
    <row r="51894" spans="39:39" ht="10.5" customHeight="1">
      <c r="AM51894" s="431"/>
    </row>
    <row r="51895" spans="39:39" ht="10.5" customHeight="1">
      <c r="AM51895" s="431"/>
    </row>
    <row r="51896" spans="39:39" ht="10.5" customHeight="1">
      <c r="AM51896" s="431"/>
    </row>
    <row r="51897" spans="39:39" ht="10.5" customHeight="1">
      <c r="AM51897" s="431"/>
    </row>
    <row r="51898" spans="39:39" ht="10.5" customHeight="1">
      <c r="AM51898" s="431"/>
    </row>
    <row r="51899" spans="39:39" ht="10.5" customHeight="1">
      <c r="AM51899" s="431"/>
    </row>
    <row r="51900" spans="39:39" ht="10.5" customHeight="1">
      <c r="AM51900" s="431"/>
    </row>
    <row r="51901" spans="39:39" ht="10.5" customHeight="1">
      <c r="AM51901" s="431"/>
    </row>
    <row r="51902" spans="39:39" ht="10.5" customHeight="1">
      <c r="AM51902" s="431"/>
    </row>
    <row r="51903" spans="39:39" ht="10.5" customHeight="1">
      <c r="AM51903" s="431"/>
    </row>
    <row r="51904" spans="39:39" ht="10.5" customHeight="1">
      <c r="AM51904" s="431"/>
    </row>
    <row r="51905" spans="39:39" ht="10.5" customHeight="1">
      <c r="AM51905" s="431"/>
    </row>
    <row r="51906" spans="39:39" ht="10.5" customHeight="1">
      <c r="AM51906" s="431"/>
    </row>
    <row r="51907" spans="39:39" ht="10.5" customHeight="1">
      <c r="AM51907" s="431"/>
    </row>
    <row r="51908" spans="39:39" ht="10.5" customHeight="1">
      <c r="AM51908" s="431"/>
    </row>
    <row r="51909" spans="39:39" ht="10.5" customHeight="1">
      <c r="AM51909" s="431"/>
    </row>
    <row r="51910" spans="39:39" ht="10.5" customHeight="1">
      <c r="AM51910" s="431"/>
    </row>
    <row r="51911" spans="39:39" ht="10.5" customHeight="1">
      <c r="AM51911" s="431"/>
    </row>
    <row r="51912" spans="39:39" ht="10.5" customHeight="1">
      <c r="AM51912" s="431"/>
    </row>
    <row r="51913" spans="39:39" ht="10.5" customHeight="1">
      <c r="AM51913" s="431"/>
    </row>
    <row r="51914" spans="39:39" ht="10.5" customHeight="1">
      <c r="AM51914" s="431"/>
    </row>
    <row r="51915" spans="39:39" ht="10.5" customHeight="1">
      <c r="AM51915" s="431"/>
    </row>
    <row r="51916" spans="39:39" ht="10.5" customHeight="1">
      <c r="AM51916" s="431"/>
    </row>
    <row r="51917" spans="39:39" ht="10.5" customHeight="1">
      <c r="AM51917" s="431"/>
    </row>
    <row r="51918" spans="39:39" ht="10.5" customHeight="1">
      <c r="AM51918" s="431"/>
    </row>
    <row r="51919" spans="39:39" ht="10.5" customHeight="1">
      <c r="AM51919" s="431"/>
    </row>
    <row r="51920" spans="39:39" ht="10.5" customHeight="1">
      <c r="AM51920" s="431"/>
    </row>
    <row r="51921" spans="39:39" ht="10.5" customHeight="1">
      <c r="AM51921" s="431"/>
    </row>
    <row r="51922" spans="39:39" ht="10.5" customHeight="1">
      <c r="AM51922" s="431"/>
    </row>
    <row r="51923" spans="39:39" ht="10.5" customHeight="1">
      <c r="AM51923" s="431"/>
    </row>
    <row r="51924" spans="39:39" ht="10.5" customHeight="1">
      <c r="AM51924" s="431"/>
    </row>
    <row r="51925" spans="39:39" ht="10.5" customHeight="1">
      <c r="AM51925" s="431"/>
    </row>
    <row r="51926" spans="39:39" ht="10.5" customHeight="1">
      <c r="AM51926" s="431"/>
    </row>
    <row r="51927" spans="39:39" ht="10.5" customHeight="1">
      <c r="AM51927" s="431"/>
    </row>
    <row r="51928" spans="39:39" ht="10.5" customHeight="1">
      <c r="AM51928" s="431"/>
    </row>
    <row r="51929" spans="39:39" ht="10.5" customHeight="1">
      <c r="AM51929" s="431"/>
    </row>
    <row r="51930" spans="39:39" ht="10.5" customHeight="1">
      <c r="AM51930" s="431"/>
    </row>
    <row r="51931" spans="39:39" ht="10.5" customHeight="1">
      <c r="AM51931" s="431"/>
    </row>
    <row r="51932" spans="39:39" ht="10.5" customHeight="1">
      <c r="AM51932" s="431"/>
    </row>
    <row r="51933" spans="39:39" ht="10.5" customHeight="1">
      <c r="AM51933" s="431"/>
    </row>
    <row r="51934" spans="39:39" ht="10.5" customHeight="1">
      <c r="AM51934" s="431"/>
    </row>
    <row r="51935" spans="39:39" ht="10.5" customHeight="1">
      <c r="AM51935" s="431"/>
    </row>
    <row r="51936" spans="39:39" ht="10.5" customHeight="1">
      <c r="AM51936" s="431"/>
    </row>
    <row r="51937" spans="39:39" ht="10.5" customHeight="1">
      <c r="AM51937" s="431"/>
    </row>
    <row r="51938" spans="39:39" ht="10.5" customHeight="1">
      <c r="AM51938" s="431"/>
    </row>
    <row r="51939" spans="39:39" ht="10.5" customHeight="1">
      <c r="AM51939" s="431"/>
    </row>
    <row r="51940" spans="39:39" ht="10.5" customHeight="1">
      <c r="AM51940" s="431"/>
    </row>
    <row r="51941" spans="39:39" ht="10.5" customHeight="1">
      <c r="AM51941" s="431"/>
    </row>
    <row r="51942" spans="39:39" ht="10.5" customHeight="1">
      <c r="AM51942" s="431"/>
    </row>
    <row r="51943" spans="39:39" ht="10.5" customHeight="1">
      <c r="AM51943" s="431"/>
    </row>
    <row r="51944" spans="39:39" ht="10.5" customHeight="1">
      <c r="AM51944" s="431"/>
    </row>
    <row r="51945" spans="39:39" ht="10.5" customHeight="1">
      <c r="AM51945" s="431"/>
    </row>
    <row r="51946" spans="39:39" ht="10.5" customHeight="1">
      <c r="AM51946" s="431"/>
    </row>
    <row r="51947" spans="39:39" ht="10.5" customHeight="1">
      <c r="AM51947" s="431"/>
    </row>
    <row r="51948" spans="39:39" ht="10.5" customHeight="1">
      <c r="AM51948" s="431"/>
    </row>
    <row r="51949" spans="39:39" ht="10.5" customHeight="1">
      <c r="AM51949" s="431"/>
    </row>
    <row r="51950" spans="39:39" ht="10.5" customHeight="1">
      <c r="AM51950" s="431"/>
    </row>
    <row r="51951" spans="39:39" ht="10.5" customHeight="1">
      <c r="AM51951" s="431"/>
    </row>
    <row r="51952" spans="39:39" ht="10.5" customHeight="1">
      <c r="AM51952" s="431"/>
    </row>
    <row r="51953" spans="39:39" ht="10.5" customHeight="1">
      <c r="AM51953" s="431"/>
    </row>
    <row r="51954" spans="39:39" ht="10.5" customHeight="1">
      <c r="AM51954" s="431"/>
    </row>
    <row r="51955" spans="39:39" ht="10.5" customHeight="1">
      <c r="AM51955" s="431"/>
    </row>
    <row r="51956" spans="39:39" ht="10.5" customHeight="1">
      <c r="AM51956" s="431"/>
    </row>
    <row r="51957" spans="39:39" ht="10.5" customHeight="1">
      <c r="AM51957" s="431"/>
    </row>
    <row r="51958" spans="39:39" ht="10.5" customHeight="1">
      <c r="AM51958" s="431"/>
    </row>
    <row r="51959" spans="39:39" ht="10.5" customHeight="1">
      <c r="AM51959" s="431"/>
    </row>
    <row r="51960" spans="39:39" ht="10.5" customHeight="1">
      <c r="AM51960" s="431"/>
    </row>
    <row r="51961" spans="39:39" ht="10.5" customHeight="1">
      <c r="AM51961" s="431"/>
    </row>
    <row r="51962" spans="39:39" ht="10.5" customHeight="1">
      <c r="AM51962" s="431"/>
    </row>
    <row r="51963" spans="39:39" ht="10.5" customHeight="1">
      <c r="AM51963" s="431"/>
    </row>
    <row r="51964" spans="39:39" ht="10.5" customHeight="1">
      <c r="AM51964" s="431"/>
    </row>
    <row r="51965" spans="39:39" ht="10.5" customHeight="1">
      <c r="AM51965" s="431"/>
    </row>
    <row r="51966" spans="39:39" ht="10.5" customHeight="1">
      <c r="AM51966" s="431"/>
    </row>
    <row r="51967" spans="39:39" ht="10.5" customHeight="1">
      <c r="AM51967" s="431"/>
    </row>
    <row r="51968" spans="39:39" ht="10.5" customHeight="1">
      <c r="AM51968" s="431"/>
    </row>
    <row r="51969" spans="39:39" ht="10.5" customHeight="1">
      <c r="AM51969" s="431"/>
    </row>
    <row r="51970" spans="39:39" ht="10.5" customHeight="1">
      <c r="AM51970" s="431"/>
    </row>
    <row r="51971" spans="39:39" ht="10.5" customHeight="1">
      <c r="AM51971" s="431"/>
    </row>
    <row r="51972" spans="39:39" ht="10.5" customHeight="1">
      <c r="AM51972" s="431"/>
    </row>
    <row r="51973" spans="39:39" ht="10.5" customHeight="1">
      <c r="AM51973" s="431"/>
    </row>
    <row r="51974" spans="39:39" ht="10.5" customHeight="1">
      <c r="AM51974" s="431"/>
    </row>
    <row r="51975" spans="39:39" ht="10.5" customHeight="1">
      <c r="AM51975" s="431"/>
    </row>
    <row r="51976" spans="39:39" ht="10.5" customHeight="1">
      <c r="AM51976" s="431"/>
    </row>
    <row r="51977" spans="39:39" ht="10.5" customHeight="1">
      <c r="AM51977" s="431"/>
    </row>
    <row r="51978" spans="39:39" ht="10.5" customHeight="1">
      <c r="AM51978" s="431"/>
    </row>
    <row r="51979" spans="39:39" ht="10.5" customHeight="1">
      <c r="AM51979" s="431"/>
    </row>
    <row r="51980" spans="39:39" ht="10.5" customHeight="1">
      <c r="AM51980" s="431"/>
    </row>
    <row r="51981" spans="39:39" ht="10.5" customHeight="1">
      <c r="AM51981" s="431"/>
    </row>
    <row r="51982" spans="39:39" ht="10.5" customHeight="1">
      <c r="AM51982" s="431"/>
    </row>
    <row r="51983" spans="39:39" ht="10.5" customHeight="1">
      <c r="AM51983" s="431"/>
    </row>
    <row r="51984" spans="39:39" ht="10.5" customHeight="1">
      <c r="AM51984" s="431"/>
    </row>
    <row r="51985" spans="39:39" ht="10.5" customHeight="1">
      <c r="AM51985" s="431"/>
    </row>
    <row r="51986" spans="39:39" ht="10.5" customHeight="1">
      <c r="AM51986" s="431"/>
    </row>
    <row r="51987" spans="39:39" ht="10.5" customHeight="1">
      <c r="AM51987" s="431"/>
    </row>
    <row r="51988" spans="39:39" ht="10.5" customHeight="1">
      <c r="AM51988" s="431"/>
    </row>
    <row r="51989" spans="39:39" ht="10.5" customHeight="1">
      <c r="AM51989" s="431"/>
    </row>
    <row r="51990" spans="39:39" ht="10.5" customHeight="1">
      <c r="AM51990" s="431"/>
    </row>
    <row r="51991" spans="39:39" ht="10.5" customHeight="1">
      <c r="AM51991" s="431"/>
    </row>
    <row r="51992" spans="39:39" ht="10.5" customHeight="1">
      <c r="AM51992" s="431"/>
    </row>
    <row r="51993" spans="39:39" ht="10.5" customHeight="1">
      <c r="AM51993" s="431"/>
    </row>
    <row r="51994" spans="39:39" ht="10.5" customHeight="1">
      <c r="AM51994" s="431"/>
    </row>
    <row r="51995" spans="39:39" ht="10.5" customHeight="1">
      <c r="AM51995" s="431"/>
    </row>
    <row r="51996" spans="39:39" ht="10.5" customHeight="1">
      <c r="AM51996" s="431"/>
    </row>
    <row r="51997" spans="39:39" ht="10.5" customHeight="1">
      <c r="AM51997" s="431"/>
    </row>
    <row r="51998" spans="39:39" ht="10.5" customHeight="1">
      <c r="AM51998" s="431"/>
    </row>
    <row r="51999" spans="39:39" ht="10.5" customHeight="1">
      <c r="AM51999" s="431"/>
    </row>
    <row r="52000" spans="39:39" ht="10.5" customHeight="1">
      <c r="AM52000" s="431"/>
    </row>
    <row r="52001" spans="39:39" ht="10.5" customHeight="1">
      <c r="AM52001" s="431"/>
    </row>
    <row r="52002" spans="39:39" ht="10.5" customHeight="1">
      <c r="AM52002" s="431"/>
    </row>
    <row r="52003" spans="39:39" ht="10.5" customHeight="1">
      <c r="AM52003" s="431"/>
    </row>
    <row r="52004" spans="39:39" ht="10.5" customHeight="1">
      <c r="AM52004" s="431"/>
    </row>
    <row r="52005" spans="39:39" ht="10.5" customHeight="1">
      <c r="AM52005" s="431"/>
    </row>
    <row r="52006" spans="39:39" ht="10.5" customHeight="1">
      <c r="AM52006" s="431"/>
    </row>
    <row r="52007" spans="39:39" ht="10.5" customHeight="1">
      <c r="AM52007" s="431"/>
    </row>
    <row r="52008" spans="39:39" ht="10.5" customHeight="1">
      <c r="AM52008" s="431"/>
    </row>
    <row r="52009" spans="39:39" ht="10.5" customHeight="1">
      <c r="AM52009" s="431"/>
    </row>
    <row r="52010" spans="39:39" ht="10.5" customHeight="1">
      <c r="AM52010" s="431"/>
    </row>
    <row r="52011" spans="39:39" ht="10.5" customHeight="1">
      <c r="AM52011" s="431"/>
    </row>
    <row r="52012" spans="39:39" ht="10.5" customHeight="1">
      <c r="AM52012" s="431"/>
    </row>
    <row r="52013" spans="39:39" ht="10.5" customHeight="1">
      <c r="AM52013" s="431"/>
    </row>
    <row r="52014" spans="39:39" ht="10.5" customHeight="1">
      <c r="AM52014" s="431"/>
    </row>
    <row r="52015" spans="39:39" ht="10.5" customHeight="1">
      <c r="AM52015" s="431"/>
    </row>
    <row r="52016" spans="39:39" ht="10.5" customHeight="1">
      <c r="AM52016" s="431"/>
    </row>
    <row r="52017" spans="39:39" ht="10.5" customHeight="1">
      <c r="AM52017" s="431"/>
    </row>
    <row r="52018" spans="39:39" ht="10.5" customHeight="1">
      <c r="AM52018" s="431"/>
    </row>
    <row r="52019" spans="39:39" ht="10.5" customHeight="1">
      <c r="AM52019" s="431"/>
    </row>
    <row r="52020" spans="39:39" ht="10.5" customHeight="1">
      <c r="AM52020" s="431"/>
    </row>
    <row r="52021" spans="39:39" ht="10.5" customHeight="1">
      <c r="AM52021" s="431"/>
    </row>
    <row r="52022" spans="39:39" ht="10.5" customHeight="1">
      <c r="AM52022" s="431"/>
    </row>
    <row r="52023" spans="39:39" ht="10.5" customHeight="1">
      <c r="AM52023" s="431"/>
    </row>
    <row r="52024" spans="39:39" ht="10.5" customHeight="1">
      <c r="AM52024" s="431"/>
    </row>
    <row r="52025" spans="39:39" ht="10.5" customHeight="1">
      <c r="AM52025" s="431"/>
    </row>
    <row r="52026" spans="39:39" ht="10.5" customHeight="1">
      <c r="AM52026" s="431"/>
    </row>
    <row r="52027" spans="39:39" ht="10.5" customHeight="1">
      <c r="AM52027" s="431"/>
    </row>
    <row r="52028" spans="39:39" ht="10.5" customHeight="1">
      <c r="AM52028" s="431"/>
    </row>
    <row r="52029" spans="39:39" ht="10.5" customHeight="1">
      <c r="AM52029" s="431"/>
    </row>
    <row r="52030" spans="39:39" ht="10.5" customHeight="1">
      <c r="AM52030" s="431"/>
    </row>
    <row r="52031" spans="39:39" ht="10.5" customHeight="1">
      <c r="AM52031" s="431"/>
    </row>
    <row r="52032" spans="39:39" ht="10.5" customHeight="1">
      <c r="AM52032" s="431"/>
    </row>
    <row r="52033" spans="39:39" ht="10.5" customHeight="1">
      <c r="AM52033" s="431"/>
    </row>
    <row r="52034" spans="39:39" ht="10.5" customHeight="1">
      <c r="AM52034" s="431"/>
    </row>
    <row r="52035" spans="39:39" ht="10.5" customHeight="1">
      <c r="AM52035" s="431"/>
    </row>
    <row r="52036" spans="39:39" ht="10.5" customHeight="1">
      <c r="AM52036" s="431"/>
    </row>
    <row r="52037" spans="39:39" ht="10.5" customHeight="1">
      <c r="AM52037" s="431"/>
    </row>
    <row r="52038" spans="39:39" ht="10.5" customHeight="1">
      <c r="AM52038" s="431"/>
    </row>
    <row r="52039" spans="39:39" ht="10.5" customHeight="1">
      <c r="AM52039" s="431"/>
    </row>
    <row r="52040" spans="39:39" ht="10.5" customHeight="1">
      <c r="AM52040" s="431"/>
    </row>
    <row r="52041" spans="39:39" ht="10.5" customHeight="1">
      <c r="AM52041" s="431"/>
    </row>
    <row r="52042" spans="39:39" ht="10.5" customHeight="1">
      <c r="AM52042" s="431"/>
    </row>
    <row r="52043" spans="39:39" ht="10.5" customHeight="1">
      <c r="AM52043" s="431"/>
    </row>
    <row r="52044" spans="39:39" ht="10.5" customHeight="1">
      <c r="AM52044" s="431"/>
    </row>
    <row r="52045" spans="39:39" ht="10.5" customHeight="1">
      <c r="AM52045" s="431"/>
    </row>
    <row r="52046" spans="39:39" ht="10.5" customHeight="1">
      <c r="AM52046" s="431"/>
    </row>
    <row r="52047" spans="39:39" ht="10.5" customHeight="1">
      <c r="AM52047" s="431"/>
    </row>
    <row r="52048" spans="39:39" ht="10.5" customHeight="1">
      <c r="AM52048" s="431"/>
    </row>
    <row r="52049" spans="39:39" ht="10.5" customHeight="1">
      <c r="AM52049" s="431"/>
    </row>
    <row r="52050" spans="39:39" ht="10.5" customHeight="1">
      <c r="AM52050" s="431"/>
    </row>
    <row r="52051" spans="39:39" ht="10.5" customHeight="1">
      <c r="AM52051" s="431"/>
    </row>
    <row r="52052" spans="39:39" ht="10.5" customHeight="1">
      <c r="AM52052" s="431"/>
    </row>
    <row r="52053" spans="39:39" ht="10.5" customHeight="1">
      <c r="AM52053" s="431"/>
    </row>
    <row r="52054" spans="39:39" ht="10.5" customHeight="1">
      <c r="AM52054" s="431"/>
    </row>
    <row r="52055" spans="39:39" ht="10.5" customHeight="1">
      <c r="AM52055" s="431"/>
    </row>
    <row r="52056" spans="39:39" ht="10.5" customHeight="1">
      <c r="AM52056" s="431"/>
    </row>
    <row r="52057" spans="39:39" ht="10.5" customHeight="1">
      <c r="AM52057" s="431"/>
    </row>
    <row r="52058" spans="39:39" ht="10.5" customHeight="1">
      <c r="AM52058" s="431"/>
    </row>
    <row r="52059" spans="39:39" ht="10.5" customHeight="1">
      <c r="AM52059" s="431"/>
    </row>
    <row r="52060" spans="39:39" ht="10.5" customHeight="1">
      <c r="AM52060" s="431"/>
    </row>
    <row r="52061" spans="39:39" ht="10.5" customHeight="1">
      <c r="AM52061" s="431"/>
    </row>
    <row r="52062" spans="39:39" ht="10.5" customHeight="1">
      <c r="AM52062" s="431"/>
    </row>
    <row r="52063" spans="39:39" ht="10.5" customHeight="1">
      <c r="AM52063" s="431"/>
    </row>
    <row r="52064" spans="39:39" ht="10.5" customHeight="1">
      <c r="AM52064" s="431"/>
    </row>
    <row r="52065" spans="39:39" ht="10.5" customHeight="1">
      <c r="AM52065" s="431"/>
    </row>
    <row r="52066" spans="39:39" ht="10.5" customHeight="1">
      <c r="AM52066" s="431"/>
    </row>
    <row r="52067" spans="39:39" ht="10.5" customHeight="1">
      <c r="AM52067" s="431"/>
    </row>
    <row r="52068" spans="39:39" ht="10.5" customHeight="1">
      <c r="AM52068" s="431"/>
    </row>
    <row r="52069" spans="39:39" ht="10.5" customHeight="1">
      <c r="AM52069" s="431"/>
    </row>
    <row r="52070" spans="39:39" ht="10.5" customHeight="1">
      <c r="AM52070" s="431"/>
    </row>
    <row r="52071" spans="39:39" ht="10.5" customHeight="1">
      <c r="AM52071" s="431"/>
    </row>
    <row r="52072" spans="39:39" ht="10.5" customHeight="1">
      <c r="AM52072" s="431"/>
    </row>
    <row r="52073" spans="39:39" ht="10.5" customHeight="1">
      <c r="AM52073" s="431"/>
    </row>
    <row r="52074" spans="39:39" ht="10.5" customHeight="1">
      <c r="AM52074" s="431"/>
    </row>
    <row r="52075" spans="39:39" ht="10.5" customHeight="1">
      <c r="AM52075" s="431"/>
    </row>
    <row r="52076" spans="39:39" ht="10.5" customHeight="1">
      <c r="AM52076" s="431"/>
    </row>
    <row r="52077" spans="39:39" ht="10.5" customHeight="1">
      <c r="AM52077" s="431"/>
    </row>
    <row r="52078" spans="39:39" ht="10.5" customHeight="1">
      <c r="AM52078" s="431"/>
    </row>
    <row r="52079" spans="39:39" ht="10.5" customHeight="1">
      <c r="AM52079" s="431"/>
    </row>
    <row r="52080" spans="39:39" ht="10.5" customHeight="1">
      <c r="AM52080" s="431"/>
    </row>
    <row r="52081" spans="39:39" ht="10.5" customHeight="1">
      <c r="AM52081" s="431"/>
    </row>
    <row r="52082" spans="39:39" ht="10.5" customHeight="1">
      <c r="AM52082" s="431"/>
    </row>
    <row r="52083" spans="39:39" ht="10.5" customHeight="1">
      <c r="AM52083" s="431"/>
    </row>
    <row r="52084" spans="39:39" ht="10.5" customHeight="1">
      <c r="AM52084" s="431"/>
    </row>
    <row r="52085" spans="39:39" ht="10.5" customHeight="1">
      <c r="AM52085" s="431"/>
    </row>
    <row r="52086" spans="39:39" ht="10.5" customHeight="1">
      <c r="AM52086" s="431"/>
    </row>
    <row r="52087" spans="39:39" ht="10.5" customHeight="1">
      <c r="AM52087" s="431"/>
    </row>
    <row r="52088" spans="39:39" ht="10.5" customHeight="1">
      <c r="AM52088" s="431"/>
    </row>
    <row r="52089" spans="39:39" ht="10.5" customHeight="1">
      <c r="AM52089" s="431"/>
    </row>
    <row r="52090" spans="39:39" ht="10.5" customHeight="1">
      <c r="AM52090" s="431"/>
    </row>
    <row r="52091" spans="39:39" ht="10.5" customHeight="1">
      <c r="AM52091" s="431"/>
    </row>
    <row r="52092" spans="39:39" ht="10.5" customHeight="1">
      <c r="AM52092" s="431"/>
    </row>
    <row r="52093" spans="39:39" ht="10.5" customHeight="1">
      <c r="AM52093" s="431"/>
    </row>
    <row r="52094" spans="39:39" ht="10.5" customHeight="1">
      <c r="AM52094" s="431"/>
    </row>
    <row r="52095" spans="39:39" ht="10.5" customHeight="1">
      <c r="AM52095" s="431"/>
    </row>
    <row r="52096" spans="39:39" ht="10.5" customHeight="1">
      <c r="AM52096" s="431"/>
    </row>
    <row r="52097" spans="39:39" ht="10.5" customHeight="1">
      <c r="AM52097" s="431"/>
    </row>
    <row r="52098" spans="39:39" ht="10.5" customHeight="1">
      <c r="AM52098" s="431"/>
    </row>
    <row r="52099" spans="39:39" ht="10.5" customHeight="1">
      <c r="AM52099" s="431"/>
    </row>
    <row r="52100" spans="39:39" ht="10.5" customHeight="1">
      <c r="AM52100" s="431"/>
    </row>
    <row r="52101" spans="39:39" ht="10.5" customHeight="1">
      <c r="AM52101" s="431"/>
    </row>
    <row r="52102" spans="39:39" ht="10.5" customHeight="1">
      <c r="AM52102" s="431"/>
    </row>
    <row r="52103" spans="39:39" ht="10.5" customHeight="1">
      <c r="AM52103" s="431"/>
    </row>
    <row r="52104" spans="39:39" ht="10.5" customHeight="1">
      <c r="AM52104" s="431"/>
    </row>
    <row r="52105" spans="39:39" ht="10.5" customHeight="1">
      <c r="AM52105" s="431"/>
    </row>
    <row r="52106" spans="39:39" ht="10.5" customHeight="1">
      <c r="AM52106" s="431"/>
    </row>
    <row r="52107" spans="39:39" ht="10.5" customHeight="1">
      <c r="AM52107" s="431"/>
    </row>
    <row r="52108" spans="39:39" ht="10.5" customHeight="1">
      <c r="AM52108" s="431"/>
    </row>
    <row r="52109" spans="39:39" ht="10.5" customHeight="1">
      <c r="AM52109" s="431"/>
    </row>
    <row r="52110" spans="39:39" ht="10.5" customHeight="1">
      <c r="AM52110" s="431"/>
    </row>
    <row r="52111" spans="39:39" ht="10.5" customHeight="1">
      <c r="AM52111" s="431"/>
    </row>
    <row r="52112" spans="39:39" ht="10.5" customHeight="1">
      <c r="AM52112" s="431"/>
    </row>
    <row r="52113" spans="39:39" ht="10.5" customHeight="1">
      <c r="AM52113" s="431"/>
    </row>
    <row r="52114" spans="39:39" ht="10.5" customHeight="1">
      <c r="AM52114" s="431"/>
    </row>
    <row r="52115" spans="39:39" ht="10.5" customHeight="1">
      <c r="AM52115" s="431"/>
    </row>
    <row r="52116" spans="39:39" ht="10.5" customHeight="1">
      <c r="AM52116" s="431"/>
    </row>
    <row r="52117" spans="39:39" ht="10.5" customHeight="1">
      <c r="AM52117" s="431"/>
    </row>
    <row r="52118" spans="39:39" ht="10.5" customHeight="1">
      <c r="AM52118" s="431"/>
    </row>
    <row r="52119" spans="39:39" ht="10.5" customHeight="1">
      <c r="AM52119" s="431"/>
    </row>
    <row r="52120" spans="39:39" ht="10.5" customHeight="1">
      <c r="AM52120" s="431"/>
    </row>
    <row r="52121" spans="39:39" ht="10.5" customHeight="1">
      <c r="AM52121" s="431"/>
    </row>
    <row r="52122" spans="39:39" ht="10.5" customHeight="1">
      <c r="AM52122" s="431"/>
    </row>
    <row r="52123" spans="39:39" ht="10.5" customHeight="1">
      <c r="AM52123" s="431"/>
    </row>
    <row r="52124" spans="39:39" ht="10.5" customHeight="1">
      <c r="AM52124" s="431"/>
    </row>
    <row r="52125" spans="39:39" ht="10.5" customHeight="1">
      <c r="AM52125" s="431"/>
    </row>
    <row r="52126" spans="39:39" ht="10.5" customHeight="1">
      <c r="AM52126" s="431"/>
    </row>
    <row r="52127" spans="39:39" ht="10.5" customHeight="1">
      <c r="AM52127" s="431"/>
    </row>
    <row r="52128" spans="39:39" ht="10.5" customHeight="1">
      <c r="AM52128" s="431"/>
    </row>
    <row r="52129" spans="39:39" ht="10.5" customHeight="1">
      <c r="AM52129" s="431"/>
    </row>
    <row r="52130" spans="39:39" ht="10.5" customHeight="1">
      <c r="AM52130" s="431"/>
    </row>
    <row r="52131" spans="39:39" ht="10.5" customHeight="1">
      <c r="AM52131" s="431"/>
    </row>
    <row r="52132" spans="39:39" ht="10.5" customHeight="1">
      <c r="AM52132" s="431"/>
    </row>
    <row r="52133" spans="39:39" ht="10.5" customHeight="1">
      <c r="AM52133" s="431"/>
    </row>
    <row r="52134" spans="39:39" ht="10.5" customHeight="1">
      <c r="AM52134" s="431"/>
    </row>
    <row r="52135" spans="39:39" ht="10.5" customHeight="1">
      <c r="AM52135" s="431"/>
    </row>
    <row r="52136" spans="39:39" ht="10.5" customHeight="1">
      <c r="AM52136" s="431"/>
    </row>
    <row r="52137" spans="39:39" ht="10.5" customHeight="1">
      <c r="AM52137" s="431"/>
    </row>
    <row r="52138" spans="39:39" ht="10.5" customHeight="1">
      <c r="AM52138" s="431"/>
    </row>
    <row r="52139" spans="39:39" ht="10.5" customHeight="1">
      <c r="AM52139" s="431"/>
    </row>
    <row r="52140" spans="39:39" ht="10.5" customHeight="1">
      <c r="AM52140" s="431"/>
    </row>
    <row r="52141" spans="39:39" ht="10.5" customHeight="1">
      <c r="AM52141" s="431"/>
    </row>
    <row r="52142" spans="39:39" ht="10.5" customHeight="1">
      <c r="AM52142" s="431"/>
    </row>
    <row r="52143" spans="39:39" ht="10.5" customHeight="1">
      <c r="AM52143" s="431"/>
    </row>
    <row r="52144" spans="39:39" ht="10.5" customHeight="1">
      <c r="AM52144" s="431"/>
    </row>
    <row r="52145" spans="39:39" ht="10.5" customHeight="1">
      <c r="AM52145" s="431"/>
    </row>
    <row r="52146" spans="39:39" ht="10.5" customHeight="1">
      <c r="AM52146" s="431"/>
    </row>
    <row r="52147" spans="39:39" ht="10.5" customHeight="1">
      <c r="AM52147" s="431"/>
    </row>
    <row r="52148" spans="39:39" ht="10.5" customHeight="1">
      <c r="AM52148" s="431"/>
    </row>
    <row r="52149" spans="39:39" ht="10.5" customHeight="1">
      <c r="AM52149" s="431"/>
    </row>
    <row r="52150" spans="39:39" ht="10.5" customHeight="1">
      <c r="AM52150" s="431"/>
    </row>
    <row r="52151" spans="39:39" ht="10.5" customHeight="1">
      <c r="AM52151" s="431"/>
    </row>
    <row r="52152" spans="39:39" ht="10.5" customHeight="1">
      <c r="AM52152" s="431"/>
    </row>
    <row r="52153" spans="39:39" ht="10.5" customHeight="1">
      <c r="AM52153" s="431"/>
    </row>
    <row r="52154" spans="39:39" ht="10.5" customHeight="1">
      <c r="AM52154" s="431"/>
    </row>
    <row r="52155" spans="39:39" ht="10.5" customHeight="1">
      <c r="AM52155" s="431"/>
    </row>
    <row r="52156" spans="39:39" ht="10.5" customHeight="1">
      <c r="AM52156" s="431"/>
    </row>
    <row r="52157" spans="39:39" ht="10.5" customHeight="1">
      <c r="AM52157" s="431"/>
    </row>
    <row r="52158" spans="39:39" ht="10.5" customHeight="1">
      <c r="AM52158" s="431"/>
    </row>
    <row r="52159" spans="39:39" ht="10.5" customHeight="1">
      <c r="AM52159" s="431"/>
    </row>
    <row r="52160" spans="39:39" ht="10.5" customHeight="1">
      <c r="AM52160" s="431"/>
    </row>
    <row r="52161" spans="39:39" ht="10.5" customHeight="1">
      <c r="AM52161" s="431"/>
    </row>
    <row r="52162" spans="39:39" ht="10.5" customHeight="1">
      <c r="AM52162" s="431"/>
    </row>
    <row r="52163" spans="39:39" ht="10.5" customHeight="1">
      <c r="AM52163" s="431"/>
    </row>
    <row r="52164" spans="39:39" ht="10.5" customHeight="1">
      <c r="AM52164" s="431"/>
    </row>
    <row r="52165" spans="39:39" ht="10.5" customHeight="1">
      <c r="AM52165" s="431"/>
    </row>
    <row r="52166" spans="39:39" ht="10.5" customHeight="1">
      <c r="AM52166" s="431"/>
    </row>
    <row r="52167" spans="39:39" ht="10.5" customHeight="1">
      <c r="AM52167" s="431"/>
    </row>
    <row r="52168" spans="39:39" ht="10.5" customHeight="1">
      <c r="AM52168" s="431"/>
    </row>
    <row r="52169" spans="39:39" ht="10.5" customHeight="1">
      <c r="AM52169" s="431"/>
    </row>
    <row r="52170" spans="39:39" ht="10.5" customHeight="1">
      <c r="AM52170" s="431"/>
    </row>
    <row r="52171" spans="39:39" ht="10.5" customHeight="1">
      <c r="AM52171" s="431"/>
    </row>
    <row r="52172" spans="39:39" ht="10.5" customHeight="1">
      <c r="AM52172" s="431"/>
    </row>
    <row r="52173" spans="39:39" ht="10.5" customHeight="1">
      <c r="AM52173" s="431"/>
    </row>
    <row r="52174" spans="39:39" ht="10.5" customHeight="1">
      <c r="AM52174" s="431"/>
    </row>
    <row r="52175" spans="39:39" ht="10.5" customHeight="1">
      <c r="AM52175" s="431"/>
    </row>
    <row r="52176" spans="39:39" ht="10.5" customHeight="1">
      <c r="AM52176" s="431"/>
    </row>
    <row r="52177" spans="39:39" ht="10.5" customHeight="1">
      <c r="AM52177" s="431"/>
    </row>
    <row r="52178" spans="39:39" ht="10.5" customHeight="1">
      <c r="AM52178" s="431"/>
    </row>
    <row r="52179" spans="39:39" ht="10.5" customHeight="1">
      <c r="AM52179" s="431"/>
    </row>
    <row r="52180" spans="39:39" ht="10.5" customHeight="1">
      <c r="AM52180" s="431"/>
    </row>
    <row r="52181" spans="39:39" ht="10.5" customHeight="1">
      <c r="AM52181" s="431"/>
    </row>
    <row r="52182" spans="39:39" ht="10.5" customHeight="1">
      <c r="AM52182" s="431"/>
    </row>
    <row r="52183" spans="39:39" ht="10.5" customHeight="1">
      <c r="AM52183" s="431"/>
    </row>
    <row r="52184" spans="39:39" ht="10.5" customHeight="1">
      <c r="AM52184" s="431"/>
    </row>
    <row r="52185" spans="39:39" ht="10.5" customHeight="1">
      <c r="AM52185" s="431"/>
    </row>
    <row r="52186" spans="39:39" ht="10.5" customHeight="1">
      <c r="AM52186" s="431"/>
    </row>
    <row r="52187" spans="39:39" ht="10.5" customHeight="1">
      <c r="AM52187" s="431"/>
    </row>
    <row r="52188" spans="39:39" ht="10.5" customHeight="1">
      <c r="AM52188" s="431"/>
    </row>
    <row r="52189" spans="39:39" ht="10.5" customHeight="1">
      <c r="AM52189" s="431"/>
    </row>
    <row r="52190" spans="39:39" ht="10.5" customHeight="1">
      <c r="AM52190" s="431"/>
    </row>
    <row r="52191" spans="39:39" ht="10.5" customHeight="1">
      <c r="AM52191" s="431"/>
    </row>
    <row r="52192" spans="39:39" ht="10.5" customHeight="1">
      <c r="AM52192" s="431"/>
    </row>
    <row r="52193" spans="39:39" ht="10.5" customHeight="1">
      <c r="AM52193" s="431"/>
    </row>
    <row r="52194" spans="39:39" ht="10.5" customHeight="1">
      <c r="AM52194" s="431"/>
    </row>
    <row r="52195" spans="39:39" ht="10.5" customHeight="1">
      <c r="AM52195" s="431"/>
    </row>
    <row r="52196" spans="39:39" ht="10.5" customHeight="1">
      <c r="AM52196" s="431"/>
    </row>
    <row r="52197" spans="39:39" ht="10.5" customHeight="1">
      <c r="AM52197" s="431"/>
    </row>
    <row r="52198" spans="39:39" ht="10.5" customHeight="1">
      <c r="AM52198" s="431"/>
    </row>
    <row r="52199" spans="39:39" ht="10.5" customHeight="1">
      <c r="AM52199" s="431"/>
    </row>
    <row r="52200" spans="39:39" ht="10.5" customHeight="1">
      <c r="AM52200" s="431"/>
    </row>
    <row r="52201" spans="39:39" ht="10.5" customHeight="1">
      <c r="AM52201" s="431"/>
    </row>
    <row r="52202" spans="39:39" ht="10.5" customHeight="1">
      <c r="AM52202" s="431"/>
    </row>
    <row r="52203" spans="39:39" ht="10.5" customHeight="1">
      <c r="AM52203" s="431"/>
    </row>
    <row r="52204" spans="39:39" ht="10.5" customHeight="1">
      <c r="AM52204" s="431"/>
    </row>
    <row r="52205" spans="39:39" ht="10.5" customHeight="1">
      <c r="AM52205" s="431"/>
    </row>
    <row r="52206" spans="39:39" ht="10.5" customHeight="1">
      <c r="AM52206" s="431"/>
    </row>
    <row r="52207" spans="39:39" ht="10.5" customHeight="1">
      <c r="AM52207" s="431"/>
    </row>
    <row r="52208" spans="39:39" ht="10.5" customHeight="1">
      <c r="AM52208" s="431"/>
    </row>
    <row r="52209" spans="39:39" ht="10.5" customHeight="1">
      <c r="AM52209" s="431"/>
    </row>
    <row r="52210" spans="39:39" ht="10.5" customHeight="1">
      <c r="AM52210" s="431"/>
    </row>
    <row r="52211" spans="39:39" ht="10.5" customHeight="1">
      <c r="AM52211" s="431"/>
    </row>
    <row r="52212" spans="39:39" ht="10.5" customHeight="1">
      <c r="AM52212" s="431"/>
    </row>
    <row r="52213" spans="39:39" ht="10.5" customHeight="1">
      <c r="AM52213" s="431"/>
    </row>
    <row r="52214" spans="39:39" ht="10.5" customHeight="1">
      <c r="AM52214" s="431"/>
    </row>
    <row r="52215" spans="39:39" ht="10.5" customHeight="1">
      <c r="AM52215" s="431"/>
    </row>
    <row r="52216" spans="39:39" ht="10.5" customHeight="1">
      <c r="AM52216" s="431"/>
    </row>
    <row r="52217" spans="39:39" ht="10.5" customHeight="1">
      <c r="AM52217" s="431"/>
    </row>
    <row r="52218" spans="39:39" ht="10.5" customHeight="1">
      <c r="AM52218" s="431"/>
    </row>
    <row r="52219" spans="39:39" ht="10.5" customHeight="1">
      <c r="AM52219" s="431"/>
    </row>
    <row r="52220" spans="39:39" ht="10.5" customHeight="1">
      <c r="AM52220" s="431"/>
    </row>
    <row r="52221" spans="39:39" ht="10.5" customHeight="1">
      <c r="AM52221" s="431"/>
    </row>
    <row r="52222" spans="39:39" ht="10.5" customHeight="1">
      <c r="AM52222" s="431"/>
    </row>
    <row r="52223" spans="39:39" ht="10.5" customHeight="1">
      <c r="AM52223" s="431"/>
    </row>
    <row r="52224" spans="39:39" ht="10.5" customHeight="1">
      <c r="AM52224" s="431"/>
    </row>
    <row r="52225" spans="39:39" ht="10.5" customHeight="1">
      <c r="AM52225" s="431"/>
    </row>
    <row r="52226" spans="39:39" ht="10.5" customHeight="1">
      <c r="AM52226" s="431"/>
    </row>
    <row r="52227" spans="39:39" ht="10.5" customHeight="1">
      <c r="AM52227" s="431"/>
    </row>
    <row r="52228" spans="39:39" ht="10.5" customHeight="1">
      <c r="AM52228" s="431"/>
    </row>
    <row r="52229" spans="39:39" ht="10.5" customHeight="1">
      <c r="AM52229" s="431"/>
    </row>
    <row r="52230" spans="39:39" ht="10.5" customHeight="1">
      <c r="AM52230" s="431"/>
    </row>
    <row r="52231" spans="39:39" ht="10.5" customHeight="1">
      <c r="AM52231" s="431"/>
    </row>
    <row r="52232" spans="39:39" ht="10.5" customHeight="1">
      <c r="AM52232" s="431"/>
    </row>
    <row r="52233" spans="39:39" ht="10.5" customHeight="1">
      <c r="AM52233" s="431"/>
    </row>
    <row r="52234" spans="39:39" ht="10.5" customHeight="1">
      <c r="AM52234" s="431"/>
    </row>
    <row r="52235" spans="39:39" ht="10.5" customHeight="1">
      <c r="AM52235" s="431"/>
    </row>
    <row r="52236" spans="39:39" ht="10.5" customHeight="1">
      <c r="AM52236" s="431"/>
    </row>
    <row r="52237" spans="39:39" ht="10.5" customHeight="1">
      <c r="AM52237" s="431"/>
    </row>
    <row r="52238" spans="39:39" ht="10.5" customHeight="1">
      <c r="AM52238" s="431"/>
    </row>
    <row r="52239" spans="39:39" ht="10.5" customHeight="1">
      <c r="AM52239" s="431"/>
    </row>
    <row r="52240" spans="39:39" ht="10.5" customHeight="1">
      <c r="AM52240" s="431"/>
    </row>
    <row r="52241" spans="39:39" ht="10.5" customHeight="1">
      <c r="AM52241" s="431"/>
    </row>
    <row r="52242" spans="39:39" ht="10.5" customHeight="1">
      <c r="AM52242" s="431"/>
    </row>
    <row r="52243" spans="39:39" ht="10.5" customHeight="1">
      <c r="AM52243" s="431"/>
    </row>
    <row r="52244" spans="39:39" ht="10.5" customHeight="1">
      <c r="AM52244" s="431"/>
    </row>
    <row r="52245" spans="39:39" ht="10.5" customHeight="1">
      <c r="AM52245" s="431"/>
    </row>
    <row r="52246" spans="39:39" ht="10.5" customHeight="1">
      <c r="AM52246" s="431"/>
    </row>
    <row r="52247" spans="39:39" ht="10.5" customHeight="1">
      <c r="AM52247" s="431"/>
    </row>
    <row r="52248" spans="39:39" ht="10.5" customHeight="1">
      <c r="AM52248" s="431"/>
    </row>
    <row r="52249" spans="39:39" ht="10.5" customHeight="1">
      <c r="AM52249" s="431"/>
    </row>
    <row r="52250" spans="39:39" ht="10.5" customHeight="1">
      <c r="AM52250" s="431"/>
    </row>
    <row r="52251" spans="39:39" ht="10.5" customHeight="1">
      <c r="AM52251" s="431"/>
    </row>
    <row r="52252" spans="39:39" ht="10.5" customHeight="1">
      <c r="AM52252" s="431"/>
    </row>
    <row r="52253" spans="39:39" ht="10.5" customHeight="1">
      <c r="AM52253" s="431"/>
    </row>
    <row r="52254" spans="39:39" ht="10.5" customHeight="1">
      <c r="AM52254" s="431"/>
    </row>
    <row r="52255" spans="39:39" ht="10.5" customHeight="1">
      <c r="AM52255" s="431"/>
    </row>
    <row r="52256" spans="39:39" ht="10.5" customHeight="1">
      <c r="AM52256" s="431"/>
    </row>
    <row r="52257" spans="39:39" ht="10.5" customHeight="1">
      <c r="AM52257" s="431"/>
    </row>
    <row r="52258" spans="39:39" ht="10.5" customHeight="1">
      <c r="AM52258" s="431"/>
    </row>
    <row r="52259" spans="39:39" ht="10.5" customHeight="1">
      <c r="AM52259" s="431"/>
    </row>
    <row r="52260" spans="39:39" ht="10.5" customHeight="1">
      <c r="AM52260" s="431"/>
    </row>
    <row r="52261" spans="39:39" ht="10.5" customHeight="1">
      <c r="AM52261" s="431"/>
    </row>
    <row r="52262" spans="39:39" ht="10.5" customHeight="1">
      <c r="AM52262" s="431"/>
    </row>
    <row r="52263" spans="39:39" ht="10.5" customHeight="1">
      <c r="AM52263" s="431"/>
    </row>
    <row r="52264" spans="39:39" ht="10.5" customHeight="1">
      <c r="AM52264" s="431"/>
    </row>
    <row r="52265" spans="39:39" ht="10.5" customHeight="1">
      <c r="AM52265" s="431"/>
    </row>
    <row r="52266" spans="39:39" ht="10.5" customHeight="1">
      <c r="AM52266" s="431"/>
    </row>
    <row r="52267" spans="39:39" ht="10.5" customHeight="1">
      <c r="AM52267" s="431"/>
    </row>
    <row r="52268" spans="39:39" ht="10.5" customHeight="1">
      <c r="AM52268" s="431"/>
    </row>
    <row r="52269" spans="39:39" ht="10.5" customHeight="1">
      <c r="AM52269" s="431"/>
    </row>
    <row r="52270" spans="39:39" ht="10.5" customHeight="1">
      <c r="AM52270" s="431"/>
    </row>
    <row r="52271" spans="39:39" ht="10.5" customHeight="1">
      <c r="AM52271" s="431"/>
    </row>
    <row r="52272" spans="39:39" ht="10.5" customHeight="1">
      <c r="AM52272" s="431"/>
    </row>
    <row r="52273" spans="39:39" ht="10.5" customHeight="1">
      <c r="AM52273" s="431"/>
    </row>
    <row r="52274" spans="39:39" ht="10.5" customHeight="1">
      <c r="AM52274" s="431"/>
    </row>
    <row r="52275" spans="39:39" ht="10.5" customHeight="1">
      <c r="AM52275" s="431"/>
    </row>
    <row r="52276" spans="39:39" ht="10.5" customHeight="1">
      <c r="AM52276" s="431"/>
    </row>
    <row r="52277" spans="39:39" ht="10.5" customHeight="1">
      <c r="AM52277" s="431"/>
    </row>
    <row r="52278" spans="39:39" ht="10.5" customHeight="1">
      <c r="AM52278" s="431"/>
    </row>
    <row r="52279" spans="39:39" ht="10.5" customHeight="1">
      <c r="AM52279" s="431"/>
    </row>
    <row r="52280" spans="39:39" ht="10.5" customHeight="1">
      <c r="AM52280" s="431"/>
    </row>
    <row r="52281" spans="39:39" ht="10.5" customHeight="1">
      <c r="AM52281" s="431"/>
    </row>
    <row r="52282" spans="39:39" ht="10.5" customHeight="1">
      <c r="AM52282" s="431"/>
    </row>
    <row r="52283" spans="39:39" ht="10.5" customHeight="1">
      <c r="AM52283" s="431"/>
    </row>
    <row r="52284" spans="39:39" ht="10.5" customHeight="1">
      <c r="AM52284" s="431"/>
    </row>
    <row r="52285" spans="39:39" ht="10.5" customHeight="1">
      <c r="AM52285" s="431"/>
    </row>
    <row r="52286" spans="39:39" ht="10.5" customHeight="1">
      <c r="AM52286" s="431"/>
    </row>
    <row r="52287" spans="39:39" ht="10.5" customHeight="1">
      <c r="AM52287" s="431"/>
    </row>
    <row r="52288" spans="39:39" ht="10.5" customHeight="1">
      <c r="AM52288" s="431"/>
    </row>
    <row r="52289" spans="39:39" ht="10.5" customHeight="1">
      <c r="AM52289" s="431"/>
    </row>
    <row r="52290" spans="39:39" ht="10.5" customHeight="1">
      <c r="AM52290" s="431"/>
    </row>
    <row r="52291" spans="39:39" ht="10.5" customHeight="1">
      <c r="AM52291" s="431"/>
    </row>
    <row r="52292" spans="39:39" ht="10.5" customHeight="1">
      <c r="AM52292" s="431"/>
    </row>
    <row r="52293" spans="39:39" ht="10.5" customHeight="1">
      <c r="AM52293" s="431"/>
    </row>
    <row r="52294" spans="39:39" ht="10.5" customHeight="1">
      <c r="AM52294" s="431"/>
    </row>
    <row r="52295" spans="39:39" ht="10.5" customHeight="1">
      <c r="AM52295" s="431"/>
    </row>
    <row r="52296" spans="39:39" ht="10.5" customHeight="1">
      <c r="AM52296" s="431"/>
    </row>
    <row r="52297" spans="39:39" ht="10.5" customHeight="1">
      <c r="AM52297" s="431"/>
    </row>
    <row r="52298" spans="39:39" ht="10.5" customHeight="1">
      <c r="AM52298" s="431"/>
    </row>
    <row r="52299" spans="39:39" ht="10.5" customHeight="1">
      <c r="AM52299" s="431"/>
    </row>
    <row r="52300" spans="39:39" ht="10.5" customHeight="1">
      <c r="AM52300" s="431"/>
    </row>
    <row r="52301" spans="39:39" ht="10.5" customHeight="1">
      <c r="AM52301" s="431"/>
    </row>
    <row r="52302" spans="39:39" ht="10.5" customHeight="1">
      <c r="AM52302" s="431"/>
    </row>
    <row r="52303" spans="39:39" ht="10.5" customHeight="1">
      <c r="AM52303" s="431"/>
    </row>
    <row r="52304" spans="39:39" ht="10.5" customHeight="1">
      <c r="AM52304" s="431"/>
    </row>
    <row r="52305" spans="39:39" ht="10.5" customHeight="1">
      <c r="AM52305" s="431"/>
    </row>
    <row r="52306" spans="39:39" ht="10.5" customHeight="1">
      <c r="AM52306" s="431"/>
    </row>
    <row r="52307" spans="39:39" ht="10.5" customHeight="1">
      <c r="AM52307" s="431"/>
    </row>
    <row r="52308" spans="39:39" ht="10.5" customHeight="1">
      <c r="AM52308" s="431"/>
    </row>
    <row r="52309" spans="39:39" ht="10.5" customHeight="1">
      <c r="AM52309" s="431"/>
    </row>
    <row r="52310" spans="39:39" ht="10.5" customHeight="1">
      <c r="AM52310" s="431"/>
    </row>
    <row r="52311" spans="39:39" ht="10.5" customHeight="1">
      <c r="AM52311" s="431"/>
    </row>
    <row r="52312" spans="39:39" ht="10.5" customHeight="1">
      <c r="AM52312" s="431"/>
    </row>
    <row r="52313" spans="39:39" ht="10.5" customHeight="1">
      <c r="AM52313" s="431"/>
    </row>
    <row r="52314" spans="39:39" ht="10.5" customHeight="1">
      <c r="AM52314" s="431"/>
    </row>
    <row r="52315" spans="39:39" ht="10.5" customHeight="1">
      <c r="AM52315" s="431"/>
    </row>
    <row r="52316" spans="39:39" ht="10.5" customHeight="1">
      <c r="AM52316" s="431"/>
    </row>
    <row r="52317" spans="39:39" ht="10.5" customHeight="1">
      <c r="AM52317" s="431"/>
    </row>
    <row r="52318" spans="39:39" ht="10.5" customHeight="1">
      <c r="AM52318" s="431"/>
    </row>
    <row r="52319" spans="39:39" ht="10.5" customHeight="1">
      <c r="AM52319" s="431"/>
    </row>
    <row r="52320" spans="39:39" ht="10.5" customHeight="1">
      <c r="AM52320" s="431"/>
    </row>
    <row r="52321" spans="39:39" ht="10.5" customHeight="1">
      <c r="AM52321" s="431"/>
    </row>
    <row r="52322" spans="39:39" ht="10.5" customHeight="1">
      <c r="AM52322" s="431"/>
    </row>
    <row r="52323" spans="39:39" ht="10.5" customHeight="1">
      <c r="AM52323" s="431"/>
    </row>
    <row r="52324" spans="39:39" ht="10.5" customHeight="1">
      <c r="AM52324" s="431"/>
    </row>
    <row r="52325" spans="39:39" ht="10.5" customHeight="1">
      <c r="AM52325" s="431"/>
    </row>
    <row r="52326" spans="39:39" ht="10.5" customHeight="1">
      <c r="AM52326" s="431"/>
    </row>
    <row r="52327" spans="39:39" ht="10.5" customHeight="1">
      <c r="AM52327" s="431"/>
    </row>
    <row r="52328" spans="39:39" ht="10.5" customHeight="1">
      <c r="AM52328" s="431"/>
    </row>
    <row r="52329" spans="39:39" ht="10.5" customHeight="1">
      <c r="AM52329" s="431"/>
    </row>
    <row r="52330" spans="39:39" ht="10.5" customHeight="1">
      <c r="AM52330" s="431"/>
    </row>
    <row r="52331" spans="39:39" ht="10.5" customHeight="1">
      <c r="AM52331" s="431"/>
    </row>
    <row r="52332" spans="39:39" ht="10.5" customHeight="1">
      <c r="AM52332" s="431"/>
    </row>
    <row r="52333" spans="39:39" ht="10.5" customHeight="1">
      <c r="AM52333" s="431"/>
    </row>
    <row r="52334" spans="39:39" ht="10.5" customHeight="1">
      <c r="AM52334" s="431"/>
    </row>
    <row r="52335" spans="39:39" ht="10.5" customHeight="1">
      <c r="AM52335" s="431"/>
    </row>
    <row r="52336" spans="39:39" ht="10.5" customHeight="1">
      <c r="AM52336" s="431"/>
    </row>
    <row r="52337" spans="39:39" ht="10.5" customHeight="1">
      <c r="AM52337" s="431"/>
    </row>
    <row r="52338" spans="39:39" ht="10.5" customHeight="1">
      <c r="AM52338" s="431"/>
    </row>
    <row r="52339" spans="39:39" ht="10.5" customHeight="1">
      <c r="AM52339" s="431"/>
    </row>
    <row r="52340" spans="39:39" ht="10.5" customHeight="1">
      <c r="AM52340" s="431"/>
    </row>
    <row r="52341" spans="39:39" ht="10.5" customHeight="1">
      <c r="AM52341" s="431"/>
    </row>
    <row r="52342" spans="39:39" ht="10.5" customHeight="1">
      <c r="AM52342" s="431"/>
    </row>
    <row r="52343" spans="39:39" ht="10.5" customHeight="1">
      <c r="AM52343" s="431"/>
    </row>
    <row r="52344" spans="39:39" ht="10.5" customHeight="1">
      <c r="AM52344" s="431"/>
    </row>
    <row r="52345" spans="39:39" ht="10.5" customHeight="1">
      <c r="AM52345" s="431"/>
    </row>
    <row r="52346" spans="39:39" ht="10.5" customHeight="1">
      <c r="AM52346" s="431"/>
    </row>
    <row r="52347" spans="39:39" ht="10.5" customHeight="1">
      <c r="AM52347" s="431"/>
    </row>
    <row r="52348" spans="39:39" ht="10.5" customHeight="1">
      <c r="AM52348" s="431"/>
    </row>
    <row r="52349" spans="39:39" ht="10.5" customHeight="1">
      <c r="AM52349" s="431"/>
    </row>
    <row r="52350" spans="39:39" ht="10.5" customHeight="1">
      <c r="AM52350" s="431"/>
    </row>
    <row r="52351" spans="39:39" ht="10.5" customHeight="1">
      <c r="AM52351" s="431"/>
    </row>
    <row r="52352" spans="39:39" ht="10.5" customHeight="1">
      <c r="AM52352" s="431"/>
    </row>
    <row r="52353" spans="39:39" ht="10.5" customHeight="1">
      <c r="AM52353" s="431"/>
    </row>
    <row r="52354" spans="39:39" ht="10.5" customHeight="1">
      <c r="AM52354" s="431"/>
    </row>
    <row r="52355" spans="39:39" ht="10.5" customHeight="1">
      <c r="AM52355" s="431"/>
    </row>
    <row r="52356" spans="39:39" ht="10.5" customHeight="1">
      <c r="AM52356" s="431"/>
    </row>
    <row r="52357" spans="39:39" ht="10.5" customHeight="1">
      <c r="AM52357" s="431"/>
    </row>
    <row r="52358" spans="39:39" ht="10.5" customHeight="1">
      <c r="AM52358" s="431"/>
    </row>
    <row r="52359" spans="39:39" ht="10.5" customHeight="1">
      <c r="AM52359" s="431"/>
    </row>
    <row r="52360" spans="39:39" ht="10.5" customHeight="1">
      <c r="AM52360" s="431"/>
    </row>
    <row r="52361" spans="39:39" ht="10.5" customHeight="1">
      <c r="AM52361" s="431"/>
    </row>
    <row r="52362" spans="39:39" ht="10.5" customHeight="1">
      <c r="AM52362" s="431"/>
    </row>
    <row r="52363" spans="39:39" ht="10.5" customHeight="1">
      <c r="AM52363" s="431"/>
    </row>
    <row r="52364" spans="39:39" ht="10.5" customHeight="1">
      <c r="AM52364" s="431"/>
    </row>
    <row r="52365" spans="39:39" ht="10.5" customHeight="1">
      <c r="AM52365" s="431"/>
    </row>
    <row r="52366" spans="39:39" ht="10.5" customHeight="1">
      <c r="AM52366" s="431"/>
    </row>
    <row r="52367" spans="39:39" ht="10.5" customHeight="1">
      <c r="AM52367" s="431"/>
    </row>
    <row r="52368" spans="39:39" ht="10.5" customHeight="1">
      <c r="AM52368" s="431"/>
    </row>
    <row r="52369" spans="39:39" ht="10.5" customHeight="1">
      <c r="AM52369" s="431"/>
    </row>
    <row r="52370" spans="39:39" ht="10.5" customHeight="1">
      <c r="AM52370" s="431"/>
    </row>
    <row r="52371" spans="39:39" ht="10.5" customHeight="1">
      <c r="AM52371" s="431"/>
    </row>
    <row r="52372" spans="39:39" ht="10.5" customHeight="1">
      <c r="AM52372" s="431"/>
    </row>
    <row r="52373" spans="39:39" ht="10.5" customHeight="1">
      <c r="AM52373" s="431"/>
    </row>
    <row r="52374" spans="39:39" ht="10.5" customHeight="1">
      <c r="AM52374" s="431"/>
    </row>
    <row r="52375" spans="39:39" ht="10.5" customHeight="1">
      <c r="AM52375" s="431"/>
    </row>
    <row r="52376" spans="39:39" ht="10.5" customHeight="1">
      <c r="AM52376" s="431"/>
    </row>
    <row r="52377" spans="39:39" ht="10.5" customHeight="1">
      <c r="AM52377" s="431"/>
    </row>
    <row r="52378" spans="39:39" ht="10.5" customHeight="1">
      <c r="AM52378" s="431"/>
    </row>
    <row r="52379" spans="39:39" ht="10.5" customHeight="1">
      <c r="AM52379" s="431"/>
    </row>
    <row r="52380" spans="39:39" ht="10.5" customHeight="1">
      <c r="AM52380" s="431"/>
    </row>
    <row r="52381" spans="39:39" ht="10.5" customHeight="1">
      <c r="AM52381" s="431"/>
    </row>
    <row r="52382" spans="39:39" ht="10.5" customHeight="1">
      <c r="AM52382" s="431"/>
    </row>
    <row r="52383" spans="39:39" ht="10.5" customHeight="1">
      <c r="AM52383" s="431"/>
    </row>
    <row r="52384" spans="39:39" ht="10.5" customHeight="1">
      <c r="AM52384" s="431"/>
    </row>
    <row r="52385" spans="39:39" ht="10.5" customHeight="1">
      <c r="AM52385" s="431"/>
    </row>
    <row r="52386" spans="39:39" ht="10.5" customHeight="1">
      <c r="AM52386" s="431"/>
    </row>
    <row r="52387" spans="39:39" ht="10.5" customHeight="1">
      <c r="AM52387" s="431"/>
    </row>
    <row r="52388" spans="39:39" ht="10.5" customHeight="1">
      <c r="AM52388" s="431"/>
    </row>
    <row r="52389" spans="39:39" ht="10.5" customHeight="1">
      <c r="AM52389" s="431"/>
    </row>
    <row r="52390" spans="39:39" ht="10.5" customHeight="1">
      <c r="AM52390" s="431"/>
    </row>
    <row r="52391" spans="39:39" ht="10.5" customHeight="1">
      <c r="AM52391" s="431"/>
    </row>
    <row r="52392" spans="39:39" ht="10.5" customHeight="1">
      <c r="AM52392" s="431"/>
    </row>
    <row r="52393" spans="39:39" ht="10.5" customHeight="1">
      <c r="AM52393" s="431"/>
    </row>
    <row r="52394" spans="39:39" ht="10.5" customHeight="1">
      <c r="AM52394" s="431"/>
    </row>
    <row r="52395" spans="39:39" ht="10.5" customHeight="1">
      <c r="AM52395" s="431"/>
    </row>
    <row r="52396" spans="39:39" ht="10.5" customHeight="1">
      <c r="AM52396" s="431"/>
    </row>
    <row r="52397" spans="39:39" ht="10.5" customHeight="1">
      <c r="AM52397" s="431"/>
    </row>
    <row r="52398" spans="39:39" ht="10.5" customHeight="1">
      <c r="AM52398" s="431"/>
    </row>
    <row r="52399" spans="39:39" ht="10.5" customHeight="1">
      <c r="AM52399" s="431"/>
    </row>
    <row r="52400" spans="39:39" ht="10.5" customHeight="1">
      <c r="AM52400" s="431"/>
    </row>
    <row r="52401" spans="39:39" ht="10.5" customHeight="1">
      <c r="AM52401" s="431"/>
    </row>
    <row r="52402" spans="39:39" ht="10.5" customHeight="1">
      <c r="AM52402" s="431"/>
    </row>
    <row r="52403" spans="39:39" ht="10.5" customHeight="1">
      <c r="AM52403" s="431"/>
    </row>
    <row r="52404" spans="39:39" ht="10.5" customHeight="1">
      <c r="AM52404" s="431"/>
    </row>
    <row r="52405" spans="39:39" ht="10.5" customHeight="1">
      <c r="AM52405" s="431"/>
    </row>
    <row r="52406" spans="39:39" ht="10.5" customHeight="1">
      <c r="AM52406" s="431"/>
    </row>
    <row r="52407" spans="39:39" ht="10.5" customHeight="1">
      <c r="AM52407" s="431"/>
    </row>
    <row r="52408" spans="39:39" ht="10.5" customHeight="1">
      <c r="AM52408" s="431"/>
    </row>
    <row r="52409" spans="39:39" ht="10.5" customHeight="1">
      <c r="AM52409" s="431"/>
    </row>
    <row r="52410" spans="39:39" ht="10.5" customHeight="1">
      <c r="AM52410" s="431"/>
    </row>
    <row r="52411" spans="39:39" ht="10.5" customHeight="1">
      <c r="AM52411" s="431"/>
    </row>
    <row r="52412" spans="39:39" ht="10.5" customHeight="1">
      <c r="AM52412" s="431"/>
    </row>
    <row r="52413" spans="39:39" ht="10.5" customHeight="1">
      <c r="AM52413" s="431"/>
    </row>
    <row r="52414" spans="39:39" ht="10.5" customHeight="1">
      <c r="AM52414" s="431"/>
    </row>
    <row r="52415" spans="39:39" ht="10.5" customHeight="1">
      <c r="AM52415" s="431"/>
    </row>
    <row r="52416" spans="39:39" ht="10.5" customHeight="1">
      <c r="AM52416" s="431"/>
    </row>
    <row r="52417" spans="39:39" ht="10.5" customHeight="1">
      <c r="AM52417" s="431"/>
    </row>
    <row r="52418" spans="39:39" ht="10.5" customHeight="1">
      <c r="AM52418" s="431"/>
    </row>
    <row r="52419" spans="39:39" ht="10.5" customHeight="1">
      <c r="AM52419" s="431"/>
    </row>
    <row r="52420" spans="39:39" ht="10.5" customHeight="1">
      <c r="AM52420" s="431"/>
    </row>
    <row r="52421" spans="39:39" ht="10.5" customHeight="1">
      <c r="AM52421" s="431"/>
    </row>
    <row r="52422" spans="39:39" ht="10.5" customHeight="1">
      <c r="AM52422" s="431"/>
    </row>
    <row r="52423" spans="39:39" ht="10.5" customHeight="1">
      <c r="AM52423" s="431"/>
    </row>
    <row r="52424" spans="39:39" ht="10.5" customHeight="1">
      <c r="AM52424" s="431"/>
    </row>
    <row r="52425" spans="39:39" ht="10.5" customHeight="1">
      <c r="AM52425" s="431"/>
    </row>
    <row r="52426" spans="39:39" ht="10.5" customHeight="1">
      <c r="AM52426" s="431"/>
    </row>
    <row r="52427" spans="39:39" ht="10.5" customHeight="1">
      <c r="AM52427" s="431"/>
    </row>
    <row r="52428" spans="39:39" ht="10.5" customHeight="1">
      <c r="AM52428" s="431"/>
    </row>
    <row r="52429" spans="39:39" ht="10.5" customHeight="1">
      <c r="AM52429" s="431"/>
    </row>
    <row r="52430" spans="39:39" ht="10.5" customHeight="1">
      <c r="AM52430" s="431"/>
    </row>
    <row r="52431" spans="39:39" ht="10.5" customHeight="1">
      <c r="AM52431" s="431"/>
    </row>
    <row r="52432" spans="39:39" ht="10.5" customHeight="1">
      <c r="AM52432" s="431"/>
    </row>
    <row r="52433" spans="39:39" ht="10.5" customHeight="1">
      <c r="AM52433" s="431"/>
    </row>
    <row r="52434" spans="39:39" ht="10.5" customHeight="1">
      <c r="AM52434" s="431"/>
    </row>
    <row r="52435" spans="39:39" ht="10.5" customHeight="1">
      <c r="AM52435" s="431"/>
    </row>
    <row r="52436" spans="39:39" ht="10.5" customHeight="1">
      <c r="AM52436" s="431"/>
    </row>
    <row r="52437" spans="39:39" ht="10.5" customHeight="1">
      <c r="AM52437" s="431"/>
    </row>
    <row r="52438" spans="39:39" ht="10.5" customHeight="1">
      <c r="AM52438" s="431"/>
    </row>
    <row r="52439" spans="39:39" ht="10.5" customHeight="1">
      <c r="AM52439" s="431"/>
    </row>
    <row r="52440" spans="39:39" ht="10.5" customHeight="1">
      <c r="AM52440" s="431"/>
    </row>
    <row r="52441" spans="39:39" ht="10.5" customHeight="1">
      <c r="AM52441" s="431"/>
    </row>
    <row r="52442" spans="39:39" ht="10.5" customHeight="1">
      <c r="AM52442" s="431"/>
    </row>
    <row r="52443" spans="39:39" ht="10.5" customHeight="1">
      <c r="AM52443" s="431"/>
    </row>
    <row r="52444" spans="39:39" ht="10.5" customHeight="1">
      <c r="AM52444" s="431"/>
    </row>
    <row r="52445" spans="39:39" ht="10.5" customHeight="1">
      <c r="AM52445" s="431"/>
    </row>
    <row r="52446" spans="39:39" ht="10.5" customHeight="1">
      <c r="AM52446" s="431"/>
    </row>
    <row r="52447" spans="39:39" ht="10.5" customHeight="1">
      <c r="AM52447" s="431"/>
    </row>
    <row r="52448" spans="39:39" ht="10.5" customHeight="1">
      <c r="AM52448" s="431"/>
    </row>
    <row r="52449" spans="39:39" ht="10.5" customHeight="1">
      <c r="AM52449" s="431"/>
    </row>
    <row r="52450" spans="39:39" ht="10.5" customHeight="1">
      <c r="AM52450" s="431"/>
    </row>
    <row r="52451" spans="39:39" ht="10.5" customHeight="1">
      <c r="AM52451" s="431"/>
    </row>
    <row r="52452" spans="39:39" ht="10.5" customHeight="1">
      <c r="AM52452" s="431"/>
    </row>
    <row r="52453" spans="39:39" ht="10.5" customHeight="1">
      <c r="AM52453" s="431"/>
    </row>
    <row r="52454" spans="39:39" ht="10.5" customHeight="1">
      <c r="AM52454" s="431"/>
    </row>
    <row r="52455" spans="39:39" ht="10.5" customHeight="1">
      <c r="AM52455" s="431"/>
    </row>
    <row r="52456" spans="39:39" ht="10.5" customHeight="1">
      <c r="AM52456" s="431"/>
    </row>
    <row r="52457" spans="39:39" ht="10.5" customHeight="1">
      <c r="AM52457" s="431"/>
    </row>
    <row r="52458" spans="39:39" ht="10.5" customHeight="1">
      <c r="AM52458" s="431"/>
    </row>
    <row r="52459" spans="39:39" ht="10.5" customHeight="1">
      <c r="AM52459" s="431"/>
    </row>
    <row r="52460" spans="39:39" ht="10.5" customHeight="1">
      <c r="AM52460" s="431"/>
    </row>
    <row r="52461" spans="39:39" ht="10.5" customHeight="1">
      <c r="AM52461" s="431"/>
    </row>
    <row r="52462" spans="39:39" ht="10.5" customHeight="1">
      <c r="AM52462" s="431"/>
    </row>
    <row r="52463" spans="39:39" ht="10.5" customHeight="1">
      <c r="AM52463" s="431"/>
    </row>
    <row r="52464" spans="39:39" ht="10.5" customHeight="1">
      <c r="AM52464" s="431"/>
    </row>
    <row r="52465" spans="39:39" ht="10.5" customHeight="1">
      <c r="AM52465" s="431"/>
    </row>
    <row r="52466" spans="39:39" ht="10.5" customHeight="1">
      <c r="AM52466" s="431"/>
    </row>
    <row r="52467" spans="39:39" ht="10.5" customHeight="1">
      <c r="AM52467" s="431"/>
    </row>
    <row r="52468" spans="39:39" ht="10.5" customHeight="1">
      <c r="AM52468" s="431"/>
    </row>
    <row r="52469" spans="39:39" ht="10.5" customHeight="1">
      <c r="AM52469" s="431"/>
    </row>
    <row r="52470" spans="39:39" ht="10.5" customHeight="1">
      <c r="AM52470" s="431"/>
    </row>
    <row r="52471" spans="39:39" ht="10.5" customHeight="1">
      <c r="AM52471" s="431"/>
    </row>
    <row r="52472" spans="39:39" ht="10.5" customHeight="1">
      <c r="AM52472" s="431"/>
    </row>
    <row r="52473" spans="39:39" ht="10.5" customHeight="1">
      <c r="AM52473" s="431"/>
    </row>
    <row r="52474" spans="39:39" ht="10.5" customHeight="1">
      <c r="AM52474" s="431"/>
    </row>
    <row r="52475" spans="39:39" ht="10.5" customHeight="1">
      <c r="AM52475" s="431"/>
    </row>
    <row r="52476" spans="39:39" ht="10.5" customHeight="1">
      <c r="AM52476" s="431"/>
    </row>
    <row r="52477" spans="39:39" ht="10.5" customHeight="1">
      <c r="AM52477" s="431"/>
    </row>
    <row r="52478" spans="39:39" ht="10.5" customHeight="1">
      <c r="AM52478" s="431"/>
    </row>
    <row r="52479" spans="39:39" ht="10.5" customHeight="1">
      <c r="AM52479" s="431"/>
    </row>
    <row r="52480" spans="39:39" ht="10.5" customHeight="1">
      <c r="AM52480" s="431"/>
    </row>
    <row r="52481" spans="39:39" ht="10.5" customHeight="1">
      <c r="AM52481" s="431"/>
    </row>
    <row r="52482" spans="39:39" ht="10.5" customHeight="1">
      <c r="AM52482" s="431"/>
    </row>
    <row r="52483" spans="39:39" ht="10.5" customHeight="1">
      <c r="AM52483" s="431"/>
    </row>
    <row r="52484" spans="39:39" ht="10.5" customHeight="1">
      <c r="AM52484" s="431"/>
    </row>
    <row r="52485" spans="39:39" ht="10.5" customHeight="1">
      <c r="AM52485" s="431"/>
    </row>
    <row r="52486" spans="39:39" ht="10.5" customHeight="1">
      <c r="AM52486" s="431"/>
    </row>
    <row r="52487" spans="39:39" ht="10.5" customHeight="1">
      <c r="AM52487" s="431"/>
    </row>
    <row r="52488" spans="39:39" ht="10.5" customHeight="1">
      <c r="AM52488" s="431"/>
    </row>
    <row r="52489" spans="39:39" ht="10.5" customHeight="1">
      <c r="AM52489" s="431"/>
    </row>
    <row r="52490" spans="39:39" ht="10.5" customHeight="1">
      <c r="AM52490" s="431"/>
    </row>
    <row r="52491" spans="39:39" ht="10.5" customHeight="1">
      <c r="AM52491" s="431"/>
    </row>
    <row r="52492" spans="39:39" ht="10.5" customHeight="1">
      <c r="AM52492" s="431"/>
    </row>
    <row r="52493" spans="39:39" ht="10.5" customHeight="1">
      <c r="AM52493" s="431"/>
    </row>
    <row r="52494" spans="39:39" ht="10.5" customHeight="1">
      <c r="AM52494" s="431"/>
    </row>
    <row r="52495" spans="39:39" ht="10.5" customHeight="1">
      <c r="AM52495" s="431"/>
    </row>
    <row r="52496" spans="39:39" ht="10.5" customHeight="1">
      <c r="AM52496" s="431"/>
    </row>
    <row r="52497" spans="39:39" ht="10.5" customHeight="1">
      <c r="AM52497" s="431"/>
    </row>
    <row r="52498" spans="39:39" ht="10.5" customHeight="1">
      <c r="AM52498" s="431"/>
    </row>
    <row r="52499" spans="39:39" ht="10.5" customHeight="1">
      <c r="AM52499" s="431"/>
    </row>
    <row r="52500" spans="39:39" ht="10.5" customHeight="1">
      <c r="AM52500" s="431"/>
    </row>
    <row r="52501" spans="39:39" ht="10.5" customHeight="1">
      <c r="AM52501" s="431"/>
    </row>
    <row r="52502" spans="39:39" ht="10.5" customHeight="1">
      <c r="AM52502" s="431"/>
    </row>
    <row r="52503" spans="39:39" ht="10.5" customHeight="1">
      <c r="AM52503" s="431"/>
    </row>
    <row r="52504" spans="39:39" ht="10.5" customHeight="1">
      <c r="AM52504" s="431"/>
    </row>
    <row r="52505" spans="39:39" ht="10.5" customHeight="1">
      <c r="AM52505" s="431"/>
    </row>
    <row r="52506" spans="39:39" ht="10.5" customHeight="1">
      <c r="AM52506" s="431"/>
    </row>
    <row r="52507" spans="39:39" ht="10.5" customHeight="1">
      <c r="AM52507" s="431"/>
    </row>
    <row r="52508" spans="39:39" ht="10.5" customHeight="1">
      <c r="AM52508" s="431"/>
    </row>
    <row r="52509" spans="39:39" ht="10.5" customHeight="1">
      <c r="AM52509" s="431"/>
    </row>
    <row r="52510" spans="39:39" ht="10.5" customHeight="1">
      <c r="AM52510" s="431"/>
    </row>
    <row r="52511" spans="39:39" ht="10.5" customHeight="1">
      <c r="AM52511" s="431"/>
    </row>
    <row r="52512" spans="39:39" ht="10.5" customHeight="1">
      <c r="AM52512" s="431"/>
    </row>
    <row r="52513" spans="39:39" ht="10.5" customHeight="1">
      <c r="AM52513" s="431"/>
    </row>
    <row r="52514" spans="39:39" ht="10.5" customHeight="1">
      <c r="AM52514" s="431"/>
    </row>
    <row r="52515" spans="39:39" ht="10.5" customHeight="1">
      <c r="AM52515" s="431"/>
    </row>
    <row r="52516" spans="39:39" ht="10.5" customHeight="1">
      <c r="AM52516" s="431"/>
    </row>
    <row r="52517" spans="39:39" ht="10.5" customHeight="1">
      <c r="AM52517" s="431"/>
    </row>
    <row r="52518" spans="39:39" ht="10.5" customHeight="1">
      <c r="AM52518" s="431"/>
    </row>
    <row r="52519" spans="39:39" ht="10.5" customHeight="1">
      <c r="AM52519" s="431"/>
    </row>
    <row r="52520" spans="39:39" ht="10.5" customHeight="1">
      <c r="AM52520" s="431"/>
    </row>
    <row r="52521" spans="39:39" ht="10.5" customHeight="1">
      <c r="AM52521" s="431"/>
    </row>
    <row r="52522" spans="39:39" ht="10.5" customHeight="1">
      <c r="AM52522" s="431"/>
    </row>
    <row r="52523" spans="39:39" ht="10.5" customHeight="1">
      <c r="AM52523" s="431"/>
    </row>
    <row r="52524" spans="39:39" ht="10.5" customHeight="1">
      <c r="AM52524" s="431"/>
    </row>
    <row r="52525" spans="39:39" ht="10.5" customHeight="1">
      <c r="AM52525" s="431"/>
    </row>
    <row r="52526" spans="39:39" ht="10.5" customHeight="1">
      <c r="AM52526" s="431"/>
    </row>
    <row r="52527" spans="39:39" ht="10.5" customHeight="1">
      <c r="AM52527" s="431"/>
    </row>
    <row r="52528" spans="39:39" ht="10.5" customHeight="1">
      <c r="AM52528" s="431"/>
    </row>
    <row r="52529" spans="39:39" ht="10.5" customHeight="1">
      <c r="AM52529" s="431"/>
    </row>
    <row r="52530" spans="39:39" ht="10.5" customHeight="1">
      <c r="AM52530" s="431"/>
    </row>
    <row r="52531" spans="39:39" ht="10.5" customHeight="1">
      <c r="AM52531" s="431"/>
    </row>
    <row r="52532" spans="39:39" ht="10.5" customHeight="1">
      <c r="AM52532" s="431"/>
    </row>
    <row r="52533" spans="39:39" ht="10.5" customHeight="1">
      <c r="AM52533" s="431"/>
    </row>
    <row r="52534" spans="39:39" ht="10.5" customHeight="1">
      <c r="AM52534" s="431"/>
    </row>
    <row r="52535" spans="39:39" ht="10.5" customHeight="1">
      <c r="AM52535" s="431"/>
    </row>
    <row r="52536" spans="39:39" ht="10.5" customHeight="1">
      <c r="AM52536" s="431"/>
    </row>
    <row r="52537" spans="39:39" ht="10.5" customHeight="1">
      <c r="AM52537" s="431"/>
    </row>
    <row r="52538" spans="39:39" ht="10.5" customHeight="1">
      <c r="AM52538" s="431"/>
    </row>
    <row r="52539" spans="39:39" ht="10.5" customHeight="1">
      <c r="AM52539" s="431"/>
    </row>
    <row r="52540" spans="39:39" ht="10.5" customHeight="1">
      <c r="AM52540" s="431"/>
    </row>
    <row r="52541" spans="39:39" ht="10.5" customHeight="1">
      <c r="AM52541" s="431"/>
    </row>
    <row r="52542" spans="39:39" ht="10.5" customHeight="1">
      <c r="AM52542" s="431"/>
    </row>
    <row r="52543" spans="39:39" ht="10.5" customHeight="1">
      <c r="AM52543" s="431"/>
    </row>
    <row r="52544" spans="39:39" ht="10.5" customHeight="1">
      <c r="AM52544" s="431"/>
    </row>
    <row r="52545" spans="39:39" ht="10.5" customHeight="1">
      <c r="AM52545" s="431"/>
    </row>
    <row r="52546" spans="39:39" ht="10.5" customHeight="1">
      <c r="AM52546" s="431"/>
    </row>
    <row r="52547" spans="39:39" ht="10.5" customHeight="1">
      <c r="AM52547" s="431"/>
    </row>
    <row r="52548" spans="39:39" ht="10.5" customHeight="1">
      <c r="AM52548" s="431"/>
    </row>
    <row r="52549" spans="39:39" ht="10.5" customHeight="1">
      <c r="AM52549" s="431"/>
    </row>
    <row r="52550" spans="39:39" ht="10.5" customHeight="1">
      <c r="AM52550" s="431"/>
    </row>
    <row r="52551" spans="39:39" ht="10.5" customHeight="1">
      <c r="AM52551" s="431"/>
    </row>
    <row r="52552" spans="39:39" ht="10.5" customHeight="1">
      <c r="AM52552" s="431"/>
    </row>
    <row r="52553" spans="39:39" ht="10.5" customHeight="1">
      <c r="AM52553" s="431"/>
    </row>
    <row r="52554" spans="39:39" ht="10.5" customHeight="1">
      <c r="AM52554" s="431"/>
    </row>
    <row r="52555" spans="39:39" ht="10.5" customHeight="1">
      <c r="AM52555" s="431"/>
    </row>
    <row r="52556" spans="39:39" ht="10.5" customHeight="1">
      <c r="AM52556" s="431"/>
    </row>
    <row r="52557" spans="39:39" ht="10.5" customHeight="1">
      <c r="AM52557" s="431"/>
    </row>
    <row r="52558" spans="39:39" ht="10.5" customHeight="1">
      <c r="AM52558" s="431"/>
    </row>
    <row r="52559" spans="39:39" ht="10.5" customHeight="1">
      <c r="AM52559" s="431"/>
    </row>
    <row r="52560" spans="39:39" ht="10.5" customHeight="1">
      <c r="AM52560" s="431"/>
    </row>
    <row r="52561" spans="39:39" ht="10.5" customHeight="1">
      <c r="AM52561" s="431"/>
    </row>
    <row r="52562" spans="39:39" ht="10.5" customHeight="1">
      <c r="AM52562" s="431"/>
    </row>
    <row r="52563" spans="39:39" ht="10.5" customHeight="1">
      <c r="AM52563" s="431"/>
    </row>
    <row r="52564" spans="39:39" ht="10.5" customHeight="1">
      <c r="AM52564" s="431"/>
    </row>
    <row r="52565" spans="39:39" ht="10.5" customHeight="1">
      <c r="AM52565" s="431"/>
    </row>
    <row r="52566" spans="39:39" ht="10.5" customHeight="1">
      <c r="AM52566" s="431"/>
    </row>
    <row r="52567" spans="39:39" ht="10.5" customHeight="1">
      <c r="AM52567" s="431"/>
    </row>
    <row r="52568" spans="39:39" ht="10.5" customHeight="1">
      <c r="AM52568" s="431"/>
    </row>
    <row r="52569" spans="39:39" ht="10.5" customHeight="1">
      <c r="AM52569" s="431"/>
    </row>
    <row r="52570" spans="39:39" ht="10.5" customHeight="1">
      <c r="AM52570" s="431"/>
    </row>
    <row r="52571" spans="39:39" ht="10.5" customHeight="1">
      <c r="AM52571" s="431"/>
    </row>
    <row r="52572" spans="39:39" ht="10.5" customHeight="1">
      <c r="AM52572" s="431"/>
    </row>
    <row r="52573" spans="39:39" ht="10.5" customHeight="1">
      <c r="AM52573" s="431"/>
    </row>
    <row r="52574" spans="39:39" ht="10.5" customHeight="1">
      <c r="AM52574" s="431"/>
    </row>
    <row r="52575" spans="39:39" ht="10.5" customHeight="1">
      <c r="AM52575" s="431"/>
    </row>
    <row r="52576" spans="39:39" ht="10.5" customHeight="1">
      <c r="AM52576" s="431"/>
    </row>
    <row r="52577" spans="39:39" ht="10.5" customHeight="1">
      <c r="AM52577" s="431"/>
    </row>
    <row r="52578" spans="39:39" ht="10.5" customHeight="1">
      <c r="AM52578" s="431"/>
    </row>
    <row r="52579" spans="39:39" ht="10.5" customHeight="1">
      <c r="AM52579" s="431"/>
    </row>
    <row r="52580" spans="39:39" ht="10.5" customHeight="1">
      <c r="AM52580" s="431"/>
    </row>
    <row r="52581" spans="39:39" ht="10.5" customHeight="1">
      <c r="AM52581" s="431"/>
    </row>
    <row r="52582" spans="39:39" ht="10.5" customHeight="1">
      <c r="AM52582" s="431"/>
    </row>
    <row r="52583" spans="39:39" ht="10.5" customHeight="1">
      <c r="AM52583" s="431"/>
    </row>
    <row r="52584" spans="39:39" ht="10.5" customHeight="1">
      <c r="AM52584" s="431"/>
    </row>
    <row r="52585" spans="39:39" ht="10.5" customHeight="1">
      <c r="AM52585" s="431"/>
    </row>
    <row r="52586" spans="39:39" ht="10.5" customHeight="1">
      <c r="AM52586" s="431"/>
    </row>
    <row r="52587" spans="39:39" ht="10.5" customHeight="1">
      <c r="AM52587" s="431"/>
    </row>
    <row r="52588" spans="39:39" ht="10.5" customHeight="1">
      <c r="AM52588" s="431"/>
    </row>
    <row r="52589" spans="39:39" ht="10.5" customHeight="1">
      <c r="AM52589" s="431"/>
    </row>
    <row r="52590" spans="39:39" ht="10.5" customHeight="1">
      <c r="AM52590" s="431"/>
    </row>
    <row r="52591" spans="39:39" ht="10.5" customHeight="1">
      <c r="AM52591" s="431"/>
    </row>
    <row r="52592" spans="39:39" ht="10.5" customHeight="1">
      <c r="AM52592" s="431"/>
    </row>
    <row r="52593" spans="39:39" ht="10.5" customHeight="1">
      <c r="AM52593" s="431"/>
    </row>
    <row r="52594" spans="39:39" ht="10.5" customHeight="1">
      <c r="AM52594" s="431"/>
    </row>
    <row r="52595" spans="39:39" ht="10.5" customHeight="1">
      <c r="AM52595" s="431"/>
    </row>
    <row r="52596" spans="39:39" ht="10.5" customHeight="1">
      <c r="AM52596" s="431"/>
    </row>
    <row r="52597" spans="39:39" ht="10.5" customHeight="1">
      <c r="AM52597" s="431"/>
    </row>
    <row r="52598" spans="39:39" ht="10.5" customHeight="1">
      <c r="AM52598" s="431"/>
    </row>
    <row r="52599" spans="39:39" ht="10.5" customHeight="1">
      <c r="AM52599" s="431"/>
    </row>
    <row r="52600" spans="39:39" ht="10.5" customHeight="1">
      <c r="AM52600" s="431"/>
    </row>
    <row r="52601" spans="39:39" ht="10.5" customHeight="1">
      <c r="AM52601" s="431"/>
    </row>
    <row r="52602" spans="39:39" ht="10.5" customHeight="1">
      <c r="AM52602" s="431"/>
    </row>
    <row r="52603" spans="39:39" ht="10.5" customHeight="1">
      <c r="AM52603" s="431"/>
    </row>
    <row r="52604" spans="39:39" ht="10.5" customHeight="1">
      <c r="AM52604" s="431"/>
    </row>
    <row r="52605" spans="39:39" ht="10.5" customHeight="1">
      <c r="AM52605" s="431"/>
    </row>
    <row r="52606" spans="39:39" ht="10.5" customHeight="1">
      <c r="AM52606" s="431"/>
    </row>
    <row r="52607" spans="39:39" ht="10.5" customHeight="1">
      <c r="AM52607" s="431"/>
    </row>
    <row r="52608" spans="39:39" ht="10.5" customHeight="1">
      <c r="AM52608" s="431"/>
    </row>
    <row r="52609" spans="39:39" ht="10.5" customHeight="1">
      <c r="AM52609" s="431"/>
    </row>
    <row r="52610" spans="39:39" ht="10.5" customHeight="1">
      <c r="AM52610" s="431"/>
    </row>
    <row r="52611" spans="39:39" ht="10.5" customHeight="1">
      <c r="AM52611" s="431"/>
    </row>
    <row r="52612" spans="39:39" ht="10.5" customHeight="1">
      <c r="AM52612" s="431"/>
    </row>
    <row r="52613" spans="39:39" ht="10.5" customHeight="1">
      <c r="AM52613" s="431"/>
    </row>
    <row r="52614" spans="39:39" ht="10.5" customHeight="1">
      <c r="AM52614" s="431"/>
    </row>
    <row r="52615" spans="39:39" ht="10.5" customHeight="1">
      <c r="AM52615" s="431"/>
    </row>
    <row r="52616" spans="39:39" ht="10.5" customHeight="1">
      <c r="AM52616" s="431"/>
    </row>
    <row r="52617" spans="39:39" ht="10.5" customHeight="1">
      <c r="AM52617" s="431"/>
    </row>
    <row r="52618" spans="39:39" ht="10.5" customHeight="1">
      <c r="AM52618" s="431"/>
    </row>
    <row r="52619" spans="39:39" ht="10.5" customHeight="1">
      <c r="AM52619" s="431"/>
    </row>
    <row r="52620" spans="39:39" ht="10.5" customHeight="1">
      <c r="AM52620" s="431"/>
    </row>
    <row r="52621" spans="39:39" ht="10.5" customHeight="1">
      <c r="AM52621" s="431"/>
    </row>
    <row r="52622" spans="39:39" ht="10.5" customHeight="1">
      <c r="AM52622" s="431"/>
    </row>
    <row r="52623" spans="39:39" ht="10.5" customHeight="1">
      <c r="AM52623" s="431"/>
    </row>
    <row r="52624" spans="39:39" ht="10.5" customHeight="1">
      <c r="AM52624" s="431"/>
    </row>
    <row r="52625" spans="39:39" ht="10.5" customHeight="1">
      <c r="AM52625" s="431"/>
    </row>
    <row r="52626" spans="39:39" ht="10.5" customHeight="1">
      <c r="AM52626" s="431"/>
    </row>
    <row r="52627" spans="39:39" ht="10.5" customHeight="1">
      <c r="AM52627" s="431"/>
    </row>
    <row r="52628" spans="39:39" ht="10.5" customHeight="1">
      <c r="AM52628" s="431"/>
    </row>
    <row r="52629" spans="39:39" ht="10.5" customHeight="1">
      <c r="AM52629" s="431"/>
    </row>
    <row r="52630" spans="39:39" ht="10.5" customHeight="1">
      <c r="AM52630" s="431"/>
    </row>
    <row r="52631" spans="39:39" ht="10.5" customHeight="1">
      <c r="AM52631" s="431"/>
    </row>
    <row r="52632" spans="39:39" ht="10.5" customHeight="1">
      <c r="AM52632" s="431"/>
    </row>
    <row r="52633" spans="39:39" ht="10.5" customHeight="1">
      <c r="AM52633" s="431"/>
    </row>
    <row r="52634" spans="39:39" ht="10.5" customHeight="1">
      <c r="AM52634" s="431"/>
    </row>
    <row r="52635" spans="39:39" ht="10.5" customHeight="1">
      <c r="AM52635" s="431"/>
    </row>
    <row r="52636" spans="39:39" ht="10.5" customHeight="1">
      <c r="AM52636" s="431"/>
    </row>
    <row r="52637" spans="39:39" ht="10.5" customHeight="1">
      <c r="AM52637" s="431"/>
    </row>
    <row r="52638" spans="39:39" ht="10.5" customHeight="1">
      <c r="AM52638" s="431"/>
    </row>
    <row r="52639" spans="39:39" ht="10.5" customHeight="1">
      <c r="AM52639" s="431"/>
    </row>
    <row r="52640" spans="39:39" ht="10.5" customHeight="1">
      <c r="AM52640" s="431"/>
    </row>
    <row r="52641" spans="39:39" ht="10.5" customHeight="1">
      <c r="AM52641" s="431"/>
    </row>
    <row r="52642" spans="39:39" ht="10.5" customHeight="1">
      <c r="AM52642" s="431"/>
    </row>
    <row r="52643" spans="39:39" ht="10.5" customHeight="1">
      <c r="AM52643" s="431"/>
    </row>
    <row r="52644" spans="39:39" ht="10.5" customHeight="1">
      <c r="AM52644" s="431"/>
    </row>
    <row r="52645" spans="39:39" ht="10.5" customHeight="1">
      <c r="AM52645" s="431"/>
    </row>
    <row r="52646" spans="39:39" ht="10.5" customHeight="1">
      <c r="AM52646" s="431"/>
    </row>
    <row r="52647" spans="39:39" ht="10.5" customHeight="1">
      <c r="AM52647" s="431"/>
    </row>
    <row r="52648" spans="39:39" ht="10.5" customHeight="1">
      <c r="AM52648" s="431"/>
    </row>
    <row r="52649" spans="39:39" ht="10.5" customHeight="1">
      <c r="AM52649" s="431"/>
    </row>
    <row r="52650" spans="39:39" ht="10.5" customHeight="1">
      <c r="AM52650" s="431"/>
    </row>
    <row r="52651" spans="39:39" ht="10.5" customHeight="1">
      <c r="AM52651" s="431"/>
    </row>
    <row r="52652" spans="39:39" ht="10.5" customHeight="1">
      <c r="AM52652" s="431"/>
    </row>
    <row r="52653" spans="39:39" ht="10.5" customHeight="1">
      <c r="AM52653" s="431"/>
    </row>
    <row r="52654" spans="39:39" ht="10.5" customHeight="1">
      <c r="AM52654" s="431"/>
    </row>
    <row r="52655" spans="39:39" ht="10.5" customHeight="1">
      <c r="AM52655" s="431"/>
    </row>
    <row r="52656" spans="39:39" ht="10.5" customHeight="1">
      <c r="AM52656" s="431"/>
    </row>
    <row r="52657" spans="39:39" ht="10.5" customHeight="1">
      <c r="AM52657" s="431"/>
    </row>
    <row r="52658" spans="39:39" ht="10.5" customHeight="1">
      <c r="AM52658" s="431"/>
    </row>
    <row r="52659" spans="39:39" ht="10.5" customHeight="1">
      <c r="AM52659" s="431"/>
    </row>
    <row r="52660" spans="39:39" ht="10.5" customHeight="1">
      <c r="AM52660" s="431"/>
    </row>
    <row r="52661" spans="39:39" ht="10.5" customHeight="1">
      <c r="AM52661" s="431"/>
    </row>
    <row r="52662" spans="39:39" ht="10.5" customHeight="1">
      <c r="AM52662" s="431"/>
    </row>
    <row r="52663" spans="39:39" ht="10.5" customHeight="1">
      <c r="AM52663" s="431"/>
    </row>
    <row r="52664" spans="39:39" ht="10.5" customHeight="1">
      <c r="AM52664" s="431"/>
    </row>
    <row r="52665" spans="39:39" ht="10.5" customHeight="1">
      <c r="AM52665" s="431"/>
    </row>
    <row r="52666" spans="39:39" ht="10.5" customHeight="1">
      <c r="AM52666" s="431"/>
    </row>
    <row r="52667" spans="39:39" ht="10.5" customHeight="1">
      <c r="AM52667" s="431"/>
    </row>
    <row r="52668" spans="39:39" ht="10.5" customHeight="1">
      <c r="AM52668" s="431"/>
    </row>
    <row r="52669" spans="39:39" ht="10.5" customHeight="1">
      <c r="AM52669" s="431"/>
    </row>
    <row r="52670" spans="39:39" ht="10.5" customHeight="1">
      <c r="AM52670" s="431"/>
    </row>
    <row r="52671" spans="39:39" ht="10.5" customHeight="1">
      <c r="AM52671" s="431"/>
    </row>
    <row r="52672" spans="39:39" ht="10.5" customHeight="1">
      <c r="AM52672" s="431"/>
    </row>
    <row r="52673" spans="39:39" ht="10.5" customHeight="1">
      <c r="AM52673" s="431"/>
    </row>
    <row r="52674" spans="39:39" ht="10.5" customHeight="1">
      <c r="AM52674" s="431"/>
    </row>
    <row r="52675" spans="39:39" ht="10.5" customHeight="1">
      <c r="AM52675" s="431"/>
    </row>
    <row r="52676" spans="39:39" ht="10.5" customHeight="1">
      <c r="AM52676" s="431"/>
    </row>
    <row r="52677" spans="39:39" ht="10.5" customHeight="1">
      <c r="AM52677" s="431"/>
    </row>
    <row r="52678" spans="39:39" ht="10.5" customHeight="1">
      <c r="AM52678" s="431"/>
    </row>
    <row r="52679" spans="39:39" ht="10.5" customHeight="1">
      <c r="AM52679" s="431"/>
    </row>
    <row r="52680" spans="39:39" ht="10.5" customHeight="1">
      <c r="AM52680" s="431"/>
    </row>
    <row r="52681" spans="39:39" ht="10.5" customHeight="1">
      <c r="AM52681" s="431"/>
    </row>
    <row r="52682" spans="39:39" ht="10.5" customHeight="1">
      <c r="AM52682" s="431"/>
    </row>
    <row r="52683" spans="39:39" ht="10.5" customHeight="1">
      <c r="AM52683" s="431"/>
    </row>
    <row r="52684" spans="39:39" ht="10.5" customHeight="1">
      <c r="AM52684" s="431"/>
    </row>
    <row r="52685" spans="39:39" ht="10.5" customHeight="1">
      <c r="AM52685" s="431"/>
    </row>
    <row r="52686" spans="39:39" ht="10.5" customHeight="1">
      <c r="AM52686" s="431"/>
    </row>
    <row r="52687" spans="39:39" ht="10.5" customHeight="1">
      <c r="AM52687" s="431"/>
    </row>
    <row r="52688" spans="39:39" ht="10.5" customHeight="1">
      <c r="AM52688" s="431"/>
    </row>
    <row r="52689" spans="39:39" ht="10.5" customHeight="1">
      <c r="AM52689" s="431"/>
    </row>
    <row r="52690" spans="39:39" ht="10.5" customHeight="1">
      <c r="AM52690" s="431"/>
    </row>
    <row r="52691" spans="39:39" ht="10.5" customHeight="1">
      <c r="AM52691" s="431"/>
    </row>
    <row r="52692" spans="39:39" ht="10.5" customHeight="1">
      <c r="AM52692" s="431"/>
    </row>
    <row r="52693" spans="39:39" ht="10.5" customHeight="1">
      <c r="AM52693" s="431"/>
    </row>
    <row r="52694" spans="39:39" ht="10.5" customHeight="1">
      <c r="AM52694" s="431"/>
    </row>
    <row r="52695" spans="39:39" ht="10.5" customHeight="1">
      <c r="AM52695" s="431"/>
    </row>
    <row r="52696" spans="39:39" ht="10.5" customHeight="1">
      <c r="AM52696" s="431"/>
    </row>
    <row r="52697" spans="39:39" ht="10.5" customHeight="1">
      <c r="AM52697" s="431"/>
    </row>
    <row r="52698" spans="39:39" ht="10.5" customHeight="1">
      <c r="AM52698" s="431"/>
    </row>
    <row r="52699" spans="39:39" ht="10.5" customHeight="1">
      <c r="AM52699" s="431"/>
    </row>
    <row r="52700" spans="39:39" ht="10.5" customHeight="1">
      <c r="AM52700" s="431"/>
    </row>
    <row r="52701" spans="39:39" ht="10.5" customHeight="1">
      <c r="AM52701" s="431"/>
    </row>
    <row r="52702" spans="39:39" ht="10.5" customHeight="1">
      <c r="AM52702" s="431"/>
    </row>
    <row r="52703" spans="39:39" ht="10.5" customHeight="1">
      <c r="AM52703" s="431"/>
    </row>
    <row r="52704" spans="39:39" ht="10.5" customHeight="1">
      <c r="AM52704" s="431"/>
    </row>
    <row r="52705" spans="39:39" ht="10.5" customHeight="1">
      <c r="AM52705" s="431"/>
    </row>
    <row r="52706" spans="39:39" ht="10.5" customHeight="1">
      <c r="AM52706" s="431"/>
    </row>
    <row r="52707" spans="39:39" ht="10.5" customHeight="1">
      <c r="AM52707" s="431"/>
    </row>
    <row r="52708" spans="39:39" ht="10.5" customHeight="1">
      <c r="AM52708" s="431"/>
    </row>
    <row r="52709" spans="39:39" ht="10.5" customHeight="1">
      <c r="AM52709" s="431"/>
    </row>
    <row r="52710" spans="39:39" ht="10.5" customHeight="1">
      <c r="AM52710" s="431"/>
    </row>
    <row r="52711" spans="39:39" ht="10.5" customHeight="1">
      <c r="AM52711" s="431"/>
    </row>
    <row r="52712" spans="39:39" ht="10.5" customHeight="1">
      <c r="AM52712" s="431"/>
    </row>
    <row r="52713" spans="39:39" ht="10.5" customHeight="1">
      <c r="AM52713" s="431"/>
    </row>
    <row r="52714" spans="39:39" ht="10.5" customHeight="1">
      <c r="AM52714" s="431"/>
    </row>
    <row r="52715" spans="39:39" ht="10.5" customHeight="1">
      <c r="AM52715" s="431"/>
    </row>
    <row r="52716" spans="39:39" ht="10.5" customHeight="1">
      <c r="AM52716" s="431"/>
    </row>
    <row r="52717" spans="39:39" ht="10.5" customHeight="1">
      <c r="AM52717" s="431"/>
    </row>
    <row r="52718" spans="39:39" ht="10.5" customHeight="1">
      <c r="AM52718" s="431"/>
    </row>
    <row r="52719" spans="39:39" ht="10.5" customHeight="1">
      <c r="AM52719" s="431"/>
    </row>
    <row r="52720" spans="39:39" ht="10.5" customHeight="1">
      <c r="AM52720" s="431"/>
    </row>
    <row r="52721" spans="39:39" ht="10.5" customHeight="1">
      <c r="AM52721" s="431"/>
    </row>
    <row r="52722" spans="39:39" ht="10.5" customHeight="1">
      <c r="AM52722" s="431"/>
    </row>
    <row r="52723" spans="39:39" ht="10.5" customHeight="1">
      <c r="AM52723" s="431"/>
    </row>
    <row r="52724" spans="39:39" ht="10.5" customHeight="1">
      <c r="AM52724" s="431"/>
    </row>
    <row r="52725" spans="39:39" ht="10.5" customHeight="1">
      <c r="AM52725" s="431"/>
    </row>
    <row r="52726" spans="39:39" ht="10.5" customHeight="1">
      <c r="AM52726" s="431"/>
    </row>
    <row r="52727" spans="39:39" ht="10.5" customHeight="1">
      <c r="AM52727" s="431"/>
    </row>
    <row r="52728" spans="39:39" ht="10.5" customHeight="1">
      <c r="AM52728" s="431"/>
    </row>
    <row r="52729" spans="39:39" ht="10.5" customHeight="1">
      <c r="AM52729" s="431"/>
    </row>
    <row r="52730" spans="39:39" ht="10.5" customHeight="1">
      <c r="AM52730" s="431"/>
    </row>
    <row r="52731" spans="39:39" ht="10.5" customHeight="1">
      <c r="AM52731" s="431"/>
    </row>
    <row r="52732" spans="39:39" ht="10.5" customHeight="1">
      <c r="AM52732" s="431"/>
    </row>
    <row r="52733" spans="39:39" ht="10.5" customHeight="1">
      <c r="AM52733" s="431"/>
    </row>
    <row r="52734" spans="39:39" ht="10.5" customHeight="1">
      <c r="AM52734" s="431"/>
    </row>
    <row r="52735" spans="39:39" ht="10.5" customHeight="1">
      <c r="AM52735" s="431"/>
    </row>
    <row r="52736" spans="39:39" ht="10.5" customHeight="1">
      <c r="AM52736" s="431"/>
    </row>
    <row r="52737" spans="39:39" ht="10.5" customHeight="1">
      <c r="AM52737" s="431"/>
    </row>
    <row r="52738" spans="39:39" ht="10.5" customHeight="1">
      <c r="AM52738" s="431"/>
    </row>
    <row r="52739" spans="39:39" ht="10.5" customHeight="1">
      <c r="AM52739" s="431"/>
    </row>
    <row r="52740" spans="39:39" ht="10.5" customHeight="1">
      <c r="AM52740" s="431"/>
    </row>
    <row r="52741" spans="39:39" ht="10.5" customHeight="1">
      <c r="AM52741" s="431"/>
    </row>
    <row r="52742" spans="39:39" ht="10.5" customHeight="1">
      <c r="AM52742" s="431"/>
    </row>
    <row r="52743" spans="39:39" ht="10.5" customHeight="1">
      <c r="AM52743" s="431"/>
    </row>
    <row r="52744" spans="39:39" ht="10.5" customHeight="1">
      <c r="AM52744" s="431"/>
    </row>
    <row r="52745" spans="39:39" ht="10.5" customHeight="1">
      <c r="AM52745" s="431"/>
    </row>
    <row r="52746" spans="39:39" ht="10.5" customHeight="1">
      <c r="AM52746" s="431"/>
    </row>
    <row r="52747" spans="39:39" ht="10.5" customHeight="1">
      <c r="AM52747" s="431"/>
    </row>
    <row r="52748" spans="39:39" ht="10.5" customHeight="1">
      <c r="AM52748" s="431"/>
    </row>
    <row r="52749" spans="39:39" ht="10.5" customHeight="1">
      <c r="AM52749" s="431"/>
    </row>
    <row r="52750" spans="39:39" ht="10.5" customHeight="1">
      <c r="AM52750" s="431"/>
    </row>
    <row r="52751" spans="39:39" ht="10.5" customHeight="1">
      <c r="AM52751" s="431"/>
    </row>
    <row r="52752" spans="39:39" ht="10.5" customHeight="1">
      <c r="AM52752" s="431"/>
    </row>
    <row r="52753" spans="39:39" ht="10.5" customHeight="1">
      <c r="AM52753" s="431"/>
    </row>
    <row r="52754" spans="39:39" ht="10.5" customHeight="1">
      <c r="AM52754" s="431"/>
    </row>
    <row r="52755" spans="39:39" ht="10.5" customHeight="1">
      <c r="AM52755" s="431"/>
    </row>
    <row r="52756" spans="39:39" ht="10.5" customHeight="1">
      <c r="AM52756" s="431"/>
    </row>
    <row r="52757" spans="39:39" ht="10.5" customHeight="1">
      <c r="AM52757" s="431"/>
    </row>
    <row r="52758" spans="39:39" ht="10.5" customHeight="1">
      <c r="AM52758" s="431"/>
    </row>
    <row r="52759" spans="39:39" ht="10.5" customHeight="1">
      <c r="AM52759" s="431"/>
    </row>
    <row r="52760" spans="39:39" ht="10.5" customHeight="1">
      <c r="AM52760" s="431"/>
    </row>
    <row r="52761" spans="39:39" ht="10.5" customHeight="1">
      <c r="AM52761" s="431"/>
    </row>
    <row r="52762" spans="39:39" ht="10.5" customHeight="1">
      <c r="AM52762" s="431"/>
    </row>
    <row r="52763" spans="39:39" ht="10.5" customHeight="1">
      <c r="AM52763" s="431"/>
    </row>
    <row r="52764" spans="39:39" ht="10.5" customHeight="1">
      <c r="AM52764" s="431"/>
    </row>
    <row r="52765" spans="39:39" ht="10.5" customHeight="1">
      <c r="AM52765" s="431"/>
    </row>
    <row r="52766" spans="39:39" ht="10.5" customHeight="1">
      <c r="AM52766" s="431"/>
    </row>
    <row r="52767" spans="39:39" ht="10.5" customHeight="1">
      <c r="AM52767" s="431"/>
    </row>
    <row r="52768" spans="39:39" ht="10.5" customHeight="1">
      <c r="AM52768" s="431"/>
    </row>
    <row r="52769" spans="39:39" ht="10.5" customHeight="1">
      <c r="AM52769" s="431"/>
    </row>
    <row r="52770" spans="39:39" ht="10.5" customHeight="1">
      <c r="AM52770" s="431"/>
    </row>
    <row r="52771" spans="39:39" ht="10.5" customHeight="1">
      <c r="AM52771" s="431"/>
    </row>
    <row r="52772" spans="39:39" ht="10.5" customHeight="1">
      <c r="AM52772" s="431"/>
    </row>
    <row r="52773" spans="39:39" ht="10.5" customHeight="1">
      <c r="AM52773" s="431"/>
    </row>
    <row r="52774" spans="39:39" ht="10.5" customHeight="1">
      <c r="AM52774" s="431"/>
    </row>
    <row r="52775" spans="39:39" ht="10.5" customHeight="1">
      <c r="AM52775" s="431"/>
    </row>
    <row r="52776" spans="39:39" ht="10.5" customHeight="1">
      <c r="AM52776" s="431"/>
    </row>
    <row r="52777" spans="39:39" ht="10.5" customHeight="1">
      <c r="AM52777" s="431"/>
    </row>
    <row r="52778" spans="39:39" ht="10.5" customHeight="1">
      <c r="AM52778" s="431"/>
    </row>
    <row r="52779" spans="39:39" ht="10.5" customHeight="1">
      <c r="AM52779" s="431"/>
    </row>
    <row r="52780" spans="39:39" ht="10.5" customHeight="1">
      <c r="AM52780" s="431"/>
    </row>
    <row r="52781" spans="39:39" ht="10.5" customHeight="1">
      <c r="AM52781" s="431"/>
    </row>
    <row r="52782" spans="39:39" ht="10.5" customHeight="1">
      <c r="AM52782" s="431"/>
    </row>
    <row r="52783" spans="39:39" ht="10.5" customHeight="1">
      <c r="AM52783" s="431"/>
    </row>
    <row r="52784" spans="39:39" ht="10.5" customHeight="1">
      <c r="AM52784" s="431"/>
    </row>
    <row r="52785" spans="39:39" ht="10.5" customHeight="1">
      <c r="AM52785" s="431"/>
    </row>
    <row r="52786" spans="39:39" ht="10.5" customHeight="1">
      <c r="AM52786" s="431"/>
    </row>
    <row r="52787" spans="39:39" ht="10.5" customHeight="1">
      <c r="AM52787" s="431"/>
    </row>
    <row r="52788" spans="39:39" ht="10.5" customHeight="1">
      <c r="AM52788" s="431"/>
    </row>
    <row r="52789" spans="39:39" ht="10.5" customHeight="1">
      <c r="AM52789" s="431"/>
    </row>
    <row r="52790" spans="39:39" ht="10.5" customHeight="1">
      <c r="AM52790" s="431"/>
    </row>
    <row r="52791" spans="39:39" ht="10.5" customHeight="1">
      <c r="AM52791" s="431"/>
    </row>
    <row r="52792" spans="39:39" ht="10.5" customHeight="1">
      <c r="AM52792" s="431"/>
    </row>
    <row r="52793" spans="39:39" ht="10.5" customHeight="1">
      <c r="AM52793" s="431"/>
    </row>
    <row r="52794" spans="39:39" ht="10.5" customHeight="1">
      <c r="AM52794" s="431"/>
    </row>
    <row r="52795" spans="39:39" ht="10.5" customHeight="1">
      <c r="AM52795" s="431"/>
    </row>
    <row r="52796" spans="39:39" ht="10.5" customHeight="1">
      <c r="AM52796" s="431"/>
    </row>
    <row r="52797" spans="39:39" ht="10.5" customHeight="1">
      <c r="AM52797" s="431"/>
    </row>
    <row r="52798" spans="39:39" ht="10.5" customHeight="1">
      <c r="AM52798" s="431"/>
    </row>
    <row r="52799" spans="39:39" ht="10.5" customHeight="1">
      <c r="AM52799" s="431"/>
    </row>
    <row r="52800" spans="39:39" ht="10.5" customHeight="1">
      <c r="AM52800" s="431"/>
    </row>
    <row r="52801" spans="39:39" ht="10.5" customHeight="1">
      <c r="AM52801" s="431"/>
    </row>
    <row r="52802" spans="39:39" ht="10.5" customHeight="1">
      <c r="AM52802" s="431"/>
    </row>
    <row r="52803" spans="39:39" ht="10.5" customHeight="1">
      <c r="AM52803" s="431"/>
    </row>
    <row r="52804" spans="39:39" ht="10.5" customHeight="1">
      <c r="AM52804" s="431"/>
    </row>
    <row r="52805" spans="39:39" ht="10.5" customHeight="1">
      <c r="AM52805" s="431"/>
    </row>
    <row r="52806" spans="39:39" ht="10.5" customHeight="1">
      <c r="AM52806" s="431"/>
    </row>
    <row r="52807" spans="39:39" ht="10.5" customHeight="1">
      <c r="AM52807" s="431"/>
    </row>
    <row r="52808" spans="39:39" ht="10.5" customHeight="1">
      <c r="AM52808" s="431"/>
    </row>
    <row r="52809" spans="39:39" ht="10.5" customHeight="1">
      <c r="AM52809" s="431"/>
    </row>
    <row r="52810" spans="39:39" ht="10.5" customHeight="1">
      <c r="AM52810" s="431"/>
    </row>
    <row r="52811" spans="39:39" ht="10.5" customHeight="1">
      <c r="AM52811" s="431"/>
    </row>
    <row r="52812" spans="39:39" ht="10.5" customHeight="1">
      <c r="AM52812" s="431"/>
    </row>
    <row r="52813" spans="39:39" ht="10.5" customHeight="1">
      <c r="AM52813" s="431"/>
    </row>
    <row r="52814" spans="39:39" ht="10.5" customHeight="1">
      <c r="AM52814" s="431"/>
    </row>
    <row r="52815" spans="39:39" ht="10.5" customHeight="1">
      <c r="AM52815" s="431"/>
    </row>
    <row r="52816" spans="39:39" ht="10.5" customHeight="1">
      <c r="AM52816" s="431"/>
    </row>
    <row r="52817" spans="39:39" ht="10.5" customHeight="1">
      <c r="AM52817" s="431"/>
    </row>
    <row r="52818" spans="39:39" ht="10.5" customHeight="1">
      <c r="AM52818" s="431"/>
    </row>
    <row r="52819" spans="39:39" ht="10.5" customHeight="1">
      <c r="AM52819" s="431"/>
    </row>
    <row r="52820" spans="39:39" ht="10.5" customHeight="1">
      <c r="AM52820" s="431"/>
    </row>
    <row r="52821" spans="39:39" ht="10.5" customHeight="1">
      <c r="AM52821" s="431"/>
    </row>
    <row r="52822" spans="39:39" ht="10.5" customHeight="1">
      <c r="AM52822" s="431"/>
    </row>
    <row r="52823" spans="39:39" ht="10.5" customHeight="1">
      <c r="AM52823" s="431"/>
    </row>
    <row r="52824" spans="39:39" ht="10.5" customHeight="1">
      <c r="AM52824" s="431"/>
    </row>
    <row r="52825" spans="39:39" ht="10.5" customHeight="1">
      <c r="AM52825" s="431"/>
    </row>
    <row r="52826" spans="39:39" ht="10.5" customHeight="1">
      <c r="AM52826" s="431"/>
    </row>
    <row r="52827" spans="39:39" ht="10.5" customHeight="1">
      <c r="AM52827" s="431"/>
    </row>
    <row r="52828" spans="39:39" ht="10.5" customHeight="1">
      <c r="AM52828" s="431"/>
    </row>
    <row r="52829" spans="39:39" ht="10.5" customHeight="1">
      <c r="AM52829" s="431"/>
    </row>
    <row r="52830" spans="39:39" ht="10.5" customHeight="1">
      <c r="AM52830" s="431"/>
    </row>
    <row r="52831" spans="39:39" ht="10.5" customHeight="1">
      <c r="AM52831" s="431"/>
    </row>
    <row r="52832" spans="39:39" ht="10.5" customHeight="1">
      <c r="AM52832" s="431"/>
    </row>
    <row r="52833" spans="39:39" ht="10.5" customHeight="1">
      <c r="AM52833" s="431"/>
    </row>
    <row r="52834" spans="39:39" ht="10.5" customHeight="1">
      <c r="AM52834" s="431"/>
    </row>
    <row r="52835" spans="39:39" ht="10.5" customHeight="1">
      <c r="AM52835" s="431"/>
    </row>
    <row r="52836" spans="39:39" ht="10.5" customHeight="1">
      <c r="AM52836" s="431"/>
    </row>
    <row r="52837" spans="39:39" ht="10.5" customHeight="1">
      <c r="AM52837" s="431"/>
    </row>
    <row r="52838" spans="39:39" ht="10.5" customHeight="1">
      <c r="AM52838" s="431"/>
    </row>
    <row r="52839" spans="39:39" ht="10.5" customHeight="1">
      <c r="AM52839" s="431"/>
    </row>
    <row r="52840" spans="39:39" ht="10.5" customHeight="1">
      <c r="AM52840" s="431"/>
    </row>
    <row r="52841" spans="39:39" ht="10.5" customHeight="1">
      <c r="AM52841" s="431"/>
    </row>
    <row r="52842" spans="39:39" ht="10.5" customHeight="1">
      <c r="AM52842" s="431"/>
    </row>
    <row r="52843" spans="39:39" ht="10.5" customHeight="1">
      <c r="AM52843" s="431"/>
    </row>
    <row r="52844" spans="39:39" ht="10.5" customHeight="1">
      <c r="AM52844" s="431"/>
    </row>
    <row r="52845" spans="39:39" ht="10.5" customHeight="1">
      <c r="AM52845" s="431"/>
    </row>
    <row r="52846" spans="39:39" ht="10.5" customHeight="1">
      <c r="AM52846" s="431"/>
    </row>
    <row r="52847" spans="39:39" ht="10.5" customHeight="1">
      <c r="AM52847" s="431"/>
    </row>
    <row r="52848" spans="39:39" ht="10.5" customHeight="1">
      <c r="AM52848" s="431"/>
    </row>
    <row r="52849" spans="39:39" ht="10.5" customHeight="1">
      <c r="AM52849" s="431"/>
    </row>
    <row r="52850" spans="39:39" ht="10.5" customHeight="1">
      <c r="AM52850" s="431"/>
    </row>
    <row r="52851" spans="39:39" ht="10.5" customHeight="1">
      <c r="AM52851" s="431"/>
    </row>
    <row r="52852" spans="39:39" ht="10.5" customHeight="1">
      <c r="AM52852" s="431"/>
    </row>
    <row r="52853" spans="39:39" ht="10.5" customHeight="1">
      <c r="AM52853" s="431"/>
    </row>
    <row r="52854" spans="39:39" ht="10.5" customHeight="1">
      <c r="AM52854" s="431"/>
    </row>
    <row r="52855" spans="39:39" ht="10.5" customHeight="1">
      <c r="AM52855" s="431"/>
    </row>
    <row r="52856" spans="39:39" ht="10.5" customHeight="1">
      <c r="AM52856" s="431"/>
    </row>
    <row r="52857" spans="39:39" ht="10.5" customHeight="1">
      <c r="AM52857" s="431"/>
    </row>
    <row r="52858" spans="39:39" ht="10.5" customHeight="1">
      <c r="AM52858" s="431"/>
    </row>
    <row r="52859" spans="39:39" ht="10.5" customHeight="1">
      <c r="AM52859" s="431"/>
    </row>
    <row r="52860" spans="39:39" ht="10.5" customHeight="1">
      <c r="AM52860" s="431"/>
    </row>
    <row r="52861" spans="39:39" ht="10.5" customHeight="1">
      <c r="AM52861" s="431"/>
    </row>
    <row r="52862" spans="39:39" ht="10.5" customHeight="1">
      <c r="AM52862" s="431"/>
    </row>
    <row r="52863" spans="39:39" ht="10.5" customHeight="1">
      <c r="AM52863" s="431"/>
    </row>
    <row r="52864" spans="39:39" ht="10.5" customHeight="1">
      <c r="AM52864" s="431"/>
    </row>
    <row r="52865" spans="39:39" ht="10.5" customHeight="1">
      <c r="AM52865" s="431"/>
    </row>
    <row r="52866" spans="39:39" ht="10.5" customHeight="1">
      <c r="AM52866" s="431"/>
    </row>
    <row r="52867" spans="39:39" ht="10.5" customHeight="1">
      <c r="AM52867" s="431"/>
    </row>
    <row r="52868" spans="39:39" ht="10.5" customHeight="1">
      <c r="AM52868" s="431"/>
    </row>
    <row r="52869" spans="39:39" ht="10.5" customHeight="1">
      <c r="AM52869" s="431"/>
    </row>
    <row r="52870" spans="39:39" ht="10.5" customHeight="1">
      <c r="AM52870" s="431"/>
    </row>
    <row r="52871" spans="39:39" ht="10.5" customHeight="1">
      <c r="AM52871" s="431"/>
    </row>
    <row r="52872" spans="39:39" ht="10.5" customHeight="1">
      <c r="AM52872" s="431"/>
    </row>
    <row r="52873" spans="39:39" ht="10.5" customHeight="1">
      <c r="AM52873" s="431"/>
    </row>
    <row r="52874" spans="39:39" ht="10.5" customHeight="1">
      <c r="AM52874" s="431"/>
    </row>
    <row r="52875" spans="39:39" ht="10.5" customHeight="1">
      <c r="AM52875" s="431"/>
    </row>
    <row r="52876" spans="39:39" ht="10.5" customHeight="1">
      <c r="AM52876" s="431"/>
    </row>
    <row r="52877" spans="39:39" ht="10.5" customHeight="1">
      <c r="AM52877" s="431"/>
    </row>
    <row r="52878" spans="39:39" ht="10.5" customHeight="1">
      <c r="AM52878" s="431"/>
    </row>
    <row r="52879" spans="39:39" ht="10.5" customHeight="1">
      <c r="AM52879" s="431"/>
    </row>
    <row r="52880" spans="39:39" ht="10.5" customHeight="1">
      <c r="AM52880" s="431"/>
    </row>
    <row r="52881" spans="39:39" ht="10.5" customHeight="1">
      <c r="AM52881" s="431"/>
    </row>
    <row r="52882" spans="39:39" ht="10.5" customHeight="1">
      <c r="AM52882" s="431"/>
    </row>
    <row r="52883" spans="39:39" ht="10.5" customHeight="1">
      <c r="AM52883" s="431"/>
    </row>
    <row r="52884" spans="39:39" ht="10.5" customHeight="1">
      <c r="AM52884" s="431"/>
    </row>
    <row r="52885" spans="39:39" ht="10.5" customHeight="1">
      <c r="AM52885" s="431"/>
    </row>
    <row r="52886" spans="39:39" ht="10.5" customHeight="1">
      <c r="AM52886" s="431"/>
    </row>
    <row r="52887" spans="39:39" ht="10.5" customHeight="1">
      <c r="AM52887" s="431"/>
    </row>
    <row r="52888" spans="39:39" ht="10.5" customHeight="1">
      <c r="AM52888" s="431"/>
    </row>
    <row r="52889" spans="39:39" ht="10.5" customHeight="1">
      <c r="AM52889" s="431"/>
    </row>
    <row r="52890" spans="39:39" ht="10.5" customHeight="1">
      <c r="AM52890" s="431"/>
    </row>
    <row r="52891" spans="39:39" ht="10.5" customHeight="1">
      <c r="AM52891" s="431"/>
    </row>
    <row r="52892" spans="39:39" ht="10.5" customHeight="1">
      <c r="AM52892" s="431"/>
    </row>
    <row r="52893" spans="39:39" ht="10.5" customHeight="1">
      <c r="AM52893" s="431"/>
    </row>
    <row r="52894" spans="39:39" ht="10.5" customHeight="1">
      <c r="AM52894" s="431"/>
    </row>
    <row r="52895" spans="39:39" ht="10.5" customHeight="1">
      <c r="AM52895" s="431"/>
    </row>
    <row r="52896" spans="39:39" ht="10.5" customHeight="1">
      <c r="AM52896" s="431"/>
    </row>
    <row r="52897" spans="39:39" ht="10.5" customHeight="1">
      <c r="AM52897" s="431"/>
    </row>
    <row r="52898" spans="39:39" ht="10.5" customHeight="1">
      <c r="AM52898" s="431"/>
    </row>
    <row r="52899" spans="39:39" ht="10.5" customHeight="1">
      <c r="AM52899" s="431"/>
    </row>
    <row r="52900" spans="39:39" ht="10.5" customHeight="1">
      <c r="AM52900" s="431"/>
    </row>
    <row r="52901" spans="39:39" ht="10.5" customHeight="1">
      <c r="AM52901" s="431"/>
    </row>
    <row r="52902" spans="39:39" ht="10.5" customHeight="1">
      <c r="AM52902" s="431"/>
    </row>
    <row r="52903" spans="39:39" ht="10.5" customHeight="1">
      <c r="AM52903" s="431"/>
    </row>
    <row r="52904" spans="39:39" ht="10.5" customHeight="1">
      <c r="AM52904" s="431"/>
    </row>
    <row r="52905" spans="39:39" ht="10.5" customHeight="1">
      <c r="AM52905" s="431"/>
    </row>
    <row r="52906" spans="39:39" ht="10.5" customHeight="1">
      <c r="AM52906" s="431"/>
    </row>
    <row r="52907" spans="39:39" ht="10.5" customHeight="1">
      <c r="AM52907" s="431"/>
    </row>
    <row r="52908" spans="39:39" ht="10.5" customHeight="1">
      <c r="AM52908" s="431"/>
    </row>
    <row r="52909" spans="39:39" ht="10.5" customHeight="1">
      <c r="AM52909" s="431"/>
    </row>
    <row r="52910" spans="39:39" ht="10.5" customHeight="1">
      <c r="AM52910" s="431"/>
    </row>
    <row r="52911" spans="39:39" ht="10.5" customHeight="1">
      <c r="AM52911" s="431"/>
    </row>
    <row r="52912" spans="39:39" ht="10.5" customHeight="1">
      <c r="AM52912" s="431"/>
    </row>
    <row r="52913" spans="39:39" ht="10.5" customHeight="1">
      <c r="AM52913" s="431"/>
    </row>
    <row r="52914" spans="39:39" ht="10.5" customHeight="1">
      <c r="AM52914" s="431"/>
    </row>
    <row r="52915" spans="39:39" ht="10.5" customHeight="1">
      <c r="AM52915" s="431"/>
    </row>
    <row r="52916" spans="39:39" ht="10.5" customHeight="1">
      <c r="AM52916" s="431"/>
    </row>
    <row r="52917" spans="39:39" ht="10.5" customHeight="1">
      <c r="AM52917" s="431"/>
    </row>
    <row r="52918" spans="39:39" ht="10.5" customHeight="1">
      <c r="AM52918" s="431"/>
    </row>
    <row r="52919" spans="39:39" ht="10.5" customHeight="1">
      <c r="AM52919" s="431"/>
    </row>
    <row r="52920" spans="39:39" ht="10.5" customHeight="1">
      <c r="AM52920" s="431"/>
    </row>
    <row r="52921" spans="39:39" ht="10.5" customHeight="1">
      <c r="AM52921" s="431"/>
    </row>
    <row r="52922" spans="39:39" ht="10.5" customHeight="1">
      <c r="AM52922" s="431"/>
    </row>
    <row r="52923" spans="39:39" ht="10.5" customHeight="1">
      <c r="AM52923" s="431"/>
    </row>
    <row r="52924" spans="39:39" ht="10.5" customHeight="1">
      <c r="AM52924" s="431"/>
    </row>
    <row r="52925" spans="39:39" ht="10.5" customHeight="1">
      <c r="AM52925" s="431"/>
    </row>
    <row r="52926" spans="39:39" ht="10.5" customHeight="1">
      <c r="AM52926" s="431"/>
    </row>
    <row r="52927" spans="39:39" ht="10.5" customHeight="1">
      <c r="AM52927" s="431"/>
    </row>
    <row r="52928" spans="39:39" ht="10.5" customHeight="1">
      <c r="AM52928" s="431"/>
    </row>
    <row r="52929" spans="39:39" ht="10.5" customHeight="1">
      <c r="AM52929" s="431"/>
    </row>
    <row r="52930" spans="39:39" ht="10.5" customHeight="1">
      <c r="AM52930" s="431"/>
    </row>
    <row r="52931" spans="39:39" ht="10.5" customHeight="1">
      <c r="AM52931" s="431"/>
    </row>
    <row r="52932" spans="39:39" ht="10.5" customHeight="1">
      <c r="AM52932" s="431"/>
    </row>
    <row r="52933" spans="39:39" ht="10.5" customHeight="1">
      <c r="AM52933" s="431"/>
    </row>
    <row r="52934" spans="39:39" ht="10.5" customHeight="1">
      <c r="AM52934" s="431"/>
    </row>
    <row r="52935" spans="39:39" ht="10.5" customHeight="1">
      <c r="AM52935" s="431"/>
    </row>
    <row r="52936" spans="39:39" ht="10.5" customHeight="1">
      <c r="AM52936" s="431"/>
    </row>
    <row r="52937" spans="39:39" ht="10.5" customHeight="1">
      <c r="AM52937" s="431"/>
    </row>
    <row r="52938" spans="39:39" ht="10.5" customHeight="1">
      <c r="AM52938" s="431"/>
    </row>
    <row r="52939" spans="39:39" ht="10.5" customHeight="1">
      <c r="AM52939" s="431"/>
    </row>
    <row r="52940" spans="39:39" ht="10.5" customHeight="1">
      <c r="AM52940" s="431"/>
    </row>
    <row r="52941" spans="39:39" ht="10.5" customHeight="1">
      <c r="AM52941" s="431"/>
    </row>
    <row r="52942" spans="39:39" ht="10.5" customHeight="1">
      <c r="AM52942" s="431"/>
    </row>
    <row r="52943" spans="39:39" ht="10.5" customHeight="1">
      <c r="AM52943" s="431"/>
    </row>
    <row r="52944" spans="39:39" ht="10.5" customHeight="1">
      <c r="AM52944" s="431"/>
    </row>
    <row r="52945" spans="39:39" ht="10.5" customHeight="1">
      <c r="AM52945" s="431"/>
    </row>
    <row r="52946" spans="39:39" ht="10.5" customHeight="1">
      <c r="AM52946" s="431"/>
    </row>
    <row r="52947" spans="39:39" ht="10.5" customHeight="1">
      <c r="AM52947" s="431"/>
    </row>
    <row r="52948" spans="39:39" ht="10.5" customHeight="1">
      <c r="AM52948" s="431"/>
    </row>
    <row r="52949" spans="39:39" ht="10.5" customHeight="1">
      <c r="AM52949" s="431"/>
    </row>
    <row r="52950" spans="39:39" ht="10.5" customHeight="1">
      <c r="AM52950" s="431"/>
    </row>
    <row r="52951" spans="39:39" ht="10.5" customHeight="1">
      <c r="AM52951" s="431"/>
    </row>
    <row r="52952" spans="39:39" ht="10.5" customHeight="1">
      <c r="AM52952" s="431"/>
    </row>
    <row r="52953" spans="39:39" ht="10.5" customHeight="1">
      <c r="AM52953" s="431"/>
    </row>
    <row r="52954" spans="39:39" ht="10.5" customHeight="1">
      <c r="AM52954" s="431"/>
    </row>
    <row r="52955" spans="39:39" ht="10.5" customHeight="1">
      <c r="AM52955" s="431"/>
    </row>
    <row r="52956" spans="39:39" ht="10.5" customHeight="1">
      <c r="AM52956" s="431"/>
    </row>
    <row r="52957" spans="39:39" ht="10.5" customHeight="1">
      <c r="AM52957" s="431"/>
    </row>
    <row r="52958" spans="39:39" ht="10.5" customHeight="1">
      <c r="AM52958" s="431"/>
    </row>
    <row r="52959" spans="39:39" ht="10.5" customHeight="1">
      <c r="AM52959" s="431"/>
    </row>
    <row r="52960" spans="39:39" ht="10.5" customHeight="1">
      <c r="AM52960" s="431"/>
    </row>
    <row r="52961" spans="39:39" ht="10.5" customHeight="1">
      <c r="AM52961" s="431"/>
    </row>
    <row r="52962" spans="39:39" ht="10.5" customHeight="1">
      <c r="AM52962" s="431"/>
    </row>
    <row r="52963" spans="39:39" ht="10.5" customHeight="1">
      <c r="AM52963" s="431"/>
    </row>
    <row r="52964" spans="39:39" ht="10.5" customHeight="1">
      <c r="AM52964" s="431"/>
    </row>
    <row r="52965" spans="39:39" ht="10.5" customHeight="1">
      <c r="AM52965" s="431"/>
    </row>
    <row r="52966" spans="39:39" ht="10.5" customHeight="1">
      <c r="AM52966" s="431"/>
    </row>
    <row r="52967" spans="39:39" ht="10.5" customHeight="1">
      <c r="AM52967" s="431"/>
    </row>
    <row r="52968" spans="39:39" ht="10.5" customHeight="1">
      <c r="AM52968" s="431"/>
    </row>
    <row r="52969" spans="39:39" ht="10.5" customHeight="1">
      <c r="AM52969" s="431"/>
    </row>
    <row r="52970" spans="39:39" ht="10.5" customHeight="1">
      <c r="AM52970" s="431"/>
    </row>
    <row r="52971" spans="39:39" ht="10.5" customHeight="1">
      <c r="AM52971" s="431"/>
    </row>
    <row r="52972" spans="39:39" ht="10.5" customHeight="1">
      <c r="AM52972" s="431"/>
    </row>
    <row r="52973" spans="39:39" ht="10.5" customHeight="1">
      <c r="AM52973" s="431"/>
    </row>
    <row r="52974" spans="39:39" ht="10.5" customHeight="1">
      <c r="AM52974" s="431"/>
    </row>
    <row r="52975" spans="39:39" ht="10.5" customHeight="1">
      <c r="AM52975" s="431"/>
    </row>
    <row r="52976" spans="39:39" ht="10.5" customHeight="1">
      <c r="AM52976" s="431"/>
    </row>
    <row r="52977" spans="39:39" ht="10.5" customHeight="1">
      <c r="AM52977" s="431"/>
    </row>
    <row r="52978" spans="39:39" ht="10.5" customHeight="1">
      <c r="AM52978" s="431"/>
    </row>
    <row r="52979" spans="39:39" ht="10.5" customHeight="1">
      <c r="AM52979" s="431"/>
    </row>
    <row r="52980" spans="39:39" ht="10.5" customHeight="1">
      <c r="AM52980" s="431"/>
    </row>
    <row r="52981" spans="39:39" ht="10.5" customHeight="1">
      <c r="AM52981" s="431"/>
    </row>
    <row r="52982" spans="39:39" ht="10.5" customHeight="1">
      <c r="AM52982" s="431"/>
    </row>
    <row r="52983" spans="39:39" ht="10.5" customHeight="1">
      <c r="AM52983" s="431"/>
    </row>
    <row r="52984" spans="39:39" ht="10.5" customHeight="1">
      <c r="AM52984" s="431"/>
    </row>
    <row r="52985" spans="39:39" ht="10.5" customHeight="1">
      <c r="AM52985" s="431"/>
    </row>
    <row r="52986" spans="39:39" ht="10.5" customHeight="1">
      <c r="AM52986" s="431"/>
    </row>
    <row r="52987" spans="39:39" ht="10.5" customHeight="1">
      <c r="AM52987" s="431"/>
    </row>
    <row r="52988" spans="39:39" ht="10.5" customHeight="1">
      <c r="AM52988" s="431"/>
    </row>
    <row r="52989" spans="39:39" ht="10.5" customHeight="1">
      <c r="AM52989" s="431"/>
    </row>
    <row r="52990" spans="39:39" ht="10.5" customHeight="1">
      <c r="AM52990" s="431"/>
    </row>
    <row r="52991" spans="39:39" ht="10.5" customHeight="1">
      <c r="AM52991" s="431"/>
    </row>
    <row r="52992" spans="39:39" ht="10.5" customHeight="1">
      <c r="AM52992" s="431"/>
    </row>
    <row r="52993" spans="39:39" ht="10.5" customHeight="1">
      <c r="AM52993" s="431"/>
    </row>
    <row r="52994" spans="39:39" ht="10.5" customHeight="1">
      <c r="AM52994" s="431"/>
    </row>
    <row r="52995" spans="39:39" ht="10.5" customHeight="1">
      <c r="AM52995" s="431"/>
    </row>
    <row r="52996" spans="39:39" ht="10.5" customHeight="1">
      <c r="AM52996" s="431"/>
    </row>
    <row r="52997" spans="39:39" ht="10.5" customHeight="1">
      <c r="AM52997" s="431"/>
    </row>
    <row r="52998" spans="39:39" ht="10.5" customHeight="1">
      <c r="AM52998" s="431"/>
    </row>
    <row r="52999" spans="39:39" ht="10.5" customHeight="1">
      <c r="AM52999" s="431"/>
    </row>
    <row r="53000" spans="39:39" ht="10.5" customHeight="1">
      <c r="AM53000" s="431"/>
    </row>
    <row r="53001" spans="39:39" ht="10.5" customHeight="1">
      <c r="AM53001" s="431"/>
    </row>
    <row r="53002" spans="39:39" ht="10.5" customHeight="1">
      <c r="AM53002" s="431"/>
    </row>
    <row r="53003" spans="39:39" ht="10.5" customHeight="1">
      <c r="AM53003" s="431"/>
    </row>
    <row r="53004" spans="39:39" ht="10.5" customHeight="1">
      <c r="AM53004" s="431"/>
    </row>
    <row r="53005" spans="39:39" ht="10.5" customHeight="1">
      <c r="AM53005" s="431"/>
    </row>
    <row r="53006" spans="39:39" ht="10.5" customHeight="1">
      <c r="AM53006" s="431"/>
    </row>
    <row r="53007" spans="39:39" ht="10.5" customHeight="1">
      <c r="AM53007" s="431"/>
    </row>
    <row r="53008" spans="39:39" ht="10.5" customHeight="1">
      <c r="AM53008" s="431"/>
    </row>
    <row r="53009" spans="39:39" ht="10.5" customHeight="1">
      <c r="AM53009" s="431"/>
    </row>
    <row r="53010" spans="39:39" ht="10.5" customHeight="1">
      <c r="AM53010" s="431"/>
    </row>
    <row r="53011" spans="39:39" ht="10.5" customHeight="1">
      <c r="AM53011" s="431"/>
    </row>
    <row r="53012" spans="39:39" ht="10.5" customHeight="1">
      <c r="AM53012" s="431"/>
    </row>
    <row r="53013" spans="39:39" ht="10.5" customHeight="1">
      <c r="AM53013" s="431"/>
    </row>
    <row r="53014" spans="39:39" ht="10.5" customHeight="1">
      <c r="AM53014" s="431"/>
    </row>
    <row r="53015" spans="39:39" ht="10.5" customHeight="1">
      <c r="AM53015" s="431"/>
    </row>
    <row r="53016" spans="39:39" ht="10.5" customHeight="1">
      <c r="AM53016" s="431"/>
    </row>
    <row r="53017" spans="39:39" ht="10.5" customHeight="1">
      <c r="AM53017" s="431"/>
    </row>
    <row r="53018" spans="39:39" ht="10.5" customHeight="1">
      <c r="AM53018" s="431"/>
    </row>
    <row r="53019" spans="39:39" ht="10.5" customHeight="1">
      <c r="AM53019" s="431"/>
    </row>
    <row r="53020" spans="39:39" ht="10.5" customHeight="1">
      <c r="AM53020" s="431"/>
    </row>
    <row r="53021" spans="39:39" ht="10.5" customHeight="1">
      <c r="AM53021" s="431"/>
    </row>
    <row r="53022" spans="39:39" ht="10.5" customHeight="1">
      <c r="AM53022" s="431"/>
    </row>
    <row r="53023" spans="39:39" ht="10.5" customHeight="1">
      <c r="AM53023" s="431"/>
    </row>
    <row r="53024" spans="39:39" ht="10.5" customHeight="1">
      <c r="AM53024" s="431"/>
    </row>
    <row r="53025" spans="39:39" ht="10.5" customHeight="1">
      <c r="AM53025" s="431"/>
    </row>
    <row r="53026" spans="39:39" ht="10.5" customHeight="1">
      <c r="AM53026" s="431"/>
    </row>
    <row r="53027" spans="39:39" ht="10.5" customHeight="1">
      <c r="AM53027" s="431"/>
    </row>
    <row r="53028" spans="39:39" ht="10.5" customHeight="1">
      <c r="AM53028" s="431"/>
    </row>
    <row r="53029" spans="39:39" ht="10.5" customHeight="1">
      <c r="AM53029" s="431"/>
    </row>
    <row r="53030" spans="39:39" ht="10.5" customHeight="1">
      <c r="AM53030" s="431"/>
    </row>
    <row r="53031" spans="39:39" ht="10.5" customHeight="1">
      <c r="AM53031" s="431"/>
    </row>
    <row r="53032" spans="39:39" ht="10.5" customHeight="1">
      <c r="AM53032" s="431"/>
    </row>
    <row r="53033" spans="39:39" ht="10.5" customHeight="1">
      <c r="AM53033" s="431"/>
    </row>
    <row r="53034" spans="39:39" ht="10.5" customHeight="1">
      <c r="AM53034" s="431"/>
    </row>
    <row r="53035" spans="39:39" ht="10.5" customHeight="1">
      <c r="AM53035" s="431"/>
    </row>
    <row r="53036" spans="39:39" ht="10.5" customHeight="1">
      <c r="AM53036" s="431"/>
    </row>
    <row r="53037" spans="39:39" ht="10.5" customHeight="1">
      <c r="AM53037" s="431"/>
    </row>
    <row r="53038" spans="39:39" ht="10.5" customHeight="1">
      <c r="AM53038" s="431"/>
    </row>
    <row r="53039" spans="39:39" ht="10.5" customHeight="1">
      <c r="AM53039" s="431"/>
    </row>
    <row r="53040" spans="39:39" ht="10.5" customHeight="1">
      <c r="AM53040" s="431"/>
    </row>
    <row r="53041" spans="39:39" ht="10.5" customHeight="1">
      <c r="AM53041" s="431"/>
    </row>
    <row r="53042" spans="39:39" ht="10.5" customHeight="1">
      <c r="AM53042" s="431"/>
    </row>
    <row r="53043" spans="39:39" ht="10.5" customHeight="1">
      <c r="AM53043" s="431"/>
    </row>
    <row r="53044" spans="39:39" ht="10.5" customHeight="1">
      <c r="AM53044" s="431"/>
    </row>
    <row r="53045" spans="39:39" ht="10.5" customHeight="1">
      <c r="AM53045" s="431"/>
    </row>
    <row r="53046" spans="39:39" ht="10.5" customHeight="1">
      <c r="AM53046" s="431"/>
    </row>
    <row r="53047" spans="39:39" ht="10.5" customHeight="1">
      <c r="AM53047" s="431"/>
    </row>
    <row r="53048" spans="39:39" ht="10.5" customHeight="1">
      <c r="AM53048" s="431"/>
    </row>
    <row r="53049" spans="39:39" ht="10.5" customHeight="1">
      <c r="AM53049" s="431"/>
    </row>
    <row r="53050" spans="39:39" ht="10.5" customHeight="1">
      <c r="AM53050" s="431"/>
    </row>
    <row r="53051" spans="39:39" ht="10.5" customHeight="1">
      <c r="AM53051" s="431"/>
    </row>
    <row r="53052" spans="39:39" ht="10.5" customHeight="1">
      <c r="AM53052" s="431"/>
    </row>
    <row r="53053" spans="39:39" ht="10.5" customHeight="1">
      <c r="AM53053" s="431"/>
    </row>
    <row r="53054" spans="39:39" ht="10.5" customHeight="1">
      <c r="AM53054" s="431"/>
    </row>
    <row r="53055" spans="39:39" ht="10.5" customHeight="1">
      <c r="AM53055" s="431"/>
    </row>
    <row r="53056" spans="39:39" ht="10.5" customHeight="1">
      <c r="AM53056" s="431"/>
    </row>
    <row r="53057" spans="39:39" ht="10.5" customHeight="1">
      <c r="AM53057" s="431"/>
    </row>
    <row r="53058" spans="39:39" ht="10.5" customHeight="1">
      <c r="AM53058" s="431"/>
    </row>
    <row r="53059" spans="39:39" ht="10.5" customHeight="1">
      <c r="AM53059" s="431"/>
    </row>
    <row r="53060" spans="39:39" ht="10.5" customHeight="1">
      <c r="AM53060" s="431"/>
    </row>
    <row r="53061" spans="39:39" ht="10.5" customHeight="1">
      <c r="AM53061" s="431"/>
    </row>
    <row r="53062" spans="39:39" ht="10.5" customHeight="1">
      <c r="AM53062" s="431"/>
    </row>
    <row r="53063" spans="39:39" ht="10.5" customHeight="1">
      <c r="AM53063" s="431"/>
    </row>
    <row r="53064" spans="39:39" ht="10.5" customHeight="1">
      <c r="AM53064" s="431"/>
    </row>
    <row r="53065" spans="39:39" ht="10.5" customHeight="1">
      <c r="AM53065" s="431"/>
    </row>
    <row r="53066" spans="39:39" ht="10.5" customHeight="1">
      <c r="AM53066" s="431"/>
    </row>
    <row r="53067" spans="39:39" ht="10.5" customHeight="1">
      <c r="AM53067" s="431"/>
    </row>
    <row r="53068" spans="39:39" ht="10.5" customHeight="1">
      <c r="AM53068" s="431"/>
    </row>
    <row r="53069" spans="39:39" ht="10.5" customHeight="1">
      <c r="AM53069" s="431"/>
    </row>
    <row r="53070" spans="39:39" ht="10.5" customHeight="1">
      <c r="AM53070" s="431"/>
    </row>
    <row r="53071" spans="39:39" ht="10.5" customHeight="1">
      <c r="AM53071" s="431"/>
    </row>
    <row r="53072" spans="39:39" ht="10.5" customHeight="1">
      <c r="AM53072" s="431"/>
    </row>
    <row r="53073" spans="39:39" ht="10.5" customHeight="1">
      <c r="AM53073" s="431"/>
    </row>
    <row r="53074" spans="39:39" ht="10.5" customHeight="1">
      <c r="AM53074" s="431"/>
    </row>
    <row r="53075" spans="39:39" ht="10.5" customHeight="1">
      <c r="AM53075" s="431"/>
    </row>
    <row r="53076" spans="39:39" ht="10.5" customHeight="1">
      <c r="AM53076" s="431"/>
    </row>
    <row r="53077" spans="39:39" ht="10.5" customHeight="1">
      <c r="AM53077" s="431"/>
    </row>
    <row r="53078" spans="39:39" ht="10.5" customHeight="1">
      <c r="AM53078" s="431"/>
    </row>
    <row r="53079" spans="39:39" ht="10.5" customHeight="1">
      <c r="AM53079" s="431"/>
    </row>
    <row r="53080" spans="39:39" ht="10.5" customHeight="1">
      <c r="AM53080" s="431"/>
    </row>
    <row r="53081" spans="39:39" ht="10.5" customHeight="1">
      <c r="AM53081" s="431"/>
    </row>
    <row r="53082" spans="39:39" ht="10.5" customHeight="1">
      <c r="AM53082" s="431"/>
    </row>
    <row r="53083" spans="39:39" ht="10.5" customHeight="1">
      <c r="AM53083" s="431"/>
    </row>
    <row r="53084" spans="39:39" ht="10.5" customHeight="1">
      <c r="AM53084" s="431"/>
    </row>
    <row r="53085" spans="39:39" ht="10.5" customHeight="1">
      <c r="AM53085" s="431"/>
    </row>
    <row r="53086" spans="39:39" ht="10.5" customHeight="1">
      <c r="AM53086" s="431"/>
    </row>
    <row r="53087" spans="39:39" ht="10.5" customHeight="1">
      <c r="AM53087" s="431"/>
    </row>
    <row r="53088" spans="39:39" ht="10.5" customHeight="1">
      <c r="AM53088" s="431"/>
    </row>
    <row r="53089" spans="39:39" ht="10.5" customHeight="1">
      <c r="AM53089" s="431"/>
    </row>
    <row r="53090" spans="39:39" ht="10.5" customHeight="1">
      <c r="AM53090" s="431"/>
    </row>
    <row r="53091" spans="39:39" ht="10.5" customHeight="1">
      <c r="AM53091" s="431"/>
    </row>
    <row r="53092" spans="39:39" ht="10.5" customHeight="1">
      <c r="AM53092" s="431"/>
    </row>
    <row r="53093" spans="39:39" ht="10.5" customHeight="1">
      <c r="AM53093" s="431"/>
    </row>
    <row r="53094" spans="39:39" ht="10.5" customHeight="1">
      <c r="AM53094" s="431"/>
    </row>
    <row r="53095" spans="39:39" ht="10.5" customHeight="1">
      <c r="AM53095" s="431"/>
    </row>
    <row r="53096" spans="39:39" ht="10.5" customHeight="1">
      <c r="AM53096" s="431"/>
    </row>
    <row r="53097" spans="39:39" ht="10.5" customHeight="1">
      <c r="AM53097" s="431"/>
    </row>
    <row r="53098" spans="39:39" ht="10.5" customHeight="1">
      <c r="AM53098" s="431"/>
    </row>
    <row r="53099" spans="39:39" ht="10.5" customHeight="1">
      <c r="AM53099" s="431"/>
    </row>
    <row r="53100" spans="39:39" ht="10.5" customHeight="1">
      <c r="AM53100" s="431"/>
    </row>
    <row r="53101" spans="39:39" ht="10.5" customHeight="1">
      <c r="AM53101" s="431"/>
    </row>
    <row r="53102" spans="39:39" ht="10.5" customHeight="1">
      <c r="AM53102" s="431"/>
    </row>
    <row r="53103" spans="39:39" ht="10.5" customHeight="1">
      <c r="AM53103" s="431"/>
    </row>
    <row r="53104" spans="39:39" ht="10.5" customHeight="1">
      <c r="AM53104" s="431"/>
    </row>
    <row r="53105" spans="39:39" ht="10.5" customHeight="1">
      <c r="AM53105" s="431"/>
    </row>
    <row r="53106" spans="39:39" ht="10.5" customHeight="1">
      <c r="AM53106" s="431"/>
    </row>
    <row r="53107" spans="39:39" ht="10.5" customHeight="1">
      <c r="AM53107" s="431"/>
    </row>
    <row r="53108" spans="39:39" ht="10.5" customHeight="1">
      <c r="AM53108" s="431"/>
    </row>
    <row r="53109" spans="39:39" ht="10.5" customHeight="1">
      <c r="AM53109" s="431"/>
    </row>
    <row r="53110" spans="39:39" ht="10.5" customHeight="1">
      <c r="AM53110" s="431"/>
    </row>
    <row r="53111" spans="39:39" ht="10.5" customHeight="1">
      <c r="AM53111" s="431"/>
    </row>
    <row r="53112" spans="39:39" ht="10.5" customHeight="1">
      <c r="AM53112" s="431"/>
    </row>
    <row r="53113" spans="39:39" ht="10.5" customHeight="1">
      <c r="AM53113" s="431"/>
    </row>
    <row r="53114" spans="39:39" ht="10.5" customHeight="1">
      <c r="AM53114" s="431"/>
    </row>
    <row r="53115" spans="39:39" ht="10.5" customHeight="1">
      <c r="AM53115" s="431"/>
    </row>
    <row r="53116" spans="39:39" ht="10.5" customHeight="1">
      <c r="AM53116" s="431"/>
    </row>
    <row r="53117" spans="39:39" ht="10.5" customHeight="1">
      <c r="AM53117" s="431"/>
    </row>
    <row r="53118" spans="39:39" ht="10.5" customHeight="1">
      <c r="AM53118" s="431"/>
    </row>
    <row r="53119" spans="39:39" ht="10.5" customHeight="1">
      <c r="AM53119" s="431"/>
    </row>
    <row r="53120" spans="39:39" ht="10.5" customHeight="1">
      <c r="AM53120" s="431"/>
    </row>
    <row r="53121" spans="39:39" ht="10.5" customHeight="1">
      <c r="AM53121" s="431"/>
    </row>
    <row r="53122" spans="39:39" ht="10.5" customHeight="1">
      <c r="AM53122" s="431"/>
    </row>
    <row r="53123" spans="39:39" ht="10.5" customHeight="1">
      <c r="AM53123" s="431"/>
    </row>
    <row r="53124" spans="39:39" ht="10.5" customHeight="1">
      <c r="AM53124" s="431"/>
    </row>
    <row r="53125" spans="39:39" ht="10.5" customHeight="1">
      <c r="AM53125" s="431"/>
    </row>
    <row r="53126" spans="39:39" ht="10.5" customHeight="1">
      <c r="AM53126" s="431"/>
    </row>
    <row r="53127" spans="39:39" ht="10.5" customHeight="1">
      <c r="AM53127" s="431"/>
    </row>
    <row r="53128" spans="39:39" ht="10.5" customHeight="1">
      <c r="AM53128" s="431"/>
    </row>
    <row r="53129" spans="39:39" ht="10.5" customHeight="1">
      <c r="AM53129" s="431"/>
    </row>
    <row r="53130" spans="39:39" ht="10.5" customHeight="1">
      <c r="AM53130" s="431"/>
    </row>
    <row r="53131" spans="39:39" ht="10.5" customHeight="1">
      <c r="AM53131" s="431"/>
    </row>
    <row r="53132" spans="39:39" ht="10.5" customHeight="1">
      <c r="AM53132" s="431"/>
    </row>
    <row r="53133" spans="39:39" ht="10.5" customHeight="1">
      <c r="AM53133" s="431"/>
    </row>
    <row r="53134" spans="39:39" ht="10.5" customHeight="1">
      <c r="AM53134" s="431"/>
    </row>
    <row r="53135" spans="39:39" ht="10.5" customHeight="1">
      <c r="AM53135" s="431"/>
    </row>
    <row r="53136" spans="39:39" ht="10.5" customHeight="1">
      <c r="AM53136" s="431"/>
    </row>
    <row r="53137" spans="39:39" ht="10.5" customHeight="1">
      <c r="AM53137" s="431"/>
    </row>
    <row r="53138" spans="39:39" ht="10.5" customHeight="1">
      <c r="AM53138" s="431"/>
    </row>
    <row r="53139" spans="39:39" ht="10.5" customHeight="1">
      <c r="AM53139" s="431"/>
    </row>
    <row r="53140" spans="39:39" ht="10.5" customHeight="1">
      <c r="AM53140" s="431"/>
    </row>
    <row r="53141" spans="39:39" ht="10.5" customHeight="1">
      <c r="AM53141" s="431"/>
    </row>
    <row r="53142" spans="39:39" ht="10.5" customHeight="1">
      <c r="AM53142" s="431"/>
    </row>
    <row r="53143" spans="39:39" ht="10.5" customHeight="1">
      <c r="AM53143" s="431"/>
    </row>
    <row r="53144" spans="39:39" ht="10.5" customHeight="1">
      <c r="AM53144" s="431"/>
    </row>
    <row r="53145" spans="39:39" ht="10.5" customHeight="1">
      <c r="AM53145" s="431"/>
    </row>
    <row r="53146" spans="39:39" ht="10.5" customHeight="1">
      <c r="AM53146" s="431"/>
    </row>
    <row r="53147" spans="39:39" ht="10.5" customHeight="1">
      <c r="AM53147" s="431"/>
    </row>
    <row r="53148" spans="39:39" ht="10.5" customHeight="1">
      <c r="AM53148" s="431"/>
    </row>
    <row r="53149" spans="39:39" ht="10.5" customHeight="1">
      <c r="AM53149" s="431"/>
    </row>
    <row r="53150" spans="39:39" ht="10.5" customHeight="1">
      <c r="AM53150" s="431"/>
    </row>
    <row r="53151" spans="39:39" ht="10.5" customHeight="1">
      <c r="AM53151" s="431"/>
    </row>
    <row r="53152" spans="39:39" ht="10.5" customHeight="1">
      <c r="AM53152" s="431"/>
    </row>
    <row r="53153" spans="39:39" ht="10.5" customHeight="1">
      <c r="AM53153" s="431"/>
    </row>
    <row r="53154" spans="39:39" ht="10.5" customHeight="1">
      <c r="AM53154" s="431"/>
    </row>
    <row r="53155" spans="39:39" ht="10.5" customHeight="1">
      <c r="AM53155" s="431"/>
    </row>
    <row r="53156" spans="39:39" ht="10.5" customHeight="1">
      <c r="AM53156" s="431"/>
    </row>
    <row r="53157" spans="39:39" ht="10.5" customHeight="1">
      <c r="AM53157" s="431"/>
    </row>
    <row r="53158" spans="39:39" ht="10.5" customHeight="1">
      <c r="AM53158" s="431"/>
    </row>
    <row r="53159" spans="39:39" ht="10.5" customHeight="1">
      <c r="AM53159" s="431"/>
    </row>
    <row r="53160" spans="39:39" ht="10.5" customHeight="1">
      <c r="AM53160" s="431"/>
    </row>
    <row r="53161" spans="39:39" ht="10.5" customHeight="1">
      <c r="AM53161" s="431"/>
    </row>
    <row r="53162" spans="39:39" ht="10.5" customHeight="1">
      <c r="AM53162" s="431"/>
    </row>
    <row r="53163" spans="39:39" ht="10.5" customHeight="1">
      <c r="AM53163" s="431"/>
    </row>
    <row r="53164" spans="39:39" ht="10.5" customHeight="1">
      <c r="AM53164" s="431"/>
    </row>
    <row r="53165" spans="39:39" ht="10.5" customHeight="1">
      <c r="AM53165" s="431"/>
    </row>
    <row r="53166" spans="39:39" ht="10.5" customHeight="1">
      <c r="AM53166" s="431"/>
    </row>
    <row r="53167" spans="39:39" ht="10.5" customHeight="1">
      <c r="AM53167" s="431"/>
    </row>
    <row r="53168" spans="39:39" ht="10.5" customHeight="1">
      <c r="AM53168" s="431"/>
    </row>
    <row r="53169" spans="39:39" ht="10.5" customHeight="1">
      <c r="AM53169" s="431"/>
    </row>
    <row r="53170" spans="39:39" ht="10.5" customHeight="1">
      <c r="AM53170" s="431"/>
    </row>
    <row r="53171" spans="39:39" ht="10.5" customHeight="1">
      <c r="AM53171" s="431"/>
    </row>
    <row r="53172" spans="39:39" ht="10.5" customHeight="1">
      <c r="AM53172" s="431"/>
    </row>
    <row r="53173" spans="39:39" ht="10.5" customHeight="1">
      <c r="AM53173" s="431"/>
    </row>
    <row r="53174" spans="39:39" ht="10.5" customHeight="1">
      <c r="AM53174" s="431"/>
    </row>
    <row r="53175" spans="39:39" ht="10.5" customHeight="1">
      <c r="AM53175" s="431"/>
    </row>
    <row r="53176" spans="39:39" ht="10.5" customHeight="1">
      <c r="AM53176" s="431"/>
    </row>
    <row r="53177" spans="39:39" ht="10.5" customHeight="1">
      <c r="AM53177" s="431"/>
    </row>
    <row r="53178" spans="39:39" ht="10.5" customHeight="1">
      <c r="AM53178" s="431"/>
    </row>
    <row r="53179" spans="39:39" ht="10.5" customHeight="1">
      <c r="AM53179" s="431"/>
    </row>
    <row r="53180" spans="39:39" ht="10.5" customHeight="1">
      <c r="AM53180" s="431"/>
    </row>
    <row r="53181" spans="39:39" ht="10.5" customHeight="1">
      <c r="AM53181" s="431"/>
    </row>
    <row r="53182" spans="39:39" ht="10.5" customHeight="1">
      <c r="AM53182" s="431"/>
    </row>
    <row r="53183" spans="39:39" ht="10.5" customHeight="1">
      <c r="AM53183" s="431"/>
    </row>
    <row r="53184" spans="39:39" ht="10.5" customHeight="1">
      <c r="AM53184" s="431"/>
    </row>
    <row r="53185" spans="39:39" ht="10.5" customHeight="1">
      <c r="AM53185" s="431"/>
    </row>
    <row r="53186" spans="39:39" ht="10.5" customHeight="1">
      <c r="AM53186" s="431"/>
    </row>
    <row r="53187" spans="39:39" ht="10.5" customHeight="1">
      <c r="AM53187" s="431"/>
    </row>
    <row r="53188" spans="39:39" ht="10.5" customHeight="1">
      <c r="AM53188" s="431"/>
    </row>
    <row r="53189" spans="39:39" ht="10.5" customHeight="1">
      <c r="AM53189" s="431"/>
    </row>
    <row r="53190" spans="39:39" ht="10.5" customHeight="1">
      <c r="AM53190" s="431"/>
    </row>
    <row r="53191" spans="39:39" ht="10.5" customHeight="1">
      <c r="AM53191" s="431"/>
    </row>
    <row r="53192" spans="39:39" ht="10.5" customHeight="1">
      <c r="AM53192" s="431"/>
    </row>
    <row r="53193" spans="39:39" ht="10.5" customHeight="1">
      <c r="AM53193" s="431"/>
    </row>
    <row r="53194" spans="39:39" ht="10.5" customHeight="1">
      <c r="AM53194" s="431"/>
    </row>
    <row r="53195" spans="39:39" ht="10.5" customHeight="1">
      <c r="AM53195" s="431"/>
    </row>
    <row r="53196" spans="39:39" ht="10.5" customHeight="1">
      <c r="AM53196" s="431"/>
    </row>
    <row r="53197" spans="39:39" ht="10.5" customHeight="1">
      <c r="AM53197" s="431"/>
    </row>
    <row r="53198" spans="39:39" ht="10.5" customHeight="1">
      <c r="AM53198" s="431"/>
    </row>
    <row r="53199" spans="39:39" ht="10.5" customHeight="1">
      <c r="AM53199" s="431"/>
    </row>
    <row r="53200" spans="39:39" ht="10.5" customHeight="1">
      <c r="AM53200" s="431"/>
    </row>
    <row r="53201" spans="39:39" ht="10.5" customHeight="1">
      <c r="AM53201" s="431"/>
    </row>
    <row r="53202" spans="39:39" ht="10.5" customHeight="1">
      <c r="AM53202" s="431"/>
    </row>
    <row r="53203" spans="39:39" ht="10.5" customHeight="1">
      <c r="AM53203" s="431"/>
    </row>
    <row r="53204" spans="39:39" ht="10.5" customHeight="1">
      <c r="AM53204" s="431"/>
    </row>
    <row r="53205" spans="39:39" ht="10.5" customHeight="1">
      <c r="AM53205" s="431"/>
    </row>
    <row r="53206" spans="39:39" ht="10.5" customHeight="1">
      <c r="AM53206" s="431"/>
    </row>
    <row r="53207" spans="39:39" ht="10.5" customHeight="1">
      <c r="AM53207" s="431"/>
    </row>
    <row r="53208" spans="39:39" ht="10.5" customHeight="1">
      <c r="AM53208" s="431"/>
    </row>
    <row r="53209" spans="39:39" ht="10.5" customHeight="1">
      <c r="AM53209" s="431"/>
    </row>
    <row r="53210" spans="39:39" ht="10.5" customHeight="1">
      <c r="AM53210" s="431"/>
    </row>
    <row r="53211" spans="39:39" ht="10.5" customHeight="1">
      <c r="AM53211" s="431"/>
    </row>
    <row r="53212" spans="39:39" ht="10.5" customHeight="1">
      <c r="AM53212" s="431"/>
    </row>
    <row r="53213" spans="39:39" ht="10.5" customHeight="1">
      <c r="AM53213" s="431"/>
    </row>
    <row r="53214" spans="39:39" ht="10.5" customHeight="1">
      <c r="AM53214" s="431"/>
    </row>
    <row r="53215" spans="39:39" ht="10.5" customHeight="1">
      <c r="AM53215" s="431"/>
    </row>
    <row r="53216" spans="39:39" ht="10.5" customHeight="1">
      <c r="AM53216" s="431"/>
    </row>
    <row r="53217" spans="39:39" ht="10.5" customHeight="1">
      <c r="AM53217" s="431"/>
    </row>
    <row r="53218" spans="39:39" ht="10.5" customHeight="1">
      <c r="AM53218" s="431"/>
    </row>
    <row r="53219" spans="39:39" ht="10.5" customHeight="1">
      <c r="AM53219" s="431"/>
    </row>
    <row r="53220" spans="39:39" ht="10.5" customHeight="1">
      <c r="AM53220" s="431"/>
    </row>
    <row r="53221" spans="39:39" ht="10.5" customHeight="1">
      <c r="AM53221" s="431"/>
    </row>
    <row r="53222" spans="39:39" ht="10.5" customHeight="1">
      <c r="AM53222" s="431"/>
    </row>
    <row r="53223" spans="39:39" ht="10.5" customHeight="1">
      <c r="AM53223" s="431"/>
    </row>
    <row r="53224" spans="39:39" ht="10.5" customHeight="1">
      <c r="AM53224" s="431"/>
    </row>
    <row r="53225" spans="39:39" ht="10.5" customHeight="1">
      <c r="AM53225" s="431"/>
    </row>
    <row r="53226" spans="39:39" ht="10.5" customHeight="1">
      <c r="AM53226" s="431"/>
    </row>
    <row r="53227" spans="39:39" ht="10.5" customHeight="1">
      <c r="AM53227" s="431"/>
    </row>
    <row r="53228" spans="39:39" ht="10.5" customHeight="1">
      <c r="AM53228" s="431"/>
    </row>
    <row r="53229" spans="39:39" ht="10.5" customHeight="1">
      <c r="AM53229" s="431"/>
    </row>
    <row r="53230" spans="39:39" ht="10.5" customHeight="1">
      <c r="AM53230" s="431"/>
    </row>
    <row r="53231" spans="39:39" ht="10.5" customHeight="1">
      <c r="AM53231" s="431"/>
    </row>
    <row r="53232" spans="39:39" ht="10.5" customHeight="1">
      <c r="AM53232" s="431"/>
    </row>
    <row r="53233" spans="39:39" ht="10.5" customHeight="1">
      <c r="AM53233" s="431"/>
    </row>
    <row r="53234" spans="39:39" ht="10.5" customHeight="1">
      <c r="AM53234" s="431"/>
    </row>
    <row r="53235" spans="39:39" ht="10.5" customHeight="1">
      <c r="AM53235" s="431"/>
    </row>
    <row r="53236" spans="39:39" ht="10.5" customHeight="1">
      <c r="AM53236" s="431"/>
    </row>
    <row r="53237" spans="39:39" ht="10.5" customHeight="1">
      <c r="AM53237" s="431"/>
    </row>
    <row r="53238" spans="39:39" ht="10.5" customHeight="1">
      <c r="AM53238" s="431"/>
    </row>
    <row r="53239" spans="39:39" ht="10.5" customHeight="1">
      <c r="AM53239" s="431"/>
    </row>
    <row r="53240" spans="39:39" ht="10.5" customHeight="1">
      <c r="AM53240" s="431"/>
    </row>
    <row r="53241" spans="39:39" ht="10.5" customHeight="1">
      <c r="AM53241" s="431"/>
    </row>
    <row r="53242" spans="39:39" ht="10.5" customHeight="1">
      <c r="AM53242" s="431"/>
    </row>
    <row r="53243" spans="39:39" ht="10.5" customHeight="1">
      <c r="AM53243" s="431"/>
    </row>
    <row r="53244" spans="39:39" ht="10.5" customHeight="1">
      <c r="AM53244" s="431"/>
    </row>
    <row r="53245" spans="39:39" ht="10.5" customHeight="1">
      <c r="AM53245" s="431"/>
    </row>
    <row r="53246" spans="39:39" ht="10.5" customHeight="1">
      <c r="AM53246" s="431"/>
    </row>
    <row r="53247" spans="39:39" ht="10.5" customHeight="1">
      <c r="AM53247" s="431"/>
    </row>
    <row r="53248" spans="39:39" ht="10.5" customHeight="1">
      <c r="AM53248" s="431"/>
    </row>
    <row r="53249" spans="39:39" ht="10.5" customHeight="1">
      <c r="AM53249" s="431"/>
    </row>
    <row r="53250" spans="39:39" ht="10.5" customHeight="1">
      <c r="AM53250" s="431"/>
    </row>
    <row r="53251" spans="39:39" ht="10.5" customHeight="1">
      <c r="AM53251" s="431"/>
    </row>
    <row r="53252" spans="39:39" ht="10.5" customHeight="1">
      <c r="AM53252" s="431"/>
    </row>
    <row r="53253" spans="39:39" ht="10.5" customHeight="1">
      <c r="AM53253" s="431"/>
    </row>
    <row r="53254" spans="39:39" ht="10.5" customHeight="1">
      <c r="AM53254" s="431"/>
    </row>
    <row r="53255" spans="39:39" ht="10.5" customHeight="1">
      <c r="AM53255" s="431"/>
    </row>
    <row r="53256" spans="39:39" ht="10.5" customHeight="1">
      <c r="AM53256" s="431"/>
    </row>
    <row r="53257" spans="39:39" ht="10.5" customHeight="1">
      <c r="AM53257" s="431"/>
    </row>
    <row r="53258" spans="39:39" ht="10.5" customHeight="1">
      <c r="AM53258" s="431"/>
    </row>
    <row r="53259" spans="39:39" ht="10.5" customHeight="1">
      <c r="AM53259" s="431"/>
    </row>
    <row r="53260" spans="39:39" ht="10.5" customHeight="1">
      <c r="AM53260" s="431"/>
    </row>
    <row r="53261" spans="39:39" ht="10.5" customHeight="1">
      <c r="AM53261" s="431"/>
    </row>
    <row r="53262" spans="39:39" ht="10.5" customHeight="1">
      <c r="AM53262" s="431"/>
    </row>
    <row r="53263" spans="39:39" ht="10.5" customHeight="1">
      <c r="AM53263" s="431"/>
    </row>
    <row r="53264" spans="39:39" ht="10.5" customHeight="1">
      <c r="AM53264" s="431"/>
    </row>
    <row r="53265" spans="39:39" ht="10.5" customHeight="1">
      <c r="AM53265" s="431"/>
    </row>
    <row r="53266" spans="39:39" ht="10.5" customHeight="1">
      <c r="AM53266" s="431"/>
    </row>
    <row r="53267" spans="39:39" ht="10.5" customHeight="1">
      <c r="AM53267" s="431"/>
    </row>
    <row r="53268" spans="39:39" ht="10.5" customHeight="1">
      <c r="AM53268" s="431"/>
    </row>
    <row r="53269" spans="39:39" ht="10.5" customHeight="1">
      <c r="AM53269" s="431"/>
    </row>
    <row r="53270" spans="39:39" ht="10.5" customHeight="1">
      <c r="AM53270" s="431"/>
    </row>
    <row r="53271" spans="39:39" ht="10.5" customHeight="1">
      <c r="AM53271" s="431"/>
    </row>
    <row r="53272" spans="39:39" ht="10.5" customHeight="1">
      <c r="AM53272" s="431"/>
    </row>
    <row r="53273" spans="39:39" ht="10.5" customHeight="1">
      <c r="AM53273" s="431"/>
    </row>
    <row r="53274" spans="39:39" ht="10.5" customHeight="1">
      <c r="AM53274" s="431"/>
    </row>
    <row r="53275" spans="39:39" ht="10.5" customHeight="1">
      <c r="AM53275" s="431"/>
    </row>
    <row r="53276" spans="39:39" ht="10.5" customHeight="1">
      <c r="AM53276" s="431"/>
    </row>
    <row r="53277" spans="39:39" ht="10.5" customHeight="1">
      <c r="AM53277" s="431"/>
    </row>
    <row r="53278" spans="39:39" ht="10.5" customHeight="1">
      <c r="AM53278" s="431"/>
    </row>
    <row r="53279" spans="39:39" ht="10.5" customHeight="1">
      <c r="AM53279" s="431"/>
    </row>
    <row r="53280" spans="39:39" ht="10.5" customHeight="1">
      <c r="AM53280" s="431"/>
    </row>
    <row r="53281" spans="39:39" ht="10.5" customHeight="1">
      <c r="AM53281" s="431"/>
    </row>
    <row r="53282" spans="39:39" ht="10.5" customHeight="1">
      <c r="AM53282" s="431"/>
    </row>
    <row r="53283" spans="39:39" ht="10.5" customHeight="1">
      <c r="AM53283" s="431"/>
    </row>
    <row r="53284" spans="39:39" ht="10.5" customHeight="1">
      <c r="AM53284" s="431"/>
    </row>
    <row r="53285" spans="39:39" ht="10.5" customHeight="1">
      <c r="AM53285" s="431"/>
    </row>
    <row r="53286" spans="39:39" ht="10.5" customHeight="1">
      <c r="AM53286" s="431"/>
    </row>
    <row r="53287" spans="39:39" ht="10.5" customHeight="1">
      <c r="AM53287" s="431"/>
    </row>
    <row r="53288" spans="39:39" ht="10.5" customHeight="1">
      <c r="AM53288" s="431"/>
    </row>
    <row r="53289" spans="39:39" ht="10.5" customHeight="1">
      <c r="AM53289" s="431"/>
    </row>
    <row r="53290" spans="39:39" ht="10.5" customHeight="1">
      <c r="AM53290" s="431"/>
    </row>
    <row r="53291" spans="39:39" ht="10.5" customHeight="1">
      <c r="AM53291" s="431"/>
    </row>
    <row r="53292" spans="39:39" ht="10.5" customHeight="1">
      <c r="AM53292" s="431"/>
    </row>
    <row r="53293" spans="39:39" ht="10.5" customHeight="1">
      <c r="AM53293" s="431"/>
    </row>
    <row r="53294" spans="39:39" ht="10.5" customHeight="1">
      <c r="AM53294" s="431"/>
    </row>
    <row r="53295" spans="39:39" ht="10.5" customHeight="1">
      <c r="AM53295" s="431"/>
    </row>
    <row r="53296" spans="39:39" ht="10.5" customHeight="1">
      <c r="AM53296" s="431"/>
    </row>
    <row r="53297" spans="39:39" ht="10.5" customHeight="1">
      <c r="AM53297" s="431"/>
    </row>
    <row r="53298" spans="39:39" ht="10.5" customHeight="1">
      <c r="AM53298" s="431"/>
    </row>
    <row r="53299" spans="39:39" ht="10.5" customHeight="1">
      <c r="AM53299" s="431"/>
    </row>
    <row r="53300" spans="39:39" ht="10.5" customHeight="1">
      <c r="AM53300" s="431"/>
    </row>
    <row r="53301" spans="39:39" ht="10.5" customHeight="1">
      <c r="AM53301" s="431"/>
    </row>
    <row r="53302" spans="39:39" ht="10.5" customHeight="1">
      <c r="AM53302" s="431"/>
    </row>
    <row r="53303" spans="39:39" ht="10.5" customHeight="1">
      <c r="AM53303" s="431"/>
    </row>
    <row r="53304" spans="39:39" ht="10.5" customHeight="1">
      <c r="AM53304" s="431"/>
    </row>
    <row r="53305" spans="39:39" ht="10.5" customHeight="1">
      <c r="AM53305" s="431"/>
    </row>
    <row r="53306" spans="39:39" ht="10.5" customHeight="1">
      <c r="AM53306" s="431"/>
    </row>
    <row r="53307" spans="39:39" ht="10.5" customHeight="1">
      <c r="AM53307" s="431"/>
    </row>
    <row r="53308" spans="39:39" ht="10.5" customHeight="1">
      <c r="AM53308" s="431"/>
    </row>
    <row r="53309" spans="39:39" ht="10.5" customHeight="1">
      <c r="AM53309" s="431"/>
    </row>
    <row r="53310" spans="39:39" ht="10.5" customHeight="1">
      <c r="AM53310" s="431"/>
    </row>
    <row r="53311" spans="39:39" ht="10.5" customHeight="1">
      <c r="AM53311" s="431"/>
    </row>
    <row r="53312" spans="39:39" ht="10.5" customHeight="1">
      <c r="AM53312" s="431"/>
    </row>
    <row r="53313" spans="39:39" ht="10.5" customHeight="1">
      <c r="AM53313" s="431"/>
    </row>
    <row r="53314" spans="39:39" ht="10.5" customHeight="1">
      <c r="AM53314" s="431"/>
    </row>
    <row r="53315" spans="39:39" ht="10.5" customHeight="1">
      <c r="AM53315" s="431"/>
    </row>
    <row r="53316" spans="39:39" ht="10.5" customHeight="1">
      <c r="AM53316" s="431"/>
    </row>
    <row r="53317" spans="39:39" ht="10.5" customHeight="1">
      <c r="AM53317" s="431"/>
    </row>
    <row r="53318" spans="39:39" ht="10.5" customHeight="1">
      <c r="AM53318" s="431"/>
    </row>
    <row r="53319" spans="39:39" ht="10.5" customHeight="1">
      <c r="AM53319" s="431"/>
    </row>
    <row r="53320" spans="39:39" ht="10.5" customHeight="1">
      <c r="AM53320" s="431"/>
    </row>
    <row r="53321" spans="39:39" ht="10.5" customHeight="1">
      <c r="AM53321" s="431"/>
    </row>
    <row r="53322" spans="39:39" ht="10.5" customHeight="1">
      <c r="AM53322" s="431"/>
    </row>
    <row r="53323" spans="39:39" ht="10.5" customHeight="1">
      <c r="AM53323" s="431"/>
    </row>
    <row r="53324" spans="39:39" ht="10.5" customHeight="1">
      <c r="AM53324" s="431"/>
    </row>
    <row r="53325" spans="39:39" ht="10.5" customHeight="1">
      <c r="AM53325" s="431"/>
    </row>
    <row r="53326" spans="39:39" ht="10.5" customHeight="1">
      <c r="AM53326" s="431"/>
    </row>
    <row r="53327" spans="39:39" ht="10.5" customHeight="1">
      <c r="AM53327" s="431"/>
    </row>
    <row r="53328" spans="39:39" ht="10.5" customHeight="1">
      <c r="AM53328" s="431"/>
    </row>
    <row r="53329" spans="39:39" ht="10.5" customHeight="1">
      <c r="AM53329" s="431"/>
    </row>
    <row r="53330" spans="39:39" ht="10.5" customHeight="1">
      <c r="AM53330" s="431"/>
    </row>
    <row r="53331" spans="39:39" ht="10.5" customHeight="1">
      <c r="AM53331" s="431"/>
    </row>
    <row r="53332" spans="39:39" ht="10.5" customHeight="1">
      <c r="AM53332" s="431"/>
    </row>
    <row r="53333" spans="39:39" ht="10.5" customHeight="1">
      <c r="AM53333" s="431"/>
    </row>
    <row r="53334" spans="39:39" ht="10.5" customHeight="1">
      <c r="AM53334" s="431"/>
    </row>
    <row r="53335" spans="39:39" ht="10.5" customHeight="1">
      <c r="AM53335" s="431"/>
    </row>
    <row r="53336" spans="39:39" ht="10.5" customHeight="1">
      <c r="AM53336" s="431"/>
    </row>
    <row r="53337" spans="39:39" ht="10.5" customHeight="1">
      <c r="AM53337" s="431"/>
    </row>
    <row r="53338" spans="39:39" ht="10.5" customHeight="1">
      <c r="AM53338" s="431"/>
    </row>
    <row r="53339" spans="39:39" ht="10.5" customHeight="1">
      <c r="AM53339" s="431"/>
    </row>
    <row r="53340" spans="39:39" ht="10.5" customHeight="1">
      <c r="AM53340" s="431"/>
    </row>
    <row r="53341" spans="39:39" ht="10.5" customHeight="1">
      <c r="AM53341" s="431"/>
    </row>
    <row r="53342" spans="39:39" ht="10.5" customHeight="1">
      <c r="AM53342" s="431"/>
    </row>
    <row r="53343" spans="39:39" ht="10.5" customHeight="1">
      <c r="AM53343" s="431"/>
    </row>
    <row r="53344" spans="39:39" ht="10.5" customHeight="1">
      <c r="AM53344" s="431"/>
    </row>
    <row r="53345" spans="39:39" ht="10.5" customHeight="1">
      <c r="AM53345" s="431"/>
    </row>
    <row r="53346" spans="39:39" ht="10.5" customHeight="1">
      <c r="AM53346" s="431"/>
    </row>
    <row r="53347" spans="39:39" ht="10.5" customHeight="1">
      <c r="AM53347" s="431"/>
    </row>
    <row r="53348" spans="39:39" ht="10.5" customHeight="1">
      <c r="AM53348" s="431"/>
    </row>
    <row r="53349" spans="39:39" ht="10.5" customHeight="1">
      <c r="AM53349" s="431"/>
    </row>
    <row r="53350" spans="39:39" ht="10.5" customHeight="1">
      <c r="AM53350" s="431"/>
    </row>
    <row r="53351" spans="39:39" ht="10.5" customHeight="1">
      <c r="AM53351" s="431"/>
    </row>
    <row r="53352" spans="39:39" ht="10.5" customHeight="1">
      <c r="AM53352" s="431"/>
    </row>
    <row r="53353" spans="39:39" ht="10.5" customHeight="1">
      <c r="AM53353" s="431"/>
    </row>
    <row r="53354" spans="39:39" ht="10.5" customHeight="1">
      <c r="AM53354" s="431"/>
    </row>
    <row r="53355" spans="39:39" ht="10.5" customHeight="1">
      <c r="AM53355" s="431"/>
    </row>
    <row r="53356" spans="39:39" ht="10.5" customHeight="1">
      <c r="AM53356" s="431"/>
    </row>
    <row r="53357" spans="39:39" ht="10.5" customHeight="1">
      <c r="AM53357" s="431"/>
    </row>
    <row r="53358" spans="39:39" ht="10.5" customHeight="1">
      <c r="AM53358" s="431"/>
    </row>
    <row r="53359" spans="39:39" ht="10.5" customHeight="1">
      <c r="AM53359" s="431"/>
    </row>
    <row r="53360" spans="39:39" ht="10.5" customHeight="1">
      <c r="AM53360" s="431"/>
    </row>
    <row r="53361" spans="39:39" ht="10.5" customHeight="1">
      <c r="AM53361" s="431"/>
    </row>
    <row r="53362" spans="39:39" ht="10.5" customHeight="1">
      <c r="AM53362" s="431"/>
    </row>
    <row r="53363" spans="39:39" ht="10.5" customHeight="1">
      <c r="AM53363" s="431"/>
    </row>
    <row r="53364" spans="39:39" ht="10.5" customHeight="1">
      <c r="AM53364" s="431"/>
    </row>
    <row r="53365" spans="39:39" ht="10.5" customHeight="1">
      <c r="AM53365" s="431"/>
    </row>
    <row r="53366" spans="39:39" ht="10.5" customHeight="1">
      <c r="AM53366" s="431"/>
    </row>
    <row r="53367" spans="39:39" ht="10.5" customHeight="1">
      <c r="AM53367" s="431"/>
    </row>
    <row r="53368" spans="39:39" ht="10.5" customHeight="1">
      <c r="AM53368" s="431"/>
    </row>
    <row r="53369" spans="39:39" ht="10.5" customHeight="1">
      <c r="AM53369" s="431"/>
    </row>
    <row r="53370" spans="39:39" ht="10.5" customHeight="1">
      <c r="AM53370" s="431"/>
    </row>
    <row r="53371" spans="39:39" ht="10.5" customHeight="1">
      <c r="AM53371" s="431"/>
    </row>
    <row r="53372" spans="39:39" ht="10.5" customHeight="1">
      <c r="AM53372" s="431"/>
    </row>
    <row r="53373" spans="39:39" ht="10.5" customHeight="1">
      <c r="AM53373" s="431"/>
    </row>
    <row r="53374" spans="39:39" ht="10.5" customHeight="1">
      <c r="AM53374" s="431"/>
    </row>
    <row r="53375" spans="39:39" ht="10.5" customHeight="1">
      <c r="AM53375" s="431"/>
    </row>
    <row r="53376" spans="39:39" ht="10.5" customHeight="1">
      <c r="AM53376" s="431"/>
    </row>
    <row r="53377" spans="39:39" ht="10.5" customHeight="1">
      <c r="AM53377" s="431"/>
    </row>
    <row r="53378" spans="39:39" ht="10.5" customHeight="1">
      <c r="AM53378" s="431"/>
    </row>
    <row r="53379" spans="39:39" ht="10.5" customHeight="1">
      <c r="AM53379" s="431"/>
    </row>
    <row r="53380" spans="39:39" ht="10.5" customHeight="1">
      <c r="AM53380" s="431"/>
    </row>
    <row r="53381" spans="39:39" ht="10.5" customHeight="1">
      <c r="AM53381" s="431"/>
    </row>
    <row r="53382" spans="39:39" ht="10.5" customHeight="1">
      <c r="AM53382" s="431"/>
    </row>
    <row r="53383" spans="39:39" ht="10.5" customHeight="1">
      <c r="AM53383" s="431"/>
    </row>
    <row r="53384" spans="39:39" ht="10.5" customHeight="1">
      <c r="AM53384" s="431"/>
    </row>
    <row r="53385" spans="39:39" ht="10.5" customHeight="1">
      <c r="AM53385" s="431"/>
    </row>
    <row r="53386" spans="39:39" ht="10.5" customHeight="1">
      <c r="AM53386" s="431"/>
    </row>
    <row r="53387" spans="39:39" ht="10.5" customHeight="1">
      <c r="AM53387" s="431"/>
    </row>
    <row r="53388" spans="39:39" ht="10.5" customHeight="1">
      <c r="AM53388" s="431"/>
    </row>
    <row r="53389" spans="39:39" ht="10.5" customHeight="1">
      <c r="AM53389" s="431"/>
    </row>
    <row r="53390" spans="39:39" ht="10.5" customHeight="1">
      <c r="AM53390" s="431"/>
    </row>
    <row r="53391" spans="39:39" ht="10.5" customHeight="1">
      <c r="AM53391" s="431"/>
    </row>
    <row r="53392" spans="39:39" ht="10.5" customHeight="1">
      <c r="AM53392" s="431"/>
    </row>
    <row r="53393" spans="39:39" ht="10.5" customHeight="1">
      <c r="AM53393" s="431"/>
    </row>
    <row r="53394" spans="39:39" ht="10.5" customHeight="1">
      <c r="AM53394" s="431"/>
    </row>
    <row r="53395" spans="39:39" ht="10.5" customHeight="1">
      <c r="AM53395" s="431"/>
    </row>
    <row r="53396" spans="39:39" ht="10.5" customHeight="1">
      <c r="AM53396" s="431"/>
    </row>
    <row r="53397" spans="39:39" ht="10.5" customHeight="1">
      <c r="AM53397" s="431"/>
    </row>
    <row r="53398" spans="39:39" ht="10.5" customHeight="1">
      <c r="AM53398" s="431"/>
    </row>
    <row r="53399" spans="39:39" ht="10.5" customHeight="1">
      <c r="AM53399" s="431"/>
    </row>
    <row r="53400" spans="39:39" ht="10.5" customHeight="1">
      <c r="AM53400" s="431"/>
    </row>
    <row r="53401" spans="39:39" ht="10.5" customHeight="1">
      <c r="AM53401" s="431"/>
    </row>
    <row r="53402" spans="39:39" ht="10.5" customHeight="1">
      <c r="AM53402" s="431"/>
    </row>
    <row r="53403" spans="39:39" ht="10.5" customHeight="1">
      <c r="AM53403" s="431"/>
    </row>
    <row r="53404" spans="39:39" ht="10.5" customHeight="1">
      <c r="AM53404" s="431"/>
    </row>
    <row r="53405" spans="39:39" ht="10.5" customHeight="1">
      <c r="AM53405" s="431"/>
    </row>
    <row r="53406" spans="39:39" ht="10.5" customHeight="1">
      <c r="AM53406" s="431"/>
    </row>
    <row r="53407" spans="39:39" ht="10.5" customHeight="1">
      <c r="AM53407" s="431"/>
    </row>
    <row r="53408" spans="39:39" ht="10.5" customHeight="1">
      <c r="AM53408" s="431"/>
    </row>
    <row r="53409" spans="39:39" ht="10.5" customHeight="1">
      <c r="AM53409" s="431"/>
    </row>
    <row r="53410" spans="39:39" ht="10.5" customHeight="1">
      <c r="AM53410" s="431"/>
    </row>
    <row r="53411" spans="39:39" ht="10.5" customHeight="1">
      <c r="AM53411" s="431"/>
    </row>
    <row r="53412" spans="39:39" ht="10.5" customHeight="1">
      <c r="AM53412" s="431"/>
    </row>
    <row r="53413" spans="39:39" ht="10.5" customHeight="1">
      <c r="AM53413" s="431"/>
    </row>
    <row r="53414" spans="39:39" ht="10.5" customHeight="1">
      <c r="AM53414" s="431"/>
    </row>
    <row r="53415" spans="39:39" ht="10.5" customHeight="1">
      <c r="AM53415" s="431"/>
    </row>
    <row r="53416" spans="39:39" ht="10.5" customHeight="1">
      <c r="AM53416" s="431"/>
    </row>
    <row r="53417" spans="39:39" ht="10.5" customHeight="1">
      <c r="AM53417" s="431"/>
    </row>
    <row r="53418" spans="39:39" ht="10.5" customHeight="1">
      <c r="AM53418" s="431"/>
    </row>
    <row r="53419" spans="39:39" ht="10.5" customHeight="1">
      <c r="AM53419" s="431"/>
    </row>
    <row r="53420" spans="39:39" ht="10.5" customHeight="1">
      <c r="AM53420" s="431"/>
    </row>
    <row r="53421" spans="39:39" ht="10.5" customHeight="1">
      <c r="AM53421" s="431"/>
    </row>
    <row r="53422" spans="39:39" ht="10.5" customHeight="1">
      <c r="AM53422" s="431"/>
    </row>
    <row r="53423" spans="39:39" ht="10.5" customHeight="1">
      <c r="AM53423" s="431"/>
    </row>
    <row r="53424" spans="39:39" ht="10.5" customHeight="1">
      <c r="AM53424" s="431"/>
    </row>
    <row r="53425" spans="39:39" ht="10.5" customHeight="1">
      <c r="AM53425" s="431"/>
    </row>
    <row r="53426" spans="39:39" ht="10.5" customHeight="1">
      <c r="AM53426" s="431"/>
    </row>
    <row r="53427" spans="39:39" ht="10.5" customHeight="1">
      <c r="AM53427" s="431"/>
    </row>
    <row r="53428" spans="39:39" ht="10.5" customHeight="1">
      <c r="AM53428" s="431"/>
    </row>
    <row r="53429" spans="39:39" ht="10.5" customHeight="1">
      <c r="AM53429" s="431"/>
    </row>
    <row r="53430" spans="39:39" ht="10.5" customHeight="1">
      <c r="AM53430" s="431"/>
    </row>
    <row r="53431" spans="39:39" ht="10.5" customHeight="1">
      <c r="AM53431" s="431"/>
    </row>
    <row r="53432" spans="39:39" ht="10.5" customHeight="1">
      <c r="AM53432" s="431"/>
    </row>
    <row r="53433" spans="39:39" ht="10.5" customHeight="1">
      <c r="AM53433" s="431"/>
    </row>
    <row r="53434" spans="39:39" ht="10.5" customHeight="1">
      <c r="AM53434" s="431"/>
    </row>
    <row r="53435" spans="39:39" ht="10.5" customHeight="1">
      <c r="AM53435" s="431"/>
    </row>
    <row r="53436" spans="39:39" ht="10.5" customHeight="1">
      <c r="AM53436" s="431"/>
    </row>
    <row r="53437" spans="39:39" ht="10.5" customHeight="1">
      <c r="AM53437" s="431"/>
    </row>
    <row r="53438" spans="39:39" ht="10.5" customHeight="1">
      <c r="AM53438" s="431"/>
    </row>
    <row r="53439" spans="39:39" ht="10.5" customHeight="1">
      <c r="AM53439" s="431"/>
    </row>
    <row r="53440" spans="39:39" ht="10.5" customHeight="1">
      <c r="AM53440" s="431"/>
    </row>
    <row r="53441" spans="39:39" ht="10.5" customHeight="1">
      <c r="AM53441" s="431"/>
    </row>
    <row r="53442" spans="39:39" ht="10.5" customHeight="1">
      <c r="AM53442" s="431"/>
    </row>
    <row r="53443" spans="39:39" ht="10.5" customHeight="1">
      <c r="AM53443" s="431"/>
    </row>
    <row r="53444" spans="39:39" ht="10.5" customHeight="1">
      <c r="AM53444" s="431"/>
    </row>
    <row r="53445" spans="39:39" ht="10.5" customHeight="1">
      <c r="AM53445" s="431"/>
    </row>
    <row r="53446" spans="39:39" ht="10.5" customHeight="1">
      <c r="AM53446" s="431"/>
    </row>
    <row r="53447" spans="39:39" ht="10.5" customHeight="1">
      <c r="AM53447" s="431"/>
    </row>
    <row r="53448" spans="39:39" ht="10.5" customHeight="1">
      <c r="AM53448" s="431"/>
    </row>
    <row r="53449" spans="39:39" ht="10.5" customHeight="1">
      <c r="AM53449" s="431"/>
    </row>
    <row r="53450" spans="39:39" ht="10.5" customHeight="1">
      <c r="AM53450" s="431"/>
    </row>
    <row r="53451" spans="39:39" ht="10.5" customHeight="1">
      <c r="AM53451" s="431"/>
    </row>
    <row r="53452" spans="39:39" ht="10.5" customHeight="1">
      <c r="AM53452" s="431"/>
    </row>
    <row r="53453" spans="39:39" ht="10.5" customHeight="1">
      <c r="AM53453" s="431"/>
    </row>
    <row r="53454" spans="39:39" ht="10.5" customHeight="1">
      <c r="AM53454" s="431"/>
    </row>
    <row r="53455" spans="39:39" ht="10.5" customHeight="1">
      <c r="AM53455" s="431"/>
    </row>
    <row r="53456" spans="39:39" ht="10.5" customHeight="1">
      <c r="AM53456" s="431"/>
    </row>
    <row r="53457" spans="39:39" ht="10.5" customHeight="1">
      <c r="AM53457" s="431"/>
    </row>
    <row r="53458" spans="39:39" ht="10.5" customHeight="1">
      <c r="AM53458" s="431"/>
    </row>
    <row r="53459" spans="39:39" ht="10.5" customHeight="1">
      <c r="AM53459" s="431"/>
    </row>
    <row r="53460" spans="39:39" ht="10.5" customHeight="1">
      <c r="AM53460" s="431"/>
    </row>
    <row r="53461" spans="39:39" ht="10.5" customHeight="1">
      <c r="AM53461" s="431"/>
    </row>
    <row r="53462" spans="39:39" ht="10.5" customHeight="1">
      <c r="AM53462" s="431"/>
    </row>
    <row r="53463" spans="39:39" ht="10.5" customHeight="1">
      <c r="AM53463" s="431"/>
    </row>
    <row r="53464" spans="39:39" ht="10.5" customHeight="1">
      <c r="AM53464" s="431"/>
    </row>
    <row r="53465" spans="39:39" ht="10.5" customHeight="1">
      <c r="AM53465" s="431"/>
    </row>
    <row r="53466" spans="39:39" ht="10.5" customHeight="1">
      <c r="AM53466" s="431"/>
    </row>
    <row r="53467" spans="39:39" ht="10.5" customHeight="1">
      <c r="AM53467" s="431"/>
    </row>
    <row r="53468" spans="39:39" ht="10.5" customHeight="1">
      <c r="AM53468" s="431"/>
    </row>
    <row r="53469" spans="39:39" ht="10.5" customHeight="1">
      <c r="AM53469" s="431"/>
    </row>
    <row r="53470" spans="39:39" ht="10.5" customHeight="1">
      <c r="AM53470" s="431"/>
    </row>
    <row r="53471" spans="39:39" ht="10.5" customHeight="1">
      <c r="AM53471" s="431"/>
    </row>
    <row r="53472" spans="39:39" ht="10.5" customHeight="1">
      <c r="AM53472" s="431"/>
    </row>
    <row r="53473" spans="39:39" ht="10.5" customHeight="1">
      <c r="AM53473" s="431"/>
    </row>
    <row r="53474" spans="39:39" ht="10.5" customHeight="1">
      <c r="AM53474" s="431"/>
    </row>
    <row r="53475" spans="39:39" ht="10.5" customHeight="1">
      <c r="AM53475" s="431"/>
    </row>
    <row r="53476" spans="39:39" ht="10.5" customHeight="1">
      <c r="AM53476" s="431"/>
    </row>
    <row r="53477" spans="39:39" ht="10.5" customHeight="1">
      <c r="AM53477" s="431"/>
    </row>
    <row r="53478" spans="39:39" ht="10.5" customHeight="1">
      <c r="AM53478" s="431"/>
    </row>
    <row r="53479" spans="39:39" ht="10.5" customHeight="1">
      <c r="AM53479" s="431"/>
    </row>
    <row r="53480" spans="39:39" ht="10.5" customHeight="1">
      <c r="AM53480" s="431"/>
    </row>
    <row r="53481" spans="39:39" ht="10.5" customHeight="1">
      <c r="AM53481" s="431"/>
    </row>
    <row r="53482" spans="39:39" ht="10.5" customHeight="1">
      <c r="AM53482" s="431"/>
    </row>
    <row r="53483" spans="39:39" ht="10.5" customHeight="1">
      <c r="AM53483" s="431"/>
    </row>
    <row r="53484" spans="39:39" ht="10.5" customHeight="1">
      <c r="AM53484" s="431"/>
    </row>
    <row r="53485" spans="39:39" ht="10.5" customHeight="1">
      <c r="AM53485" s="431"/>
    </row>
    <row r="53486" spans="39:39" ht="10.5" customHeight="1">
      <c r="AM53486" s="431"/>
    </row>
    <row r="53487" spans="39:39" ht="10.5" customHeight="1">
      <c r="AM53487" s="431"/>
    </row>
    <row r="53488" spans="39:39" ht="10.5" customHeight="1">
      <c r="AM53488" s="431"/>
    </row>
    <row r="53489" spans="39:39" ht="10.5" customHeight="1">
      <c r="AM53489" s="431"/>
    </row>
    <row r="53490" spans="39:39" ht="10.5" customHeight="1">
      <c r="AM53490" s="431"/>
    </row>
    <row r="53491" spans="39:39" ht="10.5" customHeight="1">
      <c r="AM53491" s="431"/>
    </row>
    <row r="53492" spans="39:39" ht="10.5" customHeight="1">
      <c r="AM53492" s="431"/>
    </row>
    <row r="53493" spans="39:39" ht="10.5" customHeight="1">
      <c r="AM53493" s="431"/>
    </row>
    <row r="53494" spans="39:39" ht="10.5" customHeight="1">
      <c r="AM53494" s="431"/>
    </row>
    <row r="53495" spans="39:39" ht="10.5" customHeight="1">
      <c r="AM53495" s="431"/>
    </row>
    <row r="53496" spans="39:39" ht="10.5" customHeight="1">
      <c r="AM53496" s="431"/>
    </row>
    <row r="53497" spans="39:39" ht="10.5" customHeight="1">
      <c r="AM53497" s="431"/>
    </row>
    <row r="53498" spans="39:39" ht="10.5" customHeight="1">
      <c r="AM53498" s="431"/>
    </row>
    <row r="53499" spans="39:39" ht="10.5" customHeight="1">
      <c r="AM53499" s="431"/>
    </row>
    <row r="53500" spans="39:39" ht="10.5" customHeight="1">
      <c r="AM53500" s="431"/>
    </row>
    <row r="53501" spans="39:39" ht="10.5" customHeight="1">
      <c r="AM53501" s="431"/>
    </row>
    <row r="53502" spans="39:39" ht="10.5" customHeight="1">
      <c r="AM53502" s="431"/>
    </row>
    <row r="53503" spans="39:39" ht="10.5" customHeight="1">
      <c r="AM53503" s="431"/>
    </row>
    <row r="53504" spans="39:39" ht="10.5" customHeight="1">
      <c r="AM53504" s="431"/>
    </row>
    <row r="53505" spans="39:39" ht="10.5" customHeight="1">
      <c r="AM53505" s="431"/>
    </row>
    <row r="53506" spans="39:39" ht="10.5" customHeight="1">
      <c r="AM53506" s="431"/>
    </row>
    <row r="53507" spans="39:39" ht="10.5" customHeight="1">
      <c r="AM53507" s="431"/>
    </row>
    <row r="53508" spans="39:39" ht="10.5" customHeight="1">
      <c r="AM53508" s="431"/>
    </row>
    <row r="53509" spans="39:39" ht="10.5" customHeight="1">
      <c r="AM53509" s="431"/>
    </row>
    <row r="53510" spans="39:39" ht="10.5" customHeight="1">
      <c r="AM53510" s="431"/>
    </row>
    <row r="53511" spans="39:39" ht="10.5" customHeight="1">
      <c r="AM53511" s="431"/>
    </row>
    <row r="53512" spans="39:39" ht="10.5" customHeight="1">
      <c r="AM53512" s="431"/>
    </row>
    <row r="53513" spans="39:39" ht="10.5" customHeight="1">
      <c r="AM53513" s="431"/>
    </row>
    <row r="53514" spans="39:39" ht="10.5" customHeight="1">
      <c r="AM53514" s="431"/>
    </row>
    <row r="53515" spans="39:39" ht="10.5" customHeight="1">
      <c r="AM53515" s="431"/>
    </row>
    <row r="53516" spans="39:39" ht="10.5" customHeight="1">
      <c r="AM53516" s="431"/>
    </row>
    <row r="53517" spans="39:39" ht="10.5" customHeight="1">
      <c r="AM53517" s="431"/>
    </row>
    <row r="53518" spans="39:39" ht="10.5" customHeight="1">
      <c r="AM53518" s="431"/>
    </row>
    <row r="53519" spans="39:39" ht="10.5" customHeight="1">
      <c r="AM53519" s="431"/>
    </row>
    <row r="53520" spans="39:39" ht="10.5" customHeight="1">
      <c r="AM53520" s="431"/>
    </row>
    <row r="53521" spans="39:39" ht="10.5" customHeight="1">
      <c r="AM53521" s="431"/>
    </row>
    <row r="53522" spans="39:39" ht="10.5" customHeight="1">
      <c r="AM53522" s="431"/>
    </row>
    <row r="53523" spans="39:39" ht="10.5" customHeight="1">
      <c r="AM53523" s="431"/>
    </row>
    <row r="53524" spans="39:39" ht="10.5" customHeight="1">
      <c r="AM53524" s="431"/>
    </row>
    <row r="53525" spans="39:39" ht="10.5" customHeight="1">
      <c r="AM53525" s="431"/>
    </row>
    <row r="53526" spans="39:39" ht="10.5" customHeight="1">
      <c r="AM53526" s="431"/>
    </row>
    <row r="53527" spans="39:39" ht="10.5" customHeight="1">
      <c r="AM53527" s="431"/>
    </row>
    <row r="53528" spans="39:39" ht="10.5" customHeight="1">
      <c r="AM53528" s="431"/>
    </row>
    <row r="53529" spans="39:39" ht="10.5" customHeight="1">
      <c r="AM53529" s="431"/>
    </row>
    <row r="53530" spans="39:39" ht="10.5" customHeight="1">
      <c r="AM53530" s="431"/>
    </row>
    <row r="53531" spans="39:39" ht="10.5" customHeight="1">
      <c r="AM53531" s="431"/>
    </row>
    <row r="53532" spans="39:39" ht="10.5" customHeight="1">
      <c r="AM53532" s="431"/>
    </row>
    <row r="53533" spans="39:39" ht="10.5" customHeight="1">
      <c r="AM53533" s="431"/>
    </row>
    <row r="53534" spans="39:39" ht="10.5" customHeight="1">
      <c r="AM53534" s="431"/>
    </row>
    <row r="53535" spans="39:39" ht="10.5" customHeight="1">
      <c r="AM53535" s="431"/>
    </row>
    <row r="53536" spans="39:39" ht="10.5" customHeight="1">
      <c r="AM53536" s="431"/>
    </row>
    <row r="53537" spans="39:39" ht="10.5" customHeight="1">
      <c r="AM53537" s="431"/>
    </row>
    <row r="53538" spans="39:39" ht="10.5" customHeight="1">
      <c r="AM53538" s="431"/>
    </row>
    <row r="53539" spans="39:39" ht="10.5" customHeight="1">
      <c r="AM53539" s="431"/>
    </row>
    <row r="53540" spans="39:39" ht="10.5" customHeight="1">
      <c r="AM53540" s="431"/>
    </row>
    <row r="53541" spans="39:39" ht="10.5" customHeight="1">
      <c r="AM53541" s="431"/>
    </row>
    <row r="53542" spans="39:39" ht="10.5" customHeight="1">
      <c r="AM53542" s="431"/>
    </row>
    <row r="53543" spans="39:39" ht="10.5" customHeight="1">
      <c r="AM53543" s="431"/>
    </row>
    <row r="53544" spans="39:39" ht="10.5" customHeight="1">
      <c r="AM53544" s="431"/>
    </row>
    <row r="53545" spans="39:39" ht="10.5" customHeight="1">
      <c r="AM53545" s="431"/>
    </row>
    <row r="53546" spans="39:39" ht="10.5" customHeight="1">
      <c r="AM53546" s="431"/>
    </row>
    <row r="53547" spans="39:39" ht="10.5" customHeight="1">
      <c r="AM53547" s="431"/>
    </row>
    <row r="53548" spans="39:39" ht="10.5" customHeight="1">
      <c r="AM53548" s="431"/>
    </row>
    <row r="53549" spans="39:39" ht="10.5" customHeight="1">
      <c r="AM53549" s="431"/>
    </row>
    <row r="53550" spans="39:39" ht="10.5" customHeight="1">
      <c r="AM53550" s="431"/>
    </row>
    <row r="53551" spans="39:39" ht="10.5" customHeight="1">
      <c r="AM53551" s="431"/>
    </row>
    <row r="53552" spans="39:39" ht="10.5" customHeight="1">
      <c r="AM53552" s="431"/>
    </row>
    <row r="53553" spans="39:39" ht="10.5" customHeight="1">
      <c r="AM53553" s="431"/>
    </row>
    <row r="53554" spans="39:39" ht="10.5" customHeight="1">
      <c r="AM53554" s="431"/>
    </row>
    <row r="53555" spans="39:39" ht="10.5" customHeight="1">
      <c r="AM53555" s="431"/>
    </row>
    <row r="53556" spans="39:39" ht="10.5" customHeight="1">
      <c r="AM53556" s="431"/>
    </row>
    <row r="53557" spans="39:39" ht="10.5" customHeight="1">
      <c r="AM53557" s="431"/>
    </row>
    <row r="53558" spans="39:39" ht="10.5" customHeight="1">
      <c r="AM53558" s="431"/>
    </row>
    <row r="53559" spans="39:39" ht="10.5" customHeight="1">
      <c r="AM53559" s="431"/>
    </row>
    <row r="53560" spans="39:39" ht="10.5" customHeight="1">
      <c r="AM53560" s="431"/>
    </row>
    <row r="53561" spans="39:39" ht="10.5" customHeight="1">
      <c r="AM53561" s="431"/>
    </row>
    <row r="53562" spans="39:39" ht="10.5" customHeight="1">
      <c r="AM53562" s="431"/>
    </row>
    <row r="53563" spans="39:39" ht="10.5" customHeight="1">
      <c r="AM53563" s="431"/>
    </row>
    <row r="53564" spans="39:39" ht="10.5" customHeight="1">
      <c r="AM53564" s="431"/>
    </row>
    <row r="53565" spans="39:39" ht="10.5" customHeight="1">
      <c r="AM53565" s="431"/>
    </row>
    <row r="53566" spans="39:39" ht="10.5" customHeight="1">
      <c r="AM53566" s="431"/>
    </row>
    <row r="53567" spans="39:39" ht="10.5" customHeight="1">
      <c r="AM53567" s="431"/>
    </row>
    <row r="53568" spans="39:39" ht="10.5" customHeight="1">
      <c r="AM53568" s="431"/>
    </row>
    <row r="53569" spans="39:39" ht="10.5" customHeight="1">
      <c r="AM53569" s="431"/>
    </row>
    <row r="53570" spans="39:39" ht="10.5" customHeight="1">
      <c r="AM53570" s="431"/>
    </row>
    <row r="53571" spans="39:39" ht="10.5" customHeight="1">
      <c r="AM53571" s="431"/>
    </row>
    <row r="53572" spans="39:39" ht="10.5" customHeight="1">
      <c r="AM53572" s="431"/>
    </row>
    <row r="53573" spans="39:39" ht="10.5" customHeight="1">
      <c r="AM53573" s="431"/>
    </row>
    <row r="53574" spans="39:39" ht="10.5" customHeight="1">
      <c r="AM53574" s="431"/>
    </row>
    <row r="53575" spans="39:39" ht="10.5" customHeight="1">
      <c r="AM53575" s="431"/>
    </row>
    <row r="53576" spans="39:39" ht="10.5" customHeight="1">
      <c r="AM53576" s="431"/>
    </row>
    <row r="53577" spans="39:39" ht="10.5" customHeight="1">
      <c r="AM53577" s="431"/>
    </row>
    <row r="53578" spans="39:39" ht="10.5" customHeight="1">
      <c r="AM53578" s="431"/>
    </row>
    <row r="53579" spans="39:39" ht="10.5" customHeight="1">
      <c r="AM53579" s="431"/>
    </row>
    <row r="53580" spans="39:39" ht="10.5" customHeight="1">
      <c r="AM53580" s="431"/>
    </row>
    <row r="53581" spans="39:39" ht="10.5" customHeight="1">
      <c r="AM53581" s="431"/>
    </row>
    <row r="53582" spans="39:39" ht="10.5" customHeight="1">
      <c r="AM53582" s="431"/>
    </row>
    <row r="53583" spans="39:39" ht="10.5" customHeight="1">
      <c r="AM53583" s="431"/>
    </row>
    <row r="53584" spans="39:39" ht="10.5" customHeight="1">
      <c r="AM53584" s="431"/>
    </row>
    <row r="53585" spans="39:39" ht="10.5" customHeight="1">
      <c r="AM53585" s="431"/>
    </row>
    <row r="53586" spans="39:39" ht="10.5" customHeight="1">
      <c r="AM53586" s="431"/>
    </row>
    <row r="53587" spans="39:39" ht="10.5" customHeight="1">
      <c r="AM53587" s="431"/>
    </row>
    <row r="53588" spans="39:39" ht="10.5" customHeight="1">
      <c r="AM53588" s="431"/>
    </row>
    <row r="53589" spans="39:39" ht="10.5" customHeight="1">
      <c r="AM53589" s="431"/>
    </row>
    <row r="53590" spans="39:39" ht="10.5" customHeight="1">
      <c r="AM53590" s="431"/>
    </row>
    <row r="53591" spans="39:39" ht="10.5" customHeight="1">
      <c r="AM53591" s="431"/>
    </row>
    <row r="53592" spans="39:39" ht="10.5" customHeight="1">
      <c r="AM53592" s="431"/>
    </row>
    <row r="53593" spans="39:39" ht="10.5" customHeight="1">
      <c r="AM53593" s="431"/>
    </row>
    <row r="53594" spans="39:39" ht="10.5" customHeight="1">
      <c r="AM53594" s="431"/>
    </row>
    <row r="53595" spans="39:39" ht="10.5" customHeight="1">
      <c r="AM53595" s="431"/>
    </row>
    <row r="53596" spans="39:39" ht="10.5" customHeight="1">
      <c r="AM53596" s="431"/>
    </row>
    <row r="53597" spans="39:39" ht="10.5" customHeight="1">
      <c r="AM53597" s="431"/>
    </row>
    <row r="53598" spans="39:39" ht="10.5" customHeight="1">
      <c r="AM53598" s="431"/>
    </row>
    <row r="53599" spans="39:39" ht="10.5" customHeight="1">
      <c r="AM53599" s="431"/>
    </row>
    <row r="53600" spans="39:39" ht="10.5" customHeight="1">
      <c r="AM53600" s="431"/>
    </row>
    <row r="53601" spans="39:39" ht="10.5" customHeight="1">
      <c r="AM53601" s="431"/>
    </row>
    <row r="53602" spans="39:39" ht="10.5" customHeight="1">
      <c r="AM53602" s="431"/>
    </row>
    <row r="53603" spans="39:39" ht="10.5" customHeight="1">
      <c r="AM53603" s="431"/>
    </row>
    <row r="53604" spans="39:39" ht="10.5" customHeight="1">
      <c r="AM53604" s="431"/>
    </row>
    <row r="53605" spans="39:39" ht="10.5" customHeight="1">
      <c r="AM53605" s="431"/>
    </row>
    <row r="53606" spans="39:39" ht="10.5" customHeight="1">
      <c r="AM53606" s="431"/>
    </row>
    <row r="53607" spans="39:39" ht="10.5" customHeight="1">
      <c r="AM53607" s="431"/>
    </row>
    <row r="53608" spans="39:39" ht="10.5" customHeight="1">
      <c r="AM53608" s="431"/>
    </row>
    <row r="53609" spans="39:39" ht="10.5" customHeight="1">
      <c r="AM53609" s="431"/>
    </row>
    <row r="53610" spans="39:39" ht="10.5" customHeight="1">
      <c r="AM53610" s="431"/>
    </row>
    <row r="53611" spans="39:39" ht="10.5" customHeight="1">
      <c r="AM53611" s="431"/>
    </row>
    <row r="53612" spans="39:39" ht="10.5" customHeight="1">
      <c r="AM53612" s="431"/>
    </row>
    <row r="53613" spans="39:39" ht="10.5" customHeight="1">
      <c r="AM53613" s="431"/>
    </row>
    <row r="53614" spans="39:39" ht="10.5" customHeight="1">
      <c r="AM53614" s="431"/>
    </row>
    <row r="53615" spans="39:39" ht="10.5" customHeight="1">
      <c r="AM53615" s="431"/>
    </row>
    <row r="53616" spans="39:39" ht="10.5" customHeight="1">
      <c r="AM53616" s="431"/>
    </row>
    <row r="53617" spans="39:39" ht="10.5" customHeight="1">
      <c r="AM53617" s="431"/>
    </row>
    <row r="53618" spans="39:39" ht="10.5" customHeight="1">
      <c r="AM53618" s="431"/>
    </row>
    <row r="53619" spans="39:39" ht="10.5" customHeight="1">
      <c r="AM53619" s="431"/>
    </row>
    <row r="53620" spans="39:39" ht="10.5" customHeight="1">
      <c r="AM53620" s="431"/>
    </row>
    <row r="53621" spans="39:39" ht="10.5" customHeight="1">
      <c r="AM53621" s="431"/>
    </row>
    <row r="53622" spans="39:39" ht="10.5" customHeight="1">
      <c r="AM53622" s="431"/>
    </row>
    <row r="53623" spans="39:39" ht="10.5" customHeight="1">
      <c r="AM53623" s="431"/>
    </row>
    <row r="53624" spans="39:39" ht="10.5" customHeight="1">
      <c r="AM53624" s="431"/>
    </row>
    <row r="53625" spans="39:39" ht="10.5" customHeight="1">
      <c r="AM53625" s="431"/>
    </row>
    <row r="53626" spans="39:39" ht="10.5" customHeight="1">
      <c r="AM53626" s="431"/>
    </row>
    <row r="53627" spans="39:39" ht="10.5" customHeight="1">
      <c r="AM53627" s="431"/>
    </row>
    <row r="53628" spans="39:39" ht="10.5" customHeight="1">
      <c r="AM53628" s="431"/>
    </row>
    <row r="53629" spans="39:39" ht="10.5" customHeight="1">
      <c r="AM53629" s="431"/>
    </row>
    <row r="53630" spans="39:39" ht="10.5" customHeight="1">
      <c r="AM53630" s="431"/>
    </row>
    <row r="53631" spans="39:39" ht="10.5" customHeight="1">
      <c r="AM53631" s="431"/>
    </row>
    <row r="53632" spans="39:39" ht="10.5" customHeight="1">
      <c r="AM53632" s="431"/>
    </row>
    <row r="53633" spans="39:39" ht="10.5" customHeight="1">
      <c r="AM53633" s="431"/>
    </row>
    <row r="53634" spans="39:39" ht="10.5" customHeight="1">
      <c r="AM53634" s="431"/>
    </row>
    <row r="53635" spans="39:39" ht="10.5" customHeight="1">
      <c r="AM53635" s="431"/>
    </row>
    <row r="53636" spans="39:39" ht="10.5" customHeight="1">
      <c r="AM53636" s="431"/>
    </row>
    <row r="53637" spans="39:39" ht="10.5" customHeight="1">
      <c r="AM53637" s="431"/>
    </row>
    <row r="53638" spans="39:39" ht="10.5" customHeight="1">
      <c r="AM53638" s="431"/>
    </row>
    <row r="53639" spans="39:39" ht="10.5" customHeight="1">
      <c r="AM53639" s="431"/>
    </row>
    <row r="53640" spans="39:39" ht="10.5" customHeight="1">
      <c r="AM53640" s="431"/>
    </row>
    <row r="53641" spans="39:39" ht="10.5" customHeight="1">
      <c r="AM53641" s="431"/>
    </row>
    <row r="53642" spans="39:39" ht="10.5" customHeight="1">
      <c r="AM53642" s="431"/>
    </row>
    <row r="53643" spans="39:39" ht="10.5" customHeight="1">
      <c r="AM53643" s="431"/>
    </row>
    <row r="53644" spans="39:39" ht="10.5" customHeight="1">
      <c r="AM53644" s="431"/>
    </row>
    <row r="53645" spans="39:39" ht="10.5" customHeight="1">
      <c r="AM53645" s="431"/>
    </row>
    <row r="53646" spans="39:39" ht="10.5" customHeight="1">
      <c r="AM53646" s="431"/>
    </row>
    <row r="53647" spans="39:39" ht="10.5" customHeight="1">
      <c r="AM53647" s="431"/>
    </row>
    <row r="53648" spans="39:39" ht="10.5" customHeight="1">
      <c r="AM53648" s="431"/>
    </row>
    <row r="53649" spans="39:39" ht="10.5" customHeight="1">
      <c r="AM53649" s="431"/>
    </row>
    <row r="53650" spans="39:39" ht="10.5" customHeight="1">
      <c r="AM53650" s="431"/>
    </row>
    <row r="53651" spans="39:39" ht="10.5" customHeight="1">
      <c r="AM53651" s="431"/>
    </row>
    <row r="53652" spans="39:39" ht="10.5" customHeight="1">
      <c r="AM53652" s="431"/>
    </row>
    <row r="53653" spans="39:39" ht="10.5" customHeight="1">
      <c r="AM53653" s="431"/>
    </row>
    <row r="53654" spans="39:39" ht="10.5" customHeight="1">
      <c r="AM53654" s="431"/>
    </row>
    <row r="53655" spans="39:39" ht="10.5" customHeight="1">
      <c r="AM53655" s="431"/>
    </row>
    <row r="53656" spans="39:39" ht="10.5" customHeight="1">
      <c r="AM53656" s="431"/>
    </row>
    <row r="53657" spans="39:39" ht="10.5" customHeight="1">
      <c r="AM53657" s="431"/>
    </row>
    <row r="53658" spans="39:39" ht="10.5" customHeight="1">
      <c r="AM53658" s="431"/>
    </row>
    <row r="53659" spans="39:39" ht="10.5" customHeight="1">
      <c r="AM53659" s="431"/>
    </row>
    <row r="53660" spans="39:39" ht="10.5" customHeight="1">
      <c r="AM53660" s="431"/>
    </row>
    <row r="53661" spans="39:39" ht="10.5" customHeight="1">
      <c r="AM53661" s="431"/>
    </row>
    <row r="53662" spans="39:39" ht="10.5" customHeight="1">
      <c r="AM53662" s="431"/>
    </row>
    <row r="53663" spans="39:39" ht="10.5" customHeight="1">
      <c r="AM53663" s="431"/>
    </row>
    <row r="53664" spans="39:39" ht="10.5" customHeight="1">
      <c r="AM53664" s="431"/>
    </row>
    <row r="53665" spans="39:39" ht="10.5" customHeight="1">
      <c r="AM53665" s="431"/>
    </row>
    <row r="53666" spans="39:39" ht="10.5" customHeight="1">
      <c r="AM53666" s="431"/>
    </row>
    <row r="53667" spans="39:39" ht="10.5" customHeight="1">
      <c r="AM53667" s="431"/>
    </row>
    <row r="53668" spans="39:39" ht="10.5" customHeight="1">
      <c r="AM53668" s="431"/>
    </row>
    <row r="53669" spans="39:39" ht="10.5" customHeight="1">
      <c r="AM53669" s="431"/>
    </row>
    <row r="53670" spans="39:39" ht="10.5" customHeight="1">
      <c r="AM53670" s="431"/>
    </row>
    <row r="53671" spans="39:39" ht="10.5" customHeight="1">
      <c r="AM53671" s="431"/>
    </row>
    <row r="53672" spans="39:39" ht="10.5" customHeight="1">
      <c r="AM53672" s="431"/>
    </row>
    <row r="53673" spans="39:39" ht="10.5" customHeight="1">
      <c r="AM53673" s="431"/>
    </row>
    <row r="53674" spans="39:39" ht="10.5" customHeight="1">
      <c r="AM53674" s="431"/>
    </row>
    <row r="53675" spans="39:39" ht="10.5" customHeight="1">
      <c r="AM53675" s="431"/>
    </row>
    <row r="53676" spans="39:39" ht="10.5" customHeight="1">
      <c r="AM53676" s="431"/>
    </row>
    <row r="53677" spans="39:39" ht="10.5" customHeight="1">
      <c r="AM53677" s="431"/>
    </row>
    <row r="53678" spans="39:39" ht="10.5" customHeight="1">
      <c r="AM53678" s="431"/>
    </row>
    <row r="53679" spans="39:39" ht="10.5" customHeight="1">
      <c r="AM53679" s="431"/>
    </row>
    <row r="53680" spans="39:39" ht="10.5" customHeight="1">
      <c r="AM53680" s="431"/>
    </row>
    <row r="53681" spans="39:39" ht="10.5" customHeight="1">
      <c r="AM53681" s="431"/>
    </row>
    <row r="53682" spans="39:39" ht="10.5" customHeight="1">
      <c r="AM53682" s="431"/>
    </row>
    <row r="53683" spans="39:39" ht="10.5" customHeight="1">
      <c r="AM53683" s="431"/>
    </row>
    <row r="53684" spans="39:39" ht="10.5" customHeight="1">
      <c r="AM53684" s="431"/>
    </row>
    <row r="53685" spans="39:39" ht="10.5" customHeight="1">
      <c r="AM53685" s="431"/>
    </row>
    <row r="53686" spans="39:39" ht="10.5" customHeight="1">
      <c r="AM53686" s="431"/>
    </row>
    <row r="53687" spans="39:39" ht="10.5" customHeight="1">
      <c r="AM53687" s="431"/>
    </row>
    <row r="53688" spans="39:39" ht="10.5" customHeight="1">
      <c r="AM53688" s="431"/>
    </row>
    <row r="53689" spans="39:39" ht="10.5" customHeight="1">
      <c r="AM53689" s="431"/>
    </row>
    <row r="53690" spans="39:39" ht="10.5" customHeight="1">
      <c r="AM53690" s="431"/>
    </row>
    <row r="53691" spans="39:39" ht="10.5" customHeight="1">
      <c r="AM53691" s="431"/>
    </row>
    <row r="53692" spans="39:39" ht="10.5" customHeight="1">
      <c r="AM53692" s="431"/>
    </row>
    <row r="53693" spans="39:39" ht="10.5" customHeight="1">
      <c r="AM53693" s="431"/>
    </row>
    <row r="53694" spans="39:39" ht="10.5" customHeight="1">
      <c r="AM53694" s="431"/>
    </row>
    <row r="53695" spans="39:39" ht="10.5" customHeight="1">
      <c r="AM53695" s="431"/>
    </row>
    <row r="53696" spans="39:39" ht="10.5" customHeight="1">
      <c r="AM53696" s="431"/>
    </row>
    <row r="53697" spans="39:39" ht="10.5" customHeight="1">
      <c r="AM53697" s="431"/>
    </row>
    <row r="53698" spans="39:39" ht="10.5" customHeight="1">
      <c r="AM53698" s="431"/>
    </row>
    <row r="53699" spans="39:39" ht="10.5" customHeight="1">
      <c r="AM53699" s="431"/>
    </row>
    <row r="53700" spans="39:39" ht="10.5" customHeight="1">
      <c r="AM53700" s="431"/>
    </row>
    <row r="53701" spans="39:39" ht="10.5" customHeight="1">
      <c r="AM53701" s="431"/>
    </row>
    <row r="53702" spans="39:39" ht="10.5" customHeight="1">
      <c r="AM53702" s="431"/>
    </row>
    <row r="53703" spans="39:39" ht="10.5" customHeight="1">
      <c r="AM53703" s="431"/>
    </row>
    <row r="53704" spans="39:39" ht="10.5" customHeight="1">
      <c r="AM53704" s="431"/>
    </row>
    <row r="53705" spans="39:39" ht="10.5" customHeight="1">
      <c r="AM53705" s="431"/>
    </row>
    <row r="53706" spans="39:39" ht="10.5" customHeight="1">
      <c r="AM53706" s="431"/>
    </row>
    <row r="53707" spans="39:39" ht="10.5" customHeight="1">
      <c r="AM53707" s="431"/>
    </row>
    <row r="53708" spans="39:39" ht="10.5" customHeight="1">
      <c r="AM53708" s="431"/>
    </row>
    <row r="53709" spans="39:39" ht="10.5" customHeight="1">
      <c r="AM53709" s="431"/>
    </row>
    <row r="53710" spans="39:39" ht="10.5" customHeight="1">
      <c r="AM53710" s="431"/>
    </row>
    <row r="53711" spans="39:39" ht="10.5" customHeight="1">
      <c r="AM53711" s="431"/>
    </row>
    <row r="53712" spans="39:39" ht="10.5" customHeight="1">
      <c r="AM53712" s="431"/>
    </row>
    <row r="53713" spans="39:39" ht="10.5" customHeight="1">
      <c r="AM53713" s="431"/>
    </row>
    <row r="53714" spans="39:39" ht="10.5" customHeight="1">
      <c r="AM53714" s="431"/>
    </row>
    <row r="53715" spans="39:39" ht="10.5" customHeight="1">
      <c r="AM53715" s="431"/>
    </row>
    <row r="53716" spans="39:39" ht="10.5" customHeight="1">
      <c r="AM53716" s="431"/>
    </row>
    <row r="53717" spans="39:39" ht="10.5" customHeight="1">
      <c r="AM53717" s="431"/>
    </row>
    <row r="53718" spans="39:39" ht="10.5" customHeight="1">
      <c r="AM53718" s="431"/>
    </row>
    <row r="53719" spans="39:39" ht="10.5" customHeight="1">
      <c r="AM53719" s="431"/>
    </row>
    <row r="53720" spans="39:39" ht="10.5" customHeight="1">
      <c r="AM53720" s="431"/>
    </row>
    <row r="53721" spans="39:39" ht="10.5" customHeight="1">
      <c r="AM53721" s="431"/>
    </row>
    <row r="53722" spans="39:39" ht="10.5" customHeight="1">
      <c r="AM53722" s="431"/>
    </row>
    <row r="53723" spans="39:39" ht="10.5" customHeight="1">
      <c r="AM53723" s="431"/>
    </row>
    <row r="53724" spans="39:39" ht="10.5" customHeight="1">
      <c r="AM53724" s="431"/>
    </row>
    <row r="53725" spans="39:39" ht="10.5" customHeight="1">
      <c r="AM53725" s="431"/>
    </row>
    <row r="53726" spans="39:39" ht="10.5" customHeight="1">
      <c r="AM53726" s="431"/>
    </row>
    <row r="53727" spans="39:39" ht="10.5" customHeight="1">
      <c r="AM53727" s="431"/>
    </row>
    <row r="53728" spans="39:39" ht="10.5" customHeight="1">
      <c r="AM53728" s="431"/>
    </row>
    <row r="53729" spans="39:39" ht="10.5" customHeight="1">
      <c r="AM53729" s="431"/>
    </row>
    <row r="53730" spans="39:39" ht="10.5" customHeight="1">
      <c r="AM53730" s="431"/>
    </row>
    <row r="53731" spans="39:39" ht="10.5" customHeight="1">
      <c r="AM53731" s="431"/>
    </row>
    <row r="53732" spans="39:39" ht="10.5" customHeight="1">
      <c r="AM53732" s="431"/>
    </row>
    <row r="53733" spans="39:39" ht="10.5" customHeight="1">
      <c r="AM53733" s="431"/>
    </row>
    <row r="53734" spans="39:39" ht="10.5" customHeight="1">
      <c r="AM53734" s="431"/>
    </row>
    <row r="53735" spans="39:39" ht="10.5" customHeight="1">
      <c r="AM53735" s="431"/>
    </row>
    <row r="53736" spans="39:39" ht="10.5" customHeight="1">
      <c r="AM53736" s="431"/>
    </row>
    <row r="53737" spans="39:39" ht="10.5" customHeight="1">
      <c r="AM53737" s="431"/>
    </row>
    <row r="53738" spans="39:39" ht="10.5" customHeight="1">
      <c r="AM53738" s="431"/>
    </row>
    <row r="53739" spans="39:39" ht="10.5" customHeight="1">
      <c r="AM53739" s="431"/>
    </row>
    <row r="53740" spans="39:39" ht="10.5" customHeight="1">
      <c r="AM53740" s="431"/>
    </row>
    <row r="53741" spans="39:39" ht="10.5" customHeight="1">
      <c r="AM53741" s="431"/>
    </row>
    <row r="53742" spans="39:39" ht="10.5" customHeight="1">
      <c r="AM53742" s="431"/>
    </row>
    <row r="53743" spans="39:39" ht="10.5" customHeight="1">
      <c r="AM53743" s="431"/>
    </row>
    <row r="53744" spans="39:39" ht="10.5" customHeight="1">
      <c r="AM53744" s="431"/>
    </row>
    <row r="53745" spans="39:39" ht="10.5" customHeight="1">
      <c r="AM53745" s="431"/>
    </row>
    <row r="53746" spans="39:39" ht="10.5" customHeight="1">
      <c r="AM53746" s="431"/>
    </row>
    <row r="53747" spans="39:39" ht="10.5" customHeight="1">
      <c r="AM53747" s="431"/>
    </row>
    <row r="53748" spans="39:39" ht="10.5" customHeight="1">
      <c r="AM53748" s="431"/>
    </row>
    <row r="53749" spans="39:39" ht="10.5" customHeight="1">
      <c r="AM53749" s="431"/>
    </row>
    <row r="53750" spans="39:39" ht="10.5" customHeight="1">
      <c r="AM53750" s="431"/>
    </row>
    <row r="53751" spans="39:39" ht="10.5" customHeight="1">
      <c r="AM53751" s="431"/>
    </row>
    <row r="53752" spans="39:39" ht="10.5" customHeight="1">
      <c r="AM53752" s="431"/>
    </row>
    <row r="53753" spans="39:39" ht="10.5" customHeight="1">
      <c r="AM53753" s="431"/>
    </row>
    <row r="53754" spans="39:39" ht="10.5" customHeight="1">
      <c r="AM53754" s="431"/>
    </row>
    <row r="53755" spans="39:39" ht="10.5" customHeight="1">
      <c r="AM53755" s="431"/>
    </row>
    <row r="53756" spans="39:39" ht="10.5" customHeight="1">
      <c r="AM53756" s="431"/>
    </row>
    <row r="53757" spans="39:39" ht="10.5" customHeight="1">
      <c r="AM53757" s="431"/>
    </row>
    <row r="53758" spans="39:39" ht="10.5" customHeight="1">
      <c r="AM53758" s="431"/>
    </row>
    <row r="53759" spans="39:39" ht="10.5" customHeight="1">
      <c r="AM53759" s="431"/>
    </row>
    <row r="53760" spans="39:39" ht="10.5" customHeight="1">
      <c r="AM53760" s="431"/>
    </row>
    <row r="53761" spans="39:39" ht="10.5" customHeight="1">
      <c r="AM53761" s="431"/>
    </row>
    <row r="53762" spans="39:39" ht="10.5" customHeight="1">
      <c r="AM53762" s="431"/>
    </row>
    <row r="53763" spans="39:39" ht="10.5" customHeight="1">
      <c r="AM53763" s="431"/>
    </row>
    <row r="53764" spans="39:39" ht="10.5" customHeight="1">
      <c r="AM53764" s="431"/>
    </row>
    <row r="53765" spans="39:39" ht="10.5" customHeight="1">
      <c r="AM53765" s="431"/>
    </row>
    <row r="53766" spans="39:39" ht="10.5" customHeight="1">
      <c r="AM53766" s="431"/>
    </row>
    <row r="53767" spans="39:39" ht="10.5" customHeight="1">
      <c r="AM53767" s="431"/>
    </row>
    <row r="53768" spans="39:39" ht="10.5" customHeight="1">
      <c r="AM53768" s="431"/>
    </row>
    <row r="53769" spans="39:39" ht="10.5" customHeight="1">
      <c r="AM53769" s="431"/>
    </row>
    <row r="53770" spans="39:39" ht="10.5" customHeight="1">
      <c r="AM53770" s="431"/>
    </row>
    <row r="53771" spans="39:39" ht="10.5" customHeight="1">
      <c r="AM53771" s="431"/>
    </row>
    <row r="53772" spans="39:39" ht="10.5" customHeight="1">
      <c r="AM53772" s="431"/>
    </row>
    <row r="53773" spans="39:39" ht="10.5" customHeight="1">
      <c r="AM53773" s="431"/>
    </row>
    <row r="53774" spans="39:39" ht="10.5" customHeight="1">
      <c r="AM53774" s="431"/>
    </row>
    <row r="53775" spans="39:39" ht="10.5" customHeight="1">
      <c r="AM53775" s="431"/>
    </row>
    <row r="53776" spans="39:39" ht="10.5" customHeight="1">
      <c r="AM53776" s="431"/>
    </row>
    <row r="53777" spans="39:39" ht="10.5" customHeight="1">
      <c r="AM53777" s="431"/>
    </row>
    <row r="53778" spans="39:39" ht="10.5" customHeight="1">
      <c r="AM53778" s="431"/>
    </row>
    <row r="53779" spans="39:39" ht="10.5" customHeight="1">
      <c r="AM53779" s="431"/>
    </row>
    <row r="53780" spans="39:39" ht="10.5" customHeight="1">
      <c r="AM53780" s="431"/>
    </row>
    <row r="53781" spans="39:39" ht="10.5" customHeight="1">
      <c r="AM53781" s="431"/>
    </row>
    <row r="53782" spans="39:39" ht="10.5" customHeight="1">
      <c r="AM53782" s="431"/>
    </row>
    <row r="53783" spans="39:39" ht="10.5" customHeight="1">
      <c r="AM53783" s="431"/>
    </row>
    <row r="53784" spans="39:39" ht="10.5" customHeight="1">
      <c r="AM53784" s="431"/>
    </row>
    <row r="53785" spans="39:39" ht="10.5" customHeight="1">
      <c r="AM53785" s="431"/>
    </row>
    <row r="53786" spans="39:39" ht="10.5" customHeight="1">
      <c r="AM53786" s="431"/>
    </row>
    <row r="53787" spans="39:39" ht="10.5" customHeight="1">
      <c r="AM53787" s="431"/>
    </row>
    <row r="53788" spans="39:39" ht="10.5" customHeight="1">
      <c r="AM53788" s="431"/>
    </row>
    <row r="53789" spans="39:39" ht="10.5" customHeight="1">
      <c r="AM53789" s="431"/>
    </row>
    <row r="53790" spans="39:39" ht="10.5" customHeight="1">
      <c r="AM53790" s="431"/>
    </row>
    <row r="53791" spans="39:39" ht="10.5" customHeight="1">
      <c r="AM53791" s="431"/>
    </row>
    <row r="53792" spans="39:39" ht="10.5" customHeight="1">
      <c r="AM53792" s="431"/>
    </row>
    <row r="53793" spans="39:39" ht="10.5" customHeight="1">
      <c r="AM53793" s="431"/>
    </row>
    <row r="53794" spans="39:39" ht="10.5" customHeight="1">
      <c r="AM53794" s="431"/>
    </row>
    <row r="53795" spans="39:39" ht="10.5" customHeight="1">
      <c r="AM53795" s="431"/>
    </row>
    <row r="53796" spans="39:39" ht="10.5" customHeight="1">
      <c r="AM53796" s="431"/>
    </row>
    <row r="53797" spans="39:39" ht="10.5" customHeight="1">
      <c r="AM53797" s="431"/>
    </row>
    <row r="53798" spans="39:39" ht="10.5" customHeight="1">
      <c r="AM53798" s="431"/>
    </row>
    <row r="53799" spans="39:39" ht="10.5" customHeight="1">
      <c r="AM53799" s="431"/>
    </row>
    <row r="53800" spans="39:39" ht="10.5" customHeight="1">
      <c r="AM53800" s="431"/>
    </row>
    <row r="53801" spans="39:39" ht="10.5" customHeight="1">
      <c r="AM53801" s="431"/>
    </row>
    <row r="53802" spans="39:39" ht="10.5" customHeight="1">
      <c r="AM53802" s="431"/>
    </row>
    <row r="53803" spans="39:39" ht="10.5" customHeight="1">
      <c r="AM53803" s="431"/>
    </row>
    <row r="53804" spans="39:39" ht="10.5" customHeight="1">
      <c r="AM53804" s="431"/>
    </row>
    <row r="53805" spans="39:39" ht="10.5" customHeight="1">
      <c r="AM53805" s="431"/>
    </row>
    <row r="53806" spans="39:39" ht="10.5" customHeight="1">
      <c r="AM53806" s="431"/>
    </row>
    <row r="53807" spans="39:39" ht="10.5" customHeight="1">
      <c r="AM53807" s="431"/>
    </row>
    <row r="53808" spans="39:39" ht="10.5" customHeight="1">
      <c r="AM53808" s="431"/>
    </row>
    <row r="53809" spans="39:39" ht="10.5" customHeight="1">
      <c r="AM53809" s="431"/>
    </row>
    <row r="53810" spans="39:39" ht="10.5" customHeight="1">
      <c r="AM53810" s="431"/>
    </row>
    <row r="53811" spans="39:39" ht="10.5" customHeight="1">
      <c r="AM53811" s="431"/>
    </row>
    <row r="53812" spans="39:39" ht="10.5" customHeight="1">
      <c r="AM53812" s="431"/>
    </row>
    <row r="53813" spans="39:39" ht="10.5" customHeight="1">
      <c r="AM53813" s="431"/>
    </row>
    <row r="53814" spans="39:39" ht="10.5" customHeight="1">
      <c r="AM53814" s="431"/>
    </row>
    <row r="53815" spans="39:39" ht="10.5" customHeight="1">
      <c r="AM53815" s="431"/>
    </row>
    <row r="53816" spans="39:39" ht="10.5" customHeight="1">
      <c r="AM53816" s="431"/>
    </row>
    <row r="53817" spans="39:39" ht="10.5" customHeight="1">
      <c r="AM53817" s="431"/>
    </row>
    <row r="53818" spans="39:39" ht="10.5" customHeight="1">
      <c r="AM53818" s="431"/>
    </row>
    <row r="53819" spans="39:39" ht="10.5" customHeight="1">
      <c r="AM53819" s="431"/>
    </row>
    <row r="53820" spans="39:39" ht="10.5" customHeight="1">
      <c r="AM53820" s="431"/>
    </row>
    <row r="53821" spans="39:39" ht="10.5" customHeight="1">
      <c r="AM53821" s="431"/>
    </row>
    <row r="53822" spans="39:39" ht="10.5" customHeight="1">
      <c r="AM53822" s="431"/>
    </row>
    <row r="53823" spans="39:39" ht="10.5" customHeight="1">
      <c r="AM53823" s="431"/>
    </row>
    <row r="53824" spans="39:39" ht="10.5" customHeight="1">
      <c r="AM53824" s="431"/>
    </row>
    <row r="53825" spans="39:39" ht="10.5" customHeight="1">
      <c r="AM53825" s="431"/>
    </row>
    <row r="53826" spans="39:39" ht="10.5" customHeight="1">
      <c r="AM53826" s="431"/>
    </row>
    <row r="53827" spans="39:39" ht="10.5" customHeight="1">
      <c r="AM53827" s="431"/>
    </row>
    <row r="53828" spans="39:39" ht="10.5" customHeight="1">
      <c r="AM53828" s="431"/>
    </row>
    <row r="53829" spans="39:39" ht="10.5" customHeight="1">
      <c r="AM53829" s="431"/>
    </row>
    <row r="53830" spans="39:39" ht="10.5" customHeight="1">
      <c r="AM53830" s="431"/>
    </row>
    <row r="53831" spans="39:39" ht="10.5" customHeight="1">
      <c r="AM53831" s="431"/>
    </row>
    <row r="53832" spans="39:39" ht="10.5" customHeight="1">
      <c r="AM53832" s="431"/>
    </row>
    <row r="53833" spans="39:39" ht="10.5" customHeight="1">
      <c r="AM53833" s="431"/>
    </row>
    <row r="53834" spans="39:39" ht="10.5" customHeight="1">
      <c r="AM53834" s="431"/>
    </row>
    <row r="53835" spans="39:39" ht="10.5" customHeight="1">
      <c r="AM53835" s="431"/>
    </row>
    <row r="53836" spans="39:39" ht="10.5" customHeight="1">
      <c r="AM53836" s="431"/>
    </row>
    <row r="53837" spans="39:39" ht="10.5" customHeight="1">
      <c r="AM53837" s="431"/>
    </row>
    <row r="53838" spans="39:39" ht="10.5" customHeight="1">
      <c r="AM53838" s="431"/>
    </row>
    <row r="53839" spans="39:39" ht="10.5" customHeight="1">
      <c r="AM53839" s="431"/>
    </row>
    <row r="53840" spans="39:39" ht="10.5" customHeight="1">
      <c r="AM53840" s="431"/>
    </row>
    <row r="53841" spans="39:39" ht="10.5" customHeight="1">
      <c r="AM53841" s="431"/>
    </row>
    <row r="53842" spans="39:39" ht="10.5" customHeight="1">
      <c r="AM53842" s="431"/>
    </row>
    <row r="53843" spans="39:39" ht="10.5" customHeight="1">
      <c r="AM53843" s="431"/>
    </row>
    <row r="53844" spans="39:39" ht="10.5" customHeight="1">
      <c r="AM53844" s="431"/>
    </row>
    <row r="53845" spans="39:39" ht="10.5" customHeight="1">
      <c r="AM53845" s="431"/>
    </row>
    <row r="53846" spans="39:39" ht="10.5" customHeight="1">
      <c r="AM53846" s="431"/>
    </row>
    <row r="53847" spans="39:39" ht="10.5" customHeight="1">
      <c r="AM53847" s="431"/>
    </row>
    <row r="53848" spans="39:39" ht="10.5" customHeight="1">
      <c r="AM53848" s="431"/>
    </row>
    <row r="53849" spans="39:39" ht="10.5" customHeight="1">
      <c r="AM53849" s="431"/>
    </row>
    <row r="53850" spans="39:39" ht="10.5" customHeight="1">
      <c r="AM53850" s="431"/>
    </row>
    <row r="53851" spans="39:39" ht="10.5" customHeight="1">
      <c r="AM53851" s="431"/>
    </row>
    <row r="53852" spans="39:39" ht="10.5" customHeight="1">
      <c r="AM53852" s="431"/>
    </row>
    <row r="53853" spans="39:39" ht="10.5" customHeight="1">
      <c r="AM53853" s="431"/>
    </row>
    <row r="53854" spans="39:39" ht="10.5" customHeight="1">
      <c r="AM53854" s="431"/>
    </row>
    <row r="53855" spans="39:39" ht="10.5" customHeight="1">
      <c r="AM53855" s="431"/>
    </row>
    <row r="53856" spans="39:39" ht="10.5" customHeight="1">
      <c r="AM53856" s="431"/>
    </row>
    <row r="53857" spans="39:39" ht="10.5" customHeight="1">
      <c r="AM53857" s="431"/>
    </row>
    <row r="53858" spans="39:39" ht="10.5" customHeight="1">
      <c r="AM53858" s="431"/>
    </row>
    <row r="53859" spans="39:39" ht="10.5" customHeight="1">
      <c r="AM53859" s="431"/>
    </row>
    <row r="53860" spans="39:39" ht="10.5" customHeight="1">
      <c r="AM53860" s="431"/>
    </row>
    <row r="53861" spans="39:39" ht="10.5" customHeight="1">
      <c r="AM53861" s="431"/>
    </row>
    <row r="53862" spans="39:39" ht="10.5" customHeight="1">
      <c r="AM53862" s="431"/>
    </row>
    <row r="53863" spans="39:39" ht="10.5" customHeight="1">
      <c r="AM53863" s="431"/>
    </row>
    <row r="53864" spans="39:39" ht="10.5" customHeight="1">
      <c r="AM53864" s="431"/>
    </row>
    <row r="53865" spans="39:39" ht="10.5" customHeight="1">
      <c r="AM53865" s="431"/>
    </row>
    <row r="53866" spans="39:39" ht="10.5" customHeight="1">
      <c r="AM53866" s="431"/>
    </row>
    <row r="53867" spans="39:39" ht="10.5" customHeight="1">
      <c r="AM53867" s="431"/>
    </row>
    <row r="53868" spans="39:39" ht="10.5" customHeight="1">
      <c r="AM53868" s="431"/>
    </row>
    <row r="53869" spans="39:39" ht="10.5" customHeight="1">
      <c r="AM53869" s="431"/>
    </row>
    <row r="53870" spans="39:39" ht="10.5" customHeight="1">
      <c r="AM53870" s="431"/>
    </row>
    <row r="53871" spans="39:39" ht="10.5" customHeight="1">
      <c r="AM53871" s="431"/>
    </row>
    <row r="53872" spans="39:39" ht="10.5" customHeight="1">
      <c r="AM53872" s="431"/>
    </row>
    <row r="53873" spans="39:39" ht="10.5" customHeight="1">
      <c r="AM53873" s="431"/>
    </row>
    <row r="53874" spans="39:39" ht="10.5" customHeight="1">
      <c r="AM53874" s="431"/>
    </row>
    <row r="53875" spans="39:39" ht="10.5" customHeight="1">
      <c r="AM53875" s="431"/>
    </row>
    <row r="53876" spans="39:39" ht="10.5" customHeight="1">
      <c r="AM53876" s="431"/>
    </row>
    <row r="53877" spans="39:39" ht="10.5" customHeight="1">
      <c r="AM53877" s="431"/>
    </row>
    <row r="53878" spans="39:39" ht="10.5" customHeight="1">
      <c r="AM53878" s="431"/>
    </row>
    <row r="53879" spans="39:39" ht="10.5" customHeight="1">
      <c r="AM53879" s="431"/>
    </row>
    <row r="53880" spans="39:39" ht="10.5" customHeight="1">
      <c r="AM53880" s="431"/>
    </row>
    <row r="53881" spans="39:39" ht="10.5" customHeight="1">
      <c r="AM53881" s="431"/>
    </row>
    <row r="53882" spans="39:39" ht="10.5" customHeight="1">
      <c r="AM53882" s="431"/>
    </row>
    <row r="53883" spans="39:39" ht="10.5" customHeight="1">
      <c r="AM53883" s="431"/>
    </row>
    <row r="53884" spans="39:39" ht="10.5" customHeight="1">
      <c r="AM53884" s="431"/>
    </row>
    <row r="53885" spans="39:39" ht="10.5" customHeight="1">
      <c r="AM53885" s="431"/>
    </row>
    <row r="53886" spans="39:39" ht="10.5" customHeight="1">
      <c r="AM53886" s="431"/>
    </row>
    <row r="53887" spans="39:39" ht="10.5" customHeight="1">
      <c r="AM53887" s="431"/>
    </row>
    <row r="53888" spans="39:39" ht="10.5" customHeight="1">
      <c r="AM53888" s="431"/>
    </row>
    <row r="53889" spans="39:39" ht="10.5" customHeight="1">
      <c r="AM53889" s="431"/>
    </row>
    <row r="53890" spans="39:39" ht="10.5" customHeight="1">
      <c r="AM53890" s="431"/>
    </row>
    <row r="53891" spans="39:39" ht="10.5" customHeight="1">
      <c r="AM53891" s="431"/>
    </row>
    <row r="53892" spans="39:39" ht="10.5" customHeight="1">
      <c r="AM53892" s="431"/>
    </row>
    <row r="53893" spans="39:39" ht="10.5" customHeight="1">
      <c r="AM53893" s="431"/>
    </row>
    <row r="53894" spans="39:39" ht="10.5" customHeight="1">
      <c r="AM53894" s="431"/>
    </row>
    <row r="53895" spans="39:39" ht="10.5" customHeight="1">
      <c r="AM53895" s="431"/>
    </row>
    <row r="53896" spans="39:39" ht="10.5" customHeight="1">
      <c r="AM53896" s="431"/>
    </row>
    <row r="53897" spans="39:39" ht="10.5" customHeight="1">
      <c r="AM53897" s="431"/>
    </row>
    <row r="53898" spans="39:39" ht="10.5" customHeight="1">
      <c r="AM53898" s="431"/>
    </row>
    <row r="53899" spans="39:39" ht="10.5" customHeight="1">
      <c r="AM53899" s="431"/>
    </row>
    <row r="53900" spans="39:39" ht="10.5" customHeight="1">
      <c r="AM53900" s="431"/>
    </row>
    <row r="53901" spans="39:39" ht="10.5" customHeight="1">
      <c r="AM53901" s="431"/>
    </row>
    <row r="53902" spans="39:39" ht="10.5" customHeight="1">
      <c r="AM53902" s="431"/>
    </row>
    <row r="53903" spans="39:39" ht="10.5" customHeight="1">
      <c r="AM53903" s="431"/>
    </row>
    <row r="53904" spans="39:39" ht="10.5" customHeight="1">
      <c r="AM53904" s="431"/>
    </row>
    <row r="53905" spans="39:39" ht="10.5" customHeight="1">
      <c r="AM53905" s="431"/>
    </row>
    <row r="53906" spans="39:39" ht="10.5" customHeight="1">
      <c r="AM53906" s="431"/>
    </row>
    <row r="53907" spans="39:39" ht="10.5" customHeight="1">
      <c r="AM53907" s="431"/>
    </row>
    <row r="53908" spans="39:39" ht="10.5" customHeight="1">
      <c r="AM53908" s="431"/>
    </row>
    <row r="53909" spans="39:39" ht="10.5" customHeight="1">
      <c r="AM53909" s="431"/>
    </row>
    <row r="53910" spans="39:39" ht="10.5" customHeight="1">
      <c r="AM53910" s="431"/>
    </row>
    <row r="53911" spans="39:39" ht="10.5" customHeight="1">
      <c r="AM53911" s="431"/>
    </row>
    <row r="53912" spans="39:39" ht="10.5" customHeight="1">
      <c r="AM53912" s="431"/>
    </row>
    <row r="53913" spans="39:39" ht="10.5" customHeight="1">
      <c r="AM53913" s="431"/>
    </row>
    <row r="53914" spans="39:39" ht="10.5" customHeight="1">
      <c r="AM53914" s="431"/>
    </row>
    <row r="53915" spans="39:39" ht="10.5" customHeight="1">
      <c r="AM53915" s="431"/>
    </row>
    <row r="53916" spans="39:39" ht="10.5" customHeight="1">
      <c r="AM53916" s="431"/>
    </row>
    <row r="53917" spans="39:39" ht="10.5" customHeight="1">
      <c r="AM53917" s="431"/>
    </row>
    <row r="53918" spans="39:39" ht="10.5" customHeight="1">
      <c r="AM53918" s="431"/>
    </row>
    <row r="53919" spans="39:39" ht="10.5" customHeight="1">
      <c r="AM53919" s="431"/>
    </row>
    <row r="53920" spans="39:39" ht="10.5" customHeight="1">
      <c r="AM53920" s="431"/>
    </row>
    <row r="53921" spans="39:39" ht="10.5" customHeight="1">
      <c r="AM53921" s="431"/>
    </row>
    <row r="53922" spans="39:39" ht="10.5" customHeight="1">
      <c r="AM53922" s="431"/>
    </row>
    <row r="53923" spans="39:39" ht="10.5" customHeight="1">
      <c r="AM53923" s="431"/>
    </row>
    <row r="53924" spans="39:39" ht="10.5" customHeight="1">
      <c r="AM53924" s="431"/>
    </row>
    <row r="53925" spans="39:39" ht="10.5" customHeight="1">
      <c r="AM53925" s="431"/>
    </row>
    <row r="53926" spans="39:39" ht="10.5" customHeight="1">
      <c r="AM53926" s="431"/>
    </row>
    <row r="53927" spans="39:39" ht="10.5" customHeight="1">
      <c r="AM53927" s="431"/>
    </row>
    <row r="53928" spans="39:39" ht="10.5" customHeight="1">
      <c r="AM53928" s="431"/>
    </row>
    <row r="53929" spans="39:39" ht="10.5" customHeight="1">
      <c r="AM53929" s="431"/>
    </row>
    <row r="53930" spans="39:39" ht="10.5" customHeight="1">
      <c r="AM53930" s="431"/>
    </row>
    <row r="53931" spans="39:39" ht="10.5" customHeight="1">
      <c r="AM53931" s="431"/>
    </row>
    <row r="53932" spans="39:39" ht="10.5" customHeight="1">
      <c r="AM53932" s="431"/>
    </row>
    <row r="53933" spans="39:39" ht="10.5" customHeight="1">
      <c r="AM53933" s="431"/>
    </row>
    <row r="53934" spans="39:39" ht="10.5" customHeight="1">
      <c r="AM53934" s="431"/>
    </row>
    <row r="53935" spans="39:39" ht="10.5" customHeight="1">
      <c r="AM53935" s="431"/>
    </row>
    <row r="53936" spans="39:39" ht="10.5" customHeight="1">
      <c r="AM53936" s="431"/>
    </row>
    <row r="53937" spans="39:39" ht="10.5" customHeight="1">
      <c r="AM53937" s="431"/>
    </row>
    <row r="53938" spans="39:39" ht="10.5" customHeight="1">
      <c r="AM53938" s="431"/>
    </row>
    <row r="53939" spans="39:39" ht="10.5" customHeight="1">
      <c r="AM53939" s="431"/>
    </row>
    <row r="53940" spans="39:39" ht="10.5" customHeight="1">
      <c r="AM53940" s="431"/>
    </row>
    <row r="53941" spans="39:39" ht="10.5" customHeight="1">
      <c r="AM53941" s="431"/>
    </row>
    <row r="53942" spans="39:39" ht="10.5" customHeight="1">
      <c r="AM53942" s="431"/>
    </row>
    <row r="53943" spans="39:39" ht="10.5" customHeight="1">
      <c r="AM53943" s="431"/>
    </row>
    <row r="53944" spans="39:39" ht="10.5" customHeight="1">
      <c r="AM53944" s="431"/>
    </row>
    <row r="53945" spans="39:39" ht="10.5" customHeight="1">
      <c r="AM53945" s="431"/>
    </row>
    <row r="53946" spans="39:39" ht="10.5" customHeight="1">
      <c r="AM53946" s="431"/>
    </row>
    <row r="53947" spans="39:39" ht="10.5" customHeight="1">
      <c r="AM53947" s="431"/>
    </row>
    <row r="53948" spans="39:39" ht="10.5" customHeight="1">
      <c r="AM53948" s="431"/>
    </row>
    <row r="53949" spans="39:39" ht="10.5" customHeight="1">
      <c r="AM53949" s="431"/>
    </row>
    <row r="53950" spans="39:39" ht="10.5" customHeight="1">
      <c r="AM53950" s="431"/>
    </row>
    <row r="53951" spans="39:39" ht="10.5" customHeight="1">
      <c r="AM53951" s="431"/>
    </row>
    <row r="53952" spans="39:39" ht="10.5" customHeight="1">
      <c r="AM53952" s="431"/>
    </row>
    <row r="53953" spans="39:39" ht="10.5" customHeight="1">
      <c r="AM53953" s="431"/>
    </row>
    <row r="53954" spans="39:39" ht="10.5" customHeight="1">
      <c r="AM53954" s="431"/>
    </row>
    <row r="53955" spans="39:39" ht="10.5" customHeight="1">
      <c r="AM53955" s="431"/>
    </row>
    <row r="53956" spans="39:39" ht="10.5" customHeight="1">
      <c r="AM53956" s="431"/>
    </row>
    <row r="53957" spans="39:39" ht="10.5" customHeight="1">
      <c r="AM53957" s="431"/>
    </row>
    <row r="53958" spans="39:39" ht="10.5" customHeight="1">
      <c r="AM53958" s="431"/>
    </row>
    <row r="53959" spans="39:39" ht="10.5" customHeight="1">
      <c r="AM53959" s="431"/>
    </row>
    <row r="53960" spans="39:39" ht="10.5" customHeight="1">
      <c r="AM53960" s="431"/>
    </row>
    <row r="53961" spans="39:39" ht="10.5" customHeight="1">
      <c r="AM53961" s="431"/>
    </row>
    <row r="53962" spans="39:39" ht="10.5" customHeight="1">
      <c r="AM53962" s="431"/>
    </row>
    <row r="53963" spans="39:39" ht="10.5" customHeight="1">
      <c r="AM53963" s="431"/>
    </row>
    <row r="53964" spans="39:39" ht="10.5" customHeight="1">
      <c r="AM53964" s="431"/>
    </row>
    <row r="53965" spans="39:39" ht="10.5" customHeight="1">
      <c r="AM53965" s="431"/>
    </row>
    <row r="53966" spans="39:39" ht="10.5" customHeight="1">
      <c r="AM53966" s="431"/>
    </row>
    <row r="53967" spans="39:39" ht="10.5" customHeight="1">
      <c r="AM53967" s="431"/>
    </row>
    <row r="53968" spans="39:39" ht="10.5" customHeight="1">
      <c r="AM53968" s="431"/>
    </row>
    <row r="53969" spans="39:39" ht="10.5" customHeight="1">
      <c r="AM53969" s="431"/>
    </row>
    <row r="53970" spans="39:39" ht="10.5" customHeight="1">
      <c r="AM53970" s="431"/>
    </row>
    <row r="53971" spans="39:39" ht="10.5" customHeight="1">
      <c r="AM53971" s="431"/>
    </row>
    <row r="53972" spans="39:39" ht="10.5" customHeight="1">
      <c r="AM53972" s="431"/>
    </row>
    <row r="53973" spans="39:39" ht="10.5" customHeight="1">
      <c r="AM53973" s="431"/>
    </row>
    <row r="53974" spans="39:39" ht="10.5" customHeight="1">
      <c r="AM53974" s="431"/>
    </row>
    <row r="53975" spans="39:39" ht="10.5" customHeight="1">
      <c r="AM53975" s="431"/>
    </row>
    <row r="53976" spans="39:39" ht="10.5" customHeight="1">
      <c r="AM53976" s="431"/>
    </row>
    <row r="53977" spans="39:39" ht="10.5" customHeight="1">
      <c r="AM53977" s="431"/>
    </row>
    <row r="53978" spans="39:39" ht="10.5" customHeight="1">
      <c r="AM53978" s="431"/>
    </row>
    <row r="53979" spans="39:39" ht="10.5" customHeight="1">
      <c r="AM53979" s="431"/>
    </row>
    <row r="53980" spans="39:39" ht="10.5" customHeight="1">
      <c r="AM53980" s="431"/>
    </row>
    <row r="53981" spans="39:39" ht="10.5" customHeight="1">
      <c r="AM53981" s="431"/>
    </row>
    <row r="53982" spans="39:39" ht="10.5" customHeight="1">
      <c r="AM53982" s="431"/>
    </row>
    <row r="53983" spans="39:39" ht="10.5" customHeight="1">
      <c r="AM53983" s="431"/>
    </row>
    <row r="53984" spans="39:39" ht="10.5" customHeight="1">
      <c r="AM53984" s="431"/>
    </row>
    <row r="53985" spans="39:39" ht="10.5" customHeight="1">
      <c r="AM53985" s="431"/>
    </row>
    <row r="53986" spans="39:39" ht="10.5" customHeight="1">
      <c r="AM53986" s="431"/>
    </row>
    <row r="53987" spans="39:39" ht="10.5" customHeight="1">
      <c r="AM53987" s="431"/>
    </row>
    <row r="53988" spans="39:39" ht="10.5" customHeight="1">
      <c r="AM53988" s="431"/>
    </row>
    <row r="53989" spans="39:39" ht="10.5" customHeight="1">
      <c r="AM53989" s="431"/>
    </row>
    <row r="53990" spans="39:39" ht="10.5" customHeight="1">
      <c r="AM53990" s="431"/>
    </row>
    <row r="53991" spans="39:39" ht="10.5" customHeight="1">
      <c r="AM53991" s="431"/>
    </row>
    <row r="53992" spans="39:39" ht="10.5" customHeight="1">
      <c r="AM53992" s="431"/>
    </row>
    <row r="53993" spans="39:39" ht="10.5" customHeight="1">
      <c r="AM53993" s="431"/>
    </row>
    <row r="53994" spans="39:39" ht="10.5" customHeight="1">
      <c r="AM53994" s="431"/>
    </row>
    <row r="53995" spans="39:39" ht="10.5" customHeight="1">
      <c r="AM53995" s="431"/>
    </row>
    <row r="53996" spans="39:39" ht="10.5" customHeight="1">
      <c r="AM53996" s="431"/>
    </row>
    <row r="53997" spans="39:39" ht="10.5" customHeight="1">
      <c r="AM53997" s="431"/>
    </row>
    <row r="53998" spans="39:39" ht="10.5" customHeight="1">
      <c r="AM53998" s="431"/>
    </row>
    <row r="53999" spans="39:39" ht="10.5" customHeight="1">
      <c r="AM53999" s="431"/>
    </row>
    <row r="54000" spans="39:39" ht="10.5" customHeight="1">
      <c r="AM54000" s="431"/>
    </row>
    <row r="54001" spans="39:39" ht="10.5" customHeight="1">
      <c r="AM54001" s="431"/>
    </row>
    <row r="54002" spans="39:39" ht="10.5" customHeight="1">
      <c r="AM54002" s="431"/>
    </row>
    <row r="54003" spans="39:39" ht="10.5" customHeight="1">
      <c r="AM54003" s="431"/>
    </row>
    <row r="54004" spans="39:39" ht="10.5" customHeight="1">
      <c r="AM54004" s="431"/>
    </row>
    <row r="54005" spans="39:39" ht="10.5" customHeight="1">
      <c r="AM54005" s="431"/>
    </row>
    <row r="54006" spans="39:39" ht="10.5" customHeight="1">
      <c r="AM54006" s="431"/>
    </row>
    <row r="54007" spans="39:39" ht="10.5" customHeight="1">
      <c r="AM54007" s="431"/>
    </row>
    <row r="54008" spans="39:39" ht="10.5" customHeight="1">
      <c r="AM54008" s="431"/>
    </row>
    <row r="54009" spans="39:39" ht="10.5" customHeight="1">
      <c r="AM54009" s="431"/>
    </row>
    <row r="54010" spans="39:39" ht="10.5" customHeight="1">
      <c r="AM54010" s="431"/>
    </row>
    <row r="54011" spans="39:39" ht="10.5" customHeight="1">
      <c r="AM54011" s="431"/>
    </row>
    <row r="54012" spans="39:39" ht="10.5" customHeight="1">
      <c r="AM54012" s="431"/>
    </row>
    <row r="54013" spans="39:39" ht="10.5" customHeight="1">
      <c r="AM54013" s="431"/>
    </row>
    <row r="54014" spans="39:39" ht="10.5" customHeight="1">
      <c r="AM54014" s="431"/>
    </row>
    <row r="54015" spans="39:39" ht="10.5" customHeight="1">
      <c r="AM54015" s="431"/>
    </row>
    <row r="54016" spans="39:39" ht="10.5" customHeight="1">
      <c r="AM54016" s="431"/>
    </row>
    <row r="54017" spans="39:39" ht="10.5" customHeight="1">
      <c r="AM54017" s="431"/>
    </row>
    <row r="54018" spans="39:39" ht="10.5" customHeight="1">
      <c r="AM54018" s="431"/>
    </row>
    <row r="54019" spans="39:39" ht="10.5" customHeight="1">
      <c r="AM54019" s="431"/>
    </row>
    <row r="54020" spans="39:39" ht="10.5" customHeight="1">
      <c r="AM54020" s="431"/>
    </row>
    <row r="54021" spans="39:39" ht="10.5" customHeight="1">
      <c r="AM54021" s="431"/>
    </row>
    <row r="54022" spans="39:39" ht="10.5" customHeight="1">
      <c r="AM54022" s="431"/>
    </row>
    <row r="54023" spans="39:39" ht="10.5" customHeight="1">
      <c r="AM54023" s="431"/>
    </row>
    <row r="54024" spans="39:39" ht="10.5" customHeight="1">
      <c r="AM54024" s="431"/>
    </row>
    <row r="54025" spans="39:39" ht="10.5" customHeight="1">
      <c r="AM54025" s="431"/>
    </row>
    <row r="54026" spans="39:39" ht="10.5" customHeight="1">
      <c r="AM54026" s="431"/>
    </row>
    <row r="54027" spans="39:39" ht="10.5" customHeight="1">
      <c r="AM54027" s="431"/>
    </row>
    <row r="54028" spans="39:39" ht="10.5" customHeight="1">
      <c r="AM54028" s="431"/>
    </row>
    <row r="54029" spans="39:39" ht="10.5" customHeight="1">
      <c r="AM54029" s="431"/>
    </row>
    <row r="54030" spans="39:39" ht="10.5" customHeight="1">
      <c r="AM54030" s="431"/>
    </row>
    <row r="54031" spans="39:39" ht="10.5" customHeight="1">
      <c r="AM54031" s="431"/>
    </row>
    <row r="54032" spans="39:39" ht="10.5" customHeight="1">
      <c r="AM54032" s="431"/>
    </row>
    <row r="54033" spans="39:39" ht="10.5" customHeight="1">
      <c r="AM54033" s="431"/>
    </row>
    <row r="54034" spans="39:39" ht="10.5" customHeight="1">
      <c r="AM54034" s="431"/>
    </row>
    <row r="54035" spans="39:39" ht="10.5" customHeight="1">
      <c r="AM54035" s="431"/>
    </row>
    <row r="54036" spans="39:39" ht="10.5" customHeight="1">
      <c r="AM54036" s="431"/>
    </row>
    <row r="54037" spans="39:39" ht="10.5" customHeight="1">
      <c r="AM54037" s="431"/>
    </row>
    <row r="54038" spans="39:39" ht="10.5" customHeight="1">
      <c r="AM54038" s="431"/>
    </row>
    <row r="54039" spans="39:39" ht="10.5" customHeight="1">
      <c r="AM54039" s="431"/>
    </row>
    <row r="54040" spans="39:39" ht="10.5" customHeight="1">
      <c r="AM54040" s="431"/>
    </row>
    <row r="54041" spans="39:39" ht="10.5" customHeight="1">
      <c r="AM54041" s="431"/>
    </row>
    <row r="54042" spans="39:39" ht="10.5" customHeight="1">
      <c r="AM54042" s="431"/>
    </row>
    <row r="54043" spans="39:39" ht="10.5" customHeight="1">
      <c r="AM54043" s="431"/>
    </row>
    <row r="54044" spans="39:39" ht="10.5" customHeight="1">
      <c r="AM54044" s="431"/>
    </row>
    <row r="54045" spans="39:39" ht="10.5" customHeight="1">
      <c r="AM54045" s="431"/>
    </row>
    <row r="54046" spans="39:39" ht="10.5" customHeight="1">
      <c r="AM54046" s="431"/>
    </row>
    <row r="54047" spans="39:39" ht="10.5" customHeight="1">
      <c r="AM54047" s="431"/>
    </row>
    <row r="54048" spans="39:39" ht="10.5" customHeight="1">
      <c r="AM54048" s="431"/>
    </row>
    <row r="54049" spans="39:39" ht="10.5" customHeight="1">
      <c r="AM54049" s="431"/>
    </row>
    <row r="54050" spans="39:39" ht="10.5" customHeight="1">
      <c r="AM54050" s="431"/>
    </row>
    <row r="54051" spans="39:39" ht="10.5" customHeight="1">
      <c r="AM54051" s="431"/>
    </row>
    <row r="54052" spans="39:39" ht="10.5" customHeight="1">
      <c r="AM54052" s="431"/>
    </row>
    <row r="54053" spans="39:39" ht="10.5" customHeight="1">
      <c r="AM54053" s="431"/>
    </row>
    <row r="54054" spans="39:39" ht="10.5" customHeight="1">
      <c r="AM54054" s="431"/>
    </row>
    <row r="54055" spans="39:39" ht="10.5" customHeight="1">
      <c r="AM54055" s="431"/>
    </row>
    <row r="54056" spans="39:39" ht="10.5" customHeight="1">
      <c r="AM54056" s="431"/>
    </row>
    <row r="54057" spans="39:39" ht="10.5" customHeight="1">
      <c r="AM54057" s="431"/>
    </row>
    <row r="54058" spans="39:39" ht="10.5" customHeight="1">
      <c r="AM54058" s="431"/>
    </row>
    <row r="54059" spans="39:39" ht="10.5" customHeight="1">
      <c r="AM54059" s="431"/>
    </row>
    <row r="54060" spans="39:39" ht="10.5" customHeight="1">
      <c r="AM54060" s="431"/>
    </row>
    <row r="54061" spans="39:39" ht="10.5" customHeight="1">
      <c r="AM54061" s="431"/>
    </row>
    <row r="54062" spans="39:39" ht="10.5" customHeight="1">
      <c r="AM54062" s="431"/>
    </row>
    <row r="54063" spans="39:39" ht="10.5" customHeight="1">
      <c r="AM54063" s="431"/>
    </row>
    <row r="54064" spans="39:39" ht="10.5" customHeight="1">
      <c r="AM54064" s="431"/>
    </row>
    <row r="54065" spans="39:39" ht="10.5" customHeight="1">
      <c r="AM54065" s="431"/>
    </row>
    <row r="54066" spans="39:39" ht="10.5" customHeight="1">
      <c r="AM54066" s="431"/>
    </row>
    <row r="54067" spans="39:39" ht="10.5" customHeight="1">
      <c r="AM54067" s="431"/>
    </row>
    <row r="54068" spans="39:39" ht="10.5" customHeight="1">
      <c r="AM54068" s="431"/>
    </row>
    <row r="54069" spans="39:39" ht="10.5" customHeight="1">
      <c r="AM54069" s="431"/>
    </row>
    <row r="54070" spans="39:39" ht="10.5" customHeight="1">
      <c r="AM54070" s="431"/>
    </row>
    <row r="54071" spans="39:39" ht="10.5" customHeight="1">
      <c r="AM54071" s="431"/>
    </row>
    <row r="54072" spans="39:39" ht="10.5" customHeight="1">
      <c r="AM54072" s="431"/>
    </row>
    <row r="54073" spans="39:39" ht="10.5" customHeight="1">
      <c r="AM54073" s="431"/>
    </row>
    <row r="54074" spans="39:39" ht="10.5" customHeight="1">
      <c r="AM54074" s="431"/>
    </row>
    <row r="54075" spans="39:39" ht="10.5" customHeight="1">
      <c r="AM54075" s="431"/>
    </row>
    <row r="54076" spans="39:39" ht="10.5" customHeight="1">
      <c r="AM54076" s="431"/>
    </row>
    <row r="54077" spans="39:39" ht="10.5" customHeight="1">
      <c r="AM54077" s="431"/>
    </row>
    <row r="54078" spans="39:39" ht="10.5" customHeight="1">
      <c r="AM54078" s="431"/>
    </row>
    <row r="54079" spans="39:39" ht="10.5" customHeight="1">
      <c r="AM54079" s="431"/>
    </row>
    <row r="54080" spans="39:39" ht="10.5" customHeight="1">
      <c r="AM54080" s="431"/>
    </row>
    <row r="54081" spans="39:39" ht="10.5" customHeight="1">
      <c r="AM54081" s="431"/>
    </row>
    <row r="54082" spans="39:39" ht="10.5" customHeight="1">
      <c r="AM54082" s="431"/>
    </row>
    <row r="54083" spans="39:39" ht="10.5" customHeight="1">
      <c r="AM54083" s="431"/>
    </row>
    <row r="54084" spans="39:39" ht="10.5" customHeight="1">
      <c r="AM54084" s="431"/>
    </row>
    <row r="54085" spans="39:39" ht="10.5" customHeight="1">
      <c r="AM54085" s="431"/>
    </row>
    <row r="54086" spans="39:39" ht="10.5" customHeight="1">
      <c r="AM54086" s="431"/>
    </row>
    <row r="54087" spans="39:39" ht="10.5" customHeight="1">
      <c r="AM54087" s="431"/>
    </row>
    <row r="54088" spans="39:39" ht="10.5" customHeight="1">
      <c r="AM54088" s="431"/>
    </row>
    <row r="54089" spans="39:39" ht="10.5" customHeight="1">
      <c r="AM54089" s="431"/>
    </row>
    <row r="54090" spans="39:39" ht="10.5" customHeight="1">
      <c r="AM54090" s="431"/>
    </row>
    <row r="54091" spans="39:39" ht="10.5" customHeight="1">
      <c r="AM54091" s="431"/>
    </row>
    <row r="54092" spans="39:39" ht="10.5" customHeight="1">
      <c r="AM54092" s="431"/>
    </row>
    <row r="54093" spans="39:39" ht="10.5" customHeight="1">
      <c r="AM54093" s="431"/>
    </row>
    <row r="54094" spans="39:39" ht="10.5" customHeight="1">
      <c r="AM54094" s="431"/>
    </row>
    <row r="54095" spans="39:39" ht="10.5" customHeight="1">
      <c r="AM54095" s="431"/>
    </row>
    <row r="54096" spans="39:39" ht="10.5" customHeight="1">
      <c r="AM54096" s="431"/>
    </row>
    <row r="54097" spans="39:39" ht="10.5" customHeight="1">
      <c r="AM54097" s="431"/>
    </row>
    <row r="54098" spans="39:39" ht="10.5" customHeight="1">
      <c r="AM54098" s="431"/>
    </row>
    <row r="54099" spans="39:39" ht="10.5" customHeight="1">
      <c r="AM54099" s="431"/>
    </row>
    <row r="54100" spans="39:39" ht="10.5" customHeight="1">
      <c r="AM54100" s="431"/>
    </row>
    <row r="54101" spans="39:39" ht="10.5" customHeight="1">
      <c r="AM54101" s="431"/>
    </row>
    <row r="54102" spans="39:39" ht="10.5" customHeight="1">
      <c r="AM54102" s="431"/>
    </row>
    <row r="54103" spans="39:39" ht="10.5" customHeight="1">
      <c r="AM54103" s="431"/>
    </row>
    <row r="54104" spans="39:39" ht="10.5" customHeight="1">
      <c r="AM54104" s="431"/>
    </row>
    <row r="54105" spans="39:39" ht="10.5" customHeight="1">
      <c r="AM54105" s="431"/>
    </row>
    <row r="54106" spans="39:39" ht="10.5" customHeight="1">
      <c r="AM54106" s="431"/>
    </row>
    <row r="54107" spans="39:39" ht="10.5" customHeight="1">
      <c r="AM54107" s="431"/>
    </row>
    <row r="54108" spans="39:39" ht="10.5" customHeight="1">
      <c r="AM54108" s="431"/>
    </row>
    <row r="54109" spans="39:39" ht="10.5" customHeight="1">
      <c r="AM54109" s="431"/>
    </row>
    <row r="54110" spans="39:39" ht="10.5" customHeight="1">
      <c r="AM54110" s="431"/>
    </row>
    <row r="54111" spans="39:39" ht="10.5" customHeight="1">
      <c r="AM54111" s="431"/>
    </row>
    <row r="54112" spans="39:39" ht="10.5" customHeight="1">
      <c r="AM54112" s="431"/>
    </row>
    <row r="54113" spans="39:39" ht="10.5" customHeight="1">
      <c r="AM54113" s="431"/>
    </row>
    <row r="54114" spans="39:39" ht="10.5" customHeight="1">
      <c r="AM54114" s="431"/>
    </row>
    <row r="54115" spans="39:39" ht="10.5" customHeight="1">
      <c r="AM54115" s="431"/>
    </row>
    <row r="54116" spans="39:39" ht="10.5" customHeight="1">
      <c r="AM54116" s="431"/>
    </row>
    <row r="54117" spans="39:39" ht="10.5" customHeight="1">
      <c r="AM54117" s="431"/>
    </row>
    <row r="54118" spans="39:39" ht="10.5" customHeight="1">
      <c r="AM54118" s="431"/>
    </row>
    <row r="54119" spans="39:39" ht="10.5" customHeight="1">
      <c r="AM54119" s="431"/>
    </row>
    <row r="54120" spans="39:39" ht="10.5" customHeight="1">
      <c r="AM54120" s="431"/>
    </row>
    <row r="54121" spans="39:39" ht="10.5" customHeight="1">
      <c r="AM54121" s="431"/>
    </row>
    <row r="54122" spans="39:39" ht="10.5" customHeight="1">
      <c r="AM54122" s="431"/>
    </row>
    <row r="54123" spans="39:39" ht="10.5" customHeight="1">
      <c r="AM54123" s="431"/>
    </row>
    <row r="54124" spans="39:39" ht="10.5" customHeight="1">
      <c r="AM54124" s="431"/>
    </row>
    <row r="54125" spans="39:39" ht="10.5" customHeight="1">
      <c r="AM54125" s="431"/>
    </row>
    <row r="54126" spans="39:39" ht="10.5" customHeight="1">
      <c r="AM54126" s="431"/>
    </row>
    <row r="54127" spans="39:39" ht="10.5" customHeight="1">
      <c r="AM54127" s="431"/>
    </row>
    <row r="54128" spans="39:39" ht="10.5" customHeight="1">
      <c r="AM54128" s="431"/>
    </row>
    <row r="54129" spans="39:39" ht="10.5" customHeight="1">
      <c r="AM54129" s="431"/>
    </row>
    <row r="54130" spans="39:39" ht="10.5" customHeight="1">
      <c r="AM54130" s="431"/>
    </row>
    <row r="54131" spans="39:39" ht="10.5" customHeight="1">
      <c r="AM54131" s="431"/>
    </row>
    <row r="54132" spans="39:39" ht="10.5" customHeight="1">
      <c r="AM54132" s="431"/>
    </row>
    <row r="54133" spans="39:39" ht="10.5" customHeight="1">
      <c r="AM54133" s="431"/>
    </row>
    <row r="54134" spans="39:39" ht="10.5" customHeight="1">
      <c r="AM54134" s="431"/>
    </row>
    <row r="54135" spans="39:39" ht="10.5" customHeight="1">
      <c r="AM54135" s="431"/>
    </row>
    <row r="54136" spans="39:39" ht="10.5" customHeight="1">
      <c r="AM54136" s="431"/>
    </row>
    <row r="54137" spans="39:39" ht="10.5" customHeight="1">
      <c r="AM54137" s="431"/>
    </row>
    <row r="54138" spans="39:39" ht="10.5" customHeight="1">
      <c r="AM54138" s="431"/>
    </row>
    <row r="54139" spans="39:39" ht="10.5" customHeight="1">
      <c r="AM54139" s="431"/>
    </row>
    <row r="54140" spans="39:39" ht="10.5" customHeight="1">
      <c r="AM54140" s="431"/>
    </row>
    <row r="54141" spans="39:39" ht="10.5" customHeight="1">
      <c r="AM54141" s="431"/>
    </row>
    <row r="54142" spans="39:39" ht="10.5" customHeight="1">
      <c r="AM54142" s="431"/>
    </row>
    <row r="54143" spans="39:39" ht="10.5" customHeight="1">
      <c r="AM54143" s="431"/>
    </row>
    <row r="54144" spans="39:39" ht="10.5" customHeight="1">
      <c r="AM54144" s="431"/>
    </row>
    <row r="54145" spans="39:39" ht="10.5" customHeight="1">
      <c r="AM54145" s="431"/>
    </row>
    <row r="54146" spans="39:39" ht="10.5" customHeight="1">
      <c r="AM54146" s="431"/>
    </row>
    <row r="54147" spans="39:39" ht="10.5" customHeight="1">
      <c r="AM54147" s="431"/>
    </row>
    <row r="54148" spans="39:39" ht="10.5" customHeight="1">
      <c r="AM54148" s="431"/>
    </row>
    <row r="54149" spans="39:39" ht="10.5" customHeight="1">
      <c r="AM54149" s="431"/>
    </row>
    <row r="54150" spans="39:39" ht="10.5" customHeight="1">
      <c r="AM54150" s="431"/>
    </row>
    <row r="54151" spans="39:39" ht="10.5" customHeight="1">
      <c r="AM54151" s="431"/>
    </row>
    <row r="54152" spans="39:39" ht="10.5" customHeight="1">
      <c r="AM54152" s="431"/>
    </row>
    <row r="54153" spans="39:39" ht="10.5" customHeight="1">
      <c r="AM54153" s="431"/>
    </row>
    <row r="54154" spans="39:39" ht="10.5" customHeight="1">
      <c r="AM54154" s="431"/>
    </row>
    <row r="54155" spans="39:39" ht="10.5" customHeight="1">
      <c r="AM54155" s="431"/>
    </row>
    <row r="54156" spans="39:39" ht="10.5" customHeight="1">
      <c r="AM54156" s="431"/>
    </row>
    <row r="54157" spans="39:39" ht="10.5" customHeight="1">
      <c r="AM54157" s="431"/>
    </row>
    <row r="54158" spans="39:39" ht="10.5" customHeight="1">
      <c r="AM54158" s="431"/>
    </row>
    <row r="54159" spans="39:39" ht="10.5" customHeight="1">
      <c r="AM54159" s="431"/>
    </row>
    <row r="54160" spans="39:39" ht="10.5" customHeight="1">
      <c r="AM54160" s="431"/>
    </row>
    <row r="54161" spans="39:39" ht="10.5" customHeight="1">
      <c r="AM54161" s="431"/>
    </row>
    <row r="54162" spans="39:39" ht="10.5" customHeight="1">
      <c r="AM54162" s="431"/>
    </row>
    <row r="54163" spans="39:39" ht="10.5" customHeight="1">
      <c r="AM54163" s="431"/>
    </row>
    <row r="54164" spans="39:39" ht="10.5" customHeight="1">
      <c r="AM54164" s="431"/>
    </row>
    <row r="54165" spans="39:39" ht="10.5" customHeight="1">
      <c r="AM54165" s="431"/>
    </row>
    <row r="54166" spans="39:39" ht="10.5" customHeight="1">
      <c r="AM54166" s="431"/>
    </row>
    <row r="54167" spans="39:39" ht="10.5" customHeight="1">
      <c r="AM54167" s="431"/>
    </row>
    <row r="54168" spans="39:39" ht="10.5" customHeight="1">
      <c r="AM54168" s="431"/>
    </row>
    <row r="54169" spans="39:39" ht="10.5" customHeight="1">
      <c r="AM54169" s="431"/>
    </row>
    <row r="54170" spans="39:39" ht="10.5" customHeight="1">
      <c r="AM54170" s="431"/>
    </row>
    <row r="54171" spans="39:39" ht="10.5" customHeight="1">
      <c r="AM54171" s="431"/>
    </row>
    <row r="54172" spans="39:39" ht="10.5" customHeight="1">
      <c r="AM54172" s="431"/>
    </row>
    <row r="54173" spans="39:39" ht="10.5" customHeight="1">
      <c r="AM54173" s="431"/>
    </row>
    <row r="54174" spans="39:39" ht="10.5" customHeight="1">
      <c r="AM54174" s="431"/>
    </row>
    <row r="54175" spans="39:39" ht="10.5" customHeight="1">
      <c r="AM54175" s="431"/>
    </row>
    <row r="54176" spans="39:39" ht="10.5" customHeight="1">
      <c r="AM54176" s="431"/>
    </row>
    <row r="54177" spans="39:39" ht="10.5" customHeight="1">
      <c r="AM54177" s="431"/>
    </row>
    <row r="54178" spans="39:39" ht="10.5" customHeight="1">
      <c r="AM54178" s="431"/>
    </row>
    <row r="54179" spans="39:39" ht="10.5" customHeight="1">
      <c r="AM54179" s="431"/>
    </row>
    <row r="54180" spans="39:39" ht="10.5" customHeight="1">
      <c r="AM54180" s="431"/>
    </row>
    <row r="54181" spans="39:39" ht="10.5" customHeight="1">
      <c r="AM54181" s="431"/>
    </row>
    <row r="54182" spans="39:39" ht="10.5" customHeight="1">
      <c r="AM54182" s="431"/>
    </row>
    <row r="54183" spans="39:39" ht="10.5" customHeight="1">
      <c r="AM54183" s="431"/>
    </row>
    <row r="54184" spans="39:39" ht="10.5" customHeight="1">
      <c r="AM54184" s="431"/>
    </row>
    <row r="54185" spans="39:39" ht="10.5" customHeight="1">
      <c r="AM54185" s="431"/>
    </row>
    <row r="54186" spans="39:39" ht="10.5" customHeight="1">
      <c r="AM54186" s="431"/>
    </row>
    <row r="54187" spans="39:39" ht="10.5" customHeight="1">
      <c r="AM54187" s="431"/>
    </row>
    <row r="54188" spans="39:39" ht="10.5" customHeight="1">
      <c r="AM54188" s="431"/>
    </row>
    <row r="54189" spans="39:39" ht="10.5" customHeight="1">
      <c r="AM54189" s="431"/>
    </row>
    <row r="54190" spans="39:39" ht="10.5" customHeight="1">
      <c r="AM54190" s="431"/>
    </row>
    <row r="54191" spans="39:39" ht="10.5" customHeight="1">
      <c r="AM54191" s="431"/>
    </row>
    <row r="54192" spans="39:39" ht="10.5" customHeight="1">
      <c r="AM54192" s="431"/>
    </row>
    <row r="54193" spans="39:39" ht="10.5" customHeight="1">
      <c r="AM54193" s="431"/>
    </row>
    <row r="54194" spans="39:39" ht="10.5" customHeight="1">
      <c r="AM54194" s="431"/>
    </row>
    <row r="54195" spans="39:39" ht="10.5" customHeight="1">
      <c r="AM54195" s="431"/>
    </row>
    <row r="54196" spans="39:39" ht="10.5" customHeight="1">
      <c r="AM54196" s="431"/>
    </row>
    <row r="54197" spans="39:39" ht="10.5" customHeight="1">
      <c r="AM54197" s="431"/>
    </row>
    <row r="54198" spans="39:39" ht="10.5" customHeight="1">
      <c r="AM54198" s="431"/>
    </row>
    <row r="54199" spans="39:39" ht="10.5" customHeight="1">
      <c r="AM54199" s="431"/>
    </row>
    <row r="54200" spans="39:39" ht="10.5" customHeight="1">
      <c r="AM54200" s="431"/>
    </row>
    <row r="54201" spans="39:39" ht="10.5" customHeight="1">
      <c r="AM54201" s="431"/>
    </row>
    <row r="54202" spans="39:39" ht="10.5" customHeight="1">
      <c r="AM54202" s="431"/>
    </row>
    <row r="54203" spans="39:39" ht="10.5" customHeight="1">
      <c r="AM54203" s="431"/>
    </row>
    <row r="54204" spans="39:39" ht="10.5" customHeight="1">
      <c r="AM54204" s="431"/>
    </row>
    <row r="54205" spans="39:39" ht="10.5" customHeight="1">
      <c r="AM54205" s="431"/>
    </row>
    <row r="54206" spans="39:39" ht="10.5" customHeight="1">
      <c r="AM54206" s="431"/>
    </row>
    <row r="54207" spans="39:39" ht="10.5" customHeight="1">
      <c r="AM54207" s="431"/>
    </row>
    <row r="54208" spans="39:39" ht="10.5" customHeight="1">
      <c r="AM54208" s="431"/>
    </row>
    <row r="54209" spans="39:39" ht="10.5" customHeight="1">
      <c r="AM54209" s="431"/>
    </row>
    <row r="54210" spans="39:39" ht="10.5" customHeight="1">
      <c r="AM54210" s="431"/>
    </row>
    <row r="54211" spans="39:39" ht="10.5" customHeight="1">
      <c r="AM54211" s="431"/>
    </row>
    <row r="54212" spans="39:39" ht="10.5" customHeight="1">
      <c r="AM54212" s="431"/>
    </row>
    <row r="54213" spans="39:39" ht="10.5" customHeight="1">
      <c r="AM54213" s="431"/>
    </row>
    <row r="54214" spans="39:39" ht="10.5" customHeight="1">
      <c r="AM54214" s="431"/>
    </row>
    <row r="54215" spans="39:39" ht="10.5" customHeight="1">
      <c r="AM54215" s="431"/>
    </row>
    <row r="54216" spans="39:39" ht="10.5" customHeight="1">
      <c r="AM54216" s="431"/>
    </row>
    <row r="54217" spans="39:39" ht="10.5" customHeight="1">
      <c r="AM54217" s="431"/>
    </row>
    <row r="54218" spans="39:39" ht="10.5" customHeight="1">
      <c r="AM54218" s="431"/>
    </row>
    <row r="54219" spans="39:39" ht="10.5" customHeight="1">
      <c r="AM54219" s="431"/>
    </row>
    <row r="54220" spans="39:39" ht="10.5" customHeight="1">
      <c r="AM54220" s="431"/>
    </row>
    <row r="54221" spans="39:39" ht="10.5" customHeight="1">
      <c r="AM54221" s="431"/>
    </row>
    <row r="54222" spans="39:39" ht="10.5" customHeight="1">
      <c r="AM54222" s="431"/>
    </row>
    <row r="54223" spans="39:39" ht="10.5" customHeight="1">
      <c r="AM54223" s="431"/>
    </row>
    <row r="54224" spans="39:39" ht="10.5" customHeight="1">
      <c r="AM54224" s="431"/>
    </row>
    <row r="54225" spans="39:39" ht="10.5" customHeight="1">
      <c r="AM54225" s="431"/>
    </row>
    <row r="54226" spans="39:39" ht="10.5" customHeight="1">
      <c r="AM54226" s="431"/>
    </row>
    <row r="54227" spans="39:39" ht="10.5" customHeight="1">
      <c r="AM54227" s="431"/>
    </row>
    <row r="54228" spans="39:39" ht="10.5" customHeight="1">
      <c r="AM54228" s="431"/>
    </row>
    <row r="54229" spans="39:39" ht="10.5" customHeight="1">
      <c r="AM54229" s="431"/>
    </row>
    <row r="54230" spans="39:39" ht="10.5" customHeight="1">
      <c r="AM54230" s="431"/>
    </row>
    <row r="54231" spans="39:39" ht="10.5" customHeight="1">
      <c r="AM54231" s="431"/>
    </row>
    <row r="54232" spans="39:39" ht="10.5" customHeight="1">
      <c r="AM54232" s="431"/>
    </row>
    <row r="54233" spans="39:39" ht="10.5" customHeight="1">
      <c r="AM54233" s="431"/>
    </row>
    <row r="54234" spans="39:39" ht="10.5" customHeight="1">
      <c r="AM54234" s="431"/>
    </row>
    <row r="54235" spans="39:39" ht="10.5" customHeight="1">
      <c r="AM54235" s="431"/>
    </row>
    <row r="54236" spans="39:39" ht="10.5" customHeight="1">
      <c r="AM54236" s="431"/>
    </row>
    <row r="54237" spans="39:39" ht="10.5" customHeight="1">
      <c r="AM54237" s="431"/>
    </row>
    <row r="54238" spans="39:39" ht="10.5" customHeight="1">
      <c r="AM54238" s="431"/>
    </row>
    <row r="54239" spans="39:39" ht="10.5" customHeight="1">
      <c r="AM54239" s="431"/>
    </row>
    <row r="54240" spans="39:39" ht="10.5" customHeight="1">
      <c r="AM54240" s="431"/>
    </row>
    <row r="54241" spans="39:39" ht="10.5" customHeight="1">
      <c r="AM54241" s="431"/>
    </row>
    <row r="54242" spans="39:39" ht="10.5" customHeight="1">
      <c r="AM54242" s="431"/>
    </row>
    <row r="54243" spans="39:39" ht="10.5" customHeight="1">
      <c r="AM54243" s="431"/>
    </row>
    <row r="54244" spans="39:39" ht="10.5" customHeight="1">
      <c r="AM54244" s="431"/>
    </row>
    <row r="54245" spans="39:39" ht="10.5" customHeight="1">
      <c r="AM54245" s="431"/>
    </row>
    <row r="54246" spans="39:39" ht="10.5" customHeight="1">
      <c r="AM54246" s="431"/>
    </row>
    <row r="54247" spans="39:39" ht="10.5" customHeight="1">
      <c r="AM54247" s="431"/>
    </row>
    <row r="54248" spans="39:39" ht="10.5" customHeight="1">
      <c r="AM54248" s="431"/>
    </row>
    <row r="54249" spans="39:39" ht="10.5" customHeight="1">
      <c r="AM54249" s="431"/>
    </row>
    <row r="54250" spans="39:39" ht="10.5" customHeight="1">
      <c r="AM54250" s="431"/>
    </row>
    <row r="54251" spans="39:39" ht="10.5" customHeight="1">
      <c r="AM54251" s="431"/>
    </row>
    <row r="54252" spans="39:39" ht="10.5" customHeight="1">
      <c r="AM54252" s="431"/>
    </row>
    <row r="54253" spans="39:39" ht="10.5" customHeight="1">
      <c r="AM54253" s="431"/>
    </row>
    <row r="54254" spans="39:39" ht="10.5" customHeight="1">
      <c r="AM54254" s="431"/>
    </row>
    <row r="54255" spans="39:39" ht="10.5" customHeight="1">
      <c r="AM54255" s="431"/>
    </row>
    <row r="54256" spans="39:39" ht="10.5" customHeight="1">
      <c r="AM54256" s="431"/>
    </row>
    <row r="54257" spans="39:39" ht="10.5" customHeight="1">
      <c r="AM54257" s="431"/>
    </row>
    <row r="54258" spans="39:39" ht="10.5" customHeight="1">
      <c r="AM54258" s="431"/>
    </row>
    <row r="54259" spans="39:39" ht="10.5" customHeight="1">
      <c r="AM54259" s="431"/>
    </row>
    <row r="54260" spans="39:39" ht="10.5" customHeight="1">
      <c r="AM54260" s="431"/>
    </row>
    <row r="54261" spans="39:39" ht="10.5" customHeight="1">
      <c r="AM54261" s="431"/>
    </row>
    <row r="54262" spans="39:39" ht="10.5" customHeight="1">
      <c r="AM54262" s="431"/>
    </row>
    <row r="54263" spans="39:39" ht="10.5" customHeight="1">
      <c r="AM54263" s="431"/>
    </row>
    <row r="54264" spans="39:39" ht="10.5" customHeight="1">
      <c r="AM54264" s="431"/>
    </row>
    <row r="54265" spans="39:39" ht="10.5" customHeight="1">
      <c r="AM54265" s="431"/>
    </row>
    <row r="54266" spans="39:39" ht="10.5" customHeight="1">
      <c r="AM54266" s="431"/>
    </row>
    <row r="54267" spans="39:39" ht="10.5" customHeight="1">
      <c r="AM54267" s="431"/>
    </row>
    <row r="54268" spans="39:39" ht="10.5" customHeight="1">
      <c r="AM54268" s="431"/>
    </row>
    <row r="54269" spans="39:39" ht="10.5" customHeight="1">
      <c r="AM54269" s="431"/>
    </row>
    <row r="54270" spans="39:39" ht="10.5" customHeight="1">
      <c r="AM54270" s="431"/>
    </row>
    <row r="54271" spans="39:39" ht="10.5" customHeight="1">
      <c r="AM54271" s="431"/>
    </row>
    <row r="54272" spans="39:39" ht="10.5" customHeight="1">
      <c r="AM54272" s="431"/>
    </row>
    <row r="54273" spans="39:39" ht="10.5" customHeight="1">
      <c r="AM54273" s="431"/>
    </row>
    <row r="54274" spans="39:39" ht="10.5" customHeight="1">
      <c r="AM54274" s="431"/>
    </row>
    <row r="54275" spans="39:39" ht="10.5" customHeight="1">
      <c r="AM54275" s="431"/>
    </row>
    <row r="54276" spans="39:39" ht="10.5" customHeight="1">
      <c r="AM54276" s="431"/>
    </row>
    <row r="54277" spans="39:39" ht="10.5" customHeight="1">
      <c r="AM54277" s="431"/>
    </row>
    <row r="54278" spans="39:39" ht="10.5" customHeight="1">
      <c r="AM54278" s="431"/>
    </row>
    <row r="54279" spans="39:39" ht="10.5" customHeight="1">
      <c r="AM54279" s="431"/>
    </row>
    <row r="54280" spans="39:39" ht="10.5" customHeight="1">
      <c r="AM54280" s="431"/>
    </row>
    <row r="54281" spans="39:39" ht="10.5" customHeight="1">
      <c r="AM54281" s="431"/>
    </row>
    <row r="54282" spans="39:39" ht="10.5" customHeight="1">
      <c r="AM54282" s="431"/>
    </row>
    <row r="54283" spans="39:39" ht="10.5" customHeight="1">
      <c r="AM54283" s="431"/>
    </row>
    <row r="54284" spans="39:39" ht="10.5" customHeight="1">
      <c r="AM54284" s="431"/>
    </row>
    <row r="54285" spans="39:39" ht="10.5" customHeight="1">
      <c r="AM54285" s="431"/>
    </row>
    <row r="54286" spans="39:39" ht="10.5" customHeight="1">
      <c r="AM54286" s="431"/>
    </row>
    <row r="54287" spans="39:39" ht="10.5" customHeight="1">
      <c r="AM54287" s="431"/>
    </row>
    <row r="54288" spans="39:39" ht="10.5" customHeight="1">
      <c r="AM54288" s="431"/>
    </row>
    <row r="54289" spans="39:39" ht="10.5" customHeight="1">
      <c r="AM54289" s="431"/>
    </row>
    <row r="54290" spans="39:39" ht="10.5" customHeight="1">
      <c r="AM54290" s="431"/>
    </row>
    <row r="54291" spans="39:39" ht="10.5" customHeight="1">
      <c r="AM54291" s="431"/>
    </row>
    <row r="54292" spans="39:39" ht="10.5" customHeight="1">
      <c r="AM54292" s="431"/>
    </row>
    <row r="54293" spans="39:39" ht="10.5" customHeight="1">
      <c r="AM54293" s="431"/>
    </row>
    <row r="54294" spans="39:39" ht="10.5" customHeight="1">
      <c r="AM54294" s="431"/>
    </row>
    <row r="54295" spans="39:39" ht="10.5" customHeight="1">
      <c r="AM54295" s="431"/>
    </row>
    <row r="54296" spans="39:39" ht="10.5" customHeight="1">
      <c r="AM54296" s="431"/>
    </row>
    <row r="54297" spans="39:39" ht="10.5" customHeight="1">
      <c r="AM54297" s="431"/>
    </row>
    <row r="54298" spans="39:39" ht="10.5" customHeight="1">
      <c r="AM54298" s="431"/>
    </row>
    <row r="54299" spans="39:39" ht="10.5" customHeight="1">
      <c r="AM54299" s="431"/>
    </row>
    <row r="54300" spans="39:39" ht="10.5" customHeight="1">
      <c r="AM54300" s="431"/>
    </row>
    <row r="54301" spans="39:39" ht="10.5" customHeight="1">
      <c r="AM54301" s="431"/>
    </row>
    <row r="54302" spans="39:39" ht="10.5" customHeight="1">
      <c r="AM54302" s="431"/>
    </row>
    <row r="54303" spans="39:39" ht="10.5" customHeight="1">
      <c r="AM54303" s="431"/>
    </row>
    <row r="54304" spans="39:39" ht="10.5" customHeight="1">
      <c r="AM54304" s="431"/>
    </row>
    <row r="54305" spans="39:39" ht="10.5" customHeight="1">
      <c r="AM54305" s="431"/>
    </row>
    <row r="54306" spans="39:39" ht="10.5" customHeight="1">
      <c r="AM54306" s="431"/>
    </row>
    <row r="54307" spans="39:39" ht="10.5" customHeight="1">
      <c r="AM54307" s="431"/>
    </row>
    <row r="54308" spans="39:39" ht="10.5" customHeight="1">
      <c r="AM54308" s="431"/>
    </row>
    <row r="54309" spans="39:39" ht="10.5" customHeight="1">
      <c r="AM54309" s="431"/>
    </row>
    <row r="54310" spans="39:39" ht="10.5" customHeight="1">
      <c r="AM54310" s="431"/>
    </row>
    <row r="54311" spans="39:39" ht="10.5" customHeight="1">
      <c r="AM54311" s="431"/>
    </row>
    <row r="54312" spans="39:39" ht="10.5" customHeight="1">
      <c r="AM54312" s="431"/>
    </row>
    <row r="54313" spans="39:39" ht="10.5" customHeight="1">
      <c r="AM54313" s="431"/>
    </row>
    <row r="54314" spans="39:39" ht="10.5" customHeight="1">
      <c r="AM54314" s="431"/>
    </row>
    <row r="54315" spans="39:39" ht="10.5" customHeight="1">
      <c r="AM54315" s="431"/>
    </row>
    <row r="54316" spans="39:39" ht="10.5" customHeight="1">
      <c r="AM54316" s="431"/>
    </row>
    <row r="54317" spans="39:39" ht="10.5" customHeight="1">
      <c r="AM54317" s="431"/>
    </row>
    <row r="54318" spans="39:39" ht="10.5" customHeight="1">
      <c r="AM54318" s="431"/>
    </row>
    <row r="54319" spans="39:39" ht="10.5" customHeight="1">
      <c r="AM54319" s="431"/>
    </row>
    <row r="54320" spans="39:39" ht="10.5" customHeight="1">
      <c r="AM54320" s="431"/>
    </row>
    <row r="54321" spans="39:39" ht="10.5" customHeight="1">
      <c r="AM54321" s="431"/>
    </row>
    <row r="54322" spans="39:39" ht="10.5" customHeight="1">
      <c r="AM54322" s="431"/>
    </row>
    <row r="54323" spans="39:39" ht="10.5" customHeight="1">
      <c r="AM54323" s="431"/>
    </row>
    <row r="54324" spans="39:39" ht="10.5" customHeight="1">
      <c r="AM54324" s="431"/>
    </row>
    <row r="54325" spans="39:39" ht="10.5" customHeight="1">
      <c r="AM54325" s="431"/>
    </row>
    <row r="54326" spans="39:39" ht="10.5" customHeight="1">
      <c r="AM54326" s="431"/>
    </row>
    <row r="54327" spans="39:39" ht="10.5" customHeight="1">
      <c r="AM54327" s="431"/>
    </row>
    <row r="54328" spans="39:39" ht="10.5" customHeight="1">
      <c r="AM54328" s="431"/>
    </row>
    <row r="54329" spans="39:39" ht="10.5" customHeight="1">
      <c r="AM54329" s="431"/>
    </row>
    <row r="54330" spans="39:39" ht="10.5" customHeight="1">
      <c r="AM54330" s="431"/>
    </row>
    <row r="54331" spans="39:39" ht="10.5" customHeight="1">
      <c r="AM54331" s="431"/>
    </row>
    <row r="54332" spans="39:39" ht="10.5" customHeight="1">
      <c r="AM54332" s="431"/>
    </row>
    <row r="54333" spans="39:39" ht="10.5" customHeight="1">
      <c r="AM54333" s="431"/>
    </row>
    <row r="54334" spans="39:39" ht="10.5" customHeight="1">
      <c r="AM54334" s="431"/>
    </row>
    <row r="54335" spans="39:39" ht="10.5" customHeight="1">
      <c r="AM54335" s="431"/>
    </row>
    <row r="54336" spans="39:39" ht="10.5" customHeight="1">
      <c r="AM54336" s="431"/>
    </row>
    <row r="54337" spans="39:39" ht="10.5" customHeight="1">
      <c r="AM54337" s="431"/>
    </row>
    <row r="54338" spans="39:39" ht="10.5" customHeight="1">
      <c r="AM54338" s="431"/>
    </row>
    <row r="54339" spans="39:39" ht="10.5" customHeight="1">
      <c r="AM54339" s="431"/>
    </row>
    <row r="54340" spans="39:39" ht="10.5" customHeight="1">
      <c r="AM54340" s="431"/>
    </row>
    <row r="54341" spans="39:39" ht="10.5" customHeight="1">
      <c r="AM54341" s="431"/>
    </row>
    <row r="54342" spans="39:39" ht="10.5" customHeight="1">
      <c r="AM54342" s="431"/>
    </row>
    <row r="54343" spans="39:39" ht="10.5" customHeight="1">
      <c r="AM54343" s="431"/>
    </row>
    <row r="54344" spans="39:39" ht="10.5" customHeight="1">
      <c r="AM54344" s="431"/>
    </row>
    <row r="54345" spans="39:39" ht="10.5" customHeight="1">
      <c r="AM54345" s="431"/>
    </row>
    <row r="54346" spans="39:39" ht="10.5" customHeight="1">
      <c r="AM54346" s="431"/>
    </row>
    <row r="54347" spans="39:39" ht="10.5" customHeight="1">
      <c r="AM54347" s="431"/>
    </row>
    <row r="54348" spans="39:39" ht="10.5" customHeight="1">
      <c r="AM54348" s="431"/>
    </row>
    <row r="54349" spans="39:39" ht="10.5" customHeight="1">
      <c r="AM54349" s="431"/>
    </row>
    <row r="54350" spans="39:39" ht="10.5" customHeight="1">
      <c r="AM54350" s="431"/>
    </row>
    <row r="54351" spans="39:39" ht="10.5" customHeight="1">
      <c r="AM54351" s="431"/>
    </row>
    <row r="54352" spans="39:39" ht="10.5" customHeight="1">
      <c r="AM54352" s="431"/>
    </row>
    <row r="54353" spans="39:39" ht="10.5" customHeight="1">
      <c r="AM54353" s="431"/>
    </row>
    <row r="54354" spans="39:39" ht="10.5" customHeight="1">
      <c r="AM54354" s="431"/>
    </row>
    <row r="54355" spans="39:39" ht="10.5" customHeight="1">
      <c r="AM54355" s="431"/>
    </row>
    <row r="54356" spans="39:39" ht="10.5" customHeight="1">
      <c r="AM54356" s="431"/>
    </row>
    <row r="54357" spans="39:39" ht="10.5" customHeight="1">
      <c r="AM54357" s="431"/>
    </row>
    <row r="54358" spans="39:39" ht="10.5" customHeight="1">
      <c r="AM54358" s="431"/>
    </row>
    <row r="54359" spans="39:39" ht="10.5" customHeight="1">
      <c r="AM54359" s="431"/>
    </row>
    <row r="54360" spans="39:39" ht="10.5" customHeight="1">
      <c r="AM54360" s="431"/>
    </row>
    <row r="54361" spans="39:39" ht="10.5" customHeight="1">
      <c r="AM54361" s="431"/>
    </row>
    <row r="54362" spans="39:39" ht="10.5" customHeight="1">
      <c r="AM54362" s="431"/>
    </row>
    <row r="54363" spans="39:39" ht="10.5" customHeight="1">
      <c r="AM54363" s="431"/>
    </row>
    <row r="54364" spans="39:39" ht="10.5" customHeight="1">
      <c r="AM54364" s="431"/>
    </row>
    <row r="54365" spans="39:39" ht="10.5" customHeight="1">
      <c r="AM54365" s="431"/>
    </row>
    <row r="54366" spans="39:39" ht="10.5" customHeight="1">
      <c r="AM54366" s="431"/>
    </row>
    <row r="54367" spans="39:39" ht="10.5" customHeight="1">
      <c r="AM54367" s="431"/>
    </row>
    <row r="54368" spans="39:39" ht="10.5" customHeight="1">
      <c r="AM54368" s="431"/>
    </row>
    <row r="54369" spans="39:39" ht="10.5" customHeight="1">
      <c r="AM54369" s="431"/>
    </row>
    <row r="54370" spans="39:39" ht="10.5" customHeight="1">
      <c r="AM54370" s="431"/>
    </row>
    <row r="54371" spans="39:39" ht="10.5" customHeight="1">
      <c r="AM54371" s="431"/>
    </row>
    <row r="54372" spans="39:39" ht="10.5" customHeight="1">
      <c r="AM54372" s="431"/>
    </row>
    <row r="54373" spans="39:39" ht="10.5" customHeight="1">
      <c r="AM54373" s="431"/>
    </row>
    <row r="54374" spans="39:39" ht="10.5" customHeight="1">
      <c r="AM54374" s="431"/>
    </row>
    <row r="54375" spans="39:39" ht="10.5" customHeight="1">
      <c r="AM54375" s="431"/>
    </row>
    <row r="54376" spans="39:39" ht="10.5" customHeight="1">
      <c r="AM54376" s="431"/>
    </row>
    <row r="54377" spans="39:39" ht="10.5" customHeight="1">
      <c r="AM54377" s="431"/>
    </row>
    <row r="54378" spans="39:39" ht="10.5" customHeight="1">
      <c r="AM54378" s="431"/>
    </row>
    <row r="54379" spans="39:39" ht="10.5" customHeight="1">
      <c r="AM54379" s="431"/>
    </row>
    <row r="54380" spans="39:39" ht="10.5" customHeight="1">
      <c r="AM54380" s="431"/>
    </row>
    <row r="54381" spans="39:39" ht="10.5" customHeight="1">
      <c r="AM54381" s="431"/>
    </row>
    <row r="54382" spans="39:39" ht="10.5" customHeight="1">
      <c r="AM54382" s="431"/>
    </row>
    <row r="54383" spans="39:39" ht="10.5" customHeight="1">
      <c r="AM54383" s="431"/>
    </row>
    <row r="54384" spans="39:39" ht="10.5" customHeight="1">
      <c r="AM54384" s="431"/>
    </row>
    <row r="54385" spans="39:39" ht="10.5" customHeight="1">
      <c r="AM54385" s="431"/>
    </row>
    <row r="54386" spans="39:39" ht="10.5" customHeight="1">
      <c r="AM54386" s="431"/>
    </row>
    <row r="54387" spans="39:39" ht="10.5" customHeight="1">
      <c r="AM54387" s="431"/>
    </row>
    <row r="54388" spans="39:39" ht="10.5" customHeight="1">
      <c r="AM54388" s="431"/>
    </row>
    <row r="54389" spans="39:39" ht="10.5" customHeight="1">
      <c r="AM54389" s="431"/>
    </row>
    <row r="54390" spans="39:39" ht="10.5" customHeight="1">
      <c r="AM54390" s="431"/>
    </row>
    <row r="54391" spans="39:39" ht="10.5" customHeight="1">
      <c r="AM54391" s="431"/>
    </row>
    <row r="54392" spans="39:39" ht="10.5" customHeight="1">
      <c r="AM54392" s="431"/>
    </row>
    <row r="54393" spans="39:39" ht="10.5" customHeight="1">
      <c r="AM54393" s="431"/>
    </row>
    <row r="54394" spans="39:39" ht="10.5" customHeight="1">
      <c r="AM54394" s="431"/>
    </row>
    <row r="54395" spans="39:39" ht="10.5" customHeight="1">
      <c r="AM54395" s="431"/>
    </row>
    <row r="54396" spans="39:39" ht="10.5" customHeight="1">
      <c r="AM54396" s="431"/>
    </row>
    <row r="54397" spans="39:39" ht="10.5" customHeight="1">
      <c r="AM54397" s="431"/>
    </row>
    <row r="54398" spans="39:39" ht="10.5" customHeight="1">
      <c r="AM54398" s="431"/>
    </row>
    <row r="54399" spans="39:39" ht="10.5" customHeight="1">
      <c r="AM54399" s="431"/>
    </row>
    <row r="54400" spans="39:39" ht="10.5" customHeight="1">
      <c r="AM54400" s="431"/>
    </row>
    <row r="54401" spans="39:39" ht="10.5" customHeight="1">
      <c r="AM54401" s="431"/>
    </row>
    <row r="54402" spans="39:39" ht="10.5" customHeight="1">
      <c r="AM54402" s="431"/>
    </row>
    <row r="54403" spans="39:39" ht="10.5" customHeight="1">
      <c r="AM54403" s="431"/>
    </row>
    <row r="54404" spans="39:39" ht="10.5" customHeight="1">
      <c r="AM54404" s="431"/>
    </row>
    <row r="54405" spans="39:39" ht="10.5" customHeight="1">
      <c r="AM54405" s="431"/>
    </row>
    <row r="54406" spans="39:39" ht="10.5" customHeight="1">
      <c r="AM54406" s="431"/>
    </row>
    <row r="54407" spans="39:39" ht="10.5" customHeight="1">
      <c r="AM54407" s="431"/>
    </row>
    <row r="54408" spans="39:39" ht="10.5" customHeight="1">
      <c r="AM54408" s="431"/>
    </row>
    <row r="54409" spans="39:39" ht="10.5" customHeight="1">
      <c r="AM54409" s="431"/>
    </row>
    <row r="54410" spans="39:39" ht="10.5" customHeight="1">
      <c r="AM54410" s="431"/>
    </row>
    <row r="54411" spans="39:39" ht="10.5" customHeight="1">
      <c r="AM54411" s="431"/>
    </row>
    <row r="54412" spans="39:39" ht="10.5" customHeight="1">
      <c r="AM54412" s="431"/>
    </row>
    <row r="54413" spans="39:39" ht="10.5" customHeight="1">
      <c r="AM54413" s="431"/>
    </row>
    <row r="54414" spans="39:39" ht="10.5" customHeight="1">
      <c r="AM54414" s="431"/>
    </row>
    <row r="54415" spans="39:39" ht="10.5" customHeight="1">
      <c r="AM54415" s="431"/>
    </row>
    <row r="54416" spans="39:39" ht="10.5" customHeight="1">
      <c r="AM54416" s="431"/>
    </row>
    <row r="54417" spans="39:39" ht="10.5" customHeight="1">
      <c r="AM54417" s="431"/>
    </row>
    <row r="54418" spans="39:39" ht="10.5" customHeight="1">
      <c r="AM54418" s="431"/>
    </row>
    <row r="54419" spans="39:39" ht="10.5" customHeight="1">
      <c r="AM54419" s="431"/>
    </row>
    <row r="54420" spans="39:39" ht="10.5" customHeight="1">
      <c r="AM54420" s="431"/>
    </row>
    <row r="54421" spans="39:39" ht="10.5" customHeight="1">
      <c r="AM54421" s="431"/>
    </row>
    <row r="54422" spans="39:39" ht="10.5" customHeight="1">
      <c r="AM54422" s="431"/>
    </row>
    <row r="54423" spans="39:39" ht="10.5" customHeight="1">
      <c r="AM54423" s="431"/>
    </row>
    <row r="54424" spans="39:39" ht="10.5" customHeight="1">
      <c r="AM54424" s="431"/>
    </row>
    <row r="54425" spans="39:39" ht="10.5" customHeight="1">
      <c r="AM54425" s="431"/>
    </row>
    <row r="54426" spans="39:39" ht="10.5" customHeight="1">
      <c r="AM54426" s="431"/>
    </row>
    <row r="54427" spans="39:39" ht="10.5" customHeight="1">
      <c r="AM54427" s="431"/>
    </row>
    <row r="54428" spans="39:39" ht="10.5" customHeight="1">
      <c r="AM54428" s="431"/>
    </row>
    <row r="54429" spans="39:39" ht="10.5" customHeight="1">
      <c r="AM54429" s="431"/>
    </row>
    <row r="54430" spans="39:39" ht="10.5" customHeight="1">
      <c r="AM54430" s="431"/>
    </row>
    <row r="54431" spans="39:39" ht="10.5" customHeight="1">
      <c r="AM54431" s="431"/>
    </row>
    <row r="54432" spans="39:39" ht="10.5" customHeight="1">
      <c r="AM54432" s="431"/>
    </row>
    <row r="54433" spans="39:39" ht="10.5" customHeight="1">
      <c r="AM54433" s="431"/>
    </row>
    <row r="54434" spans="39:39" ht="10.5" customHeight="1">
      <c r="AM54434" s="431"/>
    </row>
    <row r="54435" spans="39:39" ht="10.5" customHeight="1">
      <c r="AM54435" s="431"/>
    </row>
    <row r="54436" spans="39:39" ht="10.5" customHeight="1">
      <c r="AM54436" s="431"/>
    </row>
    <row r="54437" spans="39:39" ht="10.5" customHeight="1">
      <c r="AM54437" s="431"/>
    </row>
    <row r="54438" spans="39:39" ht="10.5" customHeight="1">
      <c r="AM54438" s="431"/>
    </row>
    <row r="54439" spans="39:39" ht="10.5" customHeight="1">
      <c r="AM54439" s="431"/>
    </row>
    <row r="54440" spans="39:39" ht="10.5" customHeight="1">
      <c r="AM54440" s="431"/>
    </row>
    <row r="54441" spans="39:39" ht="10.5" customHeight="1">
      <c r="AM54441" s="431"/>
    </row>
    <row r="54442" spans="39:39" ht="10.5" customHeight="1">
      <c r="AM54442" s="431"/>
    </row>
    <row r="54443" spans="39:39" ht="10.5" customHeight="1">
      <c r="AM54443" s="431"/>
    </row>
    <row r="54444" spans="39:39" ht="10.5" customHeight="1">
      <c r="AM54444" s="431"/>
    </row>
    <row r="54445" spans="39:39" ht="10.5" customHeight="1">
      <c r="AM54445" s="431"/>
    </row>
    <row r="54446" spans="39:39" ht="10.5" customHeight="1">
      <c r="AM54446" s="431"/>
    </row>
    <row r="54447" spans="39:39" ht="10.5" customHeight="1">
      <c r="AM54447" s="431"/>
    </row>
    <row r="54448" spans="39:39" ht="10.5" customHeight="1">
      <c r="AM54448" s="431"/>
    </row>
    <row r="54449" spans="39:39" ht="10.5" customHeight="1">
      <c r="AM54449" s="431"/>
    </row>
    <row r="54450" spans="39:39" ht="10.5" customHeight="1">
      <c r="AM54450" s="431"/>
    </row>
    <row r="54451" spans="39:39" ht="10.5" customHeight="1">
      <c r="AM54451" s="431"/>
    </row>
    <row r="54452" spans="39:39" ht="10.5" customHeight="1">
      <c r="AM54452" s="431"/>
    </row>
    <row r="54453" spans="39:39" ht="10.5" customHeight="1">
      <c r="AM54453" s="431"/>
    </row>
    <row r="54454" spans="39:39" ht="10.5" customHeight="1">
      <c r="AM54454" s="431"/>
    </row>
    <row r="54455" spans="39:39" ht="10.5" customHeight="1">
      <c r="AM54455" s="431"/>
    </row>
    <row r="54456" spans="39:39" ht="10.5" customHeight="1">
      <c r="AM54456" s="431"/>
    </row>
    <row r="54457" spans="39:39" ht="10.5" customHeight="1">
      <c r="AM54457" s="431"/>
    </row>
    <row r="54458" spans="39:39" ht="10.5" customHeight="1">
      <c r="AM54458" s="431"/>
    </row>
    <row r="54459" spans="39:39" ht="10.5" customHeight="1">
      <c r="AM54459" s="431"/>
    </row>
    <row r="54460" spans="39:39" ht="10.5" customHeight="1">
      <c r="AM54460" s="431"/>
    </row>
    <row r="54461" spans="39:39" ht="10.5" customHeight="1">
      <c r="AM54461" s="431"/>
    </row>
    <row r="54462" spans="39:39" ht="10.5" customHeight="1">
      <c r="AM54462" s="431"/>
    </row>
    <row r="54463" spans="39:39" ht="10.5" customHeight="1">
      <c r="AM54463" s="431"/>
    </row>
    <row r="54464" spans="39:39" ht="10.5" customHeight="1">
      <c r="AM54464" s="431"/>
    </row>
    <row r="54465" spans="39:39" ht="10.5" customHeight="1">
      <c r="AM54465" s="431"/>
    </row>
    <row r="54466" spans="39:39" ht="10.5" customHeight="1">
      <c r="AM54466" s="431"/>
    </row>
    <row r="54467" spans="39:39" ht="10.5" customHeight="1">
      <c r="AM54467" s="431"/>
    </row>
    <row r="54468" spans="39:39" ht="10.5" customHeight="1">
      <c r="AM54468" s="431"/>
    </row>
    <row r="54469" spans="39:39" ht="10.5" customHeight="1">
      <c r="AM54469" s="431"/>
    </row>
    <row r="54470" spans="39:39" ht="10.5" customHeight="1">
      <c r="AM54470" s="431"/>
    </row>
    <row r="54471" spans="39:39" ht="10.5" customHeight="1">
      <c r="AM54471" s="431"/>
    </row>
    <row r="54472" spans="39:39" ht="10.5" customHeight="1">
      <c r="AM54472" s="431"/>
    </row>
    <row r="54473" spans="39:39" ht="10.5" customHeight="1">
      <c r="AM54473" s="431"/>
    </row>
    <row r="54474" spans="39:39" ht="10.5" customHeight="1">
      <c r="AM54474" s="431"/>
    </row>
    <row r="54475" spans="39:39" ht="10.5" customHeight="1">
      <c r="AM54475" s="431"/>
    </row>
    <row r="54476" spans="39:39" ht="10.5" customHeight="1">
      <c r="AM54476" s="431"/>
    </row>
    <row r="54477" spans="39:39" ht="10.5" customHeight="1">
      <c r="AM54477" s="431"/>
    </row>
    <row r="54478" spans="39:39" ht="10.5" customHeight="1">
      <c r="AM54478" s="431"/>
    </row>
    <row r="54479" spans="39:39" ht="10.5" customHeight="1">
      <c r="AM54479" s="431"/>
    </row>
    <row r="54480" spans="39:39" ht="10.5" customHeight="1">
      <c r="AM54480" s="431"/>
    </row>
    <row r="54481" spans="39:39" ht="10.5" customHeight="1">
      <c r="AM54481" s="431"/>
    </row>
    <row r="54482" spans="39:39" ht="10.5" customHeight="1">
      <c r="AM54482" s="431"/>
    </row>
    <row r="54483" spans="39:39" ht="10.5" customHeight="1">
      <c r="AM54483" s="431"/>
    </row>
    <row r="54484" spans="39:39" ht="10.5" customHeight="1">
      <c r="AM54484" s="431"/>
    </row>
    <row r="54485" spans="39:39" ht="10.5" customHeight="1">
      <c r="AM54485" s="431"/>
    </row>
    <row r="54486" spans="39:39" ht="10.5" customHeight="1">
      <c r="AM54486" s="431"/>
    </row>
    <row r="54487" spans="39:39" ht="10.5" customHeight="1">
      <c r="AM54487" s="431"/>
    </row>
    <row r="54488" spans="39:39" ht="10.5" customHeight="1">
      <c r="AM54488" s="431"/>
    </row>
    <row r="54489" spans="39:39" ht="10.5" customHeight="1">
      <c r="AM54489" s="431"/>
    </row>
    <row r="54490" spans="39:39" ht="10.5" customHeight="1">
      <c r="AM54490" s="431"/>
    </row>
    <row r="54491" spans="39:39" ht="10.5" customHeight="1">
      <c r="AM54491" s="431"/>
    </row>
    <row r="54492" spans="39:39" ht="10.5" customHeight="1">
      <c r="AM54492" s="431"/>
    </row>
    <row r="54493" spans="39:39" ht="10.5" customHeight="1">
      <c r="AM54493" s="431"/>
    </row>
    <row r="54494" spans="39:39" ht="10.5" customHeight="1">
      <c r="AM54494" s="431"/>
    </row>
    <row r="54495" spans="39:39" ht="10.5" customHeight="1">
      <c r="AM54495" s="431"/>
    </row>
    <row r="54496" spans="39:39" ht="10.5" customHeight="1">
      <c r="AM54496" s="431"/>
    </row>
    <row r="54497" spans="39:39" ht="10.5" customHeight="1">
      <c r="AM54497" s="431"/>
    </row>
    <row r="54498" spans="39:39" ht="10.5" customHeight="1">
      <c r="AM54498" s="431"/>
    </row>
    <row r="54499" spans="39:39" ht="10.5" customHeight="1">
      <c r="AM54499" s="431"/>
    </row>
    <row r="54500" spans="39:39" ht="10.5" customHeight="1">
      <c r="AM54500" s="431"/>
    </row>
    <row r="54501" spans="39:39" ht="10.5" customHeight="1">
      <c r="AM54501" s="431"/>
    </row>
    <row r="54502" spans="39:39" ht="10.5" customHeight="1">
      <c r="AM54502" s="431"/>
    </row>
    <row r="54503" spans="39:39" ht="10.5" customHeight="1">
      <c r="AM54503" s="431"/>
    </row>
    <row r="54504" spans="39:39" ht="10.5" customHeight="1">
      <c r="AM54504" s="431"/>
    </row>
    <row r="54505" spans="39:39" ht="10.5" customHeight="1">
      <c r="AM54505" s="431"/>
    </row>
    <row r="54506" spans="39:39" ht="10.5" customHeight="1">
      <c r="AM54506" s="431"/>
    </row>
    <row r="54507" spans="39:39" ht="10.5" customHeight="1">
      <c r="AM54507" s="431"/>
    </row>
    <row r="54508" spans="39:39" ht="10.5" customHeight="1">
      <c r="AM54508" s="431"/>
    </row>
    <row r="54509" spans="39:39" ht="10.5" customHeight="1">
      <c r="AM54509" s="431"/>
    </row>
    <row r="54510" spans="39:39" ht="10.5" customHeight="1">
      <c r="AM54510" s="431"/>
    </row>
    <row r="54511" spans="39:39" ht="10.5" customHeight="1">
      <c r="AM54511" s="431"/>
    </row>
    <row r="54512" spans="39:39" ht="10.5" customHeight="1">
      <c r="AM54512" s="431"/>
    </row>
    <row r="54513" spans="39:39" ht="10.5" customHeight="1">
      <c r="AM54513" s="431"/>
    </row>
    <row r="54514" spans="39:39" ht="10.5" customHeight="1">
      <c r="AM54514" s="431"/>
    </row>
    <row r="54515" spans="39:39" ht="10.5" customHeight="1">
      <c r="AM54515" s="431"/>
    </row>
    <row r="54516" spans="39:39" ht="10.5" customHeight="1">
      <c r="AM54516" s="431"/>
    </row>
    <row r="54517" spans="39:39" ht="10.5" customHeight="1">
      <c r="AM54517" s="431"/>
    </row>
    <row r="54518" spans="39:39" ht="10.5" customHeight="1">
      <c r="AM54518" s="431"/>
    </row>
    <row r="54519" spans="39:39" ht="10.5" customHeight="1">
      <c r="AM54519" s="431"/>
    </row>
    <row r="54520" spans="39:39" ht="10.5" customHeight="1">
      <c r="AM54520" s="431"/>
    </row>
    <row r="54521" spans="39:39" ht="10.5" customHeight="1">
      <c r="AM54521" s="431"/>
    </row>
    <row r="54522" spans="39:39" ht="10.5" customHeight="1">
      <c r="AM54522" s="431"/>
    </row>
    <row r="54523" spans="39:39" ht="10.5" customHeight="1">
      <c r="AM54523" s="431"/>
    </row>
    <row r="54524" spans="39:39" ht="10.5" customHeight="1">
      <c r="AM54524" s="431"/>
    </row>
    <row r="54525" spans="39:39" ht="10.5" customHeight="1">
      <c r="AM54525" s="431"/>
    </row>
    <row r="54526" spans="39:39" ht="10.5" customHeight="1">
      <c r="AM54526" s="431"/>
    </row>
    <row r="54527" spans="39:39" ht="10.5" customHeight="1">
      <c r="AM54527" s="431"/>
    </row>
    <row r="54528" spans="39:39" ht="10.5" customHeight="1">
      <c r="AM54528" s="431"/>
    </row>
    <row r="54529" spans="39:39" ht="10.5" customHeight="1">
      <c r="AM54529" s="431"/>
    </row>
    <row r="54530" spans="39:39" ht="10.5" customHeight="1">
      <c r="AM54530" s="431"/>
    </row>
    <row r="54531" spans="39:39" ht="10.5" customHeight="1">
      <c r="AM54531" s="431"/>
    </row>
    <row r="54532" spans="39:39" ht="10.5" customHeight="1">
      <c r="AM54532" s="431"/>
    </row>
    <row r="54533" spans="39:39" ht="10.5" customHeight="1">
      <c r="AM54533" s="431"/>
    </row>
    <row r="54534" spans="39:39" ht="10.5" customHeight="1">
      <c r="AM54534" s="431"/>
    </row>
    <row r="54535" spans="39:39" ht="10.5" customHeight="1">
      <c r="AM54535" s="431"/>
    </row>
    <row r="54536" spans="39:39" ht="10.5" customHeight="1">
      <c r="AM54536" s="431"/>
    </row>
    <row r="54537" spans="39:39" ht="10.5" customHeight="1">
      <c r="AM54537" s="431"/>
    </row>
    <row r="54538" spans="39:39" ht="10.5" customHeight="1">
      <c r="AM54538" s="431"/>
    </row>
    <row r="54539" spans="39:39" ht="10.5" customHeight="1">
      <c r="AM54539" s="431"/>
    </row>
    <row r="54540" spans="39:39" ht="10.5" customHeight="1">
      <c r="AM54540" s="431"/>
    </row>
    <row r="54541" spans="39:39" ht="10.5" customHeight="1">
      <c r="AM54541" s="431"/>
    </row>
    <row r="54542" spans="39:39" ht="10.5" customHeight="1">
      <c r="AM54542" s="431"/>
    </row>
    <row r="54543" spans="39:39" ht="10.5" customHeight="1">
      <c r="AM54543" s="431"/>
    </row>
    <row r="54544" spans="39:39" ht="10.5" customHeight="1">
      <c r="AM54544" s="431"/>
    </row>
    <row r="54545" spans="39:39" ht="10.5" customHeight="1">
      <c r="AM54545" s="431"/>
    </row>
    <row r="54546" spans="39:39" ht="10.5" customHeight="1">
      <c r="AM54546" s="431"/>
    </row>
    <row r="54547" spans="39:39" ht="10.5" customHeight="1">
      <c r="AM54547" s="431"/>
    </row>
    <row r="54548" spans="39:39" ht="10.5" customHeight="1">
      <c r="AM54548" s="431"/>
    </row>
    <row r="54549" spans="39:39" ht="10.5" customHeight="1">
      <c r="AM54549" s="431"/>
    </row>
    <row r="54550" spans="39:39" ht="10.5" customHeight="1">
      <c r="AM54550" s="431"/>
    </row>
    <row r="54551" spans="39:39" ht="10.5" customHeight="1">
      <c r="AM54551" s="431"/>
    </row>
    <row r="54552" spans="39:39" ht="10.5" customHeight="1">
      <c r="AM54552" s="431"/>
    </row>
    <row r="54553" spans="39:39" ht="10.5" customHeight="1">
      <c r="AM54553" s="431"/>
    </row>
    <row r="54554" spans="39:39" ht="10.5" customHeight="1">
      <c r="AM54554" s="431"/>
    </row>
    <row r="54555" spans="39:39" ht="10.5" customHeight="1">
      <c r="AM54555" s="431"/>
    </row>
    <row r="54556" spans="39:39" ht="10.5" customHeight="1">
      <c r="AM54556" s="431"/>
    </row>
    <row r="54557" spans="39:39" ht="10.5" customHeight="1">
      <c r="AM54557" s="431"/>
    </row>
    <row r="54558" spans="39:39" ht="10.5" customHeight="1">
      <c r="AM54558" s="431"/>
    </row>
    <row r="54559" spans="39:39" ht="10.5" customHeight="1">
      <c r="AM54559" s="431"/>
    </row>
    <row r="54560" spans="39:39" ht="10.5" customHeight="1">
      <c r="AM54560" s="431"/>
    </row>
    <row r="54561" spans="39:39" ht="10.5" customHeight="1">
      <c r="AM54561" s="431"/>
    </row>
    <row r="54562" spans="39:39" ht="10.5" customHeight="1">
      <c r="AM54562" s="431"/>
    </row>
    <row r="54563" spans="39:39" ht="10.5" customHeight="1">
      <c r="AM54563" s="431"/>
    </row>
    <row r="54564" spans="39:39" ht="10.5" customHeight="1">
      <c r="AM54564" s="431"/>
    </row>
    <row r="54565" spans="39:39" ht="10.5" customHeight="1">
      <c r="AM54565" s="431"/>
    </row>
    <row r="54566" spans="39:39" ht="10.5" customHeight="1">
      <c r="AM54566" s="431"/>
    </row>
    <row r="54567" spans="39:39" ht="10.5" customHeight="1">
      <c r="AM54567" s="431"/>
    </row>
    <row r="54568" spans="39:39" ht="10.5" customHeight="1">
      <c r="AM54568" s="431"/>
    </row>
    <row r="54569" spans="39:39" ht="10.5" customHeight="1">
      <c r="AM54569" s="431"/>
    </row>
    <row r="54570" spans="39:39" ht="10.5" customHeight="1">
      <c r="AM54570" s="431"/>
    </row>
    <row r="54571" spans="39:39" ht="10.5" customHeight="1">
      <c r="AM54571" s="431"/>
    </row>
    <row r="54572" spans="39:39" ht="10.5" customHeight="1">
      <c r="AM54572" s="431"/>
    </row>
    <row r="54573" spans="39:39" ht="10.5" customHeight="1">
      <c r="AM54573" s="431"/>
    </row>
    <row r="54574" spans="39:39" ht="10.5" customHeight="1">
      <c r="AM54574" s="431"/>
    </row>
    <row r="54575" spans="39:39" ht="10.5" customHeight="1">
      <c r="AM54575" s="431"/>
    </row>
    <row r="54576" spans="39:39" ht="10.5" customHeight="1">
      <c r="AM54576" s="431"/>
    </row>
    <row r="54577" spans="39:39" ht="10.5" customHeight="1">
      <c r="AM54577" s="431"/>
    </row>
    <row r="54578" spans="39:39" ht="10.5" customHeight="1">
      <c r="AM54578" s="431"/>
    </row>
    <row r="54579" spans="39:39" ht="10.5" customHeight="1">
      <c r="AM54579" s="431"/>
    </row>
    <row r="54580" spans="39:39" ht="10.5" customHeight="1">
      <c r="AM54580" s="431"/>
    </row>
    <row r="54581" spans="39:39" ht="10.5" customHeight="1">
      <c r="AM54581" s="431"/>
    </row>
    <row r="54582" spans="39:39" ht="10.5" customHeight="1">
      <c r="AM54582" s="431"/>
    </row>
    <row r="54583" spans="39:39" ht="10.5" customHeight="1">
      <c r="AM54583" s="431"/>
    </row>
    <row r="54584" spans="39:39" ht="10.5" customHeight="1">
      <c r="AM54584" s="431"/>
    </row>
    <row r="54585" spans="39:39" ht="10.5" customHeight="1">
      <c r="AM54585" s="431"/>
    </row>
    <row r="54586" spans="39:39" ht="10.5" customHeight="1">
      <c r="AM54586" s="431"/>
    </row>
    <row r="54587" spans="39:39" ht="10.5" customHeight="1">
      <c r="AM54587" s="431"/>
    </row>
    <row r="54588" spans="39:39" ht="10.5" customHeight="1">
      <c r="AM54588" s="431"/>
    </row>
    <row r="54589" spans="39:39" ht="10.5" customHeight="1">
      <c r="AM54589" s="431"/>
    </row>
    <row r="54590" spans="39:39" ht="10.5" customHeight="1">
      <c r="AM54590" s="431"/>
    </row>
    <row r="54591" spans="39:39" ht="10.5" customHeight="1">
      <c r="AM54591" s="431"/>
    </row>
    <row r="54592" spans="39:39" ht="10.5" customHeight="1">
      <c r="AM54592" s="431"/>
    </row>
    <row r="54593" spans="39:39" ht="10.5" customHeight="1">
      <c r="AM54593" s="431"/>
    </row>
    <row r="54594" spans="39:39" ht="10.5" customHeight="1">
      <c r="AM54594" s="431"/>
    </row>
    <row r="54595" spans="39:39" ht="10.5" customHeight="1">
      <c r="AM54595" s="431"/>
    </row>
    <row r="54596" spans="39:39" ht="10.5" customHeight="1">
      <c r="AM54596" s="431"/>
    </row>
    <row r="54597" spans="39:39" ht="10.5" customHeight="1">
      <c r="AM54597" s="431"/>
    </row>
    <row r="54598" spans="39:39" ht="10.5" customHeight="1">
      <c r="AM54598" s="431"/>
    </row>
    <row r="54599" spans="39:39" ht="10.5" customHeight="1">
      <c r="AM54599" s="431"/>
    </row>
    <row r="54600" spans="39:39" ht="10.5" customHeight="1">
      <c r="AM54600" s="431"/>
    </row>
    <row r="54601" spans="39:39" ht="10.5" customHeight="1">
      <c r="AM54601" s="431"/>
    </row>
    <row r="54602" spans="39:39" ht="10.5" customHeight="1">
      <c r="AM54602" s="431"/>
    </row>
    <row r="54603" spans="39:39" ht="10.5" customHeight="1">
      <c r="AM54603" s="431"/>
    </row>
    <row r="54604" spans="39:39" ht="10.5" customHeight="1">
      <c r="AM54604" s="431"/>
    </row>
    <row r="54605" spans="39:39" ht="10.5" customHeight="1">
      <c r="AM54605" s="431"/>
    </row>
    <row r="54606" spans="39:39" ht="10.5" customHeight="1">
      <c r="AM54606" s="431"/>
    </row>
    <row r="54607" spans="39:39" ht="10.5" customHeight="1">
      <c r="AM54607" s="431"/>
    </row>
    <row r="54608" spans="39:39" ht="10.5" customHeight="1">
      <c r="AM54608" s="431"/>
    </row>
    <row r="54609" spans="39:39" ht="10.5" customHeight="1">
      <c r="AM54609" s="431"/>
    </row>
    <row r="54610" spans="39:39" ht="10.5" customHeight="1">
      <c r="AM54610" s="431"/>
    </row>
    <row r="54611" spans="39:39" ht="10.5" customHeight="1">
      <c r="AM54611" s="431"/>
    </row>
    <row r="54612" spans="39:39" ht="10.5" customHeight="1">
      <c r="AM54612" s="431"/>
    </row>
    <row r="54613" spans="39:39" ht="10.5" customHeight="1">
      <c r="AM54613" s="431"/>
    </row>
    <row r="54614" spans="39:39" ht="10.5" customHeight="1">
      <c r="AM54614" s="431"/>
    </row>
    <row r="54615" spans="39:39" ht="10.5" customHeight="1">
      <c r="AM54615" s="431"/>
    </row>
    <row r="54616" spans="39:39" ht="10.5" customHeight="1">
      <c r="AM54616" s="431"/>
    </row>
    <row r="54617" spans="39:39" ht="10.5" customHeight="1">
      <c r="AM54617" s="431"/>
    </row>
    <row r="54618" spans="39:39" ht="10.5" customHeight="1">
      <c r="AM54618" s="431"/>
    </row>
    <row r="54619" spans="39:39" ht="10.5" customHeight="1">
      <c r="AM54619" s="431"/>
    </row>
    <row r="54620" spans="39:39" ht="10.5" customHeight="1">
      <c r="AM54620" s="431"/>
    </row>
    <row r="54621" spans="39:39" ht="10.5" customHeight="1">
      <c r="AM54621" s="431"/>
    </row>
    <row r="54622" spans="39:39" ht="10.5" customHeight="1">
      <c r="AM54622" s="431"/>
    </row>
    <row r="54623" spans="39:39" ht="10.5" customHeight="1">
      <c r="AM54623" s="431"/>
    </row>
    <row r="54624" spans="39:39" ht="10.5" customHeight="1">
      <c r="AM54624" s="431"/>
    </row>
    <row r="54625" spans="39:39" ht="10.5" customHeight="1">
      <c r="AM54625" s="431"/>
    </row>
    <row r="54626" spans="39:39" ht="10.5" customHeight="1">
      <c r="AM54626" s="431"/>
    </row>
    <row r="54627" spans="39:39" ht="10.5" customHeight="1">
      <c r="AM54627" s="431"/>
    </row>
    <row r="54628" spans="39:39" ht="10.5" customHeight="1">
      <c r="AM54628" s="431"/>
    </row>
    <row r="54629" spans="39:39" ht="10.5" customHeight="1">
      <c r="AM54629" s="431"/>
    </row>
    <row r="54630" spans="39:39" ht="10.5" customHeight="1">
      <c r="AM54630" s="431"/>
    </row>
    <row r="54631" spans="39:39" ht="10.5" customHeight="1">
      <c r="AM54631" s="431"/>
    </row>
    <row r="54632" spans="39:39" ht="10.5" customHeight="1">
      <c r="AM54632" s="431"/>
    </row>
    <row r="54633" spans="39:39" ht="10.5" customHeight="1">
      <c r="AM54633" s="431"/>
    </row>
    <row r="54634" spans="39:39" ht="10.5" customHeight="1">
      <c r="AM54634" s="431"/>
    </row>
    <row r="54635" spans="39:39" ht="10.5" customHeight="1">
      <c r="AM54635" s="431"/>
    </row>
    <row r="54636" spans="39:39" ht="10.5" customHeight="1">
      <c r="AM54636" s="431"/>
    </row>
    <row r="54637" spans="39:39" ht="10.5" customHeight="1">
      <c r="AM54637" s="431"/>
    </row>
    <row r="54638" spans="39:39" ht="10.5" customHeight="1">
      <c r="AM54638" s="431"/>
    </row>
    <row r="54639" spans="39:39" ht="10.5" customHeight="1">
      <c r="AM54639" s="431"/>
    </row>
    <row r="54640" spans="39:39" ht="10.5" customHeight="1">
      <c r="AM54640" s="431"/>
    </row>
    <row r="54641" spans="39:39" ht="10.5" customHeight="1">
      <c r="AM54641" s="431"/>
    </row>
    <row r="54642" spans="39:39" ht="10.5" customHeight="1">
      <c r="AM54642" s="431"/>
    </row>
    <row r="54643" spans="39:39" ht="10.5" customHeight="1">
      <c r="AM54643" s="431"/>
    </row>
    <row r="54644" spans="39:39" ht="10.5" customHeight="1">
      <c r="AM54644" s="431"/>
    </row>
    <row r="54645" spans="39:39" ht="10.5" customHeight="1">
      <c r="AM54645" s="431"/>
    </row>
    <row r="54646" spans="39:39" ht="10.5" customHeight="1">
      <c r="AM54646" s="431"/>
    </row>
    <row r="54647" spans="39:39" ht="10.5" customHeight="1">
      <c r="AM54647" s="431"/>
    </row>
    <row r="54648" spans="39:39" ht="10.5" customHeight="1">
      <c r="AM54648" s="431"/>
    </row>
    <row r="54649" spans="39:39" ht="10.5" customHeight="1">
      <c r="AM54649" s="431"/>
    </row>
    <row r="54650" spans="39:39" ht="10.5" customHeight="1">
      <c r="AM54650" s="431"/>
    </row>
    <row r="54651" spans="39:39" ht="10.5" customHeight="1">
      <c r="AM54651" s="431"/>
    </row>
    <row r="54652" spans="39:39" ht="10.5" customHeight="1">
      <c r="AM54652" s="431"/>
    </row>
    <row r="54653" spans="39:39" ht="10.5" customHeight="1">
      <c r="AM54653" s="431"/>
    </row>
    <row r="54654" spans="39:39" ht="10.5" customHeight="1">
      <c r="AM54654" s="431"/>
    </row>
    <row r="54655" spans="39:39" ht="10.5" customHeight="1">
      <c r="AM54655" s="431"/>
    </row>
    <row r="54656" spans="39:39" ht="10.5" customHeight="1">
      <c r="AM54656" s="431"/>
    </row>
    <row r="54657" spans="39:39" ht="10.5" customHeight="1">
      <c r="AM54657" s="431"/>
    </row>
    <row r="54658" spans="39:39" ht="10.5" customHeight="1">
      <c r="AM54658" s="431"/>
    </row>
    <row r="54659" spans="39:39" ht="10.5" customHeight="1">
      <c r="AM54659" s="431"/>
    </row>
    <row r="54660" spans="39:39" ht="10.5" customHeight="1">
      <c r="AM54660" s="431"/>
    </row>
    <row r="54661" spans="39:39" ht="10.5" customHeight="1">
      <c r="AM54661" s="431"/>
    </row>
    <row r="54662" spans="39:39" ht="10.5" customHeight="1">
      <c r="AM54662" s="431"/>
    </row>
    <row r="54663" spans="39:39" ht="10.5" customHeight="1">
      <c r="AM54663" s="431"/>
    </row>
    <row r="54664" spans="39:39" ht="10.5" customHeight="1">
      <c r="AM54664" s="431"/>
    </row>
    <row r="54665" spans="39:39" ht="10.5" customHeight="1">
      <c r="AM54665" s="431"/>
    </row>
    <row r="54666" spans="39:39" ht="10.5" customHeight="1">
      <c r="AM54666" s="431"/>
    </row>
    <row r="54667" spans="39:39" ht="10.5" customHeight="1">
      <c r="AM54667" s="431"/>
    </row>
    <row r="54668" spans="39:39" ht="10.5" customHeight="1">
      <c r="AM54668" s="431"/>
    </row>
    <row r="54669" spans="39:39" ht="10.5" customHeight="1">
      <c r="AM54669" s="431"/>
    </row>
    <row r="54670" spans="39:39" ht="10.5" customHeight="1">
      <c r="AM54670" s="431"/>
    </row>
    <row r="54671" spans="39:39" ht="10.5" customHeight="1">
      <c r="AM54671" s="431"/>
    </row>
    <row r="54672" spans="39:39" ht="10.5" customHeight="1">
      <c r="AM54672" s="431"/>
    </row>
    <row r="54673" spans="39:39" ht="10.5" customHeight="1">
      <c r="AM54673" s="431"/>
    </row>
    <row r="54674" spans="39:39" ht="10.5" customHeight="1">
      <c r="AM54674" s="431"/>
    </row>
    <row r="54675" spans="39:39" ht="10.5" customHeight="1">
      <c r="AM54675" s="431"/>
    </row>
    <row r="54676" spans="39:39" ht="10.5" customHeight="1">
      <c r="AM54676" s="431"/>
    </row>
    <row r="54677" spans="39:39" ht="10.5" customHeight="1">
      <c r="AM54677" s="431"/>
    </row>
    <row r="54678" spans="39:39" ht="10.5" customHeight="1">
      <c r="AM54678" s="431"/>
    </row>
    <row r="54679" spans="39:39" ht="10.5" customHeight="1">
      <c r="AM54679" s="431"/>
    </row>
    <row r="54680" spans="39:39" ht="10.5" customHeight="1">
      <c r="AM54680" s="431"/>
    </row>
    <row r="54681" spans="39:39" ht="10.5" customHeight="1">
      <c r="AM54681" s="431"/>
    </row>
    <row r="54682" spans="39:39" ht="10.5" customHeight="1">
      <c r="AM54682" s="431"/>
    </row>
    <row r="54683" spans="39:39" ht="10.5" customHeight="1">
      <c r="AM54683" s="431"/>
    </row>
    <row r="54684" spans="39:39" ht="10.5" customHeight="1">
      <c r="AM54684" s="431"/>
    </row>
    <row r="54685" spans="39:39" ht="10.5" customHeight="1">
      <c r="AM54685" s="431"/>
    </row>
    <row r="54686" spans="39:39" ht="10.5" customHeight="1">
      <c r="AM54686" s="431"/>
    </row>
    <row r="54687" spans="39:39" ht="10.5" customHeight="1">
      <c r="AM54687" s="431"/>
    </row>
    <row r="54688" spans="39:39" ht="10.5" customHeight="1">
      <c r="AM54688" s="431"/>
    </row>
    <row r="54689" spans="39:39" ht="10.5" customHeight="1">
      <c r="AM54689" s="431"/>
    </row>
    <row r="54690" spans="39:39" ht="10.5" customHeight="1">
      <c r="AM54690" s="431"/>
    </row>
    <row r="54691" spans="39:39" ht="10.5" customHeight="1">
      <c r="AM54691" s="431"/>
    </row>
    <row r="54692" spans="39:39" ht="10.5" customHeight="1">
      <c r="AM54692" s="431"/>
    </row>
    <row r="54693" spans="39:39" ht="10.5" customHeight="1">
      <c r="AM54693" s="431"/>
    </row>
    <row r="54694" spans="39:39" ht="10.5" customHeight="1">
      <c r="AM54694" s="431"/>
    </row>
    <row r="54695" spans="39:39" ht="10.5" customHeight="1">
      <c r="AM54695" s="431"/>
    </row>
    <row r="54696" spans="39:39" ht="10.5" customHeight="1">
      <c r="AM54696" s="431"/>
    </row>
    <row r="54697" spans="39:39" ht="10.5" customHeight="1">
      <c r="AM54697" s="431"/>
    </row>
    <row r="54698" spans="39:39" ht="10.5" customHeight="1">
      <c r="AM54698" s="431"/>
    </row>
    <row r="54699" spans="39:39" ht="10.5" customHeight="1">
      <c r="AM54699" s="431"/>
    </row>
    <row r="54700" spans="39:39" ht="10.5" customHeight="1">
      <c r="AM54700" s="431"/>
    </row>
    <row r="54701" spans="39:39" ht="10.5" customHeight="1">
      <c r="AM54701" s="431"/>
    </row>
    <row r="54702" spans="39:39" ht="10.5" customHeight="1">
      <c r="AM54702" s="431"/>
    </row>
    <row r="54703" spans="39:39" ht="10.5" customHeight="1">
      <c r="AM54703" s="431"/>
    </row>
    <row r="54704" spans="39:39" ht="10.5" customHeight="1">
      <c r="AM54704" s="431"/>
    </row>
    <row r="54705" spans="39:39" ht="10.5" customHeight="1">
      <c r="AM54705" s="431"/>
    </row>
    <row r="54706" spans="39:39" ht="10.5" customHeight="1">
      <c r="AM54706" s="431"/>
    </row>
    <row r="54707" spans="39:39" ht="10.5" customHeight="1">
      <c r="AM54707" s="431"/>
    </row>
    <row r="54708" spans="39:39" ht="10.5" customHeight="1">
      <c r="AM54708" s="431"/>
    </row>
    <row r="54709" spans="39:39" ht="10.5" customHeight="1">
      <c r="AM54709" s="431"/>
    </row>
    <row r="54710" spans="39:39" ht="10.5" customHeight="1">
      <c r="AM54710" s="431"/>
    </row>
    <row r="54711" spans="39:39" ht="10.5" customHeight="1">
      <c r="AM54711" s="431"/>
    </row>
    <row r="54712" spans="39:39" ht="10.5" customHeight="1">
      <c r="AM54712" s="431"/>
    </row>
    <row r="54713" spans="39:39" ht="10.5" customHeight="1">
      <c r="AM54713" s="431"/>
    </row>
    <row r="54714" spans="39:39" ht="10.5" customHeight="1">
      <c r="AM54714" s="431"/>
    </row>
    <row r="54715" spans="39:39" ht="10.5" customHeight="1">
      <c r="AM54715" s="431"/>
    </row>
    <row r="54716" spans="39:39" ht="10.5" customHeight="1">
      <c r="AM54716" s="431"/>
    </row>
    <row r="54717" spans="39:39" ht="10.5" customHeight="1">
      <c r="AM54717" s="431"/>
    </row>
    <row r="54718" spans="39:39" ht="10.5" customHeight="1">
      <c r="AM54718" s="431"/>
    </row>
    <row r="54719" spans="39:39" ht="10.5" customHeight="1">
      <c r="AM54719" s="431"/>
    </row>
    <row r="54720" spans="39:39" ht="10.5" customHeight="1">
      <c r="AM54720" s="431"/>
    </row>
    <row r="54721" spans="39:39" ht="10.5" customHeight="1">
      <c r="AM54721" s="431"/>
    </row>
    <row r="54722" spans="39:39" ht="10.5" customHeight="1">
      <c r="AM54722" s="431"/>
    </row>
    <row r="54723" spans="39:39" ht="10.5" customHeight="1">
      <c r="AM54723" s="431"/>
    </row>
    <row r="54724" spans="39:39" ht="10.5" customHeight="1">
      <c r="AM54724" s="431"/>
    </row>
    <row r="54725" spans="39:39" ht="10.5" customHeight="1">
      <c r="AM54725" s="431"/>
    </row>
    <row r="54726" spans="39:39" ht="10.5" customHeight="1">
      <c r="AM54726" s="431"/>
    </row>
    <row r="54727" spans="39:39" ht="10.5" customHeight="1">
      <c r="AM54727" s="431"/>
    </row>
    <row r="54728" spans="39:39" ht="10.5" customHeight="1">
      <c r="AM54728" s="431"/>
    </row>
    <row r="54729" spans="39:39" ht="10.5" customHeight="1">
      <c r="AM54729" s="431"/>
    </row>
    <row r="54730" spans="39:39" ht="10.5" customHeight="1">
      <c r="AM54730" s="431"/>
    </row>
    <row r="54731" spans="39:39" ht="10.5" customHeight="1">
      <c r="AM54731" s="431"/>
    </row>
    <row r="54732" spans="39:39" ht="10.5" customHeight="1">
      <c r="AM54732" s="431"/>
    </row>
    <row r="54733" spans="39:39" ht="10.5" customHeight="1">
      <c r="AM54733" s="431"/>
    </row>
    <row r="54734" spans="39:39" ht="10.5" customHeight="1">
      <c r="AM54734" s="431"/>
    </row>
    <row r="54735" spans="39:39" ht="10.5" customHeight="1">
      <c r="AM54735" s="431"/>
    </row>
    <row r="54736" spans="39:39" ht="10.5" customHeight="1">
      <c r="AM54736" s="431"/>
    </row>
    <row r="54737" spans="39:39" ht="10.5" customHeight="1">
      <c r="AM54737" s="431"/>
    </row>
    <row r="54738" spans="39:39" ht="10.5" customHeight="1">
      <c r="AM54738" s="431"/>
    </row>
    <row r="54739" spans="39:39" ht="10.5" customHeight="1">
      <c r="AM54739" s="431"/>
    </row>
    <row r="54740" spans="39:39" ht="10.5" customHeight="1">
      <c r="AM54740" s="431"/>
    </row>
    <row r="54741" spans="39:39" ht="10.5" customHeight="1">
      <c r="AM54741" s="431"/>
    </row>
    <row r="54742" spans="39:39" ht="10.5" customHeight="1">
      <c r="AM54742" s="431"/>
    </row>
    <row r="54743" spans="39:39" ht="10.5" customHeight="1">
      <c r="AM54743" s="431"/>
    </row>
    <row r="54744" spans="39:39" ht="10.5" customHeight="1">
      <c r="AM54744" s="431"/>
    </row>
    <row r="54745" spans="39:39" ht="10.5" customHeight="1">
      <c r="AM54745" s="431"/>
    </row>
    <row r="54746" spans="39:39" ht="10.5" customHeight="1">
      <c r="AM54746" s="431"/>
    </row>
    <row r="54747" spans="39:39" ht="10.5" customHeight="1">
      <c r="AM54747" s="431"/>
    </row>
    <row r="54748" spans="39:39" ht="10.5" customHeight="1">
      <c r="AM54748" s="431"/>
    </row>
    <row r="54749" spans="39:39" ht="10.5" customHeight="1">
      <c r="AM54749" s="431"/>
    </row>
    <row r="54750" spans="39:39" ht="10.5" customHeight="1">
      <c r="AM54750" s="431"/>
    </row>
    <row r="54751" spans="39:39" ht="10.5" customHeight="1">
      <c r="AM54751" s="431"/>
    </row>
    <row r="54752" spans="39:39" ht="10.5" customHeight="1">
      <c r="AM54752" s="431"/>
    </row>
    <row r="54753" spans="39:39" ht="10.5" customHeight="1">
      <c r="AM54753" s="431"/>
    </row>
    <row r="54754" spans="39:39" ht="10.5" customHeight="1">
      <c r="AM54754" s="431"/>
    </row>
    <row r="54755" spans="39:39" ht="10.5" customHeight="1">
      <c r="AM54755" s="431"/>
    </row>
    <row r="54756" spans="39:39" ht="10.5" customHeight="1">
      <c r="AM54756" s="431"/>
    </row>
    <row r="54757" spans="39:39" ht="10.5" customHeight="1">
      <c r="AM54757" s="431"/>
    </row>
    <row r="54758" spans="39:39" ht="10.5" customHeight="1">
      <c r="AM54758" s="431"/>
    </row>
    <row r="54759" spans="39:39" ht="10.5" customHeight="1">
      <c r="AM54759" s="431"/>
    </row>
    <row r="54760" spans="39:39" ht="10.5" customHeight="1">
      <c r="AM54760" s="431"/>
    </row>
    <row r="54761" spans="39:39" ht="10.5" customHeight="1">
      <c r="AM54761" s="431"/>
    </row>
    <row r="54762" spans="39:39" ht="10.5" customHeight="1">
      <c r="AM54762" s="431"/>
    </row>
    <row r="54763" spans="39:39" ht="10.5" customHeight="1">
      <c r="AM54763" s="431"/>
    </row>
    <row r="54764" spans="39:39" ht="10.5" customHeight="1">
      <c r="AM54764" s="431"/>
    </row>
    <row r="54765" spans="39:39" ht="10.5" customHeight="1">
      <c r="AM54765" s="431"/>
    </row>
    <row r="54766" spans="39:39" ht="10.5" customHeight="1">
      <c r="AM54766" s="431"/>
    </row>
    <row r="54767" spans="39:39" ht="10.5" customHeight="1">
      <c r="AM54767" s="431"/>
    </row>
    <row r="54768" spans="39:39" ht="10.5" customHeight="1">
      <c r="AM54768" s="431"/>
    </row>
    <row r="54769" spans="39:39" ht="10.5" customHeight="1">
      <c r="AM54769" s="431"/>
    </row>
    <row r="54770" spans="39:39" ht="10.5" customHeight="1">
      <c r="AM54770" s="431"/>
    </row>
    <row r="54771" spans="39:39" ht="10.5" customHeight="1">
      <c r="AM54771" s="431"/>
    </row>
    <row r="54772" spans="39:39" ht="10.5" customHeight="1">
      <c r="AM54772" s="431"/>
    </row>
    <row r="54773" spans="39:39" ht="10.5" customHeight="1">
      <c r="AM54773" s="431"/>
    </row>
    <row r="54774" spans="39:39" ht="10.5" customHeight="1">
      <c r="AM54774" s="431"/>
    </row>
    <row r="54775" spans="39:39" ht="10.5" customHeight="1">
      <c r="AM54775" s="431"/>
    </row>
    <row r="54776" spans="39:39" ht="10.5" customHeight="1">
      <c r="AM54776" s="431"/>
    </row>
    <row r="54777" spans="39:39" ht="10.5" customHeight="1">
      <c r="AM54777" s="431"/>
    </row>
    <row r="54778" spans="39:39" ht="10.5" customHeight="1">
      <c r="AM54778" s="431"/>
    </row>
    <row r="54779" spans="39:39" ht="10.5" customHeight="1">
      <c r="AM54779" s="431"/>
    </row>
    <row r="54780" spans="39:39" ht="10.5" customHeight="1">
      <c r="AM54780" s="431"/>
    </row>
    <row r="54781" spans="39:39" ht="10.5" customHeight="1">
      <c r="AM54781" s="431"/>
    </row>
    <row r="54782" spans="39:39" ht="10.5" customHeight="1">
      <c r="AM54782" s="431"/>
    </row>
    <row r="54783" spans="39:39" ht="10.5" customHeight="1">
      <c r="AM54783" s="431"/>
    </row>
    <row r="54784" spans="39:39" ht="10.5" customHeight="1">
      <c r="AM54784" s="431"/>
    </row>
    <row r="54785" spans="39:39" ht="10.5" customHeight="1">
      <c r="AM54785" s="431"/>
    </row>
    <row r="54786" spans="39:39" ht="10.5" customHeight="1">
      <c r="AM54786" s="431"/>
    </row>
    <row r="54787" spans="39:39" ht="10.5" customHeight="1">
      <c r="AM54787" s="431"/>
    </row>
    <row r="54788" spans="39:39" ht="10.5" customHeight="1">
      <c r="AM54788" s="431"/>
    </row>
    <row r="54789" spans="39:39" ht="10.5" customHeight="1">
      <c r="AM54789" s="431"/>
    </row>
    <row r="54790" spans="39:39" ht="10.5" customHeight="1">
      <c r="AM54790" s="431"/>
    </row>
    <row r="54791" spans="39:39" ht="10.5" customHeight="1">
      <c r="AM54791" s="431"/>
    </row>
    <row r="54792" spans="39:39" ht="10.5" customHeight="1">
      <c r="AM54792" s="431"/>
    </row>
    <row r="54793" spans="39:39" ht="10.5" customHeight="1">
      <c r="AM54793" s="431"/>
    </row>
    <row r="54794" spans="39:39" ht="10.5" customHeight="1">
      <c r="AM54794" s="431"/>
    </row>
    <row r="54795" spans="39:39" ht="10.5" customHeight="1">
      <c r="AM54795" s="431"/>
    </row>
    <row r="54796" spans="39:39" ht="10.5" customHeight="1">
      <c r="AM54796" s="431"/>
    </row>
    <row r="54797" spans="39:39" ht="10.5" customHeight="1">
      <c r="AM54797" s="431"/>
    </row>
    <row r="54798" spans="39:39" ht="10.5" customHeight="1">
      <c r="AM54798" s="431"/>
    </row>
    <row r="54799" spans="39:39" ht="10.5" customHeight="1">
      <c r="AM54799" s="431"/>
    </row>
    <row r="54800" spans="39:39" ht="10.5" customHeight="1">
      <c r="AM54800" s="431"/>
    </row>
    <row r="54801" spans="39:39" ht="10.5" customHeight="1">
      <c r="AM54801" s="431"/>
    </row>
    <row r="54802" spans="39:39" ht="10.5" customHeight="1">
      <c r="AM54802" s="431"/>
    </row>
    <row r="54803" spans="39:39" ht="10.5" customHeight="1">
      <c r="AM54803" s="431"/>
    </row>
    <row r="54804" spans="39:39" ht="10.5" customHeight="1">
      <c r="AM54804" s="431"/>
    </row>
    <row r="54805" spans="39:39" ht="10.5" customHeight="1">
      <c r="AM54805" s="431"/>
    </row>
    <row r="54806" spans="39:39" ht="10.5" customHeight="1">
      <c r="AM54806" s="431"/>
    </row>
    <row r="54807" spans="39:39" ht="10.5" customHeight="1">
      <c r="AM54807" s="431"/>
    </row>
    <row r="54808" spans="39:39" ht="10.5" customHeight="1">
      <c r="AM54808" s="431"/>
    </row>
    <row r="54809" spans="39:39" ht="10.5" customHeight="1">
      <c r="AM54809" s="431"/>
    </row>
    <row r="54810" spans="39:39" ht="10.5" customHeight="1">
      <c r="AM54810" s="431"/>
    </row>
    <row r="54811" spans="39:39" ht="10.5" customHeight="1">
      <c r="AM54811" s="431"/>
    </row>
    <row r="54812" spans="39:39" ht="10.5" customHeight="1">
      <c r="AM54812" s="431"/>
    </row>
    <row r="54813" spans="39:39" ht="10.5" customHeight="1">
      <c r="AM54813" s="431"/>
    </row>
    <row r="54814" spans="39:39" ht="10.5" customHeight="1">
      <c r="AM54814" s="431"/>
    </row>
    <row r="54815" spans="39:39" ht="10.5" customHeight="1">
      <c r="AM54815" s="431"/>
    </row>
    <row r="54816" spans="39:39" ht="10.5" customHeight="1">
      <c r="AM54816" s="431"/>
    </row>
    <row r="54817" spans="39:39" ht="10.5" customHeight="1">
      <c r="AM54817" s="431"/>
    </row>
    <row r="54818" spans="39:39" ht="10.5" customHeight="1">
      <c r="AM54818" s="431"/>
    </row>
    <row r="54819" spans="39:39" ht="10.5" customHeight="1">
      <c r="AM54819" s="431"/>
    </row>
    <row r="54820" spans="39:39" ht="10.5" customHeight="1">
      <c r="AM54820" s="431"/>
    </row>
    <row r="54821" spans="39:39" ht="10.5" customHeight="1">
      <c r="AM54821" s="431"/>
    </row>
    <row r="54822" spans="39:39" ht="10.5" customHeight="1">
      <c r="AM54822" s="431"/>
    </row>
    <row r="54823" spans="39:39" ht="10.5" customHeight="1">
      <c r="AM54823" s="431"/>
    </row>
    <row r="54824" spans="39:39" ht="10.5" customHeight="1">
      <c r="AM54824" s="431"/>
    </row>
    <row r="54825" spans="39:39" ht="10.5" customHeight="1">
      <c r="AM54825" s="431"/>
    </row>
    <row r="54826" spans="39:39" ht="10.5" customHeight="1">
      <c r="AM54826" s="431"/>
    </row>
    <row r="54827" spans="39:39" ht="10.5" customHeight="1">
      <c r="AM54827" s="431"/>
    </row>
    <row r="54828" spans="39:39" ht="10.5" customHeight="1">
      <c r="AM54828" s="431"/>
    </row>
    <row r="54829" spans="39:39" ht="10.5" customHeight="1">
      <c r="AM54829" s="431"/>
    </row>
    <row r="54830" spans="39:39" ht="10.5" customHeight="1">
      <c r="AM54830" s="431"/>
    </row>
    <row r="54831" spans="39:39" ht="10.5" customHeight="1">
      <c r="AM54831" s="431"/>
    </row>
    <row r="54832" spans="39:39" ht="10.5" customHeight="1">
      <c r="AM54832" s="431"/>
    </row>
    <row r="54833" spans="39:39" ht="10.5" customHeight="1">
      <c r="AM54833" s="431"/>
    </row>
    <row r="54834" spans="39:39" ht="10.5" customHeight="1">
      <c r="AM54834" s="431"/>
    </row>
    <row r="54835" spans="39:39" ht="10.5" customHeight="1">
      <c r="AM54835" s="431"/>
    </row>
    <row r="54836" spans="39:39" ht="10.5" customHeight="1">
      <c r="AM54836" s="431"/>
    </row>
    <row r="54837" spans="39:39" ht="10.5" customHeight="1">
      <c r="AM54837" s="431"/>
    </row>
    <row r="54838" spans="39:39" ht="10.5" customHeight="1">
      <c r="AM54838" s="431"/>
    </row>
    <row r="54839" spans="39:39" ht="10.5" customHeight="1">
      <c r="AM54839" s="431"/>
    </row>
    <row r="54840" spans="39:39" ht="10.5" customHeight="1">
      <c r="AM54840" s="431"/>
    </row>
    <row r="54841" spans="39:39" ht="10.5" customHeight="1">
      <c r="AM54841" s="431"/>
    </row>
    <row r="54842" spans="39:39" ht="10.5" customHeight="1">
      <c r="AM54842" s="431"/>
    </row>
    <row r="54843" spans="39:39" ht="10.5" customHeight="1">
      <c r="AM54843" s="431"/>
    </row>
    <row r="54844" spans="39:39" ht="10.5" customHeight="1">
      <c r="AM54844" s="431"/>
    </row>
    <row r="54845" spans="39:39" ht="10.5" customHeight="1">
      <c r="AM54845" s="431"/>
    </row>
    <row r="54846" spans="39:39" ht="10.5" customHeight="1">
      <c r="AM54846" s="431"/>
    </row>
    <row r="54847" spans="39:39" ht="10.5" customHeight="1">
      <c r="AM54847" s="431"/>
    </row>
    <row r="54848" spans="39:39" ht="10.5" customHeight="1">
      <c r="AM54848" s="431"/>
    </row>
    <row r="54849" spans="39:39" ht="10.5" customHeight="1">
      <c r="AM54849" s="431"/>
    </row>
    <row r="54850" spans="39:39" ht="10.5" customHeight="1">
      <c r="AM54850" s="431"/>
    </row>
    <row r="54851" spans="39:39" ht="10.5" customHeight="1">
      <c r="AM54851" s="431"/>
    </row>
    <row r="54852" spans="39:39" ht="10.5" customHeight="1">
      <c r="AM54852" s="431"/>
    </row>
    <row r="54853" spans="39:39" ht="10.5" customHeight="1">
      <c r="AM54853" s="431"/>
    </row>
    <row r="54854" spans="39:39" ht="10.5" customHeight="1">
      <c r="AM54854" s="431"/>
    </row>
    <row r="54855" spans="39:39" ht="10.5" customHeight="1">
      <c r="AM54855" s="431"/>
    </row>
    <row r="54856" spans="39:39" ht="10.5" customHeight="1">
      <c r="AM54856" s="431"/>
    </row>
    <row r="54857" spans="39:39" ht="10.5" customHeight="1">
      <c r="AM54857" s="431"/>
    </row>
    <row r="54858" spans="39:39" ht="10.5" customHeight="1">
      <c r="AM54858" s="431"/>
    </row>
    <row r="54859" spans="39:39" ht="10.5" customHeight="1">
      <c r="AM54859" s="431"/>
    </row>
    <row r="54860" spans="39:39" ht="10.5" customHeight="1">
      <c r="AM54860" s="431"/>
    </row>
    <row r="54861" spans="39:39" ht="10.5" customHeight="1">
      <c r="AM54861" s="431"/>
    </row>
    <row r="54862" spans="39:39" ht="10.5" customHeight="1">
      <c r="AM54862" s="431"/>
    </row>
    <row r="54863" spans="39:39" ht="10.5" customHeight="1">
      <c r="AM54863" s="431"/>
    </row>
    <row r="54864" spans="39:39" ht="10.5" customHeight="1">
      <c r="AM54864" s="431"/>
    </row>
    <row r="54865" spans="39:39" ht="10.5" customHeight="1">
      <c r="AM54865" s="431"/>
    </row>
    <row r="54866" spans="39:39" ht="10.5" customHeight="1">
      <c r="AM54866" s="431"/>
    </row>
    <row r="54867" spans="39:39" ht="10.5" customHeight="1">
      <c r="AM54867" s="431"/>
    </row>
    <row r="54868" spans="39:39" ht="10.5" customHeight="1">
      <c r="AM54868" s="431"/>
    </row>
    <row r="54869" spans="39:39" ht="10.5" customHeight="1">
      <c r="AM54869" s="431"/>
    </row>
    <row r="54870" spans="39:39" ht="10.5" customHeight="1">
      <c r="AM54870" s="431"/>
    </row>
    <row r="54871" spans="39:39" ht="10.5" customHeight="1">
      <c r="AM54871" s="431"/>
    </row>
    <row r="54872" spans="39:39" ht="10.5" customHeight="1">
      <c r="AM54872" s="431"/>
    </row>
    <row r="54873" spans="39:39" ht="10.5" customHeight="1">
      <c r="AM54873" s="431"/>
    </row>
    <row r="54874" spans="39:39" ht="10.5" customHeight="1">
      <c r="AM54874" s="431"/>
    </row>
    <row r="54875" spans="39:39" ht="10.5" customHeight="1">
      <c r="AM54875" s="431"/>
    </row>
    <row r="54876" spans="39:39" ht="10.5" customHeight="1">
      <c r="AM54876" s="431"/>
    </row>
    <row r="54877" spans="39:39" ht="10.5" customHeight="1">
      <c r="AM54877" s="431"/>
    </row>
    <row r="54878" spans="39:39" ht="10.5" customHeight="1">
      <c r="AM54878" s="431"/>
    </row>
    <row r="54879" spans="39:39" ht="10.5" customHeight="1">
      <c r="AM54879" s="431"/>
    </row>
    <row r="54880" spans="39:39" ht="10.5" customHeight="1">
      <c r="AM54880" s="431"/>
    </row>
    <row r="54881" spans="39:39" ht="10.5" customHeight="1">
      <c r="AM54881" s="431"/>
    </row>
    <row r="54882" spans="39:39" ht="10.5" customHeight="1">
      <c r="AM54882" s="431"/>
    </row>
    <row r="54883" spans="39:39" ht="10.5" customHeight="1">
      <c r="AM54883" s="431"/>
    </row>
    <row r="54884" spans="39:39" ht="10.5" customHeight="1">
      <c r="AM54884" s="431"/>
    </row>
    <row r="54885" spans="39:39" ht="10.5" customHeight="1">
      <c r="AM54885" s="431"/>
    </row>
    <row r="54886" spans="39:39" ht="10.5" customHeight="1">
      <c r="AM54886" s="431"/>
    </row>
    <row r="54887" spans="39:39" ht="10.5" customHeight="1">
      <c r="AM54887" s="431"/>
    </row>
    <row r="54888" spans="39:39" ht="10.5" customHeight="1">
      <c r="AM54888" s="431"/>
    </row>
    <row r="54889" spans="39:39" ht="10.5" customHeight="1">
      <c r="AM54889" s="431"/>
    </row>
    <row r="54890" spans="39:39" ht="10.5" customHeight="1">
      <c r="AM54890" s="431"/>
    </row>
    <row r="54891" spans="39:39" ht="10.5" customHeight="1">
      <c r="AM54891" s="431"/>
    </row>
    <row r="54892" spans="39:39" ht="10.5" customHeight="1">
      <c r="AM54892" s="431"/>
    </row>
    <row r="54893" spans="39:39" ht="10.5" customHeight="1">
      <c r="AM54893" s="431"/>
    </row>
    <row r="54894" spans="39:39" ht="10.5" customHeight="1">
      <c r="AM54894" s="431"/>
    </row>
    <row r="54895" spans="39:39" ht="10.5" customHeight="1">
      <c r="AM54895" s="431"/>
    </row>
    <row r="54896" spans="39:39" ht="10.5" customHeight="1">
      <c r="AM54896" s="431"/>
    </row>
    <row r="54897" spans="39:39" ht="10.5" customHeight="1">
      <c r="AM54897" s="431"/>
    </row>
    <row r="54898" spans="39:39" ht="10.5" customHeight="1">
      <c r="AM54898" s="431"/>
    </row>
    <row r="54899" spans="39:39" ht="10.5" customHeight="1">
      <c r="AM54899" s="431"/>
    </row>
    <row r="54900" spans="39:39" ht="10.5" customHeight="1">
      <c r="AM54900" s="431"/>
    </row>
    <row r="54901" spans="39:39" ht="10.5" customHeight="1">
      <c r="AM54901" s="431"/>
    </row>
    <row r="54902" spans="39:39" ht="10.5" customHeight="1">
      <c r="AM54902" s="431"/>
    </row>
    <row r="54903" spans="39:39" ht="10.5" customHeight="1">
      <c r="AM54903" s="431"/>
    </row>
    <row r="54904" spans="39:39" ht="10.5" customHeight="1">
      <c r="AM54904" s="431"/>
    </row>
    <row r="54905" spans="39:39" ht="10.5" customHeight="1">
      <c r="AM54905" s="431"/>
    </row>
    <row r="54906" spans="39:39" ht="10.5" customHeight="1">
      <c r="AM54906" s="431"/>
    </row>
    <row r="54907" spans="39:39" ht="10.5" customHeight="1">
      <c r="AM54907" s="431"/>
    </row>
    <row r="54908" spans="39:39" ht="10.5" customHeight="1">
      <c r="AM54908" s="431"/>
    </row>
    <row r="54909" spans="39:39" ht="10.5" customHeight="1">
      <c r="AM54909" s="431"/>
    </row>
    <row r="54910" spans="39:39" ht="10.5" customHeight="1">
      <c r="AM54910" s="431"/>
    </row>
    <row r="54911" spans="39:39" ht="10.5" customHeight="1">
      <c r="AM54911" s="431"/>
    </row>
    <row r="54912" spans="39:39" ht="10.5" customHeight="1">
      <c r="AM54912" s="431"/>
    </row>
    <row r="54913" spans="39:39" ht="10.5" customHeight="1">
      <c r="AM54913" s="431"/>
    </row>
    <row r="54914" spans="39:39" ht="10.5" customHeight="1">
      <c r="AM54914" s="431"/>
    </row>
    <row r="54915" spans="39:39" ht="10.5" customHeight="1">
      <c r="AM54915" s="431"/>
    </row>
    <row r="54916" spans="39:39" ht="10.5" customHeight="1">
      <c r="AM54916" s="431"/>
    </row>
    <row r="54917" spans="39:39" ht="10.5" customHeight="1">
      <c r="AM54917" s="431"/>
    </row>
    <row r="54918" spans="39:39" ht="10.5" customHeight="1">
      <c r="AM54918" s="431"/>
    </row>
    <row r="54919" spans="39:39" ht="10.5" customHeight="1">
      <c r="AM54919" s="431"/>
    </row>
    <row r="54920" spans="39:39" ht="10.5" customHeight="1">
      <c r="AM54920" s="431"/>
    </row>
    <row r="54921" spans="39:39" ht="10.5" customHeight="1">
      <c r="AM54921" s="431"/>
    </row>
    <row r="54922" spans="39:39" ht="10.5" customHeight="1">
      <c r="AM54922" s="431"/>
    </row>
    <row r="54923" spans="39:39" ht="10.5" customHeight="1">
      <c r="AM54923" s="431"/>
    </row>
    <row r="54924" spans="39:39" ht="10.5" customHeight="1">
      <c r="AM54924" s="431"/>
    </row>
    <row r="54925" spans="39:39" ht="10.5" customHeight="1">
      <c r="AM54925" s="431"/>
    </row>
    <row r="54926" spans="39:39" ht="10.5" customHeight="1">
      <c r="AM54926" s="431"/>
    </row>
    <row r="54927" spans="39:39" ht="10.5" customHeight="1">
      <c r="AM54927" s="431"/>
    </row>
    <row r="54928" spans="39:39" ht="10.5" customHeight="1">
      <c r="AM54928" s="431"/>
    </row>
    <row r="54929" spans="39:39" ht="10.5" customHeight="1">
      <c r="AM54929" s="431"/>
    </row>
    <row r="54930" spans="39:39" ht="10.5" customHeight="1">
      <c r="AM54930" s="431"/>
    </row>
    <row r="54931" spans="39:39" ht="10.5" customHeight="1">
      <c r="AM54931" s="431"/>
    </row>
    <row r="54932" spans="39:39" ht="10.5" customHeight="1">
      <c r="AM54932" s="431"/>
    </row>
    <row r="54933" spans="39:39" ht="10.5" customHeight="1">
      <c r="AM54933" s="431"/>
    </row>
    <row r="54934" spans="39:39" ht="10.5" customHeight="1">
      <c r="AM54934" s="431"/>
    </row>
    <row r="54935" spans="39:39" ht="10.5" customHeight="1">
      <c r="AM54935" s="431"/>
    </row>
    <row r="54936" spans="39:39" ht="10.5" customHeight="1">
      <c r="AM54936" s="431"/>
    </row>
    <row r="54937" spans="39:39" ht="10.5" customHeight="1">
      <c r="AM54937" s="431"/>
    </row>
    <row r="54938" spans="39:39" ht="10.5" customHeight="1">
      <c r="AM54938" s="431"/>
    </row>
    <row r="54939" spans="39:39" ht="10.5" customHeight="1">
      <c r="AM54939" s="431"/>
    </row>
    <row r="54940" spans="39:39" ht="10.5" customHeight="1">
      <c r="AM54940" s="431"/>
    </row>
    <row r="54941" spans="39:39" ht="10.5" customHeight="1">
      <c r="AM54941" s="431"/>
    </row>
    <row r="54942" spans="39:39" ht="10.5" customHeight="1">
      <c r="AM54942" s="431"/>
    </row>
    <row r="54943" spans="39:39" ht="10.5" customHeight="1">
      <c r="AM54943" s="431"/>
    </row>
    <row r="54944" spans="39:39" ht="10.5" customHeight="1">
      <c r="AM54944" s="431"/>
    </row>
    <row r="54945" spans="39:39" ht="10.5" customHeight="1">
      <c r="AM54945" s="431"/>
    </row>
    <row r="54946" spans="39:39" ht="10.5" customHeight="1">
      <c r="AM54946" s="431"/>
    </row>
    <row r="54947" spans="39:39" ht="10.5" customHeight="1">
      <c r="AM54947" s="431"/>
    </row>
    <row r="54948" spans="39:39" ht="10.5" customHeight="1">
      <c r="AM54948" s="431"/>
    </row>
    <row r="54949" spans="39:39" ht="10.5" customHeight="1">
      <c r="AM54949" s="431"/>
    </row>
    <row r="54950" spans="39:39" ht="10.5" customHeight="1">
      <c r="AM54950" s="431"/>
    </row>
    <row r="54951" spans="39:39" ht="10.5" customHeight="1">
      <c r="AM54951" s="431"/>
    </row>
    <row r="54952" spans="39:39" ht="10.5" customHeight="1">
      <c r="AM54952" s="431"/>
    </row>
    <row r="54953" spans="39:39" ht="10.5" customHeight="1">
      <c r="AM54953" s="431"/>
    </row>
    <row r="54954" spans="39:39" ht="10.5" customHeight="1">
      <c r="AM54954" s="431"/>
    </row>
    <row r="54955" spans="39:39" ht="10.5" customHeight="1">
      <c r="AM54955" s="431"/>
    </row>
    <row r="54956" spans="39:39" ht="10.5" customHeight="1">
      <c r="AM54956" s="431"/>
    </row>
    <row r="54957" spans="39:39" ht="10.5" customHeight="1">
      <c r="AM54957" s="431"/>
    </row>
    <row r="54958" spans="39:39" ht="10.5" customHeight="1">
      <c r="AM54958" s="431"/>
    </row>
    <row r="54959" spans="39:39" ht="10.5" customHeight="1">
      <c r="AM54959" s="431"/>
    </row>
    <row r="54960" spans="39:39" ht="10.5" customHeight="1">
      <c r="AM54960" s="431"/>
    </row>
    <row r="54961" spans="39:39" ht="10.5" customHeight="1">
      <c r="AM54961" s="431"/>
    </row>
    <row r="54962" spans="39:39" ht="10.5" customHeight="1">
      <c r="AM54962" s="431"/>
    </row>
    <row r="54963" spans="39:39" ht="10.5" customHeight="1">
      <c r="AM54963" s="431"/>
    </row>
    <row r="54964" spans="39:39" ht="10.5" customHeight="1">
      <c r="AM54964" s="431"/>
    </row>
    <row r="54965" spans="39:39" ht="10.5" customHeight="1">
      <c r="AM54965" s="431"/>
    </row>
    <row r="54966" spans="39:39" ht="10.5" customHeight="1">
      <c r="AM54966" s="431"/>
    </row>
    <row r="54967" spans="39:39" ht="10.5" customHeight="1">
      <c r="AM54967" s="431"/>
    </row>
    <row r="54968" spans="39:39" ht="10.5" customHeight="1">
      <c r="AM54968" s="431"/>
    </row>
    <row r="54969" spans="39:39" ht="10.5" customHeight="1">
      <c r="AM54969" s="431"/>
    </row>
    <row r="54970" spans="39:39" ht="10.5" customHeight="1">
      <c r="AM54970" s="431"/>
    </row>
    <row r="54971" spans="39:39" ht="10.5" customHeight="1">
      <c r="AM54971" s="431"/>
    </row>
    <row r="54972" spans="39:39" ht="10.5" customHeight="1">
      <c r="AM54972" s="431"/>
    </row>
    <row r="54973" spans="39:39" ht="10.5" customHeight="1">
      <c r="AM54973" s="431"/>
    </row>
    <row r="54974" spans="39:39" ht="10.5" customHeight="1">
      <c r="AM54974" s="431"/>
    </row>
    <row r="54975" spans="39:39" ht="10.5" customHeight="1">
      <c r="AM54975" s="431"/>
    </row>
    <row r="54976" spans="39:39" ht="10.5" customHeight="1">
      <c r="AM54976" s="431"/>
    </row>
    <row r="54977" spans="39:39" ht="10.5" customHeight="1">
      <c r="AM54977" s="431"/>
    </row>
    <row r="54978" spans="39:39" ht="10.5" customHeight="1">
      <c r="AM54978" s="431"/>
    </row>
    <row r="54979" spans="39:39" ht="10.5" customHeight="1">
      <c r="AM54979" s="431"/>
    </row>
    <row r="54980" spans="39:39" ht="10.5" customHeight="1">
      <c r="AM54980" s="431"/>
    </row>
    <row r="54981" spans="39:39" ht="10.5" customHeight="1">
      <c r="AM54981" s="431"/>
    </row>
    <row r="54982" spans="39:39" ht="10.5" customHeight="1">
      <c r="AM54982" s="431"/>
    </row>
    <row r="54983" spans="39:39" ht="10.5" customHeight="1">
      <c r="AM54983" s="431"/>
    </row>
    <row r="54984" spans="39:39" ht="10.5" customHeight="1">
      <c r="AM54984" s="431"/>
    </row>
    <row r="54985" spans="39:39" ht="10.5" customHeight="1">
      <c r="AM54985" s="431"/>
    </row>
    <row r="54986" spans="39:39" ht="10.5" customHeight="1">
      <c r="AM54986" s="431"/>
    </row>
    <row r="54987" spans="39:39" ht="10.5" customHeight="1">
      <c r="AM54987" s="431"/>
    </row>
    <row r="54988" spans="39:39" ht="10.5" customHeight="1">
      <c r="AM54988" s="431"/>
    </row>
    <row r="54989" spans="39:39" ht="10.5" customHeight="1">
      <c r="AM54989" s="431"/>
    </row>
    <row r="54990" spans="39:39" ht="10.5" customHeight="1">
      <c r="AM54990" s="431"/>
    </row>
    <row r="54991" spans="39:39" ht="10.5" customHeight="1">
      <c r="AM54991" s="431"/>
    </row>
    <row r="54992" spans="39:39" ht="10.5" customHeight="1">
      <c r="AM54992" s="431"/>
    </row>
    <row r="54993" spans="39:39" ht="10.5" customHeight="1">
      <c r="AM54993" s="431"/>
    </row>
    <row r="54994" spans="39:39" ht="10.5" customHeight="1">
      <c r="AM54994" s="431"/>
    </row>
    <row r="54995" spans="39:39" ht="10.5" customHeight="1">
      <c r="AM54995" s="431"/>
    </row>
    <row r="54996" spans="39:39" ht="10.5" customHeight="1">
      <c r="AM54996" s="431"/>
    </row>
    <row r="54997" spans="39:39" ht="10.5" customHeight="1">
      <c r="AM54997" s="431"/>
    </row>
    <row r="54998" spans="39:39" ht="10.5" customHeight="1">
      <c r="AM54998" s="431"/>
    </row>
    <row r="54999" spans="39:39" ht="10.5" customHeight="1">
      <c r="AM54999" s="431"/>
    </row>
    <row r="55000" spans="39:39" ht="10.5" customHeight="1">
      <c r="AM55000" s="431"/>
    </row>
    <row r="55001" spans="39:39" ht="10.5" customHeight="1">
      <c r="AM55001" s="431"/>
    </row>
    <row r="55002" spans="39:39" ht="10.5" customHeight="1">
      <c r="AM55002" s="431"/>
    </row>
    <row r="55003" spans="39:39" ht="10.5" customHeight="1">
      <c r="AM55003" s="431"/>
    </row>
    <row r="55004" spans="39:39" ht="10.5" customHeight="1">
      <c r="AM55004" s="431"/>
    </row>
    <row r="55005" spans="39:39" ht="10.5" customHeight="1">
      <c r="AM55005" s="431"/>
    </row>
    <row r="55006" spans="39:39" ht="10.5" customHeight="1">
      <c r="AM55006" s="431"/>
    </row>
    <row r="55007" spans="39:39" ht="10.5" customHeight="1">
      <c r="AM55007" s="431"/>
    </row>
    <row r="55008" spans="39:39" ht="10.5" customHeight="1">
      <c r="AM55008" s="431"/>
    </row>
    <row r="55009" spans="39:39" ht="10.5" customHeight="1">
      <c r="AM55009" s="431"/>
    </row>
    <row r="55010" spans="39:39" ht="10.5" customHeight="1">
      <c r="AM55010" s="431"/>
    </row>
    <row r="55011" spans="39:39" ht="10.5" customHeight="1">
      <c r="AM55011" s="431"/>
    </row>
    <row r="55012" spans="39:39" ht="10.5" customHeight="1">
      <c r="AM55012" s="431"/>
    </row>
    <row r="55013" spans="39:39" ht="10.5" customHeight="1">
      <c r="AM55013" s="431"/>
    </row>
    <row r="55014" spans="39:39" ht="10.5" customHeight="1">
      <c r="AM55014" s="431"/>
    </row>
    <row r="55015" spans="39:39" ht="10.5" customHeight="1">
      <c r="AM55015" s="431"/>
    </row>
    <row r="55016" spans="39:39" ht="10.5" customHeight="1">
      <c r="AM55016" s="431"/>
    </row>
    <row r="55017" spans="39:39" ht="10.5" customHeight="1">
      <c r="AM55017" s="431"/>
    </row>
    <row r="55018" spans="39:39" ht="10.5" customHeight="1">
      <c r="AM55018" s="431"/>
    </row>
    <row r="55019" spans="39:39" ht="10.5" customHeight="1">
      <c r="AM55019" s="431"/>
    </row>
    <row r="55020" spans="39:39" ht="10.5" customHeight="1">
      <c r="AM55020" s="431"/>
    </row>
    <row r="55021" spans="39:39" ht="10.5" customHeight="1">
      <c r="AM55021" s="431"/>
    </row>
    <row r="55022" spans="39:39" ht="10.5" customHeight="1">
      <c r="AM55022" s="431"/>
    </row>
    <row r="55023" spans="39:39" ht="10.5" customHeight="1">
      <c r="AM55023" s="431"/>
    </row>
    <row r="55024" spans="39:39" ht="10.5" customHeight="1">
      <c r="AM55024" s="431"/>
    </row>
    <row r="55025" spans="39:39" ht="10.5" customHeight="1">
      <c r="AM55025" s="431"/>
    </row>
    <row r="55026" spans="39:39" ht="10.5" customHeight="1">
      <c r="AM55026" s="431"/>
    </row>
    <row r="55027" spans="39:39" ht="10.5" customHeight="1">
      <c r="AM55027" s="431"/>
    </row>
    <row r="55028" spans="39:39" ht="10.5" customHeight="1">
      <c r="AM55028" s="431"/>
    </row>
    <row r="55029" spans="39:39" ht="10.5" customHeight="1">
      <c r="AM55029" s="431"/>
    </row>
    <row r="55030" spans="39:39" ht="10.5" customHeight="1">
      <c r="AM55030" s="431"/>
    </row>
    <row r="55031" spans="39:39" ht="10.5" customHeight="1">
      <c r="AM55031" s="431"/>
    </row>
    <row r="55032" spans="39:39" ht="10.5" customHeight="1">
      <c r="AM55032" s="431"/>
    </row>
    <row r="55033" spans="39:39" ht="10.5" customHeight="1">
      <c r="AM55033" s="431"/>
    </row>
    <row r="55034" spans="39:39" ht="10.5" customHeight="1">
      <c r="AM55034" s="431"/>
    </row>
    <row r="55035" spans="39:39" ht="10.5" customHeight="1">
      <c r="AM55035" s="431"/>
    </row>
    <row r="55036" spans="39:39" ht="10.5" customHeight="1">
      <c r="AM55036" s="431"/>
    </row>
    <row r="55037" spans="39:39" ht="10.5" customHeight="1">
      <c r="AM55037" s="431"/>
    </row>
    <row r="55038" spans="39:39" ht="10.5" customHeight="1">
      <c r="AM55038" s="431"/>
    </row>
    <row r="55039" spans="39:39" ht="10.5" customHeight="1">
      <c r="AM55039" s="431"/>
    </row>
    <row r="55040" spans="39:39" ht="10.5" customHeight="1">
      <c r="AM55040" s="431"/>
    </row>
    <row r="55041" spans="39:39" ht="10.5" customHeight="1">
      <c r="AM55041" s="431"/>
    </row>
    <row r="55042" spans="39:39" ht="10.5" customHeight="1">
      <c r="AM55042" s="431"/>
    </row>
    <row r="55043" spans="39:39" ht="10.5" customHeight="1">
      <c r="AM55043" s="431"/>
    </row>
    <row r="55044" spans="39:39" ht="10.5" customHeight="1">
      <c r="AM55044" s="431"/>
    </row>
    <row r="55045" spans="39:39" ht="10.5" customHeight="1">
      <c r="AM55045" s="431"/>
    </row>
    <row r="55046" spans="39:39" ht="10.5" customHeight="1">
      <c r="AM55046" s="431"/>
    </row>
    <row r="55047" spans="39:39" ht="10.5" customHeight="1">
      <c r="AM55047" s="431"/>
    </row>
    <row r="55048" spans="39:39" ht="10.5" customHeight="1">
      <c r="AM55048" s="431"/>
    </row>
    <row r="55049" spans="39:39" ht="10.5" customHeight="1">
      <c r="AM55049" s="431"/>
    </row>
    <row r="55050" spans="39:39" ht="10.5" customHeight="1">
      <c r="AM55050" s="431"/>
    </row>
    <row r="55051" spans="39:39" ht="10.5" customHeight="1">
      <c r="AM55051" s="431"/>
    </row>
    <row r="55052" spans="39:39" ht="10.5" customHeight="1">
      <c r="AM55052" s="431"/>
    </row>
    <row r="55053" spans="39:39" ht="10.5" customHeight="1">
      <c r="AM55053" s="431"/>
    </row>
    <row r="55054" spans="39:39" ht="10.5" customHeight="1">
      <c r="AM55054" s="431"/>
    </row>
    <row r="55055" spans="39:39" ht="10.5" customHeight="1">
      <c r="AM55055" s="431"/>
    </row>
    <row r="55056" spans="39:39" ht="10.5" customHeight="1">
      <c r="AM55056" s="431"/>
    </row>
    <row r="55057" spans="39:39" ht="10.5" customHeight="1">
      <c r="AM55057" s="431"/>
    </row>
    <row r="55058" spans="39:39" ht="10.5" customHeight="1">
      <c r="AM55058" s="431"/>
    </row>
    <row r="55059" spans="39:39" ht="10.5" customHeight="1">
      <c r="AM55059" s="431"/>
    </row>
    <row r="55060" spans="39:39" ht="10.5" customHeight="1">
      <c r="AM55060" s="431"/>
    </row>
    <row r="55061" spans="39:39" ht="10.5" customHeight="1">
      <c r="AM55061" s="431"/>
    </row>
    <row r="55062" spans="39:39" ht="10.5" customHeight="1">
      <c r="AM55062" s="431"/>
    </row>
    <row r="55063" spans="39:39" ht="10.5" customHeight="1">
      <c r="AM55063" s="431"/>
    </row>
    <row r="55064" spans="39:39" ht="10.5" customHeight="1">
      <c r="AM55064" s="431"/>
    </row>
    <row r="55065" spans="39:39" ht="10.5" customHeight="1">
      <c r="AM55065" s="431"/>
    </row>
    <row r="55066" spans="39:39" ht="10.5" customHeight="1">
      <c r="AM55066" s="431"/>
    </row>
    <row r="55067" spans="39:39" ht="10.5" customHeight="1">
      <c r="AM55067" s="431"/>
    </row>
    <row r="55068" spans="39:39" ht="10.5" customHeight="1">
      <c r="AM55068" s="431"/>
    </row>
    <row r="55069" spans="39:39" ht="10.5" customHeight="1">
      <c r="AM55069" s="431"/>
    </row>
    <row r="55070" spans="39:39" ht="10.5" customHeight="1">
      <c r="AM55070" s="431"/>
    </row>
    <row r="55071" spans="39:39" ht="10.5" customHeight="1">
      <c r="AM55071" s="431"/>
    </row>
    <row r="55072" spans="39:39" ht="10.5" customHeight="1">
      <c r="AM55072" s="431"/>
    </row>
    <row r="55073" spans="39:39" ht="10.5" customHeight="1">
      <c r="AM55073" s="431"/>
    </row>
    <row r="55074" spans="39:39" ht="10.5" customHeight="1">
      <c r="AM55074" s="431"/>
    </row>
    <row r="55075" spans="39:39" ht="10.5" customHeight="1">
      <c r="AM55075" s="431"/>
    </row>
    <row r="55076" spans="39:39" ht="10.5" customHeight="1">
      <c r="AM55076" s="431"/>
    </row>
    <row r="55077" spans="39:39" ht="10.5" customHeight="1">
      <c r="AM55077" s="431"/>
    </row>
    <row r="55078" spans="39:39" ht="10.5" customHeight="1">
      <c r="AM55078" s="431"/>
    </row>
    <row r="55079" spans="39:39" ht="10.5" customHeight="1">
      <c r="AM55079" s="431"/>
    </row>
    <row r="55080" spans="39:39" ht="10.5" customHeight="1">
      <c r="AM55080" s="431"/>
    </row>
    <row r="55081" spans="39:39" ht="10.5" customHeight="1">
      <c r="AM55081" s="431"/>
    </row>
    <row r="55082" spans="39:39" ht="10.5" customHeight="1">
      <c r="AM55082" s="431"/>
    </row>
    <row r="55083" spans="39:39" ht="10.5" customHeight="1">
      <c r="AM55083" s="431"/>
    </row>
    <row r="55084" spans="39:39" ht="10.5" customHeight="1">
      <c r="AM55084" s="431"/>
    </row>
    <row r="55085" spans="39:39" ht="10.5" customHeight="1">
      <c r="AM55085" s="431"/>
    </row>
    <row r="55086" spans="39:39" ht="10.5" customHeight="1">
      <c r="AM55086" s="431"/>
    </row>
    <row r="55087" spans="39:39" ht="10.5" customHeight="1">
      <c r="AM55087" s="431"/>
    </row>
    <row r="55088" spans="39:39" ht="10.5" customHeight="1">
      <c r="AM55088" s="431"/>
    </row>
    <row r="55089" spans="39:39" ht="10.5" customHeight="1">
      <c r="AM55089" s="431"/>
    </row>
    <row r="55090" spans="39:39" ht="10.5" customHeight="1">
      <c r="AM55090" s="431"/>
    </row>
    <row r="55091" spans="39:39" ht="10.5" customHeight="1">
      <c r="AM55091" s="431"/>
    </row>
    <row r="55092" spans="39:39" ht="10.5" customHeight="1">
      <c r="AM55092" s="431"/>
    </row>
    <row r="55093" spans="39:39" ht="10.5" customHeight="1">
      <c r="AM55093" s="431"/>
    </row>
    <row r="55094" spans="39:39" ht="10.5" customHeight="1">
      <c r="AM55094" s="431"/>
    </row>
    <row r="55095" spans="39:39" ht="10.5" customHeight="1">
      <c r="AM55095" s="431"/>
    </row>
    <row r="55096" spans="39:39" ht="10.5" customHeight="1">
      <c r="AM55096" s="431"/>
    </row>
    <row r="55097" spans="39:39" ht="10.5" customHeight="1">
      <c r="AM55097" s="431"/>
    </row>
    <row r="55098" spans="39:39" ht="10.5" customHeight="1">
      <c r="AM55098" s="431"/>
    </row>
    <row r="55099" spans="39:39" ht="10.5" customHeight="1">
      <c r="AM55099" s="431"/>
    </row>
    <row r="55100" spans="39:39" ht="10.5" customHeight="1">
      <c r="AM55100" s="431"/>
    </row>
    <row r="55101" spans="39:39" ht="10.5" customHeight="1">
      <c r="AM55101" s="431"/>
    </row>
    <row r="55102" spans="39:39" ht="10.5" customHeight="1">
      <c r="AM55102" s="431"/>
    </row>
    <row r="55103" spans="39:39" ht="10.5" customHeight="1">
      <c r="AM55103" s="431"/>
    </row>
    <row r="55104" spans="39:39" ht="10.5" customHeight="1">
      <c r="AM55104" s="431"/>
    </row>
    <row r="55105" spans="39:39" ht="10.5" customHeight="1">
      <c r="AM55105" s="431"/>
    </row>
    <row r="55106" spans="39:39" ht="10.5" customHeight="1">
      <c r="AM55106" s="431"/>
    </row>
    <row r="55107" spans="39:39" ht="10.5" customHeight="1">
      <c r="AM55107" s="431"/>
    </row>
    <row r="55108" spans="39:39" ht="10.5" customHeight="1">
      <c r="AM55108" s="431"/>
    </row>
    <row r="55109" spans="39:39" ht="10.5" customHeight="1">
      <c r="AM55109" s="431"/>
    </row>
    <row r="55110" spans="39:39" ht="10.5" customHeight="1">
      <c r="AM55110" s="431"/>
    </row>
    <row r="55111" spans="39:39" ht="10.5" customHeight="1">
      <c r="AM55111" s="431"/>
    </row>
    <row r="55112" spans="39:39" ht="10.5" customHeight="1">
      <c r="AM55112" s="431"/>
    </row>
    <row r="55113" spans="39:39" ht="10.5" customHeight="1">
      <c r="AM55113" s="431"/>
    </row>
    <row r="55114" spans="39:39" ht="10.5" customHeight="1">
      <c r="AM55114" s="431"/>
    </row>
    <row r="55115" spans="39:39" ht="10.5" customHeight="1">
      <c r="AM55115" s="431"/>
    </row>
    <row r="55116" spans="39:39" ht="10.5" customHeight="1">
      <c r="AM55116" s="431"/>
    </row>
    <row r="55117" spans="39:39" ht="10.5" customHeight="1">
      <c r="AM55117" s="431"/>
    </row>
    <row r="55118" spans="39:39" ht="10.5" customHeight="1">
      <c r="AM55118" s="431"/>
    </row>
    <row r="55119" spans="39:39" ht="10.5" customHeight="1">
      <c r="AM55119" s="431"/>
    </row>
    <row r="55120" spans="39:39" ht="10.5" customHeight="1">
      <c r="AM55120" s="431"/>
    </row>
    <row r="55121" spans="39:39" ht="10.5" customHeight="1">
      <c r="AM55121" s="431"/>
    </row>
    <row r="55122" spans="39:39" ht="10.5" customHeight="1">
      <c r="AM55122" s="431"/>
    </row>
    <row r="55123" spans="39:39" ht="10.5" customHeight="1">
      <c r="AM55123" s="431"/>
    </row>
    <row r="55124" spans="39:39" ht="10.5" customHeight="1">
      <c r="AM55124" s="431"/>
    </row>
    <row r="55125" spans="39:39" ht="10.5" customHeight="1">
      <c r="AM55125" s="431"/>
    </row>
    <row r="55126" spans="39:39" ht="10.5" customHeight="1">
      <c r="AM55126" s="431"/>
    </row>
    <row r="55127" spans="39:39" ht="10.5" customHeight="1">
      <c r="AM55127" s="431"/>
    </row>
    <row r="55128" spans="39:39" ht="10.5" customHeight="1">
      <c r="AM55128" s="431"/>
    </row>
    <row r="55129" spans="39:39" ht="10.5" customHeight="1">
      <c r="AM55129" s="431"/>
    </row>
    <row r="55130" spans="39:39" ht="10.5" customHeight="1">
      <c r="AM55130" s="431"/>
    </row>
    <row r="55131" spans="39:39" ht="10.5" customHeight="1">
      <c r="AM55131" s="431"/>
    </row>
    <row r="55132" spans="39:39" ht="10.5" customHeight="1">
      <c r="AM55132" s="431"/>
    </row>
    <row r="55133" spans="39:39" ht="10.5" customHeight="1">
      <c r="AM55133" s="431"/>
    </row>
    <row r="55134" spans="39:39" ht="10.5" customHeight="1">
      <c r="AM55134" s="431"/>
    </row>
    <row r="55135" spans="39:39" ht="10.5" customHeight="1">
      <c r="AM55135" s="431"/>
    </row>
    <row r="55136" spans="39:39" ht="10.5" customHeight="1">
      <c r="AM55136" s="431"/>
    </row>
    <row r="55137" spans="39:39" ht="10.5" customHeight="1">
      <c r="AM55137" s="431"/>
    </row>
    <row r="55138" spans="39:39" ht="10.5" customHeight="1">
      <c r="AM55138" s="431"/>
    </row>
    <row r="55139" spans="39:39" ht="10.5" customHeight="1">
      <c r="AM55139" s="431"/>
    </row>
    <row r="55140" spans="39:39" ht="10.5" customHeight="1">
      <c r="AM55140" s="431"/>
    </row>
    <row r="55141" spans="39:39" ht="10.5" customHeight="1">
      <c r="AM55141" s="431"/>
    </row>
    <row r="55142" spans="39:39" ht="10.5" customHeight="1">
      <c r="AM55142" s="431"/>
    </row>
    <row r="55143" spans="39:39" ht="10.5" customHeight="1">
      <c r="AM55143" s="431"/>
    </row>
    <row r="55144" spans="39:39" ht="10.5" customHeight="1">
      <c r="AM55144" s="431"/>
    </row>
    <row r="55145" spans="39:39" ht="10.5" customHeight="1">
      <c r="AM55145" s="431"/>
    </row>
    <row r="55146" spans="39:39" ht="10.5" customHeight="1">
      <c r="AM55146" s="431"/>
    </row>
    <row r="55147" spans="39:39" ht="10.5" customHeight="1">
      <c r="AM55147" s="431"/>
    </row>
    <row r="55148" spans="39:39" ht="10.5" customHeight="1">
      <c r="AM55148" s="431"/>
    </row>
    <row r="55149" spans="39:39" ht="10.5" customHeight="1">
      <c r="AM55149" s="431"/>
    </row>
    <row r="55150" spans="39:39" ht="10.5" customHeight="1">
      <c r="AM55150" s="431"/>
    </row>
    <row r="55151" spans="39:39" ht="10.5" customHeight="1">
      <c r="AM55151" s="431"/>
    </row>
    <row r="55152" spans="39:39" ht="10.5" customHeight="1">
      <c r="AM55152" s="431"/>
    </row>
    <row r="55153" spans="39:39" ht="10.5" customHeight="1">
      <c r="AM55153" s="431"/>
    </row>
    <row r="55154" spans="39:39" ht="10.5" customHeight="1">
      <c r="AM55154" s="431"/>
    </row>
    <row r="55155" spans="39:39" ht="10.5" customHeight="1">
      <c r="AM55155" s="431"/>
    </row>
    <row r="55156" spans="39:39" ht="10.5" customHeight="1">
      <c r="AM55156" s="431"/>
    </row>
    <row r="55157" spans="39:39" ht="10.5" customHeight="1">
      <c r="AM55157" s="431"/>
    </row>
    <row r="55158" spans="39:39" ht="10.5" customHeight="1">
      <c r="AM55158" s="431"/>
    </row>
    <row r="55159" spans="39:39" ht="10.5" customHeight="1">
      <c r="AM55159" s="431"/>
    </row>
    <row r="55160" spans="39:39" ht="10.5" customHeight="1">
      <c r="AM55160" s="431"/>
    </row>
    <row r="55161" spans="39:39" ht="10.5" customHeight="1">
      <c r="AM55161" s="431"/>
    </row>
    <row r="55162" spans="39:39" ht="10.5" customHeight="1">
      <c r="AM55162" s="431"/>
    </row>
    <row r="55163" spans="39:39" ht="10.5" customHeight="1">
      <c r="AM55163" s="431"/>
    </row>
    <row r="55164" spans="39:39" ht="10.5" customHeight="1">
      <c r="AM55164" s="431"/>
    </row>
    <row r="55165" spans="39:39" ht="10.5" customHeight="1">
      <c r="AM55165" s="431"/>
    </row>
    <row r="55166" spans="39:39" ht="10.5" customHeight="1">
      <c r="AM55166" s="431"/>
    </row>
    <row r="55167" spans="39:39" ht="10.5" customHeight="1">
      <c r="AM55167" s="431"/>
    </row>
    <row r="55168" spans="39:39" ht="10.5" customHeight="1">
      <c r="AM55168" s="431"/>
    </row>
    <row r="55169" spans="39:39" ht="10.5" customHeight="1">
      <c r="AM55169" s="431"/>
    </row>
    <row r="55170" spans="39:39" ht="10.5" customHeight="1">
      <c r="AM55170" s="431"/>
    </row>
    <row r="55171" spans="39:39" ht="10.5" customHeight="1">
      <c r="AM55171" s="431"/>
    </row>
    <row r="55172" spans="39:39" ht="10.5" customHeight="1">
      <c r="AM55172" s="431"/>
    </row>
    <row r="55173" spans="39:39" ht="10.5" customHeight="1">
      <c r="AM55173" s="431"/>
    </row>
    <row r="55174" spans="39:39" ht="10.5" customHeight="1">
      <c r="AM55174" s="431"/>
    </row>
    <row r="55175" spans="39:39" ht="10.5" customHeight="1">
      <c r="AM55175" s="431"/>
    </row>
    <row r="55176" spans="39:39" ht="10.5" customHeight="1">
      <c r="AM55176" s="431"/>
    </row>
    <row r="55177" spans="39:39" ht="10.5" customHeight="1">
      <c r="AM55177" s="431"/>
    </row>
    <row r="55178" spans="39:39" ht="10.5" customHeight="1">
      <c r="AM55178" s="431"/>
    </row>
    <row r="55179" spans="39:39" ht="10.5" customHeight="1">
      <c r="AM55179" s="431"/>
    </row>
    <row r="55180" spans="39:39" ht="10.5" customHeight="1">
      <c r="AM55180" s="431"/>
    </row>
    <row r="55181" spans="39:39" ht="10.5" customHeight="1">
      <c r="AM55181" s="431"/>
    </row>
    <row r="55182" spans="39:39" ht="10.5" customHeight="1">
      <c r="AM55182" s="431"/>
    </row>
    <row r="55183" spans="39:39" ht="10.5" customHeight="1">
      <c r="AM55183" s="431"/>
    </row>
    <row r="55184" spans="39:39" ht="10.5" customHeight="1">
      <c r="AM55184" s="431"/>
    </row>
    <row r="55185" spans="39:39" ht="10.5" customHeight="1">
      <c r="AM55185" s="431"/>
    </row>
    <row r="55186" spans="39:39" ht="10.5" customHeight="1">
      <c r="AM55186" s="431"/>
    </row>
    <row r="55187" spans="39:39" ht="10.5" customHeight="1">
      <c r="AM55187" s="431"/>
    </row>
    <row r="55188" spans="39:39" ht="10.5" customHeight="1">
      <c r="AM55188" s="431"/>
    </row>
    <row r="55189" spans="39:39" ht="10.5" customHeight="1">
      <c r="AM55189" s="431"/>
    </row>
    <row r="55190" spans="39:39" ht="10.5" customHeight="1">
      <c r="AM55190" s="431"/>
    </row>
    <row r="55191" spans="39:39" ht="10.5" customHeight="1">
      <c r="AM55191" s="431"/>
    </row>
    <row r="55192" spans="39:39" ht="10.5" customHeight="1">
      <c r="AM55192" s="431"/>
    </row>
    <row r="55193" spans="39:39" ht="10.5" customHeight="1">
      <c r="AM55193" s="431"/>
    </row>
    <row r="55194" spans="39:39" ht="10.5" customHeight="1">
      <c r="AM55194" s="431"/>
    </row>
    <row r="55195" spans="39:39" ht="10.5" customHeight="1">
      <c r="AM55195" s="431"/>
    </row>
    <row r="55196" spans="39:39" ht="10.5" customHeight="1">
      <c r="AM55196" s="431"/>
    </row>
    <row r="55197" spans="39:39" ht="10.5" customHeight="1">
      <c r="AM55197" s="431"/>
    </row>
    <row r="55198" spans="39:39" ht="10.5" customHeight="1">
      <c r="AM55198" s="431"/>
    </row>
    <row r="55199" spans="39:39" ht="10.5" customHeight="1">
      <c r="AM55199" s="431"/>
    </row>
    <row r="55200" spans="39:39" ht="10.5" customHeight="1">
      <c r="AM55200" s="431"/>
    </row>
    <row r="55201" spans="39:39" ht="10.5" customHeight="1">
      <c r="AM55201" s="431"/>
    </row>
    <row r="55202" spans="39:39" ht="10.5" customHeight="1">
      <c r="AM55202" s="431"/>
    </row>
    <row r="55203" spans="39:39" ht="10.5" customHeight="1">
      <c r="AM55203" s="431"/>
    </row>
    <row r="55204" spans="39:39" ht="10.5" customHeight="1">
      <c r="AM55204" s="431"/>
    </row>
    <row r="55205" spans="39:39" ht="10.5" customHeight="1">
      <c r="AM55205" s="431"/>
    </row>
    <row r="55206" spans="39:39" ht="10.5" customHeight="1">
      <c r="AM55206" s="431"/>
    </row>
    <row r="55207" spans="39:39" ht="10.5" customHeight="1">
      <c r="AM55207" s="431"/>
    </row>
    <row r="55208" spans="39:39" ht="10.5" customHeight="1">
      <c r="AM55208" s="431"/>
    </row>
    <row r="55209" spans="39:39" ht="10.5" customHeight="1">
      <c r="AM55209" s="431"/>
    </row>
    <row r="55210" spans="39:39" ht="10.5" customHeight="1">
      <c r="AM55210" s="431"/>
    </row>
    <row r="55211" spans="39:39" ht="10.5" customHeight="1">
      <c r="AM55211" s="431"/>
    </row>
    <row r="55212" spans="39:39" ht="10.5" customHeight="1">
      <c r="AM55212" s="431"/>
    </row>
    <row r="55213" spans="39:39" ht="10.5" customHeight="1">
      <c r="AM55213" s="431"/>
    </row>
    <row r="55214" spans="39:39" ht="10.5" customHeight="1">
      <c r="AM55214" s="431"/>
    </row>
    <row r="55215" spans="39:39" ht="10.5" customHeight="1">
      <c r="AM55215" s="431"/>
    </row>
    <row r="55216" spans="39:39" ht="10.5" customHeight="1">
      <c r="AM55216" s="431"/>
    </row>
    <row r="55217" spans="39:39" ht="10.5" customHeight="1">
      <c r="AM55217" s="431"/>
    </row>
    <row r="55218" spans="39:39" ht="10.5" customHeight="1">
      <c r="AM55218" s="431"/>
    </row>
    <row r="55219" spans="39:39" ht="10.5" customHeight="1">
      <c r="AM55219" s="431"/>
    </row>
    <row r="55220" spans="39:39" ht="10.5" customHeight="1">
      <c r="AM55220" s="431"/>
    </row>
    <row r="55221" spans="39:39" ht="10.5" customHeight="1">
      <c r="AM55221" s="431"/>
    </row>
    <row r="55222" spans="39:39" ht="10.5" customHeight="1">
      <c r="AM55222" s="431"/>
    </row>
    <row r="55223" spans="39:39" ht="10.5" customHeight="1">
      <c r="AM55223" s="431"/>
    </row>
    <row r="55224" spans="39:39" ht="10.5" customHeight="1">
      <c r="AM55224" s="431"/>
    </row>
    <row r="55225" spans="39:39" ht="10.5" customHeight="1">
      <c r="AM55225" s="431"/>
    </row>
    <row r="55226" spans="39:39" ht="10.5" customHeight="1">
      <c r="AM55226" s="431"/>
    </row>
    <row r="55227" spans="39:39" ht="10.5" customHeight="1">
      <c r="AM55227" s="431"/>
    </row>
    <row r="55228" spans="39:39" ht="10.5" customHeight="1">
      <c r="AM55228" s="431"/>
    </row>
    <row r="55229" spans="39:39" ht="10.5" customHeight="1">
      <c r="AM55229" s="431"/>
    </row>
    <row r="55230" spans="39:39" ht="10.5" customHeight="1">
      <c r="AM55230" s="431"/>
    </row>
    <row r="55231" spans="39:39" ht="10.5" customHeight="1">
      <c r="AM55231" s="431"/>
    </row>
    <row r="55232" spans="39:39" ht="10.5" customHeight="1">
      <c r="AM55232" s="431"/>
    </row>
    <row r="55233" spans="39:39" ht="10.5" customHeight="1">
      <c r="AM55233" s="431"/>
    </row>
    <row r="55234" spans="39:39" ht="10.5" customHeight="1">
      <c r="AM55234" s="431"/>
    </row>
    <row r="55235" spans="39:39" ht="10.5" customHeight="1">
      <c r="AM55235" s="431"/>
    </row>
    <row r="55236" spans="39:39" ht="10.5" customHeight="1">
      <c r="AM55236" s="431"/>
    </row>
    <row r="55237" spans="39:39" ht="10.5" customHeight="1">
      <c r="AM55237" s="431"/>
    </row>
    <row r="55238" spans="39:39" ht="10.5" customHeight="1">
      <c r="AM55238" s="431"/>
    </row>
    <row r="55239" spans="39:39" ht="10.5" customHeight="1">
      <c r="AM55239" s="431"/>
    </row>
    <row r="55240" spans="39:39" ht="10.5" customHeight="1">
      <c r="AM55240" s="431"/>
    </row>
    <row r="55241" spans="39:39" ht="10.5" customHeight="1">
      <c r="AM55241" s="431"/>
    </row>
    <row r="55242" spans="39:39" ht="10.5" customHeight="1">
      <c r="AM55242" s="431"/>
    </row>
    <row r="55243" spans="39:39" ht="10.5" customHeight="1">
      <c r="AM55243" s="431"/>
    </row>
    <row r="55244" spans="39:39" ht="10.5" customHeight="1">
      <c r="AM55244" s="431"/>
    </row>
    <row r="55245" spans="39:39" ht="10.5" customHeight="1">
      <c r="AM55245" s="431"/>
    </row>
    <row r="55246" spans="39:39" ht="10.5" customHeight="1">
      <c r="AM55246" s="431"/>
    </row>
    <row r="55247" spans="39:39" ht="10.5" customHeight="1">
      <c r="AM55247" s="431"/>
    </row>
    <row r="55248" spans="39:39" ht="10.5" customHeight="1">
      <c r="AM55248" s="431"/>
    </row>
    <row r="55249" spans="39:39" ht="10.5" customHeight="1">
      <c r="AM55249" s="431"/>
    </row>
    <row r="55250" spans="39:39" ht="10.5" customHeight="1">
      <c r="AM55250" s="431"/>
    </row>
    <row r="55251" spans="39:39" ht="10.5" customHeight="1">
      <c r="AM55251" s="431"/>
    </row>
    <row r="55252" spans="39:39" ht="10.5" customHeight="1">
      <c r="AM55252" s="431"/>
    </row>
    <row r="55253" spans="39:39" ht="10.5" customHeight="1">
      <c r="AM55253" s="431"/>
    </row>
    <row r="55254" spans="39:39" ht="10.5" customHeight="1">
      <c r="AM55254" s="431"/>
    </row>
    <row r="55255" spans="39:39" ht="10.5" customHeight="1">
      <c r="AM55255" s="431"/>
    </row>
    <row r="55256" spans="39:39" ht="10.5" customHeight="1">
      <c r="AM55256" s="431"/>
    </row>
    <row r="55257" spans="39:39" ht="10.5" customHeight="1">
      <c r="AM55257" s="431"/>
    </row>
    <row r="55258" spans="39:39" ht="10.5" customHeight="1">
      <c r="AM55258" s="431"/>
    </row>
    <row r="55259" spans="39:39" ht="10.5" customHeight="1">
      <c r="AM55259" s="431"/>
    </row>
    <row r="55260" spans="39:39" ht="10.5" customHeight="1">
      <c r="AM55260" s="431"/>
    </row>
    <row r="55261" spans="39:39" ht="10.5" customHeight="1">
      <c r="AM55261" s="431"/>
    </row>
    <row r="55262" spans="39:39" ht="10.5" customHeight="1">
      <c r="AM55262" s="431"/>
    </row>
    <row r="55263" spans="39:39" ht="10.5" customHeight="1">
      <c r="AM55263" s="431"/>
    </row>
    <row r="55264" spans="39:39" ht="10.5" customHeight="1">
      <c r="AM55264" s="431"/>
    </row>
    <row r="55265" spans="39:39" ht="10.5" customHeight="1">
      <c r="AM55265" s="431"/>
    </row>
    <row r="55266" spans="39:39" ht="10.5" customHeight="1">
      <c r="AM55266" s="431"/>
    </row>
    <row r="55267" spans="39:39" ht="10.5" customHeight="1">
      <c r="AM55267" s="431"/>
    </row>
    <row r="55268" spans="39:39" ht="10.5" customHeight="1">
      <c r="AM55268" s="431"/>
    </row>
    <row r="55269" spans="39:39" ht="10.5" customHeight="1">
      <c r="AM55269" s="431"/>
    </row>
    <row r="55270" spans="39:39" ht="10.5" customHeight="1">
      <c r="AM55270" s="431"/>
    </row>
    <row r="55271" spans="39:39" ht="10.5" customHeight="1">
      <c r="AM55271" s="431"/>
    </row>
    <row r="55272" spans="39:39" ht="10.5" customHeight="1">
      <c r="AM55272" s="431"/>
    </row>
    <row r="55273" spans="39:39" ht="10.5" customHeight="1">
      <c r="AM55273" s="431"/>
    </row>
    <row r="55274" spans="39:39" ht="10.5" customHeight="1">
      <c r="AM55274" s="431"/>
    </row>
    <row r="55275" spans="39:39" ht="10.5" customHeight="1">
      <c r="AM55275" s="431"/>
    </row>
    <row r="55276" spans="39:39" ht="10.5" customHeight="1">
      <c r="AM55276" s="431"/>
    </row>
    <row r="55277" spans="39:39" ht="10.5" customHeight="1">
      <c r="AM55277" s="431"/>
    </row>
    <row r="55278" spans="39:39" ht="10.5" customHeight="1">
      <c r="AM55278" s="431"/>
    </row>
    <row r="55279" spans="39:39" ht="10.5" customHeight="1">
      <c r="AM55279" s="431"/>
    </row>
    <row r="55280" spans="39:39" ht="10.5" customHeight="1">
      <c r="AM55280" s="431"/>
    </row>
    <row r="55281" spans="39:39" ht="10.5" customHeight="1">
      <c r="AM55281" s="431"/>
    </row>
    <row r="55282" spans="39:39" ht="10.5" customHeight="1">
      <c r="AM55282" s="431"/>
    </row>
    <row r="55283" spans="39:39" ht="10.5" customHeight="1">
      <c r="AM55283" s="431"/>
    </row>
    <row r="55284" spans="39:39" ht="10.5" customHeight="1">
      <c r="AM55284" s="431"/>
    </row>
    <row r="55285" spans="39:39" ht="10.5" customHeight="1">
      <c r="AM55285" s="431"/>
    </row>
    <row r="55286" spans="39:39" ht="10.5" customHeight="1">
      <c r="AM55286" s="431"/>
    </row>
    <row r="55287" spans="39:39" ht="10.5" customHeight="1">
      <c r="AM55287" s="431"/>
    </row>
    <row r="55288" spans="39:39" ht="10.5" customHeight="1">
      <c r="AM55288" s="431"/>
    </row>
    <row r="55289" spans="39:39" ht="10.5" customHeight="1">
      <c r="AM55289" s="431"/>
    </row>
    <row r="55290" spans="39:39" ht="10.5" customHeight="1">
      <c r="AM55290" s="431"/>
    </row>
    <row r="55291" spans="39:39" ht="10.5" customHeight="1">
      <c r="AM55291" s="431"/>
    </row>
    <row r="55292" spans="39:39" ht="10.5" customHeight="1">
      <c r="AM55292" s="431"/>
    </row>
    <row r="55293" spans="39:39" ht="10.5" customHeight="1">
      <c r="AM55293" s="431"/>
    </row>
    <row r="55294" spans="39:39" ht="10.5" customHeight="1">
      <c r="AM55294" s="431"/>
    </row>
    <row r="55295" spans="39:39" ht="10.5" customHeight="1">
      <c r="AM55295" s="431"/>
    </row>
    <row r="55296" spans="39:39" ht="10.5" customHeight="1">
      <c r="AM55296" s="431"/>
    </row>
    <row r="55297" spans="39:39" ht="10.5" customHeight="1">
      <c r="AM55297" s="431"/>
    </row>
    <row r="55298" spans="39:39" ht="10.5" customHeight="1">
      <c r="AM55298" s="431"/>
    </row>
    <row r="55299" spans="39:39" ht="10.5" customHeight="1">
      <c r="AM55299" s="431"/>
    </row>
    <row r="55300" spans="39:39" ht="10.5" customHeight="1">
      <c r="AM55300" s="431"/>
    </row>
    <row r="55301" spans="39:39" ht="10.5" customHeight="1">
      <c r="AM55301" s="431"/>
    </row>
    <row r="55302" spans="39:39" ht="10.5" customHeight="1">
      <c r="AM55302" s="431"/>
    </row>
    <row r="55303" spans="39:39" ht="10.5" customHeight="1">
      <c r="AM55303" s="431"/>
    </row>
    <row r="55304" spans="39:39" ht="10.5" customHeight="1">
      <c r="AM55304" s="431"/>
    </row>
    <row r="55305" spans="39:39" ht="10.5" customHeight="1">
      <c r="AM55305" s="431"/>
    </row>
    <row r="55306" spans="39:39" ht="10.5" customHeight="1">
      <c r="AM55306" s="431"/>
    </row>
    <row r="55307" spans="39:39" ht="10.5" customHeight="1">
      <c r="AM55307" s="431"/>
    </row>
    <row r="55308" spans="39:39" ht="10.5" customHeight="1">
      <c r="AM55308" s="431"/>
    </row>
    <row r="55309" spans="39:39" ht="10.5" customHeight="1">
      <c r="AM55309" s="431"/>
    </row>
    <row r="55310" spans="39:39" ht="10.5" customHeight="1">
      <c r="AM55310" s="431"/>
    </row>
    <row r="55311" spans="39:39" ht="10.5" customHeight="1">
      <c r="AM55311" s="431"/>
    </row>
    <row r="55312" spans="39:39" ht="10.5" customHeight="1">
      <c r="AM55312" s="431"/>
    </row>
    <row r="55313" spans="39:39" ht="10.5" customHeight="1">
      <c r="AM55313" s="431"/>
    </row>
    <row r="55314" spans="39:39" ht="10.5" customHeight="1">
      <c r="AM55314" s="431"/>
    </row>
    <row r="55315" spans="39:39" ht="10.5" customHeight="1">
      <c r="AM55315" s="431"/>
    </row>
    <row r="55316" spans="39:39" ht="10.5" customHeight="1">
      <c r="AM55316" s="431"/>
    </row>
    <row r="55317" spans="39:39" ht="10.5" customHeight="1">
      <c r="AM55317" s="431"/>
    </row>
    <row r="55318" spans="39:39" ht="10.5" customHeight="1">
      <c r="AM55318" s="431"/>
    </row>
    <row r="55319" spans="39:39" ht="10.5" customHeight="1">
      <c r="AM55319" s="431"/>
    </row>
    <row r="55320" spans="39:39" ht="10.5" customHeight="1">
      <c r="AM55320" s="431"/>
    </row>
    <row r="55321" spans="39:39" ht="10.5" customHeight="1">
      <c r="AM55321" s="431"/>
    </row>
    <row r="55322" spans="39:39" ht="10.5" customHeight="1">
      <c r="AM55322" s="431"/>
    </row>
    <row r="55323" spans="39:39" ht="10.5" customHeight="1">
      <c r="AM55323" s="431"/>
    </row>
    <row r="55324" spans="39:39" ht="10.5" customHeight="1">
      <c r="AM55324" s="431"/>
    </row>
    <row r="55325" spans="39:39" ht="10.5" customHeight="1">
      <c r="AM55325" s="431"/>
    </row>
    <row r="55326" spans="39:39" ht="10.5" customHeight="1">
      <c r="AM55326" s="431"/>
    </row>
    <row r="55327" spans="39:39" ht="10.5" customHeight="1">
      <c r="AM55327" s="431"/>
    </row>
    <row r="55328" spans="39:39" ht="10.5" customHeight="1">
      <c r="AM55328" s="431"/>
    </row>
    <row r="55329" spans="39:39" ht="10.5" customHeight="1">
      <c r="AM55329" s="431"/>
    </row>
    <row r="55330" spans="39:39" ht="10.5" customHeight="1">
      <c r="AM55330" s="431"/>
    </row>
    <row r="55331" spans="39:39" ht="10.5" customHeight="1">
      <c r="AM55331" s="431"/>
    </row>
    <row r="55332" spans="39:39" ht="10.5" customHeight="1">
      <c r="AM55332" s="431"/>
    </row>
    <row r="55333" spans="39:39" ht="10.5" customHeight="1">
      <c r="AM55333" s="431"/>
    </row>
    <row r="55334" spans="39:39" ht="10.5" customHeight="1">
      <c r="AM55334" s="431"/>
    </row>
    <row r="55335" spans="39:39" ht="10.5" customHeight="1">
      <c r="AM55335" s="431"/>
    </row>
    <row r="55336" spans="39:39" ht="10.5" customHeight="1">
      <c r="AM55336" s="431"/>
    </row>
    <row r="55337" spans="39:39" ht="10.5" customHeight="1">
      <c r="AM55337" s="431"/>
    </row>
    <row r="55338" spans="39:39" ht="10.5" customHeight="1">
      <c r="AM55338" s="431"/>
    </row>
    <row r="55339" spans="39:39" ht="10.5" customHeight="1">
      <c r="AM55339" s="431"/>
    </row>
    <row r="55340" spans="39:39" ht="10.5" customHeight="1">
      <c r="AM55340" s="431"/>
    </row>
    <row r="55341" spans="39:39" ht="10.5" customHeight="1">
      <c r="AM55341" s="431"/>
    </row>
    <row r="55342" spans="39:39" ht="10.5" customHeight="1">
      <c r="AM55342" s="431"/>
    </row>
    <row r="55343" spans="39:39" ht="10.5" customHeight="1">
      <c r="AM55343" s="431"/>
    </row>
    <row r="55344" spans="39:39" ht="10.5" customHeight="1">
      <c r="AM55344" s="431"/>
    </row>
    <row r="55345" spans="39:39" ht="10.5" customHeight="1">
      <c r="AM55345" s="431"/>
    </row>
    <row r="55346" spans="39:39" ht="10.5" customHeight="1">
      <c r="AM55346" s="431"/>
    </row>
    <row r="55347" spans="39:39" ht="10.5" customHeight="1">
      <c r="AM55347" s="431"/>
    </row>
    <row r="55348" spans="39:39" ht="10.5" customHeight="1">
      <c r="AM55348" s="431"/>
    </row>
    <row r="55349" spans="39:39" ht="10.5" customHeight="1">
      <c r="AM55349" s="431"/>
    </row>
    <row r="55350" spans="39:39" ht="10.5" customHeight="1">
      <c r="AM55350" s="431"/>
    </row>
    <row r="55351" spans="39:39" ht="10.5" customHeight="1">
      <c r="AM55351" s="431"/>
    </row>
    <row r="55352" spans="39:39" ht="10.5" customHeight="1">
      <c r="AM55352" s="431"/>
    </row>
    <row r="55353" spans="39:39" ht="10.5" customHeight="1">
      <c r="AM55353" s="431"/>
    </row>
    <row r="55354" spans="39:39" ht="10.5" customHeight="1">
      <c r="AM55354" s="431"/>
    </row>
    <row r="55355" spans="39:39" ht="10.5" customHeight="1">
      <c r="AM55355" s="431"/>
    </row>
    <row r="55356" spans="39:39" ht="10.5" customHeight="1">
      <c r="AM55356" s="431"/>
    </row>
    <row r="55357" spans="39:39" ht="10.5" customHeight="1">
      <c r="AM55357" s="431"/>
    </row>
    <row r="55358" spans="39:39" ht="10.5" customHeight="1">
      <c r="AM55358" s="431"/>
    </row>
    <row r="55359" spans="39:39" ht="10.5" customHeight="1">
      <c r="AM55359" s="431"/>
    </row>
    <row r="55360" spans="39:39" ht="10.5" customHeight="1">
      <c r="AM55360" s="431"/>
    </row>
    <row r="55361" spans="39:39" ht="10.5" customHeight="1">
      <c r="AM55361" s="431"/>
    </row>
    <row r="55362" spans="39:39" ht="10.5" customHeight="1">
      <c r="AM55362" s="431"/>
    </row>
    <row r="55363" spans="39:39" ht="10.5" customHeight="1">
      <c r="AM55363" s="431"/>
    </row>
    <row r="55364" spans="39:39" ht="10.5" customHeight="1">
      <c r="AM55364" s="431"/>
    </row>
    <row r="55365" spans="39:39" ht="10.5" customHeight="1">
      <c r="AM55365" s="431"/>
    </row>
    <row r="55366" spans="39:39" ht="10.5" customHeight="1">
      <c r="AM55366" s="431"/>
    </row>
    <row r="55367" spans="39:39" ht="10.5" customHeight="1">
      <c r="AM55367" s="431"/>
    </row>
    <row r="55368" spans="39:39" ht="10.5" customHeight="1">
      <c r="AM55368" s="431"/>
    </row>
    <row r="55369" spans="39:39" ht="10.5" customHeight="1">
      <c r="AM55369" s="431"/>
    </row>
    <row r="55370" spans="39:39" ht="10.5" customHeight="1">
      <c r="AM55370" s="431"/>
    </row>
    <row r="55371" spans="39:39" ht="10.5" customHeight="1">
      <c r="AM55371" s="431"/>
    </row>
    <row r="55372" spans="39:39" ht="10.5" customHeight="1">
      <c r="AM55372" s="431"/>
    </row>
    <row r="55373" spans="39:39" ht="10.5" customHeight="1">
      <c r="AM55373" s="431"/>
    </row>
    <row r="55374" spans="39:39" ht="10.5" customHeight="1">
      <c r="AM55374" s="431"/>
    </row>
    <row r="55375" spans="39:39" ht="10.5" customHeight="1">
      <c r="AM55375" s="431"/>
    </row>
    <row r="55376" spans="39:39" ht="10.5" customHeight="1">
      <c r="AM55376" s="431"/>
    </row>
    <row r="55377" spans="39:39" ht="10.5" customHeight="1">
      <c r="AM55377" s="431"/>
    </row>
    <row r="55378" spans="39:39" ht="10.5" customHeight="1">
      <c r="AM55378" s="431"/>
    </row>
    <row r="55379" spans="39:39" ht="10.5" customHeight="1">
      <c r="AM55379" s="431"/>
    </row>
    <row r="55380" spans="39:39" ht="10.5" customHeight="1">
      <c r="AM55380" s="431"/>
    </row>
    <row r="55381" spans="39:39" ht="10.5" customHeight="1">
      <c r="AM55381" s="431"/>
    </row>
    <row r="55382" spans="39:39" ht="10.5" customHeight="1">
      <c r="AM55382" s="431"/>
    </row>
    <row r="55383" spans="39:39" ht="10.5" customHeight="1">
      <c r="AM55383" s="431"/>
    </row>
    <row r="55384" spans="39:39" ht="10.5" customHeight="1">
      <c r="AM55384" s="431"/>
    </row>
    <row r="55385" spans="39:39" ht="10.5" customHeight="1">
      <c r="AM55385" s="431"/>
    </row>
    <row r="55386" spans="39:39" ht="10.5" customHeight="1">
      <c r="AM55386" s="431"/>
    </row>
    <row r="55387" spans="39:39" ht="10.5" customHeight="1">
      <c r="AM55387" s="431"/>
    </row>
    <row r="55388" spans="39:39" ht="10.5" customHeight="1">
      <c r="AM55388" s="431"/>
    </row>
    <row r="55389" spans="39:39" ht="10.5" customHeight="1">
      <c r="AM55389" s="431"/>
    </row>
    <row r="55390" spans="39:39" ht="10.5" customHeight="1">
      <c r="AM55390" s="431"/>
    </row>
    <row r="55391" spans="39:39" ht="10.5" customHeight="1">
      <c r="AM55391" s="431"/>
    </row>
    <row r="55392" spans="39:39" ht="10.5" customHeight="1">
      <c r="AM55392" s="431"/>
    </row>
    <row r="55393" spans="39:39" ht="10.5" customHeight="1">
      <c r="AM55393" s="431"/>
    </row>
    <row r="55394" spans="39:39" ht="10.5" customHeight="1">
      <c r="AM55394" s="431"/>
    </row>
    <row r="55395" spans="39:39" ht="10.5" customHeight="1">
      <c r="AM55395" s="431"/>
    </row>
    <row r="55396" spans="39:39" ht="10.5" customHeight="1">
      <c r="AM55396" s="431"/>
    </row>
    <row r="55397" spans="39:39" ht="10.5" customHeight="1">
      <c r="AM55397" s="431"/>
    </row>
    <row r="55398" spans="39:39" ht="10.5" customHeight="1">
      <c r="AM55398" s="431"/>
    </row>
    <row r="55399" spans="39:39" ht="10.5" customHeight="1">
      <c r="AM55399" s="431"/>
    </row>
    <row r="55400" spans="39:39" ht="10.5" customHeight="1">
      <c r="AM55400" s="431"/>
    </row>
    <row r="55401" spans="39:39" ht="10.5" customHeight="1">
      <c r="AM55401" s="431"/>
    </row>
    <row r="55402" spans="39:39" ht="10.5" customHeight="1">
      <c r="AM55402" s="431"/>
    </row>
    <row r="55403" spans="39:39" ht="10.5" customHeight="1">
      <c r="AM55403" s="431"/>
    </row>
    <row r="55404" spans="39:39" ht="10.5" customHeight="1">
      <c r="AM55404" s="431"/>
    </row>
    <row r="55405" spans="39:39" ht="10.5" customHeight="1">
      <c r="AM55405" s="431"/>
    </row>
    <row r="55406" spans="39:39" ht="10.5" customHeight="1">
      <c r="AM55406" s="431"/>
    </row>
    <row r="55407" spans="39:39" ht="10.5" customHeight="1">
      <c r="AM55407" s="431"/>
    </row>
    <row r="55408" spans="39:39" ht="10.5" customHeight="1">
      <c r="AM55408" s="431"/>
    </row>
    <row r="55409" spans="39:39" ht="10.5" customHeight="1">
      <c r="AM55409" s="431"/>
    </row>
    <row r="55410" spans="39:39" ht="10.5" customHeight="1">
      <c r="AM55410" s="431"/>
    </row>
    <row r="55411" spans="39:39" ht="10.5" customHeight="1">
      <c r="AM55411" s="431"/>
    </row>
    <row r="55412" spans="39:39" ht="10.5" customHeight="1">
      <c r="AM55412" s="431"/>
    </row>
    <row r="55413" spans="39:39" ht="10.5" customHeight="1">
      <c r="AM55413" s="431"/>
    </row>
    <row r="55414" spans="39:39" ht="10.5" customHeight="1">
      <c r="AM55414" s="431"/>
    </row>
    <row r="55415" spans="39:39" ht="10.5" customHeight="1">
      <c r="AM55415" s="431"/>
    </row>
    <row r="55416" spans="39:39" ht="10.5" customHeight="1">
      <c r="AM55416" s="431"/>
    </row>
    <row r="55417" spans="39:39" ht="10.5" customHeight="1">
      <c r="AM55417" s="431"/>
    </row>
    <row r="55418" spans="39:39" ht="10.5" customHeight="1">
      <c r="AM55418" s="431"/>
    </row>
    <row r="55419" spans="39:39" ht="10.5" customHeight="1">
      <c r="AM55419" s="431"/>
    </row>
    <row r="55420" spans="39:39" ht="10.5" customHeight="1">
      <c r="AM55420" s="431"/>
    </row>
    <row r="55421" spans="39:39" ht="10.5" customHeight="1">
      <c r="AM55421" s="431"/>
    </row>
    <row r="55422" spans="39:39" ht="10.5" customHeight="1">
      <c r="AM55422" s="431"/>
    </row>
    <row r="55423" spans="39:39" ht="10.5" customHeight="1">
      <c r="AM55423" s="431"/>
    </row>
    <row r="55424" spans="39:39" ht="10.5" customHeight="1">
      <c r="AM55424" s="431"/>
    </row>
    <row r="55425" spans="39:39" ht="10.5" customHeight="1">
      <c r="AM55425" s="431"/>
    </row>
    <row r="55426" spans="39:39" ht="10.5" customHeight="1">
      <c r="AM55426" s="431"/>
    </row>
    <row r="55427" spans="39:39" ht="10.5" customHeight="1">
      <c r="AM55427" s="431"/>
    </row>
    <row r="55428" spans="39:39" ht="10.5" customHeight="1">
      <c r="AM55428" s="431"/>
    </row>
    <row r="55429" spans="39:39" ht="10.5" customHeight="1">
      <c r="AM55429" s="431"/>
    </row>
    <row r="55430" spans="39:39" ht="10.5" customHeight="1">
      <c r="AM55430" s="431"/>
    </row>
    <row r="55431" spans="39:39" ht="10.5" customHeight="1">
      <c r="AM55431" s="431"/>
    </row>
    <row r="55432" spans="39:39" ht="10.5" customHeight="1">
      <c r="AM55432" s="431"/>
    </row>
    <row r="55433" spans="39:39" ht="10.5" customHeight="1">
      <c r="AM55433" s="431"/>
    </row>
    <row r="55434" spans="39:39" ht="10.5" customHeight="1">
      <c r="AM55434" s="431"/>
    </row>
    <row r="55435" spans="39:39" ht="10.5" customHeight="1">
      <c r="AM55435" s="431"/>
    </row>
    <row r="55436" spans="39:39" ht="10.5" customHeight="1">
      <c r="AM55436" s="431"/>
    </row>
    <row r="55437" spans="39:39" ht="10.5" customHeight="1">
      <c r="AM55437" s="431"/>
    </row>
    <row r="55438" spans="39:39" ht="10.5" customHeight="1">
      <c r="AM55438" s="431"/>
    </row>
    <row r="55439" spans="39:39" ht="10.5" customHeight="1">
      <c r="AM55439" s="431"/>
    </row>
    <row r="55440" spans="39:39" ht="10.5" customHeight="1">
      <c r="AM55440" s="431"/>
    </row>
    <row r="55441" spans="39:39" ht="10.5" customHeight="1">
      <c r="AM55441" s="431"/>
    </row>
    <row r="55442" spans="39:39" ht="10.5" customHeight="1">
      <c r="AM55442" s="431"/>
    </row>
    <row r="55443" spans="39:39" ht="10.5" customHeight="1">
      <c r="AM55443" s="431"/>
    </row>
    <row r="55444" spans="39:39" ht="10.5" customHeight="1">
      <c r="AM55444" s="431"/>
    </row>
    <row r="55445" spans="39:39" ht="10.5" customHeight="1">
      <c r="AM55445" s="431"/>
    </row>
    <row r="55446" spans="39:39" ht="10.5" customHeight="1">
      <c r="AM55446" s="431"/>
    </row>
    <row r="55447" spans="39:39" ht="10.5" customHeight="1">
      <c r="AM55447" s="431"/>
    </row>
    <row r="55448" spans="39:39" ht="10.5" customHeight="1">
      <c r="AM55448" s="431"/>
    </row>
    <row r="55449" spans="39:39" ht="10.5" customHeight="1">
      <c r="AM55449" s="431"/>
    </row>
    <row r="55450" spans="39:39" ht="10.5" customHeight="1">
      <c r="AM55450" s="431"/>
    </row>
    <row r="55451" spans="39:39" ht="10.5" customHeight="1">
      <c r="AM55451" s="431"/>
    </row>
    <row r="55452" spans="39:39" ht="10.5" customHeight="1">
      <c r="AM55452" s="431"/>
    </row>
    <row r="55453" spans="39:39" ht="10.5" customHeight="1">
      <c r="AM55453" s="431"/>
    </row>
    <row r="55454" spans="39:39" ht="10.5" customHeight="1">
      <c r="AM55454" s="431"/>
    </row>
    <row r="55455" spans="39:39" ht="10.5" customHeight="1">
      <c r="AM55455" s="431"/>
    </row>
    <row r="55456" spans="39:39" ht="10.5" customHeight="1">
      <c r="AM55456" s="431"/>
    </row>
    <row r="55457" spans="39:39" ht="10.5" customHeight="1">
      <c r="AM55457" s="431"/>
    </row>
    <row r="55458" spans="39:39" ht="10.5" customHeight="1">
      <c r="AM55458" s="431"/>
    </row>
    <row r="55459" spans="39:39" ht="10.5" customHeight="1">
      <c r="AM55459" s="431"/>
    </row>
    <row r="55460" spans="39:39" ht="10.5" customHeight="1">
      <c r="AM55460" s="431"/>
    </row>
    <row r="55461" spans="39:39" ht="10.5" customHeight="1">
      <c r="AM55461" s="431"/>
    </row>
    <row r="55462" spans="39:39" ht="10.5" customHeight="1">
      <c r="AM55462" s="431"/>
    </row>
    <row r="55463" spans="39:39" ht="10.5" customHeight="1">
      <c r="AM55463" s="431"/>
    </row>
    <row r="55464" spans="39:39" ht="10.5" customHeight="1">
      <c r="AM55464" s="431"/>
    </row>
    <row r="55465" spans="39:39" ht="10.5" customHeight="1">
      <c r="AM55465" s="431"/>
    </row>
    <row r="55466" spans="39:39" ht="10.5" customHeight="1">
      <c r="AM55466" s="431"/>
    </row>
    <row r="55467" spans="39:39" ht="10.5" customHeight="1">
      <c r="AM55467" s="431"/>
    </row>
    <row r="55468" spans="39:39" ht="10.5" customHeight="1">
      <c r="AM55468" s="431"/>
    </row>
    <row r="55469" spans="39:39" ht="10.5" customHeight="1">
      <c r="AM55469" s="431"/>
    </row>
    <row r="55470" spans="39:39" ht="10.5" customHeight="1">
      <c r="AM55470" s="431"/>
    </row>
    <row r="55471" spans="39:39" ht="10.5" customHeight="1">
      <c r="AM55471" s="431"/>
    </row>
    <row r="55472" spans="39:39" ht="10.5" customHeight="1">
      <c r="AM55472" s="431"/>
    </row>
    <row r="55473" spans="39:39" ht="10.5" customHeight="1">
      <c r="AM55473" s="431"/>
    </row>
    <row r="55474" spans="39:39" ht="10.5" customHeight="1">
      <c r="AM55474" s="431"/>
    </row>
    <row r="55475" spans="39:39" ht="10.5" customHeight="1">
      <c r="AM55475" s="431"/>
    </row>
    <row r="55476" spans="39:39" ht="10.5" customHeight="1">
      <c r="AM55476" s="431"/>
    </row>
    <row r="55477" spans="39:39" ht="10.5" customHeight="1">
      <c r="AM55477" s="431"/>
    </row>
    <row r="55478" spans="39:39" ht="10.5" customHeight="1">
      <c r="AM55478" s="431"/>
    </row>
    <row r="55479" spans="39:39" ht="10.5" customHeight="1">
      <c r="AM55479" s="431"/>
    </row>
    <row r="55480" spans="39:39" ht="10.5" customHeight="1">
      <c r="AM55480" s="431"/>
    </row>
    <row r="55481" spans="39:39" ht="10.5" customHeight="1">
      <c r="AM55481" s="431"/>
    </row>
    <row r="55482" spans="39:39" ht="10.5" customHeight="1">
      <c r="AM55482" s="431"/>
    </row>
    <row r="55483" spans="39:39" ht="10.5" customHeight="1">
      <c r="AM55483" s="431"/>
    </row>
    <row r="55484" spans="39:39" ht="10.5" customHeight="1">
      <c r="AM55484" s="431"/>
    </row>
    <row r="55485" spans="39:39" ht="10.5" customHeight="1">
      <c r="AM55485" s="431"/>
    </row>
    <row r="55486" spans="39:39" ht="10.5" customHeight="1">
      <c r="AM55486" s="431"/>
    </row>
    <row r="55487" spans="39:39" ht="10.5" customHeight="1">
      <c r="AM55487" s="431"/>
    </row>
    <row r="55488" spans="39:39" ht="10.5" customHeight="1">
      <c r="AM55488" s="431"/>
    </row>
    <row r="55489" spans="39:39" ht="10.5" customHeight="1">
      <c r="AM55489" s="431"/>
    </row>
    <row r="55490" spans="39:39" ht="10.5" customHeight="1">
      <c r="AM55490" s="431"/>
    </row>
    <row r="55491" spans="39:39" ht="10.5" customHeight="1">
      <c r="AM55491" s="431"/>
    </row>
    <row r="55492" spans="39:39" ht="10.5" customHeight="1">
      <c r="AM55492" s="431"/>
    </row>
    <row r="55493" spans="39:39" ht="10.5" customHeight="1">
      <c r="AM55493" s="431"/>
    </row>
    <row r="55494" spans="39:39" ht="10.5" customHeight="1">
      <c r="AM55494" s="431"/>
    </row>
    <row r="55495" spans="39:39" ht="10.5" customHeight="1">
      <c r="AM55495" s="431"/>
    </row>
    <row r="55496" spans="39:39" ht="10.5" customHeight="1">
      <c r="AM55496" s="431"/>
    </row>
    <row r="55497" spans="39:39" ht="10.5" customHeight="1">
      <c r="AM55497" s="431"/>
    </row>
    <row r="55498" spans="39:39" ht="10.5" customHeight="1">
      <c r="AM55498" s="431"/>
    </row>
    <row r="55499" spans="39:39" ht="10.5" customHeight="1">
      <c r="AM55499" s="431"/>
    </row>
    <row r="55500" spans="39:39" ht="10.5" customHeight="1">
      <c r="AM55500" s="431"/>
    </row>
    <row r="55501" spans="39:39" ht="10.5" customHeight="1">
      <c r="AM55501" s="431"/>
    </row>
    <row r="55502" spans="39:39" ht="10.5" customHeight="1">
      <c r="AM55502" s="431"/>
    </row>
    <row r="55503" spans="39:39" ht="10.5" customHeight="1">
      <c r="AM55503" s="431"/>
    </row>
    <row r="55504" spans="39:39" ht="10.5" customHeight="1">
      <c r="AM55504" s="431"/>
    </row>
    <row r="55505" spans="39:39" ht="10.5" customHeight="1">
      <c r="AM55505" s="431"/>
    </row>
    <row r="55506" spans="39:39" ht="10.5" customHeight="1">
      <c r="AM55506" s="431"/>
    </row>
    <row r="55507" spans="39:39" ht="10.5" customHeight="1">
      <c r="AM55507" s="431"/>
    </row>
    <row r="55508" spans="39:39" ht="10.5" customHeight="1">
      <c r="AM55508" s="431"/>
    </row>
    <row r="55509" spans="39:39" ht="10.5" customHeight="1">
      <c r="AM55509" s="431"/>
    </row>
    <row r="55510" spans="39:39" ht="10.5" customHeight="1">
      <c r="AM55510" s="431"/>
    </row>
    <row r="55511" spans="39:39" ht="10.5" customHeight="1">
      <c r="AM55511" s="431"/>
    </row>
    <row r="55512" spans="39:39" ht="10.5" customHeight="1">
      <c r="AM55512" s="431"/>
    </row>
    <row r="55513" spans="39:39" ht="10.5" customHeight="1">
      <c r="AM55513" s="431"/>
    </row>
    <row r="55514" spans="39:39" ht="10.5" customHeight="1">
      <c r="AM55514" s="431"/>
    </row>
    <row r="55515" spans="39:39" ht="10.5" customHeight="1">
      <c r="AM55515" s="431"/>
    </row>
    <row r="55516" spans="39:39" ht="10.5" customHeight="1">
      <c r="AM55516" s="431"/>
    </row>
    <row r="55517" spans="39:39" ht="10.5" customHeight="1">
      <c r="AM55517" s="431"/>
    </row>
    <row r="55518" spans="39:39" ht="10.5" customHeight="1">
      <c r="AM55518" s="431"/>
    </row>
    <row r="55519" spans="39:39" ht="10.5" customHeight="1">
      <c r="AM55519" s="431"/>
    </row>
    <row r="55520" spans="39:39" ht="10.5" customHeight="1">
      <c r="AM55520" s="431"/>
    </row>
    <row r="55521" spans="39:39" ht="10.5" customHeight="1">
      <c r="AM55521" s="431"/>
    </row>
    <row r="55522" spans="39:39" ht="10.5" customHeight="1">
      <c r="AM55522" s="431"/>
    </row>
    <row r="55523" spans="39:39" ht="10.5" customHeight="1">
      <c r="AM55523" s="431"/>
    </row>
    <row r="55524" spans="39:39" ht="10.5" customHeight="1">
      <c r="AM55524" s="431"/>
    </row>
    <row r="55525" spans="39:39" ht="10.5" customHeight="1">
      <c r="AM55525" s="431"/>
    </row>
    <row r="55526" spans="39:39" ht="10.5" customHeight="1">
      <c r="AM55526" s="431"/>
    </row>
    <row r="55527" spans="39:39" ht="10.5" customHeight="1">
      <c r="AM55527" s="431"/>
    </row>
    <row r="55528" spans="39:39" ht="10.5" customHeight="1">
      <c r="AM55528" s="431"/>
    </row>
    <row r="55529" spans="39:39" ht="10.5" customHeight="1">
      <c r="AM55529" s="431"/>
    </row>
    <row r="55530" spans="39:39" ht="10.5" customHeight="1">
      <c r="AM55530" s="431"/>
    </row>
    <row r="55531" spans="39:39" ht="10.5" customHeight="1">
      <c r="AM55531" s="431"/>
    </row>
    <row r="55532" spans="39:39" ht="10.5" customHeight="1">
      <c r="AM55532" s="431"/>
    </row>
    <row r="55533" spans="39:39" ht="10.5" customHeight="1">
      <c r="AM55533" s="431"/>
    </row>
    <row r="55534" spans="39:39" ht="10.5" customHeight="1">
      <c r="AM55534" s="431"/>
    </row>
    <row r="55535" spans="39:39" ht="10.5" customHeight="1">
      <c r="AM55535" s="431"/>
    </row>
    <row r="55536" spans="39:39" ht="10.5" customHeight="1">
      <c r="AM55536" s="431"/>
    </row>
    <row r="55537" spans="39:39" ht="10.5" customHeight="1">
      <c r="AM55537" s="431"/>
    </row>
    <row r="55538" spans="39:39" ht="10.5" customHeight="1">
      <c r="AM55538" s="431"/>
    </row>
    <row r="55539" spans="39:39" ht="10.5" customHeight="1">
      <c r="AM55539" s="431"/>
    </row>
    <row r="55540" spans="39:39" ht="10.5" customHeight="1">
      <c r="AM55540" s="431"/>
    </row>
    <row r="55541" spans="39:39" ht="10.5" customHeight="1">
      <c r="AM55541" s="431"/>
    </row>
    <row r="55542" spans="39:39" ht="10.5" customHeight="1">
      <c r="AM55542" s="431"/>
    </row>
    <row r="55543" spans="39:39" ht="10.5" customHeight="1">
      <c r="AM55543" s="431"/>
    </row>
    <row r="55544" spans="39:39" ht="10.5" customHeight="1">
      <c r="AM55544" s="431"/>
    </row>
    <row r="55545" spans="39:39" ht="10.5" customHeight="1">
      <c r="AM55545" s="431"/>
    </row>
    <row r="55546" spans="39:39" ht="10.5" customHeight="1">
      <c r="AM55546" s="431"/>
    </row>
    <row r="55547" spans="39:39" ht="10.5" customHeight="1">
      <c r="AM55547" s="431"/>
    </row>
    <row r="55548" spans="39:39" ht="10.5" customHeight="1">
      <c r="AM55548" s="431"/>
    </row>
    <row r="55549" spans="39:39" ht="10.5" customHeight="1">
      <c r="AM55549" s="431"/>
    </row>
    <row r="55550" spans="39:39" ht="10.5" customHeight="1">
      <c r="AM55550" s="431"/>
    </row>
    <row r="55551" spans="39:39" ht="10.5" customHeight="1">
      <c r="AM55551" s="431"/>
    </row>
    <row r="55552" spans="39:39" ht="10.5" customHeight="1">
      <c r="AM55552" s="431"/>
    </row>
    <row r="55553" spans="39:39" ht="10.5" customHeight="1">
      <c r="AM55553" s="431"/>
    </row>
    <row r="55554" spans="39:39" ht="10.5" customHeight="1">
      <c r="AM55554" s="431"/>
    </row>
    <row r="55555" spans="39:39" ht="10.5" customHeight="1">
      <c r="AM55555" s="431"/>
    </row>
    <row r="55556" spans="39:39" ht="10.5" customHeight="1">
      <c r="AM55556" s="431"/>
    </row>
    <row r="55557" spans="39:39" ht="10.5" customHeight="1">
      <c r="AM55557" s="431"/>
    </row>
    <row r="55558" spans="39:39" ht="10.5" customHeight="1">
      <c r="AM55558" s="431"/>
    </row>
    <row r="55559" spans="39:39" ht="10.5" customHeight="1">
      <c r="AM55559" s="431"/>
    </row>
    <row r="55560" spans="39:39" ht="10.5" customHeight="1">
      <c r="AM55560" s="431"/>
    </row>
    <row r="55561" spans="39:39" ht="10.5" customHeight="1">
      <c r="AM55561" s="431"/>
    </row>
    <row r="55562" spans="39:39" ht="10.5" customHeight="1">
      <c r="AM55562" s="431"/>
    </row>
    <row r="55563" spans="39:39" ht="10.5" customHeight="1">
      <c r="AM55563" s="431"/>
    </row>
    <row r="55564" spans="39:39" ht="10.5" customHeight="1">
      <c r="AM55564" s="431"/>
    </row>
    <row r="55565" spans="39:39" ht="10.5" customHeight="1">
      <c r="AM55565" s="431"/>
    </row>
    <row r="55566" spans="39:39" ht="10.5" customHeight="1">
      <c r="AM55566" s="431"/>
    </row>
    <row r="55567" spans="39:39" ht="10.5" customHeight="1">
      <c r="AM55567" s="431"/>
    </row>
    <row r="55568" spans="39:39" ht="10.5" customHeight="1">
      <c r="AM55568" s="431"/>
    </row>
    <row r="55569" spans="39:39" ht="10.5" customHeight="1">
      <c r="AM55569" s="431"/>
    </row>
    <row r="55570" spans="39:39" ht="10.5" customHeight="1">
      <c r="AM55570" s="431"/>
    </row>
    <row r="55571" spans="39:39" ht="10.5" customHeight="1">
      <c r="AM55571" s="431"/>
    </row>
    <row r="55572" spans="39:39" ht="10.5" customHeight="1">
      <c r="AM55572" s="431"/>
    </row>
    <row r="55573" spans="39:39" ht="10.5" customHeight="1">
      <c r="AM55573" s="431"/>
    </row>
    <row r="55574" spans="39:39" ht="10.5" customHeight="1">
      <c r="AM55574" s="431"/>
    </row>
    <row r="55575" spans="39:39" ht="10.5" customHeight="1">
      <c r="AM55575" s="431"/>
    </row>
    <row r="55576" spans="39:39" ht="10.5" customHeight="1">
      <c r="AM55576" s="431"/>
    </row>
    <row r="55577" spans="39:39" ht="10.5" customHeight="1">
      <c r="AM55577" s="431"/>
    </row>
    <row r="55578" spans="39:39" ht="10.5" customHeight="1">
      <c r="AM55578" s="431"/>
    </row>
    <row r="55579" spans="39:39" ht="10.5" customHeight="1">
      <c r="AM55579" s="431"/>
    </row>
    <row r="55580" spans="39:39" ht="10.5" customHeight="1">
      <c r="AM55580" s="431"/>
    </row>
    <row r="55581" spans="39:39" ht="10.5" customHeight="1">
      <c r="AM55581" s="431"/>
    </row>
    <row r="55582" spans="39:39" ht="10.5" customHeight="1">
      <c r="AM55582" s="431"/>
    </row>
    <row r="55583" spans="39:39" ht="10.5" customHeight="1">
      <c r="AM55583" s="431"/>
    </row>
    <row r="55584" spans="39:39" ht="10.5" customHeight="1">
      <c r="AM55584" s="431"/>
    </row>
    <row r="55585" spans="39:39" ht="10.5" customHeight="1">
      <c r="AM55585" s="431"/>
    </row>
    <row r="55586" spans="39:39" ht="10.5" customHeight="1">
      <c r="AM55586" s="431"/>
    </row>
    <row r="55587" spans="39:39" ht="10.5" customHeight="1">
      <c r="AM55587" s="431"/>
    </row>
    <row r="55588" spans="39:39" ht="10.5" customHeight="1">
      <c r="AM55588" s="431"/>
    </row>
    <row r="55589" spans="39:39" ht="10.5" customHeight="1">
      <c r="AM55589" s="431"/>
    </row>
    <row r="55590" spans="39:39" ht="10.5" customHeight="1">
      <c r="AM55590" s="431"/>
    </row>
    <row r="55591" spans="39:39" ht="10.5" customHeight="1">
      <c r="AM55591" s="431"/>
    </row>
    <row r="55592" spans="39:39" ht="10.5" customHeight="1">
      <c r="AM55592" s="431"/>
    </row>
    <row r="55593" spans="39:39" ht="10.5" customHeight="1">
      <c r="AM55593" s="431"/>
    </row>
    <row r="55594" spans="39:39" ht="10.5" customHeight="1">
      <c r="AM55594" s="431"/>
    </row>
    <row r="55595" spans="39:39" ht="10.5" customHeight="1">
      <c r="AM55595" s="431"/>
    </row>
    <row r="55596" spans="39:39" ht="10.5" customHeight="1">
      <c r="AM55596" s="431"/>
    </row>
    <row r="55597" spans="39:39" ht="10.5" customHeight="1">
      <c r="AM55597" s="431"/>
    </row>
    <row r="55598" spans="39:39" ht="10.5" customHeight="1">
      <c r="AM55598" s="431"/>
    </row>
    <row r="55599" spans="39:39" ht="10.5" customHeight="1">
      <c r="AM55599" s="431"/>
    </row>
    <row r="55600" spans="39:39" ht="10.5" customHeight="1">
      <c r="AM55600" s="431"/>
    </row>
    <row r="55601" spans="39:39" ht="10.5" customHeight="1">
      <c r="AM55601" s="431"/>
    </row>
    <row r="55602" spans="39:39" ht="10.5" customHeight="1">
      <c r="AM55602" s="431"/>
    </row>
    <row r="55603" spans="39:39" ht="10.5" customHeight="1">
      <c r="AM55603" s="431"/>
    </row>
    <row r="55604" spans="39:39" ht="10.5" customHeight="1">
      <c r="AM55604" s="431"/>
    </row>
    <row r="55605" spans="39:39" ht="10.5" customHeight="1">
      <c r="AM55605" s="431"/>
    </row>
    <row r="55606" spans="39:39" ht="10.5" customHeight="1">
      <c r="AM55606" s="431"/>
    </row>
    <row r="55607" spans="39:39" ht="10.5" customHeight="1">
      <c r="AM55607" s="431"/>
    </row>
    <row r="55608" spans="39:39" ht="10.5" customHeight="1">
      <c r="AM55608" s="431"/>
    </row>
    <row r="55609" spans="39:39" ht="10.5" customHeight="1">
      <c r="AM55609" s="431"/>
    </row>
    <row r="55610" spans="39:39" ht="10.5" customHeight="1">
      <c r="AM55610" s="431"/>
    </row>
    <row r="55611" spans="39:39" ht="10.5" customHeight="1">
      <c r="AM55611" s="431"/>
    </row>
    <row r="55612" spans="39:39" ht="10.5" customHeight="1">
      <c r="AM55612" s="431"/>
    </row>
    <row r="55613" spans="39:39" ht="10.5" customHeight="1">
      <c r="AM55613" s="431"/>
    </row>
    <row r="55614" spans="39:39" ht="10.5" customHeight="1">
      <c r="AM55614" s="431"/>
    </row>
    <row r="55615" spans="39:39" ht="10.5" customHeight="1">
      <c r="AM55615" s="431"/>
    </row>
    <row r="55616" spans="39:39" ht="10.5" customHeight="1">
      <c r="AM55616" s="431"/>
    </row>
    <row r="55617" spans="39:39" ht="10.5" customHeight="1">
      <c r="AM55617" s="431"/>
    </row>
    <row r="55618" spans="39:39" ht="10.5" customHeight="1">
      <c r="AM55618" s="431"/>
    </row>
    <row r="55619" spans="39:39" ht="10.5" customHeight="1">
      <c r="AM55619" s="431"/>
    </row>
    <row r="55620" spans="39:39" ht="10.5" customHeight="1">
      <c r="AM55620" s="431"/>
    </row>
    <row r="55621" spans="39:39" ht="10.5" customHeight="1">
      <c r="AM55621" s="431"/>
    </row>
    <row r="55622" spans="39:39" ht="10.5" customHeight="1">
      <c r="AM55622" s="431"/>
    </row>
    <row r="55623" spans="39:39" ht="10.5" customHeight="1">
      <c r="AM55623" s="431"/>
    </row>
    <row r="55624" spans="39:39" ht="10.5" customHeight="1">
      <c r="AM55624" s="431"/>
    </row>
    <row r="55625" spans="39:39" ht="10.5" customHeight="1">
      <c r="AM55625" s="431"/>
    </row>
    <row r="55626" spans="39:39" ht="10.5" customHeight="1">
      <c r="AM55626" s="431"/>
    </row>
    <row r="55627" spans="39:39" ht="10.5" customHeight="1">
      <c r="AM55627" s="431"/>
    </row>
    <row r="55628" spans="39:39" ht="10.5" customHeight="1">
      <c r="AM55628" s="431"/>
    </row>
    <row r="55629" spans="39:39" ht="10.5" customHeight="1">
      <c r="AM55629" s="431"/>
    </row>
    <row r="55630" spans="39:39" ht="10.5" customHeight="1">
      <c r="AM55630" s="431"/>
    </row>
    <row r="55631" spans="39:39" ht="10.5" customHeight="1">
      <c r="AM55631" s="431"/>
    </row>
    <row r="55632" spans="39:39" ht="10.5" customHeight="1">
      <c r="AM55632" s="431"/>
    </row>
    <row r="55633" spans="39:39" ht="10.5" customHeight="1">
      <c r="AM55633" s="431"/>
    </row>
    <row r="55634" spans="39:39" ht="10.5" customHeight="1">
      <c r="AM55634" s="431"/>
    </row>
    <row r="55635" spans="39:39" ht="10.5" customHeight="1">
      <c r="AM55635" s="431"/>
    </row>
    <row r="55636" spans="39:39" ht="10.5" customHeight="1">
      <c r="AM55636" s="431"/>
    </row>
    <row r="55637" spans="39:39" ht="10.5" customHeight="1">
      <c r="AM55637" s="431"/>
    </row>
    <row r="55638" spans="39:39" ht="10.5" customHeight="1">
      <c r="AM55638" s="431"/>
    </row>
    <row r="55639" spans="39:39" ht="10.5" customHeight="1">
      <c r="AM55639" s="431"/>
    </row>
    <row r="55640" spans="39:39" ht="10.5" customHeight="1">
      <c r="AM55640" s="431"/>
    </row>
    <row r="55641" spans="39:39" ht="10.5" customHeight="1">
      <c r="AM55641" s="431"/>
    </row>
    <row r="55642" spans="39:39" ht="10.5" customHeight="1">
      <c r="AM55642" s="431"/>
    </row>
    <row r="55643" spans="39:39" ht="10.5" customHeight="1">
      <c r="AM55643" s="431"/>
    </row>
    <row r="55644" spans="39:39" ht="10.5" customHeight="1">
      <c r="AM55644" s="431"/>
    </row>
    <row r="55645" spans="39:39" ht="10.5" customHeight="1">
      <c r="AM55645" s="431"/>
    </row>
    <row r="55646" spans="39:39" ht="10.5" customHeight="1">
      <c r="AM55646" s="431"/>
    </row>
    <row r="55647" spans="39:39" ht="10.5" customHeight="1">
      <c r="AM55647" s="431"/>
    </row>
    <row r="55648" spans="39:39" ht="10.5" customHeight="1">
      <c r="AM55648" s="431"/>
    </row>
    <row r="55649" spans="39:39" ht="10.5" customHeight="1">
      <c r="AM55649" s="431"/>
    </row>
    <row r="55650" spans="39:39" ht="10.5" customHeight="1">
      <c r="AM55650" s="431"/>
    </row>
    <row r="55651" spans="39:39" ht="10.5" customHeight="1">
      <c r="AM55651" s="431"/>
    </row>
    <row r="55652" spans="39:39" ht="10.5" customHeight="1">
      <c r="AM55652" s="431"/>
    </row>
    <row r="55653" spans="39:39" ht="10.5" customHeight="1">
      <c r="AM55653" s="431"/>
    </row>
    <row r="55654" spans="39:39" ht="10.5" customHeight="1">
      <c r="AM55654" s="431"/>
    </row>
    <row r="55655" spans="39:39" ht="10.5" customHeight="1">
      <c r="AM55655" s="431"/>
    </row>
    <row r="55656" spans="39:39" ht="10.5" customHeight="1">
      <c r="AM55656" s="431"/>
    </row>
    <row r="55657" spans="39:39" ht="10.5" customHeight="1">
      <c r="AM55657" s="431"/>
    </row>
    <row r="55658" spans="39:39" ht="10.5" customHeight="1">
      <c r="AM55658" s="431"/>
    </row>
    <row r="55659" spans="39:39" ht="10.5" customHeight="1">
      <c r="AM55659" s="431"/>
    </row>
    <row r="55660" spans="39:39" ht="10.5" customHeight="1">
      <c r="AM55660" s="431"/>
    </row>
    <row r="55661" spans="39:39" ht="10.5" customHeight="1">
      <c r="AM55661" s="431"/>
    </row>
    <row r="55662" spans="39:39" ht="10.5" customHeight="1">
      <c r="AM55662" s="431"/>
    </row>
    <row r="55663" spans="39:39" ht="10.5" customHeight="1">
      <c r="AM55663" s="431"/>
    </row>
    <row r="55664" spans="39:39" ht="10.5" customHeight="1">
      <c r="AM55664" s="431"/>
    </row>
    <row r="55665" spans="39:39" ht="10.5" customHeight="1">
      <c r="AM55665" s="431"/>
    </row>
    <row r="55666" spans="39:39" ht="10.5" customHeight="1">
      <c r="AM55666" s="431"/>
    </row>
    <row r="55667" spans="39:39" ht="10.5" customHeight="1">
      <c r="AM55667" s="431"/>
    </row>
    <row r="55668" spans="39:39" ht="10.5" customHeight="1">
      <c r="AM55668" s="431"/>
    </row>
    <row r="55669" spans="39:39" ht="10.5" customHeight="1">
      <c r="AM55669" s="431"/>
    </row>
    <row r="55670" spans="39:39" ht="10.5" customHeight="1">
      <c r="AM55670" s="431"/>
    </row>
    <row r="55671" spans="39:39" ht="10.5" customHeight="1">
      <c r="AM55671" s="431"/>
    </row>
    <row r="55672" spans="39:39" ht="10.5" customHeight="1">
      <c r="AM55672" s="431"/>
    </row>
    <row r="55673" spans="39:39" ht="10.5" customHeight="1">
      <c r="AM55673" s="431"/>
    </row>
    <row r="55674" spans="39:39" ht="10.5" customHeight="1">
      <c r="AM55674" s="431"/>
    </row>
    <row r="55675" spans="39:39" ht="10.5" customHeight="1">
      <c r="AM55675" s="431"/>
    </row>
    <row r="55676" spans="39:39" ht="10.5" customHeight="1">
      <c r="AM55676" s="431"/>
    </row>
    <row r="55677" spans="39:39" ht="10.5" customHeight="1">
      <c r="AM55677" s="431"/>
    </row>
    <row r="55678" spans="39:39" ht="10.5" customHeight="1">
      <c r="AM55678" s="431"/>
    </row>
    <row r="55679" spans="39:39" ht="10.5" customHeight="1">
      <c r="AM55679" s="431"/>
    </row>
    <row r="55680" spans="39:39" ht="10.5" customHeight="1">
      <c r="AM55680" s="431"/>
    </row>
    <row r="55681" spans="39:39" ht="10.5" customHeight="1">
      <c r="AM55681" s="431"/>
    </row>
    <row r="55682" spans="39:39" ht="10.5" customHeight="1">
      <c r="AM55682" s="431"/>
    </row>
    <row r="55683" spans="39:39" ht="10.5" customHeight="1">
      <c r="AM55683" s="431"/>
    </row>
    <row r="55684" spans="39:39" ht="10.5" customHeight="1">
      <c r="AM55684" s="431"/>
    </row>
    <row r="55685" spans="39:39" ht="10.5" customHeight="1">
      <c r="AM55685" s="431"/>
    </row>
    <row r="55686" spans="39:39" ht="10.5" customHeight="1">
      <c r="AM55686" s="431"/>
    </row>
    <row r="55687" spans="39:39" ht="10.5" customHeight="1">
      <c r="AM55687" s="431"/>
    </row>
    <row r="55688" spans="39:39" ht="10.5" customHeight="1">
      <c r="AM55688" s="431"/>
    </row>
    <row r="55689" spans="39:39" ht="10.5" customHeight="1">
      <c r="AM55689" s="431"/>
    </row>
    <row r="55690" spans="39:39" ht="10.5" customHeight="1">
      <c r="AM55690" s="431"/>
    </row>
    <row r="55691" spans="39:39" ht="10.5" customHeight="1">
      <c r="AM55691" s="431"/>
    </row>
    <row r="55692" spans="39:39" ht="10.5" customHeight="1">
      <c r="AM55692" s="431"/>
    </row>
    <row r="55693" spans="39:39" ht="10.5" customHeight="1">
      <c r="AM55693" s="431"/>
    </row>
    <row r="55694" spans="39:39" ht="10.5" customHeight="1">
      <c r="AM55694" s="431"/>
    </row>
    <row r="55695" spans="39:39" ht="10.5" customHeight="1">
      <c r="AM55695" s="431"/>
    </row>
    <row r="55696" spans="39:39" ht="10.5" customHeight="1">
      <c r="AM55696" s="431"/>
    </row>
    <row r="55697" spans="39:39" ht="10.5" customHeight="1">
      <c r="AM55697" s="431"/>
    </row>
    <row r="55698" spans="39:39" ht="10.5" customHeight="1">
      <c r="AM55698" s="431"/>
    </row>
    <row r="55699" spans="39:39" ht="10.5" customHeight="1">
      <c r="AM55699" s="431"/>
    </row>
    <row r="55700" spans="39:39" ht="10.5" customHeight="1">
      <c r="AM55700" s="431"/>
    </row>
    <row r="55701" spans="39:39" ht="10.5" customHeight="1">
      <c r="AM55701" s="431"/>
    </row>
    <row r="55702" spans="39:39" ht="10.5" customHeight="1">
      <c r="AM55702" s="431"/>
    </row>
    <row r="55703" spans="39:39" ht="10.5" customHeight="1">
      <c r="AM55703" s="431"/>
    </row>
    <row r="55704" spans="39:39" ht="10.5" customHeight="1">
      <c r="AM55704" s="431"/>
    </row>
    <row r="55705" spans="39:39" ht="10.5" customHeight="1">
      <c r="AM55705" s="431"/>
    </row>
    <row r="55706" spans="39:39" ht="10.5" customHeight="1">
      <c r="AM55706" s="431"/>
    </row>
    <row r="55707" spans="39:39" ht="10.5" customHeight="1">
      <c r="AM55707" s="431"/>
    </row>
    <row r="55708" spans="39:39" ht="10.5" customHeight="1">
      <c r="AM55708" s="431"/>
    </row>
    <row r="55709" spans="39:39" ht="10.5" customHeight="1">
      <c r="AM55709" s="431"/>
    </row>
    <row r="55710" spans="39:39" ht="10.5" customHeight="1">
      <c r="AM55710" s="431"/>
    </row>
    <row r="55711" spans="39:39" ht="10.5" customHeight="1">
      <c r="AM55711" s="431"/>
    </row>
    <row r="55712" spans="39:39" ht="10.5" customHeight="1">
      <c r="AM55712" s="431"/>
    </row>
    <row r="55713" spans="39:39" ht="10.5" customHeight="1">
      <c r="AM55713" s="431"/>
    </row>
    <row r="55714" spans="39:39" ht="10.5" customHeight="1">
      <c r="AM55714" s="431"/>
    </row>
    <row r="55715" spans="39:39" ht="10.5" customHeight="1">
      <c r="AM55715" s="431"/>
    </row>
    <row r="55716" spans="39:39" ht="10.5" customHeight="1">
      <c r="AM55716" s="431"/>
    </row>
    <row r="55717" spans="39:39" ht="10.5" customHeight="1">
      <c r="AM55717" s="431"/>
    </row>
    <row r="55718" spans="39:39" ht="10.5" customHeight="1">
      <c r="AM55718" s="431"/>
    </row>
    <row r="55719" spans="39:39" ht="10.5" customHeight="1">
      <c r="AM55719" s="431"/>
    </row>
    <row r="55720" spans="39:39" ht="10.5" customHeight="1">
      <c r="AM55720" s="431"/>
    </row>
    <row r="55721" spans="39:39" ht="10.5" customHeight="1">
      <c r="AM55721" s="431"/>
    </row>
    <row r="55722" spans="39:39" ht="10.5" customHeight="1">
      <c r="AM55722" s="431"/>
    </row>
    <row r="55723" spans="39:39" ht="10.5" customHeight="1">
      <c r="AM55723" s="431"/>
    </row>
    <row r="55724" spans="39:39" ht="10.5" customHeight="1">
      <c r="AM55724" s="431"/>
    </row>
    <row r="55725" spans="39:39" ht="10.5" customHeight="1">
      <c r="AM55725" s="431"/>
    </row>
    <row r="55726" spans="39:39" ht="10.5" customHeight="1">
      <c r="AM55726" s="431"/>
    </row>
    <row r="55727" spans="39:39" ht="10.5" customHeight="1">
      <c r="AM55727" s="431"/>
    </row>
    <row r="55728" spans="39:39" ht="10.5" customHeight="1">
      <c r="AM55728" s="431"/>
    </row>
    <row r="55729" spans="39:39" ht="10.5" customHeight="1">
      <c r="AM55729" s="431"/>
    </row>
    <row r="55730" spans="39:39" ht="10.5" customHeight="1">
      <c r="AM55730" s="431"/>
    </row>
    <row r="55731" spans="39:39" ht="10.5" customHeight="1">
      <c r="AM55731" s="431"/>
    </row>
    <row r="55732" spans="39:39" ht="10.5" customHeight="1">
      <c r="AM55732" s="431"/>
    </row>
    <row r="55733" spans="39:39" ht="10.5" customHeight="1">
      <c r="AM55733" s="431"/>
    </row>
    <row r="55734" spans="39:39" ht="10.5" customHeight="1">
      <c r="AM55734" s="431"/>
    </row>
    <row r="55735" spans="39:39" ht="10.5" customHeight="1">
      <c r="AM55735" s="431"/>
    </row>
    <row r="55736" spans="39:39" ht="10.5" customHeight="1">
      <c r="AM55736" s="431"/>
    </row>
    <row r="55737" spans="39:39" ht="10.5" customHeight="1">
      <c r="AM55737" s="431"/>
    </row>
    <row r="55738" spans="39:39" ht="10.5" customHeight="1">
      <c r="AM55738" s="431"/>
    </row>
    <row r="55739" spans="39:39" ht="10.5" customHeight="1">
      <c r="AM55739" s="431"/>
    </row>
    <row r="55740" spans="39:39" ht="10.5" customHeight="1">
      <c r="AM55740" s="431"/>
    </row>
    <row r="55741" spans="39:39" ht="10.5" customHeight="1">
      <c r="AM55741" s="431"/>
    </row>
    <row r="55742" spans="39:39" ht="10.5" customHeight="1">
      <c r="AM55742" s="431"/>
    </row>
    <row r="55743" spans="39:39" ht="10.5" customHeight="1">
      <c r="AM55743" s="431"/>
    </row>
    <row r="55744" spans="39:39" ht="10.5" customHeight="1">
      <c r="AM55744" s="431"/>
    </row>
    <row r="55745" spans="39:39" ht="10.5" customHeight="1">
      <c r="AM55745" s="431"/>
    </row>
    <row r="55746" spans="39:39" ht="10.5" customHeight="1">
      <c r="AM55746" s="431"/>
    </row>
    <row r="55747" spans="39:39" ht="10.5" customHeight="1">
      <c r="AM55747" s="431"/>
    </row>
    <row r="55748" spans="39:39" ht="10.5" customHeight="1">
      <c r="AM55748" s="431"/>
    </row>
    <row r="55749" spans="39:39" ht="10.5" customHeight="1">
      <c r="AM55749" s="431"/>
    </row>
    <row r="55750" spans="39:39" ht="10.5" customHeight="1">
      <c r="AM55750" s="431"/>
    </row>
    <row r="55751" spans="39:39" ht="10.5" customHeight="1">
      <c r="AM55751" s="431"/>
    </row>
    <row r="55752" spans="39:39" ht="10.5" customHeight="1">
      <c r="AM55752" s="431"/>
    </row>
    <row r="55753" spans="39:39" ht="10.5" customHeight="1">
      <c r="AM55753" s="431"/>
    </row>
    <row r="55754" spans="39:39" ht="10.5" customHeight="1">
      <c r="AM55754" s="431"/>
    </row>
    <row r="55755" spans="39:39" ht="10.5" customHeight="1">
      <c r="AM55755" s="431"/>
    </row>
    <row r="55756" spans="39:39" ht="10.5" customHeight="1">
      <c r="AM55756" s="431"/>
    </row>
    <row r="55757" spans="39:39" ht="10.5" customHeight="1">
      <c r="AM55757" s="431"/>
    </row>
    <row r="55758" spans="39:39" ht="10.5" customHeight="1">
      <c r="AM55758" s="431"/>
    </row>
    <row r="55759" spans="39:39" ht="10.5" customHeight="1">
      <c r="AM55759" s="431"/>
    </row>
    <row r="55760" spans="39:39" ht="10.5" customHeight="1">
      <c r="AM55760" s="431"/>
    </row>
    <row r="55761" spans="39:39" ht="10.5" customHeight="1">
      <c r="AM55761" s="431"/>
    </row>
    <row r="55762" spans="39:39" ht="10.5" customHeight="1">
      <c r="AM55762" s="431"/>
    </row>
    <row r="55763" spans="39:39" ht="10.5" customHeight="1">
      <c r="AM55763" s="431"/>
    </row>
    <row r="55764" spans="39:39" ht="10.5" customHeight="1">
      <c r="AM55764" s="431"/>
    </row>
    <row r="55765" spans="39:39" ht="10.5" customHeight="1">
      <c r="AM55765" s="431"/>
    </row>
    <row r="55766" spans="39:39" ht="10.5" customHeight="1">
      <c r="AM55766" s="431"/>
    </row>
    <row r="55767" spans="39:39" ht="10.5" customHeight="1">
      <c r="AM55767" s="431"/>
    </row>
    <row r="55768" spans="39:39" ht="10.5" customHeight="1">
      <c r="AM55768" s="431"/>
    </row>
    <row r="55769" spans="39:39" ht="10.5" customHeight="1">
      <c r="AM55769" s="431"/>
    </row>
    <row r="55770" spans="39:39" ht="10.5" customHeight="1">
      <c r="AM55770" s="431"/>
    </row>
    <row r="55771" spans="39:39" ht="10.5" customHeight="1">
      <c r="AM55771" s="431"/>
    </row>
    <row r="55772" spans="39:39" ht="10.5" customHeight="1">
      <c r="AM55772" s="431"/>
    </row>
    <row r="55773" spans="39:39" ht="10.5" customHeight="1">
      <c r="AM55773" s="431"/>
    </row>
    <row r="55774" spans="39:39" ht="10.5" customHeight="1">
      <c r="AM55774" s="431"/>
    </row>
    <row r="55775" spans="39:39" ht="10.5" customHeight="1">
      <c r="AM55775" s="431"/>
    </row>
    <row r="55776" spans="39:39" ht="10.5" customHeight="1">
      <c r="AM55776" s="431"/>
    </row>
    <row r="55777" spans="39:39" ht="10.5" customHeight="1">
      <c r="AM55777" s="431"/>
    </row>
    <row r="55778" spans="39:39" ht="10.5" customHeight="1">
      <c r="AM55778" s="431"/>
    </row>
    <row r="55779" spans="39:39" ht="10.5" customHeight="1">
      <c r="AM55779" s="431"/>
    </row>
    <row r="55780" spans="39:39" ht="10.5" customHeight="1">
      <c r="AM55780" s="431"/>
    </row>
    <row r="55781" spans="39:39" ht="10.5" customHeight="1">
      <c r="AM55781" s="431"/>
    </row>
    <row r="55782" spans="39:39" ht="10.5" customHeight="1">
      <c r="AM55782" s="431"/>
    </row>
    <row r="55783" spans="39:39" ht="10.5" customHeight="1">
      <c r="AM55783" s="431"/>
    </row>
    <row r="55784" spans="39:39" ht="10.5" customHeight="1">
      <c r="AM55784" s="431"/>
    </row>
    <row r="55785" spans="39:39" ht="10.5" customHeight="1">
      <c r="AM55785" s="431"/>
    </row>
    <row r="55786" spans="39:39" ht="10.5" customHeight="1">
      <c r="AM55786" s="431"/>
    </row>
    <row r="55787" spans="39:39" ht="10.5" customHeight="1">
      <c r="AM55787" s="431"/>
    </row>
    <row r="55788" spans="39:39" ht="10.5" customHeight="1">
      <c r="AM55788" s="431"/>
    </row>
    <row r="55789" spans="39:39" ht="10.5" customHeight="1">
      <c r="AM55789" s="431"/>
    </row>
    <row r="55790" spans="39:39" ht="10.5" customHeight="1">
      <c r="AM55790" s="431"/>
    </row>
    <row r="55791" spans="39:39" ht="10.5" customHeight="1">
      <c r="AM55791" s="431"/>
    </row>
    <row r="55792" spans="39:39" ht="10.5" customHeight="1">
      <c r="AM55792" s="431"/>
    </row>
    <row r="55793" spans="39:39" ht="10.5" customHeight="1">
      <c r="AM55793" s="431"/>
    </row>
    <row r="55794" spans="39:39" ht="10.5" customHeight="1">
      <c r="AM55794" s="431"/>
    </row>
    <row r="55795" spans="39:39" ht="10.5" customHeight="1">
      <c r="AM55795" s="431"/>
    </row>
    <row r="55796" spans="39:39" ht="10.5" customHeight="1">
      <c r="AM55796" s="431"/>
    </row>
    <row r="55797" spans="39:39" ht="10.5" customHeight="1">
      <c r="AM55797" s="431"/>
    </row>
    <row r="55798" spans="39:39" ht="10.5" customHeight="1">
      <c r="AM55798" s="431"/>
    </row>
    <row r="55799" spans="39:39" ht="10.5" customHeight="1">
      <c r="AM55799" s="431"/>
    </row>
    <row r="55800" spans="39:39" ht="10.5" customHeight="1">
      <c r="AM55800" s="431"/>
    </row>
    <row r="55801" spans="39:39" ht="10.5" customHeight="1">
      <c r="AM55801" s="431"/>
    </row>
    <row r="55802" spans="39:39" ht="10.5" customHeight="1">
      <c r="AM55802" s="431"/>
    </row>
    <row r="55803" spans="39:39" ht="10.5" customHeight="1">
      <c r="AM55803" s="431"/>
    </row>
    <row r="55804" spans="39:39" ht="10.5" customHeight="1">
      <c r="AM55804" s="431"/>
    </row>
    <row r="55805" spans="39:39" ht="10.5" customHeight="1">
      <c r="AM55805" s="431"/>
    </row>
    <row r="55806" spans="39:39" ht="10.5" customHeight="1">
      <c r="AM55806" s="431"/>
    </row>
    <row r="55807" spans="39:39" ht="10.5" customHeight="1">
      <c r="AM55807" s="431"/>
    </row>
    <row r="55808" spans="39:39" ht="10.5" customHeight="1">
      <c r="AM55808" s="431"/>
    </row>
    <row r="55809" spans="39:39" ht="10.5" customHeight="1">
      <c r="AM55809" s="431"/>
    </row>
    <row r="55810" spans="39:39" ht="10.5" customHeight="1">
      <c r="AM55810" s="431"/>
    </row>
    <row r="55811" spans="39:39" ht="10.5" customHeight="1">
      <c r="AM55811" s="431"/>
    </row>
    <row r="55812" spans="39:39" ht="10.5" customHeight="1">
      <c r="AM55812" s="431"/>
    </row>
    <row r="55813" spans="39:39" ht="10.5" customHeight="1">
      <c r="AM55813" s="431"/>
    </row>
    <row r="55814" spans="39:39" ht="10.5" customHeight="1">
      <c r="AM55814" s="431"/>
    </row>
    <row r="55815" spans="39:39" ht="10.5" customHeight="1">
      <c r="AM55815" s="431"/>
    </row>
    <row r="55816" spans="39:39" ht="10.5" customHeight="1">
      <c r="AM55816" s="431"/>
    </row>
    <row r="55817" spans="39:39" ht="10.5" customHeight="1">
      <c r="AM55817" s="431"/>
    </row>
    <row r="55818" spans="39:39" ht="10.5" customHeight="1">
      <c r="AM55818" s="431"/>
    </row>
    <row r="55819" spans="39:39" ht="10.5" customHeight="1">
      <c r="AM55819" s="431"/>
    </row>
    <row r="55820" spans="39:39" ht="10.5" customHeight="1">
      <c r="AM55820" s="431"/>
    </row>
    <row r="55821" spans="39:39" ht="10.5" customHeight="1">
      <c r="AM55821" s="431"/>
    </row>
    <row r="55822" spans="39:39" ht="10.5" customHeight="1">
      <c r="AM55822" s="431"/>
    </row>
    <row r="55823" spans="39:39" ht="10.5" customHeight="1">
      <c r="AM55823" s="431"/>
    </row>
    <row r="55824" spans="39:39" ht="10.5" customHeight="1">
      <c r="AM55824" s="431"/>
    </row>
    <row r="55825" spans="39:39" ht="10.5" customHeight="1">
      <c r="AM55825" s="431"/>
    </row>
    <row r="55826" spans="39:39" ht="10.5" customHeight="1">
      <c r="AM55826" s="431"/>
    </row>
    <row r="55827" spans="39:39" ht="10.5" customHeight="1">
      <c r="AM55827" s="431"/>
    </row>
    <row r="55828" spans="39:39" ht="10.5" customHeight="1">
      <c r="AM55828" s="431"/>
    </row>
    <row r="55829" spans="39:39" ht="10.5" customHeight="1">
      <c r="AM55829" s="431"/>
    </row>
    <row r="55830" spans="39:39" ht="10.5" customHeight="1">
      <c r="AM55830" s="431"/>
    </row>
    <row r="55831" spans="39:39" ht="10.5" customHeight="1">
      <c r="AM55831" s="431"/>
    </row>
    <row r="55832" spans="39:39" ht="10.5" customHeight="1">
      <c r="AM55832" s="431"/>
    </row>
    <row r="55833" spans="39:39" ht="10.5" customHeight="1">
      <c r="AM55833" s="431"/>
    </row>
    <row r="55834" spans="39:39" ht="10.5" customHeight="1">
      <c r="AM55834" s="431"/>
    </row>
    <row r="55835" spans="39:39" ht="10.5" customHeight="1">
      <c r="AM55835" s="431"/>
    </row>
    <row r="55836" spans="39:39" ht="10.5" customHeight="1">
      <c r="AM55836" s="431"/>
    </row>
    <row r="55837" spans="39:39" ht="10.5" customHeight="1">
      <c r="AM55837" s="431"/>
    </row>
    <row r="55838" spans="39:39" ht="10.5" customHeight="1">
      <c r="AM55838" s="431"/>
    </row>
    <row r="55839" spans="39:39" ht="10.5" customHeight="1">
      <c r="AM55839" s="431"/>
    </row>
    <row r="55840" spans="39:39" ht="10.5" customHeight="1">
      <c r="AM55840" s="431"/>
    </row>
    <row r="55841" spans="39:39" ht="10.5" customHeight="1">
      <c r="AM55841" s="431"/>
    </row>
    <row r="55842" spans="39:39" ht="10.5" customHeight="1">
      <c r="AM55842" s="431"/>
    </row>
    <row r="55843" spans="39:39" ht="10.5" customHeight="1">
      <c r="AM55843" s="431"/>
    </row>
    <row r="55844" spans="39:39" ht="10.5" customHeight="1">
      <c r="AM55844" s="431"/>
    </row>
    <row r="55845" spans="39:39" ht="10.5" customHeight="1">
      <c r="AM55845" s="431"/>
    </row>
    <row r="55846" spans="39:39" ht="10.5" customHeight="1">
      <c r="AM55846" s="431"/>
    </row>
    <row r="55847" spans="39:39" ht="10.5" customHeight="1">
      <c r="AM55847" s="431"/>
    </row>
    <row r="55848" spans="39:39" ht="10.5" customHeight="1">
      <c r="AM55848" s="431"/>
    </row>
    <row r="55849" spans="39:39" ht="10.5" customHeight="1">
      <c r="AM55849" s="431"/>
    </row>
    <row r="55850" spans="39:39" ht="10.5" customHeight="1">
      <c r="AM55850" s="431"/>
    </row>
    <row r="55851" spans="39:39" ht="10.5" customHeight="1">
      <c r="AM55851" s="431"/>
    </row>
    <row r="55852" spans="39:39" ht="10.5" customHeight="1">
      <c r="AM55852" s="431"/>
    </row>
    <row r="55853" spans="39:39" ht="10.5" customHeight="1">
      <c r="AM55853" s="431"/>
    </row>
    <row r="55854" spans="39:39" ht="10.5" customHeight="1">
      <c r="AM55854" s="431"/>
    </row>
    <row r="55855" spans="39:39" ht="10.5" customHeight="1">
      <c r="AM55855" s="431"/>
    </row>
    <row r="55856" spans="39:39" ht="10.5" customHeight="1">
      <c r="AM55856" s="431"/>
    </row>
    <row r="55857" spans="39:39" ht="10.5" customHeight="1">
      <c r="AM55857" s="431"/>
    </row>
    <row r="55858" spans="39:39" ht="10.5" customHeight="1">
      <c r="AM55858" s="431"/>
    </row>
    <row r="55859" spans="39:39" ht="10.5" customHeight="1">
      <c r="AM55859" s="431"/>
    </row>
    <row r="55860" spans="39:39" ht="10.5" customHeight="1">
      <c r="AM55860" s="431"/>
    </row>
    <row r="55861" spans="39:39" ht="10.5" customHeight="1">
      <c r="AM55861" s="431"/>
    </row>
    <row r="55862" spans="39:39" ht="10.5" customHeight="1">
      <c r="AM55862" s="431"/>
    </row>
    <row r="55863" spans="39:39" ht="10.5" customHeight="1">
      <c r="AM55863" s="431"/>
    </row>
    <row r="55864" spans="39:39" ht="10.5" customHeight="1">
      <c r="AM55864" s="431"/>
    </row>
    <row r="55865" spans="39:39" ht="10.5" customHeight="1">
      <c r="AM55865" s="431"/>
    </row>
    <row r="55866" spans="39:39" ht="10.5" customHeight="1">
      <c r="AM55866" s="431"/>
    </row>
    <row r="55867" spans="39:39" ht="10.5" customHeight="1">
      <c r="AM55867" s="431"/>
    </row>
    <row r="55868" spans="39:39" ht="10.5" customHeight="1">
      <c r="AM55868" s="431"/>
    </row>
    <row r="55869" spans="39:39" ht="10.5" customHeight="1">
      <c r="AM55869" s="431"/>
    </row>
    <row r="55870" spans="39:39" ht="10.5" customHeight="1">
      <c r="AM55870" s="431"/>
    </row>
    <row r="55871" spans="39:39" ht="10.5" customHeight="1">
      <c r="AM55871" s="431"/>
    </row>
    <row r="55872" spans="39:39" ht="10.5" customHeight="1">
      <c r="AM55872" s="431"/>
    </row>
    <row r="55873" spans="39:39" ht="10.5" customHeight="1">
      <c r="AM55873" s="431"/>
    </row>
    <row r="55874" spans="39:39" ht="10.5" customHeight="1">
      <c r="AM55874" s="431"/>
    </row>
    <row r="55875" spans="39:39" ht="10.5" customHeight="1">
      <c r="AM55875" s="431"/>
    </row>
    <row r="55876" spans="39:39" ht="10.5" customHeight="1">
      <c r="AM55876" s="431"/>
    </row>
    <row r="55877" spans="39:39" ht="10.5" customHeight="1">
      <c r="AM55877" s="431"/>
    </row>
    <row r="55878" spans="39:39" ht="10.5" customHeight="1">
      <c r="AM55878" s="431"/>
    </row>
    <row r="55879" spans="39:39" ht="10.5" customHeight="1">
      <c r="AM55879" s="431"/>
    </row>
    <row r="55880" spans="39:39" ht="10.5" customHeight="1">
      <c r="AM55880" s="431"/>
    </row>
    <row r="55881" spans="39:39" ht="10.5" customHeight="1">
      <c r="AM55881" s="431"/>
    </row>
    <row r="55882" spans="39:39" ht="10.5" customHeight="1">
      <c r="AM55882" s="431"/>
    </row>
    <row r="55883" spans="39:39" ht="10.5" customHeight="1">
      <c r="AM55883" s="431"/>
    </row>
    <row r="55884" spans="39:39" ht="10.5" customHeight="1">
      <c r="AM55884" s="431"/>
    </row>
    <row r="55885" spans="39:39" ht="10.5" customHeight="1">
      <c r="AM55885" s="431"/>
    </row>
    <row r="55886" spans="39:39" ht="10.5" customHeight="1">
      <c r="AM55886" s="431"/>
    </row>
    <row r="55887" spans="39:39" ht="10.5" customHeight="1">
      <c r="AM55887" s="431"/>
    </row>
    <row r="55888" spans="39:39" ht="10.5" customHeight="1">
      <c r="AM55888" s="431"/>
    </row>
    <row r="55889" spans="39:39" ht="10.5" customHeight="1">
      <c r="AM55889" s="431"/>
    </row>
    <row r="55890" spans="39:39" ht="10.5" customHeight="1">
      <c r="AM55890" s="431"/>
    </row>
    <row r="55891" spans="39:39" ht="10.5" customHeight="1">
      <c r="AM55891" s="431"/>
    </row>
    <row r="55892" spans="39:39" ht="10.5" customHeight="1">
      <c r="AM55892" s="431"/>
    </row>
    <row r="55893" spans="39:39" ht="10.5" customHeight="1">
      <c r="AM55893" s="431"/>
    </row>
    <row r="55894" spans="39:39" ht="10.5" customHeight="1">
      <c r="AM55894" s="431"/>
    </row>
    <row r="55895" spans="39:39" ht="10.5" customHeight="1">
      <c r="AM55895" s="431"/>
    </row>
    <row r="55896" spans="39:39" ht="10.5" customHeight="1">
      <c r="AM55896" s="431"/>
    </row>
    <row r="55897" spans="39:39" ht="10.5" customHeight="1">
      <c r="AM55897" s="431"/>
    </row>
    <row r="55898" spans="39:39" ht="10.5" customHeight="1">
      <c r="AM55898" s="431"/>
    </row>
    <row r="55899" spans="39:39" ht="10.5" customHeight="1">
      <c r="AM55899" s="431"/>
    </row>
    <row r="55900" spans="39:39" ht="10.5" customHeight="1">
      <c r="AM55900" s="431"/>
    </row>
    <row r="55901" spans="39:39" ht="10.5" customHeight="1">
      <c r="AM55901" s="431"/>
    </row>
    <row r="55902" spans="39:39" ht="10.5" customHeight="1">
      <c r="AM55902" s="431"/>
    </row>
    <row r="55903" spans="39:39" ht="10.5" customHeight="1">
      <c r="AM55903" s="431"/>
    </row>
    <row r="55904" spans="39:39" ht="10.5" customHeight="1">
      <c r="AM55904" s="431"/>
    </row>
    <row r="55905" spans="39:39" ht="10.5" customHeight="1">
      <c r="AM55905" s="431"/>
    </row>
    <row r="55906" spans="39:39" ht="10.5" customHeight="1">
      <c r="AM55906" s="431"/>
    </row>
    <row r="55907" spans="39:39" ht="10.5" customHeight="1">
      <c r="AM55907" s="431"/>
    </row>
    <row r="55908" spans="39:39" ht="10.5" customHeight="1">
      <c r="AM55908" s="431"/>
    </row>
    <row r="55909" spans="39:39" ht="10.5" customHeight="1">
      <c r="AM55909" s="431"/>
    </row>
    <row r="55910" spans="39:39" ht="10.5" customHeight="1">
      <c r="AM55910" s="431"/>
    </row>
    <row r="55911" spans="39:39" ht="10.5" customHeight="1">
      <c r="AM55911" s="431"/>
    </row>
    <row r="55912" spans="39:39" ht="10.5" customHeight="1">
      <c r="AM55912" s="431"/>
    </row>
    <row r="55913" spans="39:39" ht="10.5" customHeight="1">
      <c r="AM55913" s="431"/>
    </row>
    <row r="55914" spans="39:39" ht="10.5" customHeight="1">
      <c r="AM55914" s="431"/>
    </row>
    <row r="55915" spans="39:39" ht="10.5" customHeight="1">
      <c r="AM55915" s="431"/>
    </row>
    <row r="55916" spans="39:39" ht="10.5" customHeight="1">
      <c r="AM55916" s="431"/>
    </row>
    <row r="55917" spans="39:39" ht="10.5" customHeight="1">
      <c r="AM55917" s="431"/>
    </row>
    <row r="55918" spans="39:39" ht="10.5" customHeight="1">
      <c r="AM55918" s="431"/>
    </row>
    <row r="55919" spans="39:39" ht="10.5" customHeight="1">
      <c r="AM55919" s="431"/>
    </row>
    <row r="55920" spans="39:39" ht="10.5" customHeight="1">
      <c r="AM55920" s="431"/>
    </row>
    <row r="55921" spans="39:39" ht="10.5" customHeight="1">
      <c r="AM55921" s="431"/>
    </row>
    <row r="55922" spans="39:39" ht="10.5" customHeight="1">
      <c r="AM55922" s="431"/>
    </row>
    <row r="55923" spans="39:39" ht="10.5" customHeight="1">
      <c r="AM55923" s="431"/>
    </row>
    <row r="55924" spans="39:39" ht="10.5" customHeight="1">
      <c r="AM55924" s="431"/>
    </row>
    <row r="55925" spans="39:39" ht="10.5" customHeight="1">
      <c r="AM55925" s="431"/>
    </row>
    <row r="55926" spans="39:39" ht="10.5" customHeight="1">
      <c r="AM55926" s="431"/>
    </row>
    <row r="55927" spans="39:39" ht="10.5" customHeight="1">
      <c r="AM55927" s="431"/>
    </row>
    <row r="55928" spans="39:39" ht="10.5" customHeight="1">
      <c r="AM55928" s="431"/>
    </row>
    <row r="55929" spans="39:39" ht="10.5" customHeight="1">
      <c r="AM55929" s="431"/>
    </row>
    <row r="55930" spans="39:39" ht="10.5" customHeight="1">
      <c r="AM55930" s="431"/>
    </row>
    <row r="55931" spans="39:39" ht="10.5" customHeight="1">
      <c r="AM55931" s="431"/>
    </row>
    <row r="55932" spans="39:39" ht="10.5" customHeight="1">
      <c r="AM55932" s="431"/>
    </row>
    <row r="55933" spans="39:39" ht="10.5" customHeight="1">
      <c r="AM55933" s="431"/>
    </row>
    <row r="55934" spans="39:39" ht="10.5" customHeight="1">
      <c r="AM55934" s="431"/>
    </row>
    <row r="55935" spans="39:39" ht="10.5" customHeight="1">
      <c r="AM55935" s="431"/>
    </row>
    <row r="55936" spans="39:39" ht="10.5" customHeight="1">
      <c r="AM55936" s="431"/>
    </row>
    <row r="55937" spans="39:39" ht="10.5" customHeight="1">
      <c r="AM55937" s="431"/>
    </row>
    <row r="55938" spans="39:39" ht="10.5" customHeight="1">
      <c r="AM55938" s="431"/>
    </row>
    <row r="55939" spans="39:39" ht="10.5" customHeight="1">
      <c r="AM55939" s="431"/>
    </row>
    <row r="55940" spans="39:39" ht="10.5" customHeight="1">
      <c r="AM55940" s="431"/>
    </row>
    <row r="55941" spans="39:39" ht="10.5" customHeight="1">
      <c r="AM55941" s="431"/>
    </row>
    <row r="55942" spans="39:39" ht="10.5" customHeight="1">
      <c r="AM55942" s="431"/>
    </row>
    <row r="55943" spans="39:39" ht="10.5" customHeight="1">
      <c r="AM55943" s="431"/>
    </row>
    <row r="55944" spans="39:39" ht="10.5" customHeight="1">
      <c r="AM55944" s="431"/>
    </row>
    <row r="55945" spans="39:39" ht="10.5" customHeight="1">
      <c r="AM55945" s="431"/>
    </row>
    <row r="55946" spans="39:39" ht="10.5" customHeight="1">
      <c r="AM55946" s="431"/>
    </row>
    <row r="55947" spans="39:39" ht="10.5" customHeight="1">
      <c r="AM55947" s="431"/>
    </row>
    <row r="55948" spans="39:39" ht="10.5" customHeight="1">
      <c r="AM55948" s="431"/>
    </row>
    <row r="55949" spans="39:39" ht="10.5" customHeight="1">
      <c r="AM55949" s="431"/>
    </row>
    <row r="55950" spans="39:39" ht="10.5" customHeight="1">
      <c r="AM55950" s="431"/>
    </row>
    <row r="55951" spans="39:39" ht="10.5" customHeight="1">
      <c r="AM55951" s="431"/>
    </row>
    <row r="55952" spans="39:39" ht="10.5" customHeight="1">
      <c r="AM55952" s="431"/>
    </row>
    <row r="55953" spans="39:39" ht="10.5" customHeight="1">
      <c r="AM55953" s="431"/>
    </row>
    <row r="55954" spans="39:39" ht="10.5" customHeight="1">
      <c r="AM55954" s="431"/>
    </row>
    <row r="55955" spans="39:39" ht="10.5" customHeight="1">
      <c r="AM55955" s="431"/>
    </row>
    <row r="55956" spans="39:39" ht="10.5" customHeight="1">
      <c r="AM55956" s="431"/>
    </row>
    <row r="55957" spans="39:39" ht="10.5" customHeight="1">
      <c r="AM55957" s="431"/>
    </row>
    <row r="55958" spans="39:39" ht="10.5" customHeight="1">
      <c r="AM55958" s="431"/>
    </row>
    <row r="55959" spans="39:39" ht="10.5" customHeight="1">
      <c r="AM55959" s="431"/>
    </row>
    <row r="55960" spans="39:39" ht="10.5" customHeight="1">
      <c r="AM55960" s="431"/>
    </row>
    <row r="55961" spans="39:39" ht="10.5" customHeight="1">
      <c r="AM55961" s="431"/>
    </row>
    <row r="55962" spans="39:39" ht="10.5" customHeight="1">
      <c r="AM55962" s="431"/>
    </row>
    <row r="55963" spans="39:39" ht="10.5" customHeight="1">
      <c r="AM55963" s="431"/>
    </row>
    <row r="55964" spans="39:39" ht="10.5" customHeight="1">
      <c r="AM55964" s="431"/>
    </row>
    <row r="55965" spans="39:39" ht="10.5" customHeight="1">
      <c r="AM55965" s="431"/>
    </row>
    <row r="55966" spans="39:39" ht="10.5" customHeight="1">
      <c r="AM55966" s="431"/>
    </row>
    <row r="55967" spans="39:39" ht="10.5" customHeight="1">
      <c r="AM55967" s="431"/>
    </row>
    <row r="55968" spans="39:39" ht="10.5" customHeight="1">
      <c r="AM55968" s="431"/>
    </row>
    <row r="55969" spans="39:39" ht="10.5" customHeight="1">
      <c r="AM55969" s="431"/>
    </row>
    <row r="55970" spans="39:39" ht="10.5" customHeight="1">
      <c r="AM55970" s="431"/>
    </row>
    <row r="55971" spans="39:39" ht="10.5" customHeight="1">
      <c r="AM55971" s="431"/>
    </row>
    <row r="55972" spans="39:39" ht="10.5" customHeight="1">
      <c r="AM55972" s="431"/>
    </row>
    <row r="55973" spans="39:39" ht="10.5" customHeight="1">
      <c r="AM55973" s="431"/>
    </row>
    <row r="55974" spans="39:39" ht="10.5" customHeight="1">
      <c r="AM55974" s="431"/>
    </row>
    <row r="55975" spans="39:39" ht="10.5" customHeight="1">
      <c r="AM55975" s="431"/>
    </row>
    <row r="55976" spans="39:39" ht="10.5" customHeight="1">
      <c r="AM55976" s="431"/>
    </row>
    <row r="55977" spans="39:39" ht="10.5" customHeight="1">
      <c r="AM55977" s="431"/>
    </row>
    <row r="55978" spans="39:39" ht="10.5" customHeight="1">
      <c r="AM55978" s="431"/>
    </row>
    <row r="55979" spans="39:39" ht="10.5" customHeight="1">
      <c r="AM55979" s="431"/>
    </row>
    <row r="55980" spans="39:39" ht="10.5" customHeight="1">
      <c r="AM55980" s="431"/>
    </row>
    <row r="55981" spans="39:39" ht="10.5" customHeight="1">
      <c r="AM55981" s="431"/>
    </row>
    <row r="55982" spans="39:39" ht="10.5" customHeight="1">
      <c r="AM55982" s="431"/>
    </row>
    <row r="55983" spans="39:39" ht="10.5" customHeight="1">
      <c r="AM55983" s="431"/>
    </row>
    <row r="55984" spans="39:39" ht="10.5" customHeight="1">
      <c r="AM55984" s="431"/>
    </row>
    <row r="55985" spans="39:39" ht="10.5" customHeight="1">
      <c r="AM55985" s="431"/>
    </row>
    <row r="55986" spans="39:39" ht="10.5" customHeight="1">
      <c r="AM55986" s="431"/>
    </row>
    <row r="55987" spans="39:39" ht="10.5" customHeight="1">
      <c r="AM55987" s="431"/>
    </row>
    <row r="55988" spans="39:39" ht="10.5" customHeight="1">
      <c r="AM55988" s="431"/>
    </row>
    <row r="55989" spans="39:39" ht="10.5" customHeight="1">
      <c r="AM55989" s="431"/>
    </row>
    <row r="55990" spans="39:39" ht="10.5" customHeight="1">
      <c r="AM55990" s="431"/>
    </row>
    <row r="55991" spans="39:39" ht="10.5" customHeight="1">
      <c r="AM55991" s="431"/>
    </row>
    <row r="55992" spans="39:39" ht="10.5" customHeight="1">
      <c r="AM55992" s="431"/>
    </row>
    <row r="55993" spans="39:39" ht="10.5" customHeight="1">
      <c r="AM55993" s="431"/>
    </row>
    <row r="55994" spans="39:39" ht="10.5" customHeight="1">
      <c r="AM55994" s="431"/>
    </row>
    <row r="55995" spans="39:39" ht="10.5" customHeight="1">
      <c r="AM55995" s="431"/>
    </row>
    <row r="55996" spans="39:39" ht="10.5" customHeight="1">
      <c r="AM55996" s="431"/>
    </row>
    <row r="55997" spans="39:39" ht="10.5" customHeight="1">
      <c r="AM55997" s="431"/>
    </row>
    <row r="55998" spans="39:39" ht="10.5" customHeight="1">
      <c r="AM55998" s="431"/>
    </row>
    <row r="55999" spans="39:39" ht="10.5" customHeight="1">
      <c r="AM55999" s="431"/>
    </row>
    <row r="56000" spans="39:39" ht="10.5" customHeight="1">
      <c r="AM56000" s="431"/>
    </row>
    <row r="56001" spans="39:39" ht="10.5" customHeight="1">
      <c r="AM56001" s="431"/>
    </row>
    <row r="56002" spans="39:39" ht="10.5" customHeight="1">
      <c r="AM56002" s="431"/>
    </row>
    <row r="56003" spans="39:39" ht="10.5" customHeight="1">
      <c r="AM56003" s="431"/>
    </row>
    <row r="56004" spans="39:39" ht="10.5" customHeight="1">
      <c r="AM56004" s="431"/>
    </row>
    <row r="56005" spans="39:39" ht="10.5" customHeight="1">
      <c r="AM56005" s="431"/>
    </row>
    <row r="56006" spans="39:39" ht="10.5" customHeight="1">
      <c r="AM56006" s="431"/>
    </row>
    <row r="56007" spans="39:39" ht="10.5" customHeight="1">
      <c r="AM56007" s="431"/>
    </row>
    <row r="56008" spans="39:39" ht="10.5" customHeight="1">
      <c r="AM56008" s="431"/>
    </row>
    <row r="56009" spans="39:39" ht="10.5" customHeight="1">
      <c r="AM56009" s="431"/>
    </row>
    <row r="56010" spans="39:39" ht="10.5" customHeight="1">
      <c r="AM56010" s="431"/>
    </row>
    <row r="56011" spans="39:39" ht="10.5" customHeight="1">
      <c r="AM56011" s="431"/>
    </row>
    <row r="56012" spans="39:39" ht="10.5" customHeight="1">
      <c r="AM56012" s="431"/>
    </row>
    <row r="56013" spans="39:39" ht="10.5" customHeight="1">
      <c r="AM56013" s="431"/>
    </row>
    <row r="56014" spans="39:39" ht="10.5" customHeight="1">
      <c r="AM56014" s="431"/>
    </row>
    <row r="56015" spans="39:39" ht="10.5" customHeight="1">
      <c r="AM56015" s="431"/>
    </row>
    <row r="56016" spans="39:39" ht="10.5" customHeight="1">
      <c r="AM56016" s="431"/>
    </row>
    <row r="56017" spans="39:39" ht="10.5" customHeight="1">
      <c r="AM56017" s="431"/>
    </row>
    <row r="56018" spans="39:39" ht="10.5" customHeight="1">
      <c r="AM56018" s="431"/>
    </row>
    <row r="56019" spans="39:39" ht="10.5" customHeight="1">
      <c r="AM56019" s="431"/>
    </row>
    <row r="56020" spans="39:39" ht="10.5" customHeight="1">
      <c r="AM56020" s="431"/>
    </row>
    <row r="56021" spans="39:39" ht="10.5" customHeight="1">
      <c r="AM56021" s="431"/>
    </row>
    <row r="56022" spans="39:39" ht="10.5" customHeight="1">
      <c r="AM56022" s="431"/>
    </row>
    <row r="56023" spans="39:39" ht="10.5" customHeight="1">
      <c r="AM56023" s="431"/>
    </row>
    <row r="56024" spans="39:39" ht="10.5" customHeight="1">
      <c r="AM56024" s="431"/>
    </row>
    <row r="56025" spans="39:39" ht="10.5" customHeight="1">
      <c r="AM56025" s="431"/>
    </row>
    <row r="56026" spans="39:39" ht="10.5" customHeight="1">
      <c r="AM56026" s="431"/>
    </row>
    <row r="56027" spans="39:39" ht="10.5" customHeight="1">
      <c r="AM56027" s="431"/>
    </row>
    <row r="56028" spans="39:39" ht="10.5" customHeight="1">
      <c r="AM56028" s="431"/>
    </row>
    <row r="56029" spans="39:39" ht="10.5" customHeight="1">
      <c r="AM56029" s="431"/>
    </row>
    <row r="56030" spans="39:39" ht="10.5" customHeight="1">
      <c r="AM56030" s="431"/>
    </row>
    <row r="56031" spans="39:39" ht="10.5" customHeight="1">
      <c r="AM56031" s="431"/>
    </row>
    <row r="56032" spans="39:39" ht="10.5" customHeight="1">
      <c r="AM56032" s="431"/>
    </row>
    <row r="56033" spans="39:39" ht="10.5" customHeight="1">
      <c r="AM56033" s="431"/>
    </row>
    <row r="56034" spans="39:39" ht="10.5" customHeight="1">
      <c r="AM56034" s="431"/>
    </row>
    <row r="56035" spans="39:39" ht="10.5" customHeight="1">
      <c r="AM56035" s="431"/>
    </row>
    <row r="56036" spans="39:39" ht="10.5" customHeight="1">
      <c r="AM56036" s="431"/>
    </row>
    <row r="56037" spans="39:39" ht="10.5" customHeight="1">
      <c r="AM56037" s="431"/>
    </row>
    <row r="56038" spans="39:39" ht="10.5" customHeight="1">
      <c r="AM56038" s="431"/>
    </row>
    <row r="56039" spans="39:39" ht="10.5" customHeight="1">
      <c r="AM56039" s="431"/>
    </row>
    <row r="56040" spans="39:39" ht="10.5" customHeight="1">
      <c r="AM56040" s="431"/>
    </row>
    <row r="56041" spans="39:39" ht="10.5" customHeight="1">
      <c r="AM56041" s="431"/>
    </row>
    <row r="56042" spans="39:39" ht="10.5" customHeight="1">
      <c r="AM56042" s="431"/>
    </row>
    <row r="56043" spans="39:39" ht="10.5" customHeight="1">
      <c r="AM56043" s="431"/>
    </row>
    <row r="56044" spans="39:39" ht="10.5" customHeight="1">
      <c r="AM56044" s="431"/>
    </row>
    <row r="56045" spans="39:39" ht="10.5" customHeight="1">
      <c r="AM56045" s="431"/>
    </row>
    <row r="56046" spans="39:39" ht="10.5" customHeight="1">
      <c r="AM56046" s="431"/>
    </row>
    <row r="56047" spans="39:39" ht="10.5" customHeight="1">
      <c r="AM56047" s="431"/>
    </row>
    <row r="56048" spans="39:39" ht="10.5" customHeight="1">
      <c r="AM56048" s="431"/>
    </row>
    <row r="56049" spans="39:39" ht="10.5" customHeight="1">
      <c r="AM56049" s="431"/>
    </row>
    <row r="56050" spans="39:39" ht="10.5" customHeight="1">
      <c r="AM56050" s="431"/>
    </row>
    <row r="56051" spans="39:39" ht="10.5" customHeight="1">
      <c r="AM56051" s="431"/>
    </row>
    <row r="56052" spans="39:39" ht="10.5" customHeight="1">
      <c r="AM56052" s="431"/>
    </row>
    <row r="56053" spans="39:39" ht="10.5" customHeight="1">
      <c r="AM56053" s="431"/>
    </row>
    <row r="56054" spans="39:39" ht="10.5" customHeight="1">
      <c r="AM56054" s="431"/>
    </row>
    <row r="56055" spans="39:39" ht="10.5" customHeight="1">
      <c r="AM56055" s="431"/>
    </row>
    <row r="56056" spans="39:39" ht="10.5" customHeight="1">
      <c r="AM56056" s="431"/>
    </row>
    <row r="56057" spans="39:39" ht="10.5" customHeight="1">
      <c r="AM56057" s="431"/>
    </row>
    <row r="56058" spans="39:39" ht="10.5" customHeight="1">
      <c r="AM56058" s="431"/>
    </row>
    <row r="56059" spans="39:39" ht="10.5" customHeight="1">
      <c r="AM56059" s="431"/>
    </row>
    <row r="56060" spans="39:39" ht="10.5" customHeight="1">
      <c r="AM56060" s="431"/>
    </row>
    <row r="56061" spans="39:39" ht="10.5" customHeight="1">
      <c r="AM56061" s="431"/>
    </row>
    <row r="56062" spans="39:39" ht="10.5" customHeight="1">
      <c r="AM56062" s="431"/>
    </row>
    <row r="56063" spans="39:39" ht="10.5" customHeight="1">
      <c r="AM56063" s="431"/>
    </row>
    <row r="56064" spans="39:39" ht="10.5" customHeight="1">
      <c r="AM56064" s="431"/>
    </row>
    <row r="56065" spans="39:39" ht="10.5" customHeight="1">
      <c r="AM56065" s="431"/>
    </row>
    <row r="56066" spans="39:39" ht="10.5" customHeight="1">
      <c r="AM56066" s="431"/>
    </row>
    <row r="56067" spans="39:39" ht="10.5" customHeight="1">
      <c r="AM56067" s="431"/>
    </row>
    <row r="56068" spans="39:39" ht="10.5" customHeight="1">
      <c r="AM56068" s="431"/>
    </row>
    <row r="56069" spans="39:39" ht="10.5" customHeight="1">
      <c r="AM56069" s="431"/>
    </row>
    <row r="56070" spans="39:39" ht="10.5" customHeight="1">
      <c r="AM56070" s="431"/>
    </row>
    <row r="56071" spans="39:39" ht="10.5" customHeight="1">
      <c r="AM56071" s="431"/>
    </row>
    <row r="56072" spans="39:39" ht="10.5" customHeight="1">
      <c r="AM56072" s="431"/>
    </row>
    <row r="56073" spans="39:39" ht="10.5" customHeight="1">
      <c r="AM56073" s="431"/>
    </row>
    <row r="56074" spans="39:39" ht="10.5" customHeight="1">
      <c r="AM56074" s="431"/>
    </row>
    <row r="56075" spans="39:39" ht="10.5" customHeight="1">
      <c r="AM56075" s="431"/>
    </row>
    <row r="56076" spans="39:39" ht="10.5" customHeight="1">
      <c r="AM56076" s="431"/>
    </row>
    <row r="56077" spans="39:39" ht="10.5" customHeight="1">
      <c r="AM56077" s="431"/>
    </row>
    <row r="56078" spans="39:39" ht="10.5" customHeight="1">
      <c r="AM56078" s="431"/>
    </row>
    <row r="56079" spans="39:39" ht="10.5" customHeight="1">
      <c r="AM56079" s="431"/>
    </row>
    <row r="56080" spans="39:39" ht="10.5" customHeight="1">
      <c r="AM56080" s="431"/>
    </row>
    <row r="56081" spans="39:39" ht="10.5" customHeight="1">
      <c r="AM56081" s="431"/>
    </row>
    <row r="56082" spans="39:39" ht="10.5" customHeight="1">
      <c r="AM56082" s="431"/>
    </row>
    <row r="56083" spans="39:39" ht="10.5" customHeight="1">
      <c r="AM56083" s="431"/>
    </row>
    <row r="56084" spans="39:39" ht="10.5" customHeight="1">
      <c r="AM56084" s="431"/>
    </row>
    <row r="56085" spans="39:39" ht="10.5" customHeight="1">
      <c r="AM56085" s="431"/>
    </row>
    <row r="56086" spans="39:39" ht="10.5" customHeight="1">
      <c r="AM56086" s="431"/>
    </row>
    <row r="56087" spans="39:39" ht="10.5" customHeight="1">
      <c r="AM56087" s="431"/>
    </row>
    <row r="56088" spans="39:39" ht="10.5" customHeight="1">
      <c r="AM56088" s="431"/>
    </row>
    <row r="56089" spans="39:39" ht="10.5" customHeight="1">
      <c r="AM56089" s="431"/>
    </row>
    <row r="56090" spans="39:39" ht="10.5" customHeight="1">
      <c r="AM56090" s="431"/>
    </row>
    <row r="56091" spans="39:39" ht="10.5" customHeight="1">
      <c r="AM56091" s="431"/>
    </row>
    <row r="56092" spans="39:39" ht="10.5" customHeight="1">
      <c r="AM56092" s="431"/>
    </row>
    <row r="56093" spans="39:39" ht="10.5" customHeight="1">
      <c r="AM56093" s="431"/>
    </row>
    <row r="56094" spans="39:39" ht="10.5" customHeight="1">
      <c r="AM56094" s="431"/>
    </row>
    <row r="56095" spans="39:39" ht="10.5" customHeight="1">
      <c r="AM56095" s="431"/>
    </row>
    <row r="56096" spans="39:39" ht="10.5" customHeight="1">
      <c r="AM56096" s="431"/>
    </row>
    <row r="56097" spans="39:39" ht="10.5" customHeight="1">
      <c r="AM56097" s="431"/>
    </row>
    <row r="56098" spans="39:39" ht="10.5" customHeight="1">
      <c r="AM56098" s="431"/>
    </row>
    <row r="56099" spans="39:39" ht="10.5" customHeight="1">
      <c r="AM56099" s="431"/>
    </row>
    <row r="56100" spans="39:39" ht="10.5" customHeight="1">
      <c r="AM56100" s="431"/>
    </row>
    <row r="56101" spans="39:39" ht="10.5" customHeight="1">
      <c r="AM56101" s="431"/>
    </row>
    <row r="56102" spans="39:39" ht="10.5" customHeight="1">
      <c r="AM56102" s="431"/>
    </row>
    <row r="56103" spans="39:39" ht="10.5" customHeight="1">
      <c r="AM56103" s="431"/>
    </row>
    <row r="56104" spans="39:39" ht="10.5" customHeight="1">
      <c r="AM56104" s="431"/>
    </row>
    <row r="56105" spans="39:39" ht="10.5" customHeight="1">
      <c r="AM56105" s="431"/>
    </row>
    <row r="56106" spans="39:39" ht="10.5" customHeight="1">
      <c r="AM56106" s="431"/>
    </row>
    <row r="56107" spans="39:39" ht="10.5" customHeight="1">
      <c r="AM56107" s="431"/>
    </row>
    <row r="56108" spans="39:39" ht="10.5" customHeight="1">
      <c r="AM56108" s="431"/>
    </row>
    <row r="56109" spans="39:39" ht="10.5" customHeight="1">
      <c r="AM56109" s="431"/>
    </row>
    <row r="56110" spans="39:39" ht="10.5" customHeight="1">
      <c r="AM56110" s="431"/>
    </row>
    <row r="56111" spans="39:39" ht="10.5" customHeight="1">
      <c r="AM56111" s="431"/>
    </row>
    <row r="56112" spans="39:39" ht="10.5" customHeight="1">
      <c r="AM56112" s="431"/>
    </row>
    <row r="56113" spans="39:39" ht="10.5" customHeight="1">
      <c r="AM56113" s="431"/>
    </row>
    <row r="56114" spans="39:39" ht="10.5" customHeight="1">
      <c r="AM56114" s="431"/>
    </row>
    <row r="56115" spans="39:39" ht="10.5" customHeight="1">
      <c r="AM56115" s="431"/>
    </row>
    <row r="56116" spans="39:39" ht="10.5" customHeight="1">
      <c r="AM56116" s="431"/>
    </row>
    <row r="56117" spans="39:39" ht="10.5" customHeight="1">
      <c r="AM56117" s="431"/>
    </row>
    <row r="56118" spans="39:39" ht="10.5" customHeight="1">
      <c r="AM56118" s="431"/>
    </row>
    <row r="56119" spans="39:39" ht="10.5" customHeight="1">
      <c r="AM56119" s="431"/>
    </row>
    <row r="56120" spans="39:39" ht="10.5" customHeight="1">
      <c r="AM56120" s="431"/>
    </row>
    <row r="56121" spans="39:39" ht="10.5" customHeight="1">
      <c r="AM56121" s="431"/>
    </row>
    <row r="56122" spans="39:39" ht="10.5" customHeight="1">
      <c r="AM56122" s="431"/>
    </row>
    <row r="56123" spans="39:39" ht="10.5" customHeight="1">
      <c r="AM56123" s="431"/>
    </row>
    <row r="56124" spans="39:39" ht="10.5" customHeight="1">
      <c r="AM56124" s="431"/>
    </row>
    <row r="56125" spans="39:39" ht="10.5" customHeight="1">
      <c r="AM56125" s="431"/>
    </row>
    <row r="56126" spans="39:39" ht="10.5" customHeight="1">
      <c r="AM56126" s="431"/>
    </row>
    <row r="56127" spans="39:39" ht="10.5" customHeight="1">
      <c r="AM56127" s="431"/>
    </row>
    <row r="56128" spans="39:39" ht="10.5" customHeight="1">
      <c r="AM56128" s="431"/>
    </row>
    <row r="56129" spans="39:39" ht="10.5" customHeight="1">
      <c r="AM56129" s="431"/>
    </row>
    <row r="56130" spans="39:39" ht="10.5" customHeight="1">
      <c r="AM56130" s="431"/>
    </row>
    <row r="56131" spans="39:39" ht="10.5" customHeight="1">
      <c r="AM56131" s="431"/>
    </row>
    <row r="56132" spans="39:39" ht="10.5" customHeight="1">
      <c r="AM56132" s="431"/>
    </row>
    <row r="56133" spans="39:39" ht="10.5" customHeight="1">
      <c r="AM56133" s="431"/>
    </row>
    <row r="56134" spans="39:39" ht="10.5" customHeight="1">
      <c r="AM56134" s="431"/>
    </row>
    <row r="56135" spans="39:39" ht="10.5" customHeight="1">
      <c r="AM56135" s="431"/>
    </row>
    <row r="56136" spans="39:39" ht="10.5" customHeight="1">
      <c r="AM56136" s="431"/>
    </row>
    <row r="56137" spans="39:39" ht="10.5" customHeight="1">
      <c r="AM56137" s="431"/>
    </row>
    <row r="56138" spans="39:39" ht="10.5" customHeight="1">
      <c r="AM56138" s="431"/>
    </row>
    <row r="56139" spans="39:39" ht="10.5" customHeight="1">
      <c r="AM56139" s="431"/>
    </row>
    <row r="56140" spans="39:39" ht="10.5" customHeight="1">
      <c r="AM56140" s="431"/>
    </row>
    <row r="56141" spans="39:39" ht="10.5" customHeight="1">
      <c r="AM56141" s="431"/>
    </row>
    <row r="56142" spans="39:39" ht="10.5" customHeight="1">
      <c r="AM56142" s="431"/>
    </row>
    <row r="56143" spans="39:39" ht="10.5" customHeight="1">
      <c r="AM56143" s="431"/>
    </row>
    <row r="56144" spans="39:39" ht="10.5" customHeight="1">
      <c r="AM56144" s="431"/>
    </row>
    <row r="56145" spans="39:39" ht="10.5" customHeight="1">
      <c r="AM56145" s="431"/>
    </row>
    <row r="56146" spans="39:39" ht="10.5" customHeight="1">
      <c r="AM56146" s="431"/>
    </row>
    <row r="56147" spans="39:39" ht="10.5" customHeight="1">
      <c r="AM56147" s="431"/>
    </row>
    <row r="56148" spans="39:39" ht="10.5" customHeight="1">
      <c r="AM56148" s="431"/>
    </row>
    <row r="56149" spans="39:39" ht="10.5" customHeight="1">
      <c r="AM56149" s="431"/>
    </row>
    <row r="56150" spans="39:39" ht="10.5" customHeight="1">
      <c r="AM56150" s="431"/>
    </row>
    <row r="56151" spans="39:39" ht="10.5" customHeight="1">
      <c r="AM56151" s="431"/>
    </row>
    <row r="56152" spans="39:39" ht="10.5" customHeight="1">
      <c r="AM56152" s="431"/>
    </row>
    <row r="56153" spans="39:39" ht="10.5" customHeight="1">
      <c r="AM56153" s="431"/>
    </row>
    <row r="56154" spans="39:39" ht="10.5" customHeight="1">
      <c r="AM56154" s="431"/>
    </row>
    <row r="56155" spans="39:39" ht="10.5" customHeight="1">
      <c r="AM56155" s="431"/>
    </row>
    <row r="56156" spans="39:39" ht="10.5" customHeight="1">
      <c r="AM56156" s="431"/>
    </row>
    <row r="56157" spans="39:39" ht="10.5" customHeight="1">
      <c r="AM56157" s="431"/>
    </row>
    <row r="56158" spans="39:39" ht="10.5" customHeight="1">
      <c r="AM56158" s="431"/>
    </row>
    <row r="56159" spans="39:39" ht="10.5" customHeight="1">
      <c r="AM56159" s="431"/>
    </row>
    <row r="56160" spans="39:39" ht="10.5" customHeight="1">
      <c r="AM56160" s="431"/>
    </row>
    <row r="56161" spans="39:39" ht="10.5" customHeight="1">
      <c r="AM56161" s="431"/>
    </row>
    <row r="56162" spans="39:39" ht="10.5" customHeight="1">
      <c r="AM56162" s="431"/>
    </row>
    <row r="56163" spans="39:39" ht="10.5" customHeight="1">
      <c r="AM56163" s="431"/>
    </row>
    <row r="56164" spans="39:39" ht="10.5" customHeight="1">
      <c r="AM56164" s="431"/>
    </row>
    <row r="56165" spans="39:39" ht="10.5" customHeight="1">
      <c r="AM56165" s="431"/>
    </row>
    <row r="56166" spans="39:39" ht="10.5" customHeight="1">
      <c r="AM56166" s="431"/>
    </row>
    <row r="56167" spans="39:39" ht="10.5" customHeight="1">
      <c r="AM56167" s="431"/>
    </row>
    <row r="56168" spans="39:39" ht="10.5" customHeight="1">
      <c r="AM56168" s="431"/>
    </row>
    <row r="56169" spans="39:39" ht="10.5" customHeight="1">
      <c r="AM56169" s="431"/>
    </row>
    <row r="56170" spans="39:39" ht="10.5" customHeight="1">
      <c r="AM56170" s="431"/>
    </row>
    <row r="56171" spans="39:39" ht="10.5" customHeight="1">
      <c r="AM56171" s="431"/>
    </row>
    <row r="56172" spans="39:39" ht="10.5" customHeight="1">
      <c r="AM56172" s="431"/>
    </row>
    <row r="56173" spans="39:39" ht="10.5" customHeight="1">
      <c r="AM56173" s="431"/>
    </row>
    <row r="56174" spans="39:39" ht="10.5" customHeight="1">
      <c r="AM56174" s="431"/>
    </row>
    <row r="56175" spans="39:39" ht="10.5" customHeight="1">
      <c r="AM56175" s="431"/>
    </row>
    <row r="56176" spans="39:39" ht="10.5" customHeight="1">
      <c r="AM56176" s="431"/>
    </row>
    <row r="56177" spans="39:39" ht="10.5" customHeight="1">
      <c r="AM56177" s="431"/>
    </row>
    <row r="56178" spans="39:39" ht="10.5" customHeight="1">
      <c r="AM56178" s="431"/>
    </row>
    <row r="56179" spans="39:39" ht="10.5" customHeight="1">
      <c r="AM56179" s="431"/>
    </row>
    <row r="56180" spans="39:39" ht="10.5" customHeight="1">
      <c r="AM56180" s="431"/>
    </row>
    <row r="56181" spans="39:39" ht="10.5" customHeight="1">
      <c r="AM56181" s="431"/>
    </row>
    <row r="56182" spans="39:39" ht="10.5" customHeight="1">
      <c r="AM56182" s="431"/>
    </row>
    <row r="56183" spans="39:39" ht="10.5" customHeight="1">
      <c r="AM56183" s="431"/>
    </row>
    <row r="56184" spans="39:39" ht="10.5" customHeight="1">
      <c r="AM56184" s="431"/>
    </row>
    <row r="56185" spans="39:39" ht="10.5" customHeight="1">
      <c r="AM56185" s="431"/>
    </row>
    <row r="56186" spans="39:39" ht="10.5" customHeight="1">
      <c r="AM56186" s="431"/>
    </row>
    <row r="56187" spans="39:39" ht="10.5" customHeight="1">
      <c r="AM56187" s="431"/>
    </row>
    <row r="56188" spans="39:39" ht="10.5" customHeight="1">
      <c r="AM56188" s="431"/>
    </row>
    <row r="56189" spans="39:39" ht="10.5" customHeight="1">
      <c r="AM56189" s="431"/>
    </row>
    <row r="56190" spans="39:39" ht="10.5" customHeight="1">
      <c r="AM56190" s="431"/>
    </row>
    <row r="56191" spans="39:39" ht="10.5" customHeight="1">
      <c r="AM56191" s="431"/>
    </row>
    <row r="56192" spans="39:39" ht="10.5" customHeight="1">
      <c r="AM56192" s="431"/>
    </row>
    <row r="56193" spans="39:39" ht="10.5" customHeight="1">
      <c r="AM56193" s="431"/>
    </row>
    <row r="56194" spans="39:39" ht="10.5" customHeight="1">
      <c r="AM56194" s="431"/>
    </row>
    <row r="56195" spans="39:39" ht="10.5" customHeight="1">
      <c r="AM56195" s="431"/>
    </row>
    <row r="56196" spans="39:39" ht="10.5" customHeight="1">
      <c r="AM56196" s="431"/>
    </row>
    <row r="56197" spans="39:39" ht="10.5" customHeight="1">
      <c r="AM56197" s="431"/>
    </row>
    <row r="56198" spans="39:39" ht="10.5" customHeight="1">
      <c r="AM56198" s="431"/>
    </row>
    <row r="56199" spans="39:39" ht="10.5" customHeight="1">
      <c r="AM56199" s="431"/>
    </row>
    <row r="56200" spans="39:39" ht="10.5" customHeight="1">
      <c r="AM56200" s="431"/>
    </row>
    <row r="56201" spans="39:39" ht="10.5" customHeight="1">
      <c r="AM56201" s="431"/>
    </row>
    <row r="56202" spans="39:39" ht="10.5" customHeight="1">
      <c r="AM56202" s="431"/>
    </row>
    <row r="56203" spans="39:39" ht="10.5" customHeight="1">
      <c r="AM56203" s="431"/>
    </row>
    <row r="56204" spans="39:39" ht="10.5" customHeight="1">
      <c r="AM56204" s="431"/>
    </row>
    <row r="56205" spans="39:39" ht="10.5" customHeight="1">
      <c r="AM56205" s="431"/>
    </row>
    <row r="56206" spans="39:39" ht="10.5" customHeight="1">
      <c r="AM56206" s="431"/>
    </row>
    <row r="56207" spans="39:39" ht="10.5" customHeight="1">
      <c r="AM56207" s="431"/>
    </row>
    <row r="56208" spans="39:39" ht="10.5" customHeight="1">
      <c r="AM56208" s="431"/>
    </row>
    <row r="56209" spans="39:39" ht="10.5" customHeight="1">
      <c r="AM56209" s="431"/>
    </row>
    <row r="56210" spans="39:39" ht="10.5" customHeight="1">
      <c r="AM56210" s="431"/>
    </row>
    <row r="56211" spans="39:39" ht="10.5" customHeight="1">
      <c r="AM56211" s="431"/>
    </row>
    <row r="56212" spans="39:39" ht="10.5" customHeight="1">
      <c r="AM56212" s="431"/>
    </row>
    <row r="56213" spans="39:39" ht="10.5" customHeight="1">
      <c r="AM56213" s="431"/>
    </row>
    <row r="56214" spans="39:39" ht="10.5" customHeight="1">
      <c r="AM56214" s="431"/>
    </row>
    <row r="56215" spans="39:39" ht="10.5" customHeight="1">
      <c r="AM56215" s="431"/>
    </row>
    <row r="56216" spans="39:39" ht="10.5" customHeight="1">
      <c r="AM56216" s="431"/>
    </row>
    <row r="56217" spans="39:39" ht="10.5" customHeight="1">
      <c r="AM56217" s="431"/>
    </row>
    <row r="56218" spans="39:39" ht="10.5" customHeight="1">
      <c r="AM56218" s="431"/>
    </row>
    <row r="56219" spans="39:39" ht="10.5" customHeight="1">
      <c r="AM56219" s="431"/>
    </row>
    <row r="56220" spans="39:39" ht="10.5" customHeight="1">
      <c r="AM56220" s="431"/>
    </row>
    <row r="56221" spans="39:39" ht="10.5" customHeight="1">
      <c r="AM56221" s="431"/>
    </row>
    <row r="56222" spans="39:39" ht="10.5" customHeight="1">
      <c r="AM56222" s="431"/>
    </row>
    <row r="56223" spans="39:39" ht="10.5" customHeight="1">
      <c r="AM56223" s="431"/>
    </row>
    <row r="56224" spans="39:39" ht="10.5" customHeight="1">
      <c r="AM56224" s="431"/>
    </row>
    <row r="56225" spans="39:39" ht="10.5" customHeight="1">
      <c r="AM56225" s="431"/>
    </row>
    <row r="56226" spans="39:39" ht="10.5" customHeight="1">
      <c r="AM56226" s="431"/>
    </row>
    <row r="56227" spans="39:39" ht="10.5" customHeight="1">
      <c r="AM56227" s="431"/>
    </row>
    <row r="56228" spans="39:39" ht="10.5" customHeight="1">
      <c r="AM56228" s="431"/>
    </row>
    <row r="56229" spans="39:39" ht="10.5" customHeight="1">
      <c r="AM56229" s="431"/>
    </row>
    <row r="56230" spans="39:39" ht="10.5" customHeight="1">
      <c r="AM56230" s="431"/>
    </row>
    <row r="56231" spans="39:39" ht="10.5" customHeight="1">
      <c r="AM56231" s="431"/>
    </row>
    <row r="56232" spans="39:39" ht="10.5" customHeight="1">
      <c r="AM56232" s="431"/>
    </row>
    <row r="56233" spans="39:39" ht="10.5" customHeight="1">
      <c r="AM56233" s="431"/>
    </row>
    <row r="56234" spans="39:39" ht="10.5" customHeight="1">
      <c r="AM56234" s="431"/>
    </row>
    <row r="56235" spans="39:39" ht="10.5" customHeight="1">
      <c r="AM56235" s="431"/>
    </row>
    <row r="56236" spans="39:39" ht="10.5" customHeight="1">
      <c r="AM56236" s="431"/>
    </row>
    <row r="56237" spans="39:39" ht="10.5" customHeight="1">
      <c r="AM56237" s="431"/>
    </row>
    <row r="56238" spans="39:39" ht="10.5" customHeight="1">
      <c r="AM56238" s="431"/>
    </row>
    <row r="56239" spans="39:39" ht="10.5" customHeight="1">
      <c r="AM56239" s="431"/>
    </row>
    <row r="56240" spans="39:39" ht="10.5" customHeight="1">
      <c r="AM56240" s="431"/>
    </row>
    <row r="56241" spans="39:39" ht="10.5" customHeight="1">
      <c r="AM56241" s="431"/>
    </row>
    <row r="56242" spans="39:39" ht="10.5" customHeight="1">
      <c r="AM56242" s="431"/>
    </row>
    <row r="56243" spans="39:39" ht="10.5" customHeight="1">
      <c r="AM56243" s="431"/>
    </row>
    <row r="56244" spans="39:39" ht="10.5" customHeight="1">
      <c r="AM56244" s="431"/>
    </row>
    <row r="56245" spans="39:39" ht="10.5" customHeight="1">
      <c r="AM56245" s="431"/>
    </row>
    <row r="56246" spans="39:39" ht="10.5" customHeight="1">
      <c r="AM56246" s="431"/>
    </row>
    <row r="56247" spans="39:39" ht="10.5" customHeight="1">
      <c r="AM56247" s="431"/>
    </row>
    <row r="56248" spans="39:39" ht="10.5" customHeight="1">
      <c r="AM56248" s="431"/>
    </row>
    <row r="56249" spans="39:39" ht="10.5" customHeight="1">
      <c r="AM56249" s="431"/>
    </row>
    <row r="56250" spans="39:39" ht="10.5" customHeight="1">
      <c r="AM56250" s="431"/>
    </row>
    <row r="56251" spans="39:39" ht="10.5" customHeight="1">
      <c r="AM56251" s="431"/>
    </row>
    <row r="56252" spans="39:39" ht="10.5" customHeight="1">
      <c r="AM56252" s="431"/>
    </row>
    <row r="56253" spans="39:39" ht="10.5" customHeight="1">
      <c r="AM56253" s="431"/>
    </row>
    <row r="56254" spans="39:39" ht="10.5" customHeight="1">
      <c r="AM56254" s="431"/>
    </row>
    <row r="56255" spans="39:39" ht="10.5" customHeight="1">
      <c r="AM56255" s="431"/>
    </row>
    <row r="56256" spans="39:39" ht="10.5" customHeight="1">
      <c r="AM56256" s="431"/>
    </row>
    <row r="56257" spans="39:39" ht="10.5" customHeight="1">
      <c r="AM56257" s="431"/>
    </row>
    <row r="56258" spans="39:39" ht="10.5" customHeight="1">
      <c r="AM56258" s="431"/>
    </row>
    <row r="56259" spans="39:39" ht="10.5" customHeight="1">
      <c r="AM56259" s="431"/>
    </row>
    <row r="56260" spans="39:39" ht="10.5" customHeight="1">
      <c r="AM56260" s="431"/>
    </row>
    <row r="56261" spans="39:39" ht="10.5" customHeight="1">
      <c r="AM56261" s="431"/>
    </row>
    <row r="56262" spans="39:39" ht="10.5" customHeight="1">
      <c r="AM56262" s="431"/>
    </row>
    <row r="56263" spans="39:39" ht="10.5" customHeight="1">
      <c r="AM56263" s="431"/>
    </row>
    <row r="56264" spans="39:39" ht="10.5" customHeight="1">
      <c r="AM56264" s="431"/>
    </row>
    <row r="56265" spans="39:39" ht="10.5" customHeight="1">
      <c r="AM56265" s="431"/>
    </row>
    <row r="56266" spans="39:39" ht="10.5" customHeight="1">
      <c r="AM56266" s="431"/>
    </row>
    <row r="56267" spans="39:39" ht="10.5" customHeight="1">
      <c r="AM56267" s="431"/>
    </row>
    <row r="56268" spans="39:39" ht="10.5" customHeight="1">
      <c r="AM56268" s="431"/>
    </row>
    <row r="56269" spans="39:39" ht="10.5" customHeight="1">
      <c r="AM56269" s="431"/>
    </row>
    <row r="56270" spans="39:39" ht="10.5" customHeight="1">
      <c r="AM56270" s="431"/>
    </row>
    <row r="56271" spans="39:39" ht="10.5" customHeight="1">
      <c r="AM56271" s="431"/>
    </row>
    <row r="56272" spans="39:39" ht="10.5" customHeight="1">
      <c r="AM56272" s="431"/>
    </row>
    <row r="56273" spans="39:39" ht="10.5" customHeight="1">
      <c r="AM56273" s="431"/>
    </row>
    <row r="56274" spans="39:39" ht="10.5" customHeight="1">
      <c r="AM56274" s="431"/>
    </row>
    <row r="56275" spans="39:39" ht="10.5" customHeight="1">
      <c r="AM56275" s="431"/>
    </row>
    <row r="56276" spans="39:39" ht="10.5" customHeight="1">
      <c r="AM56276" s="431"/>
    </row>
    <row r="56277" spans="39:39" ht="10.5" customHeight="1">
      <c r="AM56277" s="431"/>
    </row>
    <row r="56278" spans="39:39" ht="10.5" customHeight="1">
      <c r="AM56278" s="431"/>
    </row>
    <row r="56279" spans="39:39" ht="10.5" customHeight="1">
      <c r="AM56279" s="431"/>
    </row>
    <row r="56280" spans="39:39" ht="10.5" customHeight="1">
      <c r="AM56280" s="431"/>
    </row>
    <row r="56281" spans="39:39" ht="10.5" customHeight="1">
      <c r="AM56281" s="431"/>
    </row>
    <row r="56282" spans="39:39" ht="10.5" customHeight="1">
      <c r="AM56282" s="431"/>
    </row>
    <row r="56283" spans="39:39" ht="10.5" customHeight="1">
      <c r="AM56283" s="431"/>
    </row>
    <row r="56284" spans="39:39" ht="10.5" customHeight="1">
      <c r="AM56284" s="431"/>
    </row>
    <row r="56285" spans="39:39" ht="10.5" customHeight="1">
      <c r="AM56285" s="431"/>
    </row>
    <row r="56286" spans="39:39" ht="10.5" customHeight="1">
      <c r="AM56286" s="431"/>
    </row>
    <row r="56287" spans="39:39" ht="10.5" customHeight="1">
      <c r="AM56287" s="431"/>
    </row>
    <row r="56288" spans="39:39" ht="10.5" customHeight="1">
      <c r="AM56288" s="431"/>
    </row>
    <row r="56289" spans="39:39" ht="10.5" customHeight="1">
      <c r="AM56289" s="431"/>
    </row>
    <row r="56290" spans="39:39" ht="10.5" customHeight="1">
      <c r="AM56290" s="431"/>
    </row>
    <row r="56291" spans="39:39" ht="10.5" customHeight="1">
      <c r="AM56291" s="431"/>
    </row>
    <row r="56292" spans="39:39" ht="10.5" customHeight="1">
      <c r="AM56292" s="431"/>
    </row>
    <row r="56293" spans="39:39" ht="10.5" customHeight="1">
      <c r="AM56293" s="431"/>
    </row>
    <row r="56294" spans="39:39" ht="10.5" customHeight="1">
      <c r="AM56294" s="431"/>
    </row>
    <row r="56295" spans="39:39" ht="10.5" customHeight="1">
      <c r="AM56295" s="431"/>
    </row>
    <row r="56296" spans="39:39" ht="10.5" customHeight="1">
      <c r="AM56296" s="431"/>
    </row>
    <row r="56297" spans="39:39" ht="10.5" customHeight="1">
      <c r="AM56297" s="431"/>
    </row>
    <row r="56298" spans="39:39" ht="10.5" customHeight="1">
      <c r="AM56298" s="431"/>
    </row>
    <row r="56299" spans="39:39" ht="10.5" customHeight="1">
      <c r="AM56299" s="431"/>
    </row>
    <row r="56300" spans="39:39" ht="10.5" customHeight="1">
      <c r="AM56300" s="431"/>
    </row>
    <row r="56301" spans="39:39" ht="10.5" customHeight="1">
      <c r="AM56301" s="431"/>
    </row>
    <row r="56302" spans="39:39" ht="10.5" customHeight="1">
      <c r="AM56302" s="431"/>
    </row>
    <row r="56303" spans="39:39" ht="10.5" customHeight="1">
      <c r="AM56303" s="431"/>
    </row>
    <row r="56304" spans="39:39" ht="10.5" customHeight="1">
      <c r="AM56304" s="431"/>
    </row>
    <row r="56305" spans="39:39" ht="10.5" customHeight="1">
      <c r="AM56305" s="431"/>
    </row>
    <row r="56306" spans="39:39" ht="10.5" customHeight="1">
      <c r="AM56306" s="431"/>
    </row>
    <row r="56307" spans="39:39" ht="10.5" customHeight="1">
      <c r="AM56307" s="431"/>
    </row>
    <row r="56308" spans="39:39" ht="10.5" customHeight="1">
      <c r="AM56308" s="431"/>
    </row>
    <row r="56309" spans="39:39" ht="10.5" customHeight="1">
      <c r="AM56309" s="431"/>
    </row>
    <row r="56310" spans="39:39" ht="10.5" customHeight="1">
      <c r="AM56310" s="431"/>
    </row>
    <row r="56311" spans="39:39" ht="10.5" customHeight="1">
      <c r="AM56311" s="431"/>
    </row>
    <row r="56312" spans="39:39" ht="10.5" customHeight="1">
      <c r="AM56312" s="431"/>
    </row>
    <row r="56313" spans="39:39" ht="10.5" customHeight="1">
      <c r="AM56313" s="431"/>
    </row>
    <row r="56314" spans="39:39" ht="10.5" customHeight="1">
      <c r="AM56314" s="431"/>
    </row>
    <row r="56315" spans="39:39" ht="10.5" customHeight="1">
      <c r="AM56315" s="431"/>
    </row>
    <row r="56316" spans="39:39" ht="10.5" customHeight="1">
      <c r="AM56316" s="431"/>
    </row>
    <row r="56317" spans="39:39" ht="10.5" customHeight="1">
      <c r="AM56317" s="431"/>
    </row>
    <row r="56318" spans="39:39" ht="10.5" customHeight="1">
      <c r="AM56318" s="431"/>
    </row>
    <row r="56319" spans="39:39" ht="10.5" customHeight="1">
      <c r="AM56319" s="431"/>
    </row>
    <row r="56320" spans="39:39" ht="10.5" customHeight="1">
      <c r="AM56320" s="431"/>
    </row>
    <row r="56321" spans="39:39" ht="10.5" customHeight="1">
      <c r="AM56321" s="431"/>
    </row>
    <row r="56322" spans="39:39" ht="10.5" customHeight="1">
      <c r="AM56322" s="431"/>
    </row>
    <row r="56323" spans="39:39" ht="10.5" customHeight="1">
      <c r="AM56323" s="431"/>
    </row>
    <row r="56324" spans="39:39" ht="10.5" customHeight="1">
      <c r="AM56324" s="431"/>
    </row>
    <row r="56325" spans="39:39" ht="10.5" customHeight="1">
      <c r="AM56325" s="431"/>
    </row>
    <row r="56326" spans="39:39" ht="10.5" customHeight="1">
      <c r="AM56326" s="431"/>
    </row>
    <row r="56327" spans="39:39" ht="10.5" customHeight="1">
      <c r="AM56327" s="431"/>
    </row>
    <row r="56328" spans="39:39" ht="10.5" customHeight="1">
      <c r="AM56328" s="431"/>
    </row>
    <row r="56329" spans="39:39" ht="10.5" customHeight="1">
      <c r="AM56329" s="431"/>
    </row>
    <row r="56330" spans="39:39" ht="10.5" customHeight="1">
      <c r="AM56330" s="431"/>
    </row>
    <row r="56331" spans="39:39" ht="10.5" customHeight="1">
      <c r="AM56331" s="431"/>
    </row>
    <row r="56332" spans="39:39" ht="10.5" customHeight="1">
      <c r="AM56332" s="431"/>
    </row>
    <row r="56333" spans="39:39" ht="10.5" customHeight="1">
      <c r="AM56333" s="431"/>
    </row>
    <row r="56334" spans="39:39" ht="10.5" customHeight="1">
      <c r="AM56334" s="431"/>
    </row>
    <row r="56335" spans="39:39" ht="10.5" customHeight="1">
      <c r="AM56335" s="431"/>
    </row>
    <row r="56336" spans="39:39" ht="10.5" customHeight="1">
      <c r="AM56336" s="431"/>
    </row>
    <row r="56337" spans="39:39" ht="10.5" customHeight="1">
      <c r="AM56337" s="431"/>
    </row>
    <row r="56338" spans="39:39" ht="10.5" customHeight="1">
      <c r="AM56338" s="431"/>
    </row>
    <row r="56339" spans="39:39" ht="10.5" customHeight="1">
      <c r="AM56339" s="431"/>
    </row>
    <row r="56340" spans="39:39" ht="10.5" customHeight="1">
      <c r="AM56340" s="431"/>
    </row>
    <row r="56341" spans="39:39" ht="10.5" customHeight="1">
      <c r="AM56341" s="431"/>
    </row>
    <row r="56342" spans="39:39" ht="10.5" customHeight="1">
      <c r="AM56342" s="431"/>
    </row>
    <row r="56343" spans="39:39" ht="10.5" customHeight="1">
      <c r="AM56343" s="431"/>
    </row>
    <row r="56344" spans="39:39" ht="10.5" customHeight="1">
      <c r="AM56344" s="431"/>
    </row>
    <row r="56345" spans="39:39" ht="10.5" customHeight="1">
      <c r="AM56345" s="431"/>
    </row>
    <row r="56346" spans="39:39" ht="10.5" customHeight="1">
      <c r="AM56346" s="431"/>
    </row>
    <row r="56347" spans="39:39" ht="10.5" customHeight="1">
      <c r="AM56347" s="431"/>
    </row>
    <row r="56348" spans="39:39" ht="10.5" customHeight="1">
      <c r="AM56348" s="431"/>
    </row>
    <row r="56349" spans="39:39" ht="10.5" customHeight="1">
      <c r="AM56349" s="431"/>
    </row>
    <row r="56350" spans="39:39" ht="10.5" customHeight="1">
      <c r="AM56350" s="431"/>
    </row>
    <row r="56351" spans="39:39" ht="10.5" customHeight="1">
      <c r="AM56351" s="431"/>
    </row>
    <row r="56352" spans="39:39" ht="10.5" customHeight="1">
      <c r="AM56352" s="431"/>
    </row>
    <row r="56353" spans="39:39" ht="10.5" customHeight="1">
      <c r="AM56353" s="431"/>
    </row>
    <row r="56354" spans="39:39" ht="10.5" customHeight="1">
      <c r="AM56354" s="431"/>
    </row>
    <row r="56355" spans="39:39" ht="10.5" customHeight="1">
      <c r="AM56355" s="431"/>
    </row>
    <row r="56356" spans="39:39" ht="10.5" customHeight="1">
      <c r="AM56356" s="431"/>
    </row>
    <row r="56357" spans="39:39" ht="10.5" customHeight="1">
      <c r="AM56357" s="431"/>
    </row>
    <row r="56358" spans="39:39" ht="10.5" customHeight="1">
      <c r="AM56358" s="431"/>
    </row>
    <row r="56359" spans="39:39" ht="10.5" customHeight="1">
      <c r="AM56359" s="431"/>
    </row>
    <row r="56360" spans="39:39" ht="10.5" customHeight="1">
      <c r="AM56360" s="431"/>
    </row>
    <row r="56361" spans="39:39" ht="10.5" customHeight="1">
      <c r="AM56361" s="431"/>
    </row>
    <row r="56362" spans="39:39" ht="10.5" customHeight="1">
      <c r="AM56362" s="431"/>
    </row>
    <row r="56363" spans="39:39" ht="10.5" customHeight="1">
      <c r="AM56363" s="431"/>
    </row>
    <row r="56364" spans="39:39" ht="10.5" customHeight="1">
      <c r="AM56364" s="431"/>
    </row>
    <row r="56365" spans="39:39" ht="10.5" customHeight="1">
      <c r="AM56365" s="431"/>
    </row>
    <row r="56366" spans="39:39" ht="10.5" customHeight="1">
      <c r="AM56366" s="431"/>
    </row>
    <row r="56367" spans="39:39" ht="10.5" customHeight="1">
      <c r="AM56367" s="431"/>
    </row>
    <row r="56368" spans="39:39" ht="10.5" customHeight="1">
      <c r="AM56368" s="431"/>
    </row>
    <row r="56369" spans="39:39" ht="10.5" customHeight="1">
      <c r="AM56369" s="431"/>
    </row>
    <row r="56370" spans="39:39" ht="10.5" customHeight="1">
      <c r="AM56370" s="431"/>
    </row>
    <row r="56371" spans="39:39" ht="10.5" customHeight="1">
      <c r="AM56371" s="431"/>
    </row>
    <row r="56372" spans="39:39" ht="10.5" customHeight="1">
      <c r="AM56372" s="431"/>
    </row>
    <row r="56373" spans="39:39" ht="10.5" customHeight="1">
      <c r="AM56373" s="431"/>
    </row>
    <row r="56374" spans="39:39" ht="10.5" customHeight="1">
      <c r="AM56374" s="431"/>
    </row>
    <row r="56375" spans="39:39" ht="10.5" customHeight="1">
      <c r="AM56375" s="431"/>
    </row>
    <row r="56376" spans="39:39" ht="10.5" customHeight="1">
      <c r="AM56376" s="431"/>
    </row>
    <row r="56377" spans="39:39" ht="10.5" customHeight="1">
      <c r="AM56377" s="431"/>
    </row>
    <row r="56378" spans="39:39" ht="10.5" customHeight="1">
      <c r="AM56378" s="431"/>
    </row>
    <row r="56379" spans="39:39" ht="10.5" customHeight="1">
      <c r="AM56379" s="431"/>
    </row>
    <row r="56380" spans="39:39" ht="10.5" customHeight="1">
      <c r="AM56380" s="431"/>
    </row>
    <row r="56381" spans="39:39" ht="10.5" customHeight="1">
      <c r="AM56381" s="431"/>
    </row>
    <row r="56382" spans="39:39" ht="10.5" customHeight="1">
      <c r="AM56382" s="431"/>
    </row>
    <row r="56383" spans="39:39" ht="10.5" customHeight="1">
      <c r="AM56383" s="431"/>
    </row>
    <row r="56384" spans="39:39" ht="10.5" customHeight="1">
      <c r="AM56384" s="431"/>
    </row>
    <row r="56385" spans="39:39" ht="10.5" customHeight="1">
      <c r="AM56385" s="431"/>
    </row>
    <row r="56386" spans="39:39" ht="10.5" customHeight="1">
      <c r="AM56386" s="431"/>
    </row>
    <row r="56387" spans="39:39" ht="10.5" customHeight="1">
      <c r="AM56387" s="431"/>
    </row>
    <row r="56388" spans="39:39" ht="10.5" customHeight="1">
      <c r="AM56388" s="431"/>
    </row>
    <row r="56389" spans="39:39" ht="10.5" customHeight="1">
      <c r="AM56389" s="431"/>
    </row>
    <row r="56390" spans="39:39" ht="10.5" customHeight="1">
      <c r="AM56390" s="431"/>
    </row>
    <row r="56391" spans="39:39" ht="10.5" customHeight="1">
      <c r="AM56391" s="431"/>
    </row>
    <row r="56392" spans="39:39" ht="10.5" customHeight="1">
      <c r="AM56392" s="431"/>
    </row>
    <row r="56393" spans="39:39" ht="10.5" customHeight="1">
      <c r="AM56393" s="431"/>
    </row>
    <row r="56394" spans="39:39" ht="10.5" customHeight="1">
      <c r="AM56394" s="431"/>
    </row>
    <row r="56395" spans="39:39" ht="10.5" customHeight="1">
      <c r="AM56395" s="431"/>
    </row>
    <row r="56396" spans="39:39" ht="10.5" customHeight="1">
      <c r="AM56396" s="431"/>
    </row>
    <row r="56397" spans="39:39" ht="10.5" customHeight="1">
      <c r="AM56397" s="431"/>
    </row>
    <row r="56398" spans="39:39" ht="10.5" customHeight="1">
      <c r="AM56398" s="431"/>
    </row>
    <row r="56399" spans="39:39" ht="10.5" customHeight="1">
      <c r="AM56399" s="431"/>
    </row>
    <row r="56400" spans="39:39" ht="10.5" customHeight="1">
      <c r="AM56400" s="431"/>
    </row>
    <row r="56401" spans="39:39" ht="10.5" customHeight="1">
      <c r="AM56401" s="431"/>
    </row>
    <row r="56402" spans="39:39" ht="10.5" customHeight="1">
      <c r="AM56402" s="431"/>
    </row>
    <row r="56403" spans="39:39" ht="10.5" customHeight="1">
      <c r="AM56403" s="431"/>
    </row>
    <row r="56404" spans="39:39" ht="10.5" customHeight="1">
      <c r="AM56404" s="431"/>
    </row>
    <row r="56405" spans="39:39" ht="10.5" customHeight="1">
      <c r="AM56405" s="431"/>
    </row>
    <row r="56406" spans="39:39" ht="10.5" customHeight="1">
      <c r="AM56406" s="431"/>
    </row>
    <row r="56407" spans="39:39" ht="10.5" customHeight="1">
      <c r="AM56407" s="431"/>
    </row>
    <row r="56408" spans="39:39" ht="10.5" customHeight="1">
      <c r="AM56408" s="431"/>
    </row>
    <row r="56409" spans="39:39" ht="10.5" customHeight="1">
      <c r="AM56409" s="431"/>
    </row>
    <row r="56410" spans="39:39" ht="10.5" customHeight="1">
      <c r="AM56410" s="431"/>
    </row>
    <row r="56411" spans="39:39" ht="10.5" customHeight="1">
      <c r="AM56411" s="431"/>
    </row>
    <row r="56412" spans="39:39" ht="10.5" customHeight="1">
      <c r="AM56412" s="431"/>
    </row>
    <row r="56413" spans="39:39" ht="10.5" customHeight="1">
      <c r="AM56413" s="431"/>
    </row>
    <row r="56414" spans="39:39" ht="10.5" customHeight="1">
      <c r="AM56414" s="431"/>
    </row>
    <row r="56415" spans="39:39" ht="10.5" customHeight="1">
      <c r="AM56415" s="431"/>
    </row>
    <row r="56416" spans="39:39" ht="10.5" customHeight="1">
      <c r="AM56416" s="431"/>
    </row>
    <row r="56417" spans="39:39" ht="10.5" customHeight="1">
      <c r="AM56417" s="431"/>
    </row>
    <row r="56418" spans="39:39" ht="10.5" customHeight="1">
      <c r="AM56418" s="431"/>
    </row>
    <row r="56419" spans="39:39" ht="10.5" customHeight="1">
      <c r="AM56419" s="431"/>
    </row>
    <row r="56420" spans="39:39" ht="10.5" customHeight="1">
      <c r="AM56420" s="431"/>
    </row>
    <row r="56421" spans="39:39" ht="10.5" customHeight="1">
      <c r="AM56421" s="431"/>
    </row>
    <row r="56422" spans="39:39" ht="10.5" customHeight="1">
      <c r="AM56422" s="431"/>
    </row>
    <row r="56423" spans="39:39" ht="10.5" customHeight="1">
      <c r="AM56423" s="431"/>
    </row>
    <row r="56424" spans="39:39" ht="10.5" customHeight="1">
      <c r="AM56424" s="431"/>
    </row>
    <row r="56425" spans="39:39" ht="10.5" customHeight="1">
      <c r="AM56425" s="431"/>
    </row>
    <row r="56426" spans="39:39" ht="10.5" customHeight="1">
      <c r="AM56426" s="431"/>
    </row>
    <row r="56427" spans="39:39" ht="10.5" customHeight="1">
      <c r="AM56427" s="431"/>
    </row>
    <row r="56428" spans="39:39" ht="10.5" customHeight="1">
      <c r="AM56428" s="431"/>
    </row>
    <row r="56429" spans="39:39" ht="10.5" customHeight="1">
      <c r="AM56429" s="431"/>
    </row>
    <row r="56430" spans="39:39" ht="10.5" customHeight="1">
      <c r="AM56430" s="431"/>
    </row>
    <row r="56431" spans="39:39" ht="10.5" customHeight="1">
      <c r="AM56431" s="431"/>
    </row>
    <row r="56432" spans="39:39" ht="10.5" customHeight="1">
      <c r="AM56432" s="431"/>
    </row>
    <row r="56433" spans="39:39" ht="10.5" customHeight="1">
      <c r="AM56433" s="431"/>
    </row>
    <row r="56434" spans="39:39" ht="10.5" customHeight="1">
      <c r="AM56434" s="431"/>
    </row>
    <row r="56435" spans="39:39" ht="10.5" customHeight="1">
      <c r="AM56435" s="431"/>
    </row>
    <row r="56436" spans="39:39" ht="10.5" customHeight="1">
      <c r="AM56436" s="431"/>
    </row>
    <row r="56437" spans="39:39" ht="10.5" customHeight="1">
      <c r="AM56437" s="431"/>
    </row>
    <row r="56438" spans="39:39" ht="10.5" customHeight="1">
      <c r="AM56438" s="431"/>
    </row>
    <row r="56439" spans="39:39" ht="10.5" customHeight="1">
      <c r="AM56439" s="431"/>
    </row>
    <row r="56440" spans="39:39" ht="10.5" customHeight="1">
      <c r="AM56440" s="431"/>
    </row>
    <row r="56441" spans="39:39" ht="10.5" customHeight="1">
      <c r="AM56441" s="431"/>
    </row>
    <row r="56442" spans="39:39" ht="10.5" customHeight="1">
      <c r="AM56442" s="431"/>
    </row>
    <row r="56443" spans="39:39" ht="10.5" customHeight="1">
      <c r="AM56443" s="431"/>
    </row>
    <row r="56444" spans="39:39" ht="10.5" customHeight="1">
      <c r="AM56444" s="431"/>
    </row>
    <row r="56445" spans="39:39" ht="10.5" customHeight="1">
      <c r="AM56445" s="431"/>
    </row>
    <row r="56446" spans="39:39" ht="10.5" customHeight="1">
      <c r="AM56446" s="431"/>
    </row>
    <row r="56447" spans="39:39" ht="10.5" customHeight="1">
      <c r="AM56447" s="431"/>
    </row>
    <row r="56448" spans="39:39" ht="10.5" customHeight="1">
      <c r="AM56448" s="431"/>
    </row>
    <row r="56449" spans="39:39" ht="10.5" customHeight="1">
      <c r="AM56449" s="431"/>
    </row>
    <row r="56450" spans="39:39" ht="10.5" customHeight="1">
      <c r="AM56450" s="431"/>
    </row>
    <row r="56451" spans="39:39" ht="10.5" customHeight="1">
      <c r="AM56451" s="431"/>
    </row>
    <row r="56452" spans="39:39" ht="10.5" customHeight="1">
      <c r="AM56452" s="431"/>
    </row>
    <row r="56453" spans="39:39" ht="10.5" customHeight="1">
      <c r="AM56453" s="431"/>
    </row>
    <row r="56454" spans="39:39" ht="10.5" customHeight="1">
      <c r="AM56454" s="431"/>
    </row>
    <row r="56455" spans="39:39" ht="10.5" customHeight="1">
      <c r="AM56455" s="431"/>
    </row>
    <row r="56456" spans="39:39" ht="10.5" customHeight="1">
      <c r="AM56456" s="431"/>
    </row>
    <row r="56457" spans="39:39" ht="10.5" customHeight="1">
      <c r="AM56457" s="431"/>
    </row>
    <row r="56458" spans="39:39" ht="10.5" customHeight="1">
      <c r="AM56458" s="431"/>
    </row>
    <row r="56459" spans="39:39" ht="10.5" customHeight="1">
      <c r="AM56459" s="431"/>
    </row>
    <row r="56460" spans="39:39" ht="10.5" customHeight="1">
      <c r="AM56460" s="431"/>
    </row>
    <row r="56461" spans="39:39" ht="10.5" customHeight="1">
      <c r="AM56461" s="431"/>
    </row>
    <row r="56462" spans="39:39" ht="10.5" customHeight="1">
      <c r="AM56462" s="431"/>
    </row>
    <row r="56463" spans="39:39" ht="10.5" customHeight="1">
      <c r="AM56463" s="431"/>
    </row>
    <row r="56464" spans="39:39" ht="10.5" customHeight="1">
      <c r="AM56464" s="431"/>
    </row>
    <row r="56465" spans="39:39" ht="10.5" customHeight="1">
      <c r="AM56465" s="431"/>
    </row>
    <row r="56466" spans="39:39" ht="10.5" customHeight="1">
      <c r="AM56466" s="431"/>
    </row>
    <row r="56467" spans="39:39" ht="10.5" customHeight="1">
      <c r="AM56467" s="431"/>
    </row>
    <row r="56468" spans="39:39" ht="10.5" customHeight="1">
      <c r="AM56468" s="431"/>
    </row>
    <row r="56469" spans="39:39" ht="10.5" customHeight="1">
      <c r="AM56469" s="431"/>
    </row>
    <row r="56470" spans="39:39" ht="10.5" customHeight="1">
      <c r="AM56470" s="431"/>
    </row>
    <row r="56471" spans="39:39" ht="10.5" customHeight="1">
      <c r="AM56471" s="431"/>
    </row>
    <row r="56472" spans="39:39" ht="10.5" customHeight="1">
      <c r="AM56472" s="431"/>
    </row>
    <row r="56473" spans="39:39" ht="10.5" customHeight="1">
      <c r="AM56473" s="431"/>
    </row>
  </sheetData>
  <autoFilter ref="C9:AM77" xr:uid="{00000000-0009-0000-0000-000003000000}">
    <filterColumn colId="36">
      <customFilters>
        <customFilter operator="notEqual" val=" "/>
      </customFilters>
    </filterColumn>
  </autoFilter>
  <mergeCells count="11">
    <mergeCell ref="A7:E7"/>
    <mergeCell ref="F7:AM7"/>
    <mergeCell ref="A8:E8"/>
    <mergeCell ref="F8:AM8"/>
    <mergeCell ref="A1:AM1"/>
    <mergeCell ref="A2:AM2"/>
    <mergeCell ref="A4:AM4"/>
    <mergeCell ref="A5:E5"/>
    <mergeCell ref="F5:AM5"/>
    <mergeCell ref="A6:E6"/>
    <mergeCell ref="F6:AM6"/>
  </mergeCells>
  <printOptions horizontalCentered="1" verticalCentered="1"/>
  <pageMargins left="0.70866141732283472" right="0" top="0.74803149606299213" bottom="0.74803149606299213" header="0.31496062992125984" footer="0.31496062992125984"/>
  <pageSetup scale="56" fitToHeight="0" orientation="landscape" r:id="rId1"/>
  <rowBreaks count="1" manualBreakCount="1">
    <brk id="40" max="37" man="1"/>
  </rowBreaks>
  <colBreaks count="1" manualBreakCount="1">
    <brk id="39" max="1048575"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X127"/>
  <sheetViews>
    <sheetView showGridLines="0" view="pageBreakPreview" topLeftCell="A80" zoomScaleNormal="100" zoomScaleSheetLayoutView="100" workbookViewId="0">
      <selection activeCell="U86" sqref="U86"/>
    </sheetView>
  </sheetViews>
  <sheetFormatPr defaultColWidth="11.42578125" defaultRowHeight="12.75"/>
  <cols>
    <col min="1" max="1" width="1.140625" style="3" customWidth="1"/>
    <col min="2" max="2" width="3.7109375" style="4" customWidth="1"/>
    <col min="3" max="3" width="15.85546875" style="4" customWidth="1"/>
    <col min="4" max="4" width="20.28515625" style="4" customWidth="1"/>
    <col min="5" max="5" width="2.5703125" style="4" customWidth="1"/>
    <col min="6" max="6" width="5.140625" style="4" customWidth="1"/>
    <col min="7" max="7" width="5.85546875" style="4" customWidth="1"/>
    <col min="8" max="9" width="3.28515625" style="5" customWidth="1"/>
    <col min="10" max="11" width="15.85546875" style="5" customWidth="1"/>
    <col min="12" max="12" width="25.140625" style="6" customWidth="1"/>
    <col min="13" max="13" width="15.28515625" style="4" bestFit="1" customWidth="1"/>
    <col min="14" max="14" width="16.28515625" style="7" customWidth="1"/>
    <col min="15" max="15" width="12.85546875" style="8" bestFit="1" customWidth="1"/>
    <col min="16" max="16" width="15.42578125" style="7" customWidth="1"/>
    <col min="17" max="17" width="10.140625" style="7" customWidth="1"/>
    <col min="18" max="18" width="16.42578125" style="7" customWidth="1"/>
    <col min="19" max="19" width="13.85546875" style="9" customWidth="1"/>
    <col min="20" max="20" width="9.42578125" style="9" customWidth="1"/>
    <col min="21" max="21" width="17.28515625" style="10" bestFit="1" customWidth="1"/>
    <col min="22" max="22" width="1.42578125" style="3" customWidth="1"/>
    <col min="23" max="23" width="16.42578125" style="3" customWidth="1"/>
    <col min="24" max="24" width="14.85546875" style="3" customWidth="1"/>
    <col min="25" max="256" width="11.42578125" style="3" customWidth="1"/>
    <col min="257" max="257" width="5.140625" style="3" customWidth="1"/>
    <col min="258" max="258" width="6.85546875" style="3" customWidth="1"/>
    <col min="259" max="16384" width="11.42578125" style="3"/>
  </cols>
  <sheetData>
    <row r="2" spans="2:21">
      <c r="B2" s="690"/>
      <c r="C2" s="691"/>
      <c r="D2" s="691"/>
      <c r="E2" s="691"/>
      <c r="F2" s="691"/>
      <c r="G2" s="691"/>
      <c r="H2" s="692"/>
      <c r="I2" s="699" t="s">
        <v>0</v>
      </c>
      <c r="J2" s="700"/>
      <c r="K2" s="700"/>
      <c r="L2" s="700"/>
      <c r="M2" s="700"/>
      <c r="N2" s="700"/>
      <c r="O2" s="700"/>
      <c r="P2" s="700"/>
      <c r="Q2" s="700"/>
      <c r="R2" s="701"/>
      <c r="S2" s="708" t="s">
        <v>1</v>
      </c>
      <c r="T2" s="708"/>
      <c r="U2" s="708"/>
    </row>
    <row r="3" spans="2:21">
      <c r="B3" s="693"/>
      <c r="C3" s="694"/>
      <c r="D3" s="694"/>
      <c r="E3" s="694"/>
      <c r="F3" s="694"/>
      <c r="G3" s="694"/>
      <c r="H3" s="695"/>
      <c r="I3" s="702"/>
      <c r="J3" s="703"/>
      <c r="K3" s="703"/>
      <c r="L3" s="703"/>
      <c r="M3" s="703"/>
      <c r="N3" s="703"/>
      <c r="O3" s="703"/>
      <c r="P3" s="703"/>
      <c r="Q3" s="703"/>
      <c r="R3" s="704"/>
      <c r="S3" s="708" t="s">
        <v>2</v>
      </c>
      <c r="T3" s="708"/>
      <c r="U3" s="708"/>
    </row>
    <row r="4" spans="2:21">
      <c r="B4" s="693"/>
      <c r="C4" s="694"/>
      <c r="D4" s="694"/>
      <c r="E4" s="694"/>
      <c r="F4" s="694"/>
      <c r="G4" s="694"/>
      <c r="H4" s="695"/>
      <c r="I4" s="702"/>
      <c r="J4" s="703"/>
      <c r="K4" s="703"/>
      <c r="L4" s="703"/>
      <c r="M4" s="703"/>
      <c r="N4" s="703"/>
      <c r="O4" s="703"/>
      <c r="P4" s="703"/>
      <c r="Q4" s="703"/>
      <c r="R4" s="704"/>
      <c r="S4" s="709" t="s">
        <v>3</v>
      </c>
      <c r="T4" s="709"/>
      <c r="U4" s="709"/>
    </row>
    <row r="5" spans="2:21">
      <c r="B5" s="696"/>
      <c r="C5" s="697"/>
      <c r="D5" s="697"/>
      <c r="E5" s="697"/>
      <c r="F5" s="697"/>
      <c r="G5" s="697"/>
      <c r="H5" s="698"/>
      <c r="I5" s="705"/>
      <c r="J5" s="706"/>
      <c r="K5" s="706"/>
      <c r="L5" s="706"/>
      <c r="M5" s="706"/>
      <c r="N5" s="706"/>
      <c r="O5" s="706"/>
      <c r="P5" s="706"/>
      <c r="Q5" s="706"/>
      <c r="R5" s="707"/>
      <c r="S5" s="708" t="s">
        <v>4</v>
      </c>
      <c r="T5" s="708"/>
      <c r="U5" s="708"/>
    </row>
    <row r="6" spans="2:21">
      <c r="B6" s="3"/>
      <c r="C6" s="3"/>
      <c r="D6" s="3"/>
      <c r="E6" s="3"/>
      <c r="F6" s="3"/>
      <c r="G6" s="3"/>
      <c r="H6" s="3"/>
      <c r="I6" s="3"/>
      <c r="J6" s="3"/>
      <c r="K6" s="3"/>
      <c r="L6" s="3"/>
      <c r="M6" s="3"/>
      <c r="N6" s="3"/>
      <c r="O6" s="3"/>
      <c r="P6" s="3"/>
      <c r="Q6" s="3"/>
      <c r="R6" s="3"/>
      <c r="S6" s="3"/>
      <c r="T6" s="3"/>
      <c r="U6" s="3"/>
    </row>
    <row r="7" spans="2:21" ht="14.25">
      <c r="B7" s="678" t="s">
        <v>5</v>
      </c>
      <c r="C7" s="679"/>
      <c r="D7" s="679"/>
      <c r="E7" s="680"/>
      <c r="F7" s="678" t="s">
        <v>6</v>
      </c>
      <c r="G7" s="679"/>
      <c r="H7" s="679"/>
      <c r="I7" s="679"/>
      <c r="J7" s="679"/>
      <c r="K7" s="679"/>
      <c r="L7" s="679"/>
      <c r="M7" s="679"/>
      <c r="N7" s="679"/>
      <c r="O7" s="679"/>
      <c r="P7" s="679"/>
      <c r="Q7" s="679"/>
      <c r="R7" s="679"/>
      <c r="S7" s="679"/>
      <c r="T7" s="679"/>
      <c r="U7" s="680"/>
    </row>
    <row r="8" spans="2:21" ht="14.25">
      <c r="B8" s="681" t="s">
        <v>7</v>
      </c>
      <c r="C8" s="682"/>
      <c r="D8" s="683"/>
      <c r="E8" s="681" t="s">
        <v>8</v>
      </c>
      <c r="F8" s="682"/>
      <c r="G8" s="684"/>
      <c r="H8" s="684"/>
      <c r="I8" s="684"/>
      <c r="J8" s="684"/>
      <c r="K8" s="684"/>
      <c r="L8" s="684"/>
      <c r="M8" s="684"/>
      <c r="N8" s="684"/>
      <c r="O8" s="684"/>
      <c r="P8" s="684"/>
      <c r="Q8" s="684"/>
      <c r="R8" s="684"/>
      <c r="S8" s="684"/>
      <c r="T8" s="684"/>
      <c r="U8" s="685"/>
    </row>
    <row r="9" spans="2:21" ht="14.25">
      <c r="B9" s="686" t="s">
        <v>9</v>
      </c>
      <c r="C9" s="687"/>
      <c r="D9" s="687"/>
      <c r="E9" s="687"/>
      <c r="F9" s="688"/>
      <c r="G9" s="689" t="s">
        <v>10</v>
      </c>
      <c r="H9" s="689"/>
      <c r="I9" s="689"/>
      <c r="J9" s="689"/>
      <c r="K9" s="689"/>
      <c r="L9" s="689"/>
      <c r="M9" s="689"/>
      <c r="N9" s="689"/>
      <c r="O9" s="654"/>
      <c r="P9" s="654"/>
      <c r="Q9" s="654"/>
      <c r="R9" s="654"/>
      <c r="S9" s="654"/>
      <c r="T9" s="654"/>
      <c r="U9" s="654"/>
    </row>
    <row r="10" spans="2:21" ht="14.25">
      <c r="B10" s="658" t="s">
        <v>11</v>
      </c>
      <c r="C10" s="659"/>
      <c r="D10" s="659"/>
      <c r="E10" s="659"/>
      <c r="F10" s="660" t="s">
        <v>12</v>
      </c>
      <c r="G10" s="660"/>
      <c r="H10" s="660"/>
      <c r="I10" s="660"/>
      <c r="J10" s="660"/>
      <c r="K10" s="660"/>
      <c r="L10" s="660"/>
      <c r="M10" s="660"/>
      <c r="N10" s="660"/>
      <c r="O10" s="661" t="s">
        <v>13</v>
      </c>
      <c r="P10" s="661"/>
      <c r="Q10" s="661"/>
      <c r="R10" s="714">
        <v>10701</v>
      </c>
      <c r="S10" s="715"/>
      <c r="T10" s="31" t="s">
        <v>14</v>
      </c>
      <c r="U10" s="174">
        <v>2021</v>
      </c>
    </row>
    <row r="11" spans="2:21" ht="14.25">
      <c r="B11" s="804" t="s">
        <v>15</v>
      </c>
      <c r="C11" s="805"/>
      <c r="D11" s="716">
        <f>DATEDIF(O11,R11,"d")+1</f>
        <v>30</v>
      </c>
      <c r="E11" s="717"/>
      <c r="F11" s="718"/>
      <c r="G11" s="718"/>
      <c r="H11" s="718"/>
      <c r="I11" s="719"/>
      <c r="J11" s="32" t="s">
        <v>16</v>
      </c>
      <c r="K11" s="720">
        <v>63</v>
      </c>
      <c r="L11" s="721"/>
      <c r="M11" s="722" t="s">
        <v>17</v>
      </c>
      <c r="N11" s="723"/>
      <c r="O11" s="724">
        <v>45078</v>
      </c>
      <c r="P11" s="724"/>
      <c r="Q11" s="33" t="s">
        <v>18</v>
      </c>
      <c r="R11" s="725">
        <v>45107</v>
      </c>
      <c r="S11" s="726"/>
      <c r="T11" s="726"/>
      <c r="U11" s="727"/>
    </row>
    <row r="12" spans="2:21" s="509" customFormat="1" ht="14.25">
      <c r="B12" s="797" t="s">
        <v>19</v>
      </c>
      <c r="C12" s="797"/>
      <c r="D12" s="797"/>
      <c r="E12" s="797"/>
      <c r="F12" s="797"/>
      <c r="G12" s="798">
        <v>114043</v>
      </c>
      <c r="H12" s="798"/>
      <c r="I12" s="798"/>
      <c r="J12" s="798"/>
      <c r="K12" s="798"/>
      <c r="L12" s="799" t="s">
        <v>20</v>
      </c>
      <c r="M12" s="800"/>
      <c r="N12" s="798">
        <v>24361</v>
      </c>
      <c r="O12" s="798"/>
      <c r="P12" s="800" t="s">
        <v>21</v>
      </c>
      <c r="Q12" s="800"/>
      <c r="R12" s="801">
        <v>13994</v>
      </c>
      <c r="S12" s="802"/>
      <c r="T12" s="802"/>
      <c r="U12" s="803"/>
    </row>
    <row r="13" spans="2:21" s="509" customFormat="1" ht="14.25">
      <c r="B13" s="787" t="s">
        <v>22</v>
      </c>
      <c r="C13" s="789" t="s">
        <v>24</v>
      </c>
      <c r="D13" s="790"/>
      <c r="E13" s="790"/>
      <c r="F13" s="790"/>
      <c r="G13" s="790"/>
      <c r="H13" s="790"/>
      <c r="I13" s="791"/>
      <c r="J13" s="787" t="s">
        <v>334</v>
      </c>
      <c r="K13" s="787"/>
      <c r="L13" s="795" t="s">
        <v>25</v>
      </c>
      <c r="M13" s="788" t="s">
        <v>26</v>
      </c>
      <c r="N13" s="788"/>
      <c r="O13" s="796" t="s">
        <v>27</v>
      </c>
      <c r="P13" s="796"/>
      <c r="Q13" s="782" t="s">
        <v>28</v>
      </c>
      <c r="R13" s="783"/>
      <c r="S13" s="786" t="s">
        <v>29</v>
      </c>
      <c r="T13" s="786"/>
      <c r="U13" s="786"/>
    </row>
    <row r="14" spans="2:21" s="509" customFormat="1" ht="28.5">
      <c r="B14" s="788"/>
      <c r="C14" s="792"/>
      <c r="D14" s="793"/>
      <c r="E14" s="793"/>
      <c r="F14" s="793"/>
      <c r="G14" s="793"/>
      <c r="H14" s="793"/>
      <c r="I14" s="794"/>
      <c r="J14" s="788"/>
      <c r="K14" s="788"/>
      <c r="L14" s="795"/>
      <c r="M14" s="510" t="s">
        <v>30</v>
      </c>
      <c r="N14" s="511" t="s">
        <v>31</v>
      </c>
      <c r="O14" s="512" t="s">
        <v>32</v>
      </c>
      <c r="P14" s="511" t="s">
        <v>31</v>
      </c>
      <c r="Q14" s="784"/>
      <c r="R14" s="785"/>
      <c r="S14" s="786"/>
      <c r="T14" s="786"/>
      <c r="U14" s="786"/>
    </row>
    <row r="15" spans="2:21" ht="12.75" customHeight="1">
      <c r="B15" s="22">
        <v>1</v>
      </c>
      <c r="C15" s="633" t="s">
        <v>35</v>
      </c>
      <c r="D15" s="634"/>
      <c r="E15" s="633" t="s">
        <v>36</v>
      </c>
      <c r="F15" s="635"/>
      <c r="G15" s="635"/>
      <c r="H15" s="635"/>
      <c r="I15" s="634"/>
      <c r="J15" s="34" t="s">
        <v>33</v>
      </c>
      <c r="K15" s="34" t="s">
        <v>34</v>
      </c>
      <c r="L15" s="54">
        <v>41519911</v>
      </c>
      <c r="M15" s="34">
        <v>31</v>
      </c>
      <c r="N15" s="36">
        <f>+M15*$R$12</f>
        <v>433814</v>
      </c>
      <c r="O15" s="37"/>
      <c r="P15" s="36">
        <f>+O15*$R$12</f>
        <v>0</v>
      </c>
      <c r="Q15" s="636">
        <f t="shared" ref="Q15:Q78" si="0">+N15-P15</f>
        <v>433814</v>
      </c>
      <c r="R15" s="637"/>
      <c r="S15" s="769">
        <v>0</v>
      </c>
      <c r="T15" s="770"/>
      <c r="U15" s="771"/>
    </row>
    <row r="16" spans="2:21" ht="12.75" customHeight="1">
      <c r="B16" s="22">
        <v>2</v>
      </c>
      <c r="C16" s="633" t="s">
        <v>248</v>
      </c>
      <c r="D16" s="634"/>
      <c r="E16" s="633" t="s">
        <v>249</v>
      </c>
      <c r="F16" s="635"/>
      <c r="G16" s="635"/>
      <c r="H16" s="635"/>
      <c r="I16" s="634"/>
      <c r="J16" s="34" t="s">
        <v>247</v>
      </c>
      <c r="K16" s="34">
        <v>0</v>
      </c>
      <c r="L16" s="54">
        <v>233198</v>
      </c>
      <c r="M16" s="34">
        <v>31</v>
      </c>
      <c r="N16" s="36">
        <f t="shared" ref="N16:N78" si="1">+M16*$R$12</f>
        <v>433814</v>
      </c>
      <c r="O16" s="37"/>
      <c r="P16" s="36">
        <f t="shared" ref="P16:P78" si="2">+O16*$R$12</f>
        <v>0</v>
      </c>
      <c r="Q16" s="636">
        <f t="shared" si="0"/>
        <v>433814</v>
      </c>
      <c r="R16" s="637"/>
      <c r="S16" s="769">
        <v>0</v>
      </c>
      <c r="T16" s="770"/>
      <c r="U16" s="771"/>
    </row>
    <row r="17" spans="2:21" ht="12.75" customHeight="1">
      <c r="B17" s="22">
        <v>3</v>
      </c>
      <c r="C17" s="633" t="s">
        <v>38</v>
      </c>
      <c r="D17" s="634"/>
      <c r="E17" s="633">
        <v>0</v>
      </c>
      <c r="F17" s="635"/>
      <c r="G17" s="635"/>
      <c r="H17" s="635"/>
      <c r="I17" s="634"/>
      <c r="J17" s="34" t="s">
        <v>37</v>
      </c>
      <c r="K17" s="34">
        <v>0</v>
      </c>
      <c r="L17" s="54">
        <v>1136909307</v>
      </c>
      <c r="M17" s="34">
        <v>31</v>
      </c>
      <c r="N17" s="36">
        <f t="shared" si="1"/>
        <v>433814</v>
      </c>
      <c r="O17" s="37"/>
      <c r="P17" s="36">
        <f t="shared" si="2"/>
        <v>0</v>
      </c>
      <c r="Q17" s="636">
        <f t="shared" si="0"/>
        <v>433814</v>
      </c>
      <c r="R17" s="637"/>
      <c r="S17" s="769">
        <v>0</v>
      </c>
      <c r="T17" s="770"/>
      <c r="U17" s="771"/>
    </row>
    <row r="18" spans="2:21">
      <c r="B18" s="22">
        <v>4</v>
      </c>
      <c r="C18" s="633" t="s">
        <v>41</v>
      </c>
      <c r="D18" s="634"/>
      <c r="E18" s="633">
        <v>0</v>
      </c>
      <c r="F18" s="635"/>
      <c r="G18" s="635"/>
      <c r="H18" s="635"/>
      <c r="I18" s="634"/>
      <c r="J18" s="34" t="s">
        <v>39</v>
      </c>
      <c r="K18" s="34" t="s">
        <v>40</v>
      </c>
      <c r="L18" s="54">
        <v>20039148</v>
      </c>
      <c r="M18" s="34">
        <v>31</v>
      </c>
      <c r="N18" s="36">
        <f t="shared" si="1"/>
        <v>433814</v>
      </c>
      <c r="O18" s="37"/>
      <c r="P18" s="36">
        <f t="shared" si="2"/>
        <v>0</v>
      </c>
      <c r="Q18" s="636">
        <f t="shared" si="0"/>
        <v>433814</v>
      </c>
      <c r="R18" s="637"/>
      <c r="S18" s="769">
        <v>0</v>
      </c>
      <c r="T18" s="770"/>
      <c r="U18" s="771"/>
    </row>
    <row r="19" spans="2:21" ht="60" customHeight="1">
      <c r="B19" s="22">
        <v>5</v>
      </c>
      <c r="C19" s="633" t="s">
        <v>302</v>
      </c>
      <c r="D19" s="634"/>
      <c r="E19" s="633">
        <v>0</v>
      </c>
      <c r="F19" s="635"/>
      <c r="G19" s="635"/>
      <c r="H19" s="635"/>
      <c r="I19" s="634"/>
      <c r="J19" s="34" t="s">
        <v>86</v>
      </c>
      <c r="K19" s="34" t="s">
        <v>303</v>
      </c>
      <c r="L19" s="54">
        <v>80864655</v>
      </c>
      <c r="M19" s="34">
        <v>31</v>
      </c>
      <c r="N19" s="36">
        <f t="shared" si="1"/>
        <v>433814</v>
      </c>
      <c r="O19" s="37">
        <v>0</v>
      </c>
      <c r="P19" s="36">
        <f t="shared" si="2"/>
        <v>0</v>
      </c>
      <c r="Q19" s="636">
        <f t="shared" si="0"/>
        <v>433814</v>
      </c>
      <c r="R19" s="637"/>
      <c r="S19" s="769">
        <v>0</v>
      </c>
      <c r="T19" s="770"/>
      <c r="U19" s="771"/>
    </row>
    <row r="20" spans="2:21" ht="12.75" customHeight="1">
      <c r="B20" s="22">
        <v>6</v>
      </c>
      <c r="C20" s="633" t="s">
        <v>49</v>
      </c>
      <c r="D20" s="634"/>
      <c r="E20" s="633" t="s">
        <v>50</v>
      </c>
      <c r="F20" s="635"/>
      <c r="G20" s="635"/>
      <c r="H20" s="635"/>
      <c r="I20" s="634"/>
      <c r="J20" s="34" t="s">
        <v>47</v>
      </c>
      <c r="K20" s="34" t="s">
        <v>48</v>
      </c>
      <c r="L20" s="54">
        <v>17126180</v>
      </c>
      <c r="M20" s="34">
        <v>31</v>
      </c>
      <c r="N20" s="36">
        <f t="shared" si="1"/>
        <v>433814</v>
      </c>
      <c r="O20" s="37"/>
      <c r="P20" s="36">
        <f t="shared" si="2"/>
        <v>0</v>
      </c>
      <c r="Q20" s="636">
        <f t="shared" si="0"/>
        <v>433814</v>
      </c>
      <c r="R20" s="637"/>
      <c r="S20" s="769">
        <v>0</v>
      </c>
      <c r="T20" s="770"/>
      <c r="U20" s="771"/>
    </row>
    <row r="21" spans="2:21" ht="12.75" customHeight="1">
      <c r="B21" s="22">
        <v>7</v>
      </c>
      <c r="C21" s="633" t="s">
        <v>52</v>
      </c>
      <c r="D21" s="634"/>
      <c r="E21" s="633" t="s">
        <v>53</v>
      </c>
      <c r="F21" s="635"/>
      <c r="G21" s="635"/>
      <c r="H21" s="635"/>
      <c r="I21" s="634"/>
      <c r="J21" s="34" t="s">
        <v>47</v>
      </c>
      <c r="K21" s="34" t="s">
        <v>51</v>
      </c>
      <c r="L21" s="54">
        <v>7524640</v>
      </c>
      <c r="M21" s="34">
        <v>31</v>
      </c>
      <c r="N21" s="36">
        <f t="shared" si="1"/>
        <v>433814</v>
      </c>
      <c r="O21" s="37"/>
      <c r="P21" s="36">
        <f t="shared" si="2"/>
        <v>0</v>
      </c>
      <c r="Q21" s="636">
        <f t="shared" si="0"/>
        <v>433814</v>
      </c>
      <c r="R21" s="637"/>
      <c r="S21" s="769">
        <v>0</v>
      </c>
      <c r="T21" s="770"/>
      <c r="U21" s="771"/>
    </row>
    <row r="22" spans="2:21" s="509" customFormat="1" ht="45" customHeight="1">
      <c r="B22" s="513">
        <v>8</v>
      </c>
      <c r="C22" s="772" t="s">
        <v>55</v>
      </c>
      <c r="D22" s="773"/>
      <c r="E22" s="772" t="s">
        <v>56</v>
      </c>
      <c r="F22" s="774"/>
      <c r="G22" s="774"/>
      <c r="H22" s="774"/>
      <c r="I22" s="773"/>
      <c r="J22" s="508" t="s">
        <v>43</v>
      </c>
      <c r="K22" s="508" t="s">
        <v>54</v>
      </c>
      <c r="L22" s="514">
        <v>128297</v>
      </c>
      <c r="M22" s="508">
        <v>31</v>
      </c>
      <c r="N22" s="515">
        <f t="shared" si="1"/>
        <v>433814</v>
      </c>
      <c r="O22" s="516">
        <v>0</v>
      </c>
      <c r="P22" s="515">
        <f t="shared" si="2"/>
        <v>0</v>
      </c>
      <c r="Q22" s="775">
        <f t="shared" si="0"/>
        <v>433814</v>
      </c>
      <c r="R22" s="776"/>
      <c r="S22" s="777" t="s">
        <v>304</v>
      </c>
      <c r="T22" s="778"/>
      <c r="U22" s="779"/>
    </row>
    <row r="23" spans="2:21" ht="12.75" customHeight="1">
      <c r="B23" s="22">
        <v>9</v>
      </c>
      <c r="C23" s="633" t="s">
        <v>59</v>
      </c>
      <c r="D23" s="634"/>
      <c r="E23" s="633" t="s">
        <v>60</v>
      </c>
      <c r="F23" s="635"/>
      <c r="G23" s="635"/>
      <c r="H23" s="635"/>
      <c r="I23" s="634"/>
      <c r="J23" s="34" t="s">
        <v>57</v>
      </c>
      <c r="K23" s="34" t="s">
        <v>58</v>
      </c>
      <c r="L23" s="54">
        <v>1713581</v>
      </c>
      <c r="M23" s="34">
        <v>31</v>
      </c>
      <c r="N23" s="36">
        <f t="shared" si="1"/>
        <v>433814</v>
      </c>
      <c r="O23" s="37"/>
      <c r="P23" s="36">
        <f t="shared" si="2"/>
        <v>0</v>
      </c>
      <c r="Q23" s="636">
        <f t="shared" si="0"/>
        <v>433814</v>
      </c>
      <c r="R23" s="637"/>
      <c r="S23" s="769">
        <v>0</v>
      </c>
      <c r="T23" s="770"/>
      <c r="U23" s="771"/>
    </row>
    <row r="24" spans="2:21" ht="12.75" customHeight="1">
      <c r="B24" s="22">
        <v>10</v>
      </c>
      <c r="C24" s="633" t="s">
        <v>66</v>
      </c>
      <c r="D24" s="634"/>
      <c r="E24" s="633">
        <v>0</v>
      </c>
      <c r="F24" s="635"/>
      <c r="G24" s="635"/>
      <c r="H24" s="635"/>
      <c r="I24" s="634"/>
      <c r="J24" s="34" t="s">
        <v>64</v>
      </c>
      <c r="K24" s="34" t="s">
        <v>65</v>
      </c>
      <c r="L24" s="54">
        <v>41783196</v>
      </c>
      <c r="M24" s="34">
        <v>31</v>
      </c>
      <c r="N24" s="36">
        <f t="shared" si="1"/>
        <v>433814</v>
      </c>
      <c r="O24" s="37"/>
      <c r="P24" s="36">
        <f t="shared" si="2"/>
        <v>0</v>
      </c>
      <c r="Q24" s="636">
        <f t="shared" si="0"/>
        <v>433814</v>
      </c>
      <c r="R24" s="637"/>
      <c r="S24" s="769">
        <v>0</v>
      </c>
      <c r="T24" s="770"/>
      <c r="U24" s="771"/>
    </row>
    <row r="25" spans="2:21" s="509" customFormat="1" ht="53.25" customHeight="1">
      <c r="B25" s="513">
        <v>11</v>
      </c>
      <c r="C25" s="780" t="s">
        <v>306</v>
      </c>
      <c r="D25" s="781"/>
      <c r="E25" s="772">
        <v>0</v>
      </c>
      <c r="F25" s="774"/>
      <c r="G25" s="774"/>
      <c r="H25" s="774"/>
      <c r="I25" s="773"/>
      <c r="J25" s="517" t="s">
        <v>335</v>
      </c>
      <c r="K25" s="508">
        <v>0</v>
      </c>
      <c r="L25" s="514">
        <v>41510278</v>
      </c>
      <c r="M25" s="508">
        <v>29</v>
      </c>
      <c r="N25" s="515">
        <f t="shared" si="1"/>
        <v>405826</v>
      </c>
      <c r="O25" s="518">
        <v>0</v>
      </c>
      <c r="P25" s="515">
        <f t="shared" si="2"/>
        <v>0</v>
      </c>
      <c r="Q25" s="775">
        <f t="shared" si="0"/>
        <v>405826</v>
      </c>
      <c r="R25" s="776"/>
      <c r="S25" s="777" t="s">
        <v>336</v>
      </c>
      <c r="T25" s="778"/>
      <c r="U25" s="779"/>
    </row>
    <row r="26" spans="2:21" ht="50.25" customHeight="1">
      <c r="B26" s="22">
        <v>12</v>
      </c>
      <c r="C26" s="633" t="s">
        <v>70</v>
      </c>
      <c r="D26" s="634"/>
      <c r="E26" s="633" t="s">
        <v>71</v>
      </c>
      <c r="F26" s="635"/>
      <c r="G26" s="635"/>
      <c r="H26" s="635"/>
      <c r="I26" s="634"/>
      <c r="J26" s="34" t="s">
        <v>69</v>
      </c>
      <c r="K26" s="34">
        <v>0</v>
      </c>
      <c r="L26" s="54">
        <v>24890485</v>
      </c>
      <c r="M26" s="34">
        <v>31</v>
      </c>
      <c r="N26" s="36">
        <f t="shared" si="1"/>
        <v>433814</v>
      </c>
      <c r="O26" s="37"/>
      <c r="P26" s="36">
        <f t="shared" si="2"/>
        <v>0</v>
      </c>
      <c r="Q26" s="636">
        <f t="shared" si="0"/>
        <v>433814</v>
      </c>
      <c r="R26" s="637"/>
      <c r="S26" s="769">
        <v>0</v>
      </c>
      <c r="T26" s="770"/>
      <c r="U26" s="771"/>
    </row>
    <row r="27" spans="2:21" ht="12.75" customHeight="1">
      <c r="B27" s="22">
        <v>13</v>
      </c>
      <c r="C27" s="633" t="s">
        <v>252</v>
      </c>
      <c r="D27" s="634"/>
      <c r="E27" s="633">
        <v>0</v>
      </c>
      <c r="F27" s="635"/>
      <c r="G27" s="635"/>
      <c r="H27" s="635"/>
      <c r="I27" s="634"/>
      <c r="J27" s="34" t="s">
        <v>250</v>
      </c>
      <c r="K27" s="34" t="s">
        <v>251</v>
      </c>
      <c r="L27" s="54">
        <v>53905858</v>
      </c>
      <c r="M27" s="34">
        <v>31</v>
      </c>
      <c r="N27" s="36">
        <f t="shared" si="1"/>
        <v>433814</v>
      </c>
      <c r="O27" s="37"/>
      <c r="P27" s="36">
        <f t="shared" si="2"/>
        <v>0</v>
      </c>
      <c r="Q27" s="636">
        <f t="shared" si="0"/>
        <v>433814</v>
      </c>
      <c r="R27" s="637"/>
      <c r="S27" s="769">
        <v>0</v>
      </c>
      <c r="T27" s="770"/>
      <c r="U27" s="771"/>
    </row>
    <row r="28" spans="2:21" ht="12.75" customHeight="1">
      <c r="B28" s="22">
        <v>14</v>
      </c>
      <c r="C28" s="633" t="s">
        <v>254</v>
      </c>
      <c r="D28" s="634"/>
      <c r="E28" s="633" t="s">
        <v>255</v>
      </c>
      <c r="F28" s="635"/>
      <c r="G28" s="635"/>
      <c r="H28" s="635"/>
      <c r="I28" s="634"/>
      <c r="J28" s="34" t="s">
        <v>33</v>
      </c>
      <c r="K28" s="34" t="s">
        <v>253</v>
      </c>
      <c r="L28" s="54">
        <v>20092548</v>
      </c>
      <c r="M28" s="34">
        <v>31</v>
      </c>
      <c r="N28" s="36">
        <f t="shared" si="1"/>
        <v>433814</v>
      </c>
      <c r="O28" s="37"/>
      <c r="P28" s="36">
        <f t="shared" si="2"/>
        <v>0</v>
      </c>
      <c r="Q28" s="636">
        <f t="shared" si="0"/>
        <v>433814</v>
      </c>
      <c r="R28" s="637"/>
      <c r="S28" s="769">
        <v>0</v>
      </c>
      <c r="T28" s="770"/>
      <c r="U28" s="771"/>
    </row>
    <row r="29" spans="2:21" ht="43.5" customHeight="1">
      <c r="B29" s="22">
        <v>15</v>
      </c>
      <c r="C29" s="633" t="s">
        <v>74</v>
      </c>
      <c r="D29" s="634"/>
      <c r="E29" s="633" t="s">
        <v>74</v>
      </c>
      <c r="F29" s="635"/>
      <c r="G29" s="635"/>
      <c r="H29" s="635"/>
      <c r="I29" s="634"/>
      <c r="J29" s="34" t="s">
        <v>72</v>
      </c>
      <c r="K29" s="34" t="s">
        <v>73</v>
      </c>
      <c r="L29" s="54">
        <v>79870951</v>
      </c>
      <c r="M29" s="34">
        <v>31</v>
      </c>
      <c r="N29" s="36">
        <f t="shared" si="1"/>
        <v>433814</v>
      </c>
      <c r="O29" s="37"/>
      <c r="P29" s="36">
        <f t="shared" si="2"/>
        <v>0</v>
      </c>
      <c r="Q29" s="636">
        <f t="shared" si="0"/>
        <v>433814</v>
      </c>
      <c r="R29" s="637"/>
      <c r="S29" s="769">
        <v>0</v>
      </c>
      <c r="T29" s="770"/>
      <c r="U29" s="771"/>
    </row>
    <row r="30" spans="2:21" ht="12.75" customHeight="1">
      <c r="B30" s="22">
        <v>16</v>
      </c>
      <c r="C30" s="633" t="s">
        <v>78</v>
      </c>
      <c r="D30" s="634"/>
      <c r="E30" s="633">
        <v>0</v>
      </c>
      <c r="F30" s="635"/>
      <c r="G30" s="635"/>
      <c r="H30" s="635"/>
      <c r="I30" s="634"/>
      <c r="J30" s="34" t="s">
        <v>76</v>
      </c>
      <c r="K30" s="34" t="s">
        <v>77</v>
      </c>
      <c r="L30" s="54">
        <v>41629662</v>
      </c>
      <c r="M30" s="34">
        <v>31</v>
      </c>
      <c r="N30" s="36">
        <f t="shared" si="1"/>
        <v>433814</v>
      </c>
      <c r="O30" s="37"/>
      <c r="P30" s="36">
        <f t="shared" si="2"/>
        <v>0</v>
      </c>
      <c r="Q30" s="636">
        <f t="shared" si="0"/>
        <v>433814</v>
      </c>
      <c r="R30" s="637"/>
      <c r="S30" s="769">
        <v>0</v>
      </c>
      <c r="T30" s="770"/>
      <c r="U30" s="771"/>
    </row>
    <row r="31" spans="2:21" ht="12.75" customHeight="1">
      <c r="B31" s="22">
        <v>17</v>
      </c>
      <c r="C31" s="633" t="s">
        <v>80</v>
      </c>
      <c r="D31" s="634"/>
      <c r="E31" s="633" t="s">
        <v>81</v>
      </c>
      <c r="F31" s="635"/>
      <c r="G31" s="635"/>
      <c r="H31" s="635"/>
      <c r="I31" s="634"/>
      <c r="J31" s="34" t="s">
        <v>79</v>
      </c>
      <c r="K31" s="34">
        <v>0</v>
      </c>
      <c r="L31" s="54">
        <v>17193251</v>
      </c>
      <c r="M31" s="34">
        <v>31</v>
      </c>
      <c r="N31" s="36">
        <f t="shared" si="1"/>
        <v>433814</v>
      </c>
      <c r="O31" s="37"/>
      <c r="P31" s="36">
        <f t="shared" si="2"/>
        <v>0</v>
      </c>
      <c r="Q31" s="636">
        <f t="shared" si="0"/>
        <v>433814</v>
      </c>
      <c r="R31" s="637"/>
      <c r="S31" s="769">
        <v>0</v>
      </c>
      <c r="T31" s="770"/>
      <c r="U31" s="771"/>
    </row>
    <row r="32" spans="2:21" ht="12.75" customHeight="1">
      <c r="B32" s="22">
        <v>18</v>
      </c>
      <c r="C32" s="633" t="s">
        <v>84</v>
      </c>
      <c r="D32" s="634"/>
      <c r="E32" s="633" t="s">
        <v>85</v>
      </c>
      <c r="F32" s="635"/>
      <c r="G32" s="635"/>
      <c r="H32" s="635"/>
      <c r="I32" s="634"/>
      <c r="J32" s="34" t="s">
        <v>82</v>
      </c>
      <c r="K32" s="34" t="s">
        <v>83</v>
      </c>
      <c r="L32" s="54">
        <v>17098836</v>
      </c>
      <c r="M32" s="34">
        <v>31</v>
      </c>
      <c r="N32" s="36">
        <f t="shared" si="1"/>
        <v>433814</v>
      </c>
      <c r="O32" s="37"/>
      <c r="P32" s="36">
        <f t="shared" si="2"/>
        <v>0</v>
      </c>
      <c r="Q32" s="636">
        <f t="shared" si="0"/>
        <v>433814</v>
      </c>
      <c r="R32" s="637"/>
      <c r="S32" s="769">
        <v>0</v>
      </c>
      <c r="T32" s="770"/>
      <c r="U32" s="771"/>
    </row>
    <row r="33" spans="2:21" ht="12.75" customHeight="1">
      <c r="B33" s="22">
        <v>19</v>
      </c>
      <c r="C33" s="633" t="s">
        <v>90</v>
      </c>
      <c r="D33" s="634"/>
      <c r="E33" s="633" t="s">
        <v>91</v>
      </c>
      <c r="F33" s="635"/>
      <c r="G33" s="635"/>
      <c r="H33" s="635"/>
      <c r="I33" s="634"/>
      <c r="J33" s="34" t="s">
        <v>43</v>
      </c>
      <c r="K33" s="34" t="s">
        <v>89</v>
      </c>
      <c r="L33" s="54">
        <v>1393204</v>
      </c>
      <c r="M33" s="34">
        <v>31</v>
      </c>
      <c r="N33" s="36">
        <f t="shared" si="1"/>
        <v>433814</v>
      </c>
      <c r="O33" s="37"/>
      <c r="P33" s="36">
        <f t="shared" si="2"/>
        <v>0</v>
      </c>
      <c r="Q33" s="636">
        <f t="shared" si="0"/>
        <v>433814</v>
      </c>
      <c r="R33" s="637"/>
      <c r="S33" s="769">
        <v>0</v>
      </c>
      <c r="T33" s="770"/>
      <c r="U33" s="771"/>
    </row>
    <row r="34" spans="2:21" ht="12.75" customHeight="1">
      <c r="B34" s="22">
        <v>20</v>
      </c>
      <c r="C34" s="633" t="s">
        <v>97</v>
      </c>
      <c r="D34" s="634"/>
      <c r="E34" s="633" t="s">
        <v>98</v>
      </c>
      <c r="F34" s="635"/>
      <c r="G34" s="635"/>
      <c r="H34" s="635"/>
      <c r="I34" s="634"/>
      <c r="J34" s="34" t="s">
        <v>96</v>
      </c>
      <c r="K34" s="34">
        <v>0</v>
      </c>
      <c r="L34" s="54">
        <v>360046</v>
      </c>
      <c r="M34" s="34">
        <v>31</v>
      </c>
      <c r="N34" s="36">
        <f t="shared" si="1"/>
        <v>433814</v>
      </c>
      <c r="O34" s="37"/>
      <c r="P34" s="36">
        <f t="shared" si="2"/>
        <v>0</v>
      </c>
      <c r="Q34" s="636">
        <f t="shared" si="0"/>
        <v>433814</v>
      </c>
      <c r="R34" s="637"/>
      <c r="S34" s="769">
        <v>0</v>
      </c>
      <c r="T34" s="770"/>
      <c r="U34" s="771"/>
    </row>
    <row r="35" spans="2:21" ht="12.75" customHeight="1">
      <c r="B35" s="22">
        <v>21</v>
      </c>
      <c r="C35" s="633" t="s">
        <v>103</v>
      </c>
      <c r="D35" s="634"/>
      <c r="E35" s="633" t="s">
        <v>104</v>
      </c>
      <c r="F35" s="635"/>
      <c r="G35" s="635"/>
      <c r="H35" s="635"/>
      <c r="I35" s="634"/>
      <c r="J35" s="34" t="s">
        <v>102</v>
      </c>
      <c r="K35" s="34" t="s">
        <v>48</v>
      </c>
      <c r="L35" s="54">
        <v>17088723</v>
      </c>
      <c r="M35" s="34">
        <v>31</v>
      </c>
      <c r="N35" s="36">
        <f t="shared" si="1"/>
        <v>433814</v>
      </c>
      <c r="O35" s="37"/>
      <c r="P35" s="36">
        <f t="shared" si="2"/>
        <v>0</v>
      </c>
      <c r="Q35" s="636">
        <f t="shared" si="0"/>
        <v>433814</v>
      </c>
      <c r="R35" s="637"/>
      <c r="S35" s="769">
        <v>0</v>
      </c>
      <c r="T35" s="770"/>
      <c r="U35" s="771"/>
    </row>
    <row r="36" spans="2:21" ht="12.75" customHeight="1">
      <c r="B36" s="22">
        <v>22</v>
      </c>
      <c r="C36" s="633" t="s">
        <v>106</v>
      </c>
      <c r="D36" s="634"/>
      <c r="E36" s="633" t="s">
        <v>107</v>
      </c>
      <c r="F36" s="635"/>
      <c r="G36" s="635"/>
      <c r="H36" s="635"/>
      <c r="I36" s="634"/>
      <c r="J36" s="34" t="s">
        <v>105</v>
      </c>
      <c r="K36" s="34">
        <v>0</v>
      </c>
      <c r="L36" s="54">
        <v>17119535</v>
      </c>
      <c r="M36" s="34">
        <v>31</v>
      </c>
      <c r="N36" s="36">
        <f t="shared" si="1"/>
        <v>433814</v>
      </c>
      <c r="O36" s="37"/>
      <c r="P36" s="36">
        <f t="shared" si="2"/>
        <v>0</v>
      </c>
      <c r="Q36" s="636">
        <f t="shared" si="0"/>
        <v>433814</v>
      </c>
      <c r="R36" s="637"/>
      <c r="S36" s="769">
        <v>0</v>
      </c>
      <c r="T36" s="770"/>
      <c r="U36" s="771"/>
    </row>
    <row r="37" spans="2:21" ht="12.75" customHeight="1">
      <c r="B37" s="22">
        <v>23</v>
      </c>
      <c r="C37" s="633" t="s">
        <v>109</v>
      </c>
      <c r="D37" s="634"/>
      <c r="E37" s="633" t="s">
        <v>110</v>
      </c>
      <c r="F37" s="635"/>
      <c r="G37" s="635"/>
      <c r="H37" s="635"/>
      <c r="I37" s="634"/>
      <c r="J37" s="34" t="s">
        <v>108</v>
      </c>
      <c r="K37" s="34" t="s">
        <v>33</v>
      </c>
      <c r="L37" s="54">
        <v>1270498</v>
      </c>
      <c r="M37" s="34">
        <v>31</v>
      </c>
      <c r="N37" s="36">
        <f t="shared" si="1"/>
        <v>433814</v>
      </c>
      <c r="O37" s="37"/>
      <c r="P37" s="36">
        <f t="shared" si="2"/>
        <v>0</v>
      </c>
      <c r="Q37" s="636">
        <f t="shared" si="0"/>
        <v>433814</v>
      </c>
      <c r="R37" s="637"/>
      <c r="S37" s="769">
        <v>0</v>
      </c>
      <c r="T37" s="770"/>
      <c r="U37" s="771"/>
    </row>
    <row r="38" spans="2:21" ht="12.75" customHeight="1">
      <c r="B38" s="22">
        <v>24</v>
      </c>
      <c r="C38" s="633" t="s">
        <v>112</v>
      </c>
      <c r="D38" s="634"/>
      <c r="E38" s="633" t="s">
        <v>113</v>
      </c>
      <c r="F38" s="635"/>
      <c r="G38" s="635"/>
      <c r="H38" s="635"/>
      <c r="I38" s="634"/>
      <c r="J38" s="34" t="s">
        <v>47</v>
      </c>
      <c r="K38" s="34" t="s">
        <v>111</v>
      </c>
      <c r="L38" s="54">
        <v>1180089</v>
      </c>
      <c r="M38" s="34">
        <v>31</v>
      </c>
      <c r="N38" s="36">
        <f t="shared" si="1"/>
        <v>433814</v>
      </c>
      <c r="O38" s="37"/>
      <c r="P38" s="36">
        <f t="shared" si="2"/>
        <v>0</v>
      </c>
      <c r="Q38" s="636">
        <f t="shared" si="0"/>
        <v>433814</v>
      </c>
      <c r="R38" s="637"/>
      <c r="S38" s="769">
        <v>0</v>
      </c>
      <c r="T38" s="770"/>
      <c r="U38" s="771"/>
    </row>
    <row r="39" spans="2:21">
      <c r="B39" s="22">
        <v>25</v>
      </c>
      <c r="C39" s="633" t="s">
        <v>112</v>
      </c>
      <c r="D39" s="634"/>
      <c r="E39" s="633">
        <v>0</v>
      </c>
      <c r="F39" s="635"/>
      <c r="G39" s="635"/>
      <c r="H39" s="635"/>
      <c r="I39" s="634"/>
      <c r="J39" s="34" t="s">
        <v>114</v>
      </c>
      <c r="K39" s="34">
        <v>0</v>
      </c>
      <c r="L39" s="54">
        <v>53906092</v>
      </c>
      <c r="M39" s="34">
        <v>31</v>
      </c>
      <c r="N39" s="36">
        <f t="shared" si="1"/>
        <v>433814</v>
      </c>
      <c r="O39" s="37"/>
      <c r="P39" s="36">
        <f t="shared" si="2"/>
        <v>0</v>
      </c>
      <c r="Q39" s="636">
        <f t="shared" si="0"/>
        <v>433814</v>
      </c>
      <c r="R39" s="637"/>
      <c r="S39" s="769">
        <v>0</v>
      </c>
      <c r="T39" s="770"/>
      <c r="U39" s="771"/>
    </row>
    <row r="40" spans="2:21" ht="12.75" customHeight="1">
      <c r="B40" s="22">
        <v>26</v>
      </c>
      <c r="C40" s="633" t="s">
        <v>116</v>
      </c>
      <c r="D40" s="634"/>
      <c r="E40" s="633" t="s">
        <v>117</v>
      </c>
      <c r="F40" s="635"/>
      <c r="G40" s="635"/>
      <c r="H40" s="635"/>
      <c r="I40" s="634"/>
      <c r="J40" s="34" t="s">
        <v>115</v>
      </c>
      <c r="K40" s="34">
        <v>0</v>
      </c>
      <c r="L40" s="54">
        <v>28696198</v>
      </c>
      <c r="M40" s="34">
        <v>31</v>
      </c>
      <c r="N40" s="36">
        <f t="shared" si="1"/>
        <v>433814</v>
      </c>
      <c r="O40" s="37"/>
      <c r="P40" s="36">
        <f t="shared" si="2"/>
        <v>0</v>
      </c>
      <c r="Q40" s="636">
        <f t="shared" si="0"/>
        <v>433814</v>
      </c>
      <c r="R40" s="637"/>
      <c r="S40" s="769">
        <v>0</v>
      </c>
      <c r="T40" s="770"/>
      <c r="U40" s="771"/>
    </row>
    <row r="41" spans="2:21" ht="12.75" customHeight="1">
      <c r="B41" s="22">
        <v>27</v>
      </c>
      <c r="C41" s="633" t="s">
        <v>116</v>
      </c>
      <c r="D41" s="634"/>
      <c r="E41" s="633" t="s">
        <v>119</v>
      </c>
      <c r="F41" s="635"/>
      <c r="G41" s="635"/>
      <c r="H41" s="635"/>
      <c r="I41" s="634"/>
      <c r="J41" s="34" t="s">
        <v>118</v>
      </c>
      <c r="K41" s="34">
        <v>0</v>
      </c>
      <c r="L41" s="54">
        <v>20328446</v>
      </c>
      <c r="M41" s="34">
        <v>31</v>
      </c>
      <c r="N41" s="36">
        <f t="shared" si="1"/>
        <v>433814</v>
      </c>
      <c r="O41" s="37"/>
      <c r="P41" s="36">
        <f t="shared" si="2"/>
        <v>0</v>
      </c>
      <c r="Q41" s="636">
        <f t="shared" si="0"/>
        <v>433814</v>
      </c>
      <c r="R41" s="637"/>
      <c r="S41" s="769">
        <v>0</v>
      </c>
      <c r="T41" s="770"/>
      <c r="U41" s="771"/>
    </row>
    <row r="42" spans="2:21">
      <c r="B42" s="22">
        <v>28</v>
      </c>
      <c r="C42" s="633" t="s">
        <v>120</v>
      </c>
      <c r="D42" s="634"/>
      <c r="E42" s="633">
        <v>0</v>
      </c>
      <c r="F42" s="635"/>
      <c r="G42" s="635"/>
      <c r="H42" s="635"/>
      <c r="I42" s="634"/>
      <c r="J42" s="34" t="s">
        <v>64</v>
      </c>
      <c r="K42" s="34">
        <v>0</v>
      </c>
      <c r="L42" s="54">
        <v>20294293</v>
      </c>
      <c r="M42" s="34">
        <v>31</v>
      </c>
      <c r="N42" s="36">
        <f t="shared" si="1"/>
        <v>433814</v>
      </c>
      <c r="O42" s="37"/>
      <c r="P42" s="36">
        <f t="shared" si="2"/>
        <v>0</v>
      </c>
      <c r="Q42" s="636">
        <f t="shared" si="0"/>
        <v>433814</v>
      </c>
      <c r="R42" s="637"/>
      <c r="S42" s="769">
        <v>0</v>
      </c>
      <c r="T42" s="770"/>
      <c r="U42" s="771"/>
    </row>
    <row r="43" spans="2:21" ht="12.75" customHeight="1">
      <c r="B43" s="22">
        <v>29</v>
      </c>
      <c r="C43" s="633" t="s">
        <v>125</v>
      </c>
      <c r="D43" s="634"/>
      <c r="E43" s="633" t="s">
        <v>125</v>
      </c>
      <c r="F43" s="635"/>
      <c r="G43" s="635"/>
      <c r="H43" s="635"/>
      <c r="I43" s="634"/>
      <c r="J43" s="34" t="s">
        <v>124</v>
      </c>
      <c r="K43" s="34">
        <v>0</v>
      </c>
      <c r="L43" s="54">
        <v>20951731</v>
      </c>
      <c r="M43" s="34">
        <v>31</v>
      </c>
      <c r="N43" s="36">
        <f t="shared" si="1"/>
        <v>433814</v>
      </c>
      <c r="O43" s="37"/>
      <c r="P43" s="36">
        <f t="shared" si="2"/>
        <v>0</v>
      </c>
      <c r="Q43" s="636">
        <f t="shared" si="0"/>
        <v>433814</v>
      </c>
      <c r="R43" s="637"/>
      <c r="S43" s="769">
        <v>0</v>
      </c>
      <c r="T43" s="770"/>
      <c r="U43" s="771"/>
    </row>
    <row r="44" spans="2:21" ht="12.75" customHeight="1">
      <c r="B44" s="22">
        <v>30</v>
      </c>
      <c r="C44" s="633" t="s">
        <v>122</v>
      </c>
      <c r="D44" s="634"/>
      <c r="E44" s="633" t="s">
        <v>123</v>
      </c>
      <c r="F44" s="635"/>
      <c r="G44" s="635"/>
      <c r="H44" s="635"/>
      <c r="I44" s="634"/>
      <c r="J44" s="34" t="s">
        <v>121</v>
      </c>
      <c r="K44" s="34">
        <v>0</v>
      </c>
      <c r="L44" s="54">
        <v>41706679</v>
      </c>
      <c r="M44" s="34">
        <v>31</v>
      </c>
      <c r="N44" s="36">
        <f t="shared" si="1"/>
        <v>433814</v>
      </c>
      <c r="O44" s="37"/>
      <c r="P44" s="36">
        <f t="shared" si="2"/>
        <v>0</v>
      </c>
      <c r="Q44" s="636">
        <f t="shared" si="0"/>
        <v>433814</v>
      </c>
      <c r="R44" s="637"/>
      <c r="S44" s="769">
        <v>0</v>
      </c>
      <c r="T44" s="770"/>
      <c r="U44" s="771"/>
    </row>
    <row r="45" spans="2:21" ht="12.75" customHeight="1">
      <c r="B45" s="22">
        <v>31</v>
      </c>
      <c r="C45" s="633" t="s">
        <v>128</v>
      </c>
      <c r="D45" s="634"/>
      <c r="E45" s="633" t="s">
        <v>257</v>
      </c>
      <c r="F45" s="635"/>
      <c r="G45" s="635"/>
      <c r="H45" s="635"/>
      <c r="I45" s="634"/>
      <c r="J45" s="34" t="s">
        <v>256</v>
      </c>
      <c r="K45" s="34">
        <v>0</v>
      </c>
      <c r="L45" s="54">
        <v>20062552</v>
      </c>
      <c r="M45" s="34">
        <v>31</v>
      </c>
      <c r="N45" s="36">
        <f t="shared" si="1"/>
        <v>433814</v>
      </c>
      <c r="O45" s="37"/>
      <c r="P45" s="36">
        <f t="shared" si="2"/>
        <v>0</v>
      </c>
      <c r="Q45" s="636">
        <f t="shared" si="0"/>
        <v>433814</v>
      </c>
      <c r="R45" s="637"/>
      <c r="S45" s="769">
        <v>0</v>
      </c>
      <c r="T45" s="770"/>
      <c r="U45" s="771"/>
    </row>
    <row r="46" spans="2:21" ht="78.75" customHeight="1">
      <c r="B46" s="22">
        <v>32</v>
      </c>
      <c r="C46" s="633" t="s">
        <v>128</v>
      </c>
      <c r="D46" s="634"/>
      <c r="E46" s="633" t="s">
        <v>129</v>
      </c>
      <c r="F46" s="635"/>
      <c r="G46" s="635"/>
      <c r="H46" s="635"/>
      <c r="I46" s="634"/>
      <c r="J46" s="34" t="s">
        <v>270</v>
      </c>
      <c r="K46" s="34" t="s">
        <v>271</v>
      </c>
      <c r="L46" s="54">
        <v>11405407</v>
      </c>
      <c r="M46" s="34">
        <v>31</v>
      </c>
      <c r="N46" s="36">
        <f t="shared" si="1"/>
        <v>433814</v>
      </c>
      <c r="O46" s="37">
        <v>0</v>
      </c>
      <c r="P46" s="36">
        <f t="shared" si="2"/>
        <v>0</v>
      </c>
      <c r="Q46" s="636">
        <f t="shared" si="0"/>
        <v>433814</v>
      </c>
      <c r="R46" s="637"/>
      <c r="S46" s="769">
        <v>0</v>
      </c>
      <c r="T46" s="770"/>
      <c r="U46" s="771"/>
    </row>
    <row r="47" spans="2:21" ht="44.25" customHeight="1">
      <c r="B47" s="22">
        <v>33</v>
      </c>
      <c r="C47" s="633" t="s">
        <v>131</v>
      </c>
      <c r="D47" s="634"/>
      <c r="E47" s="633" t="s">
        <v>132</v>
      </c>
      <c r="F47" s="635"/>
      <c r="G47" s="635"/>
      <c r="H47" s="635"/>
      <c r="I47" s="634"/>
      <c r="J47" s="34" t="s">
        <v>64</v>
      </c>
      <c r="K47" s="34" t="s">
        <v>130</v>
      </c>
      <c r="L47" s="54">
        <v>41435801</v>
      </c>
      <c r="M47" s="34">
        <v>31</v>
      </c>
      <c r="N47" s="36">
        <f t="shared" si="1"/>
        <v>433814</v>
      </c>
      <c r="O47" s="37"/>
      <c r="P47" s="36">
        <f t="shared" si="2"/>
        <v>0</v>
      </c>
      <c r="Q47" s="636">
        <f t="shared" si="0"/>
        <v>433814</v>
      </c>
      <c r="R47" s="637"/>
      <c r="S47" s="769">
        <v>0</v>
      </c>
      <c r="T47" s="770"/>
      <c r="U47" s="771"/>
    </row>
    <row r="48" spans="2:21" ht="69" customHeight="1">
      <c r="B48" s="22">
        <v>34</v>
      </c>
      <c r="C48" s="633" t="s">
        <v>135</v>
      </c>
      <c r="D48" s="634"/>
      <c r="E48" s="633" t="s">
        <v>138</v>
      </c>
      <c r="F48" s="635"/>
      <c r="G48" s="635"/>
      <c r="H48" s="635"/>
      <c r="I48" s="634"/>
      <c r="J48" s="34" t="s">
        <v>137</v>
      </c>
      <c r="K48" s="34">
        <v>0</v>
      </c>
      <c r="L48" s="54">
        <v>20060262</v>
      </c>
      <c r="M48" s="34">
        <v>31</v>
      </c>
      <c r="N48" s="36">
        <f t="shared" si="1"/>
        <v>433814</v>
      </c>
      <c r="O48" s="37">
        <v>0</v>
      </c>
      <c r="P48" s="36">
        <f t="shared" si="2"/>
        <v>0</v>
      </c>
      <c r="Q48" s="636">
        <f t="shared" si="0"/>
        <v>433814</v>
      </c>
      <c r="R48" s="637"/>
      <c r="S48" s="769">
        <v>0</v>
      </c>
      <c r="T48" s="770"/>
      <c r="U48" s="771"/>
    </row>
    <row r="49" spans="2:21" ht="12.75" customHeight="1">
      <c r="B49" s="22">
        <v>35</v>
      </c>
      <c r="C49" s="633" t="s">
        <v>140</v>
      </c>
      <c r="D49" s="634"/>
      <c r="E49" s="633" t="s">
        <v>119</v>
      </c>
      <c r="F49" s="635"/>
      <c r="G49" s="635"/>
      <c r="H49" s="635"/>
      <c r="I49" s="634"/>
      <c r="J49" s="34" t="s">
        <v>43</v>
      </c>
      <c r="K49" s="34" t="s">
        <v>139</v>
      </c>
      <c r="L49" s="54">
        <v>19268198</v>
      </c>
      <c r="M49" s="34">
        <v>31</v>
      </c>
      <c r="N49" s="36">
        <f t="shared" si="1"/>
        <v>433814</v>
      </c>
      <c r="O49" s="37"/>
      <c r="P49" s="36">
        <f t="shared" si="2"/>
        <v>0</v>
      </c>
      <c r="Q49" s="636">
        <f t="shared" si="0"/>
        <v>433814</v>
      </c>
      <c r="R49" s="637"/>
      <c r="S49" s="769">
        <v>0</v>
      </c>
      <c r="T49" s="770"/>
      <c r="U49" s="771"/>
    </row>
    <row r="50" spans="2:21" ht="12.75" customHeight="1">
      <c r="B50" s="22">
        <v>36</v>
      </c>
      <c r="C50" s="633" t="s">
        <v>63</v>
      </c>
      <c r="D50" s="634"/>
      <c r="E50" s="633" t="s">
        <v>204</v>
      </c>
      <c r="F50" s="635"/>
      <c r="G50" s="635"/>
      <c r="H50" s="635"/>
      <c r="I50" s="634"/>
      <c r="J50" s="34" t="s">
        <v>307</v>
      </c>
      <c r="K50" s="34">
        <v>0</v>
      </c>
      <c r="L50" s="54">
        <v>4879251</v>
      </c>
      <c r="M50" s="34">
        <v>31</v>
      </c>
      <c r="N50" s="36">
        <f t="shared" si="1"/>
        <v>433814</v>
      </c>
      <c r="O50" s="37"/>
      <c r="P50" s="36">
        <f t="shared" si="2"/>
        <v>0</v>
      </c>
      <c r="Q50" s="636">
        <f t="shared" si="0"/>
        <v>433814</v>
      </c>
      <c r="R50" s="637"/>
      <c r="S50" s="769">
        <v>0</v>
      </c>
      <c r="T50" s="770"/>
      <c r="U50" s="771"/>
    </row>
    <row r="51" spans="2:21" ht="12.75" customHeight="1">
      <c r="B51" s="22">
        <v>37</v>
      </c>
      <c r="C51" s="633" t="s">
        <v>275</v>
      </c>
      <c r="D51" s="634"/>
      <c r="E51" s="633" t="s">
        <v>276</v>
      </c>
      <c r="F51" s="635"/>
      <c r="G51" s="635"/>
      <c r="H51" s="635"/>
      <c r="I51" s="634"/>
      <c r="J51" s="34" t="s">
        <v>273</v>
      </c>
      <c r="K51" s="34" t="s">
        <v>274</v>
      </c>
      <c r="L51" s="54">
        <v>3044618</v>
      </c>
      <c r="M51" s="34">
        <v>31</v>
      </c>
      <c r="N51" s="36">
        <f t="shared" si="1"/>
        <v>433814</v>
      </c>
      <c r="O51" s="37"/>
      <c r="P51" s="36">
        <f t="shared" si="2"/>
        <v>0</v>
      </c>
      <c r="Q51" s="636">
        <f t="shared" si="0"/>
        <v>433814</v>
      </c>
      <c r="R51" s="637"/>
      <c r="S51" s="769">
        <v>0</v>
      </c>
      <c r="T51" s="770"/>
      <c r="U51" s="771"/>
    </row>
    <row r="52" spans="2:21" ht="58.5" customHeight="1">
      <c r="B52" s="22">
        <v>38</v>
      </c>
      <c r="C52" s="633" t="s">
        <v>142</v>
      </c>
      <c r="D52" s="634"/>
      <c r="E52" s="633" t="s">
        <v>143</v>
      </c>
      <c r="F52" s="635"/>
      <c r="G52" s="635"/>
      <c r="H52" s="635"/>
      <c r="I52" s="634"/>
      <c r="J52" s="34" t="s">
        <v>141</v>
      </c>
      <c r="K52" s="34">
        <v>0</v>
      </c>
      <c r="L52" s="54">
        <v>41538278</v>
      </c>
      <c r="M52" s="34">
        <v>31</v>
      </c>
      <c r="N52" s="36">
        <f t="shared" si="1"/>
        <v>433814</v>
      </c>
      <c r="O52" s="37"/>
      <c r="P52" s="36">
        <f t="shared" si="2"/>
        <v>0</v>
      </c>
      <c r="Q52" s="636">
        <f>+N52-P52</f>
        <v>433814</v>
      </c>
      <c r="R52" s="637"/>
      <c r="S52" s="769">
        <v>0</v>
      </c>
      <c r="T52" s="770"/>
      <c r="U52" s="771"/>
    </row>
    <row r="53" spans="2:21" ht="12.75" customHeight="1">
      <c r="B53" s="22">
        <v>39</v>
      </c>
      <c r="C53" s="633" t="s">
        <v>145</v>
      </c>
      <c r="D53" s="634"/>
      <c r="E53" s="633" t="s">
        <v>146</v>
      </c>
      <c r="F53" s="635"/>
      <c r="G53" s="635"/>
      <c r="H53" s="635"/>
      <c r="I53" s="634"/>
      <c r="J53" s="34" t="s">
        <v>33</v>
      </c>
      <c r="K53" s="34" t="s">
        <v>144</v>
      </c>
      <c r="L53" s="54">
        <v>20167243</v>
      </c>
      <c r="M53" s="34">
        <v>31</v>
      </c>
      <c r="N53" s="36">
        <f t="shared" si="1"/>
        <v>433814</v>
      </c>
      <c r="O53" s="37"/>
      <c r="P53" s="36">
        <f t="shared" si="2"/>
        <v>0</v>
      </c>
      <c r="Q53" s="636">
        <f t="shared" si="0"/>
        <v>433814</v>
      </c>
      <c r="R53" s="637"/>
      <c r="S53" s="769">
        <v>0</v>
      </c>
      <c r="T53" s="770"/>
      <c r="U53" s="771"/>
    </row>
    <row r="54" spans="2:21" ht="12.75" customHeight="1">
      <c r="B54" s="22">
        <v>40</v>
      </c>
      <c r="C54" s="633" t="s">
        <v>148</v>
      </c>
      <c r="D54" s="634"/>
      <c r="E54" s="633" t="s">
        <v>149</v>
      </c>
      <c r="F54" s="635"/>
      <c r="G54" s="635"/>
      <c r="H54" s="635"/>
      <c r="I54" s="634"/>
      <c r="J54" s="34" t="s">
        <v>47</v>
      </c>
      <c r="K54" s="34" t="s">
        <v>147</v>
      </c>
      <c r="L54" s="54">
        <v>17184826</v>
      </c>
      <c r="M54" s="34">
        <v>31</v>
      </c>
      <c r="N54" s="36">
        <f t="shared" si="1"/>
        <v>433814</v>
      </c>
      <c r="O54" s="37"/>
      <c r="P54" s="36">
        <f t="shared" si="2"/>
        <v>0</v>
      </c>
      <c r="Q54" s="636">
        <f t="shared" si="0"/>
        <v>433814</v>
      </c>
      <c r="R54" s="637"/>
      <c r="S54" s="769">
        <v>0</v>
      </c>
      <c r="T54" s="770"/>
      <c r="U54" s="771"/>
    </row>
    <row r="55" spans="2:21" ht="81.75" customHeight="1">
      <c r="B55" s="22">
        <v>41</v>
      </c>
      <c r="C55" s="633" t="s">
        <v>151</v>
      </c>
      <c r="D55" s="634"/>
      <c r="E55" s="633">
        <v>0</v>
      </c>
      <c r="F55" s="635"/>
      <c r="G55" s="635"/>
      <c r="H55" s="635"/>
      <c r="I55" s="634"/>
      <c r="J55" s="34" t="s">
        <v>72</v>
      </c>
      <c r="K55" s="34" t="s">
        <v>308</v>
      </c>
      <c r="L55" s="54">
        <v>19103499</v>
      </c>
      <c r="M55" s="34">
        <v>31</v>
      </c>
      <c r="N55" s="36">
        <f t="shared" si="1"/>
        <v>433814</v>
      </c>
      <c r="O55" s="37">
        <v>0</v>
      </c>
      <c r="P55" s="36">
        <f t="shared" si="2"/>
        <v>0</v>
      </c>
      <c r="Q55" s="636">
        <f t="shared" si="0"/>
        <v>433814</v>
      </c>
      <c r="R55" s="637"/>
      <c r="S55" s="769">
        <v>0</v>
      </c>
      <c r="T55" s="770"/>
      <c r="U55" s="771"/>
    </row>
    <row r="56" spans="2:21" s="509" customFormat="1" ht="51" customHeight="1">
      <c r="B56" s="513">
        <v>42</v>
      </c>
      <c r="C56" s="772" t="s">
        <v>151</v>
      </c>
      <c r="D56" s="773"/>
      <c r="E56" s="772">
        <v>0</v>
      </c>
      <c r="F56" s="774"/>
      <c r="G56" s="774"/>
      <c r="H56" s="774"/>
      <c r="I56" s="773"/>
      <c r="J56" s="508" t="s">
        <v>309</v>
      </c>
      <c r="K56" s="508" t="s">
        <v>310</v>
      </c>
      <c r="L56" s="514">
        <v>19403105</v>
      </c>
      <c r="M56" s="508">
        <v>13</v>
      </c>
      <c r="N56" s="515">
        <f t="shared" si="1"/>
        <v>181922</v>
      </c>
      <c r="O56" s="516">
        <v>0</v>
      </c>
      <c r="P56" s="515">
        <f t="shared" si="2"/>
        <v>0</v>
      </c>
      <c r="Q56" s="775">
        <f t="shared" si="0"/>
        <v>181922</v>
      </c>
      <c r="R56" s="776"/>
      <c r="S56" s="777" t="s">
        <v>337</v>
      </c>
      <c r="T56" s="778"/>
      <c r="U56" s="779"/>
    </row>
    <row r="57" spans="2:21" ht="12.75" customHeight="1">
      <c r="B57" s="22">
        <v>43</v>
      </c>
      <c r="C57" s="633" t="s">
        <v>155</v>
      </c>
      <c r="D57" s="634"/>
      <c r="E57" s="633">
        <v>0</v>
      </c>
      <c r="F57" s="635"/>
      <c r="G57" s="635"/>
      <c r="H57" s="635"/>
      <c r="I57" s="634"/>
      <c r="J57" s="34" t="s">
        <v>153</v>
      </c>
      <c r="K57" s="34" t="s">
        <v>154</v>
      </c>
      <c r="L57" s="54">
        <v>52485927</v>
      </c>
      <c r="M57" s="34">
        <v>31</v>
      </c>
      <c r="N57" s="36">
        <f t="shared" si="1"/>
        <v>433814</v>
      </c>
      <c r="O57" s="37"/>
      <c r="P57" s="36">
        <f t="shared" si="2"/>
        <v>0</v>
      </c>
      <c r="Q57" s="636">
        <f t="shared" si="0"/>
        <v>433814</v>
      </c>
      <c r="R57" s="637"/>
      <c r="S57" s="769">
        <v>0</v>
      </c>
      <c r="T57" s="770"/>
      <c r="U57" s="771"/>
    </row>
    <row r="58" spans="2:21" ht="12.75" customHeight="1">
      <c r="B58" s="22">
        <v>44</v>
      </c>
      <c r="C58" s="633" t="s">
        <v>156</v>
      </c>
      <c r="D58" s="634"/>
      <c r="E58" s="633" t="s">
        <v>157</v>
      </c>
      <c r="F58" s="635"/>
      <c r="G58" s="635"/>
      <c r="H58" s="635"/>
      <c r="I58" s="634"/>
      <c r="J58" s="34" t="s">
        <v>137</v>
      </c>
      <c r="K58" s="34">
        <v>0</v>
      </c>
      <c r="L58" s="54">
        <v>20227589</v>
      </c>
      <c r="M58" s="34">
        <v>31</v>
      </c>
      <c r="N58" s="36">
        <f t="shared" si="1"/>
        <v>433814</v>
      </c>
      <c r="O58" s="37"/>
      <c r="P58" s="36">
        <f t="shared" si="2"/>
        <v>0</v>
      </c>
      <c r="Q58" s="636">
        <f t="shared" si="0"/>
        <v>433814</v>
      </c>
      <c r="R58" s="637"/>
      <c r="S58" s="769">
        <v>0</v>
      </c>
      <c r="T58" s="770"/>
      <c r="U58" s="771"/>
    </row>
    <row r="59" spans="2:21" ht="12.75" customHeight="1">
      <c r="B59" s="22">
        <v>45</v>
      </c>
      <c r="C59" s="633" t="s">
        <v>159</v>
      </c>
      <c r="D59" s="634"/>
      <c r="E59" s="633">
        <v>0</v>
      </c>
      <c r="F59" s="635"/>
      <c r="G59" s="635"/>
      <c r="H59" s="635"/>
      <c r="I59" s="634"/>
      <c r="J59" s="34" t="s">
        <v>33</v>
      </c>
      <c r="K59" s="34" t="s">
        <v>158</v>
      </c>
      <c r="L59" s="54">
        <v>20312077</v>
      </c>
      <c r="M59" s="34">
        <v>31</v>
      </c>
      <c r="N59" s="36">
        <f t="shared" si="1"/>
        <v>433814</v>
      </c>
      <c r="O59" s="37"/>
      <c r="P59" s="36">
        <f t="shared" si="2"/>
        <v>0</v>
      </c>
      <c r="Q59" s="636">
        <f t="shared" si="0"/>
        <v>433814</v>
      </c>
      <c r="R59" s="637"/>
      <c r="S59" s="769">
        <v>0</v>
      </c>
      <c r="T59" s="770"/>
      <c r="U59" s="771"/>
    </row>
    <row r="60" spans="2:21" ht="12.75" customHeight="1">
      <c r="B60" s="22">
        <v>46</v>
      </c>
      <c r="C60" s="633" t="s">
        <v>161</v>
      </c>
      <c r="D60" s="634"/>
      <c r="E60" s="633" t="s">
        <v>162</v>
      </c>
      <c r="F60" s="635"/>
      <c r="G60" s="635"/>
      <c r="H60" s="635"/>
      <c r="I60" s="634"/>
      <c r="J60" s="34" t="s">
        <v>47</v>
      </c>
      <c r="K60" s="34" t="s">
        <v>160</v>
      </c>
      <c r="L60" s="54">
        <v>453938</v>
      </c>
      <c r="M60" s="34">
        <v>31</v>
      </c>
      <c r="N60" s="36">
        <f t="shared" si="1"/>
        <v>433814</v>
      </c>
      <c r="O60" s="37"/>
      <c r="P60" s="36">
        <f t="shared" si="2"/>
        <v>0</v>
      </c>
      <c r="Q60" s="636">
        <f t="shared" si="0"/>
        <v>433814</v>
      </c>
      <c r="R60" s="637"/>
      <c r="S60" s="769">
        <v>0</v>
      </c>
      <c r="T60" s="770"/>
      <c r="U60" s="771"/>
    </row>
    <row r="61" spans="2:21" ht="12.75" customHeight="1">
      <c r="B61" s="22">
        <v>47</v>
      </c>
      <c r="C61" s="633" t="s">
        <v>163</v>
      </c>
      <c r="D61" s="634"/>
      <c r="E61" s="633" t="s">
        <v>164</v>
      </c>
      <c r="F61" s="635"/>
      <c r="G61" s="635"/>
      <c r="H61" s="635"/>
      <c r="I61" s="634"/>
      <c r="J61" s="34" t="s">
        <v>33</v>
      </c>
      <c r="K61" s="34">
        <v>0</v>
      </c>
      <c r="L61" s="54">
        <v>20146349</v>
      </c>
      <c r="M61" s="34">
        <v>31</v>
      </c>
      <c r="N61" s="36">
        <f t="shared" si="1"/>
        <v>433814</v>
      </c>
      <c r="O61" s="37"/>
      <c r="P61" s="36">
        <f t="shared" si="2"/>
        <v>0</v>
      </c>
      <c r="Q61" s="636">
        <f t="shared" si="0"/>
        <v>433814</v>
      </c>
      <c r="R61" s="637"/>
      <c r="S61" s="769">
        <v>0</v>
      </c>
      <c r="T61" s="770"/>
      <c r="U61" s="771"/>
    </row>
    <row r="62" spans="2:21" ht="12.75" customHeight="1">
      <c r="B62" s="22">
        <v>48</v>
      </c>
      <c r="C62" s="633" t="s">
        <v>168</v>
      </c>
      <c r="D62" s="634"/>
      <c r="E62" s="633" t="s">
        <v>169</v>
      </c>
      <c r="F62" s="635"/>
      <c r="G62" s="635"/>
      <c r="H62" s="635"/>
      <c r="I62" s="634"/>
      <c r="J62" s="34" t="s">
        <v>166</v>
      </c>
      <c r="K62" s="34" t="s">
        <v>167</v>
      </c>
      <c r="L62" s="54">
        <v>5964259</v>
      </c>
      <c r="M62" s="34">
        <v>31</v>
      </c>
      <c r="N62" s="36">
        <f t="shared" si="1"/>
        <v>433814</v>
      </c>
      <c r="O62" s="37"/>
      <c r="P62" s="36">
        <f t="shared" si="2"/>
        <v>0</v>
      </c>
      <c r="Q62" s="636">
        <f t="shared" si="0"/>
        <v>433814</v>
      </c>
      <c r="R62" s="637"/>
      <c r="S62" s="769">
        <v>0</v>
      </c>
      <c r="T62" s="770"/>
      <c r="U62" s="771"/>
    </row>
    <row r="63" spans="2:21" ht="54.75" customHeight="1">
      <c r="B63" s="22">
        <v>49</v>
      </c>
      <c r="C63" s="633" t="s">
        <v>170</v>
      </c>
      <c r="D63" s="634"/>
      <c r="E63" s="633" t="s">
        <v>171</v>
      </c>
      <c r="F63" s="635"/>
      <c r="G63" s="635"/>
      <c r="H63" s="635"/>
      <c r="I63" s="634"/>
      <c r="J63" s="34" t="s">
        <v>64</v>
      </c>
      <c r="K63" s="34" t="s">
        <v>65</v>
      </c>
      <c r="L63" s="54">
        <v>53905901</v>
      </c>
      <c r="M63" s="34">
        <v>31</v>
      </c>
      <c r="N63" s="36">
        <f t="shared" si="1"/>
        <v>433814</v>
      </c>
      <c r="O63" s="37">
        <v>0</v>
      </c>
      <c r="P63" s="36">
        <f t="shared" si="2"/>
        <v>0</v>
      </c>
      <c r="Q63" s="636">
        <f t="shared" si="0"/>
        <v>433814</v>
      </c>
      <c r="R63" s="637"/>
      <c r="S63" s="769">
        <v>0</v>
      </c>
      <c r="T63" s="770"/>
      <c r="U63" s="771"/>
    </row>
    <row r="64" spans="2:21" ht="12.75" customHeight="1">
      <c r="B64" s="22">
        <v>50</v>
      </c>
      <c r="C64" s="633" t="s">
        <v>170</v>
      </c>
      <c r="D64" s="634"/>
      <c r="E64" s="633">
        <v>0</v>
      </c>
      <c r="F64" s="635"/>
      <c r="G64" s="635"/>
      <c r="H64" s="635"/>
      <c r="I64" s="634"/>
      <c r="J64" s="34" t="s">
        <v>33</v>
      </c>
      <c r="K64" s="34" t="s">
        <v>65</v>
      </c>
      <c r="L64" s="54">
        <v>21153559</v>
      </c>
      <c r="M64" s="34">
        <v>31</v>
      </c>
      <c r="N64" s="36">
        <f t="shared" si="1"/>
        <v>433814</v>
      </c>
      <c r="O64" s="37"/>
      <c r="P64" s="36">
        <f t="shared" si="2"/>
        <v>0</v>
      </c>
      <c r="Q64" s="636">
        <f t="shared" si="0"/>
        <v>433814</v>
      </c>
      <c r="R64" s="637"/>
      <c r="S64" s="769">
        <v>0</v>
      </c>
      <c r="T64" s="770"/>
      <c r="U64" s="771"/>
    </row>
    <row r="65" spans="2:21" ht="12.75" customHeight="1">
      <c r="B65" s="22">
        <v>51</v>
      </c>
      <c r="C65" s="633" t="s">
        <v>175</v>
      </c>
      <c r="D65" s="634"/>
      <c r="E65" s="633">
        <v>0</v>
      </c>
      <c r="F65" s="635"/>
      <c r="G65" s="635"/>
      <c r="H65" s="635"/>
      <c r="I65" s="634"/>
      <c r="J65" s="34" t="s">
        <v>174</v>
      </c>
      <c r="K65" s="34">
        <v>0</v>
      </c>
      <c r="L65" s="54">
        <v>1069757847</v>
      </c>
      <c r="M65" s="34">
        <v>31</v>
      </c>
      <c r="N65" s="36">
        <f t="shared" si="1"/>
        <v>433814</v>
      </c>
      <c r="O65" s="37"/>
      <c r="P65" s="36">
        <f t="shared" si="2"/>
        <v>0</v>
      </c>
      <c r="Q65" s="636">
        <f t="shared" si="0"/>
        <v>433814</v>
      </c>
      <c r="R65" s="637"/>
      <c r="S65" s="769">
        <v>0</v>
      </c>
      <c r="T65" s="770"/>
      <c r="U65" s="771"/>
    </row>
    <row r="66" spans="2:21" ht="12.75" customHeight="1">
      <c r="B66" s="22">
        <v>52</v>
      </c>
      <c r="C66" s="633" t="s">
        <v>312</v>
      </c>
      <c r="D66" s="634"/>
      <c r="E66" s="633" t="s">
        <v>313</v>
      </c>
      <c r="F66" s="635"/>
      <c r="G66" s="635"/>
      <c r="H66" s="635"/>
      <c r="I66" s="634"/>
      <c r="J66" s="34" t="s">
        <v>137</v>
      </c>
      <c r="K66" s="34">
        <v>0</v>
      </c>
      <c r="L66" s="54">
        <v>41325691</v>
      </c>
      <c r="M66" s="34">
        <v>31</v>
      </c>
      <c r="N66" s="36">
        <f t="shared" si="1"/>
        <v>433814</v>
      </c>
      <c r="O66" s="37"/>
      <c r="P66" s="36">
        <f t="shared" si="2"/>
        <v>0</v>
      </c>
      <c r="Q66" s="636">
        <f t="shared" si="0"/>
        <v>433814</v>
      </c>
      <c r="R66" s="637"/>
      <c r="S66" s="769">
        <v>0</v>
      </c>
      <c r="T66" s="770"/>
      <c r="U66" s="771"/>
    </row>
    <row r="67" spans="2:21" ht="12.75" customHeight="1">
      <c r="B67" s="22">
        <v>53</v>
      </c>
      <c r="C67" s="633" t="s">
        <v>181</v>
      </c>
      <c r="D67" s="634"/>
      <c r="E67" s="633">
        <v>0</v>
      </c>
      <c r="F67" s="635"/>
      <c r="G67" s="635"/>
      <c r="H67" s="635"/>
      <c r="I67" s="634"/>
      <c r="J67" s="34" t="s">
        <v>64</v>
      </c>
      <c r="K67" s="34" t="s">
        <v>180</v>
      </c>
      <c r="L67" s="54">
        <v>20268352</v>
      </c>
      <c r="M67" s="34">
        <v>31</v>
      </c>
      <c r="N67" s="36">
        <f t="shared" si="1"/>
        <v>433814</v>
      </c>
      <c r="O67" s="37"/>
      <c r="P67" s="36">
        <f t="shared" si="2"/>
        <v>0</v>
      </c>
      <c r="Q67" s="636">
        <f t="shared" si="0"/>
        <v>433814</v>
      </c>
      <c r="R67" s="637"/>
      <c r="S67" s="769">
        <v>0</v>
      </c>
      <c r="T67" s="770"/>
      <c r="U67" s="771"/>
    </row>
    <row r="68" spans="2:21" ht="12.75" customHeight="1">
      <c r="B68" s="22">
        <v>54</v>
      </c>
      <c r="C68" s="633" t="s">
        <v>183</v>
      </c>
      <c r="D68" s="634"/>
      <c r="E68" s="633" t="s">
        <v>186</v>
      </c>
      <c r="F68" s="635"/>
      <c r="G68" s="635"/>
      <c r="H68" s="635"/>
      <c r="I68" s="634"/>
      <c r="J68" s="34" t="s">
        <v>185</v>
      </c>
      <c r="K68" s="34">
        <v>0</v>
      </c>
      <c r="L68" s="54">
        <v>8427333</v>
      </c>
      <c r="M68" s="34">
        <v>31</v>
      </c>
      <c r="N68" s="36">
        <f t="shared" si="1"/>
        <v>433814</v>
      </c>
      <c r="O68" s="37"/>
      <c r="P68" s="36">
        <f t="shared" si="2"/>
        <v>0</v>
      </c>
      <c r="Q68" s="636">
        <f t="shared" si="0"/>
        <v>433814</v>
      </c>
      <c r="R68" s="637"/>
      <c r="S68" s="769">
        <v>0</v>
      </c>
      <c r="T68" s="770"/>
      <c r="U68" s="771"/>
    </row>
    <row r="69" spans="2:21" ht="12.75" customHeight="1">
      <c r="B69" s="22">
        <v>55</v>
      </c>
      <c r="C69" s="633" t="s">
        <v>183</v>
      </c>
      <c r="D69" s="634"/>
      <c r="E69" s="633" t="s">
        <v>104</v>
      </c>
      <c r="F69" s="635"/>
      <c r="G69" s="635"/>
      <c r="H69" s="635"/>
      <c r="I69" s="634"/>
      <c r="J69" s="34" t="s">
        <v>111</v>
      </c>
      <c r="K69" s="34" t="s">
        <v>73</v>
      </c>
      <c r="L69" s="54">
        <v>11378342</v>
      </c>
      <c r="M69" s="34">
        <v>31</v>
      </c>
      <c r="N69" s="36">
        <f t="shared" si="1"/>
        <v>433814</v>
      </c>
      <c r="O69" s="37"/>
      <c r="P69" s="36">
        <f t="shared" si="2"/>
        <v>0</v>
      </c>
      <c r="Q69" s="636">
        <f t="shared" si="0"/>
        <v>433814</v>
      </c>
      <c r="R69" s="637"/>
      <c r="S69" s="769">
        <v>0</v>
      </c>
      <c r="T69" s="770"/>
      <c r="U69" s="771"/>
    </row>
    <row r="70" spans="2:21" ht="12.75" customHeight="1">
      <c r="B70" s="22">
        <v>56</v>
      </c>
      <c r="C70" s="633" t="s">
        <v>188</v>
      </c>
      <c r="D70" s="634"/>
      <c r="E70" s="633" t="s">
        <v>60</v>
      </c>
      <c r="F70" s="635"/>
      <c r="G70" s="635"/>
      <c r="H70" s="635"/>
      <c r="I70" s="634"/>
      <c r="J70" s="34" t="s">
        <v>187</v>
      </c>
      <c r="K70" s="34">
        <v>0</v>
      </c>
      <c r="L70" s="54">
        <v>41344832</v>
      </c>
      <c r="M70" s="34">
        <v>31</v>
      </c>
      <c r="N70" s="36">
        <f t="shared" si="1"/>
        <v>433814</v>
      </c>
      <c r="O70" s="37"/>
      <c r="P70" s="36">
        <f t="shared" si="2"/>
        <v>0</v>
      </c>
      <c r="Q70" s="636">
        <f t="shared" si="0"/>
        <v>433814</v>
      </c>
      <c r="R70" s="637"/>
      <c r="S70" s="769">
        <v>0</v>
      </c>
      <c r="T70" s="770"/>
      <c r="U70" s="771"/>
    </row>
    <row r="71" spans="2:21" ht="12.75" customHeight="1">
      <c r="B71" s="22">
        <v>57</v>
      </c>
      <c r="C71" s="633" t="s">
        <v>191</v>
      </c>
      <c r="D71" s="634"/>
      <c r="E71" s="633" t="s">
        <v>129</v>
      </c>
      <c r="F71" s="635"/>
      <c r="G71" s="635"/>
      <c r="H71" s="635"/>
      <c r="I71" s="634"/>
      <c r="J71" s="34" t="s">
        <v>189</v>
      </c>
      <c r="K71" s="34" t="s">
        <v>190</v>
      </c>
      <c r="L71" s="54">
        <v>19160450</v>
      </c>
      <c r="M71" s="34">
        <v>31</v>
      </c>
      <c r="N71" s="36">
        <f t="shared" si="1"/>
        <v>433814</v>
      </c>
      <c r="O71" s="37"/>
      <c r="P71" s="36">
        <f t="shared" si="2"/>
        <v>0</v>
      </c>
      <c r="Q71" s="636">
        <f t="shared" si="0"/>
        <v>433814</v>
      </c>
      <c r="R71" s="637"/>
      <c r="S71" s="769">
        <v>0</v>
      </c>
      <c r="T71" s="770"/>
      <c r="U71" s="771"/>
    </row>
    <row r="72" spans="2:21" ht="38.25" customHeight="1">
      <c r="B72" s="22">
        <v>58</v>
      </c>
      <c r="C72" s="633" t="s">
        <v>91</v>
      </c>
      <c r="D72" s="634"/>
      <c r="E72" s="633" t="s">
        <v>181</v>
      </c>
      <c r="F72" s="635"/>
      <c r="G72" s="635"/>
      <c r="H72" s="635"/>
      <c r="I72" s="634"/>
      <c r="J72" s="34" t="s">
        <v>64</v>
      </c>
      <c r="K72" s="34" t="s">
        <v>192</v>
      </c>
      <c r="L72" s="54">
        <v>31235549</v>
      </c>
      <c r="M72" s="34">
        <v>31</v>
      </c>
      <c r="N72" s="36">
        <f t="shared" si="1"/>
        <v>433814</v>
      </c>
      <c r="O72" s="37"/>
      <c r="P72" s="36">
        <f t="shared" si="2"/>
        <v>0</v>
      </c>
      <c r="Q72" s="636">
        <f t="shared" si="0"/>
        <v>433814</v>
      </c>
      <c r="R72" s="637"/>
      <c r="S72" s="769">
        <v>0</v>
      </c>
      <c r="T72" s="770"/>
      <c r="U72" s="771"/>
    </row>
    <row r="73" spans="2:21" s="509" customFormat="1" ht="57.75" customHeight="1">
      <c r="B73" s="513">
        <v>59</v>
      </c>
      <c r="C73" s="772" t="s">
        <v>171</v>
      </c>
      <c r="D73" s="773"/>
      <c r="E73" s="772">
        <v>0</v>
      </c>
      <c r="F73" s="774"/>
      <c r="G73" s="774"/>
      <c r="H73" s="774"/>
      <c r="I73" s="773"/>
      <c r="J73" s="508" t="s">
        <v>193</v>
      </c>
      <c r="K73" s="508">
        <v>0</v>
      </c>
      <c r="L73" s="514">
        <v>1076329086</v>
      </c>
      <c r="M73" s="508">
        <v>31</v>
      </c>
      <c r="N73" s="515">
        <f t="shared" si="1"/>
        <v>433814</v>
      </c>
      <c r="O73" s="516">
        <v>1</v>
      </c>
      <c r="P73" s="515">
        <f t="shared" si="2"/>
        <v>13994</v>
      </c>
      <c r="Q73" s="775">
        <f t="shared" si="0"/>
        <v>419820</v>
      </c>
      <c r="R73" s="776"/>
      <c r="S73" s="777" t="s">
        <v>338</v>
      </c>
      <c r="T73" s="778"/>
      <c r="U73" s="779"/>
    </row>
    <row r="74" spans="2:21" s="509" customFormat="1" ht="108.75" customHeight="1">
      <c r="B74" s="513">
        <v>60</v>
      </c>
      <c r="C74" s="772" t="s">
        <v>197</v>
      </c>
      <c r="D74" s="773"/>
      <c r="E74" s="772" t="s">
        <v>198</v>
      </c>
      <c r="F74" s="774"/>
      <c r="G74" s="774"/>
      <c r="H74" s="774"/>
      <c r="I74" s="773"/>
      <c r="J74" s="508" t="s">
        <v>196</v>
      </c>
      <c r="K74" s="508" t="s">
        <v>134</v>
      </c>
      <c r="L74" s="514">
        <v>19308299</v>
      </c>
      <c r="M74" s="508">
        <v>13</v>
      </c>
      <c r="N74" s="515">
        <f t="shared" si="1"/>
        <v>181922</v>
      </c>
      <c r="O74" s="516">
        <v>4</v>
      </c>
      <c r="P74" s="515">
        <f t="shared" si="2"/>
        <v>55976</v>
      </c>
      <c r="Q74" s="775">
        <f t="shared" si="0"/>
        <v>125946</v>
      </c>
      <c r="R74" s="776"/>
      <c r="S74" s="777" t="s">
        <v>339</v>
      </c>
      <c r="T74" s="778"/>
      <c r="U74" s="779"/>
    </row>
    <row r="75" spans="2:21" ht="12.75" customHeight="1">
      <c r="B75" s="22">
        <v>61</v>
      </c>
      <c r="C75" s="633" t="s">
        <v>204</v>
      </c>
      <c r="D75" s="634"/>
      <c r="E75" s="633" t="s">
        <v>116</v>
      </c>
      <c r="F75" s="635"/>
      <c r="G75" s="635"/>
      <c r="H75" s="635"/>
      <c r="I75" s="634"/>
      <c r="J75" s="34" t="s">
        <v>202</v>
      </c>
      <c r="K75" s="34" t="s">
        <v>203</v>
      </c>
      <c r="L75" s="54">
        <v>17350977</v>
      </c>
      <c r="M75" s="34">
        <v>31</v>
      </c>
      <c r="N75" s="36">
        <f t="shared" si="1"/>
        <v>433814</v>
      </c>
      <c r="O75" s="37"/>
      <c r="P75" s="36">
        <f t="shared" si="2"/>
        <v>0</v>
      </c>
      <c r="Q75" s="636">
        <f t="shared" si="0"/>
        <v>433814</v>
      </c>
      <c r="R75" s="637"/>
      <c r="S75" s="769">
        <v>0</v>
      </c>
      <c r="T75" s="770"/>
      <c r="U75" s="771"/>
    </row>
    <row r="76" spans="2:21" ht="12.75" customHeight="1">
      <c r="B76" s="22">
        <v>62</v>
      </c>
      <c r="C76" s="633" t="s">
        <v>204</v>
      </c>
      <c r="D76" s="634"/>
      <c r="E76" s="633">
        <v>0</v>
      </c>
      <c r="F76" s="635"/>
      <c r="G76" s="635"/>
      <c r="H76" s="635"/>
      <c r="I76" s="634"/>
      <c r="J76" s="34" t="s">
        <v>205</v>
      </c>
      <c r="K76" s="34">
        <v>0</v>
      </c>
      <c r="L76" s="54">
        <v>41439504</v>
      </c>
      <c r="M76" s="34">
        <v>31</v>
      </c>
      <c r="N76" s="36">
        <f t="shared" si="1"/>
        <v>433814</v>
      </c>
      <c r="O76" s="37"/>
      <c r="P76" s="36">
        <f t="shared" si="2"/>
        <v>0</v>
      </c>
      <c r="Q76" s="636">
        <f t="shared" si="0"/>
        <v>433814</v>
      </c>
      <c r="R76" s="637"/>
      <c r="S76" s="769">
        <v>0</v>
      </c>
      <c r="T76" s="770"/>
      <c r="U76" s="771"/>
    </row>
    <row r="77" spans="2:21" ht="12.75" customHeight="1">
      <c r="B77" s="22">
        <v>63</v>
      </c>
      <c r="C77" s="633" t="s">
        <v>208</v>
      </c>
      <c r="D77" s="634"/>
      <c r="E77" s="633">
        <v>0</v>
      </c>
      <c r="F77" s="635"/>
      <c r="G77" s="635"/>
      <c r="H77" s="635"/>
      <c r="I77" s="634"/>
      <c r="J77" s="34" t="s">
        <v>206</v>
      </c>
      <c r="K77" s="34" t="s">
        <v>207</v>
      </c>
      <c r="L77" s="54">
        <v>10475604</v>
      </c>
      <c r="M77" s="34">
        <v>31</v>
      </c>
      <c r="N77" s="36">
        <f t="shared" si="1"/>
        <v>433814</v>
      </c>
      <c r="O77" s="37"/>
      <c r="P77" s="36">
        <f t="shared" si="2"/>
        <v>0</v>
      </c>
      <c r="Q77" s="636">
        <f t="shared" si="0"/>
        <v>433814</v>
      </c>
      <c r="R77" s="637"/>
      <c r="S77" s="769">
        <v>0</v>
      </c>
      <c r="T77" s="770"/>
      <c r="U77" s="771"/>
    </row>
    <row r="78" spans="2:21" ht="77.25" customHeight="1">
      <c r="B78" s="22">
        <v>64</v>
      </c>
      <c r="C78" s="633" t="s">
        <v>261</v>
      </c>
      <c r="D78" s="634"/>
      <c r="E78" s="633" t="s">
        <v>262</v>
      </c>
      <c r="F78" s="635"/>
      <c r="G78" s="635"/>
      <c r="H78" s="635"/>
      <c r="I78" s="634"/>
      <c r="J78" s="34" t="s">
        <v>33</v>
      </c>
      <c r="K78" s="34" t="s">
        <v>260</v>
      </c>
      <c r="L78" s="54">
        <v>20099816</v>
      </c>
      <c r="M78" s="34">
        <v>31</v>
      </c>
      <c r="N78" s="36">
        <f t="shared" si="1"/>
        <v>433814</v>
      </c>
      <c r="O78" s="37">
        <v>0</v>
      </c>
      <c r="P78" s="36">
        <f t="shared" si="2"/>
        <v>0</v>
      </c>
      <c r="Q78" s="636">
        <f t="shared" si="0"/>
        <v>433814</v>
      </c>
      <c r="R78" s="637"/>
      <c r="S78" s="769">
        <v>0</v>
      </c>
      <c r="T78" s="770"/>
      <c r="U78" s="771"/>
    </row>
    <row r="79" spans="2:21" s="521" customFormat="1">
      <c r="B79" s="760" t="s">
        <v>209</v>
      </c>
      <c r="C79" s="761"/>
      <c r="D79" s="761"/>
      <c r="E79" s="761"/>
      <c r="F79" s="761"/>
      <c r="G79" s="761"/>
      <c r="H79" s="761"/>
      <c r="I79" s="761"/>
      <c r="J79" s="761"/>
      <c r="K79" s="761"/>
      <c r="L79" s="762"/>
      <c r="M79" s="519">
        <f>SUM(M15:M78)</f>
        <v>1946</v>
      </c>
      <c r="N79" s="520">
        <f>SUM(N15:N78)</f>
        <v>27232324</v>
      </c>
      <c r="O79" s="519">
        <f>SUM(O15:O78)</f>
        <v>5</v>
      </c>
      <c r="P79" s="520">
        <f>SUM(P15:P78)</f>
        <v>69970</v>
      </c>
      <c r="Q79" s="763">
        <f>+SUM(Q15:R78)</f>
        <v>27162354</v>
      </c>
      <c r="R79" s="764"/>
      <c r="S79" s="765"/>
      <c r="T79" s="766"/>
      <c r="U79" s="767"/>
    </row>
    <row r="80" spans="2:21" s="509" customFormat="1">
      <c r="B80" s="522"/>
      <c r="C80" s="522"/>
      <c r="D80" s="522"/>
      <c r="E80" s="522"/>
      <c r="F80" s="522"/>
      <c r="G80" s="522"/>
      <c r="H80" s="517"/>
      <c r="I80" s="517"/>
      <c r="J80" s="517"/>
      <c r="K80" s="517"/>
      <c r="L80" s="523"/>
      <c r="M80" s="522"/>
      <c r="N80" s="524"/>
      <c r="O80" s="525"/>
      <c r="P80" s="524"/>
      <c r="Q80" s="524"/>
      <c r="R80" s="524"/>
      <c r="S80" s="526"/>
      <c r="T80" s="526"/>
      <c r="U80" s="527"/>
    </row>
    <row r="81" spans="2:24" s="509" customFormat="1">
      <c r="B81" s="768" t="s">
        <v>210</v>
      </c>
      <c r="C81" s="768"/>
      <c r="D81" s="768"/>
      <c r="E81" s="768"/>
      <c r="F81" s="768"/>
      <c r="G81" s="768"/>
      <c r="H81" s="768"/>
      <c r="I81" s="768"/>
      <c r="J81" s="768"/>
      <c r="K81" s="768">
        <f>($K$11*D11)-M79</f>
        <v>-56</v>
      </c>
      <c r="L81" s="768"/>
      <c r="M81" s="522"/>
      <c r="N81" s="524"/>
      <c r="O81" s="524"/>
      <c r="P81" s="524"/>
      <c r="Q81" s="524"/>
      <c r="R81" s="524"/>
      <c r="S81" s="526"/>
      <c r="T81" s="526"/>
      <c r="U81" s="563"/>
    </row>
    <row r="82" spans="2:24" s="509" customFormat="1">
      <c r="B82" s="522"/>
      <c r="C82" s="522"/>
      <c r="D82" s="522"/>
      <c r="E82" s="522"/>
      <c r="F82" s="522"/>
      <c r="G82" s="522"/>
      <c r="H82" s="522"/>
      <c r="I82" s="522"/>
      <c r="J82" s="522"/>
      <c r="K82" s="522"/>
      <c r="L82" s="522"/>
      <c r="M82" s="522"/>
      <c r="N82" s="524"/>
      <c r="O82" s="524"/>
      <c r="P82" s="524"/>
      <c r="Q82" s="524"/>
      <c r="R82" s="524"/>
      <c r="S82" s="526"/>
      <c r="T82" s="526"/>
      <c r="U82" s="563"/>
      <c r="V82" s="529"/>
      <c r="W82" s="529"/>
    </row>
    <row r="83" spans="2:24" s="509" customFormat="1">
      <c r="B83" s="768" t="s">
        <v>211</v>
      </c>
      <c r="C83" s="768"/>
      <c r="D83" s="768"/>
      <c r="E83" s="768"/>
      <c r="F83" s="768"/>
      <c r="G83" s="768"/>
      <c r="H83" s="768"/>
      <c r="I83" s="768"/>
      <c r="J83" s="768"/>
      <c r="K83" s="768"/>
      <c r="L83" s="768"/>
      <c r="M83" s="522"/>
      <c r="N83" s="524"/>
      <c r="O83" s="524"/>
      <c r="P83" s="755" t="s">
        <v>212</v>
      </c>
      <c r="Q83" s="755"/>
      <c r="R83" s="755"/>
      <c r="S83" s="756">
        <f>+G12*30*K11</f>
        <v>215541270</v>
      </c>
      <c r="T83" s="756"/>
      <c r="U83" s="564">
        <v>212142121.80000001</v>
      </c>
      <c r="V83" s="529"/>
      <c r="W83" s="529"/>
      <c r="X83" s="530"/>
    </row>
    <row r="84" spans="2:24" s="509" customFormat="1">
      <c r="B84" s="757" t="s">
        <v>213</v>
      </c>
      <c r="C84" s="758"/>
      <c r="D84" s="758"/>
      <c r="E84" s="758"/>
      <c r="F84" s="758"/>
      <c r="G84" s="758"/>
      <c r="H84" s="758"/>
      <c r="I84" s="759"/>
      <c r="J84" s="528" t="s">
        <v>214</v>
      </c>
      <c r="K84" s="528" t="s">
        <v>215</v>
      </c>
      <c r="L84" s="528" t="s">
        <v>216</v>
      </c>
      <c r="M84" s="525"/>
      <c r="N84" s="524"/>
      <c r="O84" s="524"/>
      <c r="P84" s="755" t="s">
        <v>211</v>
      </c>
      <c r="Q84" s="755"/>
      <c r="R84" s="755"/>
      <c r="S84" s="756">
        <f>+L88</f>
        <v>47334590</v>
      </c>
      <c r="T84" s="756"/>
      <c r="U84" s="564">
        <f>+U83-S83</f>
        <v>-3399148.1999999881</v>
      </c>
      <c r="V84" s="529"/>
      <c r="W84" s="529"/>
    </row>
    <row r="85" spans="2:24" s="509" customFormat="1">
      <c r="B85" s="752" t="s">
        <v>217</v>
      </c>
      <c r="C85" s="753"/>
      <c r="D85" s="753"/>
      <c r="E85" s="753"/>
      <c r="F85" s="753"/>
      <c r="G85" s="753"/>
      <c r="H85" s="753"/>
      <c r="I85" s="753"/>
      <c r="J85" s="50">
        <f>+M79</f>
        <v>1946</v>
      </c>
      <c r="K85" s="251">
        <v>1431</v>
      </c>
      <c r="L85" s="251">
        <f>ROUND((J85*K85),0)</f>
        <v>2784726</v>
      </c>
      <c r="M85" s="531"/>
      <c r="N85" s="524"/>
      <c r="O85" s="524"/>
      <c r="P85" s="755" t="s">
        <v>218</v>
      </c>
      <c r="Q85" s="755"/>
      <c r="R85" s="755"/>
      <c r="S85" s="756">
        <f>+L96+L104+L110</f>
        <v>3478722.5</v>
      </c>
      <c r="T85" s="756"/>
      <c r="U85" s="564">
        <f>+S83-U83-S85</f>
        <v>-79574.300000011921</v>
      </c>
      <c r="V85" s="529"/>
      <c r="W85" s="529"/>
    </row>
    <row r="86" spans="2:24" s="509" customFormat="1">
      <c r="B86" s="752" t="s">
        <v>219</v>
      </c>
      <c r="C86" s="753"/>
      <c r="D86" s="753"/>
      <c r="E86" s="753"/>
      <c r="F86" s="753"/>
      <c r="G86" s="753"/>
      <c r="H86" s="753"/>
      <c r="I86" s="754"/>
      <c r="J86" s="50">
        <f>+M79</f>
        <v>1946</v>
      </c>
      <c r="K86" s="251">
        <v>8935</v>
      </c>
      <c r="L86" s="251">
        <f>ROUND((J86*K86),0)</f>
        <v>17387510</v>
      </c>
      <c r="M86" s="522"/>
      <c r="N86" s="524"/>
      <c r="O86" s="524"/>
      <c r="P86" s="755" t="s">
        <v>220</v>
      </c>
      <c r="Q86" s="755"/>
      <c r="R86" s="755"/>
      <c r="S86" s="756">
        <f>+S93</f>
        <v>18840946</v>
      </c>
      <c r="T86" s="756"/>
      <c r="U86" s="563"/>
      <c r="V86" s="529"/>
      <c r="W86" s="529"/>
    </row>
    <row r="87" spans="2:24" s="509" customFormat="1">
      <c r="B87" s="752" t="s">
        <v>221</v>
      </c>
      <c r="C87" s="753"/>
      <c r="D87" s="753"/>
      <c r="E87" s="753"/>
      <c r="F87" s="753"/>
      <c r="G87" s="753"/>
      <c r="H87" s="753"/>
      <c r="I87" s="754"/>
      <c r="J87" s="50">
        <f>+M79-O79</f>
        <v>1941</v>
      </c>
      <c r="K87" s="251">
        <f>+R12</f>
        <v>13994</v>
      </c>
      <c r="L87" s="251">
        <f>ROUND((J87*K87),0)</f>
        <v>27162354</v>
      </c>
      <c r="M87" s="525"/>
      <c r="N87" s="524"/>
      <c r="O87" s="524"/>
      <c r="P87" s="755" t="s">
        <v>222</v>
      </c>
      <c r="Q87" s="755"/>
      <c r="R87" s="755"/>
      <c r="S87" s="756">
        <f>S83+S84+S86-S85</f>
        <v>278238083.5</v>
      </c>
      <c r="T87" s="756"/>
      <c r="U87" s="564">
        <v>278421738.80000001</v>
      </c>
      <c r="V87" s="529"/>
      <c r="W87" s="529"/>
    </row>
    <row r="88" spans="2:24">
      <c r="B88" s="622" t="s">
        <v>216</v>
      </c>
      <c r="C88" s="623"/>
      <c r="D88" s="623"/>
      <c r="E88" s="623"/>
      <c r="F88" s="623"/>
      <c r="G88" s="623"/>
      <c r="H88" s="623"/>
      <c r="I88" s="623"/>
      <c r="J88" s="623"/>
      <c r="K88" s="624"/>
      <c r="L88" s="16">
        <f>SUM(L85:L87)</f>
        <v>47334590</v>
      </c>
      <c r="O88" s="7"/>
      <c r="P88" s="3"/>
      <c r="Q88" s="3"/>
      <c r="R88" s="3"/>
      <c r="S88" s="3"/>
      <c r="T88" s="3"/>
      <c r="U88" s="565">
        <f>+U87-S87</f>
        <v>183655.30000001192</v>
      </c>
    </row>
    <row r="89" spans="2:24">
      <c r="O89" s="7"/>
      <c r="P89" s="616" t="s">
        <v>220</v>
      </c>
      <c r="Q89" s="616"/>
      <c r="R89" s="616"/>
      <c r="S89" s="616"/>
      <c r="T89" s="616"/>
      <c r="U89" s="564"/>
    </row>
    <row r="90" spans="2:24">
      <c r="B90" s="616" t="s">
        <v>223</v>
      </c>
      <c r="C90" s="616"/>
      <c r="D90" s="616"/>
      <c r="E90" s="616"/>
      <c r="F90" s="616"/>
      <c r="G90" s="616"/>
      <c r="H90" s="616"/>
      <c r="I90" s="616"/>
      <c r="J90" s="616"/>
      <c r="K90" s="616"/>
      <c r="L90" s="616"/>
      <c r="O90" s="7"/>
      <c r="P90" s="616" t="s">
        <v>213</v>
      </c>
      <c r="Q90" s="616"/>
      <c r="R90" s="616"/>
      <c r="S90" s="616" t="s">
        <v>31</v>
      </c>
      <c r="T90" s="616"/>
      <c r="U90" s="350"/>
    </row>
    <row r="91" spans="2:24">
      <c r="B91" s="23" t="s">
        <v>22</v>
      </c>
      <c r="C91" s="616" t="s">
        <v>224</v>
      </c>
      <c r="D91" s="616"/>
      <c r="E91" s="616"/>
      <c r="F91" s="616"/>
      <c r="G91" s="616"/>
      <c r="H91" s="616"/>
      <c r="I91" s="616"/>
      <c r="J91" s="23" t="s">
        <v>225</v>
      </c>
      <c r="K91" s="23" t="s">
        <v>226</v>
      </c>
      <c r="L91" s="39" t="s">
        <v>216</v>
      </c>
      <c r="O91" s="7"/>
      <c r="P91" s="616" t="s">
        <v>340</v>
      </c>
      <c r="Q91" s="616"/>
      <c r="R91" s="616"/>
      <c r="S91" s="620">
        <v>18840946</v>
      </c>
      <c r="T91" s="620"/>
      <c r="U91" s="507"/>
    </row>
    <row r="92" spans="2:24" ht="42" customHeight="1">
      <c r="B92" s="23">
        <v>1</v>
      </c>
      <c r="C92" s="616" t="s">
        <v>341</v>
      </c>
      <c r="D92" s="616"/>
      <c r="E92" s="616"/>
      <c r="F92" s="616"/>
      <c r="G92" s="616"/>
      <c r="H92" s="616"/>
      <c r="I92" s="616"/>
      <c r="J92" s="23">
        <v>3</v>
      </c>
      <c r="K92" s="19">
        <f>2596242/30</f>
        <v>86541.4</v>
      </c>
      <c r="L92" s="497">
        <f>+K92*J92</f>
        <v>259624.19999999998</v>
      </c>
      <c r="M92" s="351"/>
      <c r="O92" s="7"/>
      <c r="P92" s="616"/>
      <c r="Q92" s="616"/>
      <c r="R92" s="616"/>
      <c r="S92" s="620"/>
      <c r="T92" s="620"/>
      <c r="U92" s="507"/>
    </row>
    <row r="93" spans="2:24" ht="42.75" customHeight="1">
      <c r="B93" s="23">
        <v>2</v>
      </c>
      <c r="C93" s="616" t="s">
        <v>342</v>
      </c>
      <c r="D93" s="616"/>
      <c r="E93" s="616"/>
      <c r="F93" s="616"/>
      <c r="G93" s="616"/>
      <c r="H93" s="616"/>
      <c r="I93" s="616"/>
      <c r="J93" s="23">
        <v>8</v>
      </c>
      <c r="K93" s="19">
        <f>2596242/30</f>
        <v>86541.4</v>
      </c>
      <c r="L93" s="497">
        <f>+K93*J93</f>
        <v>692331.2</v>
      </c>
      <c r="O93" s="4"/>
      <c r="P93" s="619" t="s">
        <v>216</v>
      </c>
      <c r="Q93" s="619"/>
      <c r="R93" s="619"/>
      <c r="S93" s="620">
        <f>+SUM(S91:T92)</f>
        <v>18840946</v>
      </c>
      <c r="T93" s="620"/>
      <c r="U93" s="532"/>
    </row>
    <row r="94" spans="2:24" ht="35.25" customHeight="1">
      <c r="B94" s="23">
        <v>3</v>
      </c>
      <c r="C94" s="616" t="s">
        <v>343</v>
      </c>
      <c r="D94" s="616"/>
      <c r="E94" s="616"/>
      <c r="F94" s="616"/>
      <c r="G94" s="616"/>
      <c r="H94" s="616"/>
      <c r="I94" s="616"/>
      <c r="J94" s="23">
        <v>4</v>
      </c>
      <c r="K94" s="19">
        <f>2596242/30</f>
        <v>86541.4</v>
      </c>
      <c r="L94" s="497">
        <f>+K94*J94</f>
        <v>346165.6</v>
      </c>
      <c r="O94" s="4"/>
      <c r="S94" s="7"/>
      <c r="T94" s="7"/>
      <c r="U94" s="3"/>
    </row>
    <row r="95" spans="2:24" ht="33.75" customHeight="1">
      <c r="B95" s="23">
        <v>4</v>
      </c>
      <c r="C95" s="622" t="s">
        <v>344</v>
      </c>
      <c r="D95" s="623"/>
      <c r="E95" s="623"/>
      <c r="F95" s="623"/>
      <c r="G95" s="623"/>
      <c r="H95" s="623"/>
      <c r="I95" s="624"/>
      <c r="J95" s="23">
        <v>15</v>
      </c>
      <c r="K95" s="19">
        <f>2210331/30</f>
        <v>73677.7</v>
      </c>
      <c r="L95" s="61">
        <f>+K95*J95</f>
        <v>1105165.5</v>
      </c>
      <c r="N95" s="252"/>
      <c r="O95" s="4"/>
      <c r="U95" s="3"/>
    </row>
    <row r="96" spans="2:24">
      <c r="B96" s="617" t="s">
        <v>216</v>
      </c>
      <c r="C96" s="617"/>
      <c r="D96" s="617"/>
      <c r="E96" s="617"/>
      <c r="F96" s="617"/>
      <c r="G96" s="617"/>
      <c r="H96" s="617"/>
      <c r="I96" s="617"/>
      <c r="J96" s="617"/>
      <c r="K96" s="617"/>
      <c r="L96" s="61">
        <f>SUM(L92:L95)</f>
        <v>2403286.5</v>
      </c>
      <c r="N96" s="4"/>
      <c r="O96" s="4"/>
      <c r="P96" s="737"/>
      <c r="Q96" s="737"/>
      <c r="R96" s="737"/>
      <c r="S96" s="737"/>
      <c r="T96" s="737"/>
      <c r="U96" s="3"/>
    </row>
    <row r="97" spans="2:21">
      <c r="B97" s="738" t="s">
        <v>227</v>
      </c>
      <c r="C97" s="738"/>
      <c r="D97" s="738"/>
      <c r="E97" s="738"/>
      <c r="F97" s="738"/>
      <c r="G97" s="738"/>
      <c r="H97" s="738"/>
      <c r="I97" s="738"/>
      <c r="J97" s="738"/>
      <c r="K97" s="738"/>
      <c r="L97" s="738"/>
      <c r="N97" s="4"/>
      <c r="O97" s="4"/>
      <c r="P97" s="4"/>
      <c r="Q97" s="3"/>
      <c r="R97" s="349"/>
      <c r="S97" s="3"/>
      <c r="T97" s="3"/>
      <c r="U97" s="3"/>
    </row>
    <row r="98" spans="2:21">
      <c r="B98" s="621"/>
      <c r="C98" s="621"/>
      <c r="D98" s="621"/>
      <c r="E98" s="621"/>
      <c r="F98" s="621"/>
      <c r="G98" s="621"/>
      <c r="H98" s="621"/>
      <c r="I98" s="621"/>
      <c r="J98" s="621"/>
      <c r="K98" s="621"/>
      <c r="L98" s="17"/>
      <c r="N98" s="4"/>
      <c r="O98" s="4"/>
      <c r="P98" s="4"/>
      <c r="Q98" s="3"/>
      <c r="R98" s="349"/>
      <c r="S98" s="3"/>
      <c r="T98" s="3"/>
      <c r="U98" s="3"/>
    </row>
    <row r="99" spans="2:21">
      <c r="B99" s="616" t="s">
        <v>345</v>
      </c>
      <c r="C99" s="616"/>
      <c r="D99" s="616"/>
      <c r="E99" s="616"/>
      <c r="F99" s="616"/>
      <c r="G99" s="616"/>
      <c r="H99" s="616"/>
      <c r="I99" s="616"/>
      <c r="J99" s="616"/>
      <c r="K99" s="616"/>
      <c r="L99" s="616"/>
      <c r="N99" s="4"/>
      <c r="O99" s="4"/>
      <c r="P99" s="4"/>
      <c r="Q99" s="3"/>
      <c r="R99" s="3"/>
      <c r="S99" s="3"/>
      <c r="T99" s="3"/>
      <c r="U99" s="3"/>
    </row>
    <row r="100" spans="2:21" ht="51">
      <c r="B100" s="23" t="s">
        <v>22</v>
      </c>
      <c r="C100" s="616" t="s">
        <v>213</v>
      </c>
      <c r="D100" s="616"/>
      <c r="E100" s="616"/>
      <c r="F100" s="616"/>
      <c r="G100" s="616"/>
      <c r="H100" s="616"/>
      <c r="I100" s="616"/>
      <c r="J100" s="23" t="s">
        <v>230</v>
      </c>
      <c r="K100" s="23" t="s">
        <v>231</v>
      </c>
      <c r="L100" s="39" t="s">
        <v>232</v>
      </c>
      <c r="N100" s="57"/>
      <c r="O100" s="4"/>
      <c r="P100" s="4"/>
      <c r="Q100" s="3"/>
      <c r="R100" s="3"/>
      <c r="S100" s="3"/>
      <c r="T100" s="3"/>
      <c r="U100" s="3"/>
    </row>
    <row r="101" spans="2:21">
      <c r="B101" s="23">
        <v>1</v>
      </c>
      <c r="C101" s="616" t="s">
        <v>282</v>
      </c>
      <c r="D101" s="616"/>
      <c r="E101" s="616"/>
      <c r="F101" s="616"/>
      <c r="G101" s="616"/>
      <c r="H101" s="616"/>
      <c r="I101" s="616"/>
      <c r="J101" s="19">
        <v>11237172</v>
      </c>
      <c r="K101" s="19">
        <v>10959617</v>
      </c>
      <c r="L101" s="61">
        <f>+J101-K101</f>
        <v>277555</v>
      </c>
      <c r="N101" s="4"/>
      <c r="O101" s="4"/>
      <c r="P101" s="4"/>
      <c r="Q101" s="3"/>
      <c r="R101" s="3"/>
      <c r="S101" s="3"/>
      <c r="T101" s="3"/>
      <c r="U101" s="3"/>
    </row>
    <row r="102" spans="2:21">
      <c r="B102" s="21">
        <v>2</v>
      </c>
      <c r="C102" s="616" t="s">
        <v>346</v>
      </c>
      <c r="D102" s="616"/>
      <c r="E102" s="616"/>
      <c r="F102" s="616"/>
      <c r="G102" s="616"/>
      <c r="H102" s="616"/>
      <c r="I102" s="616"/>
      <c r="J102" s="41">
        <v>3486192</v>
      </c>
      <c r="K102" s="41">
        <v>2767750</v>
      </c>
      <c r="L102" s="61">
        <f>+J102-K102</f>
        <v>718442</v>
      </c>
      <c r="N102" s="4"/>
      <c r="O102" s="4"/>
      <c r="P102" s="4"/>
      <c r="Q102" s="3"/>
      <c r="R102" s="3"/>
      <c r="S102" s="3"/>
      <c r="T102" s="3"/>
      <c r="U102" s="3"/>
    </row>
    <row r="103" spans="2:21">
      <c r="B103" s="21"/>
      <c r="C103" s="616"/>
      <c r="D103" s="616"/>
      <c r="E103" s="616"/>
      <c r="F103" s="616"/>
      <c r="G103" s="616"/>
      <c r="H103" s="616"/>
      <c r="I103" s="616"/>
      <c r="J103" s="41"/>
      <c r="K103" s="41"/>
      <c r="L103" s="61"/>
      <c r="N103" s="4"/>
      <c r="O103" s="4"/>
      <c r="P103" s="4"/>
      <c r="Q103" s="3"/>
      <c r="R103" s="3"/>
      <c r="S103" s="3"/>
      <c r="T103" s="3"/>
      <c r="U103" s="3"/>
    </row>
    <row r="104" spans="2:21">
      <c r="B104" s="616" t="s">
        <v>216</v>
      </c>
      <c r="C104" s="616"/>
      <c r="D104" s="616"/>
      <c r="E104" s="616"/>
      <c r="F104" s="616"/>
      <c r="G104" s="616"/>
      <c r="H104" s="616"/>
      <c r="I104" s="616"/>
      <c r="J104" s="616"/>
      <c r="K104" s="616"/>
      <c r="L104" s="61">
        <f>SUM(L101:L102)</f>
        <v>995997</v>
      </c>
      <c r="N104" s="4"/>
      <c r="O104" s="4"/>
      <c r="P104" s="4"/>
      <c r="Q104" s="3"/>
      <c r="R104" s="3"/>
      <c r="S104" s="3"/>
      <c r="T104" s="3"/>
      <c r="U104" s="3"/>
    </row>
    <row r="105" spans="2:21">
      <c r="B105" s="742" t="s">
        <v>227</v>
      </c>
      <c r="C105" s="743"/>
      <c r="D105" s="743"/>
      <c r="E105" s="743"/>
      <c r="F105" s="743"/>
      <c r="G105" s="743"/>
      <c r="H105" s="743"/>
      <c r="I105" s="743"/>
      <c r="J105" s="743"/>
      <c r="K105" s="743"/>
      <c r="L105" s="744"/>
      <c r="N105" s="4"/>
      <c r="O105" s="4"/>
      <c r="P105" s="4"/>
      <c r="Q105" s="3"/>
      <c r="R105" s="3"/>
      <c r="S105" s="3"/>
      <c r="T105" s="3"/>
      <c r="U105" s="3"/>
    </row>
    <row r="106" spans="2:21">
      <c r="B106" s="3"/>
      <c r="C106" s="3"/>
      <c r="D106" s="3"/>
      <c r="E106" s="3"/>
      <c r="F106" s="3"/>
      <c r="G106" s="3"/>
      <c r="H106" s="3"/>
      <c r="I106" s="3"/>
      <c r="J106" s="3"/>
      <c r="K106" s="3"/>
      <c r="L106" s="3"/>
      <c r="N106" s="4"/>
      <c r="O106" s="4"/>
      <c r="P106" s="4"/>
      <c r="Q106" s="3"/>
      <c r="R106" s="3"/>
      <c r="S106" s="3"/>
      <c r="T106" s="3"/>
      <c r="U106" s="3"/>
    </row>
    <row r="107" spans="2:21">
      <c r="B107" s="616" t="s">
        <v>347</v>
      </c>
      <c r="C107" s="616"/>
      <c r="D107" s="616"/>
      <c r="E107" s="616"/>
      <c r="F107" s="616"/>
      <c r="G107" s="616"/>
      <c r="H107" s="616"/>
      <c r="I107" s="616"/>
      <c r="J107" s="616"/>
      <c r="K107" s="616"/>
      <c r="L107" s="616"/>
      <c r="N107" s="4"/>
      <c r="O107" s="4"/>
      <c r="P107" s="4"/>
      <c r="Q107" s="3"/>
      <c r="R107" s="3"/>
      <c r="S107" s="3"/>
      <c r="T107" s="3"/>
      <c r="U107" s="3"/>
    </row>
    <row r="108" spans="2:21" ht="38.25">
      <c r="B108" s="23" t="s">
        <v>235</v>
      </c>
      <c r="C108" s="616" t="s">
        <v>213</v>
      </c>
      <c r="D108" s="616"/>
      <c r="E108" s="616"/>
      <c r="F108" s="616"/>
      <c r="G108" s="616"/>
      <c r="H108" s="616"/>
      <c r="I108" s="616"/>
      <c r="J108" s="23" t="s">
        <v>230</v>
      </c>
      <c r="K108" s="23" t="s">
        <v>236</v>
      </c>
      <c r="L108" s="39" t="s">
        <v>232</v>
      </c>
      <c r="N108" s="62"/>
      <c r="O108" s="4"/>
      <c r="P108" s="4"/>
      <c r="Q108" s="3"/>
      <c r="R108" s="3"/>
      <c r="S108" s="3"/>
      <c r="T108" s="3"/>
      <c r="U108" s="3"/>
    </row>
    <row r="109" spans="2:21">
      <c r="B109" s="246">
        <v>1</v>
      </c>
      <c r="C109" s="628" t="s">
        <v>348</v>
      </c>
      <c r="D109" s="628"/>
      <c r="E109" s="628"/>
      <c r="F109" s="628"/>
      <c r="G109" s="628"/>
      <c r="H109" s="628"/>
      <c r="I109" s="628"/>
      <c r="J109" s="51">
        <v>2784726</v>
      </c>
      <c r="K109" s="41">
        <v>2705287</v>
      </c>
      <c r="L109" s="61">
        <f>+J109-K109</f>
        <v>79439</v>
      </c>
      <c r="N109" s="4"/>
      <c r="O109" s="4"/>
      <c r="P109" s="4"/>
      <c r="Q109" s="3"/>
      <c r="R109" s="3"/>
      <c r="S109" s="3"/>
      <c r="T109" s="3"/>
      <c r="U109" s="3"/>
    </row>
    <row r="110" spans="2:21">
      <c r="B110" s="622" t="s">
        <v>216</v>
      </c>
      <c r="C110" s="623"/>
      <c r="D110" s="623"/>
      <c r="E110" s="623"/>
      <c r="F110" s="623"/>
      <c r="G110" s="623"/>
      <c r="H110" s="623"/>
      <c r="I110" s="623"/>
      <c r="J110" s="623"/>
      <c r="K110" s="624"/>
      <c r="L110" s="61">
        <f>SUM(L109:L109)</f>
        <v>79439</v>
      </c>
      <c r="N110" s="4"/>
      <c r="O110" s="4"/>
      <c r="P110" s="4"/>
      <c r="Q110" s="3"/>
      <c r="R110" s="3"/>
      <c r="S110" s="3"/>
      <c r="T110" s="3"/>
      <c r="U110" s="3"/>
    </row>
    <row r="111" spans="2:21">
      <c r="B111" s="739" t="s">
        <v>227</v>
      </c>
      <c r="C111" s="740"/>
      <c r="D111" s="740"/>
      <c r="E111" s="740"/>
      <c r="F111" s="740"/>
      <c r="G111" s="740"/>
      <c r="H111" s="740"/>
      <c r="I111" s="740"/>
      <c r="J111" s="740"/>
      <c r="K111" s="740"/>
      <c r="L111" s="741"/>
      <c r="N111" s="4"/>
      <c r="O111" s="4"/>
      <c r="P111" s="4"/>
      <c r="Q111" s="3"/>
      <c r="R111" s="3"/>
      <c r="S111" s="3"/>
      <c r="T111" s="3"/>
      <c r="U111" s="3"/>
    </row>
    <row r="112" spans="2:21">
      <c r="B112" s="18"/>
      <c r="C112" s="18"/>
      <c r="D112" s="18"/>
      <c r="E112" s="18"/>
      <c r="F112" s="18"/>
      <c r="G112" s="18"/>
      <c r="H112" s="18"/>
      <c r="I112" s="18"/>
      <c r="J112" s="18"/>
      <c r="K112" s="18"/>
      <c r="L112" s="18"/>
      <c r="N112" s="4"/>
      <c r="O112" s="4"/>
      <c r="P112" s="4"/>
      <c r="Q112" s="3"/>
      <c r="R112" s="3"/>
      <c r="S112" s="3"/>
      <c r="T112" s="3"/>
      <c r="U112" s="3"/>
    </row>
    <row r="113" spans="2:24">
      <c r="B113" s="18"/>
      <c r="C113" s="18"/>
      <c r="D113" s="18"/>
      <c r="E113" s="18"/>
      <c r="F113" s="18"/>
      <c r="G113" s="18"/>
      <c r="H113" s="18"/>
      <c r="I113" s="18"/>
      <c r="J113" s="18"/>
      <c r="K113" s="18"/>
      <c r="L113" s="18"/>
      <c r="N113" s="4"/>
      <c r="O113" s="4"/>
      <c r="P113" s="4"/>
      <c r="Q113" s="3"/>
      <c r="R113" s="3"/>
      <c r="S113" s="3"/>
      <c r="T113" s="3"/>
      <c r="U113" s="3"/>
    </row>
    <row r="114" spans="2:24">
      <c r="B114" s="18"/>
      <c r="C114" s="18"/>
      <c r="D114" s="18"/>
      <c r="E114" s="18"/>
      <c r="F114" s="18"/>
      <c r="G114" s="18"/>
      <c r="H114" s="18"/>
      <c r="I114" s="18"/>
      <c r="J114" s="18"/>
      <c r="K114" s="18"/>
      <c r="L114" s="18"/>
      <c r="N114" s="4"/>
      <c r="O114" s="4"/>
      <c r="P114" s="4"/>
      <c r="Q114" s="3"/>
      <c r="R114" s="3"/>
      <c r="S114" s="3"/>
      <c r="T114" s="3"/>
      <c r="U114" s="3"/>
    </row>
    <row r="115" spans="2:24">
      <c r="B115" s="18"/>
      <c r="C115" s="18"/>
      <c r="D115" s="18"/>
      <c r="E115" s="18"/>
      <c r="F115" s="18"/>
      <c r="G115" s="18"/>
      <c r="H115" s="18"/>
      <c r="I115" s="18"/>
      <c r="J115" s="18"/>
      <c r="K115" s="18"/>
      <c r="L115" s="18"/>
      <c r="N115" s="4"/>
      <c r="O115" s="4"/>
      <c r="P115" s="4"/>
      <c r="Q115" s="3"/>
      <c r="R115" s="3"/>
      <c r="S115" s="3"/>
      <c r="T115" s="3"/>
      <c r="U115" s="3"/>
    </row>
    <row r="116" spans="2:24">
      <c r="B116" s="3"/>
      <c r="C116" s="3"/>
      <c r="D116" s="3"/>
      <c r="E116" s="3"/>
      <c r="F116" s="3"/>
      <c r="G116" s="3"/>
      <c r="H116" s="3"/>
      <c r="I116" s="3"/>
      <c r="J116" s="3"/>
      <c r="K116" s="3"/>
      <c r="L116" s="3"/>
      <c r="N116" s="4"/>
      <c r="O116" s="4"/>
      <c r="P116" s="4"/>
      <c r="Q116" s="4"/>
      <c r="R116" s="4"/>
      <c r="S116" s="4"/>
      <c r="T116" s="4"/>
      <c r="U116" s="4"/>
    </row>
    <row r="117" spans="2:24" ht="12.75" customHeight="1">
      <c r="C117" s="258"/>
      <c r="D117" s="258" t="s">
        <v>237</v>
      </c>
      <c r="E117" s="258"/>
      <c r="F117" s="258"/>
      <c r="G117" s="259"/>
      <c r="H117" s="259"/>
      <c r="I117" s="259"/>
      <c r="J117" s="259"/>
      <c r="K117" s="4"/>
      <c r="L117" s="265" t="s">
        <v>237</v>
      </c>
      <c r="N117" s="4"/>
      <c r="O117" s="4"/>
      <c r="P117" s="4"/>
      <c r="Q117" s="613" t="s">
        <v>237</v>
      </c>
      <c r="R117" s="613"/>
      <c r="S117" s="613"/>
      <c r="T117" s="613"/>
      <c r="U117" s="613"/>
    </row>
    <row r="118" spans="2:24" s="28" customFormat="1">
      <c r="B118" s="11"/>
      <c r="C118" s="256"/>
      <c r="D118" s="260" t="s">
        <v>283</v>
      </c>
      <c r="E118" s="256"/>
      <c r="F118" s="256"/>
      <c r="G118" s="11"/>
      <c r="H118" s="11"/>
      <c r="I118" s="11"/>
      <c r="J118" s="11"/>
      <c r="K118" s="254"/>
      <c r="L118" s="262" t="s">
        <v>239</v>
      </c>
      <c r="M118" s="266"/>
      <c r="N118" s="20"/>
      <c r="O118" s="20"/>
      <c r="P118" s="20"/>
      <c r="Q118" s="614" t="s">
        <v>238</v>
      </c>
      <c r="R118" s="614"/>
      <c r="S118" s="614"/>
      <c r="T118" s="614"/>
      <c r="U118" s="614"/>
      <c r="V118" s="3"/>
    </row>
    <row r="119" spans="2:24" ht="12.75" customHeight="1">
      <c r="B119" s="257"/>
      <c r="C119" s="257"/>
      <c r="D119" s="261" t="s">
        <v>240</v>
      </c>
      <c r="E119" s="257"/>
      <c r="F119" s="257"/>
      <c r="G119" s="257"/>
      <c r="H119" s="257"/>
      <c r="I119" s="257"/>
      <c r="J119" s="257"/>
      <c r="K119" s="20"/>
      <c r="L119" s="263" t="s">
        <v>284</v>
      </c>
      <c r="N119" s="4"/>
      <c r="O119" s="4"/>
      <c r="P119" s="4"/>
      <c r="Q119" s="611" t="s">
        <v>242</v>
      </c>
      <c r="R119" s="611"/>
      <c r="S119" s="611"/>
      <c r="T119" s="611"/>
      <c r="U119" s="611"/>
      <c r="V119" s="28"/>
    </row>
    <row r="120" spans="2:24">
      <c r="D120" s="255" t="s">
        <v>285</v>
      </c>
      <c r="H120" s="4"/>
      <c r="I120" s="4"/>
      <c r="J120" s="4"/>
      <c r="K120" s="4"/>
      <c r="L120" s="264" t="s">
        <v>285</v>
      </c>
      <c r="M120" s="5"/>
      <c r="N120" s="5"/>
      <c r="O120" s="5"/>
      <c r="P120" s="5"/>
      <c r="Q120" s="4"/>
      <c r="R120" s="4"/>
      <c r="S120" s="4"/>
      <c r="T120" s="4"/>
      <c r="U120" s="4"/>
    </row>
    <row r="121" spans="2:24">
      <c r="B121" s="5"/>
      <c r="C121" s="5"/>
      <c r="D121" s="5"/>
      <c r="E121" s="5"/>
      <c r="F121" s="5"/>
      <c r="G121" s="5"/>
      <c r="L121" s="5"/>
      <c r="M121" s="5"/>
      <c r="N121" s="5"/>
      <c r="O121" s="5"/>
      <c r="P121" s="5"/>
      <c r="Q121" s="5"/>
      <c r="R121" s="5"/>
      <c r="S121" s="5"/>
      <c r="T121" s="5"/>
      <c r="U121" s="5"/>
    </row>
    <row r="122" spans="2:24">
      <c r="B122" s="5"/>
      <c r="C122" s="5"/>
      <c r="D122" s="5"/>
      <c r="E122" s="5"/>
      <c r="F122" s="5"/>
      <c r="G122" s="5"/>
      <c r="L122" s="5"/>
      <c r="M122" s="5"/>
      <c r="N122" s="5"/>
      <c r="O122" s="5"/>
      <c r="P122" s="5"/>
      <c r="Q122" s="5"/>
      <c r="R122" s="5"/>
      <c r="S122" s="5"/>
      <c r="T122" s="5"/>
      <c r="U122" s="5"/>
    </row>
    <row r="123" spans="2:24">
      <c r="B123" s="5"/>
      <c r="C123" s="5"/>
      <c r="D123" s="5"/>
      <c r="E123" s="5"/>
      <c r="F123" s="5"/>
      <c r="G123" s="5"/>
      <c r="L123" s="5"/>
      <c r="M123" s="5"/>
      <c r="N123" s="5"/>
      <c r="O123" s="5"/>
      <c r="P123" s="5"/>
      <c r="Q123" s="5"/>
      <c r="R123" s="5"/>
      <c r="S123" s="5"/>
      <c r="T123" s="5"/>
      <c r="U123" s="5"/>
    </row>
    <row r="124" spans="2:24">
      <c r="B124" s="5"/>
      <c r="C124" s="5"/>
      <c r="D124" s="5"/>
      <c r="E124" s="5"/>
      <c r="F124" s="5"/>
      <c r="G124" s="5"/>
      <c r="L124" s="5"/>
      <c r="M124" s="5"/>
      <c r="N124" s="5"/>
      <c r="O124" s="5"/>
      <c r="P124" s="5"/>
      <c r="Q124" s="5"/>
      <c r="R124" s="5"/>
      <c r="S124" s="5"/>
      <c r="T124" s="5"/>
      <c r="U124" s="5"/>
    </row>
    <row r="125" spans="2:24">
      <c r="Q125" s="5"/>
      <c r="R125" s="5"/>
      <c r="S125" s="5"/>
      <c r="T125" s="5"/>
      <c r="U125" s="5"/>
    </row>
    <row r="126" spans="2:24" s="10" customFormat="1">
      <c r="B126" s="4"/>
      <c r="C126" s="4"/>
      <c r="D126" s="4"/>
      <c r="E126" s="4"/>
      <c r="F126" s="4"/>
      <c r="G126" s="4"/>
      <c r="H126" s="5"/>
      <c r="I126" s="5"/>
      <c r="J126" s="5"/>
      <c r="K126" s="5"/>
      <c r="L126" s="6"/>
      <c r="M126" s="11"/>
      <c r="N126" s="11"/>
      <c r="O126" s="11"/>
      <c r="P126" s="11"/>
      <c r="Q126" s="7"/>
      <c r="R126" s="7"/>
      <c r="S126" s="9"/>
      <c r="T126" s="9"/>
      <c r="V126" s="3"/>
      <c r="W126" s="3"/>
      <c r="X126" s="3"/>
    </row>
    <row r="127" spans="2:24" s="10" customFormat="1">
      <c r="B127" s="11"/>
      <c r="C127" s="11"/>
      <c r="D127" s="11"/>
      <c r="E127" s="11"/>
      <c r="F127" s="11"/>
      <c r="G127" s="11"/>
      <c r="H127" s="11"/>
      <c r="I127" s="11"/>
      <c r="J127" s="11"/>
      <c r="K127" s="11"/>
      <c r="L127" s="11"/>
      <c r="M127" s="4"/>
      <c r="N127" s="7"/>
      <c r="O127" s="8"/>
      <c r="P127" s="7"/>
      <c r="Q127" s="11"/>
      <c r="R127" s="11"/>
      <c r="S127" s="11"/>
      <c r="T127" s="11"/>
      <c r="V127" s="3"/>
      <c r="W127" s="3"/>
      <c r="X127" s="3"/>
    </row>
  </sheetData>
  <sheetProtection formatCells="0" formatColumns="0" formatRows="0" insertColumns="0" insertRows="0" insertHyperlinks="0" deleteColumns="0" deleteRows="0" sort="0" autoFilter="0" pivotTables="0"/>
  <autoFilter ref="A13:IZ79" xr:uid="{00000000-0009-0000-0000-000004000000}">
    <filterColumn colId="2" showButton="0"/>
    <filterColumn colId="3" showButton="0"/>
    <filterColumn colId="4" showButton="0"/>
    <filterColumn colId="5" showButton="0"/>
    <filterColumn colId="6" showButton="0"/>
    <filterColumn colId="7" showButton="0"/>
    <filterColumn colId="9" showButton="0"/>
    <filterColumn colId="12" showButton="0"/>
    <filterColumn colId="14" showButton="0"/>
    <filterColumn colId="16" showButton="0"/>
    <filterColumn colId="18" showButton="0"/>
    <filterColumn colId="19" showButton="0"/>
  </autoFilter>
  <mergeCells count="347">
    <mergeCell ref="B7:E7"/>
    <mergeCell ref="F7:U7"/>
    <mergeCell ref="B8:D8"/>
    <mergeCell ref="E8:U8"/>
    <mergeCell ref="B9:F9"/>
    <mergeCell ref="G9:U9"/>
    <mergeCell ref="B2:H5"/>
    <mergeCell ref="I2:R5"/>
    <mergeCell ref="S2:U2"/>
    <mergeCell ref="S3:U3"/>
    <mergeCell ref="S4:U4"/>
    <mergeCell ref="S5:U5"/>
    <mergeCell ref="R12:U12"/>
    <mergeCell ref="B10:E10"/>
    <mergeCell ref="F10:N10"/>
    <mergeCell ref="O10:Q10"/>
    <mergeCell ref="R10:S10"/>
    <mergeCell ref="B11:C11"/>
    <mergeCell ref="D11:I11"/>
    <mergeCell ref="K11:L11"/>
    <mergeCell ref="M11:N11"/>
    <mergeCell ref="O11:P11"/>
    <mergeCell ref="R11:U11"/>
    <mergeCell ref="B13:B14"/>
    <mergeCell ref="C13:I14"/>
    <mergeCell ref="J13:K14"/>
    <mergeCell ref="L13:L14"/>
    <mergeCell ref="M13:N13"/>
    <mergeCell ref="O13:P13"/>
    <mergeCell ref="B12:F12"/>
    <mergeCell ref="G12:K12"/>
    <mergeCell ref="L12:M12"/>
    <mergeCell ref="N12:O12"/>
    <mergeCell ref="P12:Q12"/>
    <mergeCell ref="C16:D16"/>
    <mergeCell ref="E16:I16"/>
    <mergeCell ref="Q16:R16"/>
    <mergeCell ref="S16:U16"/>
    <mergeCell ref="C17:D17"/>
    <mergeCell ref="E17:I17"/>
    <mergeCell ref="Q17:R17"/>
    <mergeCell ref="S17:U17"/>
    <mergeCell ref="Q13:R14"/>
    <mergeCell ref="S13:U14"/>
    <mergeCell ref="C15:D15"/>
    <mergeCell ref="E15:I15"/>
    <mergeCell ref="Q15:R15"/>
    <mergeCell ref="S15:U15"/>
    <mergeCell ref="C20:D20"/>
    <mergeCell ref="E20:I20"/>
    <mergeCell ref="Q20:R20"/>
    <mergeCell ref="S20:U20"/>
    <mergeCell ref="C21:D21"/>
    <mergeCell ref="E21:I21"/>
    <mergeCell ref="Q21:R21"/>
    <mergeCell ref="S21:U21"/>
    <mergeCell ref="C18:D18"/>
    <mergeCell ref="E18:I18"/>
    <mergeCell ref="Q18:R18"/>
    <mergeCell ref="S18:U18"/>
    <mergeCell ref="C19:D19"/>
    <mergeCell ref="E19:I19"/>
    <mergeCell ref="Q19:R19"/>
    <mergeCell ref="S19:U19"/>
    <mergeCell ref="C24:D24"/>
    <mergeCell ref="E24:I24"/>
    <mergeCell ref="Q24:R24"/>
    <mergeCell ref="S24:U24"/>
    <mergeCell ref="C25:D25"/>
    <mergeCell ref="E25:I25"/>
    <mergeCell ref="Q25:R25"/>
    <mergeCell ref="S25:U25"/>
    <mergeCell ref="C22:D22"/>
    <mergeCell ref="E22:I22"/>
    <mergeCell ref="Q22:R22"/>
    <mergeCell ref="S22:U22"/>
    <mergeCell ref="C23:D23"/>
    <mergeCell ref="E23:I23"/>
    <mergeCell ref="Q23:R23"/>
    <mergeCell ref="S23:U23"/>
    <mergeCell ref="C28:D28"/>
    <mergeCell ref="E28:I28"/>
    <mergeCell ref="Q28:R28"/>
    <mergeCell ref="S28:U28"/>
    <mergeCell ref="C29:D29"/>
    <mergeCell ref="E29:I29"/>
    <mergeCell ref="Q29:R29"/>
    <mergeCell ref="S29:U29"/>
    <mergeCell ref="C26:D26"/>
    <mergeCell ref="E26:I26"/>
    <mergeCell ref="Q26:R26"/>
    <mergeCell ref="S26:U26"/>
    <mergeCell ref="C27:D27"/>
    <mergeCell ref="E27:I27"/>
    <mergeCell ref="Q27:R27"/>
    <mergeCell ref="S27:U27"/>
    <mergeCell ref="C32:D32"/>
    <mergeCell ref="E32:I32"/>
    <mergeCell ref="Q32:R32"/>
    <mergeCell ref="S32:U32"/>
    <mergeCell ref="C33:D33"/>
    <mergeCell ref="E33:I33"/>
    <mergeCell ref="Q33:R33"/>
    <mergeCell ref="S33:U33"/>
    <mergeCell ref="C30:D30"/>
    <mergeCell ref="E30:I30"/>
    <mergeCell ref="Q30:R30"/>
    <mergeCell ref="S30:U30"/>
    <mergeCell ref="C31:D31"/>
    <mergeCell ref="E31:I31"/>
    <mergeCell ref="Q31:R31"/>
    <mergeCell ref="S31:U31"/>
    <mergeCell ref="C36:D36"/>
    <mergeCell ref="E36:I36"/>
    <mergeCell ref="Q36:R36"/>
    <mergeCell ref="S36:U36"/>
    <mergeCell ref="C37:D37"/>
    <mergeCell ref="E37:I37"/>
    <mergeCell ref="Q37:R37"/>
    <mergeCell ref="S37:U37"/>
    <mergeCell ref="C34:D34"/>
    <mergeCell ref="E34:I34"/>
    <mergeCell ref="Q34:R34"/>
    <mergeCell ref="S34:U34"/>
    <mergeCell ref="C35:D35"/>
    <mergeCell ref="E35:I35"/>
    <mergeCell ref="Q35:R35"/>
    <mergeCell ref="S35:U35"/>
    <mergeCell ref="C40:D40"/>
    <mergeCell ref="E40:I40"/>
    <mergeCell ref="Q40:R40"/>
    <mergeCell ref="S40:U40"/>
    <mergeCell ref="C41:D41"/>
    <mergeCell ref="E41:I41"/>
    <mergeCell ref="Q41:R41"/>
    <mergeCell ref="S41:U41"/>
    <mergeCell ref="C38:D38"/>
    <mergeCell ref="E38:I38"/>
    <mergeCell ref="Q38:R38"/>
    <mergeCell ref="S38:U38"/>
    <mergeCell ref="C39:D39"/>
    <mergeCell ref="E39:I39"/>
    <mergeCell ref="Q39:R39"/>
    <mergeCell ref="S39:U39"/>
    <mergeCell ref="C44:D44"/>
    <mergeCell ref="E44:I44"/>
    <mergeCell ref="Q44:R44"/>
    <mergeCell ref="S44:U44"/>
    <mergeCell ref="C45:D45"/>
    <mergeCell ref="E45:I45"/>
    <mergeCell ref="Q45:R45"/>
    <mergeCell ref="S45:U45"/>
    <mergeCell ref="C42:D42"/>
    <mergeCell ref="E42:I42"/>
    <mergeCell ref="Q42:R42"/>
    <mergeCell ref="S42:U42"/>
    <mergeCell ref="C43:D43"/>
    <mergeCell ref="E43:I43"/>
    <mergeCell ref="Q43:R43"/>
    <mergeCell ref="S43:U43"/>
    <mergeCell ref="C48:D48"/>
    <mergeCell ref="E48:I48"/>
    <mergeCell ref="Q48:R48"/>
    <mergeCell ref="S48:U48"/>
    <mergeCell ref="C49:D49"/>
    <mergeCell ref="E49:I49"/>
    <mergeCell ref="Q49:R49"/>
    <mergeCell ref="S49:U49"/>
    <mergeCell ref="C46:D46"/>
    <mergeCell ref="E46:I46"/>
    <mergeCell ref="Q46:R46"/>
    <mergeCell ref="S46:U46"/>
    <mergeCell ref="C47:D47"/>
    <mergeCell ref="E47:I47"/>
    <mergeCell ref="Q47:R47"/>
    <mergeCell ref="S47:U47"/>
    <mergeCell ref="C52:D52"/>
    <mergeCell ref="E52:I52"/>
    <mergeCell ref="Q52:R52"/>
    <mergeCell ref="S52:U52"/>
    <mergeCell ref="C53:D53"/>
    <mergeCell ref="E53:I53"/>
    <mergeCell ref="Q53:R53"/>
    <mergeCell ref="S53:U53"/>
    <mergeCell ref="C50:D50"/>
    <mergeCell ref="E50:I50"/>
    <mergeCell ref="Q50:R50"/>
    <mergeCell ref="S50:U50"/>
    <mergeCell ref="C51:D51"/>
    <mergeCell ref="E51:I51"/>
    <mergeCell ref="Q51:R51"/>
    <mergeCell ref="S51:U51"/>
    <mergeCell ref="C56:D56"/>
    <mergeCell ref="E56:I56"/>
    <mergeCell ref="Q56:R56"/>
    <mergeCell ref="S56:U56"/>
    <mergeCell ref="C57:D57"/>
    <mergeCell ref="E57:I57"/>
    <mergeCell ref="Q57:R57"/>
    <mergeCell ref="S57:U57"/>
    <mergeCell ref="C54:D54"/>
    <mergeCell ref="E54:I54"/>
    <mergeCell ref="Q54:R54"/>
    <mergeCell ref="S54:U54"/>
    <mergeCell ref="C55:D55"/>
    <mergeCell ref="E55:I55"/>
    <mergeCell ref="Q55:R55"/>
    <mergeCell ref="S55:U55"/>
    <mergeCell ref="C60:D60"/>
    <mergeCell ref="E60:I60"/>
    <mergeCell ref="Q60:R60"/>
    <mergeCell ref="S60:U60"/>
    <mergeCell ref="C61:D61"/>
    <mergeCell ref="E61:I61"/>
    <mergeCell ref="Q61:R61"/>
    <mergeCell ref="S61:U61"/>
    <mergeCell ref="C58:D58"/>
    <mergeCell ref="E58:I58"/>
    <mergeCell ref="Q58:R58"/>
    <mergeCell ref="S58:U58"/>
    <mergeCell ref="C59:D59"/>
    <mergeCell ref="E59:I59"/>
    <mergeCell ref="Q59:R59"/>
    <mergeCell ref="S59:U59"/>
    <mergeCell ref="C64:D64"/>
    <mergeCell ref="E64:I64"/>
    <mergeCell ref="Q64:R64"/>
    <mergeCell ref="S64:U64"/>
    <mergeCell ref="C65:D65"/>
    <mergeCell ref="E65:I65"/>
    <mergeCell ref="Q65:R65"/>
    <mergeCell ref="S65:U65"/>
    <mergeCell ref="C62:D62"/>
    <mergeCell ref="E62:I62"/>
    <mergeCell ref="Q62:R62"/>
    <mergeCell ref="S62:U62"/>
    <mergeCell ref="C63:D63"/>
    <mergeCell ref="E63:I63"/>
    <mergeCell ref="Q63:R63"/>
    <mergeCell ref="S63:U63"/>
    <mergeCell ref="C68:D68"/>
    <mergeCell ref="E68:I68"/>
    <mergeCell ref="Q68:R68"/>
    <mergeCell ref="S68:U68"/>
    <mergeCell ref="C69:D69"/>
    <mergeCell ref="E69:I69"/>
    <mergeCell ref="Q69:R69"/>
    <mergeCell ref="S69:U69"/>
    <mergeCell ref="C66:D66"/>
    <mergeCell ref="E66:I66"/>
    <mergeCell ref="Q66:R66"/>
    <mergeCell ref="S66:U66"/>
    <mergeCell ref="C67:D67"/>
    <mergeCell ref="E67:I67"/>
    <mergeCell ref="Q67:R67"/>
    <mergeCell ref="S67:U67"/>
    <mergeCell ref="C72:D72"/>
    <mergeCell ref="E72:I72"/>
    <mergeCell ref="Q72:R72"/>
    <mergeCell ref="S72:U72"/>
    <mergeCell ref="C73:D73"/>
    <mergeCell ref="E73:I73"/>
    <mergeCell ref="Q73:R73"/>
    <mergeCell ref="S73:U73"/>
    <mergeCell ref="C70:D70"/>
    <mergeCell ref="E70:I70"/>
    <mergeCell ref="Q70:R70"/>
    <mergeCell ref="S70:U70"/>
    <mergeCell ref="C71:D71"/>
    <mergeCell ref="E71:I71"/>
    <mergeCell ref="Q71:R71"/>
    <mergeCell ref="S71:U71"/>
    <mergeCell ref="C76:D76"/>
    <mergeCell ref="E76:I76"/>
    <mergeCell ref="Q76:R76"/>
    <mergeCell ref="S76:U76"/>
    <mergeCell ref="C77:D77"/>
    <mergeCell ref="E77:I77"/>
    <mergeCell ref="Q77:R77"/>
    <mergeCell ref="S77:U77"/>
    <mergeCell ref="C74:D74"/>
    <mergeCell ref="E74:I74"/>
    <mergeCell ref="Q74:R74"/>
    <mergeCell ref="S74:U74"/>
    <mergeCell ref="C75:D75"/>
    <mergeCell ref="E75:I75"/>
    <mergeCell ref="Q75:R75"/>
    <mergeCell ref="S75:U75"/>
    <mergeCell ref="B79:L79"/>
    <mergeCell ref="Q79:R79"/>
    <mergeCell ref="S79:U79"/>
    <mergeCell ref="B81:J81"/>
    <mergeCell ref="K81:L81"/>
    <mergeCell ref="B83:L83"/>
    <mergeCell ref="P83:R83"/>
    <mergeCell ref="S83:T83"/>
    <mergeCell ref="C78:D78"/>
    <mergeCell ref="E78:I78"/>
    <mergeCell ref="Q78:R78"/>
    <mergeCell ref="S78:U78"/>
    <mergeCell ref="B86:I86"/>
    <mergeCell ref="P86:R86"/>
    <mergeCell ref="S86:T86"/>
    <mergeCell ref="B87:I87"/>
    <mergeCell ref="P87:R87"/>
    <mergeCell ref="S87:T87"/>
    <mergeCell ref="B84:I84"/>
    <mergeCell ref="P84:R84"/>
    <mergeCell ref="S84:T84"/>
    <mergeCell ref="B85:I85"/>
    <mergeCell ref="P85:R85"/>
    <mergeCell ref="S85:T85"/>
    <mergeCell ref="C92:I92"/>
    <mergeCell ref="P92:R92"/>
    <mergeCell ref="S92:T92"/>
    <mergeCell ref="C93:I93"/>
    <mergeCell ref="B88:K88"/>
    <mergeCell ref="P89:T89"/>
    <mergeCell ref="B90:L90"/>
    <mergeCell ref="P90:R90"/>
    <mergeCell ref="S90:T90"/>
    <mergeCell ref="C91:I91"/>
    <mergeCell ref="P91:R91"/>
    <mergeCell ref="S91:T91"/>
    <mergeCell ref="C100:I100"/>
    <mergeCell ref="C101:I101"/>
    <mergeCell ref="C102:I102"/>
    <mergeCell ref="C103:I103"/>
    <mergeCell ref="C95:I95"/>
    <mergeCell ref="P93:R93"/>
    <mergeCell ref="S93:T93"/>
    <mergeCell ref="B96:K96"/>
    <mergeCell ref="P96:T96"/>
    <mergeCell ref="B97:L97"/>
    <mergeCell ref="C94:I94"/>
    <mergeCell ref="B98:K98"/>
    <mergeCell ref="B99:L99"/>
    <mergeCell ref="Q119:U119"/>
    <mergeCell ref="C109:I109"/>
    <mergeCell ref="B110:K110"/>
    <mergeCell ref="B111:L111"/>
    <mergeCell ref="Q117:U117"/>
    <mergeCell ref="Q118:U118"/>
    <mergeCell ref="B104:K104"/>
    <mergeCell ref="B105:L105"/>
    <mergeCell ref="B107:L107"/>
    <mergeCell ref="C108:I108"/>
  </mergeCells>
  <dataValidations count="1">
    <dataValidation allowBlank="1" sqref="Q124:R126 Q128:R1048576 R11:R12 Q11:Q13 R80 Q84:R86 Q15:Q80 Q97:R120" xr:uid="{00000000-0002-0000-0400-000000000000}"/>
  </dataValidations>
  <printOptions horizontalCentered="1"/>
  <pageMargins left="0.7" right="0.7" top="0.75" bottom="0.75" header="0.3" footer="0.3"/>
  <pageSetup paperSize="14" scale="32" fitToHeight="10" orientation="portrait" horizontalDpi="4294967294" r:id="rId1"/>
  <rowBreaks count="1" manualBreakCount="1">
    <brk id="79" max="22"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2:AI130"/>
  <sheetViews>
    <sheetView showGridLines="0" tabSelected="1" topLeftCell="S59" zoomScale="80" zoomScaleNormal="80" zoomScaleSheetLayoutView="85" workbookViewId="0">
      <selection activeCell="W67" sqref="W67"/>
    </sheetView>
  </sheetViews>
  <sheetFormatPr defaultColWidth="11.42578125" defaultRowHeight="12.75"/>
  <cols>
    <col min="1" max="1" width="1.140625" style="3" customWidth="1"/>
    <col min="2" max="2" width="3.7109375" style="4" customWidth="1"/>
    <col min="3" max="3" width="12.42578125" style="4" customWidth="1"/>
    <col min="4" max="4" width="10" style="4" customWidth="1"/>
    <col min="5" max="5" width="2.5703125" style="4" customWidth="1"/>
    <col min="6" max="6" width="5.140625" style="4" customWidth="1"/>
    <col min="7" max="7" width="5.85546875" style="4" customWidth="1"/>
    <col min="8" max="8" width="3.28515625" style="5" customWidth="1"/>
    <col min="9" max="9" width="5.85546875" style="5" customWidth="1"/>
    <col min="10" max="10" width="15.85546875" style="5" customWidth="1"/>
    <col min="11" max="11" width="18.42578125" style="5" customWidth="1"/>
    <col min="12" max="12" width="25.140625" style="6" customWidth="1"/>
    <col min="13" max="13" width="15.28515625" style="4" bestFit="1" customWidth="1"/>
    <col min="14" max="14" width="16.28515625" style="7" customWidth="1"/>
    <col min="15" max="15" width="12.85546875" style="8" bestFit="1" customWidth="1"/>
    <col min="16" max="16" width="20.140625" style="7" customWidth="1"/>
    <col min="17" max="17" width="10.140625" style="7" customWidth="1"/>
    <col min="18" max="18" width="16.42578125" style="7" customWidth="1"/>
    <col min="19" max="19" width="13.85546875" style="526" customWidth="1"/>
    <col min="20" max="20" width="9.42578125" style="526" customWidth="1"/>
    <col min="21" max="21" width="14.5703125" style="591" bestFit="1" customWidth="1"/>
    <col min="22" max="22" width="11.7109375" style="3" customWidth="1"/>
    <col min="23" max="23" width="16.42578125" style="3" customWidth="1"/>
    <col min="24" max="24" width="14.85546875" style="3" customWidth="1"/>
    <col min="25" max="26" width="11.42578125" style="65" customWidth="1"/>
    <col min="27" max="28" width="11.42578125" style="532" customWidth="1"/>
    <col min="29" max="256" width="11.42578125" style="3" customWidth="1"/>
    <col min="257" max="257" width="5.140625" style="3" customWidth="1"/>
    <col min="258" max="258" width="6.85546875" style="3" customWidth="1"/>
    <col min="259" max="16384" width="11.42578125" style="3"/>
  </cols>
  <sheetData>
    <row r="2" spans="2:28" ht="12.75" customHeight="1">
      <c r="B2" s="690"/>
      <c r="C2" s="691"/>
      <c r="D2" s="691"/>
      <c r="E2" s="691"/>
      <c r="F2" s="691"/>
      <c r="G2" s="691"/>
      <c r="H2" s="692"/>
      <c r="I2" s="699" t="s">
        <v>0</v>
      </c>
      <c r="J2" s="700"/>
      <c r="K2" s="700"/>
      <c r="L2" s="700"/>
      <c r="M2" s="700"/>
      <c r="N2" s="700"/>
      <c r="O2" s="700"/>
      <c r="P2" s="700"/>
      <c r="Q2" s="700"/>
      <c r="R2" s="701"/>
      <c r="S2" s="809" t="s">
        <v>1</v>
      </c>
      <c r="T2" s="810"/>
      <c r="U2" s="811"/>
    </row>
    <row r="3" spans="2:28">
      <c r="B3" s="693"/>
      <c r="C3" s="694"/>
      <c r="D3" s="694"/>
      <c r="E3" s="694"/>
      <c r="F3" s="694"/>
      <c r="G3" s="694"/>
      <c r="H3" s="695"/>
      <c r="I3" s="702"/>
      <c r="J3" s="703"/>
      <c r="K3" s="703"/>
      <c r="L3" s="703"/>
      <c r="M3" s="703"/>
      <c r="N3" s="703"/>
      <c r="O3" s="703"/>
      <c r="P3" s="703"/>
      <c r="Q3" s="703"/>
      <c r="R3" s="704"/>
      <c r="S3" s="809" t="s">
        <v>2</v>
      </c>
      <c r="T3" s="810"/>
      <c r="U3" s="811"/>
    </row>
    <row r="4" spans="2:28" ht="12.75" customHeight="1">
      <c r="B4" s="693"/>
      <c r="C4" s="694"/>
      <c r="D4" s="694"/>
      <c r="E4" s="694"/>
      <c r="F4" s="694"/>
      <c r="G4" s="694"/>
      <c r="H4" s="695"/>
      <c r="I4" s="702"/>
      <c r="J4" s="703"/>
      <c r="K4" s="703"/>
      <c r="L4" s="703"/>
      <c r="M4" s="703"/>
      <c r="N4" s="703"/>
      <c r="O4" s="703"/>
      <c r="P4" s="703"/>
      <c r="Q4" s="703"/>
      <c r="R4" s="704"/>
      <c r="S4" s="812" t="s">
        <v>3</v>
      </c>
      <c r="T4" s="813"/>
      <c r="U4" s="814"/>
    </row>
    <row r="5" spans="2:28">
      <c r="B5" s="696"/>
      <c r="C5" s="697"/>
      <c r="D5" s="697"/>
      <c r="E5" s="697"/>
      <c r="F5" s="697"/>
      <c r="G5" s="697"/>
      <c r="H5" s="698"/>
      <c r="I5" s="705"/>
      <c r="J5" s="706"/>
      <c r="K5" s="706"/>
      <c r="L5" s="706"/>
      <c r="M5" s="706"/>
      <c r="N5" s="706"/>
      <c r="O5" s="706"/>
      <c r="P5" s="706"/>
      <c r="Q5" s="706"/>
      <c r="R5" s="707"/>
      <c r="S5" s="809" t="s">
        <v>4</v>
      </c>
      <c r="T5" s="810"/>
      <c r="U5" s="811"/>
    </row>
    <row r="6" spans="2:28">
      <c r="B6" s="3"/>
      <c r="C6" s="3"/>
      <c r="D6" s="3"/>
      <c r="E6" s="3"/>
      <c r="F6" s="3"/>
      <c r="G6" s="3"/>
      <c r="H6" s="3"/>
      <c r="I6" s="3"/>
      <c r="J6" s="3"/>
      <c r="K6" s="3"/>
      <c r="L6" s="3"/>
      <c r="M6" s="3"/>
      <c r="N6" s="3"/>
      <c r="O6" s="3"/>
      <c r="P6" s="3"/>
      <c r="Q6" s="3"/>
      <c r="R6" s="3"/>
      <c r="S6" s="509"/>
      <c r="T6" s="509"/>
      <c r="U6" s="507"/>
    </row>
    <row r="7" spans="2:28" ht="14.25">
      <c r="B7" s="678" t="s">
        <v>5</v>
      </c>
      <c r="C7" s="679"/>
      <c r="D7" s="679"/>
      <c r="E7" s="680"/>
      <c r="F7" s="678" t="s">
        <v>6</v>
      </c>
      <c r="G7" s="679"/>
      <c r="H7" s="679"/>
      <c r="I7" s="679"/>
      <c r="J7" s="679"/>
      <c r="K7" s="679"/>
      <c r="L7" s="679"/>
      <c r="M7" s="679"/>
      <c r="N7" s="679"/>
      <c r="O7" s="679"/>
      <c r="P7" s="679"/>
      <c r="Q7" s="679"/>
      <c r="R7" s="679"/>
      <c r="S7" s="679"/>
      <c r="T7" s="679"/>
      <c r="U7" s="680"/>
    </row>
    <row r="8" spans="2:28" ht="14.25">
      <c r="B8" s="681" t="s">
        <v>7</v>
      </c>
      <c r="C8" s="682"/>
      <c r="D8" s="683"/>
      <c r="E8" s="806" t="s">
        <v>8</v>
      </c>
      <c r="F8" s="684"/>
      <c r="G8" s="684"/>
      <c r="H8" s="684"/>
      <c r="I8" s="684"/>
      <c r="J8" s="684"/>
      <c r="K8" s="684"/>
      <c r="L8" s="684"/>
      <c r="M8" s="684"/>
      <c r="N8" s="684"/>
      <c r="O8" s="684"/>
      <c r="P8" s="684"/>
      <c r="Q8" s="684"/>
      <c r="R8" s="684"/>
      <c r="S8" s="684"/>
      <c r="T8" s="684"/>
      <c r="U8" s="685"/>
    </row>
    <row r="9" spans="2:28" ht="14.25">
      <c r="B9" s="807" t="s">
        <v>9</v>
      </c>
      <c r="C9" s="688"/>
      <c r="D9" s="688"/>
      <c r="E9" s="688"/>
      <c r="F9" s="808"/>
      <c r="G9" s="678" t="s">
        <v>10</v>
      </c>
      <c r="H9" s="679"/>
      <c r="I9" s="679"/>
      <c r="J9" s="679"/>
      <c r="K9" s="679"/>
      <c r="L9" s="679"/>
      <c r="M9" s="679"/>
      <c r="N9" s="679"/>
      <c r="O9" s="679"/>
      <c r="P9" s="679"/>
      <c r="Q9" s="679"/>
      <c r="R9" s="679"/>
      <c r="S9" s="679"/>
      <c r="T9" s="679"/>
      <c r="U9" s="680"/>
    </row>
    <row r="10" spans="2:28" ht="14.25" customHeight="1">
      <c r="B10" s="815" t="s">
        <v>11</v>
      </c>
      <c r="C10" s="816"/>
      <c r="D10" s="816"/>
      <c r="E10" s="817"/>
      <c r="F10" s="818" t="s">
        <v>12</v>
      </c>
      <c r="G10" s="819"/>
      <c r="H10" s="819"/>
      <c r="I10" s="819"/>
      <c r="J10" s="819"/>
      <c r="K10" s="819"/>
      <c r="L10" s="819"/>
      <c r="M10" s="819"/>
      <c r="N10" s="820"/>
      <c r="O10" s="821" t="s">
        <v>13</v>
      </c>
      <c r="P10" s="822"/>
      <c r="Q10" s="823"/>
      <c r="R10" s="714">
        <v>9063</v>
      </c>
      <c r="S10" s="715"/>
      <c r="T10" s="575" t="s">
        <v>14</v>
      </c>
      <c r="U10" s="602">
        <v>2023</v>
      </c>
    </row>
    <row r="11" spans="2:28" ht="14.25" customHeight="1">
      <c r="B11" s="804" t="s">
        <v>15</v>
      </c>
      <c r="C11" s="805"/>
      <c r="D11" s="824">
        <v>31</v>
      </c>
      <c r="E11" s="825"/>
      <c r="F11" s="825"/>
      <c r="G11" s="825"/>
      <c r="H11" s="825"/>
      <c r="I11" s="826"/>
      <c r="J11" s="32" t="s">
        <v>16</v>
      </c>
      <c r="K11" s="714">
        <v>50</v>
      </c>
      <c r="L11" s="715"/>
      <c r="M11" s="827" t="s">
        <v>17</v>
      </c>
      <c r="N11" s="828"/>
      <c r="O11" s="829">
        <v>45261</v>
      </c>
      <c r="P11" s="723"/>
      <c r="Q11" s="33" t="s">
        <v>18</v>
      </c>
      <c r="R11" s="830">
        <v>45291</v>
      </c>
      <c r="S11" s="831"/>
      <c r="T11" s="831"/>
      <c r="U11" s="832"/>
    </row>
    <row r="12" spans="2:28" s="509" customFormat="1" ht="14.25" customHeight="1">
      <c r="B12" s="841" t="s">
        <v>19</v>
      </c>
      <c r="C12" s="842"/>
      <c r="D12" s="842"/>
      <c r="E12" s="842"/>
      <c r="F12" s="843"/>
      <c r="G12" s="844">
        <v>143407</v>
      </c>
      <c r="H12" s="845"/>
      <c r="I12" s="845"/>
      <c r="J12" s="845"/>
      <c r="K12" s="846"/>
      <c r="L12" s="847" t="s">
        <v>20</v>
      </c>
      <c r="M12" s="848"/>
      <c r="N12" s="849">
        <v>30694</v>
      </c>
      <c r="O12" s="846"/>
      <c r="P12" s="850" t="s">
        <v>21</v>
      </c>
      <c r="Q12" s="851"/>
      <c r="R12" s="801">
        <v>12681</v>
      </c>
      <c r="S12" s="802"/>
      <c r="T12" s="802"/>
      <c r="U12" s="803"/>
      <c r="Y12" s="64"/>
      <c r="Z12" s="64"/>
      <c r="AA12" s="566"/>
      <c r="AB12" s="566"/>
    </row>
    <row r="13" spans="2:28" s="509" customFormat="1" ht="14.25" customHeight="1">
      <c r="B13" s="833" t="s">
        <v>22</v>
      </c>
      <c r="C13" s="834" t="s">
        <v>24</v>
      </c>
      <c r="D13" s="835"/>
      <c r="E13" s="835"/>
      <c r="F13" s="835"/>
      <c r="G13" s="835"/>
      <c r="H13" s="835"/>
      <c r="I13" s="836"/>
      <c r="J13" s="834" t="s">
        <v>334</v>
      </c>
      <c r="K13" s="836"/>
      <c r="L13" s="837" t="s">
        <v>25</v>
      </c>
      <c r="M13" s="792" t="s">
        <v>26</v>
      </c>
      <c r="N13" s="794"/>
      <c r="O13" s="839" t="s">
        <v>27</v>
      </c>
      <c r="P13" s="840"/>
      <c r="Q13" s="857" t="s">
        <v>28</v>
      </c>
      <c r="R13" s="858"/>
      <c r="S13" s="859" t="s">
        <v>29</v>
      </c>
      <c r="T13" s="860"/>
      <c r="U13" s="861"/>
      <c r="Y13" s="64"/>
      <c r="Z13" s="64"/>
      <c r="AA13" s="566"/>
      <c r="AB13" s="566"/>
    </row>
    <row r="14" spans="2:28" s="509" customFormat="1" ht="28.5">
      <c r="B14" s="787"/>
      <c r="C14" s="792"/>
      <c r="D14" s="793"/>
      <c r="E14" s="793"/>
      <c r="F14" s="793"/>
      <c r="G14" s="793"/>
      <c r="H14" s="793"/>
      <c r="I14" s="794"/>
      <c r="J14" s="792"/>
      <c r="K14" s="794"/>
      <c r="L14" s="838"/>
      <c r="M14" s="510" t="s">
        <v>30</v>
      </c>
      <c r="N14" s="511" t="s">
        <v>31</v>
      </c>
      <c r="O14" s="512" t="s">
        <v>32</v>
      </c>
      <c r="P14" s="511" t="s">
        <v>31</v>
      </c>
      <c r="Q14" s="784"/>
      <c r="R14" s="785"/>
      <c r="S14" s="862"/>
      <c r="T14" s="863"/>
      <c r="U14" s="864"/>
      <c r="Y14" s="64"/>
      <c r="Z14" s="64"/>
      <c r="AA14" s="566"/>
      <c r="AB14" s="566"/>
    </row>
    <row r="15" spans="2:28" ht="12.75" customHeight="1">
      <c r="B15" s="22">
        <v>1</v>
      </c>
      <c r="C15" s="852" t="s">
        <v>35</v>
      </c>
      <c r="D15" s="853"/>
      <c r="E15" s="854" t="s">
        <v>36</v>
      </c>
      <c r="F15" s="855"/>
      <c r="G15" s="855"/>
      <c r="H15" s="855"/>
      <c r="I15" s="856"/>
      <c r="J15" s="571" t="s">
        <v>33</v>
      </c>
      <c r="K15" s="571" t="s">
        <v>34</v>
      </c>
      <c r="L15" s="54">
        <v>41519911</v>
      </c>
      <c r="M15" s="37">
        <v>31</v>
      </c>
      <c r="N15" s="36">
        <f t="shared" ref="N15:N64" si="0">+M15*$R$12</f>
        <v>393111</v>
      </c>
      <c r="O15" s="37">
        <v>0</v>
      </c>
      <c r="P15" s="36">
        <f>+O15*$R$12</f>
        <v>0</v>
      </c>
      <c r="Q15" s="636">
        <f>+N15-P15</f>
        <v>393111</v>
      </c>
      <c r="R15" s="637"/>
      <c r="S15" s="777">
        <v>0</v>
      </c>
      <c r="T15" s="778"/>
      <c r="U15" s="779"/>
      <c r="AA15" s="3"/>
      <c r="AB15" s="3"/>
    </row>
    <row r="16" spans="2:28" ht="12.75" customHeight="1">
      <c r="B16" s="22">
        <v>2</v>
      </c>
      <c r="C16" s="852" t="s">
        <v>248</v>
      </c>
      <c r="D16" s="853"/>
      <c r="E16" s="854" t="s">
        <v>249</v>
      </c>
      <c r="F16" s="855"/>
      <c r="G16" s="855"/>
      <c r="H16" s="855"/>
      <c r="I16" s="856"/>
      <c r="J16" s="571" t="s">
        <v>247</v>
      </c>
      <c r="K16" s="571">
        <v>0</v>
      </c>
      <c r="L16" s="54">
        <v>233198</v>
      </c>
      <c r="M16" s="37">
        <v>31</v>
      </c>
      <c r="N16" s="36">
        <f t="shared" si="0"/>
        <v>393111</v>
      </c>
      <c r="O16" s="37">
        <v>0</v>
      </c>
      <c r="P16" s="36">
        <f t="shared" ref="P16:P64" si="1">+O16*$R$12</f>
        <v>0</v>
      </c>
      <c r="Q16" s="636">
        <f t="shared" ref="Q16:Q64" si="2">+N16-P16</f>
        <v>393111</v>
      </c>
      <c r="R16" s="637"/>
      <c r="S16" s="777">
        <v>0</v>
      </c>
      <c r="T16" s="778"/>
      <c r="U16" s="779"/>
      <c r="AA16" s="3"/>
      <c r="AB16" s="3"/>
    </row>
    <row r="17" spans="2:28" ht="12.75" customHeight="1">
      <c r="B17" s="22">
        <v>3</v>
      </c>
      <c r="C17" s="852" t="s">
        <v>38</v>
      </c>
      <c r="D17" s="853"/>
      <c r="E17" s="854">
        <v>0</v>
      </c>
      <c r="F17" s="855"/>
      <c r="G17" s="855"/>
      <c r="H17" s="855"/>
      <c r="I17" s="856"/>
      <c r="J17" s="571" t="s">
        <v>37</v>
      </c>
      <c r="K17" s="571">
        <v>0</v>
      </c>
      <c r="L17" s="54">
        <v>1136909307</v>
      </c>
      <c r="M17" s="37">
        <v>31</v>
      </c>
      <c r="N17" s="36">
        <f t="shared" si="0"/>
        <v>393111</v>
      </c>
      <c r="O17" s="37">
        <v>0</v>
      </c>
      <c r="P17" s="36">
        <f t="shared" si="1"/>
        <v>0</v>
      </c>
      <c r="Q17" s="636">
        <f t="shared" si="2"/>
        <v>393111</v>
      </c>
      <c r="R17" s="637"/>
      <c r="S17" s="777">
        <v>0</v>
      </c>
      <c r="T17" s="778"/>
      <c r="U17" s="779"/>
      <c r="AA17" s="3"/>
      <c r="AB17" s="3"/>
    </row>
    <row r="18" spans="2:28" ht="12.75" customHeight="1">
      <c r="B18" s="22">
        <v>4</v>
      </c>
      <c r="C18" s="852" t="s">
        <v>41</v>
      </c>
      <c r="D18" s="853"/>
      <c r="E18" s="854">
        <v>0</v>
      </c>
      <c r="F18" s="855"/>
      <c r="G18" s="855"/>
      <c r="H18" s="855"/>
      <c r="I18" s="856"/>
      <c r="J18" s="571" t="s">
        <v>39</v>
      </c>
      <c r="K18" s="571" t="s">
        <v>40</v>
      </c>
      <c r="L18" s="54">
        <v>20039148</v>
      </c>
      <c r="M18" s="37">
        <v>31</v>
      </c>
      <c r="N18" s="36">
        <f t="shared" si="0"/>
        <v>393111</v>
      </c>
      <c r="O18" s="37">
        <v>0</v>
      </c>
      <c r="P18" s="36">
        <f t="shared" si="1"/>
        <v>0</v>
      </c>
      <c r="Q18" s="636">
        <f t="shared" si="2"/>
        <v>393111</v>
      </c>
      <c r="R18" s="637"/>
      <c r="S18" s="777">
        <v>0</v>
      </c>
      <c r="T18" s="778"/>
      <c r="U18" s="779"/>
      <c r="AA18" s="3"/>
      <c r="AB18" s="3"/>
    </row>
    <row r="19" spans="2:28" s="509" customFormat="1" ht="49.5" customHeight="1">
      <c r="B19" s="22">
        <v>5</v>
      </c>
      <c r="C19" s="852" t="s">
        <v>349</v>
      </c>
      <c r="D19" s="853"/>
      <c r="E19" s="854" t="s">
        <v>350</v>
      </c>
      <c r="F19" s="855"/>
      <c r="G19" s="855"/>
      <c r="H19" s="855"/>
      <c r="I19" s="856"/>
      <c r="J19" s="571" t="s">
        <v>351</v>
      </c>
      <c r="K19" s="571">
        <v>0</v>
      </c>
      <c r="L19" s="54">
        <v>210099991</v>
      </c>
      <c r="M19" s="37">
        <v>29</v>
      </c>
      <c r="N19" s="36">
        <f>+M19*$R$12</f>
        <v>367749</v>
      </c>
      <c r="O19" s="37">
        <v>0</v>
      </c>
      <c r="P19" s="36">
        <f>+O19*$R$12</f>
        <v>0</v>
      </c>
      <c r="Q19" s="636">
        <f t="shared" si="2"/>
        <v>367749</v>
      </c>
      <c r="R19" s="637"/>
      <c r="S19" s="777" t="s">
        <v>352</v>
      </c>
      <c r="T19" s="778"/>
      <c r="U19" s="779"/>
      <c r="Y19" s="64"/>
      <c r="Z19" s="64"/>
      <c r="AA19" s="566"/>
      <c r="AB19" s="566"/>
    </row>
    <row r="20" spans="2:28" s="509" customFormat="1" ht="49.5" customHeight="1">
      <c r="B20" s="22">
        <v>6</v>
      </c>
      <c r="C20" s="852" t="s">
        <v>49</v>
      </c>
      <c r="D20" s="853"/>
      <c r="E20" s="854" t="s">
        <v>50</v>
      </c>
      <c r="F20" s="855"/>
      <c r="G20" s="855"/>
      <c r="H20" s="855"/>
      <c r="I20" s="856"/>
      <c r="J20" s="571" t="s">
        <v>47</v>
      </c>
      <c r="K20" s="571" t="s">
        <v>48</v>
      </c>
      <c r="L20" s="54">
        <v>17126180</v>
      </c>
      <c r="M20" s="37">
        <v>31</v>
      </c>
      <c r="N20" s="36">
        <f t="shared" si="0"/>
        <v>393111</v>
      </c>
      <c r="O20" s="37">
        <v>0</v>
      </c>
      <c r="P20" s="36">
        <f t="shared" si="1"/>
        <v>0</v>
      </c>
      <c r="Q20" s="636">
        <f t="shared" si="2"/>
        <v>393111</v>
      </c>
      <c r="R20" s="637"/>
      <c r="S20" s="777">
        <v>0</v>
      </c>
      <c r="T20" s="778"/>
      <c r="U20" s="779"/>
      <c r="Y20" s="64"/>
      <c r="Z20" s="64"/>
      <c r="AA20" s="566"/>
      <c r="AB20" s="566"/>
    </row>
    <row r="21" spans="2:28" ht="12.75" customHeight="1">
      <c r="B21" s="22">
        <v>7</v>
      </c>
      <c r="C21" s="852" t="s">
        <v>52</v>
      </c>
      <c r="D21" s="853"/>
      <c r="E21" s="854" t="s">
        <v>53</v>
      </c>
      <c r="F21" s="855"/>
      <c r="G21" s="855"/>
      <c r="H21" s="855"/>
      <c r="I21" s="856"/>
      <c r="J21" s="571" t="s">
        <v>47</v>
      </c>
      <c r="K21" s="571" t="s">
        <v>51</v>
      </c>
      <c r="L21" s="54">
        <v>7524640</v>
      </c>
      <c r="M21" s="37">
        <v>31</v>
      </c>
      <c r="N21" s="36">
        <f t="shared" si="0"/>
        <v>393111</v>
      </c>
      <c r="O21" s="37">
        <v>0</v>
      </c>
      <c r="P21" s="36">
        <f t="shared" si="1"/>
        <v>0</v>
      </c>
      <c r="Q21" s="636">
        <f t="shared" si="2"/>
        <v>393111</v>
      </c>
      <c r="R21" s="637"/>
      <c r="S21" s="777">
        <v>0</v>
      </c>
      <c r="T21" s="778"/>
      <c r="U21" s="779"/>
      <c r="AA21" s="3"/>
      <c r="AB21" s="3"/>
    </row>
    <row r="22" spans="2:28" s="509" customFormat="1" ht="37.5" customHeight="1">
      <c r="B22" s="22">
        <v>8</v>
      </c>
      <c r="C22" s="852" t="s">
        <v>353</v>
      </c>
      <c r="D22" s="853"/>
      <c r="E22" s="854">
        <v>0</v>
      </c>
      <c r="F22" s="855"/>
      <c r="G22" s="855"/>
      <c r="H22" s="855"/>
      <c r="I22" s="856"/>
      <c r="J22" s="571" t="s">
        <v>354</v>
      </c>
      <c r="K22" s="571">
        <v>0</v>
      </c>
      <c r="L22" s="54">
        <v>11524081</v>
      </c>
      <c r="M22" s="37">
        <v>31</v>
      </c>
      <c r="N22" s="36">
        <f t="shared" si="0"/>
        <v>393111</v>
      </c>
      <c r="O22" s="37">
        <v>0</v>
      </c>
      <c r="P22" s="36">
        <f t="shared" si="1"/>
        <v>0</v>
      </c>
      <c r="Q22" s="636">
        <f t="shared" si="2"/>
        <v>393111</v>
      </c>
      <c r="R22" s="637"/>
      <c r="S22" s="777">
        <v>0</v>
      </c>
      <c r="T22" s="778"/>
      <c r="U22" s="779"/>
      <c r="Y22" s="64"/>
      <c r="Z22" s="64"/>
    </row>
    <row r="23" spans="2:28" ht="37.5" customHeight="1">
      <c r="B23" s="22">
        <v>9</v>
      </c>
      <c r="C23" s="852" t="s">
        <v>66</v>
      </c>
      <c r="D23" s="853"/>
      <c r="E23" s="854">
        <v>0</v>
      </c>
      <c r="F23" s="855"/>
      <c r="G23" s="855"/>
      <c r="H23" s="855"/>
      <c r="I23" s="856"/>
      <c r="J23" s="571" t="s">
        <v>64</v>
      </c>
      <c r="K23" s="571" t="s">
        <v>65</v>
      </c>
      <c r="L23" s="54">
        <v>41783196</v>
      </c>
      <c r="M23" s="37">
        <v>31</v>
      </c>
      <c r="N23" s="36">
        <f t="shared" si="0"/>
        <v>393111</v>
      </c>
      <c r="O23" s="37">
        <v>0</v>
      </c>
      <c r="P23" s="36">
        <f t="shared" si="1"/>
        <v>0</v>
      </c>
      <c r="Q23" s="636">
        <f t="shared" si="2"/>
        <v>393111</v>
      </c>
      <c r="R23" s="637"/>
      <c r="S23" s="777">
        <v>0</v>
      </c>
      <c r="T23" s="778"/>
      <c r="U23" s="779"/>
      <c r="AA23" s="3"/>
      <c r="AB23" s="3"/>
    </row>
    <row r="24" spans="2:28" ht="12.75" customHeight="1">
      <c r="B24" s="22">
        <v>10</v>
      </c>
      <c r="C24" s="852" t="s">
        <v>70</v>
      </c>
      <c r="D24" s="853"/>
      <c r="E24" s="854" t="s">
        <v>71</v>
      </c>
      <c r="F24" s="855"/>
      <c r="G24" s="855"/>
      <c r="H24" s="855"/>
      <c r="I24" s="856"/>
      <c r="J24" s="571" t="s">
        <v>69</v>
      </c>
      <c r="K24" s="571">
        <v>0</v>
      </c>
      <c r="L24" s="54">
        <v>24890485</v>
      </c>
      <c r="M24" s="37">
        <v>31</v>
      </c>
      <c r="N24" s="36">
        <f t="shared" si="0"/>
        <v>393111</v>
      </c>
      <c r="O24" s="37">
        <v>0</v>
      </c>
      <c r="P24" s="36">
        <f t="shared" si="1"/>
        <v>0</v>
      </c>
      <c r="Q24" s="636">
        <f t="shared" si="2"/>
        <v>393111</v>
      </c>
      <c r="R24" s="637"/>
      <c r="S24" s="777">
        <v>0</v>
      </c>
      <c r="T24" s="778"/>
      <c r="U24" s="779"/>
      <c r="AA24" s="3"/>
      <c r="AB24" s="3"/>
    </row>
    <row r="25" spans="2:28" s="509" customFormat="1" ht="12.75" customHeight="1">
      <c r="B25" s="22">
        <v>11</v>
      </c>
      <c r="C25" s="852" t="s">
        <v>355</v>
      </c>
      <c r="D25" s="853"/>
      <c r="E25" s="854">
        <v>0</v>
      </c>
      <c r="F25" s="855"/>
      <c r="G25" s="855"/>
      <c r="H25" s="855"/>
      <c r="I25" s="856"/>
      <c r="J25" s="571" t="s">
        <v>335</v>
      </c>
      <c r="K25" s="571">
        <v>0</v>
      </c>
      <c r="L25" s="54">
        <v>41510278</v>
      </c>
      <c r="M25" s="37">
        <v>31</v>
      </c>
      <c r="N25" s="36">
        <f t="shared" si="0"/>
        <v>393111</v>
      </c>
      <c r="O25" s="37">
        <v>0</v>
      </c>
      <c r="P25" s="36">
        <f t="shared" si="1"/>
        <v>0</v>
      </c>
      <c r="Q25" s="636">
        <f t="shared" si="2"/>
        <v>393111</v>
      </c>
      <c r="R25" s="637"/>
      <c r="S25" s="777">
        <v>0</v>
      </c>
      <c r="T25" s="778"/>
      <c r="U25" s="779"/>
      <c r="Y25" s="64"/>
      <c r="Z25" s="64"/>
    </row>
    <row r="26" spans="2:28" ht="48" customHeight="1">
      <c r="B26" s="22">
        <v>12</v>
      </c>
      <c r="C26" s="852" t="s">
        <v>252</v>
      </c>
      <c r="D26" s="853"/>
      <c r="E26" s="854">
        <v>0</v>
      </c>
      <c r="F26" s="855"/>
      <c r="G26" s="855"/>
      <c r="H26" s="855"/>
      <c r="I26" s="856"/>
      <c r="J26" s="571" t="s">
        <v>250</v>
      </c>
      <c r="K26" s="571" t="s">
        <v>251</v>
      </c>
      <c r="L26" s="54">
        <v>53905858</v>
      </c>
      <c r="M26" s="37">
        <v>31</v>
      </c>
      <c r="N26" s="36">
        <f t="shared" si="0"/>
        <v>393111</v>
      </c>
      <c r="O26" s="37">
        <v>2</v>
      </c>
      <c r="P26" s="36">
        <f t="shared" si="1"/>
        <v>25362</v>
      </c>
      <c r="Q26" s="636">
        <f t="shared" si="2"/>
        <v>367749</v>
      </c>
      <c r="R26" s="637"/>
      <c r="S26" s="777" t="s">
        <v>356</v>
      </c>
      <c r="T26" s="778"/>
      <c r="U26" s="779"/>
      <c r="AA26" s="3"/>
      <c r="AB26" s="3"/>
    </row>
    <row r="27" spans="2:28" ht="12.75" customHeight="1">
      <c r="B27" s="22">
        <v>13</v>
      </c>
      <c r="C27" s="852" t="s">
        <v>357</v>
      </c>
      <c r="D27" s="853"/>
      <c r="E27" s="854" t="s">
        <v>146</v>
      </c>
      <c r="F27" s="855"/>
      <c r="G27" s="855"/>
      <c r="H27" s="855"/>
      <c r="I27" s="856"/>
      <c r="J27" s="571" t="s">
        <v>358</v>
      </c>
      <c r="K27" s="571">
        <v>0</v>
      </c>
      <c r="L27" s="54">
        <v>20308604</v>
      </c>
      <c r="M27" s="37">
        <v>31</v>
      </c>
      <c r="N27" s="36">
        <f t="shared" si="0"/>
        <v>393111</v>
      </c>
      <c r="O27" s="37">
        <v>0</v>
      </c>
      <c r="P27" s="36">
        <f t="shared" si="1"/>
        <v>0</v>
      </c>
      <c r="Q27" s="636">
        <f t="shared" si="2"/>
        <v>393111</v>
      </c>
      <c r="R27" s="637"/>
      <c r="S27" s="777">
        <v>0</v>
      </c>
      <c r="T27" s="778"/>
      <c r="U27" s="779"/>
      <c r="AA27" s="3"/>
      <c r="AB27" s="3"/>
    </row>
    <row r="28" spans="2:28" ht="12.75" customHeight="1">
      <c r="B28" s="22">
        <v>14</v>
      </c>
      <c r="C28" s="852" t="s">
        <v>74</v>
      </c>
      <c r="D28" s="853"/>
      <c r="E28" s="854" t="s">
        <v>74</v>
      </c>
      <c r="F28" s="855"/>
      <c r="G28" s="855"/>
      <c r="H28" s="855"/>
      <c r="I28" s="856"/>
      <c r="J28" s="571" t="s">
        <v>72</v>
      </c>
      <c r="K28" s="571" t="s">
        <v>73</v>
      </c>
      <c r="L28" s="54">
        <v>79870951</v>
      </c>
      <c r="M28" s="37">
        <v>31</v>
      </c>
      <c r="N28" s="36">
        <f t="shared" si="0"/>
        <v>393111</v>
      </c>
      <c r="O28" s="37">
        <v>0</v>
      </c>
      <c r="P28" s="36">
        <f t="shared" si="1"/>
        <v>0</v>
      </c>
      <c r="Q28" s="636">
        <f t="shared" si="2"/>
        <v>393111</v>
      </c>
      <c r="R28" s="637"/>
      <c r="S28" s="777">
        <v>0</v>
      </c>
      <c r="T28" s="778"/>
      <c r="U28" s="779"/>
      <c r="AA28" s="3"/>
      <c r="AB28" s="3"/>
    </row>
    <row r="29" spans="2:28" s="509" customFormat="1" ht="27" customHeight="1">
      <c r="B29" s="22">
        <v>15</v>
      </c>
      <c r="C29" s="852" t="s">
        <v>78</v>
      </c>
      <c r="D29" s="853"/>
      <c r="E29" s="854">
        <v>0</v>
      </c>
      <c r="F29" s="855"/>
      <c r="G29" s="855"/>
      <c r="H29" s="855"/>
      <c r="I29" s="856"/>
      <c r="J29" s="571" t="s">
        <v>76</v>
      </c>
      <c r="K29" s="571" t="s">
        <v>77</v>
      </c>
      <c r="L29" s="54">
        <v>41629662</v>
      </c>
      <c r="M29" s="37">
        <v>31</v>
      </c>
      <c r="N29" s="36">
        <f t="shared" si="0"/>
        <v>393111</v>
      </c>
      <c r="O29" s="37">
        <v>3</v>
      </c>
      <c r="P29" s="36">
        <f t="shared" si="1"/>
        <v>38043</v>
      </c>
      <c r="Q29" s="636">
        <f t="shared" si="2"/>
        <v>355068</v>
      </c>
      <c r="R29" s="637"/>
      <c r="S29" s="777" t="s">
        <v>359</v>
      </c>
      <c r="T29" s="778"/>
      <c r="U29" s="779"/>
      <c r="Y29" s="64"/>
      <c r="Z29" s="64"/>
      <c r="AA29" s="566"/>
      <c r="AB29" s="566"/>
    </row>
    <row r="30" spans="2:28" ht="12.75" customHeight="1">
      <c r="B30" s="22">
        <v>16</v>
      </c>
      <c r="C30" s="852" t="s">
        <v>80</v>
      </c>
      <c r="D30" s="853"/>
      <c r="E30" s="854" t="s">
        <v>81</v>
      </c>
      <c r="F30" s="855"/>
      <c r="G30" s="855"/>
      <c r="H30" s="855"/>
      <c r="I30" s="856"/>
      <c r="J30" s="571" t="s">
        <v>79</v>
      </c>
      <c r="K30" s="571">
        <v>0</v>
      </c>
      <c r="L30" s="54">
        <v>17193251</v>
      </c>
      <c r="M30" s="37">
        <v>31</v>
      </c>
      <c r="N30" s="36">
        <f t="shared" si="0"/>
        <v>393111</v>
      </c>
      <c r="O30" s="37">
        <v>0</v>
      </c>
      <c r="P30" s="36">
        <f t="shared" si="1"/>
        <v>0</v>
      </c>
      <c r="Q30" s="636">
        <f t="shared" si="2"/>
        <v>393111</v>
      </c>
      <c r="R30" s="637"/>
      <c r="S30" s="777">
        <v>0</v>
      </c>
      <c r="T30" s="778"/>
      <c r="U30" s="779"/>
      <c r="AA30" s="3"/>
      <c r="AB30" s="3"/>
    </row>
    <row r="31" spans="2:28" ht="12.75" customHeight="1">
      <c r="B31" s="22">
        <v>17</v>
      </c>
      <c r="C31" s="852" t="s">
        <v>84</v>
      </c>
      <c r="D31" s="853"/>
      <c r="E31" s="854" t="s">
        <v>85</v>
      </c>
      <c r="F31" s="855"/>
      <c r="G31" s="855"/>
      <c r="H31" s="855"/>
      <c r="I31" s="856"/>
      <c r="J31" s="571" t="s">
        <v>82</v>
      </c>
      <c r="K31" s="571" t="s">
        <v>83</v>
      </c>
      <c r="L31" s="54">
        <v>17098836</v>
      </c>
      <c r="M31" s="37">
        <v>31</v>
      </c>
      <c r="N31" s="36">
        <f t="shared" si="0"/>
        <v>393111</v>
      </c>
      <c r="O31" s="37">
        <v>0</v>
      </c>
      <c r="P31" s="36">
        <f t="shared" si="1"/>
        <v>0</v>
      </c>
      <c r="Q31" s="636">
        <f t="shared" si="2"/>
        <v>393111</v>
      </c>
      <c r="R31" s="637"/>
      <c r="S31" s="777">
        <v>0</v>
      </c>
      <c r="T31" s="778"/>
      <c r="U31" s="779"/>
      <c r="AA31" s="3"/>
      <c r="AB31" s="3"/>
    </row>
    <row r="32" spans="2:28" ht="12.75" customHeight="1">
      <c r="B32" s="22">
        <v>18</v>
      </c>
      <c r="C32" s="852" t="s">
        <v>90</v>
      </c>
      <c r="D32" s="853"/>
      <c r="E32" s="854" t="s">
        <v>91</v>
      </c>
      <c r="F32" s="855"/>
      <c r="G32" s="855"/>
      <c r="H32" s="855"/>
      <c r="I32" s="856"/>
      <c r="J32" s="571" t="s">
        <v>43</v>
      </c>
      <c r="K32" s="571" t="s">
        <v>89</v>
      </c>
      <c r="L32" s="54">
        <v>1393204</v>
      </c>
      <c r="M32" s="37">
        <v>31</v>
      </c>
      <c r="N32" s="36">
        <f t="shared" si="0"/>
        <v>393111</v>
      </c>
      <c r="O32" s="37">
        <v>0</v>
      </c>
      <c r="P32" s="36">
        <f t="shared" si="1"/>
        <v>0</v>
      </c>
      <c r="Q32" s="636">
        <f t="shared" si="2"/>
        <v>393111</v>
      </c>
      <c r="R32" s="637"/>
      <c r="S32" s="777">
        <v>0</v>
      </c>
      <c r="T32" s="778"/>
      <c r="U32" s="779"/>
      <c r="AA32" s="3"/>
      <c r="AB32" s="3"/>
    </row>
    <row r="33" spans="2:28" ht="12.75" customHeight="1">
      <c r="B33" s="22">
        <v>19</v>
      </c>
      <c r="C33" s="852" t="s">
        <v>103</v>
      </c>
      <c r="D33" s="853"/>
      <c r="E33" s="854" t="s">
        <v>104</v>
      </c>
      <c r="F33" s="855"/>
      <c r="G33" s="855"/>
      <c r="H33" s="855"/>
      <c r="I33" s="856"/>
      <c r="J33" s="571" t="s">
        <v>102</v>
      </c>
      <c r="K33" s="571" t="s">
        <v>48</v>
      </c>
      <c r="L33" s="54">
        <v>17088723</v>
      </c>
      <c r="M33" s="37">
        <v>31</v>
      </c>
      <c r="N33" s="36">
        <f t="shared" si="0"/>
        <v>393111</v>
      </c>
      <c r="O33" s="37">
        <v>0</v>
      </c>
      <c r="P33" s="36">
        <f t="shared" si="1"/>
        <v>0</v>
      </c>
      <c r="Q33" s="636">
        <f t="shared" si="2"/>
        <v>393111</v>
      </c>
      <c r="R33" s="637"/>
      <c r="S33" s="777">
        <v>0</v>
      </c>
      <c r="T33" s="778"/>
      <c r="U33" s="779"/>
      <c r="AA33" s="3"/>
      <c r="AB33" s="3"/>
    </row>
    <row r="34" spans="2:28" ht="112.5" customHeight="1">
      <c r="B34" s="22">
        <v>20</v>
      </c>
      <c r="C34" s="852" t="s">
        <v>109</v>
      </c>
      <c r="D34" s="853"/>
      <c r="E34" s="854" t="s">
        <v>110</v>
      </c>
      <c r="F34" s="855"/>
      <c r="G34" s="855"/>
      <c r="H34" s="855"/>
      <c r="I34" s="856"/>
      <c r="J34" s="571" t="s">
        <v>108</v>
      </c>
      <c r="K34" s="571" t="s">
        <v>33</v>
      </c>
      <c r="L34" s="54">
        <v>1270498</v>
      </c>
      <c r="M34" s="37">
        <v>31</v>
      </c>
      <c r="N34" s="36">
        <f t="shared" si="0"/>
        <v>393111</v>
      </c>
      <c r="O34" s="37">
        <v>0</v>
      </c>
      <c r="P34" s="36">
        <f>+O34*$R$12</f>
        <v>0</v>
      </c>
      <c r="Q34" s="636">
        <f t="shared" si="2"/>
        <v>393111</v>
      </c>
      <c r="R34" s="637"/>
      <c r="S34" s="777">
        <v>0</v>
      </c>
      <c r="T34" s="778"/>
      <c r="U34" s="779"/>
      <c r="AA34" s="3"/>
      <c r="AB34" s="3"/>
    </row>
    <row r="35" spans="2:28" ht="12.75" customHeight="1">
      <c r="B35" s="22">
        <v>21</v>
      </c>
      <c r="C35" s="852" t="s">
        <v>112</v>
      </c>
      <c r="D35" s="853"/>
      <c r="E35" s="854" t="s">
        <v>113</v>
      </c>
      <c r="F35" s="855"/>
      <c r="G35" s="855"/>
      <c r="H35" s="855"/>
      <c r="I35" s="856"/>
      <c r="J35" s="571" t="s">
        <v>47</v>
      </c>
      <c r="K35" s="571" t="s">
        <v>111</v>
      </c>
      <c r="L35" s="54">
        <v>1180089</v>
      </c>
      <c r="M35" s="37">
        <v>31</v>
      </c>
      <c r="N35" s="36">
        <f t="shared" si="0"/>
        <v>393111</v>
      </c>
      <c r="O35" s="37">
        <v>0</v>
      </c>
      <c r="P35" s="36">
        <f t="shared" si="1"/>
        <v>0</v>
      </c>
      <c r="Q35" s="636">
        <f t="shared" si="2"/>
        <v>393111</v>
      </c>
      <c r="R35" s="637"/>
      <c r="S35" s="777">
        <v>0</v>
      </c>
      <c r="T35" s="778"/>
      <c r="U35" s="779"/>
      <c r="AA35" s="3"/>
      <c r="AB35" s="3"/>
    </row>
    <row r="36" spans="2:28" ht="37.5" customHeight="1">
      <c r="B36" s="22">
        <v>22</v>
      </c>
      <c r="C36" s="852" t="s">
        <v>112</v>
      </c>
      <c r="D36" s="853"/>
      <c r="E36" s="854">
        <v>0</v>
      </c>
      <c r="F36" s="855"/>
      <c r="G36" s="855"/>
      <c r="H36" s="855"/>
      <c r="I36" s="856"/>
      <c r="J36" s="571" t="s">
        <v>114</v>
      </c>
      <c r="K36" s="571">
        <v>0</v>
      </c>
      <c r="L36" s="54">
        <v>53906092</v>
      </c>
      <c r="M36" s="37">
        <v>31</v>
      </c>
      <c r="N36" s="36">
        <f t="shared" si="0"/>
        <v>393111</v>
      </c>
      <c r="O36" s="37">
        <v>0</v>
      </c>
      <c r="P36" s="36">
        <f t="shared" si="1"/>
        <v>0</v>
      </c>
      <c r="Q36" s="636">
        <f t="shared" si="2"/>
        <v>393111</v>
      </c>
      <c r="R36" s="637"/>
      <c r="S36" s="777">
        <v>0</v>
      </c>
      <c r="T36" s="778"/>
      <c r="U36" s="779"/>
      <c r="AA36" s="3"/>
      <c r="AB36" s="3"/>
    </row>
    <row r="37" spans="2:28" ht="12.75" customHeight="1">
      <c r="B37" s="22">
        <v>23</v>
      </c>
      <c r="C37" s="852" t="s">
        <v>116</v>
      </c>
      <c r="D37" s="853"/>
      <c r="E37" s="854" t="s">
        <v>117</v>
      </c>
      <c r="F37" s="855"/>
      <c r="G37" s="855"/>
      <c r="H37" s="855"/>
      <c r="I37" s="856"/>
      <c r="J37" s="571" t="s">
        <v>115</v>
      </c>
      <c r="K37" s="571">
        <v>0</v>
      </c>
      <c r="L37" s="54">
        <v>28696198</v>
      </c>
      <c r="M37" s="37">
        <v>31</v>
      </c>
      <c r="N37" s="36">
        <f t="shared" si="0"/>
        <v>393111</v>
      </c>
      <c r="O37" s="37">
        <v>0</v>
      </c>
      <c r="P37" s="36">
        <f t="shared" si="1"/>
        <v>0</v>
      </c>
      <c r="Q37" s="636">
        <f t="shared" si="2"/>
        <v>393111</v>
      </c>
      <c r="R37" s="637"/>
      <c r="S37" s="777">
        <v>0</v>
      </c>
      <c r="T37" s="778"/>
      <c r="U37" s="779"/>
      <c r="AA37" s="3"/>
      <c r="AB37" s="3"/>
    </row>
    <row r="38" spans="2:28" ht="12.75" customHeight="1">
      <c r="B38" s="22">
        <v>24</v>
      </c>
      <c r="C38" s="852" t="s">
        <v>116</v>
      </c>
      <c r="D38" s="853"/>
      <c r="E38" s="854" t="s">
        <v>119</v>
      </c>
      <c r="F38" s="855"/>
      <c r="G38" s="855"/>
      <c r="H38" s="855"/>
      <c r="I38" s="856"/>
      <c r="J38" s="571" t="s">
        <v>118</v>
      </c>
      <c r="K38" s="571">
        <v>0</v>
      </c>
      <c r="L38" s="54">
        <v>20328446</v>
      </c>
      <c r="M38" s="37">
        <v>31</v>
      </c>
      <c r="N38" s="36">
        <f t="shared" si="0"/>
        <v>393111</v>
      </c>
      <c r="O38" s="37">
        <v>0</v>
      </c>
      <c r="P38" s="36">
        <f t="shared" si="1"/>
        <v>0</v>
      </c>
      <c r="Q38" s="636">
        <f t="shared" si="2"/>
        <v>393111</v>
      </c>
      <c r="R38" s="637"/>
      <c r="S38" s="777">
        <v>0</v>
      </c>
      <c r="T38" s="778"/>
      <c r="U38" s="779"/>
      <c r="AA38" s="3"/>
      <c r="AB38" s="3"/>
    </row>
    <row r="39" spans="2:28" ht="12.75" customHeight="1">
      <c r="B39" s="22">
        <v>25</v>
      </c>
      <c r="C39" s="852" t="s">
        <v>120</v>
      </c>
      <c r="D39" s="853"/>
      <c r="E39" s="854">
        <v>0</v>
      </c>
      <c r="F39" s="855"/>
      <c r="G39" s="855"/>
      <c r="H39" s="855"/>
      <c r="I39" s="856"/>
      <c r="J39" s="571" t="s">
        <v>64</v>
      </c>
      <c r="K39" s="571">
        <v>0</v>
      </c>
      <c r="L39" s="54">
        <v>20294293</v>
      </c>
      <c r="M39" s="37">
        <v>31</v>
      </c>
      <c r="N39" s="36">
        <f t="shared" si="0"/>
        <v>393111</v>
      </c>
      <c r="O39" s="37">
        <v>0</v>
      </c>
      <c r="P39" s="36">
        <f t="shared" si="1"/>
        <v>0</v>
      </c>
      <c r="Q39" s="636">
        <f t="shared" si="2"/>
        <v>393111</v>
      </c>
      <c r="R39" s="637"/>
      <c r="S39" s="777">
        <v>0</v>
      </c>
      <c r="T39" s="778"/>
      <c r="U39" s="779"/>
      <c r="AA39" s="3"/>
      <c r="AB39" s="3"/>
    </row>
    <row r="40" spans="2:28" ht="12.75" customHeight="1">
      <c r="B40" s="22">
        <v>26</v>
      </c>
      <c r="C40" s="852" t="s">
        <v>125</v>
      </c>
      <c r="D40" s="853"/>
      <c r="E40" s="854" t="s">
        <v>125</v>
      </c>
      <c r="F40" s="855"/>
      <c r="G40" s="855"/>
      <c r="H40" s="855"/>
      <c r="I40" s="856"/>
      <c r="J40" s="571" t="s">
        <v>124</v>
      </c>
      <c r="K40" s="571">
        <v>0</v>
      </c>
      <c r="L40" s="54">
        <v>20951731</v>
      </c>
      <c r="M40" s="37">
        <v>31</v>
      </c>
      <c r="N40" s="36">
        <f t="shared" si="0"/>
        <v>393111</v>
      </c>
      <c r="O40" s="37">
        <v>0</v>
      </c>
      <c r="P40" s="36">
        <f t="shared" si="1"/>
        <v>0</v>
      </c>
      <c r="Q40" s="636">
        <f t="shared" si="2"/>
        <v>393111</v>
      </c>
      <c r="R40" s="637"/>
      <c r="S40" s="777">
        <v>0</v>
      </c>
      <c r="T40" s="778"/>
      <c r="U40" s="779"/>
      <c r="AA40" s="3"/>
      <c r="AB40" s="3"/>
    </row>
    <row r="41" spans="2:28" ht="12.75" customHeight="1">
      <c r="B41" s="22">
        <v>27</v>
      </c>
      <c r="C41" s="852" t="s">
        <v>122</v>
      </c>
      <c r="D41" s="853"/>
      <c r="E41" s="854" t="s">
        <v>123</v>
      </c>
      <c r="F41" s="855"/>
      <c r="G41" s="855"/>
      <c r="H41" s="855"/>
      <c r="I41" s="856"/>
      <c r="J41" s="571" t="s">
        <v>121</v>
      </c>
      <c r="K41" s="571">
        <v>0</v>
      </c>
      <c r="L41" s="54">
        <v>41706679</v>
      </c>
      <c r="M41" s="37">
        <v>31</v>
      </c>
      <c r="N41" s="36">
        <f t="shared" si="0"/>
        <v>393111</v>
      </c>
      <c r="O41" s="37">
        <v>0</v>
      </c>
      <c r="P41" s="36">
        <f t="shared" si="1"/>
        <v>0</v>
      </c>
      <c r="Q41" s="636">
        <f t="shared" si="2"/>
        <v>393111</v>
      </c>
      <c r="R41" s="637"/>
      <c r="S41" s="777">
        <v>0</v>
      </c>
      <c r="T41" s="778"/>
      <c r="U41" s="779"/>
      <c r="AA41" s="3"/>
      <c r="AB41" s="3"/>
    </row>
    <row r="42" spans="2:28" ht="12.75" customHeight="1">
      <c r="B42" s="22">
        <v>28</v>
      </c>
      <c r="C42" s="852" t="s">
        <v>128</v>
      </c>
      <c r="D42" s="853"/>
      <c r="E42" s="854" t="s">
        <v>360</v>
      </c>
      <c r="F42" s="855"/>
      <c r="G42" s="855"/>
      <c r="H42" s="855"/>
      <c r="I42" s="856"/>
      <c r="J42" s="571" t="s">
        <v>361</v>
      </c>
      <c r="K42" s="571" t="s">
        <v>305</v>
      </c>
      <c r="L42" s="54">
        <v>24897308</v>
      </c>
      <c r="M42" s="37">
        <v>31</v>
      </c>
      <c r="N42" s="36">
        <f t="shared" si="0"/>
        <v>393111</v>
      </c>
      <c r="O42" s="37">
        <v>0</v>
      </c>
      <c r="P42" s="36">
        <f t="shared" si="1"/>
        <v>0</v>
      </c>
      <c r="Q42" s="636">
        <f t="shared" si="2"/>
        <v>393111</v>
      </c>
      <c r="R42" s="637"/>
      <c r="S42" s="777">
        <v>0</v>
      </c>
      <c r="T42" s="778"/>
      <c r="U42" s="779"/>
      <c r="AA42" s="3"/>
      <c r="AB42" s="3"/>
    </row>
    <row r="43" spans="2:28" ht="12.75" customHeight="1">
      <c r="B43" s="22">
        <v>29</v>
      </c>
      <c r="C43" s="852" t="s">
        <v>128</v>
      </c>
      <c r="D43" s="853"/>
      <c r="E43" s="854" t="s">
        <v>129</v>
      </c>
      <c r="F43" s="855"/>
      <c r="G43" s="855"/>
      <c r="H43" s="855"/>
      <c r="I43" s="856"/>
      <c r="J43" s="571" t="s">
        <v>270</v>
      </c>
      <c r="K43" s="571" t="s">
        <v>271</v>
      </c>
      <c r="L43" s="54">
        <v>11405407</v>
      </c>
      <c r="M43" s="37">
        <v>31</v>
      </c>
      <c r="N43" s="36">
        <f t="shared" si="0"/>
        <v>393111</v>
      </c>
      <c r="O43" s="37">
        <v>0</v>
      </c>
      <c r="P43" s="36">
        <f t="shared" si="1"/>
        <v>0</v>
      </c>
      <c r="Q43" s="636">
        <f t="shared" si="2"/>
        <v>393111</v>
      </c>
      <c r="R43" s="637"/>
      <c r="S43" s="777">
        <v>0</v>
      </c>
      <c r="T43" s="778"/>
      <c r="U43" s="779"/>
      <c r="AA43" s="3"/>
      <c r="AB43" s="3"/>
    </row>
    <row r="44" spans="2:28" ht="12.75" customHeight="1">
      <c r="B44" s="22">
        <v>30</v>
      </c>
      <c r="C44" s="852" t="s">
        <v>131</v>
      </c>
      <c r="D44" s="853"/>
      <c r="E44" s="854" t="s">
        <v>132</v>
      </c>
      <c r="F44" s="855"/>
      <c r="G44" s="855"/>
      <c r="H44" s="855"/>
      <c r="I44" s="856"/>
      <c r="J44" s="571" t="s">
        <v>64</v>
      </c>
      <c r="K44" s="571" t="s">
        <v>130</v>
      </c>
      <c r="L44" s="54">
        <v>41435801</v>
      </c>
      <c r="M44" s="37">
        <v>31</v>
      </c>
      <c r="N44" s="36">
        <f t="shared" si="0"/>
        <v>393111</v>
      </c>
      <c r="O44" s="37">
        <v>0</v>
      </c>
      <c r="P44" s="36">
        <f t="shared" si="1"/>
        <v>0</v>
      </c>
      <c r="Q44" s="636">
        <f t="shared" si="2"/>
        <v>393111</v>
      </c>
      <c r="R44" s="637"/>
      <c r="S44" s="777">
        <v>0</v>
      </c>
      <c r="T44" s="778"/>
      <c r="U44" s="779"/>
      <c r="AA44" s="3"/>
      <c r="AB44" s="3"/>
    </row>
    <row r="45" spans="2:28" ht="37.5" customHeight="1">
      <c r="B45" s="22">
        <v>31</v>
      </c>
      <c r="C45" s="852" t="s">
        <v>135</v>
      </c>
      <c r="D45" s="853"/>
      <c r="E45" s="854" t="s">
        <v>138</v>
      </c>
      <c r="F45" s="855"/>
      <c r="G45" s="855"/>
      <c r="H45" s="855"/>
      <c r="I45" s="856"/>
      <c r="J45" s="571" t="s">
        <v>137</v>
      </c>
      <c r="K45" s="571">
        <v>0</v>
      </c>
      <c r="L45" s="54">
        <v>20060262</v>
      </c>
      <c r="M45" s="37">
        <v>31</v>
      </c>
      <c r="N45" s="36">
        <f t="shared" si="0"/>
        <v>393111</v>
      </c>
      <c r="O45" s="37">
        <v>0</v>
      </c>
      <c r="P45" s="36">
        <f t="shared" si="1"/>
        <v>0</v>
      </c>
      <c r="Q45" s="636">
        <f t="shared" si="2"/>
        <v>393111</v>
      </c>
      <c r="R45" s="637"/>
      <c r="S45" s="777">
        <v>0</v>
      </c>
      <c r="T45" s="778"/>
      <c r="U45" s="779"/>
      <c r="AA45" s="3"/>
      <c r="AB45" s="3"/>
    </row>
    <row r="46" spans="2:28" ht="12.75" customHeight="1">
      <c r="B46" s="22">
        <v>32</v>
      </c>
      <c r="C46" s="852" t="s">
        <v>275</v>
      </c>
      <c r="D46" s="853"/>
      <c r="E46" s="854" t="s">
        <v>276</v>
      </c>
      <c r="F46" s="855"/>
      <c r="G46" s="855"/>
      <c r="H46" s="855"/>
      <c r="I46" s="856"/>
      <c r="J46" s="571" t="s">
        <v>273</v>
      </c>
      <c r="K46" s="571" t="s">
        <v>274</v>
      </c>
      <c r="L46" s="54">
        <v>3044618</v>
      </c>
      <c r="M46" s="37">
        <v>31</v>
      </c>
      <c r="N46" s="36">
        <f t="shared" si="0"/>
        <v>393111</v>
      </c>
      <c r="O46" s="37">
        <v>0</v>
      </c>
      <c r="P46" s="36">
        <f t="shared" si="1"/>
        <v>0</v>
      </c>
      <c r="Q46" s="636">
        <f t="shared" si="2"/>
        <v>393111</v>
      </c>
      <c r="R46" s="637"/>
      <c r="S46" s="777">
        <v>0</v>
      </c>
      <c r="T46" s="778"/>
      <c r="U46" s="779"/>
      <c r="AA46" s="3"/>
      <c r="AB46" s="3"/>
    </row>
    <row r="47" spans="2:28" s="509" customFormat="1" ht="12.75" customHeight="1">
      <c r="B47" s="22">
        <v>33</v>
      </c>
      <c r="C47" s="852" t="s">
        <v>142</v>
      </c>
      <c r="D47" s="853"/>
      <c r="E47" s="854" t="s">
        <v>143</v>
      </c>
      <c r="F47" s="855"/>
      <c r="G47" s="855"/>
      <c r="H47" s="855"/>
      <c r="I47" s="856"/>
      <c r="J47" s="571" t="s">
        <v>141</v>
      </c>
      <c r="K47" s="571">
        <v>0</v>
      </c>
      <c r="L47" s="54">
        <v>41538278</v>
      </c>
      <c r="M47" s="37">
        <v>31</v>
      </c>
      <c r="N47" s="36">
        <f t="shared" si="0"/>
        <v>393111</v>
      </c>
      <c r="O47" s="37">
        <v>0</v>
      </c>
      <c r="P47" s="36">
        <f t="shared" si="1"/>
        <v>0</v>
      </c>
      <c r="Q47" s="636">
        <f t="shared" si="2"/>
        <v>393111</v>
      </c>
      <c r="R47" s="637"/>
      <c r="S47" s="777">
        <v>0</v>
      </c>
      <c r="T47" s="778"/>
      <c r="U47" s="779"/>
      <c r="Y47" s="64"/>
      <c r="Z47" s="64"/>
      <c r="AA47" s="566"/>
      <c r="AB47" s="566"/>
    </row>
    <row r="48" spans="2:28" ht="12.75" customHeight="1">
      <c r="B48" s="22">
        <v>34</v>
      </c>
      <c r="C48" s="852" t="s">
        <v>145</v>
      </c>
      <c r="D48" s="853"/>
      <c r="E48" s="854" t="s">
        <v>146</v>
      </c>
      <c r="F48" s="855"/>
      <c r="G48" s="855"/>
      <c r="H48" s="855"/>
      <c r="I48" s="856"/>
      <c r="J48" s="571" t="s">
        <v>33</v>
      </c>
      <c r="K48" s="571" t="s">
        <v>144</v>
      </c>
      <c r="L48" s="54">
        <v>20167243</v>
      </c>
      <c r="M48" s="37">
        <v>31</v>
      </c>
      <c r="N48" s="36">
        <f t="shared" si="0"/>
        <v>393111</v>
      </c>
      <c r="O48" s="37">
        <v>0</v>
      </c>
      <c r="P48" s="36">
        <f t="shared" si="1"/>
        <v>0</v>
      </c>
      <c r="Q48" s="636">
        <f t="shared" si="2"/>
        <v>393111</v>
      </c>
      <c r="R48" s="637"/>
      <c r="S48" s="777">
        <v>0</v>
      </c>
      <c r="T48" s="778"/>
      <c r="U48" s="779"/>
      <c r="AA48" s="3"/>
      <c r="AB48" s="3"/>
    </row>
    <row r="49" spans="2:28" ht="12.75" customHeight="1">
      <c r="B49" s="22">
        <v>35</v>
      </c>
      <c r="C49" s="852" t="s">
        <v>151</v>
      </c>
      <c r="D49" s="853"/>
      <c r="E49" s="854">
        <v>0</v>
      </c>
      <c r="F49" s="855"/>
      <c r="G49" s="855"/>
      <c r="H49" s="855"/>
      <c r="I49" s="856"/>
      <c r="J49" s="571" t="s">
        <v>309</v>
      </c>
      <c r="K49" s="571" t="s">
        <v>310</v>
      </c>
      <c r="L49" s="54">
        <v>19403105</v>
      </c>
      <c r="M49" s="37">
        <v>31</v>
      </c>
      <c r="N49" s="36">
        <f t="shared" si="0"/>
        <v>393111</v>
      </c>
      <c r="O49" s="37">
        <v>0</v>
      </c>
      <c r="P49" s="36">
        <f t="shared" si="1"/>
        <v>0</v>
      </c>
      <c r="Q49" s="636">
        <f t="shared" si="2"/>
        <v>393111</v>
      </c>
      <c r="R49" s="637"/>
      <c r="S49" s="777">
        <v>0</v>
      </c>
      <c r="T49" s="778"/>
      <c r="U49" s="779"/>
      <c r="AA49" s="3"/>
      <c r="AB49" s="3"/>
    </row>
    <row r="50" spans="2:28" ht="37.5" customHeight="1">
      <c r="B50" s="22">
        <v>36</v>
      </c>
      <c r="C50" s="852" t="s">
        <v>155</v>
      </c>
      <c r="D50" s="853"/>
      <c r="E50" s="854">
        <v>0</v>
      </c>
      <c r="F50" s="855"/>
      <c r="G50" s="855"/>
      <c r="H50" s="855"/>
      <c r="I50" s="856"/>
      <c r="J50" s="571" t="s">
        <v>153</v>
      </c>
      <c r="K50" s="571" t="s">
        <v>154</v>
      </c>
      <c r="L50" s="54">
        <v>52485927</v>
      </c>
      <c r="M50" s="37">
        <v>31</v>
      </c>
      <c r="N50" s="36">
        <f t="shared" si="0"/>
        <v>393111</v>
      </c>
      <c r="O50" s="37">
        <v>0</v>
      </c>
      <c r="P50" s="36">
        <f t="shared" si="1"/>
        <v>0</v>
      </c>
      <c r="Q50" s="636">
        <f t="shared" si="2"/>
        <v>393111</v>
      </c>
      <c r="R50" s="637"/>
      <c r="S50" s="777">
        <v>0</v>
      </c>
      <c r="T50" s="778"/>
      <c r="U50" s="779"/>
      <c r="AA50" s="3"/>
      <c r="AB50" s="3"/>
    </row>
    <row r="51" spans="2:28" ht="37.5" customHeight="1">
      <c r="B51" s="22">
        <v>37</v>
      </c>
      <c r="C51" s="852" t="s">
        <v>156</v>
      </c>
      <c r="D51" s="853"/>
      <c r="E51" s="854" t="s">
        <v>157</v>
      </c>
      <c r="F51" s="855"/>
      <c r="G51" s="855"/>
      <c r="H51" s="855"/>
      <c r="I51" s="856"/>
      <c r="J51" s="571" t="s">
        <v>137</v>
      </c>
      <c r="K51" s="571">
        <v>0</v>
      </c>
      <c r="L51" s="54">
        <v>20227589</v>
      </c>
      <c r="M51" s="37">
        <v>31</v>
      </c>
      <c r="N51" s="36">
        <f t="shared" si="0"/>
        <v>393111</v>
      </c>
      <c r="O51" s="37">
        <v>0</v>
      </c>
      <c r="P51" s="36">
        <f t="shared" si="1"/>
        <v>0</v>
      </c>
      <c r="Q51" s="636">
        <f t="shared" si="2"/>
        <v>393111</v>
      </c>
      <c r="R51" s="637"/>
      <c r="S51" s="777">
        <v>0</v>
      </c>
      <c r="T51" s="778"/>
      <c r="U51" s="779"/>
      <c r="AA51" s="3"/>
      <c r="AB51" s="3"/>
    </row>
    <row r="52" spans="2:28" ht="12.75" customHeight="1">
      <c r="B52" s="22">
        <v>38</v>
      </c>
      <c r="C52" s="852" t="s">
        <v>159</v>
      </c>
      <c r="D52" s="853"/>
      <c r="E52" s="854">
        <v>0</v>
      </c>
      <c r="F52" s="855"/>
      <c r="G52" s="855"/>
      <c r="H52" s="855"/>
      <c r="I52" s="856"/>
      <c r="J52" s="571" t="s">
        <v>33</v>
      </c>
      <c r="K52" s="571" t="s">
        <v>158</v>
      </c>
      <c r="L52" s="54">
        <v>20312077</v>
      </c>
      <c r="M52" s="37">
        <v>31</v>
      </c>
      <c r="N52" s="36">
        <f t="shared" si="0"/>
        <v>393111</v>
      </c>
      <c r="O52" s="37">
        <v>0</v>
      </c>
      <c r="P52" s="36">
        <f t="shared" si="1"/>
        <v>0</v>
      </c>
      <c r="Q52" s="636">
        <f t="shared" si="2"/>
        <v>393111</v>
      </c>
      <c r="R52" s="637"/>
      <c r="S52" s="777">
        <v>0</v>
      </c>
      <c r="T52" s="778"/>
      <c r="U52" s="779"/>
      <c r="AA52" s="3"/>
      <c r="AB52" s="3"/>
    </row>
    <row r="53" spans="2:28" ht="12.75" customHeight="1">
      <c r="B53" s="22">
        <v>39</v>
      </c>
      <c r="C53" s="852" t="s">
        <v>163</v>
      </c>
      <c r="D53" s="853"/>
      <c r="E53" s="854" t="s">
        <v>164</v>
      </c>
      <c r="F53" s="855"/>
      <c r="G53" s="855"/>
      <c r="H53" s="855"/>
      <c r="I53" s="856"/>
      <c r="J53" s="571" t="s">
        <v>33</v>
      </c>
      <c r="K53" s="571">
        <v>0</v>
      </c>
      <c r="L53" s="54">
        <v>20146349</v>
      </c>
      <c r="M53" s="37">
        <v>31</v>
      </c>
      <c r="N53" s="36">
        <f t="shared" si="0"/>
        <v>393111</v>
      </c>
      <c r="O53" s="37">
        <v>0</v>
      </c>
      <c r="P53" s="36">
        <f t="shared" si="1"/>
        <v>0</v>
      </c>
      <c r="Q53" s="636">
        <f t="shared" si="2"/>
        <v>393111</v>
      </c>
      <c r="R53" s="637"/>
      <c r="S53" s="777">
        <v>0</v>
      </c>
      <c r="T53" s="778"/>
      <c r="U53" s="779"/>
      <c r="AA53" s="3"/>
      <c r="AB53" s="3"/>
    </row>
    <row r="54" spans="2:28" ht="12.75" customHeight="1">
      <c r="B54" s="22">
        <v>40</v>
      </c>
      <c r="C54" s="852" t="s">
        <v>170</v>
      </c>
      <c r="D54" s="853"/>
      <c r="E54" s="854" t="s">
        <v>171</v>
      </c>
      <c r="F54" s="855"/>
      <c r="G54" s="855"/>
      <c r="H54" s="855"/>
      <c r="I54" s="856"/>
      <c r="J54" s="571" t="s">
        <v>64</v>
      </c>
      <c r="K54" s="571" t="s">
        <v>65</v>
      </c>
      <c r="L54" s="54">
        <v>53905901</v>
      </c>
      <c r="M54" s="37">
        <v>31</v>
      </c>
      <c r="N54" s="36">
        <f t="shared" si="0"/>
        <v>393111</v>
      </c>
      <c r="O54" s="37">
        <v>0</v>
      </c>
      <c r="P54" s="36">
        <f t="shared" si="1"/>
        <v>0</v>
      </c>
      <c r="Q54" s="636">
        <f t="shared" si="2"/>
        <v>393111</v>
      </c>
      <c r="R54" s="637"/>
      <c r="S54" s="777">
        <v>0</v>
      </c>
      <c r="T54" s="778"/>
      <c r="U54" s="779"/>
      <c r="AA54" s="3"/>
      <c r="AB54" s="3"/>
    </row>
    <row r="55" spans="2:28" ht="37.5" customHeight="1">
      <c r="B55" s="22">
        <v>41</v>
      </c>
      <c r="C55" s="852" t="s">
        <v>170</v>
      </c>
      <c r="D55" s="853"/>
      <c r="E55" s="854">
        <v>0</v>
      </c>
      <c r="F55" s="855"/>
      <c r="G55" s="855"/>
      <c r="H55" s="855"/>
      <c r="I55" s="856"/>
      <c r="J55" s="571" t="s">
        <v>33</v>
      </c>
      <c r="K55" s="571" t="s">
        <v>65</v>
      </c>
      <c r="L55" s="54">
        <v>21153559</v>
      </c>
      <c r="M55" s="37">
        <v>31</v>
      </c>
      <c r="N55" s="36">
        <f t="shared" si="0"/>
        <v>393111</v>
      </c>
      <c r="O55" s="37">
        <v>0</v>
      </c>
      <c r="P55" s="36">
        <f t="shared" si="1"/>
        <v>0</v>
      </c>
      <c r="Q55" s="636">
        <f t="shared" si="2"/>
        <v>393111</v>
      </c>
      <c r="R55" s="637"/>
      <c r="S55" s="777">
        <v>0</v>
      </c>
      <c r="T55" s="778"/>
      <c r="U55" s="779"/>
      <c r="AA55" s="3"/>
      <c r="AB55" s="3"/>
    </row>
    <row r="56" spans="2:28" s="509" customFormat="1" ht="12.75" customHeight="1">
      <c r="B56" s="22">
        <v>42</v>
      </c>
      <c r="C56" s="852" t="s">
        <v>175</v>
      </c>
      <c r="D56" s="853"/>
      <c r="E56" s="854">
        <v>0</v>
      </c>
      <c r="F56" s="855"/>
      <c r="G56" s="855"/>
      <c r="H56" s="855"/>
      <c r="I56" s="856"/>
      <c r="J56" s="571" t="s">
        <v>174</v>
      </c>
      <c r="K56" s="571">
        <v>0</v>
      </c>
      <c r="L56" s="54">
        <v>1069757847</v>
      </c>
      <c r="M56" s="37">
        <v>31</v>
      </c>
      <c r="N56" s="36">
        <f t="shared" si="0"/>
        <v>393111</v>
      </c>
      <c r="O56" s="37">
        <v>0</v>
      </c>
      <c r="P56" s="36">
        <f t="shared" si="1"/>
        <v>0</v>
      </c>
      <c r="Q56" s="636">
        <f t="shared" si="2"/>
        <v>393111</v>
      </c>
      <c r="R56" s="637"/>
      <c r="S56" s="777">
        <v>0</v>
      </c>
      <c r="T56" s="778"/>
      <c r="U56" s="779"/>
      <c r="Y56" s="64"/>
      <c r="Z56" s="64"/>
    </row>
    <row r="57" spans="2:28" s="509" customFormat="1" ht="12.75" customHeight="1">
      <c r="B57" s="22">
        <v>43</v>
      </c>
      <c r="C57" s="852" t="s">
        <v>312</v>
      </c>
      <c r="D57" s="853"/>
      <c r="E57" s="854" t="s">
        <v>313</v>
      </c>
      <c r="F57" s="855"/>
      <c r="G57" s="855"/>
      <c r="H57" s="855"/>
      <c r="I57" s="856"/>
      <c r="J57" s="571" t="s">
        <v>137</v>
      </c>
      <c r="K57" s="571">
        <v>0</v>
      </c>
      <c r="L57" s="54">
        <v>41325691</v>
      </c>
      <c r="M57" s="37">
        <v>31</v>
      </c>
      <c r="N57" s="36">
        <f t="shared" si="0"/>
        <v>393111</v>
      </c>
      <c r="O57" s="37">
        <v>0</v>
      </c>
      <c r="P57" s="36">
        <f t="shared" si="1"/>
        <v>0</v>
      </c>
      <c r="Q57" s="636">
        <f t="shared" si="2"/>
        <v>393111</v>
      </c>
      <c r="R57" s="637"/>
      <c r="S57" s="777">
        <v>0</v>
      </c>
      <c r="T57" s="778"/>
      <c r="U57" s="779"/>
      <c r="Y57" s="64"/>
      <c r="Z57" s="64"/>
      <c r="AA57" s="566"/>
      <c r="AB57" s="566"/>
    </row>
    <row r="58" spans="2:28" ht="12.75" customHeight="1">
      <c r="B58" s="22">
        <v>44</v>
      </c>
      <c r="C58" s="852" t="s">
        <v>181</v>
      </c>
      <c r="D58" s="853"/>
      <c r="E58" s="854">
        <v>0</v>
      </c>
      <c r="F58" s="855"/>
      <c r="G58" s="855"/>
      <c r="H58" s="855"/>
      <c r="I58" s="856"/>
      <c r="J58" s="571" t="s">
        <v>64</v>
      </c>
      <c r="K58" s="571" t="s">
        <v>180</v>
      </c>
      <c r="L58" s="54">
        <v>20268352</v>
      </c>
      <c r="M58" s="37">
        <v>31</v>
      </c>
      <c r="N58" s="36">
        <f t="shared" si="0"/>
        <v>393111</v>
      </c>
      <c r="O58" s="37">
        <v>0</v>
      </c>
      <c r="P58" s="36">
        <f t="shared" si="1"/>
        <v>0</v>
      </c>
      <c r="Q58" s="636">
        <f t="shared" si="2"/>
        <v>393111</v>
      </c>
      <c r="R58" s="637"/>
      <c r="S58" s="777">
        <v>0</v>
      </c>
      <c r="T58" s="778"/>
      <c r="U58" s="779"/>
      <c r="AA58" s="3"/>
      <c r="AB58" s="3"/>
    </row>
    <row r="59" spans="2:28" ht="12.75" customHeight="1">
      <c r="B59" s="22">
        <v>45</v>
      </c>
      <c r="C59" s="852" t="s">
        <v>183</v>
      </c>
      <c r="D59" s="853"/>
      <c r="E59" s="854" t="s">
        <v>186</v>
      </c>
      <c r="F59" s="855"/>
      <c r="G59" s="855"/>
      <c r="H59" s="855"/>
      <c r="I59" s="856"/>
      <c r="J59" s="571" t="s">
        <v>185</v>
      </c>
      <c r="K59" s="571">
        <v>0</v>
      </c>
      <c r="L59" s="54">
        <v>8427333</v>
      </c>
      <c r="M59" s="37">
        <v>31</v>
      </c>
      <c r="N59" s="36">
        <f t="shared" si="0"/>
        <v>393111</v>
      </c>
      <c r="O59" s="37">
        <v>0</v>
      </c>
      <c r="P59" s="36">
        <f t="shared" si="1"/>
        <v>0</v>
      </c>
      <c r="Q59" s="636">
        <f t="shared" si="2"/>
        <v>393111</v>
      </c>
      <c r="R59" s="637"/>
      <c r="S59" s="777">
        <v>0</v>
      </c>
      <c r="T59" s="778"/>
      <c r="U59" s="779"/>
      <c r="AA59" s="3"/>
      <c r="AB59" s="3"/>
    </row>
    <row r="60" spans="2:28" ht="37.5" customHeight="1">
      <c r="B60" s="22">
        <v>46</v>
      </c>
      <c r="C60" s="852" t="s">
        <v>362</v>
      </c>
      <c r="D60" s="853"/>
      <c r="E60" s="854">
        <v>0</v>
      </c>
      <c r="F60" s="855"/>
      <c r="G60" s="855"/>
      <c r="H60" s="855"/>
      <c r="I60" s="856"/>
      <c r="J60" s="571" t="s">
        <v>134</v>
      </c>
      <c r="K60" s="571" t="s">
        <v>363</v>
      </c>
      <c r="L60" s="54">
        <v>17162618</v>
      </c>
      <c r="M60" s="37">
        <v>31</v>
      </c>
      <c r="N60" s="36">
        <f t="shared" si="0"/>
        <v>393111</v>
      </c>
      <c r="O60" s="37">
        <v>0</v>
      </c>
      <c r="P60" s="36">
        <f t="shared" si="1"/>
        <v>0</v>
      </c>
      <c r="Q60" s="636">
        <f t="shared" si="2"/>
        <v>393111</v>
      </c>
      <c r="R60" s="637"/>
      <c r="S60" s="777">
        <v>0</v>
      </c>
      <c r="T60" s="778"/>
      <c r="U60" s="779"/>
      <c r="AA60" s="3"/>
      <c r="AB60" s="3"/>
    </row>
    <row r="61" spans="2:28" ht="12.75" customHeight="1">
      <c r="B61" s="22">
        <v>47</v>
      </c>
      <c r="C61" s="852" t="s">
        <v>91</v>
      </c>
      <c r="D61" s="853"/>
      <c r="E61" s="854" t="s">
        <v>181</v>
      </c>
      <c r="F61" s="855"/>
      <c r="G61" s="855"/>
      <c r="H61" s="855"/>
      <c r="I61" s="856"/>
      <c r="J61" s="571" t="s">
        <v>64</v>
      </c>
      <c r="K61" s="571" t="s">
        <v>192</v>
      </c>
      <c r="L61" s="54">
        <v>31235549</v>
      </c>
      <c r="M61" s="37">
        <v>31</v>
      </c>
      <c r="N61" s="36">
        <f t="shared" si="0"/>
        <v>393111</v>
      </c>
      <c r="O61" s="37">
        <v>0</v>
      </c>
      <c r="P61" s="36">
        <f t="shared" si="1"/>
        <v>0</v>
      </c>
      <c r="Q61" s="636">
        <f t="shared" si="2"/>
        <v>393111</v>
      </c>
      <c r="R61" s="637"/>
      <c r="S61" s="777">
        <v>0</v>
      </c>
      <c r="T61" s="778"/>
      <c r="U61" s="779"/>
      <c r="AA61" s="3"/>
      <c r="AB61" s="3"/>
    </row>
    <row r="62" spans="2:28" ht="37.5" customHeight="1">
      <c r="B62" s="22">
        <v>48</v>
      </c>
      <c r="C62" s="852" t="s">
        <v>364</v>
      </c>
      <c r="D62" s="853"/>
      <c r="E62" s="854">
        <v>0</v>
      </c>
      <c r="F62" s="855"/>
      <c r="G62" s="855"/>
      <c r="H62" s="855"/>
      <c r="I62" s="856"/>
      <c r="J62" s="571" t="s">
        <v>365</v>
      </c>
      <c r="K62" s="571">
        <v>0</v>
      </c>
      <c r="L62" s="54">
        <v>16821314</v>
      </c>
      <c r="M62" s="37">
        <v>31</v>
      </c>
      <c r="N62" s="36">
        <f t="shared" si="0"/>
        <v>393111</v>
      </c>
      <c r="O62" s="37">
        <v>0</v>
      </c>
      <c r="P62" s="36">
        <f t="shared" si="1"/>
        <v>0</v>
      </c>
      <c r="Q62" s="636">
        <f t="shared" si="2"/>
        <v>393111</v>
      </c>
      <c r="R62" s="637"/>
      <c r="S62" s="777">
        <v>0</v>
      </c>
      <c r="T62" s="778"/>
      <c r="U62" s="779"/>
      <c r="AA62" s="3"/>
      <c r="AB62" s="3"/>
    </row>
    <row r="63" spans="2:28" s="509" customFormat="1" ht="12.75" customHeight="1">
      <c r="B63" s="22">
        <v>49</v>
      </c>
      <c r="C63" s="852" t="s">
        <v>204</v>
      </c>
      <c r="D63" s="853"/>
      <c r="E63" s="854">
        <v>0</v>
      </c>
      <c r="F63" s="855"/>
      <c r="G63" s="855"/>
      <c r="H63" s="855"/>
      <c r="I63" s="856"/>
      <c r="J63" s="571" t="s">
        <v>205</v>
      </c>
      <c r="K63" s="571">
        <v>0</v>
      </c>
      <c r="L63" s="54">
        <v>41439504</v>
      </c>
      <c r="M63" s="37">
        <v>31</v>
      </c>
      <c r="N63" s="36">
        <f t="shared" si="0"/>
        <v>393111</v>
      </c>
      <c r="O63" s="37">
        <v>0</v>
      </c>
      <c r="P63" s="36">
        <f t="shared" si="1"/>
        <v>0</v>
      </c>
      <c r="Q63" s="636">
        <f t="shared" si="2"/>
        <v>393111</v>
      </c>
      <c r="R63" s="637"/>
      <c r="S63" s="777">
        <v>0</v>
      </c>
      <c r="T63" s="778"/>
      <c r="U63" s="779"/>
      <c r="Y63" s="64"/>
      <c r="Z63" s="64"/>
      <c r="AA63" s="566"/>
      <c r="AB63" s="566"/>
    </row>
    <row r="64" spans="2:28" ht="15" customHeight="1">
      <c r="B64" s="22">
        <v>50</v>
      </c>
      <c r="C64" s="852" t="s">
        <v>261</v>
      </c>
      <c r="D64" s="853"/>
      <c r="E64" s="854" t="s">
        <v>262</v>
      </c>
      <c r="F64" s="855"/>
      <c r="G64" s="855"/>
      <c r="H64" s="855"/>
      <c r="I64" s="856"/>
      <c r="J64" s="571" t="s">
        <v>33</v>
      </c>
      <c r="K64" s="571" t="s">
        <v>260</v>
      </c>
      <c r="L64" s="54">
        <v>20099816</v>
      </c>
      <c r="M64" s="37">
        <v>31</v>
      </c>
      <c r="N64" s="36">
        <f t="shared" si="0"/>
        <v>393111</v>
      </c>
      <c r="O64" s="37">
        <v>0</v>
      </c>
      <c r="P64" s="36">
        <f t="shared" si="1"/>
        <v>0</v>
      </c>
      <c r="Q64" s="636">
        <f t="shared" si="2"/>
        <v>393111</v>
      </c>
      <c r="R64" s="637"/>
      <c r="S64" s="777">
        <v>0</v>
      </c>
      <c r="T64" s="778"/>
      <c r="U64" s="779"/>
      <c r="AA64" s="3"/>
      <c r="AB64" s="3"/>
    </row>
    <row r="65" spans="1:35" s="521" customFormat="1" ht="12.75" customHeight="1">
      <c r="B65" s="760" t="s">
        <v>209</v>
      </c>
      <c r="C65" s="761"/>
      <c r="D65" s="761"/>
      <c r="E65" s="761"/>
      <c r="F65" s="761"/>
      <c r="G65" s="761"/>
      <c r="H65" s="761"/>
      <c r="I65" s="761"/>
      <c r="J65" s="761"/>
      <c r="K65" s="761"/>
      <c r="L65" s="762"/>
      <c r="M65" s="519">
        <f>SUM(M15:M64)</f>
        <v>1548</v>
      </c>
      <c r="N65" s="520">
        <f>SUM(N15:N64)</f>
        <v>19630188</v>
      </c>
      <c r="O65" s="519">
        <f>SUM(O15:O64)</f>
        <v>5</v>
      </c>
      <c r="P65" s="520">
        <f>SUM(P15:P64)</f>
        <v>63405</v>
      </c>
      <c r="Q65" s="763">
        <f>+SUM(Q15:R64)</f>
        <v>19566783</v>
      </c>
      <c r="R65" s="764"/>
      <c r="S65" s="765"/>
      <c r="T65" s="766"/>
      <c r="U65" s="767"/>
      <c r="Y65" s="586"/>
      <c r="Z65" s="586"/>
      <c r="AA65" s="567"/>
      <c r="AB65" s="567"/>
      <c r="AC65" s="567"/>
      <c r="AD65" s="567"/>
      <c r="AE65" s="567"/>
      <c r="AF65" s="567"/>
      <c r="AG65" s="567"/>
      <c r="AH65" s="567"/>
      <c r="AI65" s="567"/>
    </row>
    <row r="66" spans="1:35" s="509" customFormat="1">
      <c r="B66" s="522"/>
      <c r="C66" s="522"/>
      <c r="D66" s="522"/>
      <c r="E66" s="522"/>
      <c r="F66" s="522"/>
      <c r="G66" s="522"/>
      <c r="H66" s="517"/>
      <c r="I66" s="517"/>
      <c r="J66" s="517"/>
      <c r="K66" s="517"/>
      <c r="L66" s="523"/>
      <c r="M66" s="522"/>
      <c r="N66" s="524"/>
      <c r="O66" s="525"/>
      <c r="P66" s="524"/>
      <c r="Q66" s="524"/>
      <c r="R66" s="524"/>
      <c r="S66" s="526"/>
      <c r="T66" s="526"/>
      <c r="U66" s="591"/>
      <c r="Y66" s="64"/>
      <c r="Z66" s="64"/>
      <c r="AA66" s="566"/>
      <c r="AB66" s="566"/>
      <c r="AC66" s="566"/>
      <c r="AD66" s="566"/>
      <c r="AE66" s="566"/>
      <c r="AF66" s="566"/>
      <c r="AG66" s="566"/>
      <c r="AH66" s="566"/>
      <c r="AI66" s="566"/>
    </row>
    <row r="67" spans="1:35" s="509" customFormat="1" ht="12.75" customHeight="1">
      <c r="B67" s="757" t="s">
        <v>210</v>
      </c>
      <c r="C67" s="758"/>
      <c r="D67" s="758"/>
      <c r="E67" s="758"/>
      <c r="F67" s="758"/>
      <c r="G67" s="758"/>
      <c r="H67" s="758"/>
      <c r="I67" s="758"/>
      <c r="J67" s="759"/>
      <c r="K67" s="757">
        <f>($K$11*D11)-M65</f>
        <v>2</v>
      </c>
      <c r="L67" s="759"/>
      <c r="M67" s="522"/>
      <c r="N67" s="524"/>
      <c r="O67" s="524"/>
      <c r="P67" s="524"/>
      <c r="Q67" s="524"/>
      <c r="R67" s="524"/>
      <c r="S67" s="526"/>
      <c r="T67" s="526"/>
      <c r="U67" s="592"/>
      <c r="Y67" s="64"/>
      <c r="Z67" s="64"/>
      <c r="AA67" s="566"/>
      <c r="AB67" s="566"/>
      <c r="AC67" s="566"/>
      <c r="AD67" s="566"/>
      <c r="AE67" s="566"/>
      <c r="AF67" s="566"/>
      <c r="AG67" s="566"/>
      <c r="AH67" s="566"/>
      <c r="AI67" s="566"/>
    </row>
    <row r="68" spans="1:35" s="509" customFormat="1">
      <c r="B68" s="522"/>
      <c r="C68" s="522"/>
      <c r="D68" s="522"/>
      <c r="E68" s="522"/>
      <c r="F68" s="522"/>
      <c r="G68" s="522"/>
      <c r="H68" s="522"/>
      <c r="I68" s="522"/>
      <c r="J68" s="522"/>
      <c r="K68" s="522"/>
      <c r="L68" s="522"/>
      <c r="M68" s="522"/>
      <c r="N68" s="524"/>
      <c r="O68" s="524"/>
      <c r="P68" s="524"/>
      <c r="Q68" s="524"/>
      <c r="R68" s="524"/>
      <c r="S68" s="526"/>
      <c r="T68" s="526"/>
      <c r="U68" s="529"/>
      <c r="V68" s="529"/>
      <c r="W68" s="529"/>
      <c r="Z68" s="64"/>
      <c r="AA68" s="566"/>
      <c r="AB68" s="566"/>
      <c r="AC68" s="566"/>
      <c r="AD68" s="566"/>
      <c r="AE68" s="566"/>
      <c r="AF68" s="566"/>
      <c r="AG68" s="566"/>
      <c r="AH68" s="566"/>
      <c r="AI68" s="566"/>
    </row>
    <row r="69" spans="1:35" s="509" customFormat="1" ht="12.75" customHeight="1">
      <c r="A69" s="604"/>
      <c r="B69" s="871" t="s">
        <v>366</v>
      </c>
      <c r="C69" s="872"/>
      <c r="D69" s="872"/>
      <c r="E69" s="872"/>
      <c r="F69" s="872"/>
      <c r="G69" s="872"/>
      <c r="H69" s="872"/>
      <c r="I69" s="872"/>
      <c r="J69" s="872"/>
      <c r="K69" s="872"/>
      <c r="L69" s="873"/>
      <c r="M69" s="522"/>
      <c r="N69" s="524"/>
      <c r="O69" s="524"/>
      <c r="P69" s="866" t="s">
        <v>212</v>
      </c>
      <c r="Q69" s="867"/>
      <c r="R69" s="868"/>
      <c r="S69" s="869">
        <f>+G12*30*K11</f>
        <v>215110500</v>
      </c>
      <c r="T69" s="870"/>
      <c r="U69" s="350">
        <v>210821990.83333334</v>
      </c>
      <c r="V69" s="592"/>
      <c r="W69" s="592"/>
      <c r="X69" s="609"/>
      <c r="Z69" s="64"/>
      <c r="AA69" s="566"/>
      <c r="AB69" s="566"/>
      <c r="AC69" s="566"/>
      <c r="AD69" s="566"/>
      <c r="AE69" s="566"/>
      <c r="AF69" s="566"/>
      <c r="AG69" s="566"/>
      <c r="AH69" s="566"/>
      <c r="AI69" s="566"/>
    </row>
    <row r="70" spans="1:35" s="509" customFormat="1" ht="12.75" customHeight="1">
      <c r="A70" s="604"/>
      <c r="B70" s="871" t="s">
        <v>213</v>
      </c>
      <c r="C70" s="872"/>
      <c r="D70" s="872"/>
      <c r="E70" s="872"/>
      <c r="F70" s="872"/>
      <c r="G70" s="872"/>
      <c r="H70" s="872"/>
      <c r="I70" s="873"/>
      <c r="J70" s="581" t="s">
        <v>214</v>
      </c>
      <c r="K70" s="581" t="s">
        <v>215</v>
      </c>
      <c r="L70" s="581" t="s">
        <v>216</v>
      </c>
      <c r="M70" s="525"/>
      <c r="N70" s="524"/>
      <c r="O70" s="524"/>
      <c r="P70" s="866" t="s">
        <v>211</v>
      </c>
      <c r="Q70" s="867"/>
      <c r="R70" s="868"/>
      <c r="S70" s="869">
        <f>+L74</f>
        <v>47449359</v>
      </c>
      <c r="T70" s="870"/>
      <c r="U70" s="350">
        <f>+U69-S69</f>
        <v>-4288509.1666666567</v>
      </c>
      <c r="V70" s="592"/>
      <c r="W70" s="592"/>
      <c r="X70" s="507"/>
      <c r="Z70" s="64"/>
      <c r="AA70" s="566"/>
      <c r="AB70" s="566"/>
      <c r="AC70" s="566"/>
      <c r="AD70" s="566"/>
      <c r="AE70" s="566"/>
      <c r="AF70" s="566"/>
      <c r="AG70" s="566"/>
      <c r="AH70" s="566"/>
      <c r="AI70" s="566"/>
    </row>
    <row r="71" spans="1:35" s="509" customFormat="1" ht="12.75" customHeight="1">
      <c r="A71" s="604"/>
      <c r="B71" s="752" t="s">
        <v>217</v>
      </c>
      <c r="C71" s="753"/>
      <c r="D71" s="753"/>
      <c r="E71" s="753"/>
      <c r="F71" s="753"/>
      <c r="G71" s="753"/>
      <c r="H71" s="753"/>
      <c r="I71" s="754"/>
      <c r="J71" s="50">
        <f>+M65</f>
        <v>1548</v>
      </c>
      <c r="K71" s="251">
        <v>3304</v>
      </c>
      <c r="L71" s="251">
        <f>ROUND((J71*K71),0)</f>
        <v>5114592</v>
      </c>
      <c r="M71" s="603"/>
      <c r="N71" s="603"/>
      <c r="O71" s="524"/>
      <c r="P71" s="866" t="s">
        <v>218</v>
      </c>
      <c r="Q71" s="867"/>
      <c r="R71" s="868"/>
      <c r="S71" s="869">
        <f>+L86+L92+L98</f>
        <v>4923790.7166666668</v>
      </c>
      <c r="T71" s="870"/>
      <c r="U71" s="592">
        <f>+S69-U69-S71</f>
        <v>-635281.55000001006</v>
      </c>
      <c r="V71" s="865" t="s">
        <v>367</v>
      </c>
      <c r="W71" s="865"/>
      <c r="X71" s="865"/>
      <c r="Z71" s="64"/>
      <c r="AA71" s="566"/>
      <c r="AB71" s="566"/>
      <c r="AC71" s="566"/>
      <c r="AD71" s="566"/>
      <c r="AE71" s="566"/>
      <c r="AF71" s="566"/>
      <c r="AG71" s="566"/>
      <c r="AH71" s="566"/>
      <c r="AI71" s="566"/>
    </row>
    <row r="72" spans="1:35" s="509" customFormat="1" ht="12.75" customHeight="1">
      <c r="A72" s="604"/>
      <c r="B72" s="752" t="s">
        <v>219</v>
      </c>
      <c r="C72" s="753"/>
      <c r="D72" s="753"/>
      <c r="E72" s="753"/>
      <c r="F72" s="753"/>
      <c r="G72" s="753"/>
      <c r="H72" s="753"/>
      <c r="I72" s="754"/>
      <c r="J72" s="585">
        <f>+M65</f>
        <v>1548</v>
      </c>
      <c r="K72" s="251">
        <v>14708</v>
      </c>
      <c r="L72" s="251">
        <f>ROUND((J72*K72),0)</f>
        <v>22767984</v>
      </c>
      <c r="M72" s="603"/>
      <c r="N72" s="603"/>
      <c r="O72" s="524"/>
      <c r="P72" s="866" t="s">
        <v>220</v>
      </c>
      <c r="Q72" s="867"/>
      <c r="R72" s="868"/>
      <c r="S72" s="869">
        <f>+S79</f>
        <v>0</v>
      </c>
      <c r="T72" s="870"/>
      <c r="U72" s="592"/>
      <c r="V72" s="592"/>
      <c r="W72" s="592"/>
      <c r="X72" s="507"/>
      <c r="Z72" s="64"/>
      <c r="AA72" s="566"/>
      <c r="AB72" s="566"/>
      <c r="AC72" s="566"/>
      <c r="AD72" s="566"/>
      <c r="AE72" s="566"/>
      <c r="AF72" s="566"/>
      <c r="AG72" s="566"/>
      <c r="AH72" s="566"/>
      <c r="AI72" s="566"/>
    </row>
    <row r="73" spans="1:35" s="509" customFormat="1" ht="12.75" customHeight="1">
      <c r="A73" s="604"/>
      <c r="B73" s="752" t="s">
        <v>221</v>
      </c>
      <c r="C73" s="753"/>
      <c r="D73" s="753"/>
      <c r="E73" s="753"/>
      <c r="F73" s="753"/>
      <c r="G73" s="753"/>
      <c r="H73" s="753"/>
      <c r="I73" s="754"/>
      <c r="J73" s="50">
        <f>+M65-O65</f>
        <v>1543</v>
      </c>
      <c r="K73" s="251">
        <v>12681</v>
      </c>
      <c r="L73" s="251">
        <f>ROUND((J73*K73),0)</f>
        <v>19566783</v>
      </c>
      <c r="M73" s="603"/>
      <c r="N73" s="603"/>
      <c r="O73" s="524"/>
      <c r="P73" s="866" t="s">
        <v>222</v>
      </c>
      <c r="Q73" s="867"/>
      <c r="R73" s="868"/>
      <c r="S73" s="869">
        <f>S69+S70+S72-S71</f>
        <v>257636068.28333333</v>
      </c>
      <c r="T73" s="870"/>
      <c r="U73" s="350">
        <v>257636067.83333334</v>
      </c>
      <c r="V73" s="592"/>
      <c r="W73" s="592"/>
      <c r="X73" s="507"/>
      <c r="Z73" s="64"/>
      <c r="AA73" s="566"/>
      <c r="AB73" s="566"/>
      <c r="AC73" s="566"/>
      <c r="AD73" s="566"/>
      <c r="AE73" s="566"/>
      <c r="AF73" s="566"/>
      <c r="AG73" s="566"/>
      <c r="AH73" s="566"/>
      <c r="AI73" s="566"/>
    </row>
    <row r="74" spans="1:35" ht="12.75" customHeight="1">
      <c r="B74" s="874" t="s">
        <v>216</v>
      </c>
      <c r="C74" s="875"/>
      <c r="D74" s="875"/>
      <c r="E74" s="875"/>
      <c r="F74" s="875"/>
      <c r="G74" s="875"/>
      <c r="H74" s="875"/>
      <c r="I74" s="875"/>
      <c r="J74" s="875"/>
      <c r="K74" s="876"/>
      <c r="L74" s="574">
        <f>SUM(L71:L73)</f>
        <v>47449359</v>
      </c>
      <c r="M74" s="603"/>
      <c r="N74" s="204"/>
      <c r="O74" s="7"/>
      <c r="P74" s="3"/>
      <c r="Q74" s="3"/>
      <c r="R74" s="3"/>
      <c r="S74" s="509"/>
      <c r="T74" s="509"/>
      <c r="U74" s="350">
        <f>+U73-S73</f>
        <v>-0.44999998807907104</v>
      </c>
      <c r="V74" s="182"/>
      <c r="W74" s="182"/>
      <c r="X74" s="182"/>
      <c r="Y74" s="3"/>
      <c r="AC74" s="532"/>
      <c r="AD74" s="532"/>
      <c r="AE74" s="532"/>
      <c r="AF74" s="532"/>
      <c r="AG74" s="532"/>
      <c r="AH74" s="532"/>
      <c r="AI74" s="532"/>
    </row>
    <row r="75" spans="1:35" ht="12.75" customHeight="1">
      <c r="O75" s="7"/>
      <c r="P75" s="622" t="s">
        <v>220</v>
      </c>
      <c r="Q75" s="623"/>
      <c r="R75" s="623"/>
      <c r="S75" s="623"/>
      <c r="T75" s="624"/>
      <c r="U75" s="608"/>
      <c r="Y75" s="3"/>
      <c r="AC75" s="532"/>
      <c r="AD75" s="532"/>
      <c r="AE75" s="532"/>
      <c r="AF75" s="532"/>
      <c r="AG75" s="532"/>
      <c r="AH75" s="532"/>
      <c r="AI75" s="532"/>
    </row>
    <row r="76" spans="1:35" ht="12.75" customHeight="1">
      <c r="B76" s="874" t="s">
        <v>368</v>
      </c>
      <c r="C76" s="875"/>
      <c r="D76" s="875"/>
      <c r="E76" s="875"/>
      <c r="F76" s="875"/>
      <c r="G76" s="875"/>
      <c r="H76" s="875"/>
      <c r="I76" s="875"/>
      <c r="J76" s="875"/>
      <c r="K76" s="875"/>
      <c r="L76" s="876"/>
      <c r="O76" s="7"/>
      <c r="P76" s="622" t="s">
        <v>213</v>
      </c>
      <c r="Q76" s="623"/>
      <c r="R76" s="624"/>
      <c r="S76" s="757" t="s">
        <v>31</v>
      </c>
      <c r="T76" s="759"/>
      <c r="U76" s="608"/>
      <c r="Y76" s="3"/>
      <c r="AC76" s="532"/>
      <c r="AD76" s="532"/>
      <c r="AE76" s="532"/>
      <c r="AF76" s="532"/>
      <c r="AG76" s="532"/>
      <c r="AH76" s="532"/>
      <c r="AI76" s="532"/>
    </row>
    <row r="77" spans="1:35">
      <c r="B77" s="579" t="s">
        <v>22</v>
      </c>
      <c r="C77" s="874" t="s">
        <v>224</v>
      </c>
      <c r="D77" s="875"/>
      <c r="E77" s="875"/>
      <c r="F77" s="875"/>
      <c r="G77" s="875"/>
      <c r="H77" s="875"/>
      <c r="I77" s="876"/>
      <c r="J77" s="579" t="s">
        <v>225</v>
      </c>
      <c r="K77" s="579" t="s">
        <v>226</v>
      </c>
      <c r="L77" s="580" t="s">
        <v>216</v>
      </c>
      <c r="O77" s="7"/>
      <c r="P77" s="622" t="s">
        <v>340</v>
      </c>
      <c r="Q77" s="623"/>
      <c r="R77" s="624"/>
      <c r="S77" s="869">
        <v>0</v>
      </c>
      <c r="T77" s="870"/>
      <c r="U77" s="509"/>
      <c r="Y77" s="3"/>
      <c r="AC77" s="532"/>
      <c r="AD77" s="532"/>
      <c r="AE77" s="532"/>
      <c r="AF77" s="532"/>
      <c r="AG77" s="532"/>
      <c r="AH77" s="532"/>
      <c r="AI77" s="532"/>
    </row>
    <row r="78" spans="1:35" ht="42" customHeight="1">
      <c r="B78" s="23">
        <v>1</v>
      </c>
      <c r="C78" s="622" t="s">
        <v>369</v>
      </c>
      <c r="D78" s="623"/>
      <c r="E78" s="623"/>
      <c r="F78" s="623"/>
      <c r="G78" s="623"/>
      <c r="H78" s="623"/>
      <c r="I78" s="624"/>
      <c r="J78" s="23">
        <v>2</v>
      </c>
      <c r="K78" s="19">
        <f>2440765/30</f>
        <v>81358.833333333328</v>
      </c>
      <c r="L78" s="497">
        <f>+K78*J78</f>
        <v>162717.66666666666</v>
      </c>
      <c r="M78" s="351"/>
      <c r="O78" s="7"/>
      <c r="P78" s="622"/>
      <c r="Q78" s="623"/>
      <c r="R78" s="624"/>
      <c r="S78" s="869"/>
      <c r="T78" s="870"/>
      <c r="U78" s="509"/>
      <c r="Y78" s="3"/>
      <c r="AC78" s="532"/>
      <c r="AD78" s="532"/>
      <c r="AE78" s="532"/>
      <c r="AF78" s="532"/>
      <c r="AG78" s="532"/>
      <c r="AH78" s="532"/>
      <c r="AI78" s="532"/>
    </row>
    <row r="79" spans="1:35" ht="42.75" customHeight="1">
      <c r="B79" s="23">
        <v>2</v>
      </c>
      <c r="C79" s="622" t="s">
        <v>370</v>
      </c>
      <c r="D79" s="623"/>
      <c r="E79" s="623"/>
      <c r="F79" s="623"/>
      <c r="G79" s="623"/>
      <c r="H79" s="623"/>
      <c r="I79" s="624"/>
      <c r="J79" s="23">
        <v>6</v>
      </c>
      <c r="K79" s="19">
        <f>2440765/30</f>
        <v>81358.833333333328</v>
      </c>
      <c r="L79" s="497">
        <f>+K79*J79</f>
        <v>488153</v>
      </c>
      <c r="O79" s="4"/>
      <c r="P79" s="877" t="s">
        <v>216</v>
      </c>
      <c r="Q79" s="878"/>
      <c r="R79" s="879"/>
      <c r="S79" s="869">
        <f>+SUM(S77:T78)</f>
        <v>0</v>
      </c>
      <c r="T79" s="870"/>
      <c r="U79" s="509"/>
      <c r="Y79" s="3"/>
      <c r="AC79" s="532"/>
      <c r="AD79" s="532"/>
      <c r="AE79" s="532"/>
      <c r="AF79" s="532"/>
      <c r="AG79" s="532"/>
      <c r="AH79" s="532"/>
      <c r="AI79" s="532"/>
    </row>
    <row r="80" spans="1:35" ht="42.75" customHeight="1">
      <c r="B80" s="23">
        <v>3</v>
      </c>
      <c r="C80" s="622" t="s">
        <v>371</v>
      </c>
      <c r="D80" s="623"/>
      <c r="E80" s="623"/>
      <c r="F80" s="623"/>
      <c r="G80" s="623"/>
      <c r="H80" s="623"/>
      <c r="I80" s="624"/>
      <c r="J80" s="23">
        <v>1</v>
      </c>
      <c r="K80" s="19">
        <f>2440765/30</f>
        <v>81358.833333333328</v>
      </c>
      <c r="L80" s="497">
        <f t="shared" ref="L80:L82" si="3">+K80*J80</f>
        <v>81358.833333333328</v>
      </c>
      <c r="O80" s="4"/>
      <c r="P80" s="573"/>
      <c r="Q80" s="573"/>
      <c r="R80" s="573"/>
      <c r="S80" s="576"/>
      <c r="T80" s="576"/>
      <c r="U80" s="509"/>
      <c r="AC80" s="532"/>
      <c r="AD80" s="532"/>
      <c r="AE80" s="532"/>
      <c r="AF80" s="532"/>
      <c r="AG80" s="532"/>
      <c r="AH80" s="532"/>
      <c r="AI80" s="532"/>
    </row>
    <row r="81" spans="2:35" ht="42.75" customHeight="1">
      <c r="B81" s="23">
        <v>4</v>
      </c>
      <c r="C81" s="622" t="s">
        <v>372</v>
      </c>
      <c r="D81" s="623"/>
      <c r="E81" s="623"/>
      <c r="F81" s="623"/>
      <c r="G81" s="623"/>
      <c r="H81" s="623"/>
      <c r="I81" s="624"/>
      <c r="J81" s="23">
        <v>2</v>
      </c>
      <c r="K81" s="19">
        <f>2440765/30</f>
        <v>81358.833333333328</v>
      </c>
      <c r="L81" s="497">
        <f t="shared" si="3"/>
        <v>162717.66666666666</v>
      </c>
      <c r="O81" s="4"/>
      <c r="P81" s="17"/>
      <c r="Q81" s="17"/>
      <c r="R81" s="17"/>
      <c r="S81" s="577"/>
      <c r="T81" s="577"/>
      <c r="U81" s="507"/>
      <c r="AC81" s="532"/>
      <c r="AD81" s="532"/>
      <c r="AE81" s="532"/>
      <c r="AF81" s="532"/>
      <c r="AG81" s="532"/>
      <c r="AH81" s="532"/>
      <c r="AI81" s="532"/>
    </row>
    <row r="82" spans="2:35" ht="42.75" customHeight="1">
      <c r="B82" s="23">
        <v>5</v>
      </c>
      <c r="C82" s="622" t="s">
        <v>373</v>
      </c>
      <c r="D82" s="623"/>
      <c r="E82" s="623"/>
      <c r="F82" s="623"/>
      <c r="G82" s="623"/>
      <c r="H82" s="623"/>
      <c r="I82" s="624"/>
      <c r="J82" s="23">
        <v>4</v>
      </c>
      <c r="K82" s="19">
        <f>4028325/30</f>
        <v>134277.5</v>
      </c>
      <c r="L82" s="497">
        <f t="shared" si="3"/>
        <v>537110</v>
      </c>
      <c r="O82" s="4"/>
      <c r="P82" s="17"/>
      <c r="Q82" s="17"/>
      <c r="R82" s="17"/>
      <c r="S82" s="577"/>
      <c r="T82" s="577"/>
      <c r="U82" s="507"/>
      <c r="AC82" s="532"/>
      <c r="AD82" s="532"/>
      <c r="AE82" s="532"/>
      <c r="AF82" s="532"/>
      <c r="AG82" s="532"/>
      <c r="AH82" s="532"/>
      <c r="AI82" s="532"/>
    </row>
    <row r="83" spans="2:35" ht="42.75" customHeight="1">
      <c r="B83" s="23">
        <v>6</v>
      </c>
      <c r="C83" s="622" t="s">
        <v>374</v>
      </c>
      <c r="D83" s="623"/>
      <c r="E83" s="623"/>
      <c r="F83" s="623"/>
      <c r="G83" s="623"/>
      <c r="H83" s="623"/>
      <c r="I83" s="624"/>
      <c r="J83" s="23">
        <v>3</v>
      </c>
      <c r="K83" s="19">
        <f>2440765/30</f>
        <v>81358.833333333328</v>
      </c>
      <c r="L83" s="497">
        <f t="shared" ref="L83:L85" si="4">+K83*J83</f>
        <v>244076.5</v>
      </c>
      <c r="O83" s="4"/>
      <c r="P83" s="17"/>
      <c r="Q83" s="17"/>
      <c r="R83" s="17"/>
      <c r="S83" s="577"/>
      <c r="T83" s="577"/>
      <c r="U83" s="507"/>
      <c r="AC83" s="532"/>
      <c r="AD83" s="532"/>
      <c r="AE83" s="532"/>
      <c r="AF83" s="532"/>
      <c r="AG83" s="532"/>
      <c r="AH83" s="532"/>
      <c r="AI83" s="532"/>
    </row>
    <row r="84" spans="2:35" ht="42.75" customHeight="1">
      <c r="B84" s="23">
        <v>7</v>
      </c>
      <c r="C84" s="622" t="s">
        <v>375</v>
      </c>
      <c r="D84" s="623"/>
      <c r="E84" s="623"/>
      <c r="F84" s="623"/>
      <c r="G84" s="623"/>
      <c r="H84" s="623"/>
      <c r="I84" s="624"/>
      <c r="J84" s="23">
        <v>3</v>
      </c>
      <c r="K84" s="19">
        <f>2440765/30</f>
        <v>81358.833333333328</v>
      </c>
      <c r="L84" s="497">
        <f t="shared" si="4"/>
        <v>244076.5</v>
      </c>
      <c r="O84" s="4"/>
      <c r="P84" s="17"/>
      <c r="Q84" s="17"/>
      <c r="R84" s="17"/>
      <c r="S84" s="577"/>
      <c r="T84" s="577"/>
      <c r="U84" s="507"/>
      <c r="AC84" s="532"/>
      <c r="AD84" s="532"/>
      <c r="AE84" s="532"/>
      <c r="AF84" s="532"/>
      <c r="AG84" s="532"/>
      <c r="AH84" s="532"/>
      <c r="AI84" s="532"/>
    </row>
    <row r="85" spans="2:35" ht="42.75" customHeight="1">
      <c r="B85" s="23">
        <v>8</v>
      </c>
      <c r="C85" s="622" t="s">
        <v>376</v>
      </c>
      <c r="D85" s="623"/>
      <c r="E85" s="623"/>
      <c r="F85" s="623"/>
      <c r="G85" s="623"/>
      <c r="H85" s="623"/>
      <c r="I85" s="624"/>
      <c r="J85" s="23">
        <v>30</v>
      </c>
      <c r="K85" s="19">
        <f>2088848/30</f>
        <v>69628.266666666663</v>
      </c>
      <c r="L85" s="497">
        <f t="shared" si="4"/>
        <v>2088848</v>
      </c>
      <c r="O85" s="4"/>
      <c r="P85" s="17"/>
      <c r="Q85" s="17"/>
      <c r="R85" s="17"/>
      <c r="S85" s="577"/>
      <c r="T85" s="577"/>
      <c r="U85" s="507"/>
      <c r="AC85" s="532"/>
      <c r="AD85" s="532"/>
      <c r="AE85" s="532"/>
      <c r="AF85" s="532"/>
      <c r="AG85" s="532"/>
      <c r="AH85" s="532"/>
      <c r="AI85" s="532"/>
    </row>
    <row r="86" spans="2:35">
      <c r="B86" s="874" t="s">
        <v>216</v>
      </c>
      <c r="C86" s="875"/>
      <c r="D86" s="875"/>
      <c r="E86" s="875"/>
      <c r="F86" s="875"/>
      <c r="G86" s="875"/>
      <c r="H86" s="875"/>
      <c r="I86" s="875"/>
      <c r="J86" s="875"/>
      <c r="K86" s="876"/>
      <c r="L86" s="61">
        <f>SUM(L78:L85)</f>
        <v>4009058.1666666665</v>
      </c>
      <c r="O86" s="4"/>
      <c r="P86" s="17"/>
      <c r="Q86" s="17"/>
      <c r="R86" s="17"/>
      <c r="S86" s="577"/>
      <c r="T86" s="577"/>
      <c r="U86" s="507"/>
      <c r="AC86" s="532"/>
      <c r="AD86" s="532"/>
      <c r="AE86" s="532"/>
      <c r="AF86" s="532"/>
      <c r="AG86" s="532"/>
      <c r="AH86" s="532"/>
      <c r="AI86" s="532"/>
    </row>
    <row r="87" spans="2:35">
      <c r="B87" s="742" t="s">
        <v>227</v>
      </c>
      <c r="C87" s="743"/>
      <c r="D87" s="743"/>
      <c r="E87" s="743"/>
      <c r="F87" s="743"/>
      <c r="G87" s="743"/>
      <c r="H87" s="743"/>
      <c r="I87" s="743"/>
      <c r="J87" s="743"/>
      <c r="K87" s="743"/>
      <c r="L87" s="744"/>
      <c r="O87" s="4"/>
      <c r="P87" s="17"/>
      <c r="Q87" s="17"/>
      <c r="R87" s="17"/>
      <c r="S87" s="577"/>
      <c r="T87" s="577"/>
      <c r="U87" s="507"/>
      <c r="AC87" s="532"/>
      <c r="AD87" s="532"/>
      <c r="AE87" s="532"/>
      <c r="AF87" s="532"/>
      <c r="AG87" s="532"/>
      <c r="AH87" s="532"/>
      <c r="AI87" s="532"/>
    </row>
    <row r="88" spans="2:35">
      <c r="B88" s="623"/>
      <c r="C88" s="623"/>
      <c r="D88" s="623"/>
      <c r="E88" s="623"/>
      <c r="F88" s="623"/>
      <c r="G88" s="623"/>
      <c r="H88" s="623"/>
      <c r="I88" s="623"/>
      <c r="J88" s="623"/>
      <c r="K88" s="623"/>
      <c r="L88" s="17"/>
      <c r="O88" s="4"/>
      <c r="P88" s="17"/>
      <c r="Q88" s="17"/>
      <c r="R88" s="17"/>
      <c r="S88" s="577"/>
      <c r="T88" s="577"/>
      <c r="U88" s="507"/>
      <c r="AC88" s="532"/>
      <c r="AD88" s="532"/>
      <c r="AE88" s="532"/>
      <c r="AF88" s="532"/>
      <c r="AG88" s="532"/>
      <c r="AH88" s="532"/>
      <c r="AI88" s="532"/>
    </row>
    <row r="89" spans="2:35" ht="43.5" customHeight="1">
      <c r="B89" s="874" t="s">
        <v>377</v>
      </c>
      <c r="C89" s="875"/>
      <c r="D89" s="875"/>
      <c r="E89" s="875"/>
      <c r="F89" s="875"/>
      <c r="G89" s="875"/>
      <c r="H89" s="875"/>
      <c r="I89" s="875"/>
      <c r="J89" s="875"/>
      <c r="K89" s="875"/>
      <c r="L89" s="876"/>
      <c r="O89" s="4"/>
      <c r="P89" s="17"/>
      <c r="Q89" s="17"/>
      <c r="R89" s="17"/>
      <c r="S89" s="577"/>
      <c r="T89" s="577"/>
      <c r="U89" s="507"/>
      <c r="AC89" s="532"/>
      <c r="AD89" s="532"/>
      <c r="AE89" s="532"/>
      <c r="AF89" s="532"/>
      <c r="AG89" s="532"/>
      <c r="AH89" s="532"/>
      <c r="AI89" s="532"/>
    </row>
    <row r="90" spans="2:35" ht="43.5" customHeight="1">
      <c r="B90" s="579" t="s">
        <v>22</v>
      </c>
      <c r="C90" s="874" t="s">
        <v>213</v>
      </c>
      <c r="D90" s="875"/>
      <c r="E90" s="875"/>
      <c r="F90" s="875"/>
      <c r="G90" s="875"/>
      <c r="H90" s="875"/>
      <c r="I90" s="876"/>
      <c r="J90" s="579" t="s">
        <v>230</v>
      </c>
      <c r="K90" s="579" t="s">
        <v>231</v>
      </c>
      <c r="L90" s="580" t="s">
        <v>232</v>
      </c>
      <c r="O90" s="4"/>
      <c r="P90" s="17"/>
      <c r="Q90" s="17"/>
      <c r="R90" s="17"/>
      <c r="S90" s="577"/>
      <c r="T90" s="577"/>
      <c r="U90" s="507"/>
      <c r="AC90" s="532"/>
      <c r="AD90" s="532"/>
      <c r="AE90" s="532"/>
      <c r="AF90" s="532"/>
      <c r="AG90" s="532"/>
      <c r="AH90" s="532"/>
      <c r="AI90" s="532"/>
    </row>
    <row r="91" spans="2:35" ht="43.5" customHeight="1">
      <c r="B91" s="21">
        <v>1</v>
      </c>
      <c r="C91" s="622" t="s">
        <v>282</v>
      </c>
      <c r="D91" s="623"/>
      <c r="E91" s="623"/>
      <c r="F91" s="623"/>
      <c r="G91" s="623"/>
      <c r="H91" s="623"/>
      <c r="I91" s="624"/>
      <c r="J91" s="19">
        <v>11569089</v>
      </c>
      <c r="K91" s="19">
        <v>11288406.449999999</v>
      </c>
      <c r="L91" s="61">
        <f>+J91-K91</f>
        <v>280682.55000000075</v>
      </c>
      <c r="O91" s="4"/>
      <c r="P91" s="17"/>
      <c r="Q91" s="17"/>
      <c r="R91" s="17"/>
      <c r="S91" s="577"/>
      <c r="T91" s="577"/>
      <c r="U91" s="507"/>
      <c r="AC91" s="532"/>
      <c r="AD91" s="532"/>
      <c r="AE91" s="532"/>
      <c r="AF91" s="532"/>
      <c r="AG91" s="532"/>
      <c r="AH91" s="532"/>
      <c r="AI91" s="532"/>
    </row>
    <row r="92" spans="2:35" ht="43.5" customHeight="1">
      <c r="B92" s="874" t="s">
        <v>216</v>
      </c>
      <c r="C92" s="875"/>
      <c r="D92" s="875"/>
      <c r="E92" s="875"/>
      <c r="F92" s="875"/>
      <c r="G92" s="875"/>
      <c r="H92" s="875"/>
      <c r="I92" s="875"/>
      <c r="J92" s="875"/>
      <c r="K92" s="876"/>
      <c r="L92" s="582">
        <f>SUM(L91:L91)</f>
        <v>280682.55000000075</v>
      </c>
      <c r="O92" s="4"/>
      <c r="P92" s="17"/>
      <c r="Q92" s="17"/>
      <c r="R92" s="17"/>
      <c r="S92" s="577"/>
      <c r="T92" s="577"/>
      <c r="U92" s="507"/>
    </row>
    <row r="93" spans="2:35" ht="43.5" customHeight="1">
      <c r="B93" s="742" t="s">
        <v>227</v>
      </c>
      <c r="C93" s="743"/>
      <c r="D93" s="743"/>
      <c r="E93" s="743"/>
      <c r="F93" s="743"/>
      <c r="G93" s="743"/>
      <c r="H93" s="743"/>
      <c r="I93" s="743"/>
      <c r="J93" s="743"/>
      <c r="K93" s="743"/>
      <c r="L93" s="744"/>
      <c r="O93" s="4"/>
      <c r="P93" s="17"/>
      <c r="Q93" s="17"/>
      <c r="R93" s="17"/>
      <c r="S93" s="577"/>
      <c r="T93" s="577"/>
      <c r="U93" s="507"/>
    </row>
    <row r="94" spans="2:35">
      <c r="B94" s="3"/>
      <c r="C94" s="3"/>
      <c r="D94" s="3"/>
      <c r="E94" s="3"/>
      <c r="F94" s="3"/>
      <c r="G94" s="3"/>
      <c r="H94" s="3"/>
      <c r="I94" s="3"/>
      <c r="J94" s="3"/>
      <c r="K94" s="3"/>
      <c r="L94" s="3"/>
      <c r="O94" s="4"/>
      <c r="P94" s="17"/>
      <c r="Q94" s="17"/>
      <c r="R94" s="17"/>
      <c r="S94" s="577"/>
      <c r="T94" s="577"/>
      <c r="U94" s="507"/>
    </row>
    <row r="95" spans="2:35">
      <c r="B95" s="874" t="s">
        <v>378</v>
      </c>
      <c r="C95" s="875"/>
      <c r="D95" s="875"/>
      <c r="E95" s="875"/>
      <c r="F95" s="875"/>
      <c r="G95" s="875"/>
      <c r="H95" s="875"/>
      <c r="I95" s="875"/>
      <c r="J95" s="875"/>
      <c r="K95" s="875"/>
      <c r="L95" s="876"/>
      <c r="O95" s="4"/>
      <c r="P95" s="17"/>
      <c r="Q95" s="17"/>
      <c r="R95" s="17"/>
      <c r="S95" s="577"/>
      <c r="T95" s="577"/>
      <c r="U95" s="507"/>
    </row>
    <row r="96" spans="2:35" ht="38.25">
      <c r="B96" s="579" t="s">
        <v>235</v>
      </c>
      <c r="C96" s="874" t="s">
        <v>213</v>
      </c>
      <c r="D96" s="875"/>
      <c r="E96" s="875"/>
      <c r="F96" s="875"/>
      <c r="G96" s="875"/>
      <c r="H96" s="875"/>
      <c r="I96" s="876"/>
      <c r="J96" s="579" t="s">
        <v>230</v>
      </c>
      <c r="K96" s="579" t="s">
        <v>236</v>
      </c>
      <c r="L96" s="580" t="s">
        <v>232</v>
      </c>
      <c r="O96" s="4"/>
      <c r="P96" s="17"/>
      <c r="Q96" s="17"/>
      <c r="R96" s="17"/>
      <c r="S96" s="577"/>
      <c r="T96" s="577"/>
      <c r="U96" s="507"/>
    </row>
    <row r="97" spans="2:35" ht="36" customHeight="1">
      <c r="B97" s="570">
        <v>1</v>
      </c>
      <c r="C97" s="622" t="s">
        <v>379</v>
      </c>
      <c r="D97" s="623"/>
      <c r="E97" s="623"/>
      <c r="F97" s="623"/>
      <c r="G97" s="623"/>
      <c r="H97" s="623"/>
      <c r="I97" s="624"/>
      <c r="J97" s="19">
        <f>+R12</f>
        <v>12681</v>
      </c>
      <c r="K97" s="19">
        <v>50</v>
      </c>
      <c r="L97" s="61">
        <f>+K97*J97</f>
        <v>634050</v>
      </c>
      <c r="O97" s="4"/>
      <c r="P97" s="17"/>
      <c r="Q97" s="17"/>
      <c r="R97" s="17"/>
      <c r="S97" s="577"/>
      <c r="T97" s="577"/>
      <c r="U97" s="507"/>
    </row>
    <row r="98" spans="2:35">
      <c r="B98" s="874" t="s">
        <v>216</v>
      </c>
      <c r="C98" s="875"/>
      <c r="D98" s="875"/>
      <c r="E98" s="875"/>
      <c r="F98" s="875"/>
      <c r="G98" s="875"/>
      <c r="H98" s="875"/>
      <c r="I98" s="875"/>
      <c r="J98" s="875"/>
      <c r="K98" s="876"/>
      <c r="L98" s="582">
        <f>SUM(L97:L97)</f>
        <v>634050</v>
      </c>
      <c r="O98" s="4"/>
      <c r="P98" s="17"/>
      <c r="Q98" s="17"/>
      <c r="R98" s="17"/>
      <c r="S98" s="577"/>
      <c r="T98" s="577"/>
      <c r="U98" s="507"/>
    </row>
    <row r="99" spans="2:35">
      <c r="B99" s="739" t="s">
        <v>227</v>
      </c>
      <c r="C99" s="740"/>
      <c r="D99" s="740"/>
      <c r="E99" s="740"/>
      <c r="F99" s="740"/>
      <c r="G99" s="740"/>
      <c r="H99" s="740"/>
      <c r="I99" s="740"/>
      <c r="J99" s="740"/>
      <c r="K99" s="740"/>
      <c r="L99" s="741"/>
      <c r="O99" s="4"/>
      <c r="P99" s="17"/>
      <c r="Q99" s="17"/>
      <c r="R99" s="17"/>
      <c r="S99" s="577"/>
      <c r="T99" s="577"/>
      <c r="U99" s="507"/>
    </row>
    <row r="100" spans="2:35" s="182" customFormat="1">
      <c r="B100" s="18"/>
      <c r="C100" s="18"/>
      <c r="D100" s="18"/>
      <c r="E100" s="18"/>
      <c r="F100" s="18"/>
      <c r="G100" s="18"/>
      <c r="H100" s="18"/>
      <c r="I100" s="18"/>
      <c r="J100" s="18"/>
      <c r="K100" s="18"/>
      <c r="L100" s="18"/>
      <c r="M100" s="4"/>
      <c r="N100" s="4"/>
      <c r="O100" s="4"/>
      <c r="P100" s="4"/>
      <c r="Q100" s="3"/>
      <c r="R100" s="349"/>
      <c r="S100" s="509"/>
      <c r="T100" s="509"/>
      <c r="U100" s="507"/>
      <c r="V100" s="3"/>
      <c r="W100" s="3"/>
      <c r="X100" s="3"/>
      <c r="Y100" s="65"/>
      <c r="Z100" s="65"/>
      <c r="AA100" s="532"/>
      <c r="AB100" s="532"/>
      <c r="AC100" s="3"/>
      <c r="AD100" s="3"/>
      <c r="AE100" s="3"/>
      <c r="AF100" s="3"/>
      <c r="AG100" s="3"/>
      <c r="AH100" s="3"/>
      <c r="AI100" s="3"/>
    </row>
    <row r="101" spans="2:35" s="182" customFormat="1" ht="12.75" customHeight="1">
      <c r="B101" s="18"/>
      <c r="C101" s="18"/>
      <c r="D101" s="18"/>
      <c r="E101" s="18"/>
      <c r="F101" s="18"/>
      <c r="G101" s="18"/>
      <c r="H101" s="18"/>
      <c r="I101" s="18"/>
      <c r="J101" s="18"/>
      <c r="K101" s="18"/>
      <c r="L101" s="18"/>
      <c r="M101" s="4"/>
      <c r="N101" s="4"/>
      <c r="O101" s="4"/>
      <c r="P101" s="4"/>
      <c r="Q101" s="3"/>
      <c r="R101" s="3"/>
      <c r="S101" s="509"/>
      <c r="T101" s="509"/>
      <c r="U101" s="507"/>
      <c r="V101" s="3"/>
      <c r="W101" s="3"/>
      <c r="X101" s="3"/>
      <c r="Y101" s="65"/>
      <c r="Z101" s="65"/>
      <c r="AA101" s="532"/>
      <c r="AB101" s="532"/>
      <c r="AC101" s="3"/>
      <c r="AD101" s="3"/>
      <c r="AE101" s="3"/>
      <c r="AF101" s="3"/>
      <c r="AG101" s="3"/>
      <c r="AH101" s="3"/>
      <c r="AI101" s="3"/>
    </row>
    <row r="102" spans="2:35" s="182" customFormat="1">
      <c r="B102" s="18"/>
      <c r="C102" s="18"/>
      <c r="D102" s="18"/>
      <c r="E102" s="18"/>
      <c r="F102" s="18"/>
      <c r="G102" s="18"/>
      <c r="H102" s="18"/>
      <c r="I102" s="18"/>
      <c r="J102" s="18"/>
      <c r="K102" s="18"/>
      <c r="L102" s="18"/>
      <c r="M102" s="4"/>
      <c r="N102" s="57"/>
      <c r="O102" s="4"/>
      <c r="P102" s="4"/>
      <c r="Q102" s="3"/>
      <c r="R102" s="3"/>
      <c r="S102" s="509"/>
      <c r="T102" s="509"/>
      <c r="U102" s="507"/>
      <c r="V102" s="3"/>
      <c r="W102" s="3"/>
      <c r="X102" s="3"/>
      <c r="Y102" s="65"/>
      <c r="Z102" s="65"/>
      <c r="AA102" s="532"/>
      <c r="AB102" s="532"/>
      <c r="AC102" s="3"/>
      <c r="AD102" s="3"/>
      <c r="AE102" s="3"/>
      <c r="AF102" s="3"/>
      <c r="AG102" s="3"/>
      <c r="AH102" s="3"/>
      <c r="AI102" s="3"/>
    </row>
    <row r="103" spans="2:35" s="182" customFormat="1">
      <c r="B103" s="18"/>
      <c r="C103" s="18"/>
      <c r="D103" s="18"/>
      <c r="E103" s="18"/>
      <c r="F103" s="18"/>
      <c r="G103" s="18"/>
      <c r="H103" s="18"/>
      <c r="I103" s="18"/>
      <c r="J103" s="18"/>
      <c r="K103" s="18"/>
      <c r="L103" s="18"/>
      <c r="M103" s="4"/>
      <c r="N103" s="4"/>
      <c r="O103" s="4"/>
      <c r="P103" s="4"/>
      <c r="Q103" s="3"/>
      <c r="R103" s="3"/>
      <c r="S103" s="509"/>
      <c r="T103" s="509"/>
      <c r="U103" s="507"/>
      <c r="V103" s="3"/>
      <c r="W103" s="3"/>
      <c r="X103" s="3"/>
      <c r="Y103" s="65"/>
      <c r="Z103" s="65"/>
      <c r="AA103" s="532"/>
      <c r="AB103" s="532"/>
      <c r="AC103" s="3"/>
      <c r="AD103" s="3"/>
      <c r="AE103" s="3"/>
      <c r="AF103" s="3"/>
      <c r="AG103" s="3"/>
      <c r="AH103" s="3"/>
      <c r="AI103" s="3"/>
    </row>
    <row r="104" spans="2:35" s="182" customFormat="1" ht="12.75" customHeight="1">
      <c r="B104" s="3"/>
      <c r="C104" s="3"/>
      <c r="D104" s="3"/>
      <c r="E104" s="3"/>
      <c r="F104" s="3"/>
      <c r="G104" s="3"/>
      <c r="H104" s="3"/>
      <c r="I104" s="3"/>
      <c r="J104" s="3"/>
      <c r="K104" s="3"/>
      <c r="L104"/>
      <c r="M104" s="4"/>
      <c r="N104" s="4"/>
      <c r="O104" s="4"/>
      <c r="P104" s="4"/>
      <c r="Q104" s="3"/>
      <c r="R104" s="3"/>
      <c r="S104" s="509"/>
      <c r="T104" s="509"/>
      <c r="U104" s="507"/>
      <c r="V104" s="3"/>
      <c r="W104" s="3"/>
      <c r="X104" s="3"/>
      <c r="Y104" s="65"/>
      <c r="Z104" s="65"/>
      <c r="AA104" s="532"/>
      <c r="AB104" s="532"/>
      <c r="AC104" s="3"/>
      <c r="AD104" s="3"/>
      <c r="AE104" s="3"/>
      <c r="AF104" s="3"/>
      <c r="AG104" s="3"/>
      <c r="AH104" s="3"/>
      <c r="AI104" s="3"/>
    </row>
    <row r="105" spans="2:35" s="182" customFormat="1">
      <c r="B105" s="4"/>
      <c r="C105" s="258"/>
      <c r="D105" s="258" t="s">
        <v>237</v>
      </c>
      <c r="E105" s="258"/>
      <c r="F105" s="258"/>
      <c r="G105" s="259"/>
      <c r="H105" s="259"/>
      <c r="I105" s="259"/>
      <c r="J105" s="259"/>
      <c r="K105" s="4"/>
      <c r="L105" s="265" t="s">
        <v>237</v>
      </c>
      <c r="M105" s="4"/>
      <c r="N105" s="4"/>
      <c r="O105" s="4"/>
      <c r="P105" s="613" t="s">
        <v>237</v>
      </c>
      <c r="Q105" s="613"/>
      <c r="R105" s="613"/>
      <c r="S105" s="613"/>
      <c r="T105" s="613"/>
      <c r="U105" s="507"/>
      <c r="V105" s="3"/>
      <c r="W105" s="3"/>
      <c r="X105" s="3"/>
      <c r="Y105" s="65"/>
      <c r="Z105" s="65"/>
      <c r="AA105" s="532"/>
      <c r="AB105" s="532"/>
      <c r="AC105" s="3"/>
      <c r="AD105" s="3"/>
      <c r="AE105" s="3"/>
      <c r="AF105" s="3"/>
      <c r="AG105" s="3"/>
      <c r="AH105" s="3"/>
      <c r="AI105" s="3"/>
    </row>
    <row r="106" spans="2:35" s="182" customFormat="1" ht="12.75" customHeight="1">
      <c r="B106" s="11"/>
      <c r="C106" s="256"/>
      <c r="D106" s="260" t="s">
        <v>283</v>
      </c>
      <c r="E106" s="256"/>
      <c r="F106" s="256"/>
      <c r="G106" s="256"/>
      <c r="H106" s="256"/>
      <c r="I106" s="11"/>
      <c r="J106" s="11"/>
      <c r="K106" s="254"/>
      <c r="L106" s="262" t="s">
        <v>239</v>
      </c>
      <c r="M106" s="254"/>
      <c r="N106" s="4"/>
      <c r="O106" s="4"/>
      <c r="P106" s="614" t="s">
        <v>238</v>
      </c>
      <c r="Q106" s="614"/>
      <c r="R106" s="614"/>
      <c r="S106" s="614"/>
      <c r="T106" s="614"/>
      <c r="U106" s="507"/>
      <c r="V106" s="3"/>
      <c r="W106" s="3"/>
      <c r="X106" s="3"/>
      <c r="Y106" s="65"/>
      <c r="Z106" s="65"/>
      <c r="AA106" s="532"/>
      <c r="AB106" s="532"/>
      <c r="AC106" s="3"/>
      <c r="AD106" s="3"/>
      <c r="AE106" s="3"/>
      <c r="AF106" s="3"/>
      <c r="AG106" s="3"/>
      <c r="AH106" s="3"/>
      <c r="AI106" s="3"/>
    </row>
    <row r="107" spans="2:35" s="182" customFormat="1" ht="12.75" customHeight="1">
      <c r="B107" s="257"/>
      <c r="C107" s="257"/>
      <c r="D107" s="261" t="s">
        <v>240</v>
      </c>
      <c r="E107" s="257"/>
      <c r="F107" s="257"/>
      <c r="G107" s="257"/>
      <c r="H107" s="257"/>
      <c r="I107" s="257"/>
      <c r="J107" s="257"/>
      <c r="K107" s="20"/>
      <c r="L107" s="263" t="s">
        <v>284</v>
      </c>
      <c r="M107" s="4"/>
      <c r="N107" s="4"/>
      <c r="O107" s="4"/>
      <c r="P107" s="611" t="s">
        <v>242</v>
      </c>
      <c r="Q107" s="611"/>
      <c r="R107" s="611"/>
      <c r="S107" s="611"/>
      <c r="T107" s="611"/>
      <c r="U107" s="507"/>
      <c r="V107" s="3"/>
      <c r="W107" s="3"/>
      <c r="X107" s="3"/>
      <c r="Y107" s="65"/>
      <c r="Z107" s="65"/>
      <c r="AA107" s="532"/>
      <c r="AB107" s="532"/>
      <c r="AC107" s="3"/>
      <c r="AD107" s="3"/>
      <c r="AE107" s="3"/>
      <c r="AF107" s="3"/>
      <c r="AG107" s="3"/>
      <c r="AH107" s="3"/>
      <c r="AI107" s="3"/>
    </row>
    <row r="108" spans="2:35" s="182" customFormat="1">
      <c r="B108" s="4"/>
      <c r="C108" s="4"/>
      <c r="D108" s="255" t="s">
        <v>285</v>
      </c>
      <c r="E108" s="4"/>
      <c r="F108" s="4"/>
      <c r="G108" s="4"/>
      <c r="H108" s="4"/>
      <c r="I108" s="4"/>
      <c r="J108" s="4"/>
      <c r="K108" s="4"/>
      <c r="L108" s="264" t="s">
        <v>285</v>
      </c>
      <c r="M108" s="4"/>
      <c r="N108" s="4"/>
      <c r="O108" s="4"/>
      <c r="P108" s="4"/>
      <c r="Q108" s="3"/>
      <c r="R108" s="3"/>
      <c r="S108" s="509"/>
      <c r="T108" s="509"/>
      <c r="U108" s="507"/>
      <c r="V108" s="3"/>
      <c r="W108" s="3"/>
      <c r="X108" s="3"/>
      <c r="Y108" s="65"/>
      <c r="Z108" s="65"/>
      <c r="AA108" s="532"/>
      <c r="AB108" s="532"/>
      <c r="AC108" s="3"/>
      <c r="AD108" s="3"/>
      <c r="AE108" s="3"/>
      <c r="AF108" s="3"/>
      <c r="AG108" s="3"/>
      <c r="AH108" s="3"/>
      <c r="AI108" s="3"/>
    </row>
    <row r="109" spans="2:35" s="182" customFormat="1" ht="12.75" customHeight="1">
      <c r="B109" s="5"/>
      <c r="C109" s="5"/>
      <c r="D109" s="5"/>
      <c r="E109" s="5"/>
      <c r="F109" s="5"/>
      <c r="G109" s="5"/>
      <c r="H109" s="5"/>
      <c r="I109" s="5"/>
      <c r="J109" s="5"/>
      <c r="K109" s="5"/>
      <c r="L109" s="5"/>
      <c r="M109" s="4"/>
      <c r="N109" s="4"/>
      <c r="O109" s="4"/>
      <c r="P109" s="4"/>
      <c r="Q109" s="3"/>
      <c r="R109" s="3"/>
      <c r="S109" s="509"/>
      <c r="T109" s="509"/>
      <c r="U109" s="507"/>
      <c r="V109" s="3"/>
      <c r="W109" s="3"/>
      <c r="X109" s="3"/>
      <c r="Y109" s="65"/>
      <c r="Z109" s="65"/>
      <c r="AA109" s="532"/>
      <c r="AB109" s="532"/>
      <c r="AC109" s="3"/>
      <c r="AD109" s="3"/>
      <c r="AE109" s="3"/>
      <c r="AF109" s="3"/>
      <c r="AG109" s="3"/>
      <c r="AH109" s="3"/>
      <c r="AI109" s="3"/>
    </row>
    <row r="110" spans="2:35" s="182" customFormat="1">
      <c r="B110" s="5"/>
      <c r="C110" s="5"/>
      <c r="D110" s="5"/>
      <c r="E110" s="5"/>
      <c r="F110" s="5"/>
      <c r="G110" s="5"/>
      <c r="H110" s="5"/>
      <c r="I110" s="5"/>
      <c r="J110" s="5"/>
      <c r="K110" s="5"/>
      <c r="L110" s="5"/>
      <c r="M110" s="4"/>
      <c r="N110" s="62"/>
      <c r="O110" s="4"/>
      <c r="P110" s="4"/>
      <c r="Q110" s="3"/>
      <c r="R110" s="3"/>
      <c r="S110" s="509"/>
      <c r="T110" s="509"/>
      <c r="U110" s="507"/>
      <c r="V110" s="3"/>
      <c r="W110" s="3"/>
      <c r="X110" s="3"/>
      <c r="Y110" s="65"/>
      <c r="Z110" s="65"/>
      <c r="AA110" s="532"/>
      <c r="AB110" s="532"/>
      <c r="AC110" s="3"/>
      <c r="AD110" s="3"/>
      <c r="AE110" s="3"/>
      <c r="AF110" s="3"/>
      <c r="AG110" s="3"/>
      <c r="AH110" s="3"/>
      <c r="AI110" s="3"/>
    </row>
    <row r="111" spans="2:35" s="182" customFormat="1">
      <c r="B111" s="5"/>
      <c r="C111" s="5"/>
      <c r="D111" s="5"/>
      <c r="E111" s="5"/>
      <c r="F111" s="5"/>
      <c r="G111" s="5"/>
      <c r="H111" s="5"/>
      <c r="I111" s="5"/>
      <c r="J111" s="5"/>
      <c r="K111" s="5"/>
      <c r="L111" s="5"/>
      <c r="M111" s="4"/>
      <c r="N111" s="62"/>
      <c r="O111" s="4"/>
      <c r="P111" s="4"/>
      <c r="Q111" s="3"/>
      <c r="R111" s="3"/>
      <c r="S111" s="509"/>
      <c r="T111" s="509"/>
      <c r="U111" s="507"/>
      <c r="V111" s="3"/>
      <c r="W111" s="3"/>
      <c r="X111" s="3"/>
      <c r="Y111" s="65"/>
      <c r="Z111" s="65"/>
      <c r="AA111" s="532"/>
      <c r="AB111" s="532"/>
      <c r="AC111" s="3"/>
      <c r="AD111" s="3"/>
      <c r="AE111" s="3"/>
      <c r="AF111" s="3"/>
      <c r="AG111" s="3"/>
      <c r="AH111" s="3"/>
      <c r="AI111" s="3"/>
    </row>
    <row r="112" spans="2:35" s="182" customFormat="1">
      <c r="B112" s="5"/>
      <c r="C112" s="5"/>
      <c r="D112" s="5"/>
      <c r="E112" s="5"/>
      <c r="F112" s="5"/>
      <c r="G112" s="5"/>
      <c r="H112" s="5"/>
      <c r="I112" s="5"/>
      <c r="J112" s="5"/>
      <c r="K112" s="5"/>
      <c r="L112" s="5"/>
      <c r="M112" s="4"/>
      <c r="N112" s="62"/>
      <c r="O112" s="4"/>
      <c r="P112" s="4"/>
      <c r="Q112" s="3"/>
      <c r="R112" s="3"/>
      <c r="S112" s="509"/>
      <c r="T112" s="509"/>
      <c r="U112" s="507"/>
      <c r="V112" s="3"/>
      <c r="W112" s="3"/>
      <c r="X112" s="3"/>
      <c r="Y112" s="65"/>
      <c r="Z112" s="65"/>
      <c r="AA112" s="532"/>
      <c r="AB112" s="532"/>
      <c r="AC112" s="3"/>
      <c r="AD112" s="3"/>
      <c r="AE112" s="3"/>
      <c r="AF112" s="3"/>
      <c r="AG112" s="3"/>
      <c r="AH112" s="3"/>
      <c r="AI112" s="3"/>
    </row>
    <row r="113" spans="2:35" s="182" customFormat="1">
      <c r="B113" s="4"/>
      <c r="C113" s="4"/>
      <c r="D113" s="4"/>
      <c r="E113" s="4"/>
      <c r="F113" s="4"/>
      <c r="G113" s="4"/>
      <c r="H113" s="5"/>
      <c r="I113" s="5"/>
      <c r="J113" s="5"/>
      <c r="K113" s="5"/>
      <c r="L113" s="6"/>
      <c r="M113" s="4"/>
      <c r="N113" s="62"/>
      <c r="O113" s="4"/>
      <c r="P113" s="4"/>
      <c r="Q113" s="3"/>
      <c r="R113" s="3"/>
      <c r="S113" s="509"/>
      <c r="T113" s="509"/>
      <c r="U113" s="507"/>
      <c r="V113" s="3"/>
      <c r="W113" s="3"/>
      <c r="X113" s="3"/>
      <c r="Y113" s="65"/>
      <c r="Z113" s="65"/>
      <c r="AA113" s="532"/>
      <c r="AB113" s="532"/>
      <c r="AC113" s="3"/>
      <c r="AD113" s="3"/>
      <c r="AE113" s="3"/>
      <c r="AF113" s="3"/>
      <c r="AG113" s="3"/>
      <c r="AH113" s="3"/>
      <c r="AI113" s="3"/>
    </row>
    <row r="114" spans="2:35" s="182" customFormat="1">
      <c r="B114" s="4"/>
      <c r="C114" s="4"/>
      <c r="D114" s="4"/>
      <c r="E114" s="4"/>
      <c r="F114" s="4"/>
      <c r="G114" s="4"/>
      <c r="H114" s="5"/>
      <c r="I114" s="5"/>
      <c r="J114" s="5"/>
      <c r="K114" s="5"/>
      <c r="L114" s="6"/>
      <c r="M114" s="4"/>
      <c r="N114" s="4"/>
      <c r="O114" s="4"/>
      <c r="P114" s="4"/>
      <c r="Q114" s="3"/>
      <c r="R114" s="3"/>
      <c r="S114" s="509"/>
      <c r="T114" s="509"/>
      <c r="U114" s="507"/>
      <c r="V114" s="3"/>
      <c r="W114" s="3"/>
      <c r="X114" s="3"/>
      <c r="Y114" s="65"/>
      <c r="Z114" s="65"/>
      <c r="AA114" s="532"/>
      <c r="AB114" s="532"/>
      <c r="AC114" s="3"/>
      <c r="AD114" s="3"/>
      <c r="AE114" s="3"/>
      <c r="AF114" s="3"/>
      <c r="AG114" s="3"/>
      <c r="AH114" s="3"/>
      <c r="AI114" s="3"/>
    </row>
    <row r="115" spans="2:35" s="182" customFormat="1" ht="12.75" customHeight="1">
      <c r="B115" s="11"/>
      <c r="C115" s="11"/>
      <c r="D115" s="11"/>
      <c r="E115" s="11"/>
      <c r="F115" s="11"/>
      <c r="G115" s="11"/>
      <c r="H115" s="11"/>
      <c r="I115" s="11"/>
      <c r="J115" s="11"/>
      <c r="K115" s="11"/>
      <c r="L115" s="11"/>
      <c r="M115" s="4"/>
      <c r="N115" s="4"/>
      <c r="O115" s="4"/>
      <c r="P115" s="4"/>
      <c r="Q115" s="3"/>
      <c r="R115" s="3"/>
      <c r="S115" s="509"/>
      <c r="T115" s="509"/>
      <c r="U115" s="507"/>
      <c r="V115" s="3"/>
      <c r="W115" s="3"/>
      <c r="X115" s="3"/>
      <c r="Y115" s="65"/>
      <c r="Z115" s="65"/>
      <c r="AA115" s="532"/>
      <c r="AB115" s="532"/>
      <c r="AC115" s="3"/>
      <c r="AD115" s="3"/>
      <c r="AE115" s="3"/>
      <c r="AF115" s="3"/>
      <c r="AG115" s="3"/>
      <c r="AH115" s="3"/>
      <c r="AI115" s="3"/>
    </row>
    <row r="116" spans="2:35" ht="12.75" customHeight="1">
      <c r="N116" s="4"/>
      <c r="O116" s="4"/>
      <c r="P116" s="4"/>
      <c r="Q116" s="3"/>
      <c r="R116" s="3"/>
      <c r="S116" s="509"/>
      <c r="T116" s="509"/>
      <c r="U116" s="507"/>
    </row>
    <row r="117" spans="2:35">
      <c r="N117" s="4"/>
      <c r="O117" s="4"/>
      <c r="P117" s="4"/>
      <c r="Q117" s="3"/>
      <c r="R117" s="3"/>
      <c r="S117" s="509"/>
      <c r="T117" s="509"/>
      <c r="U117" s="507"/>
    </row>
    <row r="118" spans="2:35">
      <c r="N118" s="4"/>
      <c r="O118" s="4"/>
      <c r="P118" s="4"/>
      <c r="Q118" s="3"/>
      <c r="R118" s="3"/>
      <c r="S118" s="509"/>
      <c r="T118" s="509"/>
      <c r="U118" s="507"/>
    </row>
    <row r="119" spans="2:35">
      <c r="N119" s="4"/>
      <c r="O119" s="4"/>
      <c r="P119" s="4"/>
      <c r="Q119" s="3"/>
      <c r="R119" s="3"/>
      <c r="S119" s="509"/>
      <c r="T119" s="509"/>
      <c r="U119" s="507"/>
    </row>
    <row r="120" spans="2:35">
      <c r="N120" s="4"/>
      <c r="O120" s="4"/>
      <c r="P120" s="4"/>
      <c r="Q120" s="3"/>
      <c r="R120" s="3"/>
      <c r="S120" s="509"/>
      <c r="T120" s="509"/>
      <c r="U120" s="507"/>
    </row>
    <row r="121" spans="2:35" s="28" customFormat="1" ht="12.75" customHeight="1">
      <c r="B121" s="4"/>
      <c r="C121" s="4"/>
      <c r="D121" s="4"/>
      <c r="E121" s="4"/>
      <c r="F121" s="4"/>
      <c r="G121" s="4"/>
      <c r="H121" s="5"/>
      <c r="I121" s="5"/>
      <c r="J121" s="5"/>
      <c r="K121" s="5"/>
      <c r="L121" s="6"/>
      <c r="M121" s="20"/>
      <c r="N121" s="20"/>
      <c r="O121" s="20"/>
      <c r="P121" s="20"/>
      <c r="U121" s="593"/>
      <c r="V121" s="3"/>
      <c r="Y121" s="587"/>
      <c r="Z121" s="587"/>
      <c r="AA121" s="568"/>
      <c r="AB121" s="568"/>
    </row>
    <row r="122" spans="2:35" ht="12.75" customHeight="1">
      <c r="N122" s="4"/>
      <c r="O122" s="4"/>
      <c r="P122" s="4"/>
      <c r="V122" s="28"/>
    </row>
    <row r="123" spans="2:35">
      <c r="M123" s="5"/>
      <c r="N123" s="5"/>
      <c r="O123" s="5"/>
      <c r="P123" s="5"/>
      <c r="Q123" s="4"/>
      <c r="R123" s="4"/>
      <c r="S123" s="522"/>
      <c r="T123" s="522"/>
      <c r="U123" s="594"/>
    </row>
    <row r="124" spans="2:35">
      <c r="M124" s="5"/>
      <c r="N124" s="5"/>
      <c r="O124" s="5"/>
      <c r="P124" s="5"/>
      <c r="Q124" s="5"/>
      <c r="R124" s="5"/>
      <c r="S124" s="517"/>
      <c r="T124" s="517"/>
      <c r="U124" s="595"/>
    </row>
    <row r="125" spans="2:35">
      <c r="M125" s="5"/>
      <c r="N125" s="5"/>
      <c r="O125" s="5"/>
      <c r="P125" s="5"/>
      <c r="Q125" s="5"/>
      <c r="R125" s="5"/>
      <c r="S125" s="517"/>
      <c r="T125" s="517"/>
      <c r="U125" s="595"/>
    </row>
    <row r="126" spans="2:35">
      <c r="M126" s="5"/>
      <c r="N126" s="5"/>
      <c r="O126" s="5"/>
      <c r="P126" s="5"/>
      <c r="Q126" s="5"/>
      <c r="R126" s="5"/>
      <c r="S126" s="517"/>
      <c r="T126" s="517"/>
      <c r="U126" s="595"/>
    </row>
    <row r="127" spans="2:35">
      <c r="M127" s="5"/>
      <c r="N127" s="5"/>
      <c r="O127" s="5"/>
      <c r="P127" s="5"/>
      <c r="Q127" s="5"/>
      <c r="R127" s="5"/>
      <c r="S127" s="517"/>
      <c r="T127" s="517"/>
      <c r="U127" s="595"/>
    </row>
    <row r="128" spans="2:35">
      <c r="Q128" s="5"/>
      <c r="R128" s="5"/>
      <c r="S128" s="517"/>
      <c r="T128" s="517"/>
      <c r="U128" s="595"/>
    </row>
    <row r="129" spans="2:28" s="10" customFormat="1">
      <c r="B129" s="4"/>
      <c r="C129" s="4"/>
      <c r="D129" s="4"/>
      <c r="E129" s="4"/>
      <c r="F129" s="4"/>
      <c r="G129" s="4"/>
      <c r="H129" s="5"/>
      <c r="I129" s="5"/>
      <c r="J129" s="5"/>
      <c r="K129" s="5"/>
      <c r="L129" s="6"/>
      <c r="M129" s="11"/>
      <c r="N129" s="11"/>
      <c r="O129" s="11"/>
      <c r="P129" s="11"/>
      <c r="Q129" s="7"/>
      <c r="R129" s="7"/>
      <c r="S129" s="526"/>
      <c r="T129" s="526"/>
      <c r="U129" s="591"/>
      <c r="V129" s="3"/>
      <c r="W129" s="3"/>
      <c r="X129" s="3"/>
      <c r="Y129" s="588"/>
      <c r="Z129" s="588"/>
      <c r="AA129" s="569"/>
      <c r="AB129" s="569"/>
    </row>
    <row r="130" spans="2:28" s="10" customFormat="1">
      <c r="B130" s="4"/>
      <c r="C130" s="4"/>
      <c r="D130" s="4"/>
      <c r="E130" s="4"/>
      <c r="F130" s="4"/>
      <c r="G130" s="4"/>
      <c r="H130" s="5"/>
      <c r="I130" s="5"/>
      <c r="J130" s="5"/>
      <c r="K130" s="5"/>
      <c r="L130" s="6"/>
      <c r="M130" s="4"/>
      <c r="N130" s="7"/>
      <c r="O130" s="8"/>
      <c r="P130" s="7"/>
      <c r="Q130" s="11"/>
      <c r="R130" s="11"/>
      <c r="S130" s="578"/>
      <c r="T130" s="578"/>
      <c r="U130" s="591"/>
      <c r="V130" s="3"/>
      <c r="W130" s="3"/>
      <c r="X130" s="3"/>
      <c r="Y130" s="588"/>
      <c r="Z130" s="588"/>
      <c r="AA130" s="569"/>
      <c r="AB130" s="569"/>
    </row>
  </sheetData>
  <sheetProtection formatCells="0" formatColumns="0" formatRows="0" insertColumns="0" insertRows="0" insertHyperlinks="0" deleteColumns="0" deleteRows="0" sort="0" autoFilter="0" pivotTables="0"/>
  <mergeCells count="293">
    <mergeCell ref="C83:I83"/>
    <mergeCell ref="C84:I84"/>
    <mergeCell ref="C85:I85"/>
    <mergeCell ref="C97:I97"/>
    <mergeCell ref="B98:K98"/>
    <mergeCell ref="B99:L99"/>
    <mergeCell ref="P105:T105"/>
    <mergeCell ref="P106:T106"/>
    <mergeCell ref="P107:T107"/>
    <mergeCell ref="C91:I91"/>
    <mergeCell ref="B92:K92"/>
    <mergeCell ref="B93:L93"/>
    <mergeCell ref="B95:L95"/>
    <mergeCell ref="C96:I96"/>
    <mergeCell ref="B86:K86"/>
    <mergeCell ref="B87:L87"/>
    <mergeCell ref="B88:K88"/>
    <mergeCell ref="B89:L89"/>
    <mergeCell ref="C90:I90"/>
    <mergeCell ref="C79:I79"/>
    <mergeCell ref="P79:R79"/>
    <mergeCell ref="S79:T79"/>
    <mergeCell ref="C80:I80"/>
    <mergeCell ref="C81:I81"/>
    <mergeCell ref="C82:I82"/>
    <mergeCell ref="C77:I77"/>
    <mergeCell ref="P77:R77"/>
    <mergeCell ref="S77:T77"/>
    <mergeCell ref="C78:I78"/>
    <mergeCell ref="P78:R78"/>
    <mergeCell ref="S78:T78"/>
    <mergeCell ref="B73:I73"/>
    <mergeCell ref="P73:R73"/>
    <mergeCell ref="S73:T73"/>
    <mergeCell ref="B74:K74"/>
    <mergeCell ref="P75:T75"/>
    <mergeCell ref="B76:L76"/>
    <mergeCell ref="P76:R76"/>
    <mergeCell ref="S76:T76"/>
    <mergeCell ref="B71:I71"/>
    <mergeCell ref="P71:R71"/>
    <mergeCell ref="S71:T71"/>
    <mergeCell ref="V71:X71"/>
    <mergeCell ref="B72:I72"/>
    <mergeCell ref="P72:R72"/>
    <mergeCell ref="S72:T72"/>
    <mergeCell ref="B67:J67"/>
    <mergeCell ref="K67:L67"/>
    <mergeCell ref="B69:L69"/>
    <mergeCell ref="P69:R69"/>
    <mergeCell ref="S69:T69"/>
    <mergeCell ref="B70:I70"/>
    <mergeCell ref="P70:R70"/>
    <mergeCell ref="S70:T70"/>
    <mergeCell ref="C64:D64"/>
    <mergeCell ref="E64:I64"/>
    <mergeCell ref="Q64:R64"/>
    <mergeCell ref="S64:U64"/>
    <mergeCell ref="B65:L65"/>
    <mergeCell ref="Q65:R65"/>
    <mergeCell ref="S65:U65"/>
    <mergeCell ref="C62:D62"/>
    <mergeCell ref="E62:I62"/>
    <mergeCell ref="Q62:R62"/>
    <mergeCell ref="S62:U62"/>
    <mergeCell ref="C63:D63"/>
    <mergeCell ref="E63:I63"/>
    <mergeCell ref="Q63:R63"/>
    <mergeCell ref="S63:U63"/>
    <mergeCell ref="C60:D60"/>
    <mergeCell ref="E60:I60"/>
    <mergeCell ref="Q60:R60"/>
    <mergeCell ref="S60:U60"/>
    <mergeCell ref="C61:D61"/>
    <mergeCell ref="E61:I61"/>
    <mergeCell ref="Q61:R61"/>
    <mergeCell ref="S61:U61"/>
    <mergeCell ref="C58:D58"/>
    <mergeCell ref="E58:I58"/>
    <mergeCell ref="Q58:R58"/>
    <mergeCell ref="S58:U58"/>
    <mergeCell ref="C59:D59"/>
    <mergeCell ref="E59:I59"/>
    <mergeCell ref="Q59:R59"/>
    <mergeCell ref="S59:U59"/>
    <mergeCell ref="C56:D56"/>
    <mergeCell ref="E56:I56"/>
    <mergeCell ref="Q56:R56"/>
    <mergeCell ref="S56:U56"/>
    <mergeCell ref="C57:D57"/>
    <mergeCell ref="E57:I57"/>
    <mergeCell ref="Q57:R57"/>
    <mergeCell ref="S57:U57"/>
    <mergeCell ref="C54:D54"/>
    <mergeCell ref="E54:I54"/>
    <mergeCell ref="Q54:R54"/>
    <mergeCell ref="S54:U54"/>
    <mergeCell ref="C55:D55"/>
    <mergeCell ref="E55:I55"/>
    <mergeCell ref="Q55:R55"/>
    <mergeCell ref="S55:U55"/>
    <mergeCell ref="C52:D52"/>
    <mergeCell ref="E52:I52"/>
    <mergeCell ref="Q52:R52"/>
    <mergeCell ref="S52:U52"/>
    <mergeCell ref="C53:D53"/>
    <mergeCell ref="E53:I53"/>
    <mergeCell ref="Q53:R53"/>
    <mergeCell ref="S53:U53"/>
    <mergeCell ref="C50:D50"/>
    <mergeCell ref="E50:I50"/>
    <mergeCell ref="Q50:R50"/>
    <mergeCell ref="S50:U50"/>
    <mergeCell ref="C51:D51"/>
    <mergeCell ref="E51:I51"/>
    <mergeCell ref="Q51:R51"/>
    <mergeCell ref="S51:U51"/>
    <mergeCell ref="C48:D48"/>
    <mergeCell ref="E48:I48"/>
    <mergeCell ref="Q48:R48"/>
    <mergeCell ref="S48:U48"/>
    <mergeCell ref="C49:D49"/>
    <mergeCell ref="E49:I49"/>
    <mergeCell ref="Q49:R49"/>
    <mergeCell ref="S49:U49"/>
    <mergeCell ref="C46:D46"/>
    <mergeCell ref="E46:I46"/>
    <mergeCell ref="Q46:R46"/>
    <mergeCell ref="S46:U46"/>
    <mergeCell ref="C47:D47"/>
    <mergeCell ref="E47:I47"/>
    <mergeCell ref="Q47:R47"/>
    <mergeCell ref="S47:U47"/>
    <mergeCell ref="C44:D44"/>
    <mergeCell ref="E44:I44"/>
    <mergeCell ref="Q44:R44"/>
    <mergeCell ref="S44:U44"/>
    <mergeCell ref="C45:D45"/>
    <mergeCell ref="E45:I45"/>
    <mergeCell ref="Q45:R45"/>
    <mergeCell ref="S45:U45"/>
    <mergeCell ref="C42:D42"/>
    <mergeCell ref="E42:I42"/>
    <mergeCell ref="Q42:R42"/>
    <mergeCell ref="S42:U42"/>
    <mergeCell ref="C43:D43"/>
    <mergeCell ref="E43:I43"/>
    <mergeCell ref="Q43:R43"/>
    <mergeCell ref="S43:U43"/>
    <mergeCell ref="C40:D40"/>
    <mergeCell ref="E40:I40"/>
    <mergeCell ref="Q40:R40"/>
    <mergeCell ref="S40:U40"/>
    <mergeCell ref="C41:D41"/>
    <mergeCell ref="E41:I41"/>
    <mergeCell ref="Q41:R41"/>
    <mergeCell ref="S41:U41"/>
    <mergeCell ref="C38:D38"/>
    <mergeCell ref="E38:I38"/>
    <mergeCell ref="Q38:R38"/>
    <mergeCell ref="S38:U38"/>
    <mergeCell ref="C39:D39"/>
    <mergeCell ref="E39:I39"/>
    <mergeCell ref="Q39:R39"/>
    <mergeCell ref="S39:U39"/>
    <mergeCell ref="C36:D36"/>
    <mergeCell ref="E36:I36"/>
    <mergeCell ref="Q36:R36"/>
    <mergeCell ref="S36:U36"/>
    <mergeCell ref="C37:D37"/>
    <mergeCell ref="E37:I37"/>
    <mergeCell ref="Q37:R37"/>
    <mergeCell ref="S37:U37"/>
    <mergeCell ref="C34:D34"/>
    <mergeCell ref="E34:I34"/>
    <mergeCell ref="Q34:R34"/>
    <mergeCell ref="S34:U34"/>
    <mergeCell ref="C35:D35"/>
    <mergeCell ref="E35:I35"/>
    <mergeCell ref="Q35:R35"/>
    <mergeCell ref="S35:U35"/>
    <mergeCell ref="C32:D32"/>
    <mergeCell ref="E32:I32"/>
    <mergeCell ref="Q32:R32"/>
    <mergeCell ref="S32:U32"/>
    <mergeCell ref="C33:D33"/>
    <mergeCell ref="E33:I33"/>
    <mergeCell ref="Q33:R33"/>
    <mergeCell ref="S33:U33"/>
    <mergeCell ref="C30:D30"/>
    <mergeCell ref="E30:I30"/>
    <mergeCell ref="Q30:R30"/>
    <mergeCell ref="S30:U30"/>
    <mergeCell ref="C31:D31"/>
    <mergeCell ref="E31:I31"/>
    <mergeCell ref="Q31:R31"/>
    <mergeCell ref="S31:U31"/>
    <mergeCell ref="C28:D28"/>
    <mergeCell ref="E28:I28"/>
    <mergeCell ref="Q28:R28"/>
    <mergeCell ref="S28:U28"/>
    <mergeCell ref="C29:D29"/>
    <mergeCell ref="E29:I29"/>
    <mergeCell ref="Q29:R29"/>
    <mergeCell ref="S29:U29"/>
    <mergeCell ref="C26:D26"/>
    <mergeCell ref="E26:I26"/>
    <mergeCell ref="Q26:R26"/>
    <mergeCell ref="S26:U26"/>
    <mergeCell ref="C27:D27"/>
    <mergeCell ref="E27:I27"/>
    <mergeCell ref="Q27:R27"/>
    <mergeCell ref="S27:U27"/>
    <mergeCell ref="C24:D24"/>
    <mergeCell ref="E24:I24"/>
    <mergeCell ref="Q24:R24"/>
    <mergeCell ref="S24:U24"/>
    <mergeCell ref="C25:D25"/>
    <mergeCell ref="E25:I25"/>
    <mergeCell ref="Q25:R25"/>
    <mergeCell ref="S25:U25"/>
    <mergeCell ref="C22:D22"/>
    <mergeCell ref="E22:I22"/>
    <mergeCell ref="Q22:R22"/>
    <mergeCell ref="S22:U22"/>
    <mergeCell ref="C23:D23"/>
    <mergeCell ref="E23:I23"/>
    <mergeCell ref="Q23:R23"/>
    <mergeCell ref="S23:U23"/>
    <mergeCell ref="C20:D20"/>
    <mergeCell ref="E20:I20"/>
    <mergeCell ref="Q20:R20"/>
    <mergeCell ref="S20:U20"/>
    <mergeCell ref="C21:D21"/>
    <mergeCell ref="E21:I21"/>
    <mergeCell ref="Q21:R21"/>
    <mergeCell ref="S21:U21"/>
    <mergeCell ref="C18:D18"/>
    <mergeCell ref="E18:I18"/>
    <mergeCell ref="Q18:R18"/>
    <mergeCell ref="S18:U18"/>
    <mergeCell ref="C19:D19"/>
    <mergeCell ref="E19:I19"/>
    <mergeCell ref="Q19:R19"/>
    <mergeCell ref="S19:U19"/>
    <mergeCell ref="C16:D16"/>
    <mergeCell ref="E16:I16"/>
    <mergeCell ref="Q16:R16"/>
    <mergeCell ref="S16:U16"/>
    <mergeCell ref="C17:D17"/>
    <mergeCell ref="E17:I17"/>
    <mergeCell ref="Q17:R17"/>
    <mergeCell ref="S17:U17"/>
    <mergeCell ref="Q13:R14"/>
    <mergeCell ref="S13:U14"/>
    <mergeCell ref="C15:D15"/>
    <mergeCell ref="E15:I15"/>
    <mergeCell ref="Q15:R15"/>
    <mergeCell ref="S15:U15"/>
    <mergeCell ref="B13:B14"/>
    <mergeCell ref="C13:I14"/>
    <mergeCell ref="J13:K14"/>
    <mergeCell ref="L13:L14"/>
    <mergeCell ref="M13:N13"/>
    <mergeCell ref="O13:P13"/>
    <mergeCell ref="B12:F12"/>
    <mergeCell ref="G12:K12"/>
    <mergeCell ref="L12:M12"/>
    <mergeCell ref="N12:O12"/>
    <mergeCell ref="P12:Q12"/>
    <mergeCell ref="R12:U12"/>
    <mergeCell ref="B10:E10"/>
    <mergeCell ref="F10:N10"/>
    <mergeCell ref="O10:Q10"/>
    <mergeCell ref="R10:S10"/>
    <mergeCell ref="B11:C11"/>
    <mergeCell ref="D11:I11"/>
    <mergeCell ref="K11:L11"/>
    <mergeCell ref="M11:N11"/>
    <mergeCell ref="O11:P11"/>
    <mergeCell ref="R11:U11"/>
    <mergeCell ref="B7:E7"/>
    <mergeCell ref="F7:U7"/>
    <mergeCell ref="B8:D8"/>
    <mergeCell ref="E8:U8"/>
    <mergeCell ref="B9:F9"/>
    <mergeCell ref="G9:U9"/>
    <mergeCell ref="B2:H5"/>
    <mergeCell ref="I2:R5"/>
    <mergeCell ref="S2:U2"/>
    <mergeCell ref="S3:U3"/>
    <mergeCell ref="S4:U4"/>
    <mergeCell ref="S5:U5"/>
  </mergeCells>
  <phoneticPr fontId="80" type="noConversion"/>
  <dataValidations disablePrompts="1" count="1">
    <dataValidation allowBlank="1" sqref="Q127:R129 Q131:R1048576 R11:R12 Q11:Q13 R66 Q70:R72 P105:Q107 Q123:R123 Q108:R120 Q15:Q66 Q100:R104" xr:uid="{00000000-0002-0000-0500-000000000000}"/>
  </dataValidations>
  <printOptions horizontalCentered="1"/>
  <pageMargins left="0.7" right="0.7" top="0.75" bottom="0.75" header="0.3" footer="0.3"/>
  <pageSetup paperSize="14" scale="32" fitToHeight="10" orientation="portrait" horizontalDpi="4294967294" r:id="rId1"/>
  <rowBreaks count="1" manualBreakCount="1">
    <brk id="65" max="20"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B972"/>
  <sheetViews>
    <sheetView topLeftCell="K1" zoomScale="80" zoomScaleNormal="80" workbookViewId="0">
      <selection activeCell="M20" sqref="M20"/>
    </sheetView>
  </sheetViews>
  <sheetFormatPr defaultColWidth="14.42578125" defaultRowHeight="15" customHeight="1"/>
  <cols>
    <col min="1" max="1" width="1.28515625" style="352" customWidth="1"/>
    <col min="2" max="2" width="4.42578125" style="352" customWidth="1"/>
    <col min="3" max="3" width="26.140625" style="352" customWidth="1"/>
    <col min="4" max="4" width="21.85546875" style="352" customWidth="1"/>
    <col min="5" max="5" width="23" style="352" customWidth="1"/>
    <col min="6" max="8" width="22.85546875" style="352" customWidth="1"/>
    <col min="9" max="9" width="23.140625" style="352" customWidth="1"/>
    <col min="10" max="10" width="20.5703125" style="352" customWidth="1"/>
    <col min="11" max="11" width="26.85546875" style="352" customWidth="1"/>
    <col min="12" max="12" width="27.42578125" style="352" customWidth="1"/>
    <col min="13" max="13" width="23.85546875" style="352" customWidth="1"/>
    <col min="14" max="14" width="47.85546875" style="352" customWidth="1"/>
    <col min="15" max="15" width="34.42578125" style="352" customWidth="1"/>
    <col min="16" max="16" width="5.42578125" style="352" customWidth="1"/>
    <col min="17" max="28" width="11.42578125" style="352" customWidth="1"/>
    <col min="29" max="16384" width="14.42578125" style="352"/>
  </cols>
  <sheetData>
    <row r="1" spans="2:28" ht="8.25" customHeight="1"/>
    <row r="2" spans="2:28" ht="23.25" customHeight="1">
      <c r="B2" s="898"/>
      <c r="C2" s="898"/>
      <c r="D2" s="898"/>
      <c r="E2" s="903" t="s">
        <v>380</v>
      </c>
      <c r="F2" s="904"/>
      <c r="G2" s="904"/>
      <c r="H2" s="904"/>
      <c r="I2" s="904"/>
      <c r="J2" s="904"/>
      <c r="K2" s="904"/>
      <c r="L2" s="904"/>
      <c r="M2" s="904"/>
      <c r="N2" s="905"/>
      <c r="O2" s="353" t="s">
        <v>381</v>
      </c>
      <c r="P2" s="354"/>
      <c r="Q2" s="354"/>
      <c r="R2" s="354"/>
      <c r="S2" s="355"/>
      <c r="T2" s="354"/>
      <c r="U2" s="354"/>
      <c r="V2" s="354"/>
      <c r="W2" s="354"/>
      <c r="X2" s="354"/>
      <c r="Y2" s="354"/>
      <c r="Z2" s="354"/>
      <c r="AA2" s="354"/>
      <c r="AB2" s="354"/>
    </row>
    <row r="3" spans="2:28" ht="23.25" customHeight="1">
      <c r="B3" s="898"/>
      <c r="C3" s="898"/>
      <c r="D3" s="898"/>
      <c r="E3" s="906"/>
      <c r="F3" s="907"/>
      <c r="G3" s="907"/>
      <c r="H3" s="907"/>
      <c r="I3" s="907"/>
      <c r="J3" s="907"/>
      <c r="K3" s="907"/>
      <c r="L3" s="907"/>
      <c r="M3" s="907"/>
      <c r="N3" s="908"/>
      <c r="O3" s="353" t="s">
        <v>2</v>
      </c>
      <c r="P3" s="354"/>
      <c r="Q3" s="354"/>
      <c r="R3" s="354"/>
      <c r="S3" s="355"/>
      <c r="T3" s="354"/>
      <c r="U3" s="354"/>
      <c r="V3" s="354"/>
      <c r="W3" s="354"/>
      <c r="X3" s="354"/>
      <c r="Y3" s="354"/>
      <c r="Z3" s="354"/>
      <c r="AA3" s="354"/>
      <c r="AB3" s="354"/>
    </row>
    <row r="4" spans="2:28" ht="23.25" customHeight="1">
      <c r="B4" s="898"/>
      <c r="C4" s="898"/>
      <c r="D4" s="898"/>
      <c r="E4" s="906"/>
      <c r="F4" s="907"/>
      <c r="G4" s="907"/>
      <c r="H4" s="907"/>
      <c r="I4" s="907"/>
      <c r="J4" s="907"/>
      <c r="K4" s="907"/>
      <c r="L4" s="907"/>
      <c r="M4" s="907"/>
      <c r="N4" s="908"/>
      <c r="O4" s="353" t="s">
        <v>3</v>
      </c>
      <c r="P4" s="354"/>
      <c r="Q4" s="354"/>
      <c r="R4" s="354"/>
      <c r="S4" s="355"/>
      <c r="T4" s="354"/>
      <c r="U4" s="354"/>
      <c r="V4" s="354"/>
      <c r="W4" s="354"/>
      <c r="X4" s="354"/>
      <c r="Y4" s="354"/>
      <c r="Z4" s="354"/>
      <c r="AA4" s="354"/>
      <c r="AB4" s="354"/>
    </row>
    <row r="5" spans="2:28" ht="23.25" customHeight="1">
      <c r="B5" s="898"/>
      <c r="C5" s="898"/>
      <c r="D5" s="898"/>
      <c r="E5" s="909"/>
      <c r="F5" s="910"/>
      <c r="G5" s="910"/>
      <c r="H5" s="910"/>
      <c r="I5" s="910"/>
      <c r="J5" s="910"/>
      <c r="K5" s="910"/>
      <c r="L5" s="910"/>
      <c r="M5" s="910"/>
      <c r="N5" s="911"/>
      <c r="O5" s="353" t="s">
        <v>4</v>
      </c>
      <c r="P5" s="354"/>
      <c r="Q5" s="354"/>
      <c r="R5" s="354"/>
      <c r="S5" s="355"/>
      <c r="T5" s="354"/>
      <c r="U5" s="354"/>
      <c r="V5" s="354"/>
      <c r="W5" s="354"/>
      <c r="X5" s="354"/>
      <c r="Y5" s="354"/>
      <c r="Z5" s="354"/>
      <c r="AA5" s="354"/>
      <c r="AB5" s="354"/>
    </row>
    <row r="6" spans="2:28" ht="14.25" customHeight="1">
      <c r="B6" s="356"/>
      <c r="C6" s="357"/>
      <c r="D6" s="357"/>
      <c r="E6" s="357"/>
      <c r="F6" s="357"/>
      <c r="G6" s="357"/>
      <c r="H6" s="357"/>
      <c r="I6" s="357"/>
      <c r="J6" s="357"/>
      <c r="K6" s="357"/>
      <c r="L6" s="357"/>
      <c r="M6" s="357"/>
      <c r="N6" s="357"/>
      <c r="O6" s="358"/>
      <c r="P6" s="354"/>
      <c r="Q6" s="354"/>
      <c r="R6" s="354"/>
      <c r="S6" s="355"/>
      <c r="T6" s="354"/>
      <c r="U6" s="354"/>
      <c r="V6" s="354"/>
      <c r="W6" s="354"/>
      <c r="X6" s="354"/>
      <c r="Y6" s="354"/>
      <c r="Z6" s="354"/>
      <c r="AA6" s="354"/>
      <c r="AB6" s="354"/>
    </row>
    <row r="7" spans="2:28" ht="28.5" customHeight="1">
      <c r="B7" s="900" t="s">
        <v>382</v>
      </c>
      <c r="C7" s="901"/>
      <c r="D7" s="880" t="s">
        <v>383</v>
      </c>
      <c r="E7" s="881"/>
      <c r="F7" s="881"/>
      <c r="G7" s="881"/>
      <c r="H7" s="882"/>
      <c r="I7" s="359"/>
      <c r="J7" s="360" t="s">
        <v>16</v>
      </c>
      <c r="K7" s="361">
        <v>50</v>
      </c>
      <c r="M7" s="362" t="s">
        <v>384</v>
      </c>
      <c r="N7" s="363">
        <v>0</v>
      </c>
      <c r="O7" s="364"/>
      <c r="P7" s="354"/>
      <c r="Q7" s="354"/>
      <c r="R7" s="354"/>
      <c r="S7" s="355"/>
      <c r="T7" s="354"/>
      <c r="U7" s="354"/>
      <c r="V7" s="354"/>
      <c r="W7" s="354"/>
      <c r="X7" s="354"/>
      <c r="Y7" s="354"/>
      <c r="Z7" s="354"/>
      <c r="AA7" s="354"/>
      <c r="AB7" s="354"/>
    </row>
    <row r="8" spans="2:28" ht="28.5" customHeight="1">
      <c r="B8" s="890" t="s">
        <v>385</v>
      </c>
      <c r="C8" s="891"/>
      <c r="D8" s="902" t="s">
        <v>386</v>
      </c>
      <c r="E8" s="902"/>
      <c r="F8" s="902"/>
      <c r="G8" s="902"/>
      <c r="H8" s="902"/>
      <c r="I8" s="359"/>
      <c r="J8" s="365" t="s">
        <v>387</v>
      </c>
      <c r="K8" s="366">
        <v>50</v>
      </c>
      <c r="M8" s="362" t="s">
        <v>388</v>
      </c>
      <c r="N8" s="367">
        <v>0</v>
      </c>
      <c r="O8" s="364"/>
      <c r="P8" s="354"/>
      <c r="Q8" s="354"/>
      <c r="R8" s="354"/>
      <c r="S8" s="355"/>
      <c r="T8" s="354"/>
      <c r="U8" s="354"/>
      <c r="V8" s="354"/>
      <c r="W8" s="354"/>
      <c r="X8" s="354"/>
      <c r="Y8" s="354"/>
      <c r="Z8" s="354"/>
      <c r="AA8" s="354"/>
      <c r="AB8" s="354"/>
    </row>
    <row r="9" spans="2:28" ht="28.5" customHeight="1">
      <c r="B9" s="890" t="s">
        <v>389</v>
      </c>
      <c r="C9" s="891"/>
      <c r="D9" s="902" t="s">
        <v>390</v>
      </c>
      <c r="E9" s="902"/>
      <c r="F9" s="902"/>
      <c r="G9" s="902"/>
      <c r="H9" s="902"/>
      <c r="I9" s="359"/>
      <c r="J9" s="596" t="s">
        <v>391</v>
      </c>
      <c r="K9" s="597">
        <v>50</v>
      </c>
      <c r="M9" s="370" t="s">
        <v>392</v>
      </c>
      <c r="N9" s="367">
        <v>1</v>
      </c>
      <c r="O9" s="364"/>
      <c r="P9" s="354"/>
      <c r="Q9" s="354"/>
      <c r="R9" s="354"/>
      <c r="S9" s="355"/>
      <c r="T9" s="354"/>
      <c r="U9" s="354"/>
      <c r="V9" s="354"/>
      <c r="W9" s="354"/>
      <c r="X9" s="354"/>
      <c r="Y9" s="354"/>
      <c r="Z9" s="354"/>
      <c r="AA9" s="354"/>
      <c r="AB9" s="354"/>
    </row>
    <row r="10" spans="2:28" ht="28.5" customHeight="1">
      <c r="B10" s="890" t="s">
        <v>9</v>
      </c>
      <c r="C10" s="891"/>
      <c r="D10" s="902" t="s">
        <v>393</v>
      </c>
      <c r="E10" s="902"/>
      <c r="F10" s="902"/>
      <c r="G10" s="902"/>
      <c r="H10" s="902"/>
      <c r="I10" s="359"/>
      <c r="J10" s="596" t="s">
        <v>394</v>
      </c>
      <c r="K10" s="597">
        <v>49</v>
      </c>
      <c r="M10" s="362" t="s">
        <v>395</v>
      </c>
      <c r="N10" s="367">
        <v>5</v>
      </c>
      <c r="O10" s="364"/>
      <c r="P10" s="354"/>
      <c r="Q10" s="354"/>
      <c r="R10" s="354"/>
      <c r="S10" s="355"/>
      <c r="T10" s="354"/>
      <c r="U10" s="354"/>
      <c r="V10" s="354"/>
      <c r="W10" s="354"/>
      <c r="X10" s="354"/>
      <c r="Y10" s="354"/>
      <c r="Z10" s="354"/>
      <c r="AA10" s="354"/>
      <c r="AB10" s="354"/>
    </row>
    <row r="11" spans="2:28" ht="28.5" customHeight="1">
      <c r="B11" s="890" t="s">
        <v>396</v>
      </c>
      <c r="C11" s="891"/>
      <c r="D11" s="902" t="s">
        <v>397</v>
      </c>
      <c r="E11" s="902"/>
      <c r="F11" s="902"/>
      <c r="G11" s="902"/>
      <c r="H11" s="902"/>
      <c r="I11" s="371"/>
      <c r="J11" s="596" t="s">
        <v>398</v>
      </c>
      <c r="K11" s="597">
        <v>1</v>
      </c>
      <c r="M11" s="362" t="s">
        <v>399</v>
      </c>
      <c r="N11" s="367">
        <v>0</v>
      </c>
      <c r="O11" s="364"/>
      <c r="P11" s="354"/>
      <c r="Q11" s="354"/>
      <c r="R11" s="354"/>
      <c r="S11" s="355"/>
      <c r="T11" s="354"/>
      <c r="U11" s="354"/>
      <c r="V11" s="354"/>
      <c r="W11" s="354"/>
      <c r="X11" s="354"/>
      <c r="Y11" s="354"/>
      <c r="Z11" s="354"/>
      <c r="AA11" s="354"/>
      <c r="AB11" s="354"/>
    </row>
    <row r="12" spans="2:28" ht="28.5" customHeight="1">
      <c r="B12" s="887" t="s">
        <v>400</v>
      </c>
      <c r="C12" s="888"/>
      <c r="D12" s="899">
        <v>45261</v>
      </c>
      <c r="E12" s="899"/>
      <c r="F12" s="889">
        <v>45291</v>
      </c>
      <c r="G12" s="889"/>
      <c r="H12" s="889"/>
      <c r="I12" s="372"/>
      <c r="J12" s="373"/>
      <c r="O12" s="364"/>
      <c r="P12" s="354"/>
      <c r="Q12" s="354"/>
      <c r="R12" s="354"/>
      <c r="S12" s="355"/>
      <c r="T12" s="354"/>
      <c r="U12" s="354"/>
      <c r="V12" s="354"/>
      <c r="W12" s="354"/>
      <c r="X12" s="354"/>
      <c r="Y12" s="354"/>
      <c r="Z12" s="354"/>
      <c r="AA12" s="354"/>
      <c r="AB12" s="354"/>
    </row>
    <row r="13" spans="2:28" ht="28.5" customHeight="1">
      <c r="B13" s="890" t="s">
        <v>401</v>
      </c>
      <c r="C13" s="891"/>
      <c r="D13" s="892">
        <f>(F12-D12)+1</f>
        <v>31</v>
      </c>
      <c r="E13" s="892"/>
      <c r="F13" s="892"/>
      <c r="G13" s="892"/>
      <c r="H13" s="892"/>
      <c r="I13" s="374"/>
      <c r="J13" s="375"/>
      <c r="O13" s="364"/>
      <c r="P13" s="354"/>
      <c r="Q13" s="354"/>
      <c r="R13" s="354"/>
      <c r="S13" s="355"/>
      <c r="T13" s="354"/>
      <c r="U13" s="354"/>
      <c r="V13" s="354"/>
      <c r="W13" s="354"/>
      <c r="X13" s="354"/>
      <c r="Y13" s="354"/>
      <c r="Z13" s="354"/>
      <c r="AA13" s="354"/>
      <c r="AB13" s="354"/>
    </row>
    <row r="14" spans="2:28" ht="12.75" customHeight="1">
      <c r="B14" s="376"/>
      <c r="C14" s="377"/>
      <c r="D14" s="377"/>
      <c r="E14" s="377"/>
      <c r="F14" s="377"/>
      <c r="G14" s="377"/>
      <c r="H14" s="377"/>
      <c r="I14" s="377"/>
      <c r="J14" s="377"/>
      <c r="K14" s="377"/>
      <c r="L14" s="377"/>
      <c r="M14" s="377"/>
      <c r="N14" s="377"/>
      <c r="O14" s="378"/>
      <c r="P14" s="354"/>
      <c r="Q14" s="354"/>
      <c r="R14" s="354"/>
      <c r="S14" s="355"/>
      <c r="T14" s="354"/>
      <c r="U14" s="354"/>
      <c r="V14" s="354"/>
      <c r="W14" s="354"/>
      <c r="X14" s="354"/>
      <c r="Y14" s="354"/>
      <c r="Z14" s="354"/>
      <c r="AA14" s="354"/>
      <c r="AB14" s="354"/>
    </row>
    <row r="15" spans="2:28" ht="46.5" customHeight="1">
      <c r="B15" s="379" t="s">
        <v>402</v>
      </c>
      <c r="C15" s="380" t="s">
        <v>403</v>
      </c>
      <c r="D15" s="380" t="s">
        <v>404</v>
      </c>
      <c r="E15" s="380" t="s">
        <v>405</v>
      </c>
      <c r="F15" s="381" t="s">
        <v>406</v>
      </c>
      <c r="G15" s="381" t="s">
        <v>407</v>
      </c>
      <c r="H15" s="381" t="s">
        <v>408</v>
      </c>
      <c r="I15" s="382" t="s">
        <v>409</v>
      </c>
      <c r="J15" s="382" t="s">
        <v>410</v>
      </c>
      <c r="K15" s="383" t="s">
        <v>411</v>
      </c>
      <c r="L15" s="384" t="s">
        <v>412</v>
      </c>
      <c r="M15" s="380" t="s">
        <v>413</v>
      </c>
      <c r="N15" s="380" t="s">
        <v>414</v>
      </c>
      <c r="O15" s="385" t="s">
        <v>415</v>
      </c>
      <c r="P15" s="386"/>
      <c r="Q15" s="386"/>
      <c r="R15" s="354"/>
      <c r="S15" s="355"/>
      <c r="T15" s="354"/>
      <c r="U15" s="354"/>
      <c r="V15" s="386"/>
      <c r="W15" s="386"/>
      <c r="X15" s="386"/>
      <c r="Y15" s="386"/>
      <c r="Z15" s="386"/>
      <c r="AA15" s="386"/>
      <c r="AB15" s="386"/>
    </row>
    <row r="16" spans="2:28" ht="27" customHeight="1">
      <c r="B16" s="387">
        <v>1</v>
      </c>
      <c r="C16" s="388">
        <v>45284</v>
      </c>
      <c r="D16" s="562">
        <v>53905858</v>
      </c>
      <c r="E16" s="399" t="str">
        <f>IFERROR(VLOOKUP(D16,[3]DATOS!$A$47:$E$1988,2,0)," ")</f>
        <v>CASTILLO</v>
      </c>
      <c r="F16" s="390" t="str">
        <f>IFERROR(VLOOKUP(D16,[3]DATOS!$A$47:$E$2069,3,0)," ")</f>
        <v> </v>
      </c>
      <c r="G16" s="390" t="str">
        <f>IFERROR(VLOOKUP(D16,[3]DATOS!$A$47:$E$2069,4,0)," ")</f>
        <v>ROSA</v>
      </c>
      <c r="H16" s="390" t="str">
        <f>IFERROR(VLOOKUP(D16,[3]DATOS!$A$47:$E$2069,5,0)," ")</f>
        <v>HELENA</v>
      </c>
      <c r="I16" s="391" t="s">
        <v>416</v>
      </c>
      <c r="J16" s="392" t="s">
        <v>417</v>
      </c>
      <c r="K16" s="388">
        <v>45283</v>
      </c>
      <c r="L16" s="388"/>
      <c r="M16" s="393" t="str">
        <f>IFERROR(DATEDIF(K16,L16,"D"),"VERIFICARFECHA")</f>
        <v>VERIFICARFECHA</v>
      </c>
      <c r="N16" s="394" t="s">
        <v>418</v>
      </c>
      <c r="O16" s="395"/>
      <c r="P16" s="396" t="s">
        <v>419</v>
      </c>
      <c r="Q16" s="397"/>
      <c r="R16" s="386"/>
      <c r="S16" s="398"/>
      <c r="T16" s="386"/>
      <c r="U16" s="386"/>
      <c r="V16" s="386"/>
      <c r="W16" s="386"/>
      <c r="X16" s="386"/>
      <c r="Y16" s="386"/>
      <c r="Z16" s="386"/>
      <c r="AA16" s="386"/>
      <c r="AB16" s="386"/>
    </row>
    <row r="17" spans="2:28" ht="39" customHeight="1">
      <c r="B17" s="387">
        <v>2</v>
      </c>
      <c r="C17" s="388">
        <v>45286</v>
      </c>
      <c r="D17" s="562">
        <v>53905858</v>
      </c>
      <c r="E17" s="399" t="str">
        <f>IFERROR(VLOOKUP(D17,[3]DATOS!$A$47:$E$1988,2,0)," ")</f>
        <v>CASTILLO</v>
      </c>
      <c r="F17" s="390" t="str">
        <f>IFERROR(VLOOKUP(D17,[3]DATOS!$A$47:$E$2069,3,0)," ")</f>
        <v> </v>
      </c>
      <c r="G17" s="390" t="str">
        <f>IFERROR(VLOOKUP(D17,[3]DATOS!$A$47:$E$2069,4,0)," ")</f>
        <v>ROSA</v>
      </c>
      <c r="H17" s="390" t="str">
        <f>IFERROR(VLOOKUP(D17,[3]DATOS!$A$47:$E$2069,5,0)," ")</f>
        <v>HELENA</v>
      </c>
      <c r="I17" s="391" t="s">
        <v>416</v>
      </c>
      <c r="J17" s="392" t="s">
        <v>420</v>
      </c>
      <c r="K17" s="388">
        <v>45283</v>
      </c>
      <c r="L17" s="388">
        <v>45285</v>
      </c>
      <c r="M17" s="393">
        <f>IFERROR(DATEDIF(K17,L17,"D"),"VERIFICARFECHA")</f>
        <v>2</v>
      </c>
      <c r="N17" s="394" t="s">
        <v>421</v>
      </c>
      <c r="O17" s="395"/>
      <c r="P17" s="396" t="s">
        <v>419</v>
      </c>
      <c r="Q17" s="397"/>
      <c r="R17" s="386"/>
      <c r="S17" s="398"/>
      <c r="T17" s="386"/>
      <c r="U17" s="386"/>
      <c r="V17" s="386"/>
      <c r="W17" s="386"/>
      <c r="X17" s="386"/>
      <c r="Y17" s="386"/>
      <c r="Z17" s="386"/>
      <c r="AA17" s="386"/>
      <c r="AB17" s="386"/>
    </row>
    <row r="18" spans="2:28" ht="52.5" customHeight="1">
      <c r="B18" s="387">
        <v>3</v>
      </c>
      <c r="C18" s="388">
        <v>45290</v>
      </c>
      <c r="D18" s="562">
        <v>21009991</v>
      </c>
      <c r="E18" s="399" t="str">
        <f>IFERROR(VLOOKUP(D18,[3]DATOS!$A$47:$E$1988,2,0)," ")</f>
        <v>BECERRA</v>
      </c>
      <c r="F18" s="390" t="str">
        <f>IFERROR(VLOOKUP(D18,[3]DATOS!$A$47:$E$2069,3,0)," ")</f>
        <v>VDA. DE SIERRA</v>
      </c>
      <c r="G18" s="390" t="str">
        <f>IFERROR(VLOOKUP(D18,[3]DATOS!$A$47:$E$2069,4,0)," ")</f>
        <v>MARIA</v>
      </c>
      <c r="H18" s="390" t="str">
        <f>IFERROR(VLOOKUP(D18,[3]DATOS!$A$47:$E$2069,5,0)," ")</f>
        <v>NOHORA</v>
      </c>
      <c r="I18" s="391" t="s">
        <v>422</v>
      </c>
      <c r="J18" s="392" t="s">
        <v>423</v>
      </c>
      <c r="K18" s="388">
        <v>45289</v>
      </c>
      <c r="L18" s="388">
        <v>45289</v>
      </c>
      <c r="M18" s="393">
        <f t="shared" ref="M18" si="0">IFERROR(DATEDIF(K18,L18,"D"),"VERIFICARFECHA")</f>
        <v>0</v>
      </c>
      <c r="N18" s="394" t="s">
        <v>352</v>
      </c>
      <c r="O18" s="395" t="s">
        <v>424</v>
      </c>
      <c r="P18" s="396" t="s">
        <v>419</v>
      </c>
      <c r="Q18" s="397"/>
      <c r="R18" s="386"/>
      <c r="S18" s="398"/>
      <c r="T18" s="386"/>
      <c r="U18" s="386"/>
      <c r="V18" s="386"/>
      <c r="W18" s="386"/>
      <c r="X18" s="386"/>
      <c r="Y18" s="386"/>
      <c r="Z18" s="386"/>
      <c r="AA18" s="386"/>
      <c r="AB18" s="386"/>
    </row>
    <row r="19" spans="2:28" ht="27" customHeight="1">
      <c r="B19" s="387">
        <v>4</v>
      </c>
      <c r="C19" s="388">
        <v>45290</v>
      </c>
      <c r="D19" s="562">
        <v>41629662</v>
      </c>
      <c r="E19" s="399" t="str">
        <f>IFERROR(VLOOKUP(D19,[3]DATOS!$A$47:$E$1988,2,0)," ")</f>
        <v>CORREA</v>
      </c>
      <c r="F19" s="390" t="str">
        <f>IFERROR(VLOOKUP(D19,[3]DATOS!$A$47:$E$2069,3,0)," ")</f>
        <v> </v>
      </c>
      <c r="G19" s="390" t="str">
        <f>IFERROR(VLOOKUP(D19,[3]DATOS!$A$47:$E$2069,4,0)," ")</f>
        <v>GLORIA</v>
      </c>
      <c r="H19" s="390" t="str">
        <f>IFERROR(VLOOKUP(D19,[3]DATOS!$A$47:$E$2069,5,0)," ")</f>
        <v>BETTY</v>
      </c>
      <c r="I19" s="391" t="s">
        <v>416</v>
      </c>
      <c r="J19" s="392" t="s">
        <v>417</v>
      </c>
      <c r="K19" s="388">
        <v>45289</v>
      </c>
      <c r="L19" s="388">
        <v>45289</v>
      </c>
      <c r="M19" s="393">
        <v>3</v>
      </c>
      <c r="N19" s="394" t="s">
        <v>359</v>
      </c>
      <c r="O19" s="395"/>
      <c r="P19" s="396" t="s">
        <v>419</v>
      </c>
      <c r="Q19" s="400" t="s">
        <v>425</v>
      </c>
      <c r="R19" s="386"/>
      <c r="S19" s="398"/>
      <c r="T19" s="386"/>
      <c r="U19" s="386"/>
      <c r="V19" s="386"/>
      <c r="W19" s="386"/>
      <c r="X19" s="386"/>
      <c r="Y19" s="386"/>
      <c r="Z19" s="386"/>
      <c r="AA19" s="386"/>
      <c r="AB19" s="386"/>
    </row>
    <row r="20" spans="2:28" ht="35.25" customHeight="1">
      <c r="B20" s="401"/>
      <c r="C20" s="402"/>
      <c r="D20" s="403"/>
      <c r="E20" s="404"/>
      <c r="F20" s="404"/>
      <c r="G20" s="404"/>
      <c r="H20" s="404"/>
      <c r="I20" s="405"/>
      <c r="J20" s="405"/>
      <c r="K20" s="402"/>
      <c r="L20" s="406" t="s">
        <v>426</v>
      </c>
      <c r="M20" s="407">
        <f>SUM(M16:M19)</f>
        <v>5</v>
      </c>
      <c r="N20" s="408"/>
      <c r="O20" s="409"/>
      <c r="P20" s="386"/>
      <c r="Q20" s="386"/>
      <c r="R20" s="386"/>
      <c r="S20" s="398"/>
      <c r="T20" s="386"/>
      <c r="U20" s="386"/>
      <c r="V20" s="386"/>
      <c r="W20" s="386"/>
      <c r="X20" s="386"/>
      <c r="Y20" s="386"/>
      <c r="Z20" s="386"/>
      <c r="AA20" s="386"/>
      <c r="AB20" s="386"/>
    </row>
    <row r="21" spans="2:28" ht="14.25">
      <c r="B21" s="410"/>
      <c r="C21" s="886" t="s">
        <v>427</v>
      </c>
      <c r="D21" s="886"/>
      <c r="E21" s="886"/>
      <c r="F21" s="411"/>
      <c r="G21" s="884" t="s">
        <v>428</v>
      </c>
      <c r="H21" s="885"/>
      <c r="I21" s="885"/>
      <c r="J21" s="375"/>
      <c r="K21" s="411"/>
      <c r="L21" s="894" t="s">
        <v>429</v>
      </c>
      <c r="M21" s="894"/>
      <c r="N21" s="412"/>
      <c r="O21" s="413"/>
      <c r="P21" s="354"/>
      <c r="Q21" s="354"/>
      <c r="R21" s="354"/>
      <c r="S21" s="355"/>
      <c r="T21" s="354"/>
      <c r="U21" s="354"/>
      <c r="V21" s="354"/>
      <c r="W21" s="354"/>
      <c r="X21" s="354"/>
      <c r="Y21" s="354"/>
      <c r="Z21" s="354"/>
      <c r="AA21" s="354"/>
      <c r="AB21" s="354"/>
    </row>
    <row r="22" spans="2:28" ht="28.5" customHeight="1">
      <c r="B22" s="410"/>
      <c r="C22" s="883" t="s">
        <v>430</v>
      </c>
      <c r="D22" s="883"/>
      <c r="E22" s="883"/>
      <c r="F22" s="411"/>
      <c r="G22" s="895" t="s">
        <v>431</v>
      </c>
      <c r="H22" s="896"/>
      <c r="I22" s="896"/>
      <c r="J22" s="414"/>
      <c r="K22" s="411"/>
      <c r="L22" s="893" t="s">
        <v>432</v>
      </c>
      <c r="M22" s="893"/>
      <c r="N22" s="415"/>
      <c r="O22" s="416"/>
      <c r="P22" s="354"/>
      <c r="Q22" s="354"/>
      <c r="R22" s="354"/>
      <c r="S22" s="355"/>
      <c r="T22" s="354"/>
      <c r="U22" s="354"/>
      <c r="V22" s="354"/>
      <c r="W22" s="354"/>
      <c r="X22" s="354"/>
      <c r="Y22" s="354"/>
      <c r="Z22" s="354"/>
      <c r="AA22" s="354"/>
      <c r="AB22" s="354"/>
    </row>
    <row r="23" spans="2:28" ht="11.25" customHeight="1">
      <c r="B23" s="410"/>
      <c r="C23" s="417"/>
      <c r="D23" s="414"/>
      <c r="E23" s="414"/>
      <c r="F23" s="411"/>
      <c r="G23" s="417"/>
      <c r="H23" s="414"/>
      <c r="I23" s="414"/>
      <c r="J23" s="414"/>
      <c r="K23" s="411"/>
      <c r="L23" s="354"/>
      <c r="M23" s="418"/>
      <c r="N23" s="418"/>
      <c r="O23" s="416"/>
      <c r="P23" s="354"/>
      <c r="Q23" s="354"/>
      <c r="R23" s="354"/>
      <c r="S23" s="355"/>
      <c r="T23" s="354"/>
      <c r="U23" s="354"/>
      <c r="V23" s="354"/>
      <c r="W23" s="354"/>
      <c r="X23" s="354"/>
      <c r="Y23" s="354"/>
      <c r="Z23" s="354"/>
      <c r="AA23" s="354"/>
      <c r="AB23" s="354"/>
    </row>
    <row r="24" spans="2:28" ht="11.25" customHeight="1">
      <c r="B24" s="419"/>
      <c r="C24" s="417"/>
      <c r="D24" s="414"/>
      <c r="E24" s="414"/>
      <c r="F24" s="411"/>
      <c r="G24" s="417"/>
      <c r="H24" s="414"/>
      <c r="I24" s="414"/>
      <c r="J24" s="414"/>
      <c r="K24" s="411"/>
      <c r="L24" s="354"/>
      <c r="M24" s="418"/>
      <c r="N24" s="418"/>
      <c r="O24" s="416"/>
      <c r="P24" s="354"/>
      <c r="Q24" s="354"/>
      <c r="R24" s="354"/>
      <c r="S24" s="355"/>
      <c r="T24" s="354"/>
      <c r="U24" s="354"/>
      <c r="V24" s="354"/>
      <c r="W24" s="354"/>
      <c r="X24" s="354"/>
      <c r="Y24" s="354"/>
      <c r="Z24" s="354"/>
      <c r="AA24" s="354"/>
      <c r="AB24" s="354"/>
    </row>
    <row r="25" spans="2:28" ht="11.25" customHeight="1">
      <c r="B25" s="419"/>
      <c r="C25" s="417"/>
      <c r="D25" s="414"/>
      <c r="E25" s="414"/>
      <c r="F25" s="411"/>
      <c r="G25" s="417"/>
      <c r="H25" s="414"/>
      <c r="I25" s="414"/>
      <c r="J25" s="414"/>
      <c r="K25" s="411"/>
      <c r="L25" s="354"/>
      <c r="M25" s="418"/>
      <c r="N25" s="418"/>
      <c r="O25" s="416"/>
      <c r="P25" s="354"/>
      <c r="Q25" s="354"/>
      <c r="R25" s="354"/>
      <c r="S25" s="355"/>
      <c r="T25" s="354"/>
      <c r="U25" s="354"/>
      <c r="V25" s="354"/>
      <c r="W25" s="354"/>
      <c r="X25" s="354"/>
      <c r="Y25" s="354"/>
      <c r="Z25" s="354"/>
      <c r="AA25" s="354"/>
      <c r="AB25" s="354"/>
    </row>
    <row r="26" spans="2:28" ht="14.25">
      <c r="B26" s="419"/>
      <c r="C26" s="917"/>
      <c r="D26" s="917"/>
      <c r="E26" s="917"/>
      <c r="F26" s="417"/>
      <c r="G26" s="884"/>
      <c r="H26" s="885"/>
      <c r="I26" s="885"/>
      <c r="J26" s="417"/>
      <c r="K26" s="417"/>
      <c r="L26" s="916"/>
      <c r="M26" s="916"/>
      <c r="N26" s="420"/>
      <c r="O26" s="413"/>
      <c r="P26" s="354"/>
      <c r="Q26" s="354"/>
      <c r="R26" s="354"/>
      <c r="S26" s="355"/>
      <c r="T26" s="354"/>
      <c r="U26" s="354"/>
      <c r="V26" s="354"/>
      <c r="W26" s="354"/>
      <c r="X26" s="354"/>
      <c r="Y26" s="354"/>
      <c r="Z26" s="354"/>
      <c r="AA26" s="354"/>
      <c r="AB26" s="354"/>
    </row>
    <row r="27" spans="2:28" ht="20.25" customHeight="1">
      <c r="B27" s="419"/>
      <c r="C27" s="918" t="s">
        <v>433</v>
      </c>
      <c r="D27" s="918"/>
      <c r="E27" s="918"/>
      <c r="F27" s="411"/>
      <c r="G27" s="896" t="s">
        <v>434</v>
      </c>
      <c r="H27" s="896"/>
      <c r="I27" s="896"/>
      <c r="J27" s="414"/>
      <c r="K27" s="411"/>
      <c r="L27" s="893" t="s">
        <v>435</v>
      </c>
      <c r="M27" s="893"/>
      <c r="N27" s="415"/>
      <c r="O27" s="416"/>
      <c r="P27" s="354"/>
      <c r="Q27" s="354"/>
      <c r="R27" s="354"/>
      <c r="S27" s="355"/>
      <c r="T27" s="354"/>
      <c r="U27" s="354"/>
      <c r="V27" s="354"/>
      <c r="W27" s="354"/>
      <c r="X27" s="354"/>
      <c r="Y27" s="354"/>
      <c r="Z27" s="354"/>
      <c r="AA27" s="354"/>
      <c r="AB27" s="354"/>
    </row>
    <row r="28" spans="2:28" ht="11.25" customHeight="1">
      <c r="B28" s="421"/>
      <c r="C28" s="422"/>
      <c r="D28" s="422"/>
      <c r="E28" s="422"/>
      <c r="F28" s="422"/>
      <c r="G28" s="422"/>
      <c r="H28" s="422"/>
      <c r="I28" s="422"/>
      <c r="J28" s="422"/>
      <c r="K28" s="422"/>
      <c r="L28" s="423"/>
      <c r="M28" s="423"/>
      <c r="N28" s="423"/>
      <c r="O28" s="424"/>
      <c r="P28" s="354"/>
      <c r="Q28" s="354"/>
      <c r="R28" s="354"/>
      <c r="S28" s="355"/>
      <c r="T28" s="354"/>
      <c r="U28" s="354"/>
      <c r="V28" s="354"/>
      <c r="W28" s="354"/>
      <c r="X28" s="354"/>
      <c r="Y28" s="354"/>
      <c r="Z28" s="354"/>
      <c r="AA28" s="354"/>
      <c r="AB28" s="354"/>
    </row>
    <row r="29" spans="2:28" ht="45" customHeight="1">
      <c r="B29" s="912" t="s">
        <v>436</v>
      </c>
      <c r="C29" s="913"/>
      <c r="D29" s="897"/>
      <c r="E29" s="897"/>
      <c r="F29" s="897"/>
      <c r="G29" s="897"/>
      <c r="H29" s="897"/>
      <c r="I29" s="897"/>
      <c r="J29" s="897"/>
      <c r="K29" s="897"/>
      <c r="L29" s="897"/>
      <c r="M29" s="897"/>
      <c r="N29" s="897"/>
      <c r="O29" s="897"/>
      <c r="P29" s="354"/>
      <c r="Q29" s="354"/>
      <c r="R29" s="354"/>
      <c r="S29" s="355"/>
      <c r="T29" s="354"/>
      <c r="U29" s="354"/>
      <c r="V29" s="354"/>
      <c r="W29" s="354"/>
      <c r="X29" s="354"/>
      <c r="Y29" s="354"/>
      <c r="Z29" s="354"/>
      <c r="AA29" s="354"/>
      <c r="AB29" s="354"/>
    </row>
    <row r="30" spans="2:28" ht="11.25" customHeight="1">
      <c r="B30" s="914"/>
      <c r="C30" s="915"/>
      <c r="D30" s="897"/>
      <c r="E30" s="897"/>
      <c r="F30" s="897"/>
      <c r="G30" s="897"/>
      <c r="H30" s="897"/>
      <c r="I30" s="897"/>
      <c r="J30" s="897"/>
      <c r="K30" s="897"/>
      <c r="L30" s="897"/>
      <c r="M30" s="897"/>
      <c r="N30" s="897"/>
      <c r="O30" s="897"/>
      <c r="P30" s="354"/>
      <c r="Q30" s="354"/>
      <c r="R30" s="354"/>
      <c r="S30" s="355"/>
      <c r="T30" s="354"/>
      <c r="U30" s="354"/>
      <c r="V30" s="354"/>
      <c r="W30" s="354"/>
      <c r="X30" s="354"/>
      <c r="Y30" s="354"/>
      <c r="Z30" s="354"/>
      <c r="AA30" s="354"/>
      <c r="AB30" s="354"/>
    </row>
    <row r="31" spans="2:28" ht="11.25" customHeight="1">
      <c r="B31" s="354"/>
      <c r="C31" s="354"/>
      <c r="D31" s="354"/>
      <c r="E31" s="354"/>
      <c r="F31" s="354"/>
      <c r="G31" s="354"/>
      <c r="H31" s="354"/>
      <c r="I31" s="354"/>
      <c r="J31" s="354"/>
      <c r="K31" s="354"/>
      <c r="L31" s="354"/>
      <c r="M31" s="354"/>
      <c r="N31" s="354"/>
      <c r="O31" s="354"/>
      <c r="P31" s="354"/>
      <c r="Q31" s="354"/>
      <c r="R31" s="354"/>
      <c r="S31" s="355"/>
      <c r="T31" s="354"/>
      <c r="U31" s="354"/>
      <c r="V31" s="354"/>
      <c r="W31" s="354"/>
      <c r="X31" s="354"/>
      <c r="Y31" s="354"/>
      <c r="Z31" s="354"/>
      <c r="AA31" s="354"/>
      <c r="AB31" s="354"/>
    </row>
    <row r="32" spans="2:28" ht="11.25" customHeight="1">
      <c r="B32" s="354"/>
      <c r="C32" s="354"/>
      <c r="D32" s="354"/>
      <c r="E32" s="354"/>
      <c r="F32" s="354"/>
      <c r="G32" s="354"/>
      <c r="H32" s="354"/>
      <c r="I32" s="354"/>
      <c r="J32" s="354"/>
      <c r="K32" s="354"/>
      <c r="L32" s="354"/>
      <c r="M32" s="354"/>
      <c r="N32" s="354"/>
      <c r="O32" s="354"/>
      <c r="P32" s="354"/>
      <c r="Q32" s="354"/>
      <c r="R32" s="354"/>
      <c r="S32" s="355"/>
      <c r="T32" s="354"/>
      <c r="U32" s="354"/>
      <c r="V32" s="354"/>
      <c r="W32" s="354"/>
      <c r="X32" s="354"/>
      <c r="Y32" s="354"/>
      <c r="Z32" s="354"/>
      <c r="AA32" s="354"/>
      <c r="AB32" s="354"/>
    </row>
    <row r="33" spans="2:28" ht="11.25" customHeight="1">
      <c r="B33" s="354"/>
      <c r="C33" s="354"/>
      <c r="D33" s="354"/>
      <c r="E33" s="354"/>
      <c r="F33" s="354"/>
      <c r="G33" s="354"/>
      <c r="H33" s="354"/>
      <c r="I33" s="354"/>
      <c r="J33" s="354"/>
      <c r="K33" s="354"/>
      <c r="L33" s="354"/>
      <c r="M33" s="354"/>
      <c r="N33" s="354"/>
      <c r="O33" s="354"/>
      <c r="P33" s="354"/>
      <c r="Q33" s="354"/>
      <c r="R33" s="354"/>
      <c r="S33" s="355"/>
      <c r="T33" s="354"/>
      <c r="U33" s="354"/>
      <c r="V33" s="354"/>
      <c r="W33" s="354"/>
      <c r="X33" s="354"/>
      <c r="Y33" s="354"/>
      <c r="Z33" s="354"/>
      <c r="AA33" s="354"/>
      <c r="AB33" s="354"/>
    </row>
    <row r="34" spans="2:28" ht="11.25" customHeight="1">
      <c r="B34" s="354"/>
      <c r="C34" s="354"/>
      <c r="D34" s="354"/>
      <c r="E34" s="354"/>
      <c r="F34" s="354"/>
      <c r="G34" s="354"/>
      <c r="H34" s="354"/>
      <c r="I34" s="354"/>
      <c r="J34" s="354"/>
      <c r="K34" s="354"/>
      <c r="L34" s="354"/>
      <c r="M34" s="354"/>
      <c r="N34" s="354"/>
      <c r="O34" s="354"/>
      <c r="P34" s="354"/>
      <c r="Q34" s="354"/>
      <c r="R34" s="354"/>
      <c r="S34" s="355"/>
      <c r="T34" s="354"/>
      <c r="U34" s="354"/>
      <c r="V34" s="354"/>
      <c r="W34" s="354"/>
      <c r="X34" s="354"/>
      <c r="Y34" s="354"/>
      <c r="Z34" s="354"/>
      <c r="AA34" s="354"/>
      <c r="AB34" s="354"/>
    </row>
    <row r="35" spans="2:28" ht="11.25" customHeight="1">
      <c r="B35" s="354"/>
      <c r="C35" s="354"/>
      <c r="D35" s="354"/>
      <c r="E35" s="354"/>
      <c r="F35" s="354"/>
      <c r="G35" s="354"/>
      <c r="H35" s="354"/>
      <c r="I35" s="354"/>
      <c r="J35" s="354"/>
      <c r="K35" s="354"/>
      <c r="L35" s="354"/>
      <c r="M35" s="354"/>
      <c r="N35" s="354"/>
      <c r="O35" s="354"/>
      <c r="P35" s="354"/>
      <c r="Q35" s="354"/>
      <c r="R35" s="354"/>
      <c r="S35" s="355"/>
      <c r="T35" s="354"/>
      <c r="U35" s="354"/>
      <c r="V35" s="354"/>
      <c r="W35" s="354"/>
      <c r="X35" s="354"/>
      <c r="Y35" s="354"/>
      <c r="Z35" s="354"/>
      <c r="AA35" s="354"/>
      <c r="AB35" s="354"/>
    </row>
    <row r="36" spans="2:28" ht="11.25" customHeight="1">
      <c r="B36" s="354"/>
      <c r="C36" s="354"/>
      <c r="D36" s="354"/>
      <c r="E36" s="354"/>
      <c r="F36" s="354"/>
      <c r="G36" s="354"/>
      <c r="H36" s="354"/>
      <c r="I36" s="354"/>
      <c r="J36" s="354"/>
      <c r="K36" s="354"/>
      <c r="L36" s="354"/>
      <c r="M36" s="354"/>
      <c r="N36" s="354"/>
      <c r="O36" s="354"/>
      <c r="P36" s="354"/>
      <c r="Q36" s="354"/>
      <c r="R36" s="354"/>
      <c r="S36" s="355"/>
      <c r="T36" s="354"/>
      <c r="U36" s="354"/>
      <c r="V36" s="354"/>
      <c r="W36" s="354"/>
      <c r="X36" s="354"/>
      <c r="Y36" s="354"/>
      <c r="Z36" s="354"/>
      <c r="AA36" s="354"/>
      <c r="AB36" s="354"/>
    </row>
    <row r="37" spans="2:28" ht="11.25" customHeight="1">
      <c r="B37" s="354"/>
      <c r="C37" s="354"/>
      <c r="D37" s="354"/>
      <c r="E37" s="354"/>
      <c r="F37" s="354"/>
      <c r="G37" s="354"/>
      <c r="H37" s="354"/>
      <c r="I37" s="354"/>
      <c r="J37" s="354"/>
      <c r="K37" s="354"/>
      <c r="L37" s="354"/>
      <c r="M37" s="354"/>
      <c r="N37" s="354"/>
      <c r="O37" s="354"/>
      <c r="P37" s="354"/>
      <c r="Q37" s="354"/>
      <c r="R37" s="354"/>
      <c r="S37" s="355"/>
      <c r="T37" s="354"/>
      <c r="U37" s="354"/>
      <c r="V37" s="354"/>
      <c r="W37" s="354"/>
      <c r="X37" s="354"/>
      <c r="Y37" s="354"/>
      <c r="Z37" s="354"/>
      <c r="AA37" s="354"/>
      <c r="AB37" s="354"/>
    </row>
    <row r="38" spans="2:28" ht="11.25" customHeight="1">
      <c r="B38" s="354"/>
      <c r="C38" s="354"/>
      <c r="D38" s="354"/>
      <c r="E38" s="354"/>
      <c r="F38" s="354"/>
      <c r="G38" s="354"/>
      <c r="H38" s="354"/>
      <c r="I38" s="354"/>
      <c r="J38" s="354"/>
      <c r="K38" s="354"/>
      <c r="L38" s="354"/>
      <c r="M38" s="354"/>
      <c r="N38" s="354"/>
      <c r="O38" s="354"/>
      <c r="P38" s="354"/>
      <c r="Q38" s="354"/>
      <c r="R38" s="354"/>
      <c r="S38" s="355"/>
      <c r="T38" s="354"/>
      <c r="U38" s="354"/>
      <c r="V38" s="354"/>
      <c r="W38" s="354"/>
      <c r="X38" s="354"/>
      <c r="Y38" s="354"/>
      <c r="Z38" s="354"/>
      <c r="AA38" s="354"/>
      <c r="AB38" s="354"/>
    </row>
    <row r="39" spans="2:28" ht="11.25" customHeight="1">
      <c r="B39" s="354"/>
      <c r="C39" s="354"/>
      <c r="D39" s="354"/>
      <c r="E39" s="354"/>
      <c r="F39" s="354"/>
      <c r="G39" s="354"/>
      <c r="H39" s="354"/>
      <c r="I39" s="354"/>
      <c r="J39" s="354"/>
      <c r="K39" s="354"/>
      <c r="L39" s="354"/>
      <c r="M39" s="354"/>
      <c r="N39" s="354"/>
      <c r="O39" s="354"/>
      <c r="P39" s="354"/>
      <c r="Q39" s="354"/>
      <c r="R39" s="354"/>
      <c r="S39" s="355"/>
      <c r="T39" s="354"/>
      <c r="U39" s="354"/>
      <c r="V39" s="354"/>
      <c r="W39" s="354"/>
      <c r="X39" s="354"/>
      <c r="Y39" s="354"/>
      <c r="Z39" s="354"/>
      <c r="AA39" s="354"/>
      <c r="AB39" s="354"/>
    </row>
    <row r="40" spans="2:28" ht="11.25" customHeight="1">
      <c r="B40" s="354"/>
      <c r="C40" s="354"/>
      <c r="D40" s="354"/>
      <c r="E40" s="354"/>
      <c r="F40" s="354"/>
      <c r="G40" s="354"/>
      <c r="H40" s="354"/>
      <c r="I40" s="354"/>
      <c r="J40" s="354"/>
      <c r="K40" s="354"/>
      <c r="L40" s="354"/>
      <c r="M40" s="354"/>
      <c r="N40" s="354"/>
      <c r="O40" s="354"/>
      <c r="P40" s="354"/>
      <c r="Q40" s="354"/>
      <c r="R40" s="354"/>
      <c r="S40" s="355"/>
      <c r="T40" s="354"/>
      <c r="U40" s="354"/>
      <c r="V40" s="354"/>
      <c r="W40" s="354"/>
      <c r="X40" s="354"/>
      <c r="Y40" s="354"/>
      <c r="Z40" s="354"/>
      <c r="AA40" s="354"/>
      <c r="AB40" s="354"/>
    </row>
    <row r="41" spans="2:28" ht="11.25" customHeight="1">
      <c r="B41" s="354"/>
      <c r="C41" s="354"/>
      <c r="D41" s="354"/>
      <c r="E41" s="354"/>
      <c r="F41" s="354"/>
      <c r="G41" s="354"/>
      <c r="H41" s="354"/>
      <c r="I41" s="354"/>
      <c r="J41" s="354"/>
      <c r="K41" s="354"/>
      <c r="L41" s="354"/>
      <c r="M41" s="354"/>
      <c r="N41" s="354"/>
      <c r="O41" s="354"/>
      <c r="P41" s="354"/>
      <c r="Q41" s="354"/>
      <c r="R41" s="354"/>
      <c r="S41" s="355"/>
      <c r="T41" s="354"/>
      <c r="U41" s="354"/>
      <c r="V41" s="354"/>
      <c r="W41" s="354"/>
      <c r="X41" s="354"/>
      <c r="Y41" s="354"/>
      <c r="Z41" s="354"/>
      <c r="AA41" s="354"/>
      <c r="AB41" s="354"/>
    </row>
    <row r="42" spans="2:28" ht="11.25" customHeight="1">
      <c r="B42" s="354"/>
      <c r="C42" s="354"/>
      <c r="D42" s="354"/>
      <c r="E42" s="354"/>
      <c r="F42" s="354"/>
      <c r="G42" s="354"/>
      <c r="H42" s="354"/>
      <c r="I42" s="354"/>
      <c r="J42" s="354"/>
      <c r="K42" s="354"/>
      <c r="L42" s="354"/>
      <c r="M42" s="354"/>
      <c r="N42" s="354"/>
      <c r="O42" s="354"/>
      <c r="P42" s="354"/>
      <c r="Q42" s="354"/>
      <c r="R42" s="354"/>
      <c r="S42" s="355"/>
      <c r="T42" s="354"/>
      <c r="U42" s="354"/>
      <c r="V42" s="354"/>
      <c r="W42" s="354"/>
      <c r="X42" s="354"/>
      <c r="Y42" s="354"/>
      <c r="Z42" s="354"/>
      <c r="AA42" s="354"/>
      <c r="AB42" s="354"/>
    </row>
    <row r="43" spans="2:28" ht="11.25" customHeight="1">
      <c r="B43" s="354"/>
      <c r="C43" s="354"/>
      <c r="D43" s="354"/>
      <c r="E43" s="354"/>
      <c r="F43" s="354"/>
      <c r="G43" s="354"/>
      <c r="H43" s="354"/>
      <c r="I43" s="354"/>
      <c r="J43" s="354"/>
      <c r="K43" s="354"/>
      <c r="L43" s="354"/>
      <c r="M43" s="354"/>
      <c r="N43" s="354"/>
      <c r="O43" s="354"/>
      <c r="P43" s="354"/>
      <c r="Q43" s="354"/>
      <c r="R43" s="354"/>
      <c r="S43" s="355"/>
      <c r="T43" s="354"/>
      <c r="U43" s="354"/>
      <c r="V43" s="354"/>
      <c r="W43" s="354"/>
      <c r="X43" s="354"/>
      <c r="Y43" s="354"/>
      <c r="Z43" s="354"/>
      <c r="AA43" s="354"/>
      <c r="AB43" s="354"/>
    </row>
    <row r="44" spans="2:28" ht="11.25" customHeight="1">
      <c r="B44" s="354"/>
      <c r="C44" s="354"/>
      <c r="D44" s="354"/>
      <c r="E44" s="354"/>
      <c r="F44" s="354"/>
      <c r="G44" s="354"/>
      <c r="H44" s="354"/>
      <c r="I44" s="354"/>
      <c r="J44" s="354"/>
      <c r="K44" s="354"/>
      <c r="L44" s="354"/>
      <c r="M44" s="354"/>
      <c r="N44" s="354"/>
      <c r="O44" s="354"/>
      <c r="P44" s="354"/>
      <c r="Q44" s="354"/>
      <c r="R44" s="354"/>
      <c r="S44" s="355"/>
      <c r="T44" s="354"/>
      <c r="U44" s="354"/>
      <c r="V44" s="354"/>
      <c r="W44" s="354"/>
      <c r="X44" s="354"/>
      <c r="Y44" s="354"/>
      <c r="Z44" s="354"/>
      <c r="AA44" s="354"/>
      <c r="AB44" s="354"/>
    </row>
    <row r="45" spans="2:28" ht="11.25" customHeight="1">
      <c r="B45" s="354"/>
      <c r="C45" s="354"/>
      <c r="D45" s="354"/>
      <c r="E45" s="354"/>
      <c r="F45" s="354"/>
      <c r="G45" s="354"/>
      <c r="H45" s="354"/>
      <c r="I45" s="354"/>
      <c r="J45" s="354"/>
      <c r="K45" s="354"/>
      <c r="L45" s="354"/>
      <c r="M45" s="354"/>
      <c r="N45" s="354"/>
      <c r="O45" s="354"/>
      <c r="P45" s="354"/>
      <c r="Q45" s="354"/>
      <c r="R45" s="354"/>
      <c r="S45" s="355"/>
      <c r="T45" s="354"/>
      <c r="U45" s="354"/>
      <c r="V45" s="354"/>
      <c r="W45" s="354"/>
      <c r="X45" s="354"/>
      <c r="Y45" s="354"/>
      <c r="Z45" s="354"/>
      <c r="AA45" s="354"/>
      <c r="AB45" s="354"/>
    </row>
    <row r="46" spans="2:28" ht="11.25" customHeight="1">
      <c r="B46" s="354"/>
      <c r="C46" s="354"/>
      <c r="D46" s="354"/>
      <c r="E46" s="354"/>
      <c r="F46" s="354"/>
      <c r="G46" s="354"/>
      <c r="H46" s="354"/>
      <c r="I46" s="354"/>
      <c r="J46" s="354"/>
      <c r="K46" s="354"/>
      <c r="L46" s="354"/>
      <c r="M46" s="354"/>
      <c r="N46" s="354"/>
      <c r="O46" s="354"/>
      <c r="P46" s="354"/>
      <c r="Q46" s="354"/>
      <c r="R46" s="354"/>
      <c r="S46" s="355"/>
      <c r="T46" s="354"/>
      <c r="U46" s="354"/>
      <c r="V46" s="354"/>
      <c r="W46" s="354"/>
      <c r="X46" s="354"/>
      <c r="Y46" s="354"/>
      <c r="Z46" s="354"/>
      <c r="AA46" s="354"/>
      <c r="AB46" s="354"/>
    </row>
    <row r="47" spans="2:28" ht="11.25" customHeight="1">
      <c r="B47" s="354"/>
      <c r="C47" s="354"/>
      <c r="D47" s="354"/>
      <c r="E47" s="354"/>
      <c r="F47" s="354"/>
      <c r="G47" s="354"/>
      <c r="H47" s="354"/>
      <c r="I47" s="354"/>
      <c r="J47" s="354"/>
      <c r="K47" s="354"/>
      <c r="L47" s="354"/>
      <c r="M47" s="354"/>
      <c r="N47" s="354"/>
      <c r="O47" s="354"/>
      <c r="P47" s="354"/>
      <c r="Q47" s="354"/>
      <c r="R47" s="354"/>
      <c r="S47" s="355"/>
      <c r="T47" s="354"/>
      <c r="U47" s="354"/>
      <c r="V47" s="354"/>
      <c r="W47" s="354"/>
      <c r="X47" s="354"/>
      <c r="Y47" s="354"/>
      <c r="Z47" s="354"/>
      <c r="AA47" s="354"/>
      <c r="AB47" s="354"/>
    </row>
    <row r="48" spans="2:28" ht="11.25" customHeight="1">
      <c r="B48" s="354"/>
      <c r="C48" s="354"/>
      <c r="D48" s="354"/>
      <c r="E48" s="354"/>
      <c r="F48" s="354"/>
      <c r="G48" s="354"/>
      <c r="H48" s="354"/>
      <c r="I48" s="354"/>
      <c r="J48" s="354"/>
      <c r="K48" s="354"/>
      <c r="L48" s="354"/>
      <c r="M48" s="354"/>
      <c r="N48" s="354"/>
      <c r="O48" s="354"/>
      <c r="P48" s="354"/>
      <c r="Q48" s="354"/>
      <c r="R48" s="354"/>
      <c r="S48" s="355"/>
      <c r="T48" s="354"/>
      <c r="U48" s="354"/>
      <c r="V48" s="354"/>
      <c r="W48" s="354"/>
      <c r="X48" s="354"/>
      <c r="Y48" s="354"/>
      <c r="Z48" s="354"/>
      <c r="AA48" s="354"/>
      <c r="AB48" s="354"/>
    </row>
    <row r="49" spans="2:28" ht="11.25" customHeight="1">
      <c r="B49" s="354"/>
      <c r="C49" s="354"/>
      <c r="D49" s="354"/>
      <c r="E49" s="354"/>
      <c r="F49" s="354"/>
      <c r="G49" s="354"/>
      <c r="H49" s="354"/>
      <c r="I49" s="354"/>
      <c r="J49" s="354"/>
      <c r="K49" s="354"/>
      <c r="L49" s="354"/>
      <c r="M49" s="354"/>
      <c r="N49" s="354"/>
      <c r="O49" s="354"/>
      <c r="P49" s="354"/>
      <c r="Q49" s="354"/>
      <c r="R49" s="354"/>
      <c r="S49" s="355"/>
      <c r="T49" s="354"/>
      <c r="U49" s="354"/>
      <c r="V49" s="354"/>
      <c r="W49" s="354"/>
      <c r="X49" s="354"/>
      <c r="Y49" s="354"/>
      <c r="Z49" s="354"/>
      <c r="AA49" s="354"/>
      <c r="AB49" s="354"/>
    </row>
    <row r="50" spans="2:28" ht="11.25" customHeight="1">
      <c r="B50" s="354"/>
      <c r="C50" s="354"/>
      <c r="D50" s="354"/>
      <c r="E50" s="354"/>
      <c r="F50" s="354"/>
      <c r="G50" s="354"/>
      <c r="H50" s="354"/>
      <c r="I50" s="354"/>
      <c r="J50" s="354"/>
      <c r="K50" s="354"/>
      <c r="L50" s="354"/>
      <c r="M50" s="354"/>
      <c r="N50" s="354"/>
      <c r="O50" s="354"/>
      <c r="P50" s="354"/>
      <c r="Q50" s="354"/>
      <c r="R50" s="354"/>
      <c r="S50" s="355"/>
      <c r="T50" s="354"/>
      <c r="U50" s="354"/>
      <c r="V50" s="354"/>
      <c r="W50" s="354"/>
      <c r="X50" s="354"/>
      <c r="Y50" s="354"/>
      <c r="Z50" s="354"/>
      <c r="AA50" s="354"/>
      <c r="AB50" s="354"/>
    </row>
    <row r="51" spans="2:28" ht="11.25" customHeight="1">
      <c r="B51" s="354"/>
      <c r="C51" s="354"/>
      <c r="D51" s="354"/>
      <c r="E51" s="354"/>
      <c r="F51" s="354"/>
      <c r="G51" s="354"/>
      <c r="H51" s="354"/>
      <c r="I51" s="354"/>
      <c r="J51" s="354"/>
      <c r="K51" s="354"/>
      <c r="L51" s="354"/>
      <c r="M51" s="354"/>
      <c r="N51" s="354"/>
      <c r="O51" s="354"/>
      <c r="P51" s="354"/>
      <c r="Q51" s="354"/>
      <c r="R51" s="354"/>
      <c r="S51" s="355"/>
      <c r="T51" s="354"/>
      <c r="U51" s="354"/>
      <c r="V51" s="354"/>
      <c r="W51" s="354"/>
      <c r="X51" s="354"/>
      <c r="Y51" s="354"/>
      <c r="Z51" s="354"/>
      <c r="AA51" s="354"/>
      <c r="AB51" s="354"/>
    </row>
    <row r="52" spans="2:28" ht="11.25" customHeight="1">
      <c r="B52" s="354"/>
      <c r="C52" s="354"/>
      <c r="D52" s="354"/>
      <c r="E52" s="354"/>
      <c r="F52" s="354"/>
      <c r="G52" s="354"/>
      <c r="H52" s="354"/>
      <c r="I52" s="354"/>
      <c r="J52" s="354"/>
      <c r="K52" s="354"/>
      <c r="L52" s="354"/>
      <c r="M52" s="354"/>
      <c r="N52" s="354"/>
      <c r="O52" s="354"/>
      <c r="P52" s="354"/>
      <c r="Q52" s="354"/>
      <c r="R52" s="354"/>
      <c r="S52" s="355"/>
      <c r="T52" s="354"/>
      <c r="U52" s="354"/>
      <c r="V52" s="354"/>
      <c r="W52" s="354"/>
      <c r="X52" s="354"/>
      <c r="Y52" s="354"/>
      <c r="Z52" s="354"/>
      <c r="AA52" s="354"/>
      <c r="AB52" s="354"/>
    </row>
    <row r="53" spans="2:28" ht="11.25" customHeight="1">
      <c r="B53" s="354"/>
      <c r="C53" s="354"/>
      <c r="D53" s="354"/>
      <c r="E53" s="354"/>
      <c r="F53" s="354"/>
      <c r="G53" s="354"/>
      <c r="H53" s="354"/>
      <c r="I53" s="354"/>
      <c r="J53" s="354"/>
      <c r="K53" s="354"/>
      <c r="L53" s="354"/>
      <c r="M53" s="354"/>
      <c r="N53" s="354"/>
      <c r="O53" s="354"/>
      <c r="P53" s="354"/>
      <c r="Q53" s="354"/>
      <c r="R53" s="354"/>
      <c r="S53" s="355"/>
      <c r="T53" s="354"/>
      <c r="U53" s="354"/>
      <c r="V53" s="354"/>
      <c r="W53" s="354"/>
      <c r="X53" s="354"/>
      <c r="Y53" s="354"/>
      <c r="Z53" s="354"/>
      <c r="AA53" s="354"/>
      <c r="AB53" s="354"/>
    </row>
    <row r="54" spans="2:28" ht="11.25" customHeight="1">
      <c r="B54" s="354"/>
      <c r="C54" s="354"/>
      <c r="D54" s="354"/>
      <c r="E54" s="354"/>
      <c r="F54" s="354"/>
      <c r="G54" s="354"/>
      <c r="H54" s="354"/>
      <c r="I54" s="354"/>
      <c r="J54" s="354"/>
      <c r="K54" s="354"/>
      <c r="L54" s="354"/>
      <c r="M54" s="354"/>
      <c r="N54" s="354"/>
      <c r="O54" s="354"/>
      <c r="P54" s="354"/>
      <c r="Q54" s="354"/>
      <c r="R54" s="354"/>
      <c r="S54" s="355"/>
      <c r="T54" s="354"/>
      <c r="U54" s="354"/>
      <c r="V54" s="354"/>
      <c r="W54" s="354"/>
      <c r="X54" s="354"/>
      <c r="Y54" s="354"/>
      <c r="Z54" s="354"/>
      <c r="AA54" s="354"/>
      <c r="AB54" s="354"/>
    </row>
    <row r="55" spans="2:28" ht="11.25" customHeight="1">
      <c r="B55" s="354"/>
      <c r="C55" s="354"/>
      <c r="D55" s="354"/>
      <c r="E55" s="354"/>
      <c r="F55" s="354"/>
      <c r="G55" s="354"/>
      <c r="H55" s="354"/>
      <c r="I55" s="354"/>
      <c r="J55" s="354"/>
      <c r="K55" s="354"/>
      <c r="L55" s="354"/>
      <c r="M55" s="354"/>
      <c r="N55" s="354"/>
      <c r="O55" s="354"/>
      <c r="P55" s="354"/>
      <c r="Q55" s="354"/>
      <c r="R55" s="354"/>
      <c r="S55" s="355"/>
      <c r="T55" s="354"/>
      <c r="U55" s="354"/>
      <c r="V55" s="354"/>
      <c r="W55" s="354"/>
      <c r="X55" s="354"/>
      <c r="Y55" s="354"/>
      <c r="Z55" s="354"/>
      <c r="AA55" s="354"/>
      <c r="AB55" s="354"/>
    </row>
    <row r="56" spans="2:28" ht="11.25" customHeight="1">
      <c r="B56" s="354"/>
      <c r="C56" s="354"/>
      <c r="D56" s="354"/>
      <c r="E56" s="354"/>
      <c r="F56" s="354"/>
      <c r="G56" s="354"/>
      <c r="H56" s="354"/>
      <c r="I56" s="354"/>
      <c r="J56" s="354"/>
      <c r="K56" s="354"/>
      <c r="L56" s="354"/>
      <c r="M56" s="354"/>
      <c r="N56" s="354"/>
      <c r="O56" s="354"/>
      <c r="P56" s="354"/>
      <c r="Q56" s="354"/>
      <c r="R56" s="354"/>
      <c r="S56" s="355"/>
      <c r="T56" s="354"/>
      <c r="U56" s="354"/>
      <c r="V56" s="354"/>
      <c r="W56" s="354"/>
      <c r="X56" s="354"/>
      <c r="Y56" s="354"/>
      <c r="Z56" s="354"/>
      <c r="AA56" s="354"/>
      <c r="AB56" s="354"/>
    </row>
    <row r="57" spans="2:28" ht="11.25" customHeight="1">
      <c r="B57" s="354"/>
      <c r="C57" s="354"/>
      <c r="D57" s="354"/>
      <c r="E57" s="354"/>
      <c r="F57" s="354"/>
      <c r="G57" s="354"/>
      <c r="H57" s="354"/>
      <c r="I57" s="354"/>
      <c r="J57" s="354"/>
      <c r="K57" s="354"/>
      <c r="L57" s="354"/>
      <c r="M57" s="354"/>
      <c r="N57" s="354"/>
      <c r="O57" s="354"/>
      <c r="P57" s="354"/>
      <c r="Q57" s="354"/>
      <c r="R57" s="354"/>
      <c r="S57" s="355"/>
      <c r="T57" s="354"/>
      <c r="U57" s="354"/>
      <c r="V57" s="354"/>
      <c r="W57" s="354"/>
      <c r="X57" s="354"/>
      <c r="Y57" s="354"/>
      <c r="Z57" s="354"/>
      <c r="AA57" s="354"/>
      <c r="AB57" s="354"/>
    </row>
    <row r="58" spans="2:28" ht="11.25" customHeight="1">
      <c r="B58" s="354"/>
      <c r="C58" s="354"/>
      <c r="D58" s="354"/>
      <c r="E58" s="354"/>
      <c r="F58" s="354"/>
      <c r="G58" s="354"/>
      <c r="H58" s="354"/>
      <c r="I58" s="354"/>
      <c r="J58" s="354"/>
      <c r="K58" s="354"/>
      <c r="L58" s="354"/>
      <c r="M58" s="354"/>
      <c r="N58" s="354"/>
      <c r="O58" s="354"/>
      <c r="P58" s="354"/>
      <c r="Q58" s="354"/>
      <c r="R58" s="354"/>
      <c r="S58" s="355"/>
      <c r="T58" s="354"/>
      <c r="U58" s="354"/>
      <c r="V58" s="354"/>
      <c r="W58" s="354"/>
      <c r="X58" s="354"/>
      <c r="Y58" s="354"/>
      <c r="Z58" s="354"/>
      <c r="AA58" s="354"/>
      <c r="AB58" s="354"/>
    </row>
    <row r="59" spans="2:28" ht="11.25" customHeight="1">
      <c r="B59" s="354"/>
      <c r="C59" s="354"/>
      <c r="D59" s="354"/>
      <c r="E59" s="354"/>
      <c r="F59" s="354"/>
      <c r="G59" s="354"/>
      <c r="H59" s="354"/>
      <c r="I59" s="354"/>
      <c r="J59" s="354"/>
      <c r="K59" s="354"/>
      <c r="L59" s="354"/>
      <c r="M59" s="354"/>
      <c r="N59" s="354"/>
      <c r="O59" s="354"/>
      <c r="P59" s="354"/>
      <c r="Q59" s="354"/>
      <c r="R59" s="354"/>
      <c r="S59" s="355"/>
      <c r="T59" s="354"/>
      <c r="U59" s="354"/>
      <c r="V59" s="354"/>
      <c r="W59" s="354"/>
      <c r="X59" s="354"/>
      <c r="Y59" s="354"/>
      <c r="Z59" s="354"/>
      <c r="AA59" s="354"/>
      <c r="AB59" s="354"/>
    </row>
    <row r="60" spans="2:28" ht="11.25" customHeight="1">
      <c r="B60" s="354"/>
      <c r="C60" s="354"/>
      <c r="D60" s="354"/>
      <c r="E60" s="354"/>
      <c r="F60" s="354"/>
      <c r="G60" s="354"/>
      <c r="H60" s="354"/>
      <c r="I60" s="354"/>
      <c r="J60" s="354"/>
      <c r="K60" s="354"/>
      <c r="L60" s="354"/>
      <c r="M60" s="354"/>
      <c r="N60" s="354"/>
      <c r="O60" s="354"/>
      <c r="P60" s="354"/>
      <c r="Q60" s="354"/>
      <c r="R60" s="354"/>
      <c r="S60" s="355"/>
      <c r="T60" s="354"/>
      <c r="U60" s="354"/>
      <c r="V60" s="354"/>
      <c r="W60" s="354"/>
      <c r="X60" s="354"/>
      <c r="Y60" s="354"/>
      <c r="Z60" s="354"/>
      <c r="AA60" s="354"/>
      <c r="AB60" s="354"/>
    </row>
    <row r="61" spans="2:28" ht="11.25" customHeight="1">
      <c r="B61" s="354"/>
      <c r="C61" s="354"/>
      <c r="D61" s="354"/>
      <c r="E61" s="354"/>
      <c r="F61" s="354"/>
      <c r="G61" s="354"/>
      <c r="H61" s="354"/>
      <c r="I61" s="354"/>
      <c r="J61" s="354"/>
      <c r="K61" s="354"/>
      <c r="L61" s="354"/>
      <c r="M61" s="354"/>
      <c r="N61" s="354"/>
      <c r="O61" s="354"/>
      <c r="P61" s="354"/>
      <c r="Q61" s="354"/>
      <c r="R61" s="354"/>
      <c r="S61" s="355"/>
      <c r="T61" s="354"/>
      <c r="U61" s="354"/>
      <c r="V61" s="354"/>
      <c r="W61" s="354"/>
      <c r="X61" s="354"/>
      <c r="Y61" s="354"/>
      <c r="Z61" s="354"/>
      <c r="AA61" s="354"/>
      <c r="AB61" s="354"/>
    </row>
    <row r="62" spans="2:28" ht="11.25" customHeight="1">
      <c r="B62" s="354"/>
      <c r="C62" s="354"/>
      <c r="D62" s="354"/>
      <c r="E62" s="354"/>
      <c r="F62" s="354"/>
      <c r="G62" s="354"/>
      <c r="H62" s="354"/>
      <c r="I62" s="354"/>
      <c r="J62" s="354"/>
      <c r="K62" s="354"/>
      <c r="L62" s="354"/>
      <c r="M62" s="354"/>
      <c r="N62" s="354"/>
      <c r="O62" s="354"/>
      <c r="P62" s="354"/>
      <c r="Q62" s="354"/>
      <c r="R62" s="354"/>
      <c r="S62" s="355"/>
      <c r="T62" s="354"/>
      <c r="U62" s="354"/>
      <c r="V62" s="354"/>
      <c r="W62" s="354"/>
      <c r="X62" s="354"/>
      <c r="Y62" s="354"/>
      <c r="Z62" s="354"/>
      <c r="AA62" s="354"/>
      <c r="AB62" s="354"/>
    </row>
    <row r="63" spans="2:28" ht="11.25" customHeight="1">
      <c r="B63" s="354"/>
      <c r="C63" s="354"/>
      <c r="D63" s="354"/>
      <c r="E63" s="354"/>
      <c r="F63" s="354"/>
      <c r="G63" s="354"/>
      <c r="H63" s="354"/>
      <c r="I63" s="354"/>
      <c r="J63" s="354"/>
      <c r="K63" s="354"/>
      <c r="L63" s="354"/>
      <c r="M63" s="354"/>
      <c r="N63" s="354"/>
      <c r="O63" s="354"/>
      <c r="P63" s="354"/>
      <c r="Q63" s="354"/>
      <c r="R63" s="354"/>
      <c r="S63" s="355"/>
      <c r="T63" s="354"/>
      <c r="U63" s="354"/>
      <c r="V63" s="354"/>
      <c r="W63" s="354"/>
      <c r="X63" s="354"/>
      <c r="Y63" s="354"/>
      <c r="Z63" s="354"/>
      <c r="AA63" s="354"/>
      <c r="AB63" s="354"/>
    </row>
    <row r="64" spans="2:28" ht="11.25" customHeight="1">
      <c r="B64" s="354"/>
      <c r="C64" s="354"/>
      <c r="D64" s="354"/>
      <c r="E64" s="354"/>
      <c r="F64" s="354"/>
      <c r="G64" s="354"/>
      <c r="H64" s="354"/>
      <c r="I64" s="354"/>
      <c r="J64" s="354"/>
      <c r="K64" s="354"/>
      <c r="L64" s="354"/>
      <c r="M64" s="354"/>
      <c r="N64" s="354"/>
      <c r="O64" s="354"/>
      <c r="P64" s="354"/>
      <c r="Q64" s="354"/>
      <c r="R64" s="354"/>
      <c r="S64" s="355"/>
      <c r="T64" s="354"/>
      <c r="U64" s="354"/>
      <c r="V64" s="354"/>
      <c r="W64" s="354"/>
      <c r="X64" s="354"/>
      <c r="Y64" s="354"/>
      <c r="Z64" s="354"/>
      <c r="AA64" s="354"/>
      <c r="AB64" s="354"/>
    </row>
    <row r="65" spans="2:28" ht="11.25" customHeight="1">
      <c r="B65" s="354"/>
      <c r="C65" s="354"/>
      <c r="D65" s="354"/>
      <c r="E65" s="354"/>
      <c r="F65" s="354"/>
      <c r="G65" s="354"/>
      <c r="H65" s="354"/>
      <c r="I65" s="354"/>
      <c r="J65" s="354"/>
      <c r="K65" s="354"/>
      <c r="L65" s="354"/>
      <c r="M65" s="354"/>
      <c r="N65" s="354"/>
      <c r="O65" s="354"/>
      <c r="P65" s="354"/>
      <c r="Q65" s="354"/>
      <c r="R65" s="354"/>
      <c r="S65" s="355"/>
      <c r="T65" s="354"/>
      <c r="U65" s="354"/>
      <c r="V65" s="354"/>
      <c r="W65" s="354"/>
      <c r="X65" s="354"/>
      <c r="Y65" s="354"/>
      <c r="Z65" s="354"/>
      <c r="AA65" s="354"/>
      <c r="AB65" s="354"/>
    </row>
    <row r="66" spans="2:28" ht="11.25" customHeight="1">
      <c r="B66" s="354"/>
      <c r="C66" s="354"/>
      <c r="D66" s="354"/>
      <c r="E66" s="354"/>
      <c r="F66" s="354"/>
      <c r="G66" s="354"/>
      <c r="H66" s="354"/>
      <c r="I66" s="354"/>
      <c r="J66" s="354"/>
      <c r="K66" s="354"/>
      <c r="L66" s="354"/>
      <c r="M66" s="354"/>
      <c r="N66" s="354"/>
      <c r="O66" s="354"/>
      <c r="P66" s="354"/>
      <c r="Q66" s="354"/>
      <c r="R66" s="354"/>
      <c r="S66" s="355"/>
      <c r="T66" s="354"/>
      <c r="U66" s="354"/>
      <c r="V66" s="354"/>
      <c r="W66" s="354"/>
      <c r="X66" s="354"/>
      <c r="Y66" s="354"/>
      <c r="Z66" s="354"/>
      <c r="AA66" s="354"/>
      <c r="AB66" s="354"/>
    </row>
    <row r="67" spans="2:28" ht="11.25" customHeight="1">
      <c r="B67" s="354"/>
      <c r="C67" s="354"/>
      <c r="D67" s="354"/>
      <c r="E67" s="354"/>
      <c r="F67" s="354"/>
      <c r="G67" s="354"/>
      <c r="H67" s="354"/>
      <c r="I67" s="354"/>
      <c r="J67" s="354"/>
      <c r="K67" s="354"/>
      <c r="L67" s="354"/>
      <c r="M67" s="354"/>
      <c r="N67" s="354"/>
      <c r="O67" s="354"/>
      <c r="P67" s="354"/>
      <c r="Q67" s="354"/>
      <c r="R67" s="354"/>
      <c r="S67" s="355"/>
      <c r="T67" s="354"/>
      <c r="U67" s="354"/>
      <c r="V67" s="354"/>
      <c r="W67" s="354"/>
      <c r="X67" s="354"/>
      <c r="Y67" s="354"/>
      <c r="Z67" s="354"/>
      <c r="AA67" s="354"/>
      <c r="AB67" s="354"/>
    </row>
    <row r="68" spans="2:28" ht="11.25" customHeight="1">
      <c r="B68" s="354"/>
      <c r="C68" s="354"/>
      <c r="D68" s="354"/>
      <c r="E68" s="354"/>
      <c r="F68" s="354"/>
      <c r="G68" s="354"/>
      <c r="H68" s="354"/>
      <c r="I68" s="354"/>
      <c r="J68" s="354"/>
      <c r="K68" s="354"/>
      <c r="L68" s="354"/>
      <c r="M68" s="354"/>
      <c r="N68" s="354"/>
      <c r="O68" s="354"/>
      <c r="P68" s="354"/>
      <c r="Q68" s="354"/>
      <c r="R68" s="354"/>
      <c r="S68" s="355"/>
      <c r="T68" s="354"/>
      <c r="U68" s="354"/>
      <c r="V68" s="354"/>
      <c r="W68" s="354"/>
      <c r="X68" s="354"/>
      <c r="Y68" s="354"/>
      <c r="Z68" s="354"/>
      <c r="AA68" s="354"/>
      <c r="AB68" s="354"/>
    </row>
    <row r="69" spans="2:28" ht="11.25" customHeight="1">
      <c r="B69" s="354"/>
      <c r="C69" s="354"/>
      <c r="D69" s="354"/>
      <c r="E69" s="354"/>
      <c r="F69" s="354"/>
      <c r="G69" s="354"/>
      <c r="H69" s="354"/>
      <c r="I69" s="354"/>
      <c r="J69" s="354"/>
      <c r="K69" s="354"/>
      <c r="L69" s="354"/>
      <c r="M69" s="354"/>
      <c r="N69" s="354"/>
      <c r="O69" s="354"/>
      <c r="P69" s="354"/>
      <c r="Q69" s="354"/>
      <c r="R69" s="354"/>
      <c r="S69" s="355"/>
      <c r="T69" s="354"/>
      <c r="U69" s="354"/>
      <c r="V69" s="354"/>
      <c r="W69" s="354"/>
      <c r="X69" s="354"/>
      <c r="Y69" s="354"/>
      <c r="Z69" s="354"/>
      <c r="AA69" s="354"/>
      <c r="AB69" s="354"/>
    </row>
    <row r="70" spans="2:28" ht="11.25" customHeight="1">
      <c r="B70" s="354"/>
      <c r="C70" s="354"/>
      <c r="D70" s="354"/>
      <c r="E70" s="354"/>
      <c r="F70" s="354"/>
      <c r="G70" s="354"/>
      <c r="H70" s="354"/>
      <c r="I70" s="354"/>
      <c r="J70" s="354"/>
      <c r="K70" s="354"/>
      <c r="L70" s="354"/>
      <c r="M70" s="354"/>
      <c r="N70" s="354"/>
      <c r="O70" s="354"/>
      <c r="P70" s="354"/>
      <c r="Q70" s="354"/>
      <c r="R70" s="354"/>
      <c r="S70" s="355"/>
      <c r="T70" s="354"/>
      <c r="U70" s="354"/>
      <c r="V70" s="354"/>
      <c r="W70" s="354"/>
      <c r="X70" s="354"/>
      <c r="Y70" s="354"/>
      <c r="Z70" s="354"/>
      <c r="AA70" s="354"/>
      <c r="AB70" s="354"/>
    </row>
    <row r="71" spans="2:28" ht="11.25" customHeight="1">
      <c r="B71" s="354"/>
      <c r="C71" s="354"/>
      <c r="D71" s="354"/>
      <c r="E71" s="354"/>
      <c r="F71" s="354"/>
      <c r="G71" s="354"/>
      <c r="H71" s="354"/>
      <c r="I71" s="354"/>
      <c r="J71" s="354"/>
      <c r="K71" s="354"/>
      <c r="L71" s="354"/>
      <c r="M71" s="354"/>
      <c r="N71" s="354"/>
      <c r="O71" s="354"/>
      <c r="P71" s="354"/>
      <c r="Q71" s="354"/>
      <c r="R71" s="354"/>
      <c r="S71" s="355"/>
      <c r="T71" s="354"/>
      <c r="U71" s="354"/>
      <c r="V71" s="354"/>
      <c r="W71" s="354"/>
      <c r="X71" s="354"/>
      <c r="Y71" s="354"/>
      <c r="Z71" s="354"/>
      <c r="AA71" s="354"/>
      <c r="AB71" s="354"/>
    </row>
    <row r="72" spans="2:28" ht="11.25" customHeight="1">
      <c r="B72" s="354"/>
      <c r="C72" s="354"/>
      <c r="D72" s="354"/>
      <c r="E72" s="354"/>
      <c r="F72" s="354"/>
      <c r="G72" s="354"/>
      <c r="H72" s="354"/>
      <c r="I72" s="354"/>
      <c r="J72" s="354"/>
      <c r="K72" s="354"/>
      <c r="L72" s="354"/>
      <c r="M72" s="354"/>
      <c r="N72" s="354"/>
      <c r="O72" s="354"/>
      <c r="P72" s="354"/>
      <c r="Q72" s="354"/>
      <c r="R72" s="354"/>
      <c r="S72" s="355"/>
      <c r="T72" s="354"/>
      <c r="U72" s="354"/>
      <c r="V72" s="354"/>
      <c r="W72" s="354"/>
      <c r="X72" s="354"/>
      <c r="Y72" s="354"/>
      <c r="Z72" s="354"/>
      <c r="AA72" s="354"/>
      <c r="AB72" s="354"/>
    </row>
    <row r="73" spans="2:28" ht="11.25" customHeight="1">
      <c r="B73" s="354"/>
      <c r="C73" s="354"/>
      <c r="D73" s="354"/>
      <c r="E73" s="354"/>
      <c r="F73" s="354"/>
      <c r="G73" s="354"/>
      <c r="H73" s="354"/>
      <c r="I73" s="354"/>
      <c r="J73" s="354"/>
      <c r="K73" s="354"/>
      <c r="L73" s="354"/>
      <c r="M73" s="354"/>
      <c r="N73" s="354"/>
      <c r="O73" s="354"/>
      <c r="P73" s="354"/>
      <c r="Q73" s="354"/>
      <c r="R73" s="354"/>
      <c r="S73" s="355"/>
      <c r="T73" s="354"/>
      <c r="U73" s="354"/>
      <c r="V73" s="354"/>
      <c r="W73" s="354"/>
      <c r="X73" s="354"/>
      <c r="Y73" s="354"/>
      <c r="Z73" s="354"/>
      <c r="AA73" s="354"/>
      <c r="AB73" s="354"/>
    </row>
    <row r="74" spans="2:28" ht="11.25" customHeight="1">
      <c r="B74" s="354"/>
      <c r="C74" s="354"/>
      <c r="D74" s="354"/>
      <c r="E74" s="354"/>
      <c r="F74" s="354"/>
      <c r="G74" s="354"/>
      <c r="H74" s="354"/>
      <c r="I74" s="354"/>
      <c r="J74" s="354"/>
      <c r="K74" s="354"/>
      <c r="L74" s="354"/>
      <c r="M74" s="354"/>
      <c r="N74" s="354"/>
      <c r="O74" s="354"/>
      <c r="P74" s="354"/>
      <c r="Q74" s="354"/>
      <c r="R74" s="354"/>
      <c r="S74" s="355"/>
      <c r="T74" s="354"/>
      <c r="U74" s="354"/>
      <c r="V74" s="354"/>
      <c r="W74" s="354"/>
      <c r="X74" s="354"/>
      <c r="Y74" s="354"/>
      <c r="Z74" s="354"/>
      <c r="AA74" s="354"/>
      <c r="AB74" s="354"/>
    </row>
    <row r="75" spans="2:28" ht="11.25" customHeight="1">
      <c r="B75" s="354"/>
      <c r="C75" s="354"/>
      <c r="D75" s="354"/>
      <c r="E75" s="354"/>
      <c r="F75" s="354"/>
      <c r="G75" s="354"/>
      <c r="H75" s="354"/>
      <c r="I75" s="354"/>
      <c r="J75" s="354"/>
      <c r="K75" s="354"/>
      <c r="L75" s="354"/>
      <c r="M75" s="354"/>
      <c r="N75" s="354"/>
      <c r="O75" s="354"/>
      <c r="P75" s="354"/>
      <c r="Q75" s="354"/>
      <c r="R75" s="354"/>
      <c r="S75" s="355"/>
      <c r="T75" s="354"/>
      <c r="U75" s="354"/>
      <c r="V75" s="354"/>
      <c r="W75" s="354"/>
      <c r="X75" s="354"/>
      <c r="Y75" s="354"/>
      <c r="Z75" s="354"/>
      <c r="AA75" s="354"/>
      <c r="AB75" s="354"/>
    </row>
    <row r="76" spans="2:28" ht="11.25" customHeight="1">
      <c r="B76" s="354"/>
      <c r="C76" s="354"/>
      <c r="D76" s="354"/>
      <c r="E76" s="354"/>
      <c r="F76" s="354"/>
      <c r="G76" s="354"/>
      <c r="H76" s="354"/>
      <c r="I76" s="354"/>
      <c r="J76" s="354"/>
      <c r="K76" s="354"/>
      <c r="L76" s="354"/>
      <c r="M76" s="354"/>
      <c r="N76" s="354"/>
      <c r="O76" s="354"/>
      <c r="P76" s="354"/>
      <c r="Q76" s="354"/>
      <c r="R76" s="354"/>
      <c r="S76" s="355"/>
      <c r="T76" s="354"/>
      <c r="U76" s="354"/>
      <c r="V76" s="354"/>
      <c r="W76" s="354"/>
      <c r="X76" s="354"/>
      <c r="Y76" s="354"/>
      <c r="Z76" s="354"/>
      <c r="AA76" s="354"/>
      <c r="AB76" s="354"/>
    </row>
    <row r="77" spans="2:28" ht="11.25" customHeight="1">
      <c r="B77" s="354"/>
      <c r="C77" s="354"/>
      <c r="D77" s="354"/>
      <c r="E77" s="354"/>
      <c r="F77" s="354"/>
      <c r="G77" s="354"/>
      <c r="H77" s="354"/>
      <c r="I77" s="354"/>
      <c r="J77" s="354"/>
      <c r="K77" s="354"/>
      <c r="L77" s="354"/>
      <c r="M77" s="354"/>
      <c r="N77" s="354"/>
      <c r="O77" s="354"/>
      <c r="P77" s="354"/>
      <c r="Q77" s="354"/>
      <c r="R77" s="354"/>
      <c r="S77" s="355"/>
      <c r="T77" s="354"/>
      <c r="U77" s="354"/>
      <c r="V77" s="354"/>
      <c r="W77" s="354"/>
      <c r="X77" s="354"/>
      <c r="Y77" s="354"/>
      <c r="Z77" s="354"/>
      <c r="AA77" s="354"/>
      <c r="AB77" s="354"/>
    </row>
    <row r="78" spans="2:28" ht="11.25" customHeight="1">
      <c r="B78" s="354"/>
      <c r="C78" s="354"/>
      <c r="D78" s="354"/>
      <c r="E78" s="354"/>
      <c r="F78" s="354"/>
      <c r="G78" s="354"/>
      <c r="H78" s="354"/>
      <c r="I78" s="354"/>
      <c r="J78" s="354"/>
      <c r="K78" s="354"/>
      <c r="L78" s="354"/>
      <c r="M78" s="354"/>
      <c r="N78" s="354"/>
      <c r="O78" s="354"/>
      <c r="P78" s="354"/>
      <c r="Q78" s="354"/>
      <c r="R78" s="354"/>
      <c r="S78" s="355"/>
      <c r="T78" s="354"/>
      <c r="U78" s="354"/>
      <c r="V78" s="354"/>
      <c r="W78" s="354"/>
      <c r="X78" s="354"/>
      <c r="Y78" s="354"/>
      <c r="Z78" s="354"/>
      <c r="AA78" s="354"/>
      <c r="AB78" s="354"/>
    </row>
    <row r="79" spans="2:28" ht="11.25" customHeight="1">
      <c r="B79" s="354"/>
      <c r="C79" s="354"/>
      <c r="D79" s="354"/>
      <c r="E79" s="354"/>
      <c r="F79" s="354"/>
      <c r="G79" s="354"/>
      <c r="H79" s="354"/>
      <c r="I79" s="354"/>
      <c r="J79" s="354"/>
      <c r="K79" s="354"/>
      <c r="L79" s="354"/>
      <c r="M79" s="354"/>
      <c r="N79" s="354"/>
      <c r="O79" s="354"/>
      <c r="P79" s="354"/>
      <c r="Q79" s="354"/>
      <c r="R79" s="354"/>
      <c r="S79" s="355"/>
      <c r="T79" s="354"/>
      <c r="U79" s="354"/>
      <c r="V79" s="354"/>
      <c r="W79" s="354"/>
      <c r="X79" s="354"/>
      <c r="Y79" s="354"/>
      <c r="Z79" s="354"/>
      <c r="AA79" s="354"/>
      <c r="AB79" s="354"/>
    </row>
    <row r="80" spans="2:28" ht="11.25" customHeight="1">
      <c r="B80" s="354"/>
      <c r="C80" s="354"/>
      <c r="D80" s="354"/>
      <c r="E80" s="354"/>
      <c r="F80" s="354"/>
      <c r="G80" s="354"/>
      <c r="H80" s="354"/>
      <c r="I80" s="354"/>
      <c r="J80" s="354"/>
      <c r="K80" s="354"/>
      <c r="L80" s="354"/>
      <c r="M80" s="354"/>
      <c r="N80" s="354"/>
      <c r="O80" s="354"/>
      <c r="P80" s="354"/>
      <c r="Q80" s="354"/>
      <c r="R80" s="354"/>
      <c r="S80" s="355"/>
      <c r="T80" s="354"/>
      <c r="U80" s="354"/>
      <c r="V80" s="354"/>
      <c r="W80" s="354"/>
      <c r="X80" s="354"/>
      <c r="Y80" s="354"/>
      <c r="Z80" s="354"/>
      <c r="AA80" s="354"/>
      <c r="AB80" s="354"/>
    </row>
    <row r="81" spans="2:28" ht="11.25" customHeight="1">
      <c r="B81" s="354"/>
      <c r="C81" s="354"/>
      <c r="D81" s="354"/>
      <c r="E81" s="354"/>
      <c r="F81" s="354"/>
      <c r="G81" s="354"/>
      <c r="H81" s="354"/>
      <c r="I81" s="354"/>
      <c r="J81" s="354"/>
      <c r="K81" s="354"/>
      <c r="L81" s="354"/>
      <c r="M81" s="354"/>
      <c r="N81" s="354"/>
      <c r="O81" s="354"/>
      <c r="P81" s="354"/>
      <c r="Q81" s="354"/>
      <c r="R81" s="354"/>
      <c r="S81" s="355"/>
      <c r="T81" s="354"/>
      <c r="U81" s="354"/>
      <c r="V81" s="354"/>
      <c r="W81" s="354"/>
      <c r="X81" s="354"/>
      <c r="Y81" s="354"/>
      <c r="Z81" s="354"/>
      <c r="AA81" s="354"/>
      <c r="AB81" s="354"/>
    </row>
    <row r="82" spans="2:28" ht="11.25" customHeight="1">
      <c r="B82" s="354"/>
      <c r="C82" s="354"/>
      <c r="D82" s="354"/>
      <c r="E82" s="354"/>
      <c r="F82" s="354"/>
      <c r="G82" s="354"/>
      <c r="H82" s="354"/>
      <c r="I82" s="354"/>
      <c r="J82" s="354"/>
      <c r="K82" s="354"/>
      <c r="L82" s="354"/>
      <c r="M82" s="354"/>
      <c r="N82" s="354"/>
      <c r="O82" s="354"/>
      <c r="P82" s="354"/>
      <c r="Q82" s="354"/>
      <c r="R82" s="354"/>
      <c r="S82" s="355"/>
      <c r="T82" s="354"/>
      <c r="U82" s="354"/>
      <c r="V82" s="354"/>
      <c r="W82" s="354"/>
      <c r="X82" s="354"/>
      <c r="Y82" s="354"/>
      <c r="Z82" s="354"/>
      <c r="AA82" s="354"/>
      <c r="AB82" s="354"/>
    </row>
    <row r="83" spans="2:28" ht="11.25" customHeight="1">
      <c r="B83" s="354"/>
      <c r="C83" s="354"/>
      <c r="D83" s="354"/>
      <c r="E83" s="354"/>
      <c r="F83" s="354"/>
      <c r="G83" s="354"/>
      <c r="H83" s="354"/>
      <c r="I83" s="354"/>
      <c r="J83" s="354"/>
      <c r="K83" s="354"/>
      <c r="L83" s="354"/>
      <c r="M83" s="354"/>
      <c r="N83" s="354"/>
      <c r="O83" s="354"/>
      <c r="P83" s="354"/>
      <c r="Q83" s="354"/>
      <c r="R83" s="354"/>
      <c r="S83" s="355"/>
      <c r="T83" s="354"/>
      <c r="U83" s="354"/>
      <c r="V83" s="354"/>
      <c r="W83" s="354"/>
      <c r="X83" s="354"/>
      <c r="Y83" s="354"/>
      <c r="Z83" s="354"/>
      <c r="AA83" s="354"/>
      <c r="AB83" s="354"/>
    </row>
    <row r="84" spans="2:28" ht="11.25" customHeight="1">
      <c r="B84" s="354"/>
      <c r="C84" s="354"/>
      <c r="D84" s="354"/>
      <c r="E84" s="354"/>
      <c r="F84" s="354"/>
      <c r="G84" s="354"/>
      <c r="H84" s="354"/>
      <c r="I84" s="354"/>
      <c r="J84" s="354"/>
      <c r="K84" s="354"/>
      <c r="L84" s="354"/>
      <c r="M84" s="354"/>
      <c r="N84" s="354"/>
      <c r="O84" s="354"/>
      <c r="P84" s="354"/>
      <c r="Q84" s="354"/>
      <c r="R84" s="354"/>
      <c r="S84" s="355"/>
      <c r="T84" s="354"/>
      <c r="U84" s="354"/>
      <c r="V84" s="354"/>
      <c r="W84" s="354"/>
      <c r="X84" s="354"/>
      <c r="Y84" s="354"/>
      <c r="Z84" s="354"/>
      <c r="AA84" s="354"/>
      <c r="AB84" s="354"/>
    </row>
    <row r="85" spans="2:28" ht="11.25" customHeight="1">
      <c r="B85" s="354"/>
      <c r="C85" s="354"/>
      <c r="D85" s="354"/>
      <c r="E85" s="354"/>
      <c r="F85" s="354"/>
      <c r="G85" s="354"/>
      <c r="H85" s="354"/>
      <c r="I85" s="354"/>
      <c r="J85" s="354"/>
      <c r="K85" s="354"/>
      <c r="L85" s="354"/>
      <c r="M85" s="354"/>
      <c r="N85" s="354"/>
      <c r="O85" s="354"/>
      <c r="P85" s="354"/>
      <c r="Q85" s="354"/>
      <c r="R85" s="354"/>
      <c r="S85" s="355"/>
      <c r="T85" s="354"/>
      <c r="U85" s="354"/>
      <c r="V85" s="354"/>
      <c r="W85" s="354"/>
      <c r="X85" s="354"/>
      <c r="Y85" s="354"/>
      <c r="Z85" s="354"/>
      <c r="AA85" s="354"/>
      <c r="AB85" s="354"/>
    </row>
    <row r="86" spans="2:28" ht="11.25" customHeight="1">
      <c r="B86" s="354"/>
      <c r="C86" s="354"/>
      <c r="D86" s="354"/>
      <c r="E86" s="354"/>
      <c r="F86" s="354"/>
      <c r="G86" s="354"/>
      <c r="H86" s="354"/>
      <c r="I86" s="354"/>
      <c r="J86" s="354"/>
      <c r="K86" s="354"/>
      <c r="L86" s="354"/>
      <c r="M86" s="354"/>
      <c r="N86" s="354"/>
      <c r="O86" s="354"/>
      <c r="P86" s="354"/>
      <c r="Q86" s="354"/>
      <c r="R86" s="354"/>
      <c r="S86" s="355"/>
      <c r="T86" s="354"/>
      <c r="U86" s="354"/>
      <c r="V86" s="354"/>
      <c r="W86" s="354"/>
      <c r="X86" s="354"/>
      <c r="Y86" s="354"/>
      <c r="Z86" s="354"/>
      <c r="AA86" s="354"/>
      <c r="AB86" s="354"/>
    </row>
    <row r="87" spans="2:28" ht="11.25" customHeight="1">
      <c r="B87" s="354"/>
      <c r="C87" s="354"/>
      <c r="D87" s="354"/>
      <c r="E87" s="354"/>
      <c r="F87" s="354"/>
      <c r="G87" s="354"/>
      <c r="H87" s="354"/>
      <c r="I87" s="354"/>
      <c r="J87" s="354"/>
      <c r="K87" s="354"/>
      <c r="L87" s="354"/>
      <c r="M87" s="354"/>
      <c r="N87" s="354"/>
      <c r="O87" s="354"/>
      <c r="P87" s="354"/>
      <c r="Q87" s="354"/>
      <c r="R87" s="354"/>
      <c r="S87" s="355"/>
      <c r="T87" s="354"/>
      <c r="U87" s="354"/>
      <c r="V87" s="354"/>
      <c r="W87" s="354"/>
      <c r="X87" s="354"/>
      <c r="Y87" s="354"/>
      <c r="Z87" s="354"/>
      <c r="AA87" s="354"/>
      <c r="AB87" s="354"/>
    </row>
    <row r="88" spans="2:28" ht="11.25" customHeight="1">
      <c r="B88" s="354"/>
      <c r="C88" s="354"/>
      <c r="D88" s="354"/>
      <c r="E88" s="354"/>
      <c r="F88" s="354"/>
      <c r="G88" s="354"/>
      <c r="H88" s="354"/>
      <c r="I88" s="354"/>
      <c r="J88" s="354"/>
      <c r="K88" s="354"/>
      <c r="L88" s="354"/>
      <c r="M88" s="354"/>
      <c r="N88" s="354"/>
      <c r="O88" s="354"/>
      <c r="P88" s="354"/>
      <c r="Q88" s="354"/>
      <c r="R88" s="354"/>
      <c r="S88" s="355"/>
      <c r="T88" s="354"/>
      <c r="U88" s="354"/>
      <c r="V88" s="354"/>
      <c r="W88" s="354"/>
      <c r="X88" s="354"/>
      <c r="Y88" s="354"/>
      <c r="Z88" s="354"/>
      <c r="AA88" s="354"/>
      <c r="AB88" s="354"/>
    </row>
    <row r="89" spans="2:28" ht="11.25" customHeight="1">
      <c r="B89" s="354"/>
      <c r="C89" s="354"/>
      <c r="D89" s="354"/>
      <c r="E89" s="354"/>
      <c r="F89" s="354"/>
      <c r="G89" s="354"/>
      <c r="H89" s="354"/>
      <c r="I89" s="354"/>
      <c r="J89" s="354"/>
      <c r="K89" s="354"/>
      <c r="L89" s="354"/>
      <c r="M89" s="354"/>
      <c r="N89" s="354"/>
      <c r="O89" s="354"/>
      <c r="P89" s="354"/>
      <c r="Q89" s="354"/>
      <c r="R89" s="354"/>
      <c r="S89" s="355"/>
      <c r="T89" s="354"/>
      <c r="U89" s="354"/>
      <c r="V89" s="354"/>
      <c r="W89" s="354"/>
      <c r="X89" s="354"/>
      <c r="Y89" s="354"/>
      <c r="Z89" s="354"/>
      <c r="AA89" s="354"/>
      <c r="AB89" s="354"/>
    </row>
    <row r="90" spans="2:28" ht="11.25" customHeight="1">
      <c r="B90" s="354"/>
      <c r="C90" s="354"/>
      <c r="D90" s="354"/>
      <c r="E90" s="354"/>
      <c r="F90" s="354"/>
      <c r="G90" s="354"/>
      <c r="H90" s="354"/>
      <c r="I90" s="354"/>
      <c r="J90" s="354"/>
      <c r="K90" s="354"/>
      <c r="L90" s="354"/>
      <c r="M90" s="354"/>
      <c r="N90" s="354"/>
      <c r="O90" s="354"/>
      <c r="P90" s="354"/>
      <c r="Q90" s="354"/>
      <c r="R90" s="354"/>
      <c r="S90" s="355"/>
      <c r="T90" s="354"/>
      <c r="U90" s="354"/>
      <c r="V90" s="354"/>
      <c r="W90" s="354"/>
      <c r="X90" s="354"/>
      <c r="Y90" s="354"/>
      <c r="Z90" s="354"/>
      <c r="AA90" s="354"/>
      <c r="AB90" s="354"/>
    </row>
    <row r="91" spans="2:28" ht="11.25" customHeight="1">
      <c r="B91" s="354"/>
      <c r="C91" s="354"/>
      <c r="D91" s="354"/>
      <c r="E91" s="354"/>
      <c r="F91" s="354"/>
      <c r="G91" s="354"/>
      <c r="H91" s="354"/>
      <c r="I91" s="354"/>
      <c r="J91" s="354"/>
      <c r="K91" s="354"/>
      <c r="L91" s="354"/>
      <c r="M91" s="354"/>
      <c r="N91" s="354"/>
      <c r="O91" s="354"/>
      <c r="P91" s="354"/>
      <c r="Q91" s="354"/>
      <c r="R91" s="354"/>
      <c r="S91" s="355"/>
      <c r="T91" s="354"/>
      <c r="U91" s="354"/>
      <c r="V91" s="354"/>
      <c r="W91" s="354"/>
      <c r="X91" s="354"/>
      <c r="Y91" s="354"/>
      <c r="Z91" s="354"/>
      <c r="AA91" s="354"/>
      <c r="AB91" s="354"/>
    </row>
    <row r="92" spans="2:28" ht="11.25" customHeight="1">
      <c r="B92" s="354"/>
      <c r="C92" s="354"/>
      <c r="D92" s="354"/>
      <c r="E92" s="354"/>
      <c r="F92" s="354"/>
      <c r="G92" s="354"/>
      <c r="H92" s="354"/>
      <c r="I92" s="354"/>
      <c r="J92" s="354"/>
      <c r="K92" s="354"/>
      <c r="L92" s="354"/>
      <c r="M92" s="354"/>
      <c r="N92" s="354"/>
      <c r="O92" s="354"/>
      <c r="P92" s="354"/>
      <c r="Q92" s="354"/>
      <c r="R92" s="354"/>
      <c r="S92" s="355"/>
      <c r="T92" s="354"/>
      <c r="U92" s="354"/>
      <c r="V92" s="354"/>
      <c r="W92" s="354"/>
      <c r="X92" s="354"/>
      <c r="Y92" s="354"/>
      <c r="Z92" s="354"/>
      <c r="AA92" s="354"/>
      <c r="AB92" s="354"/>
    </row>
    <row r="93" spans="2:28" ht="11.25" customHeight="1">
      <c r="B93" s="354"/>
      <c r="C93" s="354"/>
      <c r="D93" s="354"/>
      <c r="E93" s="354"/>
      <c r="F93" s="354"/>
      <c r="G93" s="354"/>
      <c r="H93" s="354"/>
      <c r="I93" s="354"/>
      <c r="J93" s="354"/>
      <c r="K93" s="354"/>
      <c r="L93" s="354"/>
      <c r="M93" s="354"/>
      <c r="N93" s="354"/>
      <c r="O93" s="354"/>
      <c r="P93" s="354"/>
      <c r="Q93" s="354"/>
      <c r="R93" s="354"/>
      <c r="S93" s="355"/>
      <c r="T93" s="354"/>
      <c r="U93" s="354"/>
      <c r="V93" s="354"/>
      <c r="W93" s="354"/>
      <c r="X93" s="354"/>
      <c r="Y93" s="354"/>
      <c r="Z93" s="354"/>
      <c r="AA93" s="354"/>
      <c r="AB93" s="354"/>
    </row>
    <row r="94" spans="2:28" ht="11.25" customHeight="1">
      <c r="B94" s="354"/>
      <c r="C94" s="354"/>
      <c r="D94" s="354"/>
      <c r="E94" s="354"/>
      <c r="F94" s="354"/>
      <c r="G94" s="354"/>
      <c r="H94" s="354"/>
      <c r="I94" s="354"/>
      <c r="J94" s="354"/>
      <c r="K94" s="354"/>
      <c r="L94" s="354"/>
      <c r="M94" s="354"/>
      <c r="N94" s="354"/>
      <c r="O94" s="354"/>
      <c r="P94" s="354"/>
      <c r="Q94" s="354"/>
      <c r="R94" s="354"/>
      <c r="S94" s="355"/>
      <c r="T94" s="354"/>
      <c r="U94" s="354"/>
      <c r="V94" s="354"/>
      <c r="W94" s="354"/>
      <c r="X94" s="354"/>
      <c r="Y94" s="354"/>
      <c r="Z94" s="354"/>
      <c r="AA94" s="354"/>
      <c r="AB94" s="354"/>
    </row>
    <row r="95" spans="2:28" ht="11.25" customHeight="1">
      <c r="B95" s="354"/>
      <c r="C95" s="354"/>
      <c r="D95" s="354"/>
      <c r="E95" s="354"/>
      <c r="F95" s="354"/>
      <c r="G95" s="354"/>
      <c r="H95" s="354"/>
      <c r="I95" s="354"/>
      <c r="J95" s="354"/>
      <c r="K95" s="354"/>
      <c r="L95" s="354"/>
      <c r="M95" s="354"/>
      <c r="N95" s="354"/>
      <c r="O95" s="354"/>
      <c r="P95" s="354"/>
      <c r="Q95" s="354"/>
      <c r="R95" s="354"/>
      <c r="S95" s="355"/>
      <c r="T95" s="354"/>
      <c r="U95" s="354"/>
      <c r="V95" s="354"/>
      <c r="W95" s="354"/>
      <c r="X95" s="354"/>
      <c r="Y95" s="354"/>
      <c r="Z95" s="354"/>
      <c r="AA95" s="354"/>
      <c r="AB95" s="354"/>
    </row>
    <row r="96" spans="2:28" ht="11.25" customHeight="1">
      <c r="B96" s="354"/>
      <c r="C96" s="354"/>
      <c r="D96" s="354"/>
      <c r="E96" s="354"/>
      <c r="F96" s="354"/>
      <c r="G96" s="354"/>
      <c r="H96" s="354"/>
      <c r="I96" s="354"/>
      <c r="J96" s="354"/>
      <c r="K96" s="354"/>
      <c r="L96" s="354"/>
      <c r="M96" s="354"/>
      <c r="N96" s="354"/>
      <c r="O96" s="354"/>
      <c r="P96" s="354"/>
      <c r="Q96" s="354"/>
      <c r="R96" s="354"/>
      <c r="S96" s="355"/>
      <c r="T96" s="354"/>
      <c r="U96" s="354"/>
      <c r="V96" s="354"/>
      <c r="W96" s="354"/>
      <c r="X96" s="354"/>
      <c r="Y96" s="354"/>
      <c r="Z96" s="354"/>
      <c r="AA96" s="354"/>
      <c r="AB96" s="354"/>
    </row>
    <row r="97" spans="2:28" ht="11.25" customHeight="1">
      <c r="B97" s="354"/>
      <c r="C97" s="354"/>
      <c r="D97" s="354"/>
      <c r="E97" s="354"/>
      <c r="F97" s="354"/>
      <c r="G97" s="354"/>
      <c r="H97" s="354"/>
      <c r="I97" s="354"/>
      <c r="J97" s="354"/>
      <c r="K97" s="354"/>
      <c r="L97" s="354"/>
      <c r="M97" s="354"/>
      <c r="N97" s="354"/>
      <c r="O97" s="354"/>
      <c r="P97" s="354"/>
      <c r="Q97" s="354"/>
      <c r="R97" s="354"/>
      <c r="S97" s="355"/>
      <c r="T97" s="354"/>
      <c r="U97" s="354"/>
      <c r="V97" s="354"/>
      <c r="W97" s="354"/>
      <c r="X97" s="354"/>
      <c r="Y97" s="354"/>
      <c r="Z97" s="354"/>
      <c r="AA97" s="354"/>
      <c r="AB97" s="354"/>
    </row>
    <row r="98" spans="2:28" ht="11.25" customHeight="1">
      <c r="B98" s="354"/>
      <c r="C98" s="354"/>
      <c r="D98" s="354"/>
      <c r="E98" s="354"/>
      <c r="F98" s="354"/>
      <c r="G98" s="354"/>
      <c r="H98" s="354"/>
      <c r="I98" s="354"/>
      <c r="J98" s="354"/>
      <c r="K98" s="354"/>
      <c r="L98" s="354"/>
      <c r="M98" s="354"/>
      <c r="N98" s="354"/>
      <c r="O98" s="354"/>
      <c r="P98" s="354"/>
      <c r="Q98" s="354"/>
      <c r="R98" s="354"/>
      <c r="S98" s="355"/>
      <c r="T98" s="354"/>
      <c r="U98" s="354"/>
      <c r="V98" s="354"/>
      <c r="W98" s="354"/>
      <c r="X98" s="354"/>
      <c r="Y98" s="354"/>
      <c r="Z98" s="354"/>
      <c r="AA98" s="354"/>
      <c r="AB98" s="354"/>
    </row>
    <row r="99" spans="2:28" ht="11.25" customHeight="1">
      <c r="B99" s="354"/>
      <c r="C99" s="354"/>
      <c r="D99" s="354"/>
      <c r="E99" s="354"/>
      <c r="F99" s="354"/>
      <c r="G99" s="354"/>
      <c r="H99" s="354"/>
      <c r="I99" s="354"/>
      <c r="J99" s="354"/>
      <c r="K99" s="354"/>
      <c r="L99" s="354"/>
      <c r="M99" s="354"/>
      <c r="N99" s="354"/>
      <c r="O99" s="354"/>
      <c r="P99" s="354"/>
      <c r="Q99" s="354"/>
      <c r="R99" s="354"/>
      <c r="S99" s="355"/>
      <c r="T99" s="354"/>
      <c r="U99" s="354"/>
      <c r="V99" s="354"/>
      <c r="W99" s="354"/>
      <c r="X99" s="354"/>
      <c r="Y99" s="354"/>
      <c r="Z99" s="354"/>
      <c r="AA99" s="354"/>
      <c r="AB99" s="354"/>
    </row>
    <row r="100" spans="2:28" ht="11.25" customHeight="1">
      <c r="B100" s="354"/>
      <c r="C100" s="354"/>
      <c r="D100" s="354"/>
      <c r="E100" s="354"/>
      <c r="F100" s="354"/>
      <c r="G100" s="354"/>
      <c r="H100" s="354"/>
      <c r="I100" s="354"/>
      <c r="J100" s="354"/>
      <c r="K100" s="354"/>
      <c r="L100" s="354"/>
      <c r="M100" s="354"/>
      <c r="N100" s="354"/>
      <c r="O100" s="354"/>
      <c r="P100" s="354"/>
      <c r="Q100" s="354"/>
      <c r="R100" s="354"/>
      <c r="S100" s="355"/>
      <c r="T100" s="354"/>
      <c r="U100" s="354"/>
      <c r="V100" s="354"/>
      <c r="W100" s="354"/>
      <c r="X100" s="354"/>
      <c r="Y100" s="354"/>
      <c r="Z100" s="354"/>
      <c r="AA100" s="354"/>
      <c r="AB100" s="354"/>
    </row>
    <row r="101" spans="2:28" ht="11.25" customHeight="1">
      <c r="B101" s="354"/>
      <c r="C101" s="354"/>
      <c r="D101" s="354"/>
      <c r="E101" s="354"/>
      <c r="F101" s="354"/>
      <c r="G101" s="354"/>
      <c r="H101" s="354"/>
      <c r="I101" s="354"/>
      <c r="J101" s="354"/>
      <c r="K101" s="354"/>
      <c r="L101" s="354"/>
      <c r="M101" s="354"/>
      <c r="N101" s="354"/>
      <c r="O101" s="354"/>
      <c r="P101" s="354"/>
      <c r="Q101" s="354"/>
      <c r="R101" s="354"/>
      <c r="S101" s="355"/>
      <c r="T101" s="354"/>
      <c r="U101" s="354"/>
      <c r="V101" s="354"/>
      <c r="W101" s="354"/>
      <c r="X101" s="354"/>
      <c r="Y101" s="354"/>
      <c r="Z101" s="354"/>
      <c r="AA101" s="354"/>
      <c r="AB101" s="354"/>
    </row>
    <row r="102" spans="2:28" ht="11.25" customHeight="1">
      <c r="B102" s="354"/>
      <c r="C102" s="354"/>
      <c r="D102" s="354"/>
      <c r="E102" s="354"/>
      <c r="F102" s="354"/>
      <c r="G102" s="354"/>
      <c r="H102" s="354"/>
      <c r="I102" s="354"/>
      <c r="J102" s="354"/>
      <c r="K102" s="354"/>
      <c r="L102" s="354"/>
      <c r="M102" s="354"/>
      <c r="N102" s="354"/>
      <c r="O102" s="354"/>
      <c r="P102" s="354"/>
      <c r="Q102" s="354"/>
      <c r="R102" s="354"/>
      <c r="S102" s="355"/>
      <c r="T102" s="354"/>
      <c r="U102" s="354"/>
      <c r="V102" s="354"/>
      <c r="W102" s="354"/>
      <c r="X102" s="354"/>
      <c r="Y102" s="354"/>
      <c r="Z102" s="354"/>
      <c r="AA102" s="354"/>
      <c r="AB102" s="354"/>
    </row>
    <row r="103" spans="2:28" ht="11.25" customHeight="1">
      <c r="B103" s="354"/>
      <c r="C103" s="354"/>
      <c r="D103" s="354"/>
      <c r="E103" s="354"/>
      <c r="F103" s="354"/>
      <c r="G103" s="354"/>
      <c r="H103" s="354"/>
      <c r="I103" s="354"/>
      <c r="J103" s="354"/>
      <c r="K103" s="354"/>
      <c r="L103" s="354"/>
      <c r="M103" s="354"/>
      <c r="N103" s="354"/>
      <c r="O103" s="354"/>
      <c r="P103" s="354"/>
      <c r="Q103" s="354"/>
      <c r="R103" s="354"/>
      <c r="S103" s="355"/>
      <c r="T103" s="354"/>
      <c r="U103" s="354"/>
      <c r="V103" s="354"/>
      <c r="W103" s="354"/>
      <c r="X103" s="354"/>
      <c r="Y103" s="354"/>
      <c r="Z103" s="354"/>
      <c r="AA103" s="354"/>
      <c r="AB103" s="354"/>
    </row>
    <row r="104" spans="2:28" ht="11.25" customHeight="1">
      <c r="B104" s="354"/>
      <c r="C104" s="354"/>
      <c r="D104" s="354"/>
      <c r="E104" s="354"/>
      <c r="F104" s="354"/>
      <c r="G104" s="354"/>
      <c r="H104" s="354"/>
      <c r="I104" s="354"/>
      <c r="J104" s="354"/>
      <c r="K104" s="354"/>
      <c r="L104" s="354"/>
      <c r="M104" s="354"/>
      <c r="N104" s="354"/>
      <c r="O104" s="354"/>
      <c r="P104" s="354"/>
      <c r="Q104" s="354"/>
      <c r="R104" s="354"/>
      <c r="S104" s="355"/>
      <c r="T104" s="354"/>
      <c r="U104" s="354"/>
      <c r="V104" s="354"/>
      <c r="W104" s="354"/>
      <c r="X104" s="354"/>
      <c r="Y104" s="354"/>
      <c r="Z104" s="354"/>
      <c r="AA104" s="354"/>
      <c r="AB104" s="354"/>
    </row>
    <row r="105" spans="2:28" ht="11.25" customHeight="1">
      <c r="B105" s="354"/>
      <c r="C105" s="354"/>
      <c r="D105" s="354"/>
      <c r="E105" s="354"/>
      <c r="F105" s="354"/>
      <c r="G105" s="354"/>
      <c r="H105" s="354"/>
      <c r="I105" s="354"/>
      <c r="J105" s="354"/>
      <c r="K105" s="354"/>
      <c r="L105" s="354"/>
      <c r="M105" s="354"/>
      <c r="N105" s="354"/>
      <c r="O105" s="354"/>
      <c r="P105" s="354"/>
      <c r="Q105" s="354"/>
      <c r="R105" s="354"/>
      <c r="S105" s="355"/>
      <c r="T105" s="354"/>
      <c r="U105" s="354"/>
      <c r="V105" s="354"/>
      <c r="W105" s="354"/>
      <c r="X105" s="354"/>
      <c r="Y105" s="354"/>
      <c r="Z105" s="354"/>
      <c r="AA105" s="354"/>
      <c r="AB105" s="354"/>
    </row>
    <row r="106" spans="2:28" ht="11.25" customHeight="1">
      <c r="B106" s="354"/>
      <c r="C106" s="354"/>
      <c r="D106" s="354"/>
      <c r="E106" s="354"/>
      <c r="F106" s="354"/>
      <c r="G106" s="354"/>
      <c r="H106" s="354"/>
      <c r="I106" s="354"/>
      <c r="J106" s="354"/>
      <c r="K106" s="354"/>
      <c r="L106" s="354"/>
      <c r="M106" s="354"/>
      <c r="N106" s="354"/>
      <c r="O106" s="354"/>
      <c r="P106" s="354"/>
      <c r="Q106" s="354"/>
      <c r="R106" s="354"/>
      <c r="S106" s="355"/>
      <c r="T106" s="354"/>
      <c r="U106" s="354"/>
      <c r="V106" s="354"/>
      <c r="W106" s="354"/>
      <c r="X106" s="354"/>
      <c r="Y106" s="354"/>
      <c r="Z106" s="354"/>
      <c r="AA106" s="354"/>
      <c r="AB106" s="354"/>
    </row>
    <row r="107" spans="2:28" ht="11.25" customHeight="1">
      <c r="B107" s="354"/>
      <c r="C107" s="354"/>
      <c r="D107" s="354"/>
      <c r="E107" s="354"/>
      <c r="F107" s="354"/>
      <c r="G107" s="354"/>
      <c r="H107" s="354"/>
      <c r="I107" s="354"/>
      <c r="J107" s="354"/>
      <c r="K107" s="354"/>
      <c r="L107" s="354"/>
      <c r="M107" s="354"/>
      <c r="N107" s="354"/>
      <c r="O107" s="354"/>
      <c r="P107" s="354"/>
      <c r="Q107" s="354"/>
      <c r="R107" s="354"/>
      <c r="S107" s="355"/>
      <c r="T107" s="354"/>
      <c r="U107" s="354"/>
      <c r="V107" s="354"/>
      <c r="W107" s="354"/>
      <c r="X107" s="354"/>
      <c r="Y107" s="354"/>
      <c r="Z107" s="354"/>
      <c r="AA107" s="354"/>
      <c r="AB107" s="354"/>
    </row>
    <row r="108" spans="2:28" ht="11.25" customHeight="1">
      <c r="B108" s="354"/>
      <c r="C108" s="354"/>
      <c r="D108" s="354"/>
      <c r="E108" s="354"/>
      <c r="F108" s="354"/>
      <c r="G108" s="354"/>
      <c r="H108" s="354"/>
      <c r="I108" s="354"/>
      <c r="J108" s="354"/>
      <c r="K108" s="354"/>
      <c r="L108" s="354"/>
      <c r="M108" s="354"/>
      <c r="N108" s="354"/>
      <c r="O108" s="354"/>
      <c r="P108" s="354"/>
      <c r="Q108" s="354"/>
      <c r="R108" s="354"/>
      <c r="S108" s="355"/>
      <c r="T108" s="354"/>
      <c r="U108" s="354"/>
      <c r="V108" s="354"/>
      <c r="W108" s="354"/>
      <c r="X108" s="354"/>
      <c r="Y108" s="354"/>
      <c r="Z108" s="354"/>
      <c r="AA108" s="354"/>
      <c r="AB108" s="354"/>
    </row>
    <row r="109" spans="2:28" ht="11.25" customHeight="1">
      <c r="B109" s="354"/>
      <c r="C109" s="354"/>
      <c r="D109" s="354"/>
      <c r="E109" s="354"/>
      <c r="F109" s="354"/>
      <c r="G109" s="354"/>
      <c r="H109" s="354"/>
      <c r="I109" s="354"/>
      <c r="J109" s="354"/>
      <c r="K109" s="354"/>
      <c r="L109" s="354"/>
      <c r="M109" s="354"/>
      <c r="N109" s="354"/>
      <c r="O109" s="354"/>
      <c r="P109" s="354"/>
      <c r="Q109" s="354"/>
      <c r="R109" s="354"/>
      <c r="S109" s="355"/>
      <c r="T109" s="354"/>
      <c r="U109" s="354"/>
      <c r="V109" s="354"/>
      <c r="W109" s="354"/>
      <c r="X109" s="354"/>
      <c r="Y109" s="354"/>
      <c r="Z109" s="354"/>
      <c r="AA109" s="354"/>
      <c r="AB109" s="354"/>
    </row>
    <row r="110" spans="2:28" ht="11.25" customHeight="1">
      <c r="B110" s="354"/>
      <c r="C110" s="354"/>
      <c r="D110" s="354"/>
      <c r="E110" s="354"/>
      <c r="F110" s="354"/>
      <c r="G110" s="354"/>
      <c r="H110" s="354"/>
      <c r="I110" s="354"/>
      <c r="J110" s="354"/>
      <c r="K110" s="354"/>
      <c r="L110" s="354"/>
      <c r="M110" s="354"/>
      <c r="N110" s="354"/>
      <c r="O110" s="354"/>
      <c r="P110" s="354"/>
      <c r="Q110" s="354"/>
      <c r="R110" s="354"/>
      <c r="S110" s="355"/>
      <c r="T110" s="354"/>
      <c r="U110" s="354"/>
      <c r="V110" s="354"/>
      <c r="W110" s="354"/>
      <c r="X110" s="354"/>
      <c r="Y110" s="354"/>
      <c r="Z110" s="354"/>
      <c r="AA110" s="354"/>
      <c r="AB110" s="354"/>
    </row>
    <row r="111" spans="2:28" ht="11.25" customHeight="1">
      <c r="B111" s="354"/>
      <c r="C111" s="354"/>
      <c r="D111" s="354"/>
      <c r="E111" s="354"/>
      <c r="F111" s="354"/>
      <c r="G111" s="354"/>
      <c r="H111" s="354"/>
      <c r="I111" s="354"/>
      <c r="J111" s="354"/>
      <c r="K111" s="354"/>
      <c r="L111" s="354"/>
      <c r="M111" s="354"/>
      <c r="N111" s="354"/>
      <c r="O111" s="354"/>
      <c r="P111" s="354"/>
      <c r="Q111" s="354"/>
      <c r="R111" s="354"/>
      <c r="S111" s="355"/>
      <c r="T111" s="354"/>
      <c r="U111" s="354"/>
      <c r="V111" s="354"/>
      <c r="W111" s="354"/>
      <c r="X111" s="354"/>
      <c r="Y111" s="354"/>
      <c r="Z111" s="354"/>
      <c r="AA111" s="354"/>
      <c r="AB111" s="354"/>
    </row>
    <row r="112" spans="2:28" ht="11.25" customHeight="1">
      <c r="B112" s="354"/>
      <c r="C112" s="354"/>
      <c r="D112" s="354"/>
      <c r="E112" s="354"/>
      <c r="F112" s="354"/>
      <c r="G112" s="354"/>
      <c r="H112" s="354"/>
      <c r="I112" s="354"/>
      <c r="J112" s="354"/>
      <c r="K112" s="354"/>
      <c r="L112" s="354"/>
      <c r="M112" s="354"/>
      <c r="N112" s="354"/>
      <c r="O112" s="354"/>
      <c r="P112" s="354"/>
      <c r="Q112" s="354"/>
      <c r="R112" s="354"/>
      <c r="S112" s="355"/>
      <c r="T112" s="354"/>
      <c r="U112" s="354"/>
      <c r="V112" s="354"/>
      <c r="W112" s="354"/>
      <c r="X112" s="354"/>
      <c r="Y112" s="354"/>
      <c r="Z112" s="354"/>
      <c r="AA112" s="354"/>
      <c r="AB112" s="354"/>
    </row>
    <row r="113" spans="2:28" ht="11.25" customHeight="1">
      <c r="B113" s="354"/>
      <c r="C113" s="354"/>
      <c r="D113" s="354"/>
      <c r="E113" s="354"/>
      <c r="F113" s="354"/>
      <c r="G113" s="354"/>
      <c r="H113" s="354"/>
      <c r="I113" s="354"/>
      <c r="J113" s="354"/>
      <c r="K113" s="354"/>
      <c r="L113" s="354"/>
      <c r="M113" s="354"/>
      <c r="N113" s="354"/>
      <c r="O113" s="354"/>
      <c r="P113" s="354"/>
      <c r="Q113" s="354"/>
      <c r="R113" s="354"/>
      <c r="S113" s="355"/>
      <c r="T113" s="354"/>
      <c r="U113" s="354"/>
      <c r="V113" s="354"/>
      <c r="W113" s="354"/>
      <c r="X113" s="354"/>
      <c r="Y113" s="354"/>
      <c r="Z113" s="354"/>
      <c r="AA113" s="354"/>
      <c r="AB113" s="354"/>
    </row>
    <row r="114" spans="2:28" ht="11.25" customHeight="1">
      <c r="B114" s="354"/>
      <c r="C114" s="354"/>
      <c r="D114" s="354"/>
      <c r="E114" s="354"/>
      <c r="F114" s="354"/>
      <c r="G114" s="354"/>
      <c r="H114" s="354"/>
      <c r="I114" s="354"/>
      <c r="J114" s="354"/>
      <c r="K114" s="354"/>
      <c r="L114" s="354"/>
      <c r="M114" s="354"/>
      <c r="N114" s="354"/>
      <c r="O114" s="354"/>
      <c r="P114" s="354"/>
      <c r="Q114" s="354"/>
      <c r="R114" s="354"/>
      <c r="S114" s="355"/>
      <c r="T114" s="354"/>
      <c r="U114" s="354"/>
      <c r="V114" s="354"/>
      <c r="W114" s="354"/>
      <c r="X114" s="354"/>
      <c r="Y114" s="354"/>
      <c r="Z114" s="354"/>
      <c r="AA114" s="354"/>
      <c r="AB114" s="354"/>
    </row>
    <row r="115" spans="2:28" ht="11.25" customHeight="1">
      <c r="B115" s="354"/>
      <c r="C115" s="354"/>
      <c r="D115" s="354"/>
      <c r="E115" s="354"/>
      <c r="F115" s="354"/>
      <c r="G115" s="354"/>
      <c r="H115" s="354"/>
      <c r="I115" s="354"/>
      <c r="J115" s="354"/>
      <c r="K115" s="354"/>
      <c r="L115" s="354"/>
      <c r="M115" s="354"/>
      <c r="N115" s="354"/>
      <c r="O115" s="354"/>
      <c r="P115" s="354"/>
      <c r="Q115" s="354"/>
      <c r="R115" s="354"/>
      <c r="S115" s="355"/>
      <c r="T115" s="354"/>
      <c r="U115" s="354"/>
      <c r="V115" s="354"/>
      <c r="W115" s="354"/>
      <c r="X115" s="354"/>
      <c r="Y115" s="354"/>
      <c r="Z115" s="354"/>
      <c r="AA115" s="354"/>
      <c r="AB115" s="354"/>
    </row>
    <row r="116" spans="2:28" ht="11.25" customHeight="1">
      <c r="B116" s="354"/>
      <c r="C116" s="354"/>
      <c r="D116" s="354"/>
      <c r="E116" s="354"/>
      <c r="F116" s="354"/>
      <c r="G116" s="354"/>
      <c r="H116" s="354"/>
      <c r="I116" s="354"/>
      <c r="J116" s="354"/>
      <c r="K116" s="354"/>
      <c r="L116" s="354"/>
      <c r="M116" s="354"/>
      <c r="N116" s="354"/>
      <c r="O116" s="354"/>
      <c r="P116" s="354"/>
      <c r="Q116" s="354"/>
      <c r="R116" s="354"/>
      <c r="S116" s="355"/>
      <c r="T116" s="354"/>
      <c r="U116" s="354"/>
      <c r="V116" s="354"/>
      <c r="W116" s="354"/>
      <c r="X116" s="354"/>
      <c r="Y116" s="354"/>
      <c r="Z116" s="354"/>
      <c r="AA116" s="354"/>
      <c r="AB116" s="354"/>
    </row>
    <row r="117" spans="2:28" ht="11.25" customHeight="1">
      <c r="B117" s="354"/>
      <c r="C117" s="354"/>
      <c r="D117" s="354"/>
      <c r="E117" s="354"/>
      <c r="F117" s="354"/>
      <c r="G117" s="354"/>
      <c r="H117" s="354"/>
      <c r="I117" s="354"/>
      <c r="J117" s="354"/>
      <c r="K117" s="354"/>
      <c r="L117" s="354"/>
      <c r="M117" s="354"/>
      <c r="N117" s="354"/>
      <c r="O117" s="354"/>
      <c r="P117" s="354"/>
      <c r="Q117" s="354"/>
      <c r="R117" s="354"/>
      <c r="S117" s="355"/>
      <c r="T117" s="354"/>
      <c r="U117" s="354"/>
      <c r="V117" s="354"/>
      <c r="W117" s="354"/>
      <c r="X117" s="354"/>
      <c r="Y117" s="354"/>
      <c r="Z117" s="354"/>
      <c r="AA117" s="354"/>
      <c r="AB117" s="354"/>
    </row>
    <row r="118" spans="2:28" ht="11.25" customHeight="1">
      <c r="B118" s="354"/>
      <c r="C118" s="354"/>
      <c r="D118" s="354"/>
      <c r="E118" s="354"/>
      <c r="F118" s="354"/>
      <c r="G118" s="354"/>
      <c r="H118" s="354"/>
      <c r="I118" s="354"/>
      <c r="J118" s="354"/>
      <c r="K118" s="354"/>
      <c r="L118" s="354"/>
      <c r="M118" s="354"/>
      <c r="N118" s="354"/>
      <c r="O118" s="354"/>
      <c r="P118" s="354"/>
      <c r="Q118" s="354"/>
      <c r="R118" s="354"/>
      <c r="S118" s="355"/>
      <c r="T118" s="354"/>
      <c r="U118" s="354"/>
      <c r="V118" s="354"/>
      <c r="W118" s="354"/>
      <c r="X118" s="354"/>
      <c r="Y118" s="354"/>
      <c r="Z118" s="354"/>
      <c r="AA118" s="354"/>
      <c r="AB118" s="354"/>
    </row>
    <row r="119" spans="2:28" ht="11.25" customHeight="1">
      <c r="B119" s="354"/>
      <c r="C119" s="354"/>
      <c r="D119" s="354"/>
      <c r="E119" s="354"/>
      <c r="F119" s="354"/>
      <c r="G119" s="354"/>
      <c r="H119" s="354"/>
      <c r="I119" s="354"/>
      <c r="J119" s="354"/>
      <c r="K119" s="354"/>
      <c r="L119" s="354"/>
      <c r="M119" s="354"/>
      <c r="N119" s="354"/>
      <c r="O119" s="354"/>
      <c r="P119" s="354"/>
      <c r="Q119" s="354"/>
      <c r="R119" s="354"/>
      <c r="S119" s="355"/>
      <c r="T119" s="354"/>
      <c r="U119" s="354"/>
      <c r="V119" s="354"/>
      <c r="W119" s="354"/>
      <c r="X119" s="354"/>
      <c r="Y119" s="354"/>
      <c r="Z119" s="354"/>
      <c r="AA119" s="354"/>
      <c r="AB119" s="354"/>
    </row>
    <row r="120" spans="2:28" ht="11.25" customHeight="1">
      <c r="B120" s="354"/>
      <c r="C120" s="354"/>
      <c r="D120" s="354"/>
      <c r="E120" s="354"/>
      <c r="F120" s="354"/>
      <c r="G120" s="354"/>
      <c r="H120" s="354"/>
      <c r="I120" s="354"/>
      <c r="J120" s="354"/>
      <c r="K120" s="354"/>
      <c r="L120" s="354"/>
      <c r="M120" s="354"/>
      <c r="N120" s="354"/>
      <c r="O120" s="354"/>
      <c r="P120" s="354"/>
      <c r="Q120" s="354"/>
      <c r="R120" s="354"/>
      <c r="S120" s="355"/>
      <c r="T120" s="354"/>
      <c r="U120" s="354"/>
      <c r="V120" s="354"/>
      <c r="W120" s="354"/>
      <c r="X120" s="354"/>
      <c r="Y120" s="354"/>
      <c r="Z120" s="354"/>
      <c r="AA120" s="354"/>
      <c r="AB120" s="354"/>
    </row>
    <row r="121" spans="2:28" ht="11.25" customHeight="1">
      <c r="B121" s="354"/>
      <c r="C121" s="354"/>
      <c r="D121" s="354"/>
      <c r="E121" s="354"/>
      <c r="F121" s="354"/>
      <c r="G121" s="354"/>
      <c r="H121" s="354"/>
      <c r="I121" s="354"/>
      <c r="J121" s="354"/>
      <c r="K121" s="354"/>
      <c r="L121" s="354"/>
      <c r="M121" s="354"/>
      <c r="N121" s="354"/>
      <c r="O121" s="354"/>
      <c r="P121" s="354"/>
      <c r="Q121" s="354"/>
      <c r="R121" s="354"/>
      <c r="S121" s="355"/>
      <c r="T121" s="354"/>
      <c r="U121" s="354"/>
      <c r="V121" s="354"/>
      <c r="W121" s="354"/>
      <c r="X121" s="354"/>
      <c r="Y121" s="354"/>
      <c r="Z121" s="354"/>
      <c r="AA121" s="354"/>
      <c r="AB121" s="354"/>
    </row>
    <row r="122" spans="2:28" ht="11.25" customHeight="1">
      <c r="B122" s="354"/>
      <c r="C122" s="354"/>
      <c r="D122" s="354"/>
      <c r="E122" s="354"/>
      <c r="F122" s="354"/>
      <c r="G122" s="354"/>
      <c r="H122" s="354"/>
      <c r="I122" s="354"/>
      <c r="J122" s="354"/>
      <c r="K122" s="354"/>
      <c r="L122" s="354"/>
      <c r="M122" s="354"/>
      <c r="N122" s="354"/>
      <c r="O122" s="354"/>
      <c r="P122" s="354"/>
      <c r="Q122" s="354"/>
      <c r="R122" s="354"/>
      <c r="S122" s="355"/>
      <c r="T122" s="354"/>
      <c r="U122" s="354"/>
      <c r="V122" s="354"/>
      <c r="W122" s="354"/>
      <c r="X122" s="354"/>
      <c r="Y122" s="354"/>
      <c r="Z122" s="354"/>
      <c r="AA122" s="354"/>
      <c r="AB122" s="354"/>
    </row>
    <row r="123" spans="2:28" ht="11.25" customHeight="1">
      <c r="B123" s="354"/>
      <c r="C123" s="354"/>
      <c r="D123" s="354"/>
      <c r="E123" s="354"/>
      <c r="F123" s="354"/>
      <c r="G123" s="354"/>
      <c r="H123" s="354"/>
      <c r="I123" s="354"/>
      <c r="J123" s="354"/>
      <c r="K123" s="354"/>
      <c r="L123" s="354"/>
      <c r="M123" s="354"/>
      <c r="N123" s="354"/>
      <c r="O123" s="354"/>
      <c r="P123" s="354"/>
      <c r="Q123" s="354"/>
      <c r="R123" s="354"/>
      <c r="S123" s="355"/>
      <c r="T123" s="354"/>
      <c r="U123" s="354"/>
      <c r="V123" s="354"/>
      <c r="W123" s="354"/>
      <c r="X123" s="354"/>
      <c r="Y123" s="354"/>
      <c r="Z123" s="354"/>
      <c r="AA123" s="354"/>
      <c r="AB123" s="354"/>
    </row>
    <row r="124" spans="2:28" ht="11.25" customHeight="1">
      <c r="B124" s="354"/>
      <c r="C124" s="354"/>
      <c r="D124" s="354"/>
      <c r="E124" s="354"/>
      <c r="F124" s="354"/>
      <c r="G124" s="354"/>
      <c r="H124" s="354"/>
      <c r="I124" s="354"/>
      <c r="J124" s="354"/>
      <c r="K124" s="354"/>
      <c r="L124" s="354"/>
      <c r="M124" s="354"/>
      <c r="N124" s="354"/>
      <c r="O124" s="354"/>
      <c r="P124" s="354"/>
      <c r="Q124" s="354"/>
      <c r="R124" s="354"/>
      <c r="S124" s="355"/>
      <c r="T124" s="354"/>
      <c r="U124" s="354"/>
      <c r="V124" s="354"/>
      <c r="W124" s="354"/>
      <c r="X124" s="354"/>
      <c r="Y124" s="354"/>
      <c r="Z124" s="354"/>
      <c r="AA124" s="354"/>
      <c r="AB124" s="354"/>
    </row>
    <row r="125" spans="2:28" ht="11.25" customHeight="1">
      <c r="B125" s="354"/>
      <c r="C125" s="354"/>
      <c r="D125" s="354"/>
      <c r="E125" s="354"/>
      <c r="F125" s="354"/>
      <c r="G125" s="354"/>
      <c r="H125" s="354"/>
      <c r="I125" s="354"/>
      <c r="J125" s="354"/>
      <c r="K125" s="354"/>
      <c r="L125" s="354"/>
      <c r="M125" s="354"/>
      <c r="N125" s="354"/>
      <c r="O125" s="354"/>
      <c r="P125" s="354"/>
      <c r="Q125" s="354"/>
      <c r="R125" s="354"/>
      <c r="S125" s="355"/>
      <c r="T125" s="354"/>
      <c r="U125" s="354"/>
      <c r="V125" s="354"/>
      <c r="W125" s="354"/>
      <c r="X125" s="354"/>
      <c r="Y125" s="354"/>
      <c r="Z125" s="354"/>
      <c r="AA125" s="354"/>
      <c r="AB125" s="354"/>
    </row>
    <row r="126" spans="2:28" ht="11.25" customHeight="1">
      <c r="B126" s="354"/>
      <c r="C126" s="354"/>
      <c r="D126" s="354"/>
      <c r="E126" s="354"/>
      <c r="F126" s="354"/>
      <c r="G126" s="354"/>
      <c r="H126" s="354"/>
      <c r="I126" s="354"/>
      <c r="J126" s="354"/>
      <c r="K126" s="354"/>
      <c r="L126" s="354"/>
      <c r="M126" s="354"/>
      <c r="N126" s="354"/>
      <c r="O126" s="354"/>
      <c r="P126" s="354"/>
      <c r="Q126" s="354"/>
      <c r="R126" s="354"/>
      <c r="S126" s="355"/>
      <c r="T126" s="354"/>
      <c r="U126" s="354"/>
      <c r="V126" s="354"/>
      <c r="W126" s="354"/>
      <c r="X126" s="354"/>
      <c r="Y126" s="354"/>
      <c r="Z126" s="354"/>
      <c r="AA126" s="354"/>
      <c r="AB126" s="354"/>
    </row>
    <row r="127" spans="2:28" ht="11.25" customHeight="1">
      <c r="B127" s="354"/>
      <c r="C127" s="354"/>
      <c r="D127" s="354"/>
      <c r="E127" s="354"/>
      <c r="F127" s="354"/>
      <c r="G127" s="354"/>
      <c r="H127" s="354"/>
      <c r="I127" s="354"/>
      <c r="J127" s="354"/>
      <c r="K127" s="354"/>
      <c r="L127" s="354"/>
      <c r="M127" s="354"/>
      <c r="N127" s="354"/>
      <c r="O127" s="354"/>
      <c r="P127" s="354"/>
      <c r="Q127" s="354"/>
      <c r="R127" s="354"/>
      <c r="S127" s="355"/>
      <c r="T127" s="354"/>
      <c r="U127" s="354"/>
      <c r="V127" s="354"/>
      <c r="W127" s="354"/>
      <c r="X127" s="354"/>
      <c r="Y127" s="354"/>
      <c r="Z127" s="354"/>
      <c r="AA127" s="354"/>
      <c r="AB127" s="354"/>
    </row>
    <row r="128" spans="2:28" ht="11.25" customHeight="1">
      <c r="B128" s="354"/>
      <c r="C128" s="354"/>
      <c r="D128" s="354"/>
      <c r="E128" s="354"/>
      <c r="F128" s="354"/>
      <c r="G128" s="354"/>
      <c r="H128" s="354"/>
      <c r="I128" s="354"/>
      <c r="J128" s="354"/>
      <c r="K128" s="354"/>
      <c r="L128" s="354"/>
      <c r="M128" s="354"/>
      <c r="N128" s="354"/>
      <c r="O128" s="354"/>
      <c r="P128" s="354"/>
      <c r="Q128" s="354"/>
      <c r="R128" s="354"/>
      <c r="S128" s="355"/>
      <c r="T128" s="354"/>
      <c r="U128" s="354"/>
      <c r="V128" s="354"/>
      <c r="W128" s="354"/>
      <c r="X128" s="354"/>
      <c r="Y128" s="354"/>
      <c r="Z128" s="354"/>
      <c r="AA128" s="354"/>
      <c r="AB128" s="354"/>
    </row>
    <row r="129" spans="2:28" ht="11.25" customHeight="1">
      <c r="B129" s="354"/>
      <c r="C129" s="354"/>
      <c r="D129" s="354"/>
      <c r="E129" s="354"/>
      <c r="F129" s="354"/>
      <c r="G129" s="354"/>
      <c r="H129" s="354"/>
      <c r="I129" s="354"/>
      <c r="J129" s="354"/>
      <c r="K129" s="354"/>
      <c r="L129" s="354"/>
      <c r="M129" s="354"/>
      <c r="N129" s="354"/>
      <c r="O129" s="354"/>
      <c r="P129" s="354"/>
      <c r="Q129" s="354"/>
      <c r="R129" s="354"/>
      <c r="S129" s="355"/>
      <c r="T129" s="354"/>
      <c r="U129" s="354"/>
      <c r="V129" s="354"/>
      <c r="W129" s="354"/>
      <c r="X129" s="354"/>
      <c r="Y129" s="354"/>
      <c r="Z129" s="354"/>
      <c r="AA129" s="354"/>
      <c r="AB129" s="354"/>
    </row>
    <row r="130" spans="2:28" ht="11.25" customHeight="1">
      <c r="B130" s="354"/>
      <c r="C130" s="354"/>
      <c r="D130" s="354"/>
      <c r="E130" s="354"/>
      <c r="F130" s="354"/>
      <c r="G130" s="354"/>
      <c r="H130" s="354"/>
      <c r="I130" s="354"/>
      <c r="J130" s="354"/>
      <c r="K130" s="354"/>
      <c r="L130" s="354"/>
      <c r="M130" s="354"/>
      <c r="N130" s="354"/>
      <c r="O130" s="354"/>
      <c r="P130" s="354"/>
      <c r="Q130" s="354"/>
      <c r="R130" s="354"/>
      <c r="S130" s="355"/>
      <c r="T130" s="354"/>
      <c r="U130" s="354"/>
      <c r="V130" s="354"/>
      <c r="W130" s="354"/>
      <c r="X130" s="354"/>
      <c r="Y130" s="354"/>
      <c r="Z130" s="354"/>
      <c r="AA130" s="354"/>
      <c r="AB130" s="354"/>
    </row>
    <row r="131" spans="2:28" ht="11.25" customHeight="1">
      <c r="B131" s="354"/>
      <c r="C131" s="354"/>
      <c r="D131" s="354"/>
      <c r="E131" s="354"/>
      <c r="F131" s="354"/>
      <c r="G131" s="354"/>
      <c r="H131" s="354"/>
      <c r="I131" s="354"/>
      <c r="J131" s="354"/>
      <c r="K131" s="354"/>
      <c r="L131" s="354"/>
      <c r="M131" s="354"/>
      <c r="N131" s="354"/>
      <c r="O131" s="354"/>
      <c r="P131" s="354"/>
      <c r="Q131" s="354"/>
      <c r="R131" s="354"/>
      <c r="S131" s="355"/>
      <c r="T131" s="354"/>
      <c r="U131" s="354"/>
      <c r="V131" s="354"/>
      <c r="W131" s="354"/>
      <c r="X131" s="354"/>
      <c r="Y131" s="354"/>
      <c r="Z131" s="354"/>
      <c r="AA131" s="354"/>
      <c r="AB131" s="354"/>
    </row>
    <row r="132" spans="2:28" ht="11.25" customHeight="1">
      <c r="B132" s="354"/>
      <c r="C132" s="354"/>
      <c r="D132" s="354"/>
      <c r="E132" s="354"/>
      <c r="F132" s="354"/>
      <c r="G132" s="354"/>
      <c r="H132" s="354"/>
      <c r="I132" s="354"/>
      <c r="J132" s="354"/>
      <c r="K132" s="354"/>
      <c r="L132" s="354"/>
      <c r="M132" s="354"/>
      <c r="N132" s="354"/>
      <c r="O132" s="354"/>
      <c r="P132" s="354"/>
      <c r="Q132" s="354"/>
      <c r="R132" s="354"/>
      <c r="S132" s="355"/>
      <c r="T132" s="354"/>
      <c r="U132" s="354"/>
      <c r="V132" s="354"/>
      <c r="W132" s="354"/>
      <c r="X132" s="354"/>
      <c r="Y132" s="354"/>
      <c r="Z132" s="354"/>
      <c r="AA132" s="354"/>
      <c r="AB132" s="354"/>
    </row>
    <row r="133" spans="2:28" ht="11.25" customHeight="1">
      <c r="B133" s="354"/>
      <c r="C133" s="354"/>
      <c r="D133" s="354"/>
      <c r="E133" s="354"/>
      <c r="F133" s="354"/>
      <c r="G133" s="354"/>
      <c r="H133" s="354"/>
      <c r="I133" s="354"/>
      <c r="J133" s="354"/>
      <c r="K133" s="354"/>
      <c r="L133" s="354"/>
      <c r="M133" s="354"/>
      <c r="N133" s="354"/>
      <c r="O133" s="354"/>
      <c r="P133" s="354"/>
      <c r="Q133" s="354"/>
      <c r="R133" s="354"/>
      <c r="S133" s="355"/>
      <c r="T133" s="354"/>
      <c r="U133" s="354"/>
      <c r="V133" s="354"/>
      <c r="W133" s="354"/>
      <c r="X133" s="354"/>
      <c r="Y133" s="354"/>
      <c r="Z133" s="354"/>
      <c r="AA133" s="354"/>
      <c r="AB133" s="354"/>
    </row>
    <row r="134" spans="2:28" ht="11.25" customHeight="1">
      <c r="B134" s="354"/>
      <c r="C134" s="354"/>
      <c r="D134" s="354"/>
      <c r="E134" s="354"/>
      <c r="F134" s="354"/>
      <c r="G134" s="354"/>
      <c r="H134" s="354"/>
      <c r="I134" s="354"/>
      <c r="J134" s="354"/>
      <c r="K134" s="354"/>
      <c r="L134" s="354"/>
      <c r="M134" s="354"/>
      <c r="N134" s="354"/>
      <c r="O134" s="354"/>
      <c r="P134" s="354"/>
      <c r="Q134" s="354"/>
      <c r="R134" s="354"/>
      <c r="S134" s="355"/>
      <c r="T134" s="354"/>
      <c r="U134" s="354"/>
      <c r="V134" s="354"/>
      <c r="W134" s="354"/>
      <c r="X134" s="354"/>
      <c r="Y134" s="354"/>
      <c r="Z134" s="354"/>
      <c r="AA134" s="354"/>
      <c r="AB134" s="354"/>
    </row>
    <row r="135" spans="2:28" ht="11.25" customHeight="1">
      <c r="B135" s="354"/>
      <c r="C135" s="354"/>
      <c r="D135" s="354"/>
      <c r="E135" s="354"/>
      <c r="F135" s="354"/>
      <c r="G135" s="354"/>
      <c r="H135" s="354"/>
      <c r="I135" s="354"/>
      <c r="J135" s="354"/>
      <c r="K135" s="354"/>
      <c r="L135" s="354"/>
      <c r="M135" s="354"/>
      <c r="N135" s="354"/>
      <c r="O135" s="354"/>
      <c r="P135" s="354"/>
      <c r="Q135" s="354"/>
      <c r="R135" s="354"/>
      <c r="S135" s="355"/>
      <c r="T135" s="354"/>
      <c r="U135" s="354"/>
      <c r="V135" s="354"/>
      <c r="W135" s="354"/>
      <c r="X135" s="354"/>
      <c r="Y135" s="354"/>
      <c r="Z135" s="354"/>
      <c r="AA135" s="354"/>
      <c r="AB135" s="354"/>
    </row>
    <row r="136" spans="2:28" ht="11.25" customHeight="1">
      <c r="B136" s="354"/>
      <c r="C136" s="354"/>
      <c r="D136" s="354"/>
      <c r="E136" s="354"/>
      <c r="F136" s="354"/>
      <c r="G136" s="354"/>
      <c r="H136" s="354"/>
      <c r="I136" s="354"/>
      <c r="J136" s="354"/>
      <c r="K136" s="354"/>
      <c r="L136" s="354"/>
      <c r="M136" s="354"/>
      <c r="N136" s="354"/>
      <c r="O136" s="354"/>
      <c r="P136" s="354"/>
      <c r="Q136" s="354"/>
      <c r="R136" s="354"/>
      <c r="S136" s="355"/>
      <c r="T136" s="354"/>
      <c r="U136" s="354"/>
      <c r="V136" s="354"/>
      <c r="W136" s="354"/>
      <c r="X136" s="354"/>
      <c r="Y136" s="354"/>
      <c r="Z136" s="354"/>
      <c r="AA136" s="354"/>
      <c r="AB136" s="354"/>
    </row>
    <row r="137" spans="2:28" ht="11.25" customHeight="1">
      <c r="B137" s="354"/>
      <c r="C137" s="354"/>
      <c r="D137" s="354"/>
      <c r="E137" s="354"/>
      <c r="F137" s="354"/>
      <c r="G137" s="354"/>
      <c r="H137" s="354"/>
      <c r="I137" s="354"/>
      <c r="J137" s="354"/>
      <c r="K137" s="354"/>
      <c r="L137" s="354"/>
      <c r="M137" s="354"/>
      <c r="N137" s="354"/>
      <c r="O137" s="354"/>
      <c r="P137" s="354"/>
      <c r="Q137" s="354"/>
      <c r="R137" s="354"/>
      <c r="S137" s="355"/>
      <c r="T137" s="354"/>
      <c r="U137" s="354"/>
      <c r="V137" s="354"/>
      <c r="W137" s="354"/>
      <c r="X137" s="354"/>
      <c r="Y137" s="354"/>
      <c r="Z137" s="354"/>
      <c r="AA137" s="354"/>
      <c r="AB137" s="354"/>
    </row>
    <row r="138" spans="2:28" ht="11.25" customHeight="1">
      <c r="B138" s="354"/>
      <c r="C138" s="354"/>
      <c r="D138" s="354"/>
      <c r="E138" s="354"/>
      <c r="F138" s="354"/>
      <c r="G138" s="354"/>
      <c r="H138" s="354"/>
      <c r="I138" s="354"/>
      <c r="J138" s="354"/>
      <c r="K138" s="354"/>
      <c r="L138" s="354"/>
      <c r="M138" s="354"/>
      <c r="N138" s="354"/>
      <c r="O138" s="354"/>
      <c r="P138" s="354"/>
      <c r="Q138" s="354"/>
      <c r="R138" s="354"/>
      <c r="S138" s="355"/>
      <c r="T138" s="354"/>
      <c r="U138" s="354"/>
      <c r="V138" s="354"/>
      <c r="W138" s="354"/>
      <c r="X138" s="354"/>
      <c r="Y138" s="354"/>
      <c r="Z138" s="354"/>
      <c r="AA138" s="354"/>
      <c r="AB138" s="354"/>
    </row>
    <row r="139" spans="2:28" ht="11.25" customHeight="1">
      <c r="B139" s="354"/>
      <c r="C139" s="354"/>
      <c r="D139" s="354"/>
      <c r="E139" s="354"/>
      <c r="F139" s="354"/>
      <c r="G139" s="354"/>
      <c r="H139" s="354"/>
      <c r="I139" s="354"/>
      <c r="J139" s="354"/>
      <c r="K139" s="354"/>
      <c r="L139" s="354"/>
      <c r="M139" s="354"/>
      <c r="N139" s="354"/>
      <c r="O139" s="354"/>
      <c r="P139" s="354"/>
      <c r="Q139" s="354"/>
      <c r="R139" s="354"/>
      <c r="S139" s="355"/>
      <c r="T139" s="354"/>
      <c r="U139" s="354"/>
      <c r="V139" s="354"/>
      <c r="W139" s="354"/>
      <c r="X139" s="354"/>
      <c r="Y139" s="354"/>
      <c r="Z139" s="354"/>
      <c r="AA139" s="354"/>
      <c r="AB139" s="354"/>
    </row>
    <row r="140" spans="2:28" ht="11.25" customHeight="1">
      <c r="B140" s="354"/>
      <c r="C140" s="354"/>
      <c r="D140" s="354"/>
      <c r="E140" s="354"/>
      <c r="F140" s="354"/>
      <c r="G140" s="354"/>
      <c r="H140" s="354"/>
      <c r="I140" s="354"/>
      <c r="J140" s="354"/>
      <c r="K140" s="354"/>
      <c r="L140" s="354"/>
      <c r="M140" s="354"/>
      <c r="N140" s="354"/>
      <c r="O140" s="354"/>
      <c r="P140" s="354"/>
      <c r="Q140" s="354"/>
      <c r="R140" s="354"/>
      <c r="S140" s="355"/>
      <c r="T140" s="354"/>
      <c r="U140" s="354"/>
      <c r="V140" s="354"/>
      <c r="W140" s="354"/>
      <c r="X140" s="354"/>
      <c r="Y140" s="354"/>
      <c r="Z140" s="354"/>
      <c r="AA140" s="354"/>
      <c r="AB140" s="354"/>
    </row>
    <row r="141" spans="2:28" ht="11.25" customHeight="1">
      <c r="B141" s="354"/>
      <c r="C141" s="354"/>
      <c r="D141" s="354"/>
      <c r="E141" s="354"/>
      <c r="F141" s="354"/>
      <c r="G141" s="354"/>
      <c r="H141" s="354"/>
      <c r="I141" s="354"/>
      <c r="J141" s="354"/>
      <c r="K141" s="354"/>
      <c r="L141" s="354"/>
      <c r="M141" s="354"/>
      <c r="N141" s="354"/>
      <c r="O141" s="354"/>
      <c r="P141" s="354"/>
      <c r="Q141" s="354"/>
      <c r="R141" s="354"/>
      <c r="S141" s="355"/>
      <c r="T141" s="354"/>
      <c r="U141" s="354"/>
      <c r="V141" s="354"/>
      <c r="W141" s="354"/>
      <c r="X141" s="354"/>
      <c r="Y141" s="354"/>
      <c r="Z141" s="354"/>
      <c r="AA141" s="354"/>
      <c r="AB141" s="354"/>
    </row>
    <row r="142" spans="2:28" ht="11.25" customHeight="1">
      <c r="B142" s="354"/>
      <c r="C142" s="354"/>
      <c r="D142" s="354"/>
      <c r="E142" s="354"/>
      <c r="F142" s="354"/>
      <c r="G142" s="354"/>
      <c r="H142" s="354"/>
      <c r="I142" s="354"/>
      <c r="J142" s="354"/>
      <c r="K142" s="354"/>
      <c r="L142" s="354"/>
      <c r="M142" s="354"/>
      <c r="N142" s="354"/>
      <c r="O142" s="354"/>
      <c r="P142" s="354"/>
      <c r="Q142" s="354"/>
      <c r="R142" s="354"/>
      <c r="S142" s="355"/>
      <c r="T142" s="354"/>
      <c r="U142" s="354"/>
      <c r="V142" s="354"/>
      <c r="W142" s="354"/>
      <c r="X142" s="354"/>
      <c r="Y142" s="354"/>
      <c r="Z142" s="354"/>
      <c r="AA142" s="354"/>
      <c r="AB142" s="354"/>
    </row>
    <row r="143" spans="2:28" ht="11.25" customHeight="1">
      <c r="B143" s="354"/>
      <c r="C143" s="354"/>
      <c r="D143" s="354"/>
      <c r="E143" s="354"/>
      <c r="F143" s="354"/>
      <c r="G143" s="354"/>
      <c r="H143" s="354"/>
      <c r="I143" s="354"/>
      <c r="J143" s="354"/>
      <c r="K143" s="354"/>
      <c r="L143" s="354"/>
      <c r="M143" s="354"/>
      <c r="N143" s="354"/>
      <c r="O143" s="354"/>
      <c r="P143" s="354"/>
      <c r="Q143" s="354"/>
      <c r="R143" s="354"/>
      <c r="S143" s="355"/>
      <c r="T143" s="354"/>
      <c r="U143" s="354"/>
      <c r="V143" s="354"/>
      <c r="W143" s="354"/>
      <c r="X143" s="354"/>
      <c r="Y143" s="354"/>
      <c r="Z143" s="354"/>
      <c r="AA143" s="354"/>
      <c r="AB143" s="354"/>
    </row>
    <row r="144" spans="2:28" ht="11.25" customHeight="1">
      <c r="B144" s="354"/>
      <c r="C144" s="354"/>
      <c r="D144" s="354"/>
      <c r="E144" s="354"/>
      <c r="F144" s="354"/>
      <c r="G144" s="354"/>
      <c r="H144" s="354"/>
      <c r="I144" s="354"/>
      <c r="J144" s="354"/>
      <c r="K144" s="354"/>
      <c r="L144" s="354"/>
      <c r="M144" s="354"/>
      <c r="N144" s="354"/>
      <c r="O144" s="354"/>
      <c r="P144" s="354"/>
      <c r="Q144" s="354"/>
      <c r="R144" s="354"/>
      <c r="S144" s="355"/>
      <c r="T144" s="354"/>
      <c r="U144" s="354"/>
      <c r="V144" s="354"/>
      <c r="W144" s="354"/>
      <c r="X144" s="354"/>
      <c r="Y144" s="354"/>
      <c r="Z144" s="354"/>
      <c r="AA144" s="354"/>
      <c r="AB144" s="354"/>
    </row>
    <row r="145" spans="2:28" ht="11.25" customHeight="1">
      <c r="B145" s="354"/>
      <c r="C145" s="354"/>
      <c r="D145" s="354"/>
      <c r="E145" s="354"/>
      <c r="F145" s="354"/>
      <c r="G145" s="354"/>
      <c r="H145" s="354"/>
      <c r="I145" s="354"/>
      <c r="J145" s="354"/>
      <c r="K145" s="354"/>
      <c r="L145" s="354"/>
      <c r="M145" s="354"/>
      <c r="N145" s="354"/>
      <c r="O145" s="354"/>
      <c r="P145" s="354"/>
      <c r="Q145" s="354"/>
      <c r="R145" s="354"/>
      <c r="S145" s="355"/>
      <c r="T145" s="354"/>
      <c r="U145" s="354"/>
      <c r="V145" s="354"/>
      <c r="W145" s="354"/>
      <c r="X145" s="354"/>
      <c r="Y145" s="354"/>
      <c r="Z145" s="354"/>
      <c r="AA145" s="354"/>
      <c r="AB145" s="354"/>
    </row>
    <row r="146" spans="2:28" ht="11.25" customHeight="1">
      <c r="B146" s="354"/>
      <c r="C146" s="354"/>
      <c r="D146" s="354"/>
      <c r="E146" s="354"/>
      <c r="F146" s="354"/>
      <c r="G146" s="354"/>
      <c r="H146" s="354"/>
      <c r="I146" s="354"/>
      <c r="J146" s="354"/>
      <c r="K146" s="354"/>
      <c r="L146" s="354"/>
      <c r="M146" s="354"/>
      <c r="N146" s="354"/>
      <c r="O146" s="354"/>
      <c r="P146" s="354"/>
      <c r="Q146" s="354"/>
      <c r="R146" s="354"/>
      <c r="S146" s="355"/>
      <c r="T146" s="354"/>
      <c r="U146" s="354"/>
      <c r="V146" s="354"/>
      <c r="W146" s="354"/>
      <c r="X146" s="354"/>
      <c r="Y146" s="354"/>
      <c r="Z146" s="354"/>
      <c r="AA146" s="354"/>
      <c r="AB146" s="354"/>
    </row>
    <row r="147" spans="2:28" ht="11.25" customHeight="1">
      <c r="B147" s="354"/>
      <c r="C147" s="354"/>
      <c r="D147" s="354"/>
      <c r="E147" s="354"/>
      <c r="F147" s="354"/>
      <c r="G147" s="354"/>
      <c r="H147" s="354"/>
      <c r="I147" s="354"/>
      <c r="J147" s="354"/>
      <c r="K147" s="354"/>
      <c r="L147" s="354"/>
      <c r="M147" s="354"/>
      <c r="N147" s="354"/>
      <c r="O147" s="354"/>
      <c r="P147" s="354"/>
      <c r="Q147" s="354"/>
      <c r="R147" s="354"/>
      <c r="S147" s="355"/>
      <c r="T147" s="354"/>
      <c r="U147" s="354"/>
      <c r="V147" s="354"/>
      <c r="W147" s="354"/>
      <c r="X147" s="354"/>
      <c r="Y147" s="354"/>
      <c r="Z147" s="354"/>
      <c r="AA147" s="354"/>
      <c r="AB147" s="354"/>
    </row>
    <row r="148" spans="2:28" ht="11.25" customHeight="1">
      <c r="B148" s="354"/>
      <c r="C148" s="354"/>
      <c r="D148" s="354"/>
      <c r="E148" s="354"/>
      <c r="F148" s="354"/>
      <c r="G148" s="354"/>
      <c r="H148" s="354"/>
      <c r="I148" s="354"/>
      <c r="J148" s="354"/>
      <c r="K148" s="354"/>
      <c r="L148" s="354"/>
      <c r="M148" s="354"/>
      <c r="N148" s="354"/>
      <c r="O148" s="354"/>
      <c r="P148" s="354"/>
      <c r="Q148" s="354"/>
      <c r="R148" s="354"/>
      <c r="S148" s="355"/>
      <c r="T148" s="354"/>
      <c r="U148" s="354"/>
      <c r="V148" s="354"/>
      <c r="W148" s="354"/>
      <c r="X148" s="354"/>
      <c r="Y148" s="354"/>
      <c r="Z148" s="354"/>
      <c r="AA148" s="354"/>
      <c r="AB148" s="354"/>
    </row>
    <row r="149" spans="2:28" ht="11.25" customHeight="1">
      <c r="B149" s="354"/>
      <c r="C149" s="354"/>
      <c r="D149" s="354"/>
      <c r="E149" s="354"/>
      <c r="F149" s="354"/>
      <c r="G149" s="354"/>
      <c r="H149" s="354"/>
      <c r="I149" s="354"/>
      <c r="J149" s="354"/>
      <c r="K149" s="354"/>
      <c r="L149" s="354"/>
      <c r="M149" s="354"/>
      <c r="N149" s="354"/>
      <c r="O149" s="354"/>
      <c r="P149" s="354"/>
      <c r="Q149" s="354"/>
      <c r="R149" s="354"/>
      <c r="S149" s="355"/>
      <c r="T149" s="354"/>
      <c r="U149" s="354"/>
      <c r="V149" s="354"/>
      <c r="W149" s="354"/>
      <c r="X149" s="354"/>
      <c r="Y149" s="354"/>
      <c r="Z149" s="354"/>
      <c r="AA149" s="354"/>
      <c r="AB149" s="354"/>
    </row>
    <row r="150" spans="2:28" ht="11.25" customHeight="1">
      <c r="B150" s="354"/>
      <c r="C150" s="354"/>
      <c r="D150" s="354"/>
      <c r="E150" s="354"/>
      <c r="F150" s="354"/>
      <c r="G150" s="354"/>
      <c r="H150" s="354"/>
      <c r="I150" s="354"/>
      <c r="J150" s="354"/>
      <c r="K150" s="354"/>
      <c r="L150" s="354"/>
      <c r="M150" s="354"/>
      <c r="N150" s="354"/>
      <c r="O150" s="354"/>
      <c r="P150" s="354"/>
      <c r="Q150" s="354"/>
      <c r="R150" s="354"/>
      <c r="S150" s="355"/>
      <c r="T150" s="354"/>
      <c r="U150" s="354"/>
      <c r="V150" s="354"/>
      <c r="W150" s="354"/>
      <c r="X150" s="354"/>
      <c r="Y150" s="354"/>
      <c r="Z150" s="354"/>
      <c r="AA150" s="354"/>
      <c r="AB150" s="354"/>
    </row>
    <row r="151" spans="2:28" ht="11.25" customHeight="1">
      <c r="B151" s="354"/>
      <c r="C151" s="354"/>
      <c r="D151" s="354"/>
      <c r="E151" s="354"/>
      <c r="F151" s="354"/>
      <c r="G151" s="354"/>
      <c r="H151" s="354"/>
      <c r="I151" s="354"/>
      <c r="J151" s="354"/>
      <c r="K151" s="354"/>
      <c r="L151" s="354"/>
      <c r="M151" s="354"/>
      <c r="N151" s="354"/>
      <c r="O151" s="354"/>
      <c r="P151" s="354"/>
      <c r="Q151" s="354"/>
      <c r="R151" s="354"/>
      <c r="S151" s="355"/>
      <c r="T151" s="354"/>
      <c r="U151" s="354"/>
      <c r="V151" s="354"/>
      <c r="W151" s="354"/>
      <c r="X151" s="354"/>
      <c r="Y151" s="354"/>
      <c r="Z151" s="354"/>
      <c r="AA151" s="354"/>
      <c r="AB151" s="354"/>
    </row>
    <row r="152" spans="2:28" ht="11.25" customHeight="1">
      <c r="B152" s="354"/>
      <c r="C152" s="354"/>
      <c r="D152" s="354"/>
      <c r="E152" s="354"/>
      <c r="F152" s="354"/>
      <c r="G152" s="354"/>
      <c r="H152" s="354"/>
      <c r="I152" s="354"/>
      <c r="J152" s="354"/>
      <c r="K152" s="354"/>
      <c r="L152" s="354"/>
      <c r="M152" s="354"/>
      <c r="N152" s="354"/>
      <c r="O152" s="354"/>
      <c r="P152" s="354"/>
      <c r="Q152" s="354"/>
      <c r="R152" s="354"/>
      <c r="S152" s="355"/>
      <c r="T152" s="354"/>
      <c r="U152" s="354"/>
      <c r="V152" s="354"/>
      <c r="W152" s="354"/>
      <c r="X152" s="354"/>
      <c r="Y152" s="354"/>
      <c r="Z152" s="354"/>
      <c r="AA152" s="354"/>
      <c r="AB152" s="354"/>
    </row>
    <row r="153" spans="2:28" ht="11.25" customHeight="1">
      <c r="B153" s="354"/>
      <c r="C153" s="354"/>
      <c r="D153" s="354"/>
      <c r="E153" s="354"/>
      <c r="F153" s="354"/>
      <c r="G153" s="354"/>
      <c r="H153" s="354"/>
      <c r="I153" s="354"/>
      <c r="J153" s="354"/>
      <c r="K153" s="354"/>
      <c r="L153" s="354"/>
      <c r="M153" s="354"/>
      <c r="N153" s="354"/>
      <c r="O153" s="354"/>
      <c r="P153" s="354"/>
      <c r="Q153" s="354"/>
      <c r="R153" s="354"/>
      <c r="S153" s="355"/>
      <c r="T153" s="354"/>
      <c r="U153" s="354"/>
      <c r="V153" s="354"/>
      <c r="W153" s="354"/>
      <c r="X153" s="354"/>
      <c r="Y153" s="354"/>
      <c r="Z153" s="354"/>
      <c r="AA153" s="354"/>
      <c r="AB153" s="354"/>
    </row>
    <row r="154" spans="2:28" ht="11.25" customHeight="1">
      <c r="B154" s="354"/>
      <c r="C154" s="354"/>
      <c r="D154" s="354"/>
      <c r="E154" s="354"/>
      <c r="F154" s="354"/>
      <c r="G154" s="354"/>
      <c r="H154" s="354"/>
      <c r="I154" s="354"/>
      <c r="J154" s="354"/>
      <c r="K154" s="354"/>
      <c r="L154" s="354"/>
      <c r="M154" s="354"/>
      <c r="N154" s="354"/>
      <c r="O154" s="354"/>
      <c r="P154" s="354"/>
      <c r="Q154" s="354"/>
      <c r="R154" s="354"/>
      <c r="S154" s="355"/>
      <c r="T154" s="354"/>
      <c r="U154" s="354"/>
      <c r="V154" s="354"/>
      <c r="W154" s="354"/>
      <c r="X154" s="354"/>
      <c r="Y154" s="354"/>
      <c r="Z154" s="354"/>
      <c r="AA154" s="354"/>
      <c r="AB154" s="354"/>
    </row>
    <row r="155" spans="2:28" ht="11.25" customHeight="1">
      <c r="B155" s="354"/>
      <c r="C155" s="354"/>
      <c r="D155" s="354"/>
      <c r="E155" s="354"/>
      <c r="F155" s="354"/>
      <c r="G155" s="354"/>
      <c r="H155" s="354"/>
      <c r="I155" s="354"/>
      <c r="J155" s="354"/>
      <c r="K155" s="354"/>
      <c r="L155" s="354"/>
      <c r="M155" s="354"/>
      <c r="N155" s="354"/>
      <c r="O155" s="354"/>
      <c r="P155" s="354"/>
      <c r="Q155" s="354"/>
      <c r="R155" s="354"/>
      <c r="S155" s="355"/>
      <c r="T155" s="354"/>
      <c r="U155" s="354"/>
      <c r="V155" s="354"/>
      <c r="W155" s="354"/>
      <c r="X155" s="354"/>
      <c r="Y155" s="354"/>
      <c r="Z155" s="354"/>
      <c r="AA155" s="354"/>
      <c r="AB155" s="354"/>
    </row>
    <row r="156" spans="2:28" ht="11.25" customHeight="1">
      <c r="B156" s="354"/>
      <c r="C156" s="354"/>
      <c r="D156" s="354"/>
      <c r="E156" s="354"/>
      <c r="F156" s="354"/>
      <c r="G156" s="354"/>
      <c r="H156" s="354"/>
      <c r="I156" s="354"/>
      <c r="J156" s="354"/>
      <c r="K156" s="354"/>
      <c r="L156" s="354"/>
      <c r="M156" s="354"/>
      <c r="N156" s="354"/>
      <c r="O156" s="354"/>
      <c r="P156" s="354"/>
      <c r="Q156" s="354"/>
      <c r="R156" s="354"/>
      <c r="S156" s="355"/>
      <c r="T156" s="354"/>
      <c r="U156" s="354"/>
      <c r="V156" s="354"/>
      <c r="W156" s="354"/>
      <c r="X156" s="354"/>
      <c r="Y156" s="354"/>
      <c r="Z156" s="354"/>
      <c r="AA156" s="354"/>
      <c r="AB156" s="354"/>
    </row>
    <row r="157" spans="2:28" ht="11.25" customHeight="1">
      <c r="B157" s="354"/>
      <c r="C157" s="354"/>
      <c r="D157" s="354"/>
      <c r="E157" s="354"/>
      <c r="F157" s="354"/>
      <c r="G157" s="354"/>
      <c r="H157" s="354"/>
      <c r="I157" s="354"/>
      <c r="J157" s="354"/>
      <c r="K157" s="354"/>
      <c r="L157" s="354"/>
      <c r="M157" s="354"/>
      <c r="N157" s="354"/>
      <c r="O157" s="354"/>
      <c r="P157" s="354"/>
      <c r="Q157" s="354"/>
      <c r="R157" s="354"/>
      <c r="S157" s="355"/>
      <c r="T157" s="354"/>
      <c r="U157" s="354"/>
      <c r="V157" s="354"/>
      <c r="W157" s="354"/>
      <c r="X157" s="354"/>
      <c r="Y157" s="354"/>
      <c r="Z157" s="354"/>
      <c r="AA157" s="354"/>
      <c r="AB157" s="354"/>
    </row>
    <row r="158" spans="2:28" ht="11.25" customHeight="1">
      <c r="B158" s="354"/>
      <c r="C158" s="354"/>
      <c r="D158" s="354"/>
      <c r="E158" s="354"/>
      <c r="F158" s="354"/>
      <c r="G158" s="354"/>
      <c r="H158" s="354"/>
      <c r="I158" s="354"/>
      <c r="J158" s="354"/>
      <c r="K158" s="354"/>
      <c r="L158" s="354"/>
      <c r="M158" s="354"/>
      <c r="N158" s="354"/>
      <c r="O158" s="354"/>
      <c r="P158" s="354"/>
      <c r="Q158" s="354"/>
      <c r="R158" s="354"/>
      <c r="S158" s="355"/>
      <c r="T158" s="354"/>
      <c r="U158" s="354"/>
      <c r="V158" s="354"/>
      <c r="W158" s="354"/>
      <c r="X158" s="354"/>
      <c r="Y158" s="354"/>
      <c r="Z158" s="354"/>
      <c r="AA158" s="354"/>
      <c r="AB158" s="354"/>
    </row>
    <row r="159" spans="2:28" ht="11.25" customHeight="1">
      <c r="B159" s="354"/>
      <c r="C159" s="354"/>
      <c r="D159" s="354"/>
      <c r="E159" s="354"/>
      <c r="F159" s="354"/>
      <c r="G159" s="354"/>
      <c r="H159" s="354"/>
      <c r="I159" s="354"/>
      <c r="J159" s="354"/>
      <c r="K159" s="354"/>
      <c r="L159" s="354"/>
      <c r="M159" s="354"/>
      <c r="N159" s="354"/>
      <c r="O159" s="354"/>
      <c r="P159" s="354"/>
      <c r="Q159" s="354"/>
      <c r="R159" s="354"/>
      <c r="S159" s="355"/>
      <c r="T159" s="354"/>
      <c r="U159" s="354"/>
      <c r="V159" s="354"/>
      <c r="W159" s="354"/>
      <c r="X159" s="354"/>
      <c r="Y159" s="354"/>
      <c r="Z159" s="354"/>
      <c r="AA159" s="354"/>
      <c r="AB159" s="354"/>
    </row>
    <row r="160" spans="2:28" ht="11.25" customHeight="1">
      <c r="B160" s="354"/>
      <c r="C160" s="354"/>
      <c r="D160" s="354"/>
      <c r="E160" s="354"/>
      <c r="F160" s="354"/>
      <c r="G160" s="354"/>
      <c r="H160" s="354"/>
      <c r="I160" s="354"/>
      <c r="J160" s="354"/>
      <c r="K160" s="354"/>
      <c r="L160" s="354"/>
      <c r="M160" s="354"/>
      <c r="N160" s="354"/>
      <c r="O160" s="354"/>
      <c r="P160" s="354"/>
      <c r="Q160" s="354"/>
      <c r="R160" s="354"/>
      <c r="S160" s="355"/>
      <c r="T160" s="354"/>
      <c r="U160" s="354"/>
      <c r="V160" s="354"/>
      <c r="W160" s="354"/>
      <c r="X160" s="354"/>
      <c r="Y160" s="354"/>
      <c r="Z160" s="354"/>
      <c r="AA160" s="354"/>
      <c r="AB160" s="354"/>
    </row>
    <row r="161" spans="2:28" ht="11.25" customHeight="1">
      <c r="B161" s="354"/>
      <c r="C161" s="354"/>
      <c r="D161" s="354"/>
      <c r="E161" s="354"/>
      <c r="F161" s="354"/>
      <c r="G161" s="354"/>
      <c r="H161" s="354"/>
      <c r="I161" s="354"/>
      <c r="J161" s="354"/>
      <c r="K161" s="354"/>
      <c r="L161" s="354"/>
      <c r="M161" s="354"/>
      <c r="N161" s="354"/>
      <c r="O161" s="354"/>
      <c r="P161" s="354"/>
      <c r="Q161" s="354"/>
      <c r="R161" s="354"/>
      <c r="S161" s="355"/>
      <c r="T161" s="354"/>
      <c r="U161" s="354"/>
      <c r="V161" s="354"/>
      <c r="W161" s="354"/>
      <c r="X161" s="354"/>
      <c r="Y161" s="354"/>
      <c r="Z161" s="354"/>
      <c r="AA161" s="354"/>
      <c r="AB161" s="354"/>
    </row>
    <row r="162" spans="2:28" ht="11.25" customHeight="1">
      <c r="B162" s="354"/>
      <c r="C162" s="354"/>
      <c r="D162" s="354"/>
      <c r="E162" s="354"/>
      <c r="F162" s="354"/>
      <c r="G162" s="354"/>
      <c r="H162" s="354"/>
      <c r="I162" s="354"/>
      <c r="J162" s="354"/>
      <c r="K162" s="354"/>
      <c r="L162" s="354"/>
      <c r="M162" s="354"/>
      <c r="N162" s="354"/>
      <c r="O162" s="354"/>
      <c r="P162" s="354"/>
      <c r="Q162" s="354"/>
      <c r="R162" s="354"/>
      <c r="S162" s="355"/>
      <c r="T162" s="354"/>
      <c r="U162" s="354"/>
      <c r="V162" s="354"/>
      <c r="W162" s="354"/>
      <c r="X162" s="354"/>
      <c r="Y162" s="354"/>
      <c r="Z162" s="354"/>
      <c r="AA162" s="354"/>
      <c r="AB162" s="354"/>
    </row>
    <row r="163" spans="2:28" ht="11.25" customHeight="1">
      <c r="B163" s="354"/>
      <c r="C163" s="354"/>
      <c r="D163" s="354"/>
      <c r="E163" s="354"/>
      <c r="F163" s="354"/>
      <c r="G163" s="354"/>
      <c r="H163" s="354"/>
      <c r="I163" s="354"/>
      <c r="J163" s="354"/>
      <c r="K163" s="354"/>
      <c r="L163" s="354"/>
      <c r="M163" s="354"/>
      <c r="N163" s="354"/>
      <c r="O163" s="354"/>
      <c r="P163" s="354"/>
      <c r="Q163" s="354"/>
      <c r="R163" s="354"/>
      <c r="S163" s="355"/>
      <c r="T163" s="354"/>
      <c r="U163" s="354"/>
      <c r="V163" s="354"/>
      <c r="W163" s="354"/>
      <c r="X163" s="354"/>
      <c r="Y163" s="354"/>
      <c r="Z163" s="354"/>
      <c r="AA163" s="354"/>
      <c r="AB163" s="354"/>
    </row>
    <row r="164" spans="2:28" ht="11.25" customHeight="1">
      <c r="B164" s="354"/>
      <c r="C164" s="354"/>
      <c r="D164" s="354"/>
      <c r="E164" s="354"/>
      <c r="F164" s="354"/>
      <c r="G164" s="354"/>
      <c r="H164" s="354"/>
      <c r="I164" s="354"/>
      <c r="J164" s="354"/>
      <c r="K164" s="354"/>
      <c r="L164" s="354"/>
      <c r="M164" s="354"/>
      <c r="N164" s="354"/>
      <c r="O164" s="354"/>
      <c r="P164" s="354"/>
      <c r="Q164" s="354"/>
      <c r="R164" s="354"/>
      <c r="S164" s="355"/>
      <c r="T164" s="354"/>
      <c r="U164" s="354"/>
      <c r="V164" s="354"/>
      <c r="W164" s="354"/>
      <c r="X164" s="354"/>
      <c r="Y164" s="354"/>
      <c r="Z164" s="354"/>
      <c r="AA164" s="354"/>
      <c r="AB164" s="354"/>
    </row>
    <row r="165" spans="2:28" ht="11.25" customHeight="1">
      <c r="B165" s="354"/>
      <c r="C165" s="354"/>
      <c r="D165" s="354"/>
      <c r="E165" s="354"/>
      <c r="F165" s="354"/>
      <c r="G165" s="354"/>
      <c r="H165" s="354"/>
      <c r="I165" s="354"/>
      <c r="J165" s="354"/>
      <c r="K165" s="354"/>
      <c r="L165" s="354"/>
      <c r="M165" s="354"/>
      <c r="N165" s="354"/>
      <c r="O165" s="354"/>
      <c r="P165" s="354"/>
      <c r="Q165" s="354"/>
      <c r="R165" s="354"/>
      <c r="S165" s="355"/>
      <c r="T165" s="354"/>
      <c r="U165" s="354"/>
      <c r="V165" s="354"/>
      <c r="W165" s="354"/>
      <c r="X165" s="354"/>
      <c r="Y165" s="354"/>
      <c r="Z165" s="354"/>
      <c r="AA165" s="354"/>
      <c r="AB165" s="354"/>
    </row>
    <row r="166" spans="2:28" ht="11.25" customHeight="1">
      <c r="B166" s="354"/>
      <c r="C166" s="354"/>
      <c r="D166" s="354"/>
      <c r="E166" s="354"/>
      <c r="F166" s="354"/>
      <c r="G166" s="354"/>
      <c r="H166" s="354"/>
      <c r="I166" s="354"/>
      <c r="J166" s="354"/>
      <c r="K166" s="354"/>
      <c r="L166" s="354"/>
      <c r="M166" s="354"/>
      <c r="N166" s="354"/>
      <c r="O166" s="354"/>
      <c r="P166" s="354"/>
      <c r="Q166" s="354"/>
      <c r="R166" s="354"/>
      <c r="S166" s="355"/>
      <c r="T166" s="354"/>
      <c r="U166" s="354"/>
      <c r="V166" s="354"/>
      <c r="W166" s="354"/>
      <c r="X166" s="354"/>
      <c r="Y166" s="354"/>
      <c r="Z166" s="354"/>
      <c r="AA166" s="354"/>
      <c r="AB166" s="354"/>
    </row>
    <row r="167" spans="2:28" ht="11.25" customHeight="1">
      <c r="B167" s="354"/>
      <c r="C167" s="354"/>
      <c r="D167" s="354"/>
      <c r="E167" s="354"/>
      <c r="F167" s="354"/>
      <c r="G167" s="354"/>
      <c r="H167" s="354"/>
      <c r="I167" s="354"/>
      <c r="J167" s="354"/>
      <c r="K167" s="354"/>
      <c r="L167" s="354"/>
      <c r="M167" s="354"/>
      <c r="N167" s="354"/>
      <c r="O167" s="354"/>
      <c r="P167" s="354"/>
      <c r="Q167" s="354"/>
      <c r="R167" s="354"/>
      <c r="S167" s="355"/>
      <c r="T167" s="354"/>
      <c r="U167" s="354"/>
      <c r="V167" s="354"/>
      <c r="W167" s="354"/>
      <c r="X167" s="354"/>
      <c r="Y167" s="354"/>
      <c r="Z167" s="354"/>
      <c r="AA167" s="354"/>
      <c r="AB167" s="354"/>
    </row>
    <row r="168" spans="2:28" ht="11.25" customHeight="1">
      <c r="B168" s="354"/>
      <c r="C168" s="354"/>
      <c r="D168" s="354"/>
      <c r="E168" s="354"/>
      <c r="F168" s="354"/>
      <c r="G168" s="354"/>
      <c r="H168" s="354"/>
      <c r="I168" s="354"/>
      <c r="J168" s="354"/>
      <c r="K168" s="354"/>
      <c r="L168" s="354"/>
      <c r="M168" s="354"/>
      <c r="N168" s="354"/>
      <c r="O168" s="354"/>
      <c r="P168" s="354"/>
      <c r="Q168" s="354"/>
      <c r="R168" s="354"/>
      <c r="S168" s="355"/>
      <c r="T168" s="354"/>
      <c r="U168" s="354"/>
      <c r="V168" s="354"/>
      <c r="W168" s="354"/>
      <c r="X168" s="354"/>
      <c r="Y168" s="354"/>
      <c r="Z168" s="354"/>
      <c r="AA168" s="354"/>
      <c r="AB168" s="354"/>
    </row>
    <row r="169" spans="2:28" ht="11.25" customHeight="1">
      <c r="B169" s="354"/>
      <c r="C169" s="354"/>
      <c r="D169" s="354"/>
      <c r="E169" s="354"/>
      <c r="F169" s="354"/>
      <c r="G169" s="354"/>
      <c r="H169" s="354"/>
      <c r="I169" s="354"/>
      <c r="J169" s="354"/>
      <c r="K169" s="354"/>
      <c r="L169" s="354"/>
      <c r="M169" s="354"/>
      <c r="N169" s="354"/>
      <c r="O169" s="354"/>
      <c r="P169" s="354"/>
      <c r="Q169" s="354"/>
      <c r="R169" s="354"/>
      <c r="S169" s="355"/>
      <c r="T169" s="354"/>
      <c r="U169" s="354"/>
      <c r="V169" s="354"/>
      <c r="W169" s="354"/>
      <c r="X169" s="354"/>
      <c r="Y169" s="354"/>
      <c r="Z169" s="354"/>
      <c r="AA169" s="354"/>
      <c r="AB169" s="354"/>
    </row>
    <row r="170" spans="2:28" ht="11.25" customHeight="1">
      <c r="B170" s="354"/>
      <c r="C170" s="354"/>
      <c r="D170" s="354"/>
      <c r="E170" s="354"/>
      <c r="F170" s="354"/>
      <c r="G170" s="354"/>
      <c r="H170" s="354"/>
      <c r="I170" s="354"/>
      <c r="J170" s="354"/>
      <c r="K170" s="354"/>
      <c r="L170" s="354"/>
      <c r="M170" s="354"/>
      <c r="N170" s="354"/>
      <c r="O170" s="354"/>
      <c r="P170" s="354"/>
      <c r="Q170" s="354"/>
      <c r="R170" s="354"/>
      <c r="S170" s="355"/>
      <c r="T170" s="354"/>
      <c r="U170" s="354"/>
      <c r="V170" s="354"/>
      <c r="W170" s="354"/>
      <c r="X170" s="354"/>
      <c r="Y170" s="354"/>
      <c r="Z170" s="354"/>
      <c r="AA170" s="354"/>
      <c r="AB170" s="354"/>
    </row>
    <row r="171" spans="2:28" ht="11.25" customHeight="1">
      <c r="B171" s="354"/>
      <c r="C171" s="354"/>
      <c r="D171" s="354"/>
      <c r="E171" s="354"/>
      <c r="F171" s="354"/>
      <c r="G171" s="354"/>
      <c r="H171" s="354"/>
      <c r="I171" s="354"/>
      <c r="J171" s="354"/>
      <c r="K171" s="354"/>
      <c r="L171" s="354"/>
      <c r="M171" s="354"/>
      <c r="N171" s="354"/>
      <c r="O171" s="354"/>
      <c r="P171" s="354"/>
      <c r="Q171" s="354"/>
      <c r="R171" s="354"/>
      <c r="S171" s="355"/>
      <c r="T171" s="354"/>
      <c r="U171" s="354"/>
      <c r="V171" s="354"/>
      <c r="W171" s="354"/>
      <c r="X171" s="354"/>
      <c r="Y171" s="354"/>
      <c r="Z171" s="354"/>
      <c r="AA171" s="354"/>
      <c r="AB171" s="354"/>
    </row>
    <row r="172" spans="2:28" ht="11.25" customHeight="1">
      <c r="B172" s="354"/>
      <c r="C172" s="354"/>
      <c r="D172" s="354"/>
      <c r="E172" s="354"/>
      <c r="F172" s="354"/>
      <c r="G172" s="354"/>
      <c r="H172" s="354"/>
      <c r="I172" s="354"/>
      <c r="J172" s="354"/>
      <c r="K172" s="354"/>
      <c r="L172" s="354"/>
      <c r="M172" s="354"/>
      <c r="N172" s="354"/>
      <c r="O172" s="354"/>
      <c r="P172" s="354"/>
      <c r="Q172" s="354"/>
      <c r="R172" s="354"/>
      <c r="S172" s="355"/>
      <c r="T172" s="354"/>
      <c r="U172" s="354"/>
      <c r="V172" s="354"/>
      <c r="W172" s="354"/>
      <c r="X172" s="354"/>
      <c r="Y172" s="354"/>
      <c r="Z172" s="354"/>
      <c r="AA172" s="354"/>
      <c r="AB172" s="354"/>
    </row>
    <row r="173" spans="2:28" ht="11.25" customHeight="1">
      <c r="B173" s="354"/>
      <c r="C173" s="354"/>
      <c r="D173" s="354"/>
      <c r="E173" s="354"/>
      <c r="F173" s="354"/>
      <c r="G173" s="354"/>
      <c r="H173" s="354"/>
      <c r="I173" s="354"/>
      <c r="J173" s="354"/>
      <c r="K173" s="354"/>
      <c r="L173" s="354"/>
      <c r="M173" s="354"/>
      <c r="N173" s="354"/>
      <c r="O173" s="354"/>
      <c r="P173" s="354"/>
      <c r="Q173" s="354"/>
      <c r="R173" s="354"/>
      <c r="S173" s="355"/>
      <c r="T173" s="354"/>
      <c r="U173" s="354"/>
      <c r="V173" s="354"/>
      <c r="W173" s="354"/>
      <c r="X173" s="354"/>
      <c r="Y173" s="354"/>
      <c r="Z173" s="354"/>
      <c r="AA173" s="354"/>
      <c r="AB173" s="354"/>
    </row>
    <row r="174" spans="2:28" ht="11.25" customHeight="1">
      <c r="B174" s="354"/>
      <c r="C174" s="354"/>
      <c r="D174" s="354"/>
      <c r="E174" s="354"/>
      <c r="F174" s="354"/>
      <c r="G174" s="354"/>
      <c r="H174" s="354"/>
      <c r="I174" s="354"/>
      <c r="J174" s="354"/>
      <c r="K174" s="354"/>
      <c r="L174" s="354"/>
      <c r="M174" s="354"/>
      <c r="N174" s="354"/>
      <c r="O174" s="354"/>
      <c r="P174" s="354"/>
      <c r="Q174" s="354"/>
      <c r="R174" s="354"/>
      <c r="S174" s="355"/>
      <c r="T174" s="354"/>
      <c r="U174" s="354"/>
      <c r="V174" s="354"/>
      <c r="W174" s="354"/>
      <c r="X174" s="354"/>
      <c r="Y174" s="354"/>
      <c r="Z174" s="354"/>
      <c r="AA174" s="354"/>
      <c r="AB174" s="354"/>
    </row>
    <row r="175" spans="2:28" ht="11.25" customHeight="1">
      <c r="B175" s="354"/>
      <c r="C175" s="354"/>
      <c r="D175" s="354"/>
      <c r="E175" s="354"/>
      <c r="F175" s="354"/>
      <c r="G175" s="354"/>
      <c r="H175" s="354"/>
      <c r="I175" s="354"/>
      <c r="J175" s="354"/>
      <c r="K175" s="354"/>
      <c r="L175" s="354"/>
      <c r="M175" s="354"/>
      <c r="N175" s="354"/>
      <c r="O175" s="354"/>
      <c r="P175" s="354"/>
      <c r="Q175" s="354"/>
      <c r="R175" s="354"/>
      <c r="S175" s="355"/>
      <c r="T175" s="354"/>
      <c r="U175" s="354"/>
      <c r="V175" s="354"/>
      <c r="W175" s="354"/>
      <c r="X175" s="354"/>
      <c r="Y175" s="354"/>
      <c r="Z175" s="354"/>
      <c r="AA175" s="354"/>
      <c r="AB175" s="354"/>
    </row>
    <row r="176" spans="2:28" ht="11.25" customHeight="1">
      <c r="B176" s="354"/>
      <c r="C176" s="354"/>
      <c r="D176" s="354"/>
      <c r="E176" s="354"/>
      <c r="F176" s="354"/>
      <c r="G176" s="354"/>
      <c r="H176" s="354"/>
      <c r="I176" s="354"/>
      <c r="J176" s="354"/>
      <c r="K176" s="354"/>
      <c r="L176" s="354"/>
      <c r="M176" s="354"/>
      <c r="N176" s="354"/>
      <c r="O176" s="354"/>
      <c r="P176" s="354"/>
      <c r="Q176" s="354"/>
      <c r="R176" s="354"/>
      <c r="S176" s="355"/>
      <c r="T176" s="354"/>
      <c r="U176" s="354"/>
      <c r="V176" s="354"/>
      <c r="W176" s="354"/>
      <c r="X176" s="354"/>
      <c r="Y176" s="354"/>
      <c r="Z176" s="354"/>
      <c r="AA176" s="354"/>
      <c r="AB176" s="354"/>
    </row>
    <row r="177" spans="2:28" ht="11.25" customHeight="1">
      <c r="B177" s="354"/>
      <c r="C177" s="354"/>
      <c r="D177" s="354"/>
      <c r="E177" s="354"/>
      <c r="F177" s="354"/>
      <c r="G177" s="354"/>
      <c r="H177" s="354"/>
      <c r="I177" s="354"/>
      <c r="J177" s="354"/>
      <c r="K177" s="354"/>
      <c r="L177" s="354"/>
      <c r="M177" s="354"/>
      <c r="N177" s="354"/>
      <c r="O177" s="354"/>
      <c r="P177" s="354"/>
      <c r="Q177" s="354"/>
      <c r="R177" s="354"/>
      <c r="S177" s="355"/>
      <c r="T177" s="354"/>
      <c r="U177" s="354"/>
      <c r="V177" s="354"/>
      <c r="W177" s="354"/>
      <c r="X177" s="354"/>
      <c r="Y177" s="354"/>
      <c r="Z177" s="354"/>
      <c r="AA177" s="354"/>
      <c r="AB177" s="354"/>
    </row>
    <row r="178" spans="2:28" ht="11.25" customHeight="1">
      <c r="B178" s="354"/>
      <c r="C178" s="354"/>
      <c r="D178" s="354"/>
      <c r="E178" s="354"/>
      <c r="F178" s="354"/>
      <c r="G178" s="354"/>
      <c r="H178" s="354"/>
      <c r="I178" s="354"/>
      <c r="J178" s="354"/>
      <c r="K178" s="354"/>
      <c r="L178" s="354"/>
      <c r="M178" s="354"/>
      <c r="N178" s="354"/>
      <c r="O178" s="354"/>
      <c r="P178" s="354"/>
      <c r="Q178" s="354"/>
      <c r="R178" s="354"/>
      <c r="S178" s="355"/>
      <c r="T178" s="354"/>
      <c r="U178" s="354"/>
      <c r="V178" s="354"/>
      <c r="W178" s="354"/>
      <c r="X178" s="354"/>
      <c r="Y178" s="354"/>
      <c r="Z178" s="354"/>
      <c r="AA178" s="354"/>
      <c r="AB178" s="354"/>
    </row>
    <row r="179" spans="2:28" ht="11.25" customHeight="1">
      <c r="B179" s="354"/>
      <c r="C179" s="354"/>
      <c r="D179" s="354"/>
      <c r="E179" s="354"/>
      <c r="F179" s="354"/>
      <c r="G179" s="354"/>
      <c r="H179" s="354"/>
      <c r="I179" s="354"/>
      <c r="J179" s="354"/>
      <c r="K179" s="354"/>
      <c r="L179" s="354"/>
      <c r="M179" s="354"/>
      <c r="N179" s="354"/>
      <c r="O179" s="354"/>
      <c r="P179" s="354"/>
      <c r="Q179" s="354"/>
      <c r="R179" s="354"/>
      <c r="S179" s="355"/>
      <c r="T179" s="354"/>
      <c r="U179" s="354"/>
      <c r="V179" s="354"/>
      <c r="W179" s="354"/>
      <c r="X179" s="354"/>
      <c r="Y179" s="354"/>
      <c r="Z179" s="354"/>
      <c r="AA179" s="354"/>
      <c r="AB179" s="354"/>
    </row>
    <row r="180" spans="2:28" ht="11.25" customHeight="1">
      <c r="B180" s="354"/>
      <c r="C180" s="354"/>
      <c r="D180" s="354"/>
      <c r="E180" s="354"/>
      <c r="F180" s="354"/>
      <c r="G180" s="354"/>
      <c r="H180" s="354"/>
      <c r="I180" s="354"/>
      <c r="J180" s="354"/>
      <c r="K180" s="354"/>
      <c r="L180" s="354"/>
      <c r="M180" s="354"/>
      <c r="N180" s="354"/>
      <c r="O180" s="354"/>
      <c r="P180" s="354"/>
      <c r="Q180" s="354"/>
      <c r="R180" s="354"/>
      <c r="S180" s="355"/>
      <c r="T180" s="354"/>
      <c r="U180" s="354"/>
      <c r="V180" s="354"/>
      <c r="W180" s="354"/>
      <c r="X180" s="354"/>
      <c r="Y180" s="354"/>
      <c r="Z180" s="354"/>
      <c r="AA180" s="354"/>
      <c r="AB180" s="354"/>
    </row>
    <row r="181" spans="2:28" ht="11.25" customHeight="1">
      <c r="B181" s="354"/>
      <c r="C181" s="354"/>
      <c r="D181" s="354"/>
      <c r="E181" s="354"/>
      <c r="F181" s="354"/>
      <c r="G181" s="354"/>
      <c r="H181" s="354"/>
      <c r="I181" s="354"/>
      <c r="J181" s="354"/>
      <c r="K181" s="354"/>
      <c r="L181" s="354"/>
      <c r="M181" s="354"/>
      <c r="N181" s="354"/>
      <c r="O181" s="354"/>
      <c r="P181" s="354"/>
      <c r="Q181" s="354"/>
      <c r="R181" s="354"/>
      <c r="S181" s="355"/>
      <c r="T181" s="354"/>
      <c r="U181" s="354"/>
      <c r="V181" s="354"/>
      <c r="W181" s="354"/>
      <c r="X181" s="354"/>
      <c r="Y181" s="354"/>
      <c r="Z181" s="354"/>
      <c r="AA181" s="354"/>
      <c r="AB181" s="354"/>
    </row>
    <row r="182" spans="2:28" ht="11.25" customHeight="1">
      <c r="B182" s="354"/>
      <c r="C182" s="354"/>
      <c r="D182" s="354"/>
      <c r="E182" s="354"/>
      <c r="F182" s="354"/>
      <c r="G182" s="354"/>
      <c r="H182" s="354"/>
      <c r="I182" s="354"/>
      <c r="J182" s="354"/>
      <c r="K182" s="354"/>
      <c r="L182" s="354"/>
      <c r="M182" s="354"/>
      <c r="N182" s="354"/>
      <c r="O182" s="354"/>
      <c r="P182" s="354"/>
      <c r="Q182" s="354"/>
      <c r="R182" s="354"/>
      <c r="S182" s="355"/>
      <c r="T182" s="354"/>
      <c r="U182" s="354"/>
      <c r="V182" s="354"/>
      <c r="W182" s="354"/>
      <c r="X182" s="354"/>
      <c r="Y182" s="354"/>
      <c r="Z182" s="354"/>
      <c r="AA182" s="354"/>
      <c r="AB182" s="354"/>
    </row>
    <row r="183" spans="2:28" ht="11.25" customHeight="1">
      <c r="B183" s="354"/>
      <c r="C183" s="354"/>
      <c r="D183" s="354"/>
      <c r="E183" s="354"/>
      <c r="F183" s="354"/>
      <c r="G183" s="354"/>
      <c r="H183" s="354"/>
      <c r="I183" s="354"/>
      <c r="J183" s="354"/>
      <c r="K183" s="354"/>
      <c r="L183" s="354"/>
      <c r="M183" s="354"/>
      <c r="N183" s="354"/>
      <c r="O183" s="354"/>
      <c r="P183" s="354"/>
      <c r="Q183" s="354"/>
      <c r="R183" s="354"/>
      <c r="S183" s="355"/>
      <c r="T183" s="354"/>
      <c r="U183" s="354"/>
      <c r="V183" s="354"/>
      <c r="W183" s="354"/>
      <c r="X183" s="354"/>
      <c r="Y183" s="354"/>
      <c r="Z183" s="354"/>
      <c r="AA183" s="354"/>
      <c r="AB183" s="354"/>
    </row>
    <row r="184" spans="2:28" ht="11.25" customHeight="1">
      <c r="B184" s="354"/>
      <c r="C184" s="354"/>
      <c r="D184" s="354"/>
      <c r="E184" s="354"/>
      <c r="F184" s="354"/>
      <c r="G184" s="354"/>
      <c r="H184" s="354"/>
      <c r="I184" s="354"/>
      <c r="J184" s="354"/>
      <c r="K184" s="354"/>
      <c r="L184" s="354"/>
      <c r="M184" s="354"/>
      <c r="N184" s="354"/>
      <c r="O184" s="354"/>
      <c r="P184" s="354"/>
      <c r="Q184" s="354"/>
      <c r="R184" s="354"/>
      <c r="S184" s="355"/>
      <c r="T184" s="354"/>
      <c r="U184" s="354"/>
      <c r="V184" s="354"/>
      <c r="W184" s="354"/>
      <c r="X184" s="354"/>
      <c r="Y184" s="354"/>
      <c r="Z184" s="354"/>
      <c r="AA184" s="354"/>
      <c r="AB184" s="354"/>
    </row>
    <row r="185" spans="2:28" ht="11.25" customHeight="1">
      <c r="B185" s="354"/>
      <c r="C185" s="354"/>
      <c r="D185" s="354"/>
      <c r="E185" s="354"/>
      <c r="F185" s="354"/>
      <c r="G185" s="354"/>
      <c r="H185" s="354"/>
      <c r="I185" s="354"/>
      <c r="J185" s="354"/>
      <c r="K185" s="354"/>
      <c r="L185" s="354"/>
      <c r="M185" s="354"/>
      <c r="N185" s="354"/>
      <c r="O185" s="354"/>
      <c r="P185" s="354"/>
      <c r="Q185" s="354"/>
      <c r="R185" s="354"/>
      <c r="S185" s="355"/>
      <c r="T185" s="354"/>
      <c r="U185" s="354"/>
      <c r="V185" s="354"/>
      <c r="W185" s="354"/>
      <c r="X185" s="354"/>
      <c r="Y185" s="354"/>
      <c r="Z185" s="354"/>
      <c r="AA185" s="354"/>
      <c r="AB185" s="354"/>
    </row>
    <row r="186" spans="2:28" ht="11.25" customHeight="1">
      <c r="B186" s="354"/>
      <c r="C186" s="354"/>
      <c r="D186" s="354"/>
      <c r="E186" s="354"/>
      <c r="F186" s="354"/>
      <c r="G186" s="354"/>
      <c r="H186" s="354"/>
      <c r="I186" s="354"/>
      <c r="J186" s="354"/>
      <c r="K186" s="354"/>
      <c r="L186" s="354"/>
      <c r="M186" s="354"/>
      <c r="N186" s="354"/>
      <c r="O186" s="354"/>
      <c r="P186" s="354"/>
      <c r="Q186" s="354"/>
      <c r="R186" s="354"/>
      <c r="S186" s="355"/>
      <c r="T186" s="354"/>
      <c r="U186" s="354"/>
      <c r="V186" s="354"/>
      <c r="W186" s="354"/>
      <c r="X186" s="354"/>
      <c r="Y186" s="354"/>
      <c r="Z186" s="354"/>
      <c r="AA186" s="354"/>
      <c r="AB186" s="354"/>
    </row>
    <row r="187" spans="2:28" ht="11.25" customHeight="1">
      <c r="B187" s="354"/>
      <c r="C187" s="354"/>
      <c r="D187" s="354"/>
      <c r="E187" s="354"/>
      <c r="F187" s="354"/>
      <c r="G187" s="354"/>
      <c r="H187" s="354"/>
      <c r="I187" s="354"/>
      <c r="J187" s="354"/>
      <c r="K187" s="354"/>
      <c r="L187" s="354"/>
      <c r="M187" s="354"/>
      <c r="N187" s="354"/>
      <c r="O187" s="354"/>
      <c r="P187" s="354"/>
      <c r="Q187" s="354"/>
      <c r="R187" s="354"/>
      <c r="S187" s="355"/>
      <c r="T187" s="354"/>
      <c r="U187" s="354"/>
      <c r="V187" s="354"/>
      <c r="W187" s="354"/>
      <c r="X187" s="354"/>
      <c r="Y187" s="354"/>
      <c r="Z187" s="354"/>
      <c r="AA187" s="354"/>
      <c r="AB187" s="354"/>
    </row>
    <row r="188" spans="2:28" ht="11.25" customHeight="1">
      <c r="B188" s="354"/>
      <c r="C188" s="354"/>
      <c r="D188" s="354"/>
      <c r="E188" s="354"/>
      <c r="F188" s="354"/>
      <c r="G188" s="354"/>
      <c r="H188" s="354"/>
      <c r="I188" s="354"/>
      <c r="J188" s="354"/>
      <c r="K188" s="354"/>
      <c r="L188" s="354"/>
      <c r="M188" s="354"/>
      <c r="N188" s="354"/>
      <c r="O188" s="354"/>
      <c r="P188" s="354"/>
      <c r="Q188" s="354"/>
      <c r="R188" s="354"/>
      <c r="S188" s="355"/>
      <c r="T188" s="354"/>
      <c r="U188" s="354"/>
      <c r="V188" s="354"/>
      <c r="W188" s="354"/>
      <c r="X188" s="354"/>
      <c r="Y188" s="354"/>
      <c r="Z188" s="354"/>
      <c r="AA188" s="354"/>
      <c r="AB188" s="354"/>
    </row>
    <row r="189" spans="2:28" ht="11.25" customHeight="1">
      <c r="B189" s="354"/>
      <c r="C189" s="354"/>
      <c r="D189" s="354"/>
      <c r="E189" s="354"/>
      <c r="F189" s="354"/>
      <c r="G189" s="354"/>
      <c r="H189" s="354"/>
      <c r="I189" s="354"/>
      <c r="J189" s="354"/>
      <c r="K189" s="354"/>
      <c r="L189" s="354"/>
      <c r="M189" s="354"/>
      <c r="N189" s="354"/>
      <c r="O189" s="354"/>
      <c r="P189" s="354"/>
      <c r="Q189" s="354"/>
      <c r="R189" s="354"/>
      <c r="S189" s="355"/>
      <c r="T189" s="354"/>
      <c r="U189" s="354"/>
      <c r="V189" s="354"/>
      <c r="W189" s="354"/>
      <c r="X189" s="354"/>
      <c r="Y189" s="354"/>
      <c r="Z189" s="354"/>
      <c r="AA189" s="354"/>
      <c r="AB189" s="354"/>
    </row>
    <row r="190" spans="2:28" ht="11.25" customHeight="1">
      <c r="B190" s="354"/>
      <c r="C190" s="354"/>
      <c r="D190" s="354"/>
      <c r="E190" s="354"/>
      <c r="F190" s="354"/>
      <c r="G190" s="354"/>
      <c r="H190" s="354"/>
      <c r="I190" s="354"/>
      <c r="J190" s="354"/>
      <c r="K190" s="354"/>
      <c r="L190" s="354"/>
      <c r="M190" s="354"/>
      <c r="N190" s="354"/>
      <c r="O190" s="354"/>
      <c r="P190" s="354"/>
      <c r="Q190" s="354"/>
      <c r="R190" s="354"/>
      <c r="S190" s="355"/>
      <c r="T190" s="354"/>
      <c r="U190" s="354"/>
      <c r="V190" s="354"/>
      <c r="W190" s="354"/>
      <c r="X190" s="354"/>
      <c r="Y190" s="354"/>
      <c r="Z190" s="354"/>
      <c r="AA190" s="354"/>
      <c r="AB190" s="354"/>
    </row>
    <row r="191" spans="2:28" ht="11.25" customHeight="1">
      <c r="B191" s="354"/>
      <c r="C191" s="354"/>
      <c r="D191" s="354"/>
      <c r="E191" s="354"/>
      <c r="F191" s="354"/>
      <c r="G191" s="354"/>
      <c r="H191" s="354"/>
      <c r="I191" s="354"/>
      <c r="J191" s="354"/>
      <c r="K191" s="354"/>
      <c r="L191" s="354"/>
      <c r="M191" s="354"/>
      <c r="N191" s="354"/>
      <c r="O191" s="354"/>
      <c r="P191" s="354"/>
      <c r="Q191" s="354"/>
      <c r="R191" s="354"/>
      <c r="S191" s="355"/>
      <c r="T191" s="354"/>
      <c r="U191" s="354"/>
      <c r="V191" s="354"/>
      <c r="W191" s="354"/>
      <c r="X191" s="354"/>
      <c r="Y191" s="354"/>
      <c r="Z191" s="354"/>
      <c r="AA191" s="354"/>
      <c r="AB191" s="354"/>
    </row>
    <row r="192" spans="2:28" ht="11.25" customHeight="1">
      <c r="B192" s="354"/>
      <c r="C192" s="354"/>
      <c r="D192" s="354"/>
      <c r="E192" s="354"/>
      <c r="F192" s="354"/>
      <c r="G192" s="354"/>
      <c r="H192" s="354"/>
      <c r="I192" s="354"/>
      <c r="J192" s="354"/>
      <c r="K192" s="354"/>
      <c r="L192" s="354"/>
      <c r="M192" s="354"/>
      <c r="N192" s="354"/>
      <c r="O192" s="354"/>
      <c r="P192" s="354"/>
      <c r="Q192" s="354"/>
      <c r="R192" s="354"/>
      <c r="S192" s="355"/>
      <c r="T192" s="354"/>
      <c r="U192" s="354"/>
      <c r="V192" s="354"/>
      <c r="W192" s="354"/>
      <c r="X192" s="354"/>
      <c r="Y192" s="354"/>
      <c r="Z192" s="354"/>
      <c r="AA192" s="354"/>
      <c r="AB192" s="354"/>
    </row>
    <row r="193" spans="2:28" ht="11.25" customHeight="1">
      <c r="B193" s="354"/>
      <c r="C193" s="354"/>
      <c r="D193" s="354"/>
      <c r="E193" s="354"/>
      <c r="F193" s="354"/>
      <c r="G193" s="354"/>
      <c r="H193" s="354"/>
      <c r="I193" s="354"/>
      <c r="J193" s="354"/>
      <c r="K193" s="354"/>
      <c r="L193" s="354"/>
      <c r="M193" s="354"/>
      <c r="N193" s="354"/>
      <c r="O193" s="354"/>
      <c r="P193" s="354"/>
      <c r="Q193" s="354"/>
      <c r="R193" s="354"/>
      <c r="S193" s="355"/>
      <c r="T193" s="354"/>
      <c r="U193" s="354"/>
      <c r="V193" s="354"/>
      <c r="W193" s="354"/>
      <c r="X193" s="354"/>
      <c r="Y193" s="354"/>
      <c r="Z193" s="354"/>
      <c r="AA193" s="354"/>
      <c r="AB193" s="354"/>
    </row>
    <row r="194" spans="2:28" ht="11.25" customHeight="1">
      <c r="B194" s="354"/>
      <c r="C194" s="354"/>
      <c r="D194" s="354"/>
      <c r="E194" s="354"/>
      <c r="F194" s="354"/>
      <c r="G194" s="354"/>
      <c r="H194" s="354"/>
      <c r="I194" s="354"/>
      <c r="J194" s="354"/>
      <c r="K194" s="354"/>
      <c r="L194" s="354"/>
      <c r="M194" s="354"/>
      <c r="N194" s="354"/>
      <c r="O194" s="354"/>
      <c r="P194" s="354"/>
      <c r="Q194" s="354"/>
      <c r="R194" s="354"/>
      <c r="S194" s="355"/>
      <c r="T194" s="354"/>
      <c r="U194" s="354"/>
      <c r="V194" s="354"/>
      <c r="W194" s="354"/>
      <c r="X194" s="354"/>
      <c r="Y194" s="354"/>
      <c r="Z194" s="354"/>
      <c r="AA194" s="354"/>
      <c r="AB194" s="354"/>
    </row>
    <row r="195" spans="2:28" ht="11.25" customHeight="1">
      <c r="B195" s="354"/>
      <c r="C195" s="354"/>
      <c r="D195" s="354"/>
      <c r="E195" s="354"/>
      <c r="F195" s="354"/>
      <c r="G195" s="354"/>
      <c r="H195" s="354"/>
      <c r="I195" s="354"/>
      <c r="J195" s="354"/>
      <c r="K195" s="354"/>
      <c r="L195" s="354"/>
      <c r="M195" s="354"/>
      <c r="N195" s="354"/>
      <c r="O195" s="354"/>
      <c r="P195" s="354"/>
      <c r="Q195" s="354"/>
      <c r="R195" s="354"/>
      <c r="S195" s="355"/>
      <c r="T195" s="354"/>
      <c r="U195" s="354"/>
      <c r="V195" s="354"/>
      <c r="W195" s="354"/>
      <c r="X195" s="354"/>
      <c r="Y195" s="354"/>
      <c r="Z195" s="354"/>
      <c r="AA195" s="354"/>
      <c r="AB195" s="354"/>
    </row>
    <row r="196" spans="2:28" ht="11.25" customHeight="1">
      <c r="B196" s="354"/>
      <c r="C196" s="354"/>
      <c r="D196" s="354"/>
      <c r="E196" s="354"/>
      <c r="F196" s="354"/>
      <c r="G196" s="354"/>
      <c r="H196" s="354"/>
      <c r="I196" s="354"/>
      <c r="J196" s="354"/>
      <c r="K196" s="354"/>
      <c r="L196" s="354"/>
      <c r="M196" s="354"/>
      <c r="N196" s="354"/>
      <c r="O196" s="354"/>
      <c r="P196" s="354"/>
      <c r="Q196" s="354"/>
      <c r="R196" s="354"/>
      <c r="S196" s="355"/>
      <c r="T196" s="354"/>
      <c r="U196" s="354"/>
      <c r="V196" s="354"/>
      <c r="W196" s="354"/>
      <c r="X196" s="354"/>
      <c r="Y196" s="354"/>
      <c r="Z196" s="354"/>
      <c r="AA196" s="354"/>
      <c r="AB196" s="354"/>
    </row>
    <row r="197" spans="2:28" ht="11.25" customHeight="1">
      <c r="B197" s="354"/>
      <c r="C197" s="354"/>
      <c r="D197" s="354"/>
      <c r="E197" s="354"/>
      <c r="F197" s="354"/>
      <c r="G197" s="354"/>
      <c r="H197" s="354"/>
      <c r="I197" s="354"/>
      <c r="J197" s="354"/>
      <c r="K197" s="354"/>
      <c r="L197" s="354"/>
      <c r="M197" s="354"/>
      <c r="N197" s="354"/>
      <c r="O197" s="354"/>
      <c r="P197" s="354"/>
      <c r="Q197" s="354"/>
      <c r="R197" s="354"/>
      <c r="S197" s="355"/>
      <c r="T197" s="354"/>
      <c r="U197" s="354"/>
      <c r="V197" s="354"/>
      <c r="W197" s="354"/>
      <c r="X197" s="354"/>
      <c r="Y197" s="354"/>
      <c r="Z197" s="354"/>
      <c r="AA197" s="354"/>
      <c r="AB197" s="354"/>
    </row>
    <row r="198" spans="2:28" ht="11.25" customHeight="1">
      <c r="B198" s="354"/>
      <c r="C198" s="354"/>
      <c r="D198" s="354"/>
      <c r="E198" s="354"/>
      <c r="F198" s="354"/>
      <c r="G198" s="354"/>
      <c r="H198" s="354"/>
      <c r="I198" s="354"/>
      <c r="J198" s="354"/>
      <c r="K198" s="354"/>
      <c r="L198" s="354"/>
      <c r="M198" s="354"/>
      <c r="N198" s="354"/>
      <c r="O198" s="354"/>
      <c r="P198" s="354"/>
      <c r="Q198" s="354"/>
      <c r="R198" s="354"/>
      <c r="S198" s="355"/>
      <c r="T198" s="354"/>
      <c r="U198" s="354"/>
      <c r="V198" s="354"/>
      <c r="W198" s="354"/>
      <c r="X198" s="354"/>
      <c r="Y198" s="354"/>
      <c r="Z198" s="354"/>
      <c r="AA198" s="354"/>
      <c r="AB198" s="354"/>
    </row>
    <row r="199" spans="2:28" ht="11.25" customHeight="1">
      <c r="B199" s="354"/>
      <c r="C199" s="354"/>
      <c r="D199" s="354"/>
      <c r="E199" s="354"/>
      <c r="F199" s="354"/>
      <c r="G199" s="354"/>
      <c r="H199" s="354"/>
      <c r="I199" s="354"/>
      <c r="J199" s="354"/>
      <c r="K199" s="354"/>
      <c r="L199" s="354"/>
      <c r="M199" s="354"/>
      <c r="N199" s="354"/>
      <c r="O199" s="354"/>
      <c r="P199" s="354"/>
      <c r="Q199" s="354"/>
      <c r="R199" s="354"/>
      <c r="S199" s="355"/>
      <c r="T199" s="354"/>
      <c r="U199" s="354"/>
      <c r="V199" s="354"/>
      <c r="W199" s="354"/>
      <c r="X199" s="354"/>
      <c r="Y199" s="354"/>
      <c r="Z199" s="354"/>
      <c r="AA199" s="354"/>
      <c r="AB199" s="354"/>
    </row>
    <row r="200" spans="2:28" ht="11.25" customHeight="1">
      <c r="B200" s="354"/>
      <c r="C200" s="354"/>
      <c r="D200" s="354"/>
      <c r="E200" s="354"/>
      <c r="F200" s="354"/>
      <c r="G200" s="354"/>
      <c r="H200" s="354"/>
      <c r="I200" s="354"/>
      <c r="J200" s="354"/>
      <c r="K200" s="354"/>
      <c r="L200" s="354"/>
      <c r="M200" s="354"/>
      <c r="N200" s="354"/>
      <c r="O200" s="354"/>
      <c r="P200" s="354"/>
      <c r="Q200" s="354"/>
      <c r="R200" s="354"/>
      <c r="S200" s="355"/>
      <c r="T200" s="354"/>
      <c r="U200" s="354"/>
      <c r="V200" s="354"/>
      <c r="W200" s="354"/>
      <c r="X200" s="354"/>
      <c r="Y200" s="354"/>
      <c r="Z200" s="354"/>
      <c r="AA200" s="354"/>
      <c r="AB200" s="354"/>
    </row>
    <row r="201" spans="2:28" ht="11.25" customHeight="1">
      <c r="B201" s="354"/>
      <c r="C201" s="354"/>
      <c r="D201" s="354"/>
      <c r="E201" s="354"/>
      <c r="F201" s="354"/>
      <c r="G201" s="354"/>
      <c r="H201" s="354"/>
      <c r="I201" s="354"/>
      <c r="J201" s="354"/>
      <c r="K201" s="354"/>
      <c r="L201" s="354"/>
      <c r="M201" s="354"/>
      <c r="N201" s="354"/>
      <c r="O201" s="354"/>
      <c r="P201" s="354"/>
      <c r="Q201" s="354"/>
      <c r="R201" s="354"/>
      <c r="S201" s="355"/>
      <c r="T201" s="354"/>
      <c r="U201" s="354"/>
      <c r="V201" s="354"/>
      <c r="W201" s="354"/>
      <c r="X201" s="354"/>
      <c r="Y201" s="354"/>
      <c r="Z201" s="354"/>
      <c r="AA201" s="354"/>
      <c r="AB201" s="354"/>
    </row>
    <row r="202" spans="2:28" ht="11.25" customHeight="1">
      <c r="B202" s="354"/>
      <c r="C202" s="354"/>
      <c r="D202" s="354"/>
      <c r="E202" s="354"/>
      <c r="F202" s="354"/>
      <c r="G202" s="354"/>
      <c r="H202" s="354"/>
      <c r="I202" s="354"/>
      <c r="J202" s="354"/>
      <c r="K202" s="354"/>
      <c r="L202" s="354"/>
      <c r="M202" s="354"/>
      <c r="N202" s="354"/>
      <c r="O202" s="354"/>
      <c r="P202" s="354"/>
      <c r="Q202" s="354"/>
      <c r="R202" s="354"/>
      <c r="S202" s="355"/>
      <c r="T202" s="354"/>
      <c r="U202" s="354"/>
      <c r="V202" s="354"/>
      <c r="W202" s="354"/>
      <c r="X202" s="354"/>
      <c r="Y202" s="354"/>
      <c r="Z202" s="354"/>
      <c r="AA202" s="354"/>
      <c r="AB202" s="354"/>
    </row>
    <row r="203" spans="2:28" ht="11.25" customHeight="1">
      <c r="B203" s="354"/>
      <c r="C203" s="354"/>
      <c r="D203" s="354"/>
      <c r="E203" s="354"/>
      <c r="F203" s="354"/>
      <c r="G203" s="354"/>
      <c r="H203" s="354"/>
      <c r="I203" s="354"/>
      <c r="J203" s="354"/>
      <c r="K203" s="354"/>
      <c r="L203" s="354"/>
      <c r="M203" s="354"/>
      <c r="N203" s="354"/>
      <c r="O203" s="354"/>
      <c r="P203" s="354"/>
      <c r="Q203" s="354"/>
      <c r="R203" s="354"/>
      <c r="S203" s="355"/>
      <c r="T203" s="354"/>
      <c r="U203" s="354"/>
      <c r="V203" s="354"/>
      <c r="W203" s="354"/>
      <c r="X203" s="354"/>
      <c r="Y203" s="354"/>
      <c r="Z203" s="354"/>
      <c r="AA203" s="354"/>
      <c r="AB203" s="354"/>
    </row>
    <row r="204" spans="2:28" ht="11.25" customHeight="1">
      <c r="B204" s="354"/>
      <c r="C204" s="354"/>
      <c r="D204" s="354"/>
      <c r="E204" s="354"/>
      <c r="F204" s="354"/>
      <c r="G204" s="354"/>
      <c r="H204" s="354"/>
      <c r="I204" s="354"/>
      <c r="J204" s="354"/>
      <c r="K204" s="354"/>
      <c r="L204" s="354"/>
      <c r="M204" s="354"/>
      <c r="N204" s="354"/>
      <c r="O204" s="354"/>
      <c r="P204" s="354"/>
      <c r="Q204" s="354"/>
      <c r="R204" s="354"/>
      <c r="S204" s="355"/>
      <c r="T204" s="354"/>
      <c r="U204" s="354"/>
      <c r="V204" s="354"/>
      <c r="W204" s="354"/>
      <c r="X204" s="354"/>
      <c r="Y204" s="354"/>
      <c r="Z204" s="354"/>
      <c r="AA204" s="354"/>
      <c r="AB204" s="354"/>
    </row>
    <row r="205" spans="2:28" ht="11.25" customHeight="1">
      <c r="B205" s="354"/>
      <c r="C205" s="354"/>
      <c r="D205" s="354"/>
      <c r="E205" s="354"/>
      <c r="F205" s="354"/>
      <c r="G205" s="354"/>
      <c r="H205" s="354"/>
      <c r="I205" s="354"/>
      <c r="J205" s="354"/>
      <c r="K205" s="354"/>
      <c r="L205" s="354"/>
      <c r="M205" s="354"/>
      <c r="N205" s="354"/>
      <c r="O205" s="354"/>
      <c r="P205" s="354"/>
      <c r="Q205" s="354"/>
      <c r="R205" s="354"/>
      <c r="S205" s="355"/>
      <c r="T205" s="354"/>
      <c r="U205" s="354"/>
      <c r="V205" s="354"/>
      <c r="W205" s="354"/>
      <c r="X205" s="354"/>
      <c r="Y205" s="354"/>
      <c r="Z205" s="354"/>
      <c r="AA205" s="354"/>
      <c r="AB205" s="354"/>
    </row>
    <row r="206" spans="2:28" ht="11.25" customHeight="1">
      <c r="B206" s="354"/>
      <c r="C206" s="354"/>
      <c r="D206" s="354"/>
      <c r="E206" s="354"/>
      <c r="F206" s="354"/>
      <c r="G206" s="354"/>
      <c r="H206" s="354"/>
      <c r="I206" s="354"/>
      <c r="J206" s="354"/>
      <c r="K206" s="354"/>
      <c r="L206" s="354"/>
      <c r="M206" s="354"/>
      <c r="N206" s="354"/>
      <c r="O206" s="354"/>
      <c r="P206" s="354"/>
      <c r="Q206" s="354"/>
      <c r="R206" s="354"/>
      <c r="S206" s="355"/>
      <c r="T206" s="354"/>
      <c r="U206" s="354"/>
      <c r="V206" s="354"/>
      <c r="W206" s="354"/>
      <c r="X206" s="354"/>
      <c r="Y206" s="354"/>
      <c r="Z206" s="354"/>
      <c r="AA206" s="354"/>
      <c r="AB206" s="354"/>
    </row>
    <row r="207" spans="2:28" ht="11.25" customHeight="1">
      <c r="B207" s="354"/>
      <c r="C207" s="354"/>
      <c r="D207" s="354"/>
      <c r="E207" s="354"/>
      <c r="F207" s="354"/>
      <c r="G207" s="354"/>
      <c r="H207" s="354"/>
      <c r="I207" s="354"/>
      <c r="J207" s="354"/>
      <c r="K207" s="354"/>
      <c r="L207" s="354"/>
      <c r="M207" s="354"/>
      <c r="N207" s="354"/>
      <c r="O207" s="354"/>
      <c r="P207" s="354"/>
      <c r="Q207" s="354"/>
      <c r="R207" s="354"/>
      <c r="S207" s="355"/>
      <c r="T207" s="354"/>
      <c r="U207" s="354"/>
      <c r="V207" s="354"/>
      <c r="W207" s="354"/>
      <c r="X207" s="354"/>
      <c r="Y207" s="354"/>
      <c r="Z207" s="354"/>
      <c r="AA207" s="354"/>
      <c r="AB207" s="354"/>
    </row>
    <row r="208" spans="2:28" ht="11.25" customHeight="1">
      <c r="B208" s="354"/>
      <c r="C208" s="354"/>
      <c r="D208" s="354"/>
      <c r="E208" s="354"/>
      <c r="F208" s="354"/>
      <c r="G208" s="354"/>
      <c r="H208" s="354"/>
      <c r="I208" s="354"/>
      <c r="J208" s="354"/>
      <c r="K208" s="354"/>
      <c r="L208" s="354"/>
      <c r="M208" s="354"/>
      <c r="N208" s="354"/>
      <c r="O208" s="354"/>
      <c r="P208" s="354"/>
      <c r="Q208" s="354"/>
      <c r="R208" s="354"/>
      <c r="S208" s="355"/>
      <c r="T208" s="354"/>
      <c r="U208" s="354"/>
      <c r="V208" s="354"/>
      <c r="W208" s="354"/>
      <c r="X208" s="354"/>
      <c r="Y208" s="354"/>
      <c r="Z208" s="354"/>
      <c r="AA208" s="354"/>
      <c r="AB208" s="354"/>
    </row>
    <row r="209" spans="2:28" ht="11.25" customHeight="1">
      <c r="B209" s="354"/>
      <c r="C209" s="354"/>
      <c r="D209" s="354"/>
      <c r="E209" s="354"/>
      <c r="F209" s="354"/>
      <c r="G209" s="354"/>
      <c r="H209" s="354"/>
      <c r="I209" s="354"/>
      <c r="J209" s="354"/>
      <c r="K209" s="354"/>
      <c r="L209" s="354"/>
      <c r="M209" s="354"/>
      <c r="N209" s="354"/>
      <c r="O209" s="354"/>
      <c r="P209" s="354"/>
      <c r="Q209" s="354"/>
      <c r="R209" s="354"/>
      <c r="S209" s="355"/>
      <c r="T209" s="354"/>
      <c r="U209" s="354"/>
      <c r="V209" s="354"/>
      <c r="W209" s="354"/>
      <c r="X209" s="354"/>
      <c r="Y209" s="354"/>
      <c r="Z209" s="354"/>
      <c r="AA209" s="354"/>
      <c r="AB209" s="354"/>
    </row>
    <row r="210" spans="2:28" ht="11.25" customHeight="1">
      <c r="B210" s="354"/>
      <c r="C210" s="354"/>
      <c r="D210" s="354"/>
      <c r="E210" s="354"/>
      <c r="F210" s="354"/>
      <c r="G210" s="354"/>
      <c r="H210" s="354"/>
      <c r="I210" s="354"/>
      <c r="J210" s="354"/>
      <c r="K210" s="354"/>
      <c r="L210" s="354"/>
      <c r="M210" s="354"/>
      <c r="N210" s="354"/>
      <c r="O210" s="354"/>
      <c r="P210" s="354"/>
      <c r="Q210" s="354"/>
      <c r="R210" s="354"/>
      <c r="S210" s="355"/>
      <c r="T210" s="354"/>
      <c r="U210" s="354"/>
      <c r="V210" s="354"/>
      <c r="W210" s="354"/>
      <c r="X210" s="354"/>
      <c r="Y210" s="354"/>
      <c r="Z210" s="354"/>
      <c r="AA210" s="354"/>
      <c r="AB210" s="354"/>
    </row>
    <row r="211" spans="2:28" ht="11.25" customHeight="1">
      <c r="B211" s="354"/>
      <c r="C211" s="354"/>
      <c r="D211" s="354"/>
      <c r="E211" s="354"/>
      <c r="F211" s="354"/>
      <c r="G211" s="354"/>
      <c r="H211" s="354"/>
      <c r="I211" s="354"/>
      <c r="J211" s="354"/>
      <c r="K211" s="354"/>
      <c r="L211" s="354"/>
      <c r="M211" s="354"/>
      <c r="N211" s="354"/>
      <c r="O211" s="354"/>
      <c r="P211" s="354"/>
      <c r="Q211" s="354"/>
      <c r="R211" s="354"/>
      <c r="S211" s="355"/>
      <c r="T211" s="354"/>
      <c r="U211" s="354"/>
      <c r="V211" s="354"/>
      <c r="W211" s="354"/>
      <c r="X211" s="354"/>
      <c r="Y211" s="354"/>
      <c r="Z211" s="354"/>
      <c r="AA211" s="354"/>
      <c r="AB211" s="354"/>
    </row>
    <row r="212" spans="2:28" ht="11.25" customHeight="1">
      <c r="B212" s="354"/>
      <c r="C212" s="354"/>
      <c r="D212" s="354"/>
      <c r="E212" s="354"/>
      <c r="F212" s="354"/>
      <c r="G212" s="354"/>
      <c r="H212" s="354"/>
      <c r="I212" s="354"/>
      <c r="J212" s="354"/>
      <c r="K212" s="354"/>
      <c r="L212" s="354"/>
      <c r="M212" s="354"/>
      <c r="N212" s="354"/>
      <c r="O212" s="354"/>
      <c r="P212" s="354"/>
      <c r="Q212" s="354"/>
      <c r="R212" s="354"/>
      <c r="S212" s="355"/>
      <c r="T212" s="354"/>
      <c r="U212" s="354"/>
      <c r="V212" s="354"/>
      <c r="W212" s="354"/>
      <c r="X212" s="354"/>
      <c r="Y212" s="354"/>
      <c r="Z212" s="354"/>
      <c r="AA212" s="354"/>
      <c r="AB212" s="354"/>
    </row>
    <row r="213" spans="2:28" ht="11.25" customHeight="1">
      <c r="B213" s="354"/>
      <c r="C213" s="354"/>
      <c r="D213" s="354"/>
      <c r="E213" s="354"/>
      <c r="F213" s="354"/>
      <c r="G213" s="354"/>
      <c r="H213" s="354"/>
      <c r="I213" s="354"/>
      <c r="J213" s="354"/>
      <c r="K213" s="354"/>
      <c r="L213" s="354"/>
      <c r="M213" s="354"/>
      <c r="N213" s="354"/>
      <c r="O213" s="354"/>
      <c r="P213" s="354"/>
      <c r="Q213" s="354"/>
      <c r="R213" s="354"/>
      <c r="S213" s="355"/>
      <c r="T213" s="354"/>
      <c r="U213" s="354"/>
      <c r="V213" s="354"/>
      <c r="W213" s="354"/>
      <c r="X213" s="354"/>
      <c r="Y213" s="354"/>
      <c r="Z213" s="354"/>
      <c r="AA213" s="354"/>
      <c r="AB213" s="354"/>
    </row>
    <row r="214" spans="2:28" ht="11.25" customHeight="1">
      <c r="B214" s="354"/>
      <c r="C214" s="354"/>
      <c r="D214" s="354"/>
      <c r="E214" s="354"/>
      <c r="F214" s="354"/>
      <c r="G214" s="354"/>
      <c r="H214" s="354"/>
      <c r="I214" s="354"/>
      <c r="J214" s="354"/>
      <c r="K214" s="354"/>
      <c r="L214" s="354"/>
      <c r="M214" s="354"/>
      <c r="N214" s="354"/>
      <c r="O214" s="354"/>
      <c r="P214" s="354"/>
      <c r="Q214" s="354"/>
      <c r="R214" s="354"/>
      <c r="S214" s="355"/>
      <c r="T214" s="354"/>
      <c r="U214" s="354"/>
      <c r="V214" s="354"/>
      <c r="W214" s="354"/>
      <c r="X214" s="354"/>
      <c r="Y214" s="354"/>
      <c r="Z214" s="354"/>
      <c r="AA214" s="354"/>
      <c r="AB214" s="354"/>
    </row>
    <row r="215" spans="2:28" ht="11.25" customHeight="1">
      <c r="B215" s="354"/>
      <c r="C215" s="354"/>
      <c r="D215" s="354"/>
      <c r="E215" s="354"/>
      <c r="F215" s="354"/>
      <c r="G215" s="354"/>
      <c r="H215" s="354"/>
      <c r="I215" s="354"/>
      <c r="J215" s="354"/>
      <c r="K215" s="354"/>
      <c r="L215" s="354"/>
      <c r="M215" s="354"/>
      <c r="N215" s="354"/>
      <c r="O215" s="354"/>
      <c r="P215" s="354"/>
      <c r="Q215" s="354"/>
      <c r="R215" s="354"/>
      <c r="S215" s="355"/>
      <c r="T215" s="354"/>
      <c r="U215" s="354"/>
      <c r="V215" s="354"/>
      <c r="W215" s="354"/>
      <c r="X215" s="354"/>
      <c r="Y215" s="354"/>
      <c r="Z215" s="354"/>
      <c r="AA215" s="354"/>
      <c r="AB215" s="354"/>
    </row>
    <row r="216" spans="2:28" ht="11.25" customHeight="1">
      <c r="B216" s="354"/>
      <c r="C216" s="354"/>
      <c r="D216" s="354"/>
      <c r="E216" s="354"/>
      <c r="F216" s="354"/>
      <c r="G216" s="354"/>
      <c r="H216" s="354"/>
      <c r="I216" s="354"/>
      <c r="J216" s="354"/>
      <c r="K216" s="354"/>
      <c r="L216" s="354"/>
      <c r="M216" s="354"/>
      <c r="N216" s="354"/>
      <c r="O216" s="354"/>
      <c r="P216" s="354"/>
      <c r="Q216" s="354"/>
      <c r="R216" s="354"/>
      <c r="S216" s="355"/>
      <c r="T216" s="354"/>
      <c r="U216" s="354"/>
      <c r="V216" s="354"/>
      <c r="W216" s="354"/>
      <c r="X216" s="354"/>
      <c r="Y216" s="354"/>
      <c r="Z216" s="354"/>
      <c r="AA216" s="354"/>
      <c r="AB216" s="354"/>
    </row>
    <row r="217" spans="2:28" ht="11.25" customHeight="1">
      <c r="B217" s="354"/>
      <c r="C217" s="354"/>
      <c r="D217" s="354"/>
      <c r="E217" s="354"/>
      <c r="F217" s="354"/>
      <c r="G217" s="354"/>
      <c r="H217" s="354"/>
      <c r="I217" s="354"/>
      <c r="J217" s="354"/>
      <c r="K217" s="354"/>
      <c r="L217" s="354"/>
      <c r="M217" s="354"/>
      <c r="N217" s="354"/>
      <c r="O217" s="354"/>
      <c r="P217" s="354"/>
      <c r="Q217" s="354"/>
      <c r="R217" s="354"/>
      <c r="S217" s="355"/>
      <c r="T217" s="354"/>
      <c r="U217" s="354"/>
      <c r="V217" s="354"/>
      <c r="W217" s="354"/>
      <c r="X217" s="354"/>
      <c r="Y217" s="354"/>
      <c r="Z217" s="354"/>
      <c r="AA217" s="354"/>
      <c r="AB217" s="354"/>
    </row>
    <row r="218" spans="2:28" ht="11.25" customHeight="1">
      <c r="B218" s="354"/>
      <c r="C218" s="354"/>
      <c r="D218" s="354"/>
      <c r="E218" s="354"/>
      <c r="F218" s="354"/>
      <c r="G218" s="354"/>
      <c r="H218" s="354"/>
      <c r="I218" s="354"/>
      <c r="J218" s="354"/>
      <c r="K218" s="354"/>
      <c r="L218" s="354"/>
      <c r="M218" s="354"/>
      <c r="N218" s="354"/>
      <c r="O218" s="354"/>
      <c r="P218" s="354"/>
      <c r="Q218" s="354"/>
      <c r="R218" s="354"/>
      <c r="S218" s="355"/>
      <c r="T218" s="354"/>
      <c r="U218" s="354"/>
      <c r="V218" s="354"/>
      <c r="W218" s="354"/>
      <c r="X218" s="354"/>
      <c r="Y218" s="354"/>
      <c r="Z218" s="354"/>
      <c r="AA218" s="354"/>
      <c r="AB218" s="354"/>
    </row>
    <row r="219" spans="2:28" ht="11.25" customHeight="1">
      <c r="B219" s="354"/>
      <c r="C219" s="354"/>
      <c r="D219" s="354"/>
      <c r="E219" s="354"/>
      <c r="F219" s="354"/>
      <c r="G219" s="354"/>
      <c r="H219" s="354"/>
      <c r="I219" s="354"/>
      <c r="J219" s="354"/>
      <c r="K219" s="354"/>
      <c r="L219" s="354"/>
      <c r="M219" s="354"/>
      <c r="N219" s="354"/>
      <c r="O219" s="354"/>
      <c r="P219" s="354"/>
      <c r="Q219" s="354"/>
      <c r="R219" s="354"/>
      <c r="S219" s="355"/>
      <c r="T219" s="354"/>
      <c r="U219" s="354"/>
      <c r="V219" s="354"/>
      <c r="W219" s="354"/>
      <c r="X219" s="354"/>
      <c r="Y219" s="354"/>
      <c r="Z219" s="354"/>
      <c r="AA219" s="354"/>
      <c r="AB219" s="354"/>
    </row>
    <row r="220" spans="2:28" ht="11.25" customHeight="1">
      <c r="B220" s="354"/>
      <c r="C220" s="354"/>
      <c r="D220" s="354"/>
      <c r="E220" s="354"/>
      <c r="F220" s="354"/>
      <c r="G220" s="354"/>
      <c r="H220" s="354"/>
      <c r="I220" s="354"/>
      <c r="J220" s="354"/>
      <c r="K220" s="354"/>
      <c r="L220" s="354"/>
      <c r="M220" s="354"/>
      <c r="N220" s="354"/>
      <c r="O220" s="354"/>
      <c r="P220" s="354"/>
      <c r="Q220" s="354"/>
      <c r="R220" s="354"/>
      <c r="S220" s="355"/>
      <c r="T220" s="354"/>
      <c r="U220" s="354"/>
      <c r="V220" s="354"/>
      <c r="W220" s="354"/>
      <c r="X220" s="354"/>
      <c r="Y220" s="354"/>
      <c r="Z220" s="354"/>
      <c r="AA220" s="354"/>
      <c r="AB220" s="354"/>
    </row>
    <row r="221" spans="2:28" ht="11.25" customHeight="1">
      <c r="B221" s="354"/>
      <c r="C221" s="354"/>
      <c r="D221" s="354"/>
      <c r="E221" s="354"/>
      <c r="F221" s="354"/>
      <c r="G221" s="354"/>
      <c r="H221" s="354"/>
      <c r="I221" s="354"/>
      <c r="J221" s="354"/>
      <c r="K221" s="354"/>
      <c r="L221" s="354"/>
      <c r="M221" s="354"/>
      <c r="N221" s="354"/>
      <c r="O221" s="354"/>
      <c r="P221" s="354"/>
      <c r="Q221" s="354"/>
      <c r="R221" s="354"/>
      <c r="S221" s="355"/>
      <c r="T221" s="354"/>
      <c r="U221" s="354"/>
      <c r="V221" s="354"/>
      <c r="W221" s="354"/>
      <c r="X221" s="354"/>
      <c r="Y221" s="354"/>
      <c r="Z221" s="354"/>
      <c r="AA221" s="354"/>
      <c r="AB221" s="354"/>
    </row>
    <row r="222" spans="2:28" ht="11.25" customHeight="1">
      <c r="B222" s="354"/>
      <c r="C222" s="354"/>
      <c r="D222" s="354"/>
      <c r="E222" s="354"/>
      <c r="F222" s="354"/>
      <c r="G222" s="354"/>
      <c r="H222" s="354"/>
      <c r="I222" s="354"/>
      <c r="J222" s="354"/>
      <c r="K222" s="354"/>
      <c r="L222" s="354"/>
      <c r="M222" s="354"/>
      <c r="N222" s="354"/>
      <c r="O222" s="354"/>
      <c r="P222" s="354"/>
      <c r="Q222" s="354"/>
      <c r="R222" s="354"/>
      <c r="S222" s="355"/>
      <c r="T222" s="354"/>
      <c r="U222" s="354"/>
      <c r="V222" s="354"/>
      <c r="W222" s="354"/>
      <c r="X222" s="354"/>
      <c r="Y222" s="354"/>
      <c r="Z222" s="354"/>
      <c r="AA222" s="354"/>
      <c r="AB222" s="354"/>
    </row>
    <row r="223" spans="2:28" ht="11.25" customHeight="1">
      <c r="B223" s="354"/>
      <c r="C223" s="354"/>
      <c r="D223" s="354"/>
      <c r="E223" s="354"/>
      <c r="F223" s="354"/>
      <c r="G223" s="354"/>
      <c r="H223" s="354"/>
      <c r="I223" s="354"/>
      <c r="J223" s="354"/>
      <c r="K223" s="354"/>
      <c r="L223" s="354"/>
      <c r="M223" s="354"/>
      <c r="N223" s="354"/>
      <c r="O223" s="354"/>
      <c r="P223" s="354"/>
      <c r="Q223" s="354"/>
      <c r="R223" s="354"/>
      <c r="S223" s="355"/>
      <c r="T223" s="354"/>
      <c r="U223" s="354"/>
      <c r="V223" s="354"/>
      <c r="W223" s="354"/>
      <c r="X223" s="354"/>
      <c r="Y223" s="354"/>
      <c r="Z223" s="354"/>
      <c r="AA223" s="354"/>
      <c r="AB223" s="354"/>
    </row>
    <row r="224" spans="2:28" ht="11.25" customHeight="1">
      <c r="B224" s="354"/>
      <c r="C224" s="354"/>
      <c r="D224" s="354"/>
      <c r="E224" s="354"/>
      <c r="F224" s="354"/>
      <c r="G224" s="354"/>
      <c r="H224" s="354"/>
      <c r="I224" s="354"/>
      <c r="J224" s="354"/>
      <c r="K224" s="354"/>
      <c r="L224" s="354"/>
      <c r="M224" s="354"/>
      <c r="N224" s="354"/>
      <c r="O224" s="354"/>
      <c r="P224" s="354"/>
      <c r="Q224" s="354"/>
      <c r="R224" s="354"/>
      <c r="S224" s="355"/>
      <c r="T224" s="354"/>
      <c r="U224" s="354"/>
      <c r="V224" s="354"/>
      <c r="W224" s="354"/>
      <c r="X224" s="354"/>
      <c r="Y224" s="354"/>
      <c r="Z224" s="354"/>
      <c r="AA224" s="354"/>
      <c r="AB224" s="354"/>
    </row>
    <row r="225" spans="2:28" ht="11.25" customHeight="1">
      <c r="B225" s="354"/>
      <c r="C225" s="354"/>
      <c r="D225" s="354"/>
      <c r="E225" s="354"/>
      <c r="F225" s="354"/>
      <c r="G225" s="354"/>
      <c r="H225" s="354"/>
      <c r="I225" s="354"/>
      <c r="J225" s="354"/>
      <c r="K225" s="354"/>
      <c r="L225" s="354"/>
      <c r="M225" s="354"/>
      <c r="N225" s="354"/>
      <c r="O225" s="354"/>
      <c r="P225" s="354"/>
      <c r="Q225" s="354"/>
      <c r="R225" s="354"/>
      <c r="S225" s="355"/>
      <c r="T225" s="354"/>
      <c r="U225" s="354"/>
      <c r="V225" s="354"/>
      <c r="W225" s="354"/>
      <c r="X225" s="354"/>
      <c r="Y225" s="354"/>
      <c r="Z225" s="354"/>
      <c r="AA225" s="354"/>
      <c r="AB225" s="354"/>
    </row>
    <row r="226" spans="2:28" ht="11.25" customHeight="1">
      <c r="B226" s="354"/>
      <c r="C226" s="354"/>
      <c r="D226" s="354"/>
      <c r="E226" s="354"/>
      <c r="F226" s="354"/>
      <c r="G226" s="354"/>
      <c r="H226" s="354"/>
      <c r="I226" s="354"/>
      <c r="J226" s="354"/>
      <c r="K226" s="354"/>
      <c r="L226" s="354"/>
      <c r="M226" s="354"/>
      <c r="N226" s="354"/>
      <c r="O226" s="354"/>
      <c r="P226" s="354"/>
      <c r="Q226" s="354"/>
      <c r="R226" s="354"/>
      <c r="S226" s="355"/>
      <c r="T226" s="354"/>
      <c r="U226" s="354"/>
      <c r="V226" s="354"/>
      <c r="W226" s="354"/>
      <c r="X226" s="354"/>
      <c r="Y226" s="354"/>
      <c r="Z226" s="354"/>
      <c r="AA226" s="354"/>
      <c r="AB226" s="354"/>
    </row>
    <row r="227" spans="2:28" ht="11.25" customHeight="1">
      <c r="B227" s="354"/>
      <c r="C227" s="354"/>
      <c r="D227" s="354"/>
      <c r="E227" s="354"/>
      <c r="F227" s="354"/>
      <c r="G227" s="354"/>
      <c r="H227" s="354"/>
      <c r="I227" s="354"/>
      <c r="J227" s="354"/>
      <c r="K227" s="354"/>
      <c r="L227" s="354"/>
      <c r="M227" s="354"/>
      <c r="N227" s="354"/>
      <c r="O227" s="354"/>
      <c r="P227" s="354"/>
      <c r="Q227" s="354"/>
      <c r="R227" s="354"/>
      <c r="S227" s="355"/>
      <c r="T227" s="354"/>
      <c r="U227" s="354"/>
      <c r="V227" s="354"/>
      <c r="W227" s="354"/>
      <c r="X227" s="354"/>
      <c r="Y227" s="354"/>
      <c r="Z227" s="354"/>
      <c r="AA227" s="354"/>
      <c r="AB227" s="354"/>
    </row>
    <row r="228" spans="2:28" ht="15.75" customHeight="1"/>
    <row r="229" spans="2:28" ht="15.75" customHeight="1"/>
    <row r="230" spans="2:28" ht="15.75" customHeight="1"/>
    <row r="231" spans="2:28" ht="15.75" customHeight="1"/>
    <row r="232" spans="2:28" ht="15.75" customHeight="1"/>
    <row r="233" spans="2:28" ht="15.75" customHeight="1"/>
    <row r="234" spans="2:28" ht="15.75" customHeight="1"/>
    <row r="235" spans="2:28" ht="15.75" customHeight="1"/>
    <row r="236" spans="2:28" ht="15.75" customHeight="1"/>
    <row r="237" spans="2:28" ht="15.75" customHeight="1"/>
    <row r="238" spans="2:28" ht="15.75" customHeight="1"/>
    <row r="239" spans="2:28" ht="15.75" customHeight="1"/>
    <row r="240" spans="2:28"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sheetData>
  <mergeCells count="31">
    <mergeCell ref="B29:C30"/>
    <mergeCell ref="G27:I27"/>
    <mergeCell ref="L27:M27"/>
    <mergeCell ref="G26:I26"/>
    <mergeCell ref="L26:M26"/>
    <mergeCell ref="C26:E26"/>
    <mergeCell ref="C27:E27"/>
    <mergeCell ref="L22:M22"/>
    <mergeCell ref="L21:M21"/>
    <mergeCell ref="G22:I22"/>
    <mergeCell ref="D29:O30"/>
    <mergeCell ref="B2:D5"/>
    <mergeCell ref="D12:E12"/>
    <mergeCell ref="B7:C7"/>
    <mergeCell ref="B8:C8"/>
    <mergeCell ref="B9:C9"/>
    <mergeCell ref="B10:C10"/>
    <mergeCell ref="B11:C11"/>
    <mergeCell ref="D8:H8"/>
    <mergeCell ref="D9:H9"/>
    <mergeCell ref="D10:H10"/>
    <mergeCell ref="D11:H11"/>
    <mergeCell ref="E2:N5"/>
    <mergeCell ref="D7:H7"/>
    <mergeCell ref="C22:E22"/>
    <mergeCell ref="G21:I21"/>
    <mergeCell ref="C21:E21"/>
    <mergeCell ref="B12:C12"/>
    <mergeCell ref="F12:H12"/>
    <mergeCell ref="B13:C13"/>
    <mergeCell ref="D13:H13"/>
  </mergeCells>
  <dataValidations disablePrompts="1" count="1">
    <dataValidation allowBlank="1" showInputMessage="1" showErrorMessage="1" sqref="D9" xr:uid="{00000000-0002-0000-0600-000000000000}"/>
  </dataValidations>
  <pageMargins left="0.23622047244094491" right="0.23622047244094491" top="0.45" bottom="0.37" header="0" footer="0"/>
  <pageSetup scale="39"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2:AI127"/>
  <sheetViews>
    <sheetView showGridLines="0" topLeftCell="C52" zoomScaleNormal="100" zoomScaleSheetLayoutView="85" workbookViewId="0">
      <selection activeCell="W70" sqref="W70"/>
    </sheetView>
  </sheetViews>
  <sheetFormatPr defaultColWidth="11.42578125" defaultRowHeight="12.75"/>
  <cols>
    <col min="1" max="1" width="1.140625" style="3" customWidth="1"/>
    <col min="2" max="2" width="3.7109375" style="4" customWidth="1"/>
    <col min="3" max="3" width="12.42578125" style="4" customWidth="1"/>
    <col min="4" max="4" width="10" style="4" customWidth="1"/>
    <col min="5" max="5" width="2.5703125" style="4" customWidth="1"/>
    <col min="6" max="6" width="5.140625" style="4" customWidth="1"/>
    <col min="7" max="7" width="5.85546875" style="4" customWidth="1"/>
    <col min="8" max="8" width="3.28515625" style="5" customWidth="1"/>
    <col min="9" max="9" width="5.85546875" style="5" customWidth="1"/>
    <col min="10" max="10" width="15.85546875" style="5" customWidth="1"/>
    <col min="11" max="11" width="18.42578125" style="5" customWidth="1"/>
    <col min="12" max="12" width="25.140625" style="6" customWidth="1"/>
    <col min="13" max="13" width="15.28515625" style="4" bestFit="1" customWidth="1"/>
    <col min="14" max="14" width="16.28515625" style="7" customWidth="1"/>
    <col min="15" max="15" width="12.85546875" style="8" bestFit="1" customWidth="1"/>
    <col min="16" max="16" width="20.140625" style="7" customWidth="1"/>
    <col min="17" max="17" width="10.140625" style="7" customWidth="1"/>
    <col min="18" max="18" width="16.42578125" style="7" customWidth="1"/>
    <col min="19" max="19" width="13.85546875" style="526" customWidth="1"/>
    <col min="20" max="20" width="9.42578125" style="526" customWidth="1"/>
    <col min="21" max="21" width="17.28515625" style="591" bestFit="1" customWidth="1"/>
    <col min="22" max="22" width="11.7109375" style="182" customWidth="1"/>
    <col min="23" max="23" width="16.42578125" style="182" customWidth="1"/>
    <col min="24" max="24" width="14.85546875" style="65" customWidth="1"/>
    <col min="25" max="26" width="11.42578125" style="65" customWidth="1"/>
    <col min="27" max="28" width="11.42578125" style="532" customWidth="1"/>
    <col min="29" max="256" width="11.42578125" style="3" customWidth="1"/>
    <col min="257" max="257" width="5.140625" style="3" customWidth="1"/>
    <col min="258" max="258" width="6.85546875" style="3" customWidth="1"/>
    <col min="259" max="16384" width="11.42578125" style="3"/>
  </cols>
  <sheetData>
    <row r="2" spans="2:28" ht="12.75" customHeight="1">
      <c r="B2" s="690"/>
      <c r="C2" s="691"/>
      <c r="D2" s="691"/>
      <c r="E2" s="691"/>
      <c r="F2" s="691"/>
      <c r="G2" s="691"/>
      <c r="H2" s="692"/>
      <c r="I2" s="699" t="s">
        <v>0</v>
      </c>
      <c r="J2" s="700"/>
      <c r="K2" s="700"/>
      <c r="L2" s="700"/>
      <c r="M2" s="700"/>
      <c r="N2" s="700"/>
      <c r="O2" s="700"/>
      <c r="P2" s="700"/>
      <c r="Q2" s="700"/>
      <c r="R2" s="701"/>
      <c r="S2" s="809" t="s">
        <v>1</v>
      </c>
      <c r="T2" s="810"/>
      <c r="U2" s="811"/>
    </row>
    <row r="3" spans="2:28">
      <c r="B3" s="693"/>
      <c r="C3" s="694"/>
      <c r="D3" s="694"/>
      <c r="E3" s="694"/>
      <c r="F3" s="694"/>
      <c r="G3" s="694"/>
      <c r="H3" s="695"/>
      <c r="I3" s="702"/>
      <c r="J3" s="703"/>
      <c r="K3" s="703"/>
      <c r="L3" s="703"/>
      <c r="M3" s="703"/>
      <c r="N3" s="703"/>
      <c r="O3" s="703"/>
      <c r="P3" s="703"/>
      <c r="Q3" s="703"/>
      <c r="R3" s="704"/>
      <c r="S3" s="809" t="s">
        <v>2</v>
      </c>
      <c r="T3" s="810"/>
      <c r="U3" s="811"/>
    </row>
    <row r="4" spans="2:28" ht="12.75" customHeight="1">
      <c r="B4" s="693"/>
      <c r="C4" s="694"/>
      <c r="D4" s="694"/>
      <c r="E4" s="694"/>
      <c r="F4" s="694"/>
      <c r="G4" s="694"/>
      <c r="H4" s="695"/>
      <c r="I4" s="702"/>
      <c r="J4" s="703"/>
      <c r="K4" s="703"/>
      <c r="L4" s="703"/>
      <c r="M4" s="703"/>
      <c r="N4" s="703"/>
      <c r="O4" s="703"/>
      <c r="P4" s="703"/>
      <c r="Q4" s="703"/>
      <c r="R4" s="704"/>
      <c r="S4" s="812" t="s">
        <v>3</v>
      </c>
      <c r="T4" s="813"/>
      <c r="U4" s="814"/>
    </row>
    <row r="5" spans="2:28">
      <c r="B5" s="696"/>
      <c r="C5" s="697"/>
      <c r="D5" s="697"/>
      <c r="E5" s="697"/>
      <c r="F5" s="697"/>
      <c r="G5" s="697"/>
      <c r="H5" s="698"/>
      <c r="I5" s="705"/>
      <c r="J5" s="706"/>
      <c r="K5" s="706"/>
      <c r="L5" s="706"/>
      <c r="M5" s="706"/>
      <c r="N5" s="706"/>
      <c r="O5" s="706"/>
      <c r="P5" s="706"/>
      <c r="Q5" s="706"/>
      <c r="R5" s="707"/>
      <c r="S5" s="809" t="s">
        <v>4</v>
      </c>
      <c r="T5" s="810"/>
      <c r="U5" s="811"/>
    </row>
    <row r="6" spans="2:28">
      <c r="B6" s="3"/>
      <c r="C6" s="3"/>
      <c r="D6" s="3"/>
      <c r="E6" s="3"/>
      <c r="F6" s="3"/>
      <c r="G6" s="3"/>
      <c r="H6" s="3"/>
      <c r="I6" s="3"/>
      <c r="J6" s="3"/>
      <c r="K6" s="3"/>
      <c r="L6" s="3"/>
      <c r="M6" s="3"/>
      <c r="N6" s="3"/>
      <c r="O6" s="3"/>
      <c r="P6" s="3"/>
      <c r="Q6" s="3"/>
      <c r="R6" s="3"/>
      <c r="S6" s="509"/>
      <c r="T6" s="509"/>
      <c r="U6" s="507"/>
    </row>
    <row r="7" spans="2:28" ht="14.25">
      <c r="B7" s="678" t="s">
        <v>5</v>
      </c>
      <c r="C7" s="679"/>
      <c r="D7" s="679"/>
      <c r="E7" s="680"/>
      <c r="F7" s="678" t="s">
        <v>6</v>
      </c>
      <c r="G7" s="679"/>
      <c r="H7" s="679"/>
      <c r="I7" s="679"/>
      <c r="J7" s="679"/>
      <c r="K7" s="679"/>
      <c r="L7" s="679"/>
      <c r="M7" s="679"/>
      <c r="N7" s="679"/>
      <c r="O7" s="679"/>
      <c r="P7" s="679"/>
      <c r="Q7" s="679"/>
      <c r="R7" s="679"/>
      <c r="S7" s="679"/>
      <c r="T7" s="679"/>
      <c r="U7" s="680"/>
    </row>
    <row r="8" spans="2:28" ht="14.25">
      <c r="B8" s="681" t="s">
        <v>7</v>
      </c>
      <c r="C8" s="682"/>
      <c r="D8" s="683"/>
      <c r="E8" s="806" t="s">
        <v>8</v>
      </c>
      <c r="F8" s="684"/>
      <c r="G8" s="684"/>
      <c r="H8" s="684"/>
      <c r="I8" s="684"/>
      <c r="J8" s="684"/>
      <c r="K8" s="684"/>
      <c r="L8" s="684"/>
      <c r="M8" s="684"/>
      <c r="N8" s="684"/>
      <c r="O8" s="684"/>
      <c r="P8" s="684"/>
      <c r="Q8" s="684"/>
      <c r="R8" s="684"/>
      <c r="S8" s="684"/>
      <c r="T8" s="684"/>
      <c r="U8" s="685"/>
    </row>
    <row r="9" spans="2:28" ht="14.25">
      <c r="B9" s="807" t="s">
        <v>9</v>
      </c>
      <c r="C9" s="688"/>
      <c r="D9" s="688"/>
      <c r="E9" s="688"/>
      <c r="F9" s="808"/>
      <c r="G9" s="678" t="s">
        <v>10</v>
      </c>
      <c r="H9" s="679"/>
      <c r="I9" s="679"/>
      <c r="J9" s="679"/>
      <c r="K9" s="679"/>
      <c r="L9" s="679"/>
      <c r="M9" s="679"/>
      <c r="N9" s="679"/>
      <c r="O9" s="679"/>
      <c r="P9" s="679"/>
      <c r="Q9" s="679"/>
      <c r="R9" s="679"/>
      <c r="S9" s="679"/>
      <c r="T9" s="679"/>
      <c r="U9" s="680"/>
    </row>
    <row r="10" spans="2:28" ht="14.25" customHeight="1">
      <c r="B10" s="815" t="s">
        <v>11</v>
      </c>
      <c r="C10" s="816"/>
      <c r="D10" s="816"/>
      <c r="E10" s="817"/>
      <c r="F10" s="818" t="s">
        <v>12</v>
      </c>
      <c r="G10" s="819"/>
      <c r="H10" s="819"/>
      <c r="I10" s="819"/>
      <c r="J10" s="819"/>
      <c r="K10" s="819"/>
      <c r="L10" s="819"/>
      <c r="M10" s="819"/>
      <c r="N10" s="820"/>
      <c r="O10" s="821" t="s">
        <v>13</v>
      </c>
      <c r="P10" s="822"/>
      <c r="Q10" s="823"/>
      <c r="R10" s="714">
        <v>10701</v>
      </c>
      <c r="S10" s="715"/>
      <c r="T10" s="575" t="s">
        <v>14</v>
      </c>
      <c r="U10" s="589">
        <v>2021</v>
      </c>
    </row>
    <row r="11" spans="2:28" ht="14.25" customHeight="1">
      <c r="B11" s="804" t="s">
        <v>15</v>
      </c>
      <c r="C11" s="805"/>
      <c r="D11" s="824">
        <v>30</v>
      </c>
      <c r="E11" s="825"/>
      <c r="F11" s="825"/>
      <c r="G11" s="825"/>
      <c r="H11" s="825"/>
      <c r="I11" s="826"/>
      <c r="J11" s="32" t="s">
        <v>16</v>
      </c>
      <c r="K11" s="714">
        <v>50</v>
      </c>
      <c r="L11" s="715"/>
      <c r="M11" s="827" t="s">
        <v>17</v>
      </c>
      <c r="N11" s="828"/>
      <c r="O11" s="829">
        <v>45231</v>
      </c>
      <c r="P11" s="723"/>
      <c r="Q11" s="33" t="s">
        <v>18</v>
      </c>
      <c r="R11" s="830">
        <v>45260</v>
      </c>
      <c r="S11" s="831"/>
      <c r="T11" s="831"/>
      <c r="U11" s="832"/>
    </row>
    <row r="12" spans="2:28" s="509" customFormat="1" ht="14.25" customHeight="1">
      <c r="B12" s="841" t="s">
        <v>19</v>
      </c>
      <c r="C12" s="842"/>
      <c r="D12" s="842"/>
      <c r="E12" s="842"/>
      <c r="F12" s="843"/>
      <c r="G12" s="844">
        <v>127923</v>
      </c>
      <c r="H12" s="845"/>
      <c r="I12" s="845"/>
      <c r="J12" s="845"/>
      <c r="K12" s="846"/>
      <c r="L12" s="847" t="s">
        <v>20</v>
      </c>
      <c r="M12" s="848"/>
      <c r="N12" s="849">
        <v>23809</v>
      </c>
      <c r="O12" s="846"/>
      <c r="P12" s="850" t="s">
        <v>21</v>
      </c>
      <c r="Q12" s="851"/>
      <c r="R12" s="801">
        <v>13687</v>
      </c>
      <c r="S12" s="802"/>
      <c r="T12" s="802"/>
      <c r="U12" s="803"/>
      <c r="V12" s="507"/>
      <c r="W12" s="507"/>
      <c r="X12" s="64"/>
      <c r="Y12" s="64"/>
      <c r="Z12" s="64"/>
      <c r="AA12" s="566"/>
      <c r="AB12" s="566"/>
    </row>
    <row r="13" spans="2:28" s="509" customFormat="1" ht="14.25" customHeight="1">
      <c r="B13" s="833" t="s">
        <v>22</v>
      </c>
      <c r="C13" s="834" t="s">
        <v>24</v>
      </c>
      <c r="D13" s="835"/>
      <c r="E13" s="835"/>
      <c r="F13" s="835"/>
      <c r="G13" s="835"/>
      <c r="H13" s="835"/>
      <c r="I13" s="836"/>
      <c r="J13" s="834" t="s">
        <v>334</v>
      </c>
      <c r="K13" s="836"/>
      <c r="L13" s="837" t="s">
        <v>25</v>
      </c>
      <c r="M13" s="792" t="s">
        <v>26</v>
      </c>
      <c r="N13" s="794"/>
      <c r="O13" s="839" t="s">
        <v>27</v>
      </c>
      <c r="P13" s="840"/>
      <c r="Q13" s="857" t="s">
        <v>28</v>
      </c>
      <c r="R13" s="858"/>
      <c r="S13" s="859" t="s">
        <v>29</v>
      </c>
      <c r="T13" s="860"/>
      <c r="U13" s="861"/>
      <c r="V13" s="507"/>
      <c r="W13" s="507"/>
      <c r="X13" s="64"/>
      <c r="Y13" s="64"/>
      <c r="Z13" s="64"/>
      <c r="AA13" s="566"/>
      <c r="AB13" s="566"/>
    </row>
    <row r="14" spans="2:28" s="509" customFormat="1" ht="28.5">
      <c r="B14" s="787"/>
      <c r="C14" s="792"/>
      <c r="D14" s="793"/>
      <c r="E14" s="793"/>
      <c r="F14" s="793"/>
      <c r="G14" s="793"/>
      <c r="H14" s="793"/>
      <c r="I14" s="794"/>
      <c r="J14" s="792"/>
      <c r="K14" s="794"/>
      <c r="L14" s="838"/>
      <c r="M14" s="510" t="s">
        <v>30</v>
      </c>
      <c r="N14" s="511" t="s">
        <v>31</v>
      </c>
      <c r="O14" s="512" t="s">
        <v>32</v>
      </c>
      <c r="P14" s="511" t="s">
        <v>31</v>
      </c>
      <c r="Q14" s="784"/>
      <c r="R14" s="785"/>
      <c r="S14" s="862"/>
      <c r="T14" s="863"/>
      <c r="U14" s="864"/>
      <c r="V14" s="507"/>
      <c r="W14" s="507"/>
      <c r="X14" s="64"/>
      <c r="Y14" s="64"/>
      <c r="Z14" s="64"/>
      <c r="AA14" s="566"/>
      <c r="AB14" s="566"/>
    </row>
    <row r="15" spans="2:28" ht="12.75" customHeight="1">
      <c r="B15" s="22">
        <v>1</v>
      </c>
      <c r="C15" s="852" t="s">
        <v>35</v>
      </c>
      <c r="D15" s="853"/>
      <c r="E15" s="854" t="s">
        <v>36</v>
      </c>
      <c r="F15" s="855"/>
      <c r="G15" s="855"/>
      <c r="H15" s="855"/>
      <c r="I15" s="856"/>
      <c r="J15" s="571" t="s">
        <v>33</v>
      </c>
      <c r="K15" s="571" t="s">
        <v>34</v>
      </c>
      <c r="L15" s="54">
        <v>41519911</v>
      </c>
      <c r="M15" s="37">
        <v>30</v>
      </c>
      <c r="N15" s="36">
        <f t="shared" ref="N15:N46" si="0">+M15*$R$12</f>
        <v>410610</v>
      </c>
      <c r="O15" s="37">
        <v>0</v>
      </c>
      <c r="P15" s="36">
        <f>+O15*$R$12</f>
        <v>0</v>
      </c>
      <c r="Q15" s="636">
        <f>+N15-P15</f>
        <v>410610</v>
      </c>
      <c r="R15" s="637"/>
      <c r="S15" s="777">
        <v>0</v>
      </c>
      <c r="T15" s="778"/>
      <c r="U15" s="779"/>
      <c r="AA15" s="3"/>
      <c r="AB15" s="3"/>
    </row>
    <row r="16" spans="2:28" ht="12.75" customHeight="1">
      <c r="B16" s="22">
        <v>2</v>
      </c>
      <c r="C16" s="852" t="s">
        <v>248</v>
      </c>
      <c r="D16" s="853"/>
      <c r="E16" s="854" t="s">
        <v>249</v>
      </c>
      <c r="F16" s="855"/>
      <c r="G16" s="855"/>
      <c r="H16" s="855"/>
      <c r="I16" s="856"/>
      <c r="J16" s="571" t="s">
        <v>247</v>
      </c>
      <c r="K16" s="571">
        <v>0</v>
      </c>
      <c r="L16" s="54">
        <v>233198</v>
      </c>
      <c r="M16" s="37">
        <v>30</v>
      </c>
      <c r="N16" s="36">
        <f t="shared" si="0"/>
        <v>410610</v>
      </c>
      <c r="O16" s="37">
        <v>0</v>
      </c>
      <c r="P16" s="36">
        <f t="shared" ref="P16:P64" si="1">+O16*$R$12</f>
        <v>0</v>
      </c>
      <c r="Q16" s="636">
        <f t="shared" ref="Q16:Q64" si="2">+N16-P16</f>
        <v>410610</v>
      </c>
      <c r="R16" s="637"/>
      <c r="S16" s="777">
        <v>0</v>
      </c>
      <c r="T16" s="778"/>
      <c r="U16" s="779"/>
      <c r="AA16" s="3"/>
      <c r="AB16" s="3"/>
    </row>
    <row r="17" spans="2:28" ht="12.75" customHeight="1">
      <c r="B17" s="22">
        <v>3</v>
      </c>
      <c r="C17" s="852" t="s">
        <v>38</v>
      </c>
      <c r="D17" s="853"/>
      <c r="E17" s="854">
        <v>0</v>
      </c>
      <c r="F17" s="855"/>
      <c r="G17" s="855"/>
      <c r="H17" s="855"/>
      <c r="I17" s="856"/>
      <c r="J17" s="571" t="s">
        <v>37</v>
      </c>
      <c r="K17" s="571">
        <v>0</v>
      </c>
      <c r="L17" s="54">
        <v>1136909307</v>
      </c>
      <c r="M17" s="37">
        <v>30</v>
      </c>
      <c r="N17" s="36">
        <f t="shared" si="0"/>
        <v>410610</v>
      </c>
      <c r="O17" s="37">
        <v>0</v>
      </c>
      <c r="P17" s="36">
        <f t="shared" si="1"/>
        <v>0</v>
      </c>
      <c r="Q17" s="636">
        <f t="shared" si="2"/>
        <v>410610</v>
      </c>
      <c r="R17" s="637"/>
      <c r="S17" s="777">
        <v>0</v>
      </c>
      <c r="T17" s="778"/>
      <c r="U17" s="779"/>
      <c r="AA17" s="3"/>
      <c r="AB17" s="3"/>
    </row>
    <row r="18" spans="2:28" ht="12.75" customHeight="1">
      <c r="B18" s="22">
        <v>4</v>
      </c>
      <c r="C18" s="852" t="s">
        <v>41</v>
      </c>
      <c r="D18" s="853"/>
      <c r="E18" s="854">
        <v>0</v>
      </c>
      <c r="F18" s="855"/>
      <c r="G18" s="855"/>
      <c r="H18" s="855"/>
      <c r="I18" s="856"/>
      <c r="J18" s="571" t="s">
        <v>39</v>
      </c>
      <c r="K18" s="571" t="s">
        <v>40</v>
      </c>
      <c r="L18" s="54">
        <v>20039148</v>
      </c>
      <c r="M18" s="37">
        <v>30</v>
      </c>
      <c r="N18" s="36">
        <f t="shared" si="0"/>
        <v>410610</v>
      </c>
      <c r="O18" s="37">
        <v>0</v>
      </c>
      <c r="P18" s="36">
        <f t="shared" si="1"/>
        <v>0</v>
      </c>
      <c r="Q18" s="636">
        <f t="shared" si="2"/>
        <v>410610</v>
      </c>
      <c r="R18" s="637"/>
      <c r="S18" s="777">
        <v>0</v>
      </c>
      <c r="T18" s="778"/>
      <c r="U18" s="779"/>
      <c r="AA18" s="3"/>
      <c r="AB18" s="3"/>
    </row>
    <row r="19" spans="2:28" s="509" customFormat="1" ht="49.5" customHeight="1">
      <c r="B19" s="22">
        <v>5</v>
      </c>
      <c r="C19" s="852" t="s">
        <v>349</v>
      </c>
      <c r="D19" s="853"/>
      <c r="E19" s="854" t="s">
        <v>350</v>
      </c>
      <c r="F19" s="855"/>
      <c r="G19" s="855"/>
      <c r="H19" s="855"/>
      <c r="I19" s="856"/>
      <c r="J19" s="571" t="s">
        <v>351</v>
      </c>
      <c r="K19" s="571">
        <v>0</v>
      </c>
      <c r="L19" s="54">
        <v>210099991</v>
      </c>
      <c r="M19" s="37">
        <v>30</v>
      </c>
      <c r="N19" s="36">
        <f t="shared" si="0"/>
        <v>410610</v>
      </c>
      <c r="O19" s="37">
        <v>0</v>
      </c>
      <c r="P19" s="36">
        <f t="shared" si="1"/>
        <v>0</v>
      </c>
      <c r="Q19" s="636">
        <f t="shared" si="2"/>
        <v>410610</v>
      </c>
      <c r="R19" s="637"/>
      <c r="S19" s="777">
        <v>0</v>
      </c>
      <c r="T19" s="778"/>
      <c r="U19" s="779"/>
      <c r="V19" s="507"/>
      <c r="W19" s="507"/>
      <c r="X19" s="64"/>
      <c r="Y19" s="64"/>
      <c r="Z19" s="64"/>
      <c r="AA19" s="566"/>
      <c r="AB19" s="566"/>
    </row>
    <row r="20" spans="2:28" s="509" customFormat="1" ht="49.5" customHeight="1">
      <c r="B20" s="22">
        <v>6</v>
      </c>
      <c r="C20" s="852" t="s">
        <v>49</v>
      </c>
      <c r="D20" s="853"/>
      <c r="E20" s="854" t="s">
        <v>50</v>
      </c>
      <c r="F20" s="855"/>
      <c r="G20" s="855"/>
      <c r="H20" s="855"/>
      <c r="I20" s="856"/>
      <c r="J20" s="571" t="s">
        <v>47</v>
      </c>
      <c r="K20" s="571" t="s">
        <v>48</v>
      </c>
      <c r="L20" s="54">
        <v>17126180</v>
      </c>
      <c r="M20" s="37">
        <v>30</v>
      </c>
      <c r="N20" s="36">
        <f t="shared" si="0"/>
        <v>410610</v>
      </c>
      <c r="O20" s="37">
        <v>0</v>
      </c>
      <c r="P20" s="36">
        <f t="shared" si="1"/>
        <v>0</v>
      </c>
      <c r="Q20" s="636">
        <f t="shared" si="2"/>
        <v>410610</v>
      </c>
      <c r="R20" s="637"/>
      <c r="S20" s="777">
        <v>0</v>
      </c>
      <c r="T20" s="778"/>
      <c r="U20" s="779"/>
      <c r="V20" s="507"/>
      <c r="W20" s="507"/>
      <c r="X20" s="64"/>
      <c r="Y20" s="64"/>
      <c r="Z20" s="64"/>
      <c r="AA20" s="566"/>
      <c r="AB20" s="566"/>
    </row>
    <row r="21" spans="2:28" ht="12.75" customHeight="1">
      <c r="B21" s="22">
        <v>7</v>
      </c>
      <c r="C21" s="852" t="s">
        <v>52</v>
      </c>
      <c r="D21" s="853"/>
      <c r="E21" s="854" t="s">
        <v>53</v>
      </c>
      <c r="F21" s="855"/>
      <c r="G21" s="855"/>
      <c r="H21" s="855"/>
      <c r="I21" s="856"/>
      <c r="J21" s="571" t="s">
        <v>47</v>
      </c>
      <c r="K21" s="571" t="s">
        <v>51</v>
      </c>
      <c r="L21" s="54">
        <v>7524640</v>
      </c>
      <c r="M21" s="37">
        <v>30</v>
      </c>
      <c r="N21" s="36">
        <f t="shared" si="0"/>
        <v>410610</v>
      </c>
      <c r="O21" s="37">
        <v>0</v>
      </c>
      <c r="P21" s="36">
        <f t="shared" si="1"/>
        <v>0</v>
      </c>
      <c r="Q21" s="636">
        <f t="shared" si="2"/>
        <v>410610</v>
      </c>
      <c r="R21" s="637"/>
      <c r="S21" s="777">
        <v>0</v>
      </c>
      <c r="T21" s="778"/>
      <c r="U21" s="779"/>
      <c r="AA21" s="3"/>
      <c r="AB21" s="3"/>
    </row>
    <row r="22" spans="2:28" s="509" customFormat="1" ht="37.5" customHeight="1">
      <c r="B22" s="22">
        <v>8</v>
      </c>
      <c r="C22" s="852" t="s">
        <v>353</v>
      </c>
      <c r="D22" s="853"/>
      <c r="E22" s="854">
        <v>0</v>
      </c>
      <c r="F22" s="855"/>
      <c r="G22" s="855"/>
      <c r="H22" s="855"/>
      <c r="I22" s="856"/>
      <c r="J22" s="571" t="s">
        <v>354</v>
      </c>
      <c r="K22" s="571">
        <v>0</v>
      </c>
      <c r="L22" s="54">
        <v>11524081</v>
      </c>
      <c r="M22" s="37">
        <v>30</v>
      </c>
      <c r="N22" s="36">
        <f t="shared" si="0"/>
        <v>410610</v>
      </c>
      <c r="O22" s="37">
        <v>0</v>
      </c>
      <c r="P22" s="36">
        <f t="shared" si="1"/>
        <v>0</v>
      </c>
      <c r="Q22" s="636">
        <f t="shared" si="2"/>
        <v>410610</v>
      </c>
      <c r="R22" s="637"/>
      <c r="S22" s="777">
        <v>0</v>
      </c>
      <c r="T22" s="778"/>
      <c r="U22" s="779"/>
      <c r="V22" s="507"/>
      <c r="W22" s="507"/>
      <c r="X22" s="64"/>
      <c r="Y22" s="64"/>
      <c r="Z22" s="64"/>
    </row>
    <row r="23" spans="2:28" ht="37.5" customHeight="1">
      <c r="B23" s="22">
        <v>9</v>
      </c>
      <c r="C23" s="852" t="s">
        <v>66</v>
      </c>
      <c r="D23" s="853"/>
      <c r="E23" s="854">
        <v>0</v>
      </c>
      <c r="F23" s="855"/>
      <c r="G23" s="855"/>
      <c r="H23" s="855"/>
      <c r="I23" s="856"/>
      <c r="J23" s="571" t="s">
        <v>64</v>
      </c>
      <c r="K23" s="571" t="s">
        <v>65</v>
      </c>
      <c r="L23" s="54">
        <v>41783196</v>
      </c>
      <c r="M23" s="37">
        <v>30</v>
      </c>
      <c r="N23" s="36">
        <f t="shared" si="0"/>
        <v>410610</v>
      </c>
      <c r="O23" s="37">
        <v>0</v>
      </c>
      <c r="P23" s="36">
        <f t="shared" si="1"/>
        <v>0</v>
      </c>
      <c r="Q23" s="636">
        <f t="shared" si="2"/>
        <v>410610</v>
      </c>
      <c r="R23" s="637"/>
      <c r="S23" s="777">
        <v>0</v>
      </c>
      <c r="T23" s="778"/>
      <c r="U23" s="779"/>
      <c r="AA23" s="3"/>
      <c r="AB23" s="3"/>
    </row>
    <row r="24" spans="2:28" ht="12.75" customHeight="1">
      <c r="B24" s="22">
        <v>10</v>
      </c>
      <c r="C24" s="852" t="s">
        <v>70</v>
      </c>
      <c r="D24" s="853"/>
      <c r="E24" s="854" t="s">
        <v>71</v>
      </c>
      <c r="F24" s="855"/>
      <c r="G24" s="855"/>
      <c r="H24" s="855"/>
      <c r="I24" s="856"/>
      <c r="J24" s="571" t="s">
        <v>69</v>
      </c>
      <c r="K24" s="571">
        <v>0</v>
      </c>
      <c r="L24" s="54">
        <v>24890485</v>
      </c>
      <c r="M24" s="37">
        <v>30</v>
      </c>
      <c r="N24" s="36">
        <f t="shared" si="0"/>
        <v>410610</v>
      </c>
      <c r="O24" s="37">
        <v>0</v>
      </c>
      <c r="P24" s="36">
        <f t="shared" si="1"/>
        <v>0</v>
      </c>
      <c r="Q24" s="636">
        <f t="shared" si="2"/>
        <v>410610</v>
      </c>
      <c r="R24" s="637"/>
      <c r="S24" s="777">
        <v>0</v>
      </c>
      <c r="T24" s="778"/>
      <c r="U24" s="779"/>
      <c r="AA24" s="3"/>
      <c r="AB24" s="3"/>
    </row>
    <row r="25" spans="2:28" s="509" customFormat="1" ht="12.75" customHeight="1">
      <c r="B25" s="22">
        <v>11</v>
      </c>
      <c r="C25" s="852" t="s">
        <v>355</v>
      </c>
      <c r="D25" s="853"/>
      <c r="E25" s="854">
        <v>0</v>
      </c>
      <c r="F25" s="855"/>
      <c r="G25" s="855"/>
      <c r="H25" s="855"/>
      <c r="I25" s="856"/>
      <c r="J25" s="571" t="s">
        <v>335</v>
      </c>
      <c r="K25" s="571">
        <v>0</v>
      </c>
      <c r="L25" s="54">
        <v>41510278</v>
      </c>
      <c r="M25" s="37">
        <v>30</v>
      </c>
      <c r="N25" s="36">
        <f t="shared" si="0"/>
        <v>410610</v>
      </c>
      <c r="O25" s="37">
        <v>0</v>
      </c>
      <c r="P25" s="36">
        <f t="shared" si="1"/>
        <v>0</v>
      </c>
      <c r="Q25" s="636">
        <f t="shared" si="2"/>
        <v>410610</v>
      </c>
      <c r="R25" s="637"/>
      <c r="S25" s="777">
        <v>0</v>
      </c>
      <c r="T25" s="778"/>
      <c r="U25" s="779"/>
      <c r="V25" s="507"/>
      <c r="W25" s="507"/>
      <c r="X25" s="64"/>
      <c r="Y25" s="64"/>
      <c r="Z25" s="64"/>
    </row>
    <row r="26" spans="2:28" ht="12.75" customHeight="1">
      <c r="B26" s="22">
        <v>12</v>
      </c>
      <c r="C26" s="852" t="s">
        <v>252</v>
      </c>
      <c r="D26" s="853"/>
      <c r="E26" s="854">
        <v>0</v>
      </c>
      <c r="F26" s="855"/>
      <c r="G26" s="855"/>
      <c r="H26" s="855"/>
      <c r="I26" s="856"/>
      <c r="J26" s="571" t="s">
        <v>250</v>
      </c>
      <c r="K26" s="571" t="s">
        <v>251</v>
      </c>
      <c r="L26" s="54">
        <v>53905858</v>
      </c>
      <c r="M26" s="37">
        <v>30</v>
      </c>
      <c r="N26" s="36">
        <f t="shared" si="0"/>
        <v>410610</v>
      </c>
      <c r="O26" s="37">
        <v>0</v>
      </c>
      <c r="P26" s="36">
        <f t="shared" si="1"/>
        <v>0</v>
      </c>
      <c r="Q26" s="636">
        <f t="shared" si="2"/>
        <v>410610</v>
      </c>
      <c r="R26" s="637"/>
      <c r="S26" s="777">
        <v>0</v>
      </c>
      <c r="T26" s="778"/>
      <c r="U26" s="779"/>
      <c r="AA26" s="3"/>
      <c r="AB26" s="3"/>
    </row>
    <row r="27" spans="2:28" ht="12.75" customHeight="1">
      <c r="B27" s="22">
        <v>13</v>
      </c>
      <c r="C27" s="852" t="s">
        <v>357</v>
      </c>
      <c r="D27" s="853"/>
      <c r="E27" s="854" t="s">
        <v>146</v>
      </c>
      <c r="F27" s="855"/>
      <c r="G27" s="855"/>
      <c r="H27" s="855"/>
      <c r="I27" s="856"/>
      <c r="J27" s="571" t="s">
        <v>358</v>
      </c>
      <c r="K27" s="571">
        <v>0</v>
      </c>
      <c r="L27" s="54">
        <v>20308604</v>
      </c>
      <c r="M27" s="37">
        <v>30</v>
      </c>
      <c r="N27" s="36">
        <f t="shared" si="0"/>
        <v>410610</v>
      </c>
      <c r="O27" s="37">
        <v>0</v>
      </c>
      <c r="P27" s="36">
        <f t="shared" si="1"/>
        <v>0</v>
      </c>
      <c r="Q27" s="636">
        <f t="shared" si="2"/>
        <v>410610</v>
      </c>
      <c r="R27" s="637"/>
      <c r="S27" s="777">
        <v>0</v>
      </c>
      <c r="T27" s="778"/>
      <c r="U27" s="779"/>
      <c r="AA27" s="3"/>
      <c r="AB27" s="3"/>
    </row>
    <row r="28" spans="2:28" ht="12.75" customHeight="1">
      <c r="B28" s="22">
        <v>14</v>
      </c>
      <c r="C28" s="852" t="s">
        <v>74</v>
      </c>
      <c r="D28" s="853"/>
      <c r="E28" s="854" t="s">
        <v>74</v>
      </c>
      <c r="F28" s="855"/>
      <c r="G28" s="855"/>
      <c r="H28" s="855"/>
      <c r="I28" s="856"/>
      <c r="J28" s="571" t="s">
        <v>72</v>
      </c>
      <c r="K28" s="571" t="s">
        <v>73</v>
      </c>
      <c r="L28" s="54">
        <v>79870951</v>
      </c>
      <c r="M28" s="37">
        <v>30</v>
      </c>
      <c r="N28" s="36">
        <f t="shared" si="0"/>
        <v>410610</v>
      </c>
      <c r="O28" s="37">
        <v>0</v>
      </c>
      <c r="P28" s="36">
        <f t="shared" si="1"/>
        <v>0</v>
      </c>
      <c r="Q28" s="636">
        <f t="shared" si="2"/>
        <v>410610</v>
      </c>
      <c r="R28" s="637"/>
      <c r="S28" s="777">
        <v>0</v>
      </c>
      <c r="T28" s="778"/>
      <c r="U28" s="779"/>
      <c r="AA28" s="3"/>
      <c r="AB28" s="3"/>
    </row>
    <row r="29" spans="2:28" s="509" customFormat="1" ht="12.75" customHeight="1">
      <c r="B29" s="22">
        <v>15</v>
      </c>
      <c r="C29" s="852" t="s">
        <v>78</v>
      </c>
      <c r="D29" s="853"/>
      <c r="E29" s="854">
        <v>0</v>
      </c>
      <c r="F29" s="855"/>
      <c r="G29" s="855"/>
      <c r="H29" s="855"/>
      <c r="I29" s="856"/>
      <c r="J29" s="571" t="s">
        <v>76</v>
      </c>
      <c r="K29" s="571" t="s">
        <v>77</v>
      </c>
      <c r="L29" s="54">
        <v>41629662</v>
      </c>
      <c r="M29" s="37">
        <v>30</v>
      </c>
      <c r="N29" s="36">
        <f t="shared" si="0"/>
        <v>410610</v>
      </c>
      <c r="O29" s="37">
        <v>0</v>
      </c>
      <c r="P29" s="36">
        <f t="shared" si="1"/>
        <v>0</v>
      </c>
      <c r="Q29" s="636">
        <f t="shared" si="2"/>
        <v>410610</v>
      </c>
      <c r="R29" s="637"/>
      <c r="S29" s="777">
        <v>0</v>
      </c>
      <c r="T29" s="778"/>
      <c r="U29" s="779"/>
      <c r="V29" s="507"/>
      <c r="W29" s="507"/>
      <c r="X29" s="64"/>
      <c r="Y29" s="64"/>
      <c r="Z29" s="64"/>
      <c r="AA29" s="566"/>
      <c r="AB29" s="566"/>
    </row>
    <row r="30" spans="2:28" ht="12.75" customHeight="1">
      <c r="B30" s="22">
        <v>16</v>
      </c>
      <c r="C30" s="852" t="s">
        <v>80</v>
      </c>
      <c r="D30" s="853"/>
      <c r="E30" s="854" t="s">
        <v>81</v>
      </c>
      <c r="F30" s="855"/>
      <c r="G30" s="855"/>
      <c r="H30" s="855"/>
      <c r="I30" s="856"/>
      <c r="J30" s="571" t="s">
        <v>79</v>
      </c>
      <c r="K30" s="571">
        <v>0</v>
      </c>
      <c r="L30" s="54">
        <v>17193251</v>
      </c>
      <c r="M30" s="37">
        <v>30</v>
      </c>
      <c r="N30" s="36">
        <f t="shared" si="0"/>
        <v>410610</v>
      </c>
      <c r="O30" s="37">
        <v>0</v>
      </c>
      <c r="P30" s="36">
        <f t="shared" si="1"/>
        <v>0</v>
      </c>
      <c r="Q30" s="636">
        <f t="shared" si="2"/>
        <v>410610</v>
      </c>
      <c r="R30" s="637"/>
      <c r="S30" s="777">
        <v>0</v>
      </c>
      <c r="T30" s="778"/>
      <c r="U30" s="779"/>
      <c r="AA30" s="3"/>
      <c r="AB30" s="3"/>
    </row>
    <row r="31" spans="2:28" ht="12.75" customHeight="1">
      <c r="B31" s="22">
        <v>17</v>
      </c>
      <c r="C31" s="852" t="s">
        <v>84</v>
      </c>
      <c r="D31" s="853"/>
      <c r="E31" s="854" t="s">
        <v>85</v>
      </c>
      <c r="F31" s="855"/>
      <c r="G31" s="855"/>
      <c r="H31" s="855"/>
      <c r="I31" s="856"/>
      <c r="J31" s="571" t="s">
        <v>82</v>
      </c>
      <c r="K31" s="571" t="s">
        <v>83</v>
      </c>
      <c r="L31" s="54">
        <v>17098836</v>
      </c>
      <c r="M31" s="37">
        <v>30</v>
      </c>
      <c r="N31" s="36">
        <f t="shared" si="0"/>
        <v>410610</v>
      </c>
      <c r="O31" s="37">
        <v>0</v>
      </c>
      <c r="P31" s="36">
        <f t="shared" si="1"/>
        <v>0</v>
      </c>
      <c r="Q31" s="636">
        <f t="shared" si="2"/>
        <v>410610</v>
      </c>
      <c r="R31" s="637"/>
      <c r="S31" s="777">
        <v>0</v>
      </c>
      <c r="T31" s="778"/>
      <c r="U31" s="779"/>
      <c r="AA31" s="3"/>
      <c r="AB31" s="3"/>
    </row>
    <row r="32" spans="2:28" ht="12.75" customHeight="1">
      <c r="B32" s="22">
        <v>18</v>
      </c>
      <c r="C32" s="852" t="s">
        <v>90</v>
      </c>
      <c r="D32" s="853"/>
      <c r="E32" s="854" t="s">
        <v>91</v>
      </c>
      <c r="F32" s="855"/>
      <c r="G32" s="855"/>
      <c r="H32" s="855"/>
      <c r="I32" s="856"/>
      <c r="J32" s="571" t="s">
        <v>43</v>
      </c>
      <c r="K32" s="571" t="s">
        <v>89</v>
      </c>
      <c r="L32" s="54">
        <v>1393204</v>
      </c>
      <c r="M32" s="37">
        <v>30</v>
      </c>
      <c r="N32" s="36">
        <f t="shared" si="0"/>
        <v>410610</v>
      </c>
      <c r="O32" s="37">
        <v>0</v>
      </c>
      <c r="P32" s="36">
        <f t="shared" si="1"/>
        <v>0</v>
      </c>
      <c r="Q32" s="636">
        <f t="shared" si="2"/>
        <v>410610</v>
      </c>
      <c r="R32" s="637"/>
      <c r="S32" s="777">
        <v>0</v>
      </c>
      <c r="T32" s="778"/>
      <c r="U32" s="779"/>
      <c r="AA32" s="3"/>
      <c r="AB32" s="3"/>
    </row>
    <row r="33" spans="2:28" ht="12.75" customHeight="1">
      <c r="B33" s="22">
        <v>19</v>
      </c>
      <c r="C33" s="852" t="s">
        <v>103</v>
      </c>
      <c r="D33" s="853"/>
      <c r="E33" s="854" t="s">
        <v>104</v>
      </c>
      <c r="F33" s="855"/>
      <c r="G33" s="855"/>
      <c r="H33" s="855"/>
      <c r="I33" s="856"/>
      <c r="J33" s="571" t="s">
        <v>102</v>
      </c>
      <c r="K33" s="571" t="s">
        <v>48</v>
      </c>
      <c r="L33" s="54">
        <v>17088723</v>
      </c>
      <c r="M33" s="37">
        <v>30</v>
      </c>
      <c r="N33" s="36">
        <f t="shared" si="0"/>
        <v>410610</v>
      </c>
      <c r="O33" s="37">
        <v>0</v>
      </c>
      <c r="P33" s="36">
        <f t="shared" si="1"/>
        <v>0</v>
      </c>
      <c r="Q33" s="636">
        <f t="shared" si="2"/>
        <v>410610</v>
      </c>
      <c r="R33" s="637"/>
      <c r="S33" s="777">
        <v>0</v>
      </c>
      <c r="T33" s="778"/>
      <c r="U33" s="779"/>
      <c r="AA33" s="3"/>
      <c r="AB33" s="3"/>
    </row>
    <row r="34" spans="2:28" ht="112.5" customHeight="1">
      <c r="B34" s="22">
        <v>20</v>
      </c>
      <c r="C34" s="852" t="s">
        <v>109</v>
      </c>
      <c r="D34" s="853"/>
      <c r="E34" s="854" t="s">
        <v>110</v>
      </c>
      <c r="F34" s="855"/>
      <c r="G34" s="855"/>
      <c r="H34" s="855"/>
      <c r="I34" s="856"/>
      <c r="J34" s="571" t="s">
        <v>108</v>
      </c>
      <c r="K34" s="571" t="s">
        <v>33</v>
      </c>
      <c r="L34" s="54">
        <v>1270498</v>
      </c>
      <c r="M34" s="37">
        <v>30</v>
      </c>
      <c r="N34" s="36">
        <f t="shared" si="0"/>
        <v>410610</v>
      </c>
      <c r="O34" s="37">
        <v>0</v>
      </c>
      <c r="P34" s="36">
        <f>+O34*$R$12</f>
        <v>0</v>
      </c>
      <c r="Q34" s="636">
        <f t="shared" si="2"/>
        <v>410610</v>
      </c>
      <c r="R34" s="637"/>
      <c r="S34" s="777">
        <v>0</v>
      </c>
      <c r="T34" s="778"/>
      <c r="U34" s="779"/>
      <c r="AA34" s="3"/>
      <c r="AB34" s="3"/>
    </row>
    <row r="35" spans="2:28" ht="12.75" customHeight="1">
      <c r="B35" s="22">
        <v>21</v>
      </c>
      <c r="C35" s="852" t="s">
        <v>112</v>
      </c>
      <c r="D35" s="853"/>
      <c r="E35" s="854" t="s">
        <v>113</v>
      </c>
      <c r="F35" s="855"/>
      <c r="G35" s="855"/>
      <c r="H35" s="855"/>
      <c r="I35" s="856"/>
      <c r="J35" s="571" t="s">
        <v>47</v>
      </c>
      <c r="K35" s="571" t="s">
        <v>111</v>
      </c>
      <c r="L35" s="54">
        <v>1180089</v>
      </c>
      <c r="M35" s="37">
        <v>30</v>
      </c>
      <c r="N35" s="36">
        <f t="shared" si="0"/>
        <v>410610</v>
      </c>
      <c r="O35" s="37">
        <v>0</v>
      </c>
      <c r="P35" s="36">
        <f t="shared" si="1"/>
        <v>0</v>
      </c>
      <c r="Q35" s="636">
        <f t="shared" si="2"/>
        <v>410610</v>
      </c>
      <c r="R35" s="637"/>
      <c r="S35" s="777">
        <v>0</v>
      </c>
      <c r="T35" s="778"/>
      <c r="U35" s="779"/>
      <c r="AA35" s="3"/>
      <c r="AB35" s="3"/>
    </row>
    <row r="36" spans="2:28" ht="37.5" customHeight="1">
      <c r="B36" s="22">
        <v>22</v>
      </c>
      <c r="C36" s="852" t="s">
        <v>112</v>
      </c>
      <c r="D36" s="853"/>
      <c r="E36" s="854">
        <v>0</v>
      </c>
      <c r="F36" s="855"/>
      <c r="G36" s="855"/>
      <c r="H36" s="855"/>
      <c r="I36" s="856"/>
      <c r="J36" s="571" t="s">
        <v>114</v>
      </c>
      <c r="K36" s="571">
        <v>0</v>
      </c>
      <c r="L36" s="54">
        <v>53906092</v>
      </c>
      <c r="M36" s="37">
        <v>30</v>
      </c>
      <c r="N36" s="36">
        <f t="shared" si="0"/>
        <v>410610</v>
      </c>
      <c r="O36" s="37">
        <v>0</v>
      </c>
      <c r="P36" s="36">
        <f t="shared" si="1"/>
        <v>0</v>
      </c>
      <c r="Q36" s="636">
        <f t="shared" si="2"/>
        <v>410610</v>
      </c>
      <c r="R36" s="637"/>
      <c r="S36" s="777">
        <v>0</v>
      </c>
      <c r="T36" s="778"/>
      <c r="U36" s="779"/>
      <c r="AA36" s="3"/>
      <c r="AB36" s="3"/>
    </row>
    <row r="37" spans="2:28" ht="12.75" customHeight="1">
      <c r="B37" s="22">
        <v>23</v>
      </c>
      <c r="C37" s="852" t="s">
        <v>116</v>
      </c>
      <c r="D37" s="853"/>
      <c r="E37" s="854" t="s">
        <v>117</v>
      </c>
      <c r="F37" s="855"/>
      <c r="G37" s="855"/>
      <c r="H37" s="855"/>
      <c r="I37" s="856"/>
      <c r="J37" s="571" t="s">
        <v>115</v>
      </c>
      <c r="K37" s="571">
        <v>0</v>
      </c>
      <c r="L37" s="54">
        <v>28696198</v>
      </c>
      <c r="M37" s="37">
        <v>30</v>
      </c>
      <c r="N37" s="36">
        <f t="shared" si="0"/>
        <v>410610</v>
      </c>
      <c r="O37" s="37">
        <v>0</v>
      </c>
      <c r="P37" s="36">
        <f t="shared" si="1"/>
        <v>0</v>
      </c>
      <c r="Q37" s="636">
        <f t="shared" si="2"/>
        <v>410610</v>
      </c>
      <c r="R37" s="637"/>
      <c r="S37" s="777">
        <v>0</v>
      </c>
      <c r="T37" s="778"/>
      <c r="U37" s="779"/>
      <c r="AA37" s="3"/>
      <c r="AB37" s="3"/>
    </row>
    <row r="38" spans="2:28" ht="12.75" customHeight="1">
      <c r="B38" s="22">
        <v>24</v>
      </c>
      <c r="C38" s="852" t="s">
        <v>116</v>
      </c>
      <c r="D38" s="853"/>
      <c r="E38" s="854" t="s">
        <v>119</v>
      </c>
      <c r="F38" s="855"/>
      <c r="G38" s="855"/>
      <c r="H38" s="855"/>
      <c r="I38" s="856"/>
      <c r="J38" s="571" t="s">
        <v>118</v>
      </c>
      <c r="K38" s="571">
        <v>0</v>
      </c>
      <c r="L38" s="54">
        <v>20328446</v>
      </c>
      <c r="M38" s="37">
        <v>30</v>
      </c>
      <c r="N38" s="36">
        <f t="shared" si="0"/>
        <v>410610</v>
      </c>
      <c r="O38" s="37">
        <v>0</v>
      </c>
      <c r="P38" s="36">
        <f t="shared" si="1"/>
        <v>0</v>
      </c>
      <c r="Q38" s="636">
        <f t="shared" si="2"/>
        <v>410610</v>
      </c>
      <c r="R38" s="637"/>
      <c r="S38" s="777">
        <v>0</v>
      </c>
      <c r="T38" s="778"/>
      <c r="U38" s="779"/>
      <c r="AA38" s="3"/>
      <c r="AB38" s="3"/>
    </row>
    <row r="39" spans="2:28" ht="12.75" customHeight="1">
      <c r="B39" s="22">
        <v>25</v>
      </c>
      <c r="C39" s="852" t="s">
        <v>120</v>
      </c>
      <c r="D39" s="853"/>
      <c r="E39" s="854">
        <v>0</v>
      </c>
      <c r="F39" s="855"/>
      <c r="G39" s="855"/>
      <c r="H39" s="855"/>
      <c r="I39" s="856"/>
      <c r="J39" s="571" t="s">
        <v>64</v>
      </c>
      <c r="K39" s="571">
        <v>0</v>
      </c>
      <c r="L39" s="54">
        <v>20294293</v>
      </c>
      <c r="M39" s="37">
        <v>30</v>
      </c>
      <c r="N39" s="36">
        <f t="shared" si="0"/>
        <v>410610</v>
      </c>
      <c r="O39" s="37">
        <v>0</v>
      </c>
      <c r="P39" s="36">
        <f t="shared" si="1"/>
        <v>0</v>
      </c>
      <c r="Q39" s="636">
        <f t="shared" si="2"/>
        <v>410610</v>
      </c>
      <c r="R39" s="637"/>
      <c r="S39" s="777">
        <v>0</v>
      </c>
      <c r="T39" s="778"/>
      <c r="U39" s="779"/>
      <c r="AA39" s="3"/>
      <c r="AB39" s="3"/>
    </row>
    <row r="40" spans="2:28" ht="12.75" customHeight="1">
      <c r="B40" s="22">
        <v>26</v>
      </c>
      <c r="C40" s="852" t="s">
        <v>125</v>
      </c>
      <c r="D40" s="853"/>
      <c r="E40" s="854" t="s">
        <v>125</v>
      </c>
      <c r="F40" s="855"/>
      <c r="G40" s="855"/>
      <c r="H40" s="855"/>
      <c r="I40" s="856"/>
      <c r="J40" s="571" t="s">
        <v>124</v>
      </c>
      <c r="K40" s="571">
        <v>0</v>
      </c>
      <c r="L40" s="54">
        <v>20951731</v>
      </c>
      <c r="M40" s="37">
        <v>30</v>
      </c>
      <c r="N40" s="36">
        <f t="shared" si="0"/>
        <v>410610</v>
      </c>
      <c r="O40" s="37">
        <v>0</v>
      </c>
      <c r="P40" s="36">
        <f t="shared" si="1"/>
        <v>0</v>
      </c>
      <c r="Q40" s="636">
        <f t="shared" si="2"/>
        <v>410610</v>
      </c>
      <c r="R40" s="637"/>
      <c r="S40" s="777">
        <v>0</v>
      </c>
      <c r="T40" s="778"/>
      <c r="U40" s="779"/>
      <c r="AA40" s="3"/>
      <c r="AB40" s="3"/>
    </row>
    <row r="41" spans="2:28" ht="12.75" customHeight="1">
      <c r="B41" s="22">
        <v>27</v>
      </c>
      <c r="C41" s="852" t="s">
        <v>122</v>
      </c>
      <c r="D41" s="853"/>
      <c r="E41" s="854" t="s">
        <v>123</v>
      </c>
      <c r="F41" s="855"/>
      <c r="G41" s="855"/>
      <c r="H41" s="855"/>
      <c r="I41" s="856"/>
      <c r="J41" s="571" t="s">
        <v>121</v>
      </c>
      <c r="K41" s="571">
        <v>0</v>
      </c>
      <c r="L41" s="54">
        <v>41706679</v>
      </c>
      <c r="M41" s="37">
        <v>30</v>
      </c>
      <c r="N41" s="36">
        <f t="shared" si="0"/>
        <v>410610</v>
      </c>
      <c r="O41" s="37">
        <v>0</v>
      </c>
      <c r="P41" s="36">
        <f t="shared" si="1"/>
        <v>0</v>
      </c>
      <c r="Q41" s="636">
        <f t="shared" si="2"/>
        <v>410610</v>
      </c>
      <c r="R41" s="637"/>
      <c r="S41" s="777">
        <v>0</v>
      </c>
      <c r="T41" s="778"/>
      <c r="U41" s="779"/>
      <c r="AA41" s="3"/>
      <c r="AB41" s="3"/>
    </row>
    <row r="42" spans="2:28" ht="12.75" customHeight="1">
      <c r="B42" s="22">
        <v>28</v>
      </c>
      <c r="C42" s="852" t="s">
        <v>128</v>
      </c>
      <c r="D42" s="853"/>
      <c r="E42" s="854" t="s">
        <v>360</v>
      </c>
      <c r="F42" s="855"/>
      <c r="G42" s="855"/>
      <c r="H42" s="855"/>
      <c r="I42" s="856"/>
      <c r="J42" s="571" t="s">
        <v>361</v>
      </c>
      <c r="K42" s="571" t="s">
        <v>305</v>
      </c>
      <c r="L42" s="54">
        <v>24897308</v>
      </c>
      <c r="M42" s="37">
        <v>30</v>
      </c>
      <c r="N42" s="36">
        <f t="shared" si="0"/>
        <v>410610</v>
      </c>
      <c r="O42" s="37">
        <v>0</v>
      </c>
      <c r="P42" s="36">
        <f t="shared" si="1"/>
        <v>0</v>
      </c>
      <c r="Q42" s="636">
        <f t="shared" si="2"/>
        <v>410610</v>
      </c>
      <c r="R42" s="637"/>
      <c r="S42" s="777">
        <v>0</v>
      </c>
      <c r="T42" s="778"/>
      <c r="U42" s="779"/>
      <c r="AA42" s="3"/>
      <c r="AB42" s="3"/>
    </row>
    <row r="43" spans="2:28" ht="12.75" customHeight="1">
      <c r="B43" s="22">
        <v>29</v>
      </c>
      <c r="C43" s="852" t="s">
        <v>128</v>
      </c>
      <c r="D43" s="853"/>
      <c r="E43" s="854" t="s">
        <v>129</v>
      </c>
      <c r="F43" s="855"/>
      <c r="G43" s="855"/>
      <c r="H43" s="855"/>
      <c r="I43" s="856"/>
      <c r="J43" s="571" t="s">
        <v>270</v>
      </c>
      <c r="K43" s="571" t="s">
        <v>271</v>
      </c>
      <c r="L43" s="54">
        <v>11405407</v>
      </c>
      <c r="M43" s="37">
        <v>30</v>
      </c>
      <c r="N43" s="36">
        <f t="shared" si="0"/>
        <v>410610</v>
      </c>
      <c r="O43" s="37">
        <v>0</v>
      </c>
      <c r="P43" s="36">
        <f t="shared" si="1"/>
        <v>0</v>
      </c>
      <c r="Q43" s="636">
        <f t="shared" si="2"/>
        <v>410610</v>
      </c>
      <c r="R43" s="637"/>
      <c r="S43" s="777">
        <v>0</v>
      </c>
      <c r="T43" s="778"/>
      <c r="U43" s="779"/>
      <c r="AA43" s="3"/>
      <c r="AB43" s="3"/>
    </row>
    <row r="44" spans="2:28" ht="12.75" customHeight="1">
      <c r="B44" s="22">
        <v>30</v>
      </c>
      <c r="C44" s="852" t="s">
        <v>131</v>
      </c>
      <c r="D44" s="853"/>
      <c r="E44" s="854" t="s">
        <v>132</v>
      </c>
      <c r="F44" s="855"/>
      <c r="G44" s="855"/>
      <c r="H44" s="855"/>
      <c r="I44" s="856"/>
      <c r="J44" s="571" t="s">
        <v>64</v>
      </c>
      <c r="K44" s="571" t="s">
        <v>130</v>
      </c>
      <c r="L44" s="54">
        <v>41435801</v>
      </c>
      <c r="M44" s="37">
        <v>30</v>
      </c>
      <c r="N44" s="36">
        <f t="shared" si="0"/>
        <v>410610</v>
      </c>
      <c r="O44" s="37">
        <v>0</v>
      </c>
      <c r="P44" s="36">
        <f t="shared" si="1"/>
        <v>0</v>
      </c>
      <c r="Q44" s="636">
        <f t="shared" si="2"/>
        <v>410610</v>
      </c>
      <c r="R44" s="637"/>
      <c r="S44" s="777">
        <v>0</v>
      </c>
      <c r="T44" s="778"/>
      <c r="U44" s="779"/>
      <c r="AA44" s="3"/>
      <c r="AB44" s="3"/>
    </row>
    <row r="45" spans="2:28" ht="37.5" customHeight="1">
      <c r="B45" s="22">
        <v>31</v>
      </c>
      <c r="C45" s="852" t="s">
        <v>135</v>
      </c>
      <c r="D45" s="853"/>
      <c r="E45" s="854" t="s">
        <v>138</v>
      </c>
      <c r="F45" s="855"/>
      <c r="G45" s="855"/>
      <c r="H45" s="855"/>
      <c r="I45" s="856"/>
      <c r="J45" s="571" t="s">
        <v>137</v>
      </c>
      <c r="K45" s="571">
        <v>0</v>
      </c>
      <c r="L45" s="54">
        <v>20060262</v>
      </c>
      <c r="M45" s="37">
        <v>30</v>
      </c>
      <c r="N45" s="36">
        <f t="shared" si="0"/>
        <v>410610</v>
      </c>
      <c r="O45" s="37">
        <v>0</v>
      </c>
      <c r="P45" s="36">
        <f t="shared" si="1"/>
        <v>0</v>
      </c>
      <c r="Q45" s="636">
        <f t="shared" si="2"/>
        <v>410610</v>
      </c>
      <c r="R45" s="637"/>
      <c r="S45" s="777">
        <v>0</v>
      </c>
      <c r="T45" s="778"/>
      <c r="U45" s="779"/>
      <c r="AA45" s="3"/>
      <c r="AB45" s="3"/>
    </row>
    <row r="46" spans="2:28" ht="12.75" customHeight="1">
      <c r="B46" s="22">
        <v>32</v>
      </c>
      <c r="C46" s="852" t="s">
        <v>275</v>
      </c>
      <c r="D46" s="853"/>
      <c r="E46" s="854" t="s">
        <v>276</v>
      </c>
      <c r="F46" s="855"/>
      <c r="G46" s="855"/>
      <c r="H46" s="855"/>
      <c r="I46" s="856"/>
      <c r="J46" s="571" t="s">
        <v>273</v>
      </c>
      <c r="K46" s="571" t="s">
        <v>274</v>
      </c>
      <c r="L46" s="54">
        <v>3044618</v>
      </c>
      <c r="M46" s="37">
        <v>30</v>
      </c>
      <c r="N46" s="36">
        <f t="shared" si="0"/>
        <v>410610</v>
      </c>
      <c r="O46" s="37">
        <v>0</v>
      </c>
      <c r="P46" s="36">
        <f t="shared" si="1"/>
        <v>0</v>
      </c>
      <c r="Q46" s="636">
        <f t="shared" si="2"/>
        <v>410610</v>
      </c>
      <c r="R46" s="637"/>
      <c r="S46" s="777">
        <v>0</v>
      </c>
      <c r="T46" s="778"/>
      <c r="U46" s="779"/>
      <c r="AA46" s="3"/>
      <c r="AB46" s="3"/>
    </row>
    <row r="47" spans="2:28" s="509" customFormat="1" ht="12.75" customHeight="1">
      <c r="B47" s="22">
        <v>33</v>
      </c>
      <c r="C47" s="852" t="s">
        <v>142</v>
      </c>
      <c r="D47" s="853"/>
      <c r="E47" s="854" t="s">
        <v>143</v>
      </c>
      <c r="F47" s="855"/>
      <c r="G47" s="855"/>
      <c r="H47" s="855"/>
      <c r="I47" s="856"/>
      <c r="J47" s="571" t="s">
        <v>141</v>
      </c>
      <c r="K47" s="571">
        <v>0</v>
      </c>
      <c r="L47" s="54">
        <v>41538278</v>
      </c>
      <c r="M47" s="37">
        <v>30</v>
      </c>
      <c r="N47" s="36">
        <f t="shared" ref="N47:N64" si="3">+M47*$R$12</f>
        <v>410610</v>
      </c>
      <c r="O47" s="37">
        <v>0</v>
      </c>
      <c r="P47" s="36">
        <f t="shared" si="1"/>
        <v>0</v>
      </c>
      <c r="Q47" s="636">
        <f t="shared" si="2"/>
        <v>410610</v>
      </c>
      <c r="R47" s="637"/>
      <c r="S47" s="777">
        <v>0</v>
      </c>
      <c r="T47" s="778"/>
      <c r="U47" s="779"/>
      <c r="V47" s="507"/>
      <c r="W47" s="507"/>
      <c r="X47" s="64"/>
      <c r="Y47" s="64"/>
      <c r="Z47" s="64"/>
      <c r="AA47" s="566"/>
      <c r="AB47" s="566"/>
    </row>
    <row r="48" spans="2:28" ht="12.75" customHeight="1">
      <c r="B48" s="22">
        <v>34</v>
      </c>
      <c r="C48" s="852" t="s">
        <v>145</v>
      </c>
      <c r="D48" s="853"/>
      <c r="E48" s="854" t="s">
        <v>146</v>
      </c>
      <c r="F48" s="855"/>
      <c r="G48" s="855"/>
      <c r="H48" s="855"/>
      <c r="I48" s="856"/>
      <c r="J48" s="571" t="s">
        <v>33</v>
      </c>
      <c r="K48" s="571" t="s">
        <v>144</v>
      </c>
      <c r="L48" s="54">
        <v>20167243</v>
      </c>
      <c r="M48" s="37">
        <v>30</v>
      </c>
      <c r="N48" s="36">
        <f t="shared" si="3"/>
        <v>410610</v>
      </c>
      <c r="O48" s="37">
        <v>0</v>
      </c>
      <c r="P48" s="36">
        <f t="shared" si="1"/>
        <v>0</v>
      </c>
      <c r="Q48" s="636">
        <f t="shared" si="2"/>
        <v>410610</v>
      </c>
      <c r="R48" s="637"/>
      <c r="S48" s="777">
        <v>0</v>
      </c>
      <c r="T48" s="778"/>
      <c r="U48" s="779"/>
      <c r="AA48" s="3"/>
      <c r="AB48" s="3"/>
    </row>
    <row r="49" spans="2:28" ht="12.75" customHeight="1">
      <c r="B49" s="22">
        <v>35</v>
      </c>
      <c r="C49" s="852" t="s">
        <v>151</v>
      </c>
      <c r="D49" s="853"/>
      <c r="E49" s="854">
        <v>0</v>
      </c>
      <c r="F49" s="855"/>
      <c r="G49" s="855"/>
      <c r="H49" s="855"/>
      <c r="I49" s="856"/>
      <c r="J49" s="571" t="s">
        <v>309</v>
      </c>
      <c r="K49" s="571" t="s">
        <v>310</v>
      </c>
      <c r="L49" s="54">
        <v>19403105</v>
      </c>
      <c r="M49" s="37">
        <v>30</v>
      </c>
      <c r="N49" s="36">
        <f t="shared" si="3"/>
        <v>410610</v>
      </c>
      <c r="O49" s="37">
        <v>0</v>
      </c>
      <c r="P49" s="36">
        <f t="shared" si="1"/>
        <v>0</v>
      </c>
      <c r="Q49" s="636">
        <f t="shared" si="2"/>
        <v>410610</v>
      </c>
      <c r="R49" s="637"/>
      <c r="S49" s="777">
        <v>0</v>
      </c>
      <c r="T49" s="778"/>
      <c r="U49" s="779"/>
      <c r="AA49" s="3"/>
      <c r="AB49" s="3"/>
    </row>
    <row r="50" spans="2:28" ht="37.5" customHeight="1">
      <c r="B50" s="22">
        <v>36</v>
      </c>
      <c r="C50" s="852" t="s">
        <v>155</v>
      </c>
      <c r="D50" s="853"/>
      <c r="E50" s="854">
        <v>0</v>
      </c>
      <c r="F50" s="855"/>
      <c r="G50" s="855"/>
      <c r="H50" s="855"/>
      <c r="I50" s="856"/>
      <c r="J50" s="571" t="s">
        <v>153</v>
      </c>
      <c r="K50" s="571" t="s">
        <v>154</v>
      </c>
      <c r="L50" s="54">
        <v>52485927</v>
      </c>
      <c r="M50" s="37">
        <v>30</v>
      </c>
      <c r="N50" s="36">
        <f t="shared" si="3"/>
        <v>410610</v>
      </c>
      <c r="O50" s="37">
        <v>0</v>
      </c>
      <c r="P50" s="36">
        <f t="shared" si="1"/>
        <v>0</v>
      </c>
      <c r="Q50" s="636">
        <f t="shared" si="2"/>
        <v>410610</v>
      </c>
      <c r="R50" s="637"/>
      <c r="S50" s="777">
        <v>0</v>
      </c>
      <c r="T50" s="778"/>
      <c r="U50" s="779"/>
      <c r="AA50" s="3"/>
      <c r="AB50" s="3"/>
    </row>
    <row r="51" spans="2:28" ht="37.5" customHeight="1">
      <c r="B51" s="22">
        <v>37</v>
      </c>
      <c r="C51" s="852" t="s">
        <v>156</v>
      </c>
      <c r="D51" s="853"/>
      <c r="E51" s="854" t="s">
        <v>157</v>
      </c>
      <c r="F51" s="855"/>
      <c r="G51" s="855"/>
      <c r="H51" s="855"/>
      <c r="I51" s="856"/>
      <c r="J51" s="571" t="s">
        <v>137</v>
      </c>
      <c r="K51" s="571">
        <v>0</v>
      </c>
      <c r="L51" s="54">
        <v>20227589</v>
      </c>
      <c r="M51" s="37">
        <v>30</v>
      </c>
      <c r="N51" s="36">
        <f t="shared" si="3"/>
        <v>410610</v>
      </c>
      <c r="O51" s="37">
        <v>0</v>
      </c>
      <c r="P51" s="36">
        <f t="shared" si="1"/>
        <v>0</v>
      </c>
      <c r="Q51" s="636">
        <f t="shared" si="2"/>
        <v>410610</v>
      </c>
      <c r="R51" s="637"/>
      <c r="S51" s="777">
        <v>0</v>
      </c>
      <c r="T51" s="778"/>
      <c r="U51" s="779"/>
      <c r="AA51" s="3"/>
      <c r="AB51" s="3"/>
    </row>
    <row r="52" spans="2:28" ht="12.75" customHeight="1">
      <c r="B52" s="22">
        <v>38</v>
      </c>
      <c r="C52" s="852" t="s">
        <v>159</v>
      </c>
      <c r="D52" s="853"/>
      <c r="E52" s="854">
        <v>0</v>
      </c>
      <c r="F52" s="855"/>
      <c r="G52" s="855"/>
      <c r="H52" s="855"/>
      <c r="I52" s="856"/>
      <c r="J52" s="571" t="s">
        <v>33</v>
      </c>
      <c r="K52" s="571" t="s">
        <v>158</v>
      </c>
      <c r="L52" s="54">
        <v>20312077</v>
      </c>
      <c r="M52" s="37">
        <v>30</v>
      </c>
      <c r="N52" s="36">
        <f t="shared" si="3"/>
        <v>410610</v>
      </c>
      <c r="O52" s="37">
        <v>0</v>
      </c>
      <c r="P52" s="36">
        <f t="shared" si="1"/>
        <v>0</v>
      </c>
      <c r="Q52" s="636">
        <f t="shared" si="2"/>
        <v>410610</v>
      </c>
      <c r="R52" s="637"/>
      <c r="S52" s="777">
        <v>0</v>
      </c>
      <c r="T52" s="778"/>
      <c r="U52" s="779"/>
      <c r="AA52" s="3"/>
      <c r="AB52" s="3"/>
    </row>
    <row r="53" spans="2:28" ht="12.75" customHeight="1">
      <c r="B53" s="22">
        <v>39</v>
      </c>
      <c r="C53" s="852" t="s">
        <v>163</v>
      </c>
      <c r="D53" s="853"/>
      <c r="E53" s="854" t="s">
        <v>164</v>
      </c>
      <c r="F53" s="855"/>
      <c r="G53" s="855"/>
      <c r="H53" s="855"/>
      <c r="I53" s="856"/>
      <c r="J53" s="571" t="s">
        <v>33</v>
      </c>
      <c r="K53" s="571">
        <v>0</v>
      </c>
      <c r="L53" s="54">
        <v>20146349</v>
      </c>
      <c r="M53" s="37">
        <v>30</v>
      </c>
      <c r="N53" s="36">
        <f t="shared" si="3"/>
        <v>410610</v>
      </c>
      <c r="O53" s="37">
        <v>0</v>
      </c>
      <c r="P53" s="36">
        <f t="shared" si="1"/>
        <v>0</v>
      </c>
      <c r="Q53" s="636">
        <f t="shared" si="2"/>
        <v>410610</v>
      </c>
      <c r="R53" s="637"/>
      <c r="S53" s="777">
        <v>0</v>
      </c>
      <c r="T53" s="778"/>
      <c r="U53" s="779"/>
      <c r="AA53" s="3"/>
      <c r="AB53" s="3"/>
    </row>
    <row r="54" spans="2:28" ht="12.75" customHeight="1">
      <c r="B54" s="22">
        <v>40</v>
      </c>
      <c r="C54" s="852" t="s">
        <v>170</v>
      </c>
      <c r="D54" s="853"/>
      <c r="E54" s="854" t="s">
        <v>171</v>
      </c>
      <c r="F54" s="855"/>
      <c r="G54" s="855"/>
      <c r="H54" s="855"/>
      <c r="I54" s="856"/>
      <c r="J54" s="571" t="s">
        <v>64</v>
      </c>
      <c r="K54" s="571" t="s">
        <v>65</v>
      </c>
      <c r="L54" s="54">
        <v>53905901</v>
      </c>
      <c r="M54" s="37">
        <v>30</v>
      </c>
      <c r="N54" s="36">
        <f t="shared" si="3"/>
        <v>410610</v>
      </c>
      <c r="O54" s="37">
        <v>0</v>
      </c>
      <c r="P54" s="36">
        <f t="shared" si="1"/>
        <v>0</v>
      </c>
      <c r="Q54" s="636">
        <f t="shared" si="2"/>
        <v>410610</v>
      </c>
      <c r="R54" s="637"/>
      <c r="S54" s="777">
        <v>0</v>
      </c>
      <c r="T54" s="778"/>
      <c r="U54" s="779"/>
      <c r="AA54" s="3"/>
      <c r="AB54" s="3"/>
    </row>
    <row r="55" spans="2:28" ht="37.5" customHeight="1">
      <c r="B55" s="22">
        <v>41</v>
      </c>
      <c r="C55" s="852" t="s">
        <v>170</v>
      </c>
      <c r="D55" s="853"/>
      <c r="E55" s="854">
        <v>0</v>
      </c>
      <c r="F55" s="855"/>
      <c r="G55" s="855"/>
      <c r="H55" s="855"/>
      <c r="I55" s="856"/>
      <c r="J55" s="571" t="s">
        <v>33</v>
      </c>
      <c r="K55" s="571" t="s">
        <v>65</v>
      </c>
      <c r="L55" s="54">
        <v>21153559</v>
      </c>
      <c r="M55" s="37">
        <v>30</v>
      </c>
      <c r="N55" s="36">
        <f t="shared" si="3"/>
        <v>410610</v>
      </c>
      <c r="O55" s="37">
        <v>0</v>
      </c>
      <c r="P55" s="36">
        <f t="shared" si="1"/>
        <v>0</v>
      </c>
      <c r="Q55" s="636">
        <f t="shared" si="2"/>
        <v>410610</v>
      </c>
      <c r="R55" s="637"/>
      <c r="S55" s="777">
        <v>0</v>
      </c>
      <c r="T55" s="778"/>
      <c r="U55" s="779"/>
      <c r="AA55" s="3"/>
      <c r="AB55" s="3"/>
    </row>
    <row r="56" spans="2:28" s="509" customFormat="1" ht="12.75" customHeight="1">
      <c r="B56" s="22">
        <v>42</v>
      </c>
      <c r="C56" s="852" t="s">
        <v>175</v>
      </c>
      <c r="D56" s="853"/>
      <c r="E56" s="854">
        <v>0</v>
      </c>
      <c r="F56" s="855"/>
      <c r="G56" s="855"/>
      <c r="H56" s="855"/>
      <c r="I56" s="856"/>
      <c r="J56" s="571" t="s">
        <v>174</v>
      </c>
      <c r="K56" s="571">
        <v>0</v>
      </c>
      <c r="L56" s="54">
        <v>1069757847</v>
      </c>
      <c r="M56" s="37">
        <v>30</v>
      </c>
      <c r="N56" s="36">
        <f t="shared" si="3"/>
        <v>410610</v>
      </c>
      <c r="O56" s="37">
        <v>0</v>
      </c>
      <c r="P56" s="36">
        <f t="shared" si="1"/>
        <v>0</v>
      </c>
      <c r="Q56" s="636">
        <f t="shared" si="2"/>
        <v>410610</v>
      </c>
      <c r="R56" s="637"/>
      <c r="S56" s="777">
        <v>0</v>
      </c>
      <c r="T56" s="778"/>
      <c r="U56" s="779"/>
      <c r="V56" s="507"/>
      <c r="W56" s="507"/>
      <c r="X56" s="64"/>
      <c r="Y56" s="64"/>
      <c r="Z56" s="64"/>
    </row>
    <row r="57" spans="2:28" s="509" customFormat="1" ht="12.75" customHeight="1">
      <c r="B57" s="22">
        <v>43</v>
      </c>
      <c r="C57" s="852" t="s">
        <v>312</v>
      </c>
      <c r="D57" s="853"/>
      <c r="E57" s="854" t="s">
        <v>313</v>
      </c>
      <c r="F57" s="855"/>
      <c r="G57" s="855"/>
      <c r="H57" s="855"/>
      <c r="I57" s="856"/>
      <c r="J57" s="571" t="s">
        <v>137</v>
      </c>
      <c r="K57" s="571">
        <v>0</v>
      </c>
      <c r="L57" s="54">
        <v>41325691</v>
      </c>
      <c r="M57" s="37">
        <v>30</v>
      </c>
      <c r="N57" s="36">
        <f t="shared" si="3"/>
        <v>410610</v>
      </c>
      <c r="O57" s="37">
        <v>0</v>
      </c>
      <c r="P57" s="36">
        <f t="shared" si="1"/>
        <v>0</v>
      </c>
      <c r="Q57" s="636">
        <f t="shared" si="2"/>
        <v>410610</v>
      </c>
      <c r="R57" s="637"/>
      <c r="S57" s="777">
        <v>0</v>
      </c>
      <c r="T57" s="778"/>
      <c r="U57" s="779"/>
      <c r="V57" s="507"/>
      <c r="W57" s="507"/>
      <c r="X57" s="64"/>
      <c r="Y57" s="64"/>
      <c r="Z57" s="64"/>
      <c r="AA57" s="566"/>
      <c r="AB57" s="566"/>
    </row>
    <row r="58" spans="2:28" ht="12.75" customHeight="1">
      <c r="B58" s="22">
        <v>44</v>
      </c>
      <c r="C58" s="852" t="s">
        <v>181</v>
      </c>
      <c r="D58" s="853"/>
      <c r="E58" s="854">
        <v>0</v>
      </c>
      <c r="F58" s="855"/>
      <c r="G58" s="855"/>
      <c r="H58" s="855"/>
      <c r="I58" s="856"/>
      <c r="J58" s="571" t="s">
        <v>64</v>
      </c>
      <c r="K58" s="571" t="s">
        <v>180</v>
      </c>
      <c r="L58" s="54">
        <v>20268352</v>
      </c>
      <c r="M58" s="37">
        <v>30</v>
      </c>
      <c r="N58" s="36">
        <f t="shared" si="3"/>
        <v>410610</v>
      </c>
      <c r="O58" s="37">
        <v>0</v>
      </c>
      <c r="P58" s="36">
        <f t="shared" si="1"/>
        <v>0</v>
      </c>
      <c r="Q58" s="636">
        <f t="shared" si="2"/>
        <v>410610</v>
      </c>
      <c r="R58" s="637"/>
      <c r="S58" s="777">
        <v>0</v>
      </c>
      <c r="T58" s="778"/>
      <c r="U58" s="779"/>
      <c r="AA58" s="3"/>
      <c r="AB58" s="3"/>
    </row>
    <row r="59" spans="2:28" ht="12.75" customHeight="1">
      <c r="B59" s="22">
        <v>45</v>
      </c>
      <c r="C59" s="852" t="s">
        <v>183</v>
      </c>
      <c r="D59" s="853"/>
      <c r="E59" s="854" t="s">
        <v>186</v>
      </c>
      <c r="F59" s="855"/>
      <c r="G59" s="855"/>
      <c r="H59" s="855"/>
      <c r="I59" s="856"/>
      <c r="J59" s="571" t="s">
        <v>185</v>
      </c>
      <c r="K59" s="571">
        <v>0</v>
      </c>
      <c r="L59" s="54">
        <v>8427333</v>
      </c>
      <c r="M59" s="37">
        <v>30</v>
      </c>
      <c r="N59" s="36">
        <f t="shared" si="3"/>
        <v>410610</v>
      </c>
      <c r="O59" s="37">
        <v>0</v>
      </c>
      <c r="P59" s="36">
        <f t="shared" si="1"/>
        <v>0</v>
      </c>
      <c r="Q59" s="636">
        <f t="shared" si="2"/>
        <v>410610</v>
      </c>
      <c r="R59" s="637"/>
      <c r="S59" s="777">
        <v>0</v>
      </c>
      <c r="T59" s="778"/>
      <c r="U59" s="779"/>
      <c r="AA59" s="3"/>
      <c r="AB59" s="3"/>
    </row>
    <row r="60" spans="2:28" ht="37.5" customHeight="1">
      <c r="B60" s="22">
        <v>46</v>
      </c>
      <c r="C60" s="852" t="s">
        <v>362</v>
      </c>
      <c r="D60" s="853"/>
      <c r="E60" s="854">
        <v>0</v>
      </c>
      <c r="F60" s="855"/>
      <c r="G60" s="855"/>
      <c r="H60" s="855"/>
      <c r="I60" s="856"/>
      <c r="J60" s="571" t="s">
        <v>134</v>
      </c>
      <c r="K60" s="571" t="s">
        <v>363</v>
      </c>
      <c r="L60" s="54">
        <v>17162618</v>
      </c>
      <c r="M60" s="37">
        <v>30</v>
      </c>
      <c r="N60" s="36">
        <f t="shared" si="3"/>
        <v>410610</v>
      </c>
      <c r="O60" s="37">
        <v>0</v>
      </c>
      <c r="P60" s="36">
        <f t="shared" si="1"/>
        <v>0</v>
      </c>
      <c r="Q60" s="636">
        <f t="shared" si="2"/>
        <v>410610</v>
      </c>
      <c r="R60" s="637"/>
      <c r="S60" s="777">
        <v>0</v>
      </c>
      <c r="T60" s="778"/>
      <c r="U60" s="779"/>
      <c r="AA60" s="3"/>
      <c r="AB60" s="3"/>
    </row>
    <row r="61" spans="2:28" ht="12.75" customHeight="1">
      <c r="B61" s="22">
        <v>47</v>
      </c>
      <c r="C61" s="852" t="s">
        <v>91</v>
      </c>
      <c r="D61" s="853"/>
      <c r="E61" s="854" t="s">
        <v>181</v>
      </c>
      <c r="F61" s="855"/>
      <c r="G61" s="855"/>
      <c r="H61" s="855"/>
      <c r="I61" s="856"/>
      <c r="J61" s="571" t="s">
        <v>64</v>
      </c>
      <c r="K61" s="571" t="s">
        <v>192</v>
      </c>
      <c r="L61" s="54">
        <v>31235549</v>
      </c>
      <c r="M61" s="37">
        <v>30</v>
      </c>
      <c r="N61" s="36">
        <f t="shared" si="3"/>
        <v>410610</v>
      </c>
      <c r="O61" s="37">
        <v>0</v>
      </c>
      <c r="P61" s="36">
        <f t="shared" si="1"/>
        <v>0</v>
      </c>
      <c r="Q61" s="636">
        <f t="shared" si="2"/>
        <v>410610</v>
      </c>
      <c r="R61" s="637"/>
      <c r="S61" s="777">
        <v>0</v>
      </c>
      <c r="T61" s="778"/>
      <c r="U61" s="779"/>
      <c r="AA61" s="3"/>
      <c r="AB61" s="3"/>
    </row>
    <row r="62" spans="2:28" ht="37.5" customHeight="1">
      <c r="B62" s="22">
        <v>48</v>
      </c>
      <c r="C62" s="852" t="s">
        <v>364</v>
      </c>
      <c r="D62" s="853"/>
      <c r="E62" s="854">
        <v>0</v>
      </c>
      <c r="F62" s="855"/>
      <c r="G62" s="855"/>
      <c r="H62" s="855"/>
      <c r="I62" s="856"/>
      <c r="J62" s="571" t="s">
        <v>365</v>
      </c>
      <c r="K62" s="571">
        <v>0</v>
      </c>
      <c r="L62" s="54">
        <v>16821314</v>
      </c>
      <c r="M62" s="37">
        <v>30</v>
      </c>
      <c r="N62" s="36">
        <f t="shared" si="3"/>
        <v>410610</v>
      </c>
      <c r="O62" s="37">
        <v>0</v>
      </c>
      <c r="P62" s="36">
        <f t="shared" si="1"/>
        <v>0</v>
      </c>
      <c r="Q62" s="636">
        <f t="shared" si="2"/>
        <v>410610</v>
      </c>
      <c r="R62" s="637"/>
      <c r="S62" s="777">
        <v>0</v>
      </c>
      <c r="T62" s="778"/>
      <c r="U62" s="779"/>
      <c r="AA62" s="3"/>
      <c r="AB62" s="3"/>
    </row>
    <row r="63" spans="2:28" s="509" customFormat="1" ht="12.75" customHeight="1">
      <c r="B63" s="22">
        <v>49</v>
      </c>
      <c r="C63" s="852" t="s">
        <v>204</v>
      </c>
      <c r="D63" s="853"/>
      <c r="E63" s="854">
        <v>0</v>
      </c>
      <c r="F63" s="855"/>
      <c r="G63" s="855"/>
      <c r="H63" s="855"/>
      <c r="I63" s="856"/>
      <c r="J63" s="571" t="s">
        <v>205</v>
      </c>
      <c r="K63" s="571">
        <v>0</v>
      </c>
      <c r="L63" s="54">
        <v>41439504</v>
      </c>
      <c r="M63" s="37">
        <v>30</v>
      </c>
      <c r="N63" s="36">
        <f t="shared" si="3"/>
        <v>410610</v>
      </c>
      <c r="O63" s="37">
        <v>0</v>
      </c>
      <c r="P63" s="36">
        <f t="shared" si="1"/>
        <v>0</v>
      </c>
      <c r="Q63" s="636">
        <f t="shared" si="2"/>
        <v>410610</v>
      </c>
      <c r="R63" s="637"/>
      <c r="S63" s="777">
        <v>0</v>
      </c>
      <c r="T63" s="778"/>
      <c r="U63" s="779"/>
      <c r="V63" s="507"/>
      <c r="W63" s="507"/>
      <c r="X63" s="64"/>
      <c r="Y63" s="64"/>
      <c r="Z63" s="64"/>
      <c r="AA63" s="566"/>
      <c r="AB63" s="566"/>
    </row>
    <row r="64" spans="2:28" ht="12.75" customHeight="1">
      <c r="B64" s="22">
        <v>50</v>
      </c>
      <c r="C64" s="852" t="s">
        <v>261</v>
      </c>
      <c r="D64" s="853"/>
      <c r="E64" s="854" t="s">
        <v>262</v>
      </c>
      <c r="F64" s="855"/>
      <c r="G64" s="855"/>
      <c r="H64" s="855"/>
      <c r="I64" s="856"/>
      <c r="J64" s="571" t="s">
        <v>33</v>
      </c>
      <c r="K64" s="571" t="s">
        <v>260</v>
      </c>
      <c r="L64" s="54">
        <v>20099816</v>
      </c>
      <c r="M64" s="37">
        <v>30</v>
      </c>
      <c r="N64" s="36">
        <f t="shared" si="3"/>
        <v>410610</v>
      </c>
      <c r="O64" s="37">
        <v>0</v>
      </c>
      <c r="P64" s="36">
        <f t="shared" si="1"/>
        <v>0</v>
      </c>
      <c r="Q64" s="636">
        <f t="shared" si="2"/>
        <v>410610</v>
      </c>
      <c r="R64" s="637"/>
      <c r="S64" s="777">
        <v>0</v>
      </c>
      <c r="T64" s="778"/>
      <c r="U64" s="779"/>
      <c r="AA64" s="3"/>
      <c r="AB64" s="3"/>
    </row>
    <row r="65" spans="2:35" s="521" customFormat="1" ht="12.75" customHeight="1">
      <c r="B65" s="760" t="s">
        <v>209</v>
      </c>
      <c r="C65" s="761"/>
      <c r="D65" s="761"/>
      <c r="E65" s="761"/>
      <c r="F65" s="761"/>
      <c r="G65" s="761"/>
      <c r="H65" s="761"/>
      <c r="I65" s="761"/>
      <c r="J65" s="761"/>
      <c r="K65" s="761"/>
      <c r="L65" s="762"/>
      <c r="M65" s="519">
        <f>SUM(M15:M64)</f>
        <v>1500</v>
      </c>
      <c r="N65" s="520">
        <f>SUM(N15:N64)</f>
        <v>20530500</v>
      </c>
      <c r="O65" s="519">
        <f>SUM(O15:O64)</f>
        <v>0</v>
      </c>
      <c r="P65" s="520">
        <f>SUM(P15:P64)</f>
        <v>0</v>
      </c>
      <c r="Q65" s="763">
        <f>+SUM(Q15:R64)</f>
        <v>20530500</v>
      </c>
      <c r="R65" s="764"/>
      <c r="S65" s="765"/>
      <c r="T65" s="766"/>
      <c r="U65" s="767"/>
      <c r="V65" s="590"/>
      <c r="W65" s="590"/>
      <c r="X65" s="586"/>
      <c r="Y65" s="586"/>
      <c r="Z65" s="586"/>
      <c r="AA65" s="567"/>
      <c r="AB65" s="567"/>
      <c r="AC65" s="567"/>
      <c r="AD65" s="567"/>
      <c r="AE65" s="567"/>
      <c r="AF65" s="567"/>
      <c r="AG65" s="567"/>
      <c r="AH65" s="567"/>
      <c r="AI65" s="567"/>
    </row>
    <row r="66" spans="2:35" s="509" customFormat="1">
      <c r="B66" s="522"/>
      <c r="C66" s="522"/>
      <c r="D66" s="522"/>
      <c r="E66" s="522"/>
      <c r="F66" s="522"/>
      <c r="G66" s="522"/>
      <c r="H66" s="517"/>
      <c r="I66" s="517"/>
      <c r="J66" s="517"/>
      <c r="K66" s="517"/>
      <c r="L66" s="523"/>
      <c r="M66" s="522"/>
      <c r="N66" s="524"/>
      <c r="O66" s="525"/>
      <c r="P66" s="524"/>
      <c r="Q66" s="524"/>
      <c r="R66" s="524"/>
      <c r="S66" s="526"/>
      <c r="T66" s="526"/>
      <c r="U66" s="591"/>
      <c r="V66" s="507"/>
      <c r="W66" s="507"/>
      <c r="X66" s="64"/>
      <c r="Y66" s="64"/>
      <c r="Z66" s="64"/>
      <c r="AA66" s="566"/>
      <c r="AB66" s="566"/>
      <c r="AC66" s="566"/>
      <c r="AD66" s="566"/>
      <c r="AE66" s="566"/>
      <c r="AF66" s="566"/>
      <c r="AG66" s="566"/>
      <c r="AH66" s="566"/>
      <c r="AI66" s="566"/>
    </row>
    <row r="67" spans="2:35" s="509" customFormat="1" ht="12.75" customHeight="1">
      <c r="B67" s="757" t="s">
        <v>210</v>
      </c>
      <c r="C67" s="758"/>
      <c r="D67" s="758"/>
      <c r="E67" s="758"/>
      <c r="F67" s="758"/>
      <c r="G67" s="758"/>
      <c r="H67" s="758"/>
      <c r="I67" s="758"/>
      <c r="J67" s="759"/>
      <c r="K67" s="757">
        <f>($K$11*D11)-M65</f>
        <v>0</v>
      </c>
      <c r="L67" s="759"/>
      <c r="M67" s="522"/>
      <c r="N67" s="524"/>
      <c r="O67" s="524"/>
      <c r="P67" s="524"/>
      <c r="Q67" s="524"/>
      <c r="R67" s="524"/>
      <c r="S67" s="526"/>
      <c r="T67" s="526"/>
      <c r="U67" s="592"/>
      <c r="V67" s="507"/>
      <c r="W67" s="507"/>
      <c r="X67" s="64"/>
      <c r="Y67" s="64"/>
      <c r="Z67" s="64"/>
      <c r="AA67" s="566"/>
      <c r="AB67" s="566"/>
      <c r="AC67" s="566"/>
      <c r="AD67" s="566"/>
      <c r="AE67" s="566"/>
      <c r="AF67" s="566"/>
      <c r="AG67" s="566"/>
      <c r="AH67" s="566"/>
      <c r="AI67" s="566"/>
    </row>
    <row r="68" spans="2:35" s="509" customFormat="1">
      <c r="B68" s="522"/>
      <c r="C68" s="522"/>
      <c r="D68" s="522"/>
      <c r="E68" s="522"/>
      <c r="F68" s="522"/>
      <c r="G68" s="522"/>
      <c r="H68" s="522"/>
      <c r="I68" s="522"/>
      <c r="J68" s="522"/>
      <c r="K68" s="522"/>
      <c r="L68" s="522"/>
      <c r="M68" s="522"/>
      <c r="N68" s="524"/>
      <c r="O68" s="524"/>
      <c r="P68" s="524"/>
      <c r="Q68" s="524"/>
      <c r="R68" s="524"/>
      <c r="S68" s="526"/>
      <c r="T68" s="526"/>
      <c r="U68" s="592"/>
      <c r="V68" s="592"/>
      <c r="W68" s="592"/>
      <c r="X68" s="64"/>
      <c r="Y68" s="64"/>
      <c r="Z68" s="64"/>
      <c r="AA68" s="566"/>
      <c r="AB68" s="566"/>
      <c r="AC68" s="566"/>
      <c r="AD68" s="566"/>
      <c r="AE68" s="566"/>
      <c r="AF68" s="566"/>
      <c r="AG68" s="566"/>
      <c r="AH68" s="566"/>
      <c r="AI68" s="566"/>
    </row>
    <row r="69" spans="2:35" s="509" customFormat="1" ht="12.75" customHeight="1">
      <c r="B69" s="871" t="s">
        <v>437</v>
      </c>
      <c r="C69" s="872"/>
      <c r="D69" s="872"/>
      <c r="E69" s="872"/>
      <c r="F69" s="872"/>
      <c r="G69" s="872"/>
      <c r="H69" s="872"/>
      <c r="I69" s="872"/>
      <c r="J69" s="872"/>
      <c r="K69" s="872"/>
      <c r="L69" s="873"/>
      <c r="M69" s="522"/>
      <c r="N69" s="524"/>
      <c r="O69" s="524"/>
      <c r="P69" s="866" t="s">
        <v>212</v>
      </c>
      <c r="Q69" s="867"/>
      <c r="R69" s="868"/>
      <c r="S69" s="869">
        <f>+G12*30*K11</f>
        <v>191884500</v>
      </c>
      <c r="T69" s="870"/>
      <c r="U69" s="350">
        <v>186119796.16999999</v>
      </c>
      <c r="V69" s="592"/>
      <c r="W69" s="592"/>
      <c r="X69" s="116"/>
      <c r="Y69" s="64"/>
      <c r="Z69" s="64"/>
      <c r="AA69" s="566"/>
      <c r="AB69" s="566"/>
      <c r="AC69" s="566"/>
      <c r="AD69" s="566"/>
      <c r="AE69" s="566"/>
      <c r="AF69" s="566"/>
      <c r="AG69" s="566"/>
      <c r="AH69" s="566"/>
      <c r="AI69" s="566"/>
    </row>
    <row r="70" spans="2:35" s="509" customFormat="1" ht="12.75" customHeight="1">
      <c r="B70" s="871" t="s">
        <v>213</v>
      </c>
      <c r="C70" s="872"/>
      <c r="D70" s="872"/>
      <c r="E70" s="872"/>
      <c r="F70" s="872"/>
      <c r="G70" s="872"/>
      <c r="H70" s="872"/>
      <c r="I70" s="873"/>
      <c r="J70" s="581" t="s">
        <v>214</v>
      </c>
      <c r="K70" s="581" t="s">
        <v>215</v>
      </c>
      <c r="L70" s="581" t="s">
        <v>216</v>
      </c>
      <c r="M70" s="525"/>
      <c r="N70" s="524"/>
      <c r="O70" s="524"/>
      <c r="P70" s="866" t="s">
        <v>211</v>
      </c>
      <c r="Q70" s="867"/>
      <c r="R70" s="868"/>
      <c r="S70" s="869">
        <f>+L74</f>
        <v>35713500</v>
      </c>
      <c r="T70" s="870"/>
      <c r="U70" s="350">
        <f>+U69-S69</f>
        <v>-5764703.8300000131</v>
      </c>
      <c r="V70" s="592"/>
      <c r="W70" s="592"/>
      <c r="X70" s="64"/>
      <c r="Y70" s="64"/>
      <c r="Z70" s="64"/>
      <c r="AA70" s="566"/>
      <c r="AB70" s="566"/>
      <c r="AC70" s="566"/>
      <c r="AD70" s="566"/>
      <c r="AE70" s="566"/>
      <c r="AF70" s="566"/>
      <c r="AG70" s="566"/>
      <c r="AH70" s="566"/>
      <c r="AI70" s="566"/>
    </row>
    <row r="71" spans="2:35" s="509" customFormat="1" ht="12.75" customHeight="1">
      <c r="B71" s="752" t="s">
        <v>217</v>
      </c>
      <c r="C71" s="753"/>
      <c r="D71" s="753"/>
      <c r="E71" s="753"/>
      <c r="F71" s="753"/>
      <c r="G71" s="753"/>
      <c r="H71" s="753"/>
      <c r="I71" s="754"/>
      <c r="J71" s="50">
        <f>+M65</f>
        <v>1500</v>
      </c>
      <c r="K71" s="251">
        <v>1384</v>
      </c>
      <c r="L71" s="251">
        <f>ROUND((J71*K71),0)</f>
        <v>2076000</v>
      </c>
      <c r="M71" s="531"/>
      <c r="N71" s="524"/>
      <c r="O71" s="524"/>
      <c r="P71" s="866" t="s">
        <v>218</v>
      </c>
      <c r="Q71" s="867"/>
      <c r="R71" s="868"/>
      <c r="S71" s="869">
        <f>+L83+L91+L97</f>
        <v>5765907.6966666663</v>
      </c>
      <c r="T71" s="870"/>
      <c r="U71" s="592">
        <f>+S69-U69-S71</f>
        <v>-1203.8666666531935</v>
      </c>
      <c r="V71" s="865" t="s">
        <v>367</v>
      </c>
      <c r="W71" s="865"/>
      <c r="X71" s="865"/>
      <c r="Y71" s="64"/>
      <c r="Z71" s="64"/>
      <c r="AA71" s="566"/>
      <c r="AB71" s="566"/>
      <c r="AC71" s="566"/>
      <c r="AD71" s="566"/>
      <c r="AE71" s="566"/>
      <c r="AF71" s="566"/>
      <c r="AG71" s="566"/>
      <c r="AH71" s="566"/>
      <c r="AI71" s="566"/>
    </row>
    <row r="72" spans="2:35" s="509" customFormat="1" ht="12.75" customHeight="1">
      <c r="B72" s="752" t="s">
        <v>219</v>
      </c>
      <c r="C72" s="753"/>
      <c r="D72" s="753"/>
      <c r="E72" s="753"/>
      <c r="F72" s="753"/>
      <c r="G72" s="753"/>
      <c r="H72" s="753"/>
      <c r="I72" s="754"/>
      <c r="J72" s="585">
        <f>+M65</f>
        <v>1500</v>
      </c>
      <c r="K72" s="251">
        <v>8738</v>
      </c>
      <c r="L72" s="251">
        <f>ROUND((J72*K72),0)</f>
        <v>13107000</v>
      </c>
      <c r="M72" s="572"/>
      <c r="N72" s="524"/>
      <c r="O72" s="524"/>
      <c r="P72" s="866" t="s">
        <v>220</v>
      </c>
      <c r="Q72" s="867"/>
      <c r="R72" s="868"/>
      <c r="S72" s="869">
        <f>+S79</f>
        <v>25068100</v>
      </c>
      <c r="T72" s="870"/>
      <c r="U72" s="592"/>
      <c r="V72" s="592"/>
      <c r="W72" s="592"/>
      <c r="X72" s="64"/>
      <c r="Y72" s="64"/>
      <c r="Z72" s="64"/>
      <c r="AA72" s="566"/>
      <c r="AB72" s="566"/>
      <c r="AC72" s="566"/>
      <c r="AD72" s="566"/>
      <c r="AE72" s="566"/>
      <c r="AF72" s="566"/>
      <c r="AG72" s="566"/>
      <c r="AH72" s="566"/>
      <c r="AI72" s="566"/>
    </row>
    <row r="73" spans="2:35" s="509" customFormat="1" ht="12.75" customHeight="1">
      <c r="B73" s="752" t="s">
        <v>221</v>
      </c>
      <c r="C73" s="753"/>
      <c r="D73" s="753"/>
      <c r="E73" s="753"/>
      <c r="F73" s="753"/>
      <c r="G73" s="753"/>
      <c r="H73" s="753"/>
      <c r="I73" s="754"/>
      <c r="J73" s="50">
        <f>+M65-O65</f>
        <v>1500</v>
      </c>
      <c r="K73" s="251">
        <f>+R12</f>
        <v>13687</v>
      </c>
      <c r="L73" s="251">
        <f>ROUND((J73*K73),0)</f>
        <v>20530500</v>
      </c>
      <c r="M73" s="572"/>
      <c r="N73" s="524"/>
      <c r="O73" s="524"/>
      <c r="P73" s="866" t="s">
        <v>222</v>
      </c>
      <c r="Q73" s="867"/>
      <c r="R73" s="868"/>
      <c r="S73" s="869">
        <f>S69+S70+S72-S71</f>
        <v>246900192.30333334</v>
      </c>
      <c r="T73" s="870"/>
      <c r="U73" s="350">
        <v>246900192.29999998</v>
      </c>
      <c r="V73" s="592"/>
      <c r="W73" s="592"/>
      <c r="X73" s="64"/>
      <c r="Y73" s="64"/>
      <c r="Z73" s="64"/>
      <c r="AA73" s="566"/>
      <c r="AB73" s="566"/>
      <c r="AC73" s="566"/>
      <c r="AD73" s="566"/>
      <c r="AE73" s="566"/>
      <c r="AF73" s="566"/>
      <c r="AG73" s="566"/>
      <c r="AH73" s="566"/>
      <c r="AI73" s="566"/>
    </row>
    <row r="74" spans="2:35" ht="12.75" customHeight="1">
      <c r="B74" s="874" t="s">
        <v>216</v>
      </c>
      <c r="C74" s="875"/>
      <c r="D74" s="875"/>
      <c r="E74" s="875"/>
      <c r="F74" s="875"/>
      <c r="G74" s="875"/>
      <c r="H74" s="875"/>
      <c r="I74" s="875"/>
      <c r="J74" s="875"/>
      <c r="K74" s="876"/>
      <c r="L74" s="574">
        <f>SUM(L71:L73)</f>
        <v>35713500</v>
      </c>
      <c r="M74" s="584"/>
      <c r="O74" s="7"/>
      <c r="P74" s="3"/>
      <c r="Q74" s="3"/>
      <c r="R74" s="3"/>
      <c r="S74" s="509"/>
      <c r="T74" s="509"/>
      <c r="U74" s="350">
        <f>+U73-S73</f>
        <v>-3.333359956741333E-3</v>
      </c>
      <c r="AC74" s="532"/>
      <c r="AD74" s="532"/>
      <c r="AE74" s="532"/>
      <c r="AF74" s="532"/>
      <c r="AG74" s="532"/>
      <c r="AH74" s="532"/>
      <c r="AI74" s="532"/>
    </row>
    <row r="75" spans="2:35" ht="12.75" customHeight="1">
      <c r="O75" s="7"/>
      <c r="P75" s="622" t="s">
        <v>220</v>
      </c>
      <c r="Q75" s="623"/>
      <c r="R75" s="623"/>
      <c r="S75" s="623"/>
      <c r="T75" s="624"/>
      <c r="U75" s="350"/>
      <c r="AC75" s="532"/>
      <c r="AD75" s="532"/>
      <c r="AE75" s="532"/>
      <c r="AF75" s="532"/>
      <c r="AG75" s="532"/>
      <c r="AH75" s="532"/>
      <c r="AI75" s="532"/>
    </row>
    <row r="76" spans="2:35" ht="12.75" customHeight="1">
      <c r="B76" s="874" t="s">
        <v>438</v>
      </c>
      <c r="C76" s="875"/>
      <c r="D76" s="875"/>
      <c r="E76" s="875"/>
      <c r="F76" s="875"/>
      <c r="G76" s="875"/>
      <c r="H76" s="875"/>
      <c r="I76" s="875"/>
      <c r="J76" s="875"/>
      <c r="K76" s="875"/>
      <c r="L76" s="876"/>
      <c r="O76" s="7"/>
      <c r="P76" s="622" t="s">
        <v>213</v>
      </c>
      <c r="Q76" s="623"/>
      <c r="R76" s="624"/>
      <c r="S76" s="757" t="s">
        <v>31</v>
      </c>
      <c r="T76" s="759"/>
      <c r="U76" s="350"/>
      <c r="AC76" s="532"/>
      <c r="AD76" s="532"/>
      <c r="AE76" s="532"/>
      <c r="AF76" s="532"/>
      <c r="AG76" s="532"/>
      <c r="AH76" s="532"/>
      <c r="AI76" s="532"/>
    </row>
    <row r="77" spans="2:35">
      <c r="B77" s="579" t="s">
        <v>22</v>
      </c>
      <c r="C77" s="874" t="s">
        <v>224</v>
      </c>
      <c r="D77" s="875"/>
      <c r="E77" s="875"/>
      <c r="F77" s="875"/>
      <c r="G77" s="875"/>
      <c r="H77" s="875"/>
      <c r="I77" s="876"/>
      <c r="J77" s="579" t="s">
        <v>225</v>
      </c>
      <c r="K77" s="579" t="s">
        <v>226</v>
      </c>
      <c r="L77" s="580" t="s">
        <v>216</v>
      </c>
      <c r="O77" s="7"/>
      <c r="P77" s="622" t="s">
        <v>340</v>
      </c>
      <c r="Q77" s="623"/>
      <c r="R77" s="624"/>
      <c r="S77" s="869">
        <v>25068100</v>
      </c>
      <c r="T77" s="870"/>
      <c r="U77" s="507"/>
      <c r="AC77" s="532"/>
      <c r="AD77" s="532"/>
      <c r="AE77" s="532"/>
      <c r="AF77" s="532"/>
      <c r="AG77" s="532"/>
      <c r="AH77" s="532"/>
      <c r="AI77" s="532"/>
    </row>
    <row r="78" spans="2:35" ht="42" customHeight="1">
      <c r="B78" s="23">
        <v>1</v>
      </c>
      <c r="C78" s="622" t="s">
        <v>439</v>
      </c>
      <c r="D78" s="623"/>
      <c r="E78" s="623"/>
      <c r="F78" s="623"/>
      <c r="G78" s="623"/>
      <c r="H78" s="623"/>
      <c r="I78" s="624"/>
      <c r="J78" s="23">
        <v>3</v>
      </c>
      <c r="K78" s="19">
        <f>2596242/30</f>
        <v>86541.4</v>
      </c>
      <c r="L78" s="497">
        <f>+K78*J78</f>
        <v>259624.19999999998</v>
      </c>
      <c r="M78" s="351"/>
      <c r="O78" s="7"/>
      <c r="P78" s="622"/>
      <c r="Q78" s="623"/>
      <c r="R78" s="624"/>
      <c r="S78" s="869"/>
      <c r="T78" s="870"/>
      <c r="U78" s="507"/>
      <c r="AC78" s="532"/>
      <c r="AD78" s="532"/>
      <c r="AE78" s="532"/>
      <c r="AF78" s="532"/>
      <c r="AG78" s="532"/>
      <c r="AH78" s="532"/>
      <c r="AI78" s="532"/>
    </row>
    <row r="79" spans="2:35" ht="42.75" customHeight="1">
      <c r="B79" s="23">
        <v>2</v>
      </c>
      <c r="C79" s="622" t="s">
        <v>440</v>
      </c>
      <c r="D79" s="623"/>
      <c r="E79" s="623"/>
      <c r="F79" s="623"/>
      <c r="G79" s="623"/>
      <c r="H79" s="623"/>
      <c r="I79" s="624"/>
      <c r="J79" s="23">
        <v>29</v>
      </c>
      <c r="K79" s="19">
        <f>2210330/30</f>
        <v>73677.666666666672</v>
      </c>
      <c r="L79" s="497">
        <f>+K79*J79</f>
        <v>2136652.3333333335</v>
      </c>
      <c r="O79" s="4"/>
      <c r="P79" s="877" t="s">
        <v>216</v>
      </c>
      <c r="Q79" s="878"/>
      <c r="R79" s="879"/>
      <c r="S79" s="869">
        <f>+SUM(S77:T78)</f>
        <v>25068100</v>
      </c>
      <c r="T79" s="870"/>
      <c r="U79" s="507"/>
      <c r="AC79" s="532"/>
      <c r="AD79" s="532"/>
      <c r="AE79" s="532"/>
      <c r="AF79" s="532"/>
      <c r="AG79" s="532"/>
      <c r="AH79" s="532"/>
      <c r="AI79" s="532"/>
    </row>
    <row r="80" spans="2:35" ht="42.75" customHeight="1">
      <c r="B80" s="23">
        <v>3</v>
      </c>
      <c r="C80" s="622" t="s">
        <v>441</v>
      </c>
      <c r="D80" s="623"/>
      <c r="E80" s="623"/>
      <c r="F80" s="623"/>
      <c r="G80" s="623"/>
      <c r="H80" s="623"/>
      <c r="I80" s="624"/>
      <c r="J80" s="23">
        <v>21</v>
      </c>
      <c r="K80" s="19">
        <f t="shared" ref="K80:K82" si="4">2210330/30</f>
        <v>73677.666666666672</v>
      </c>
      <c r="L80" s="497">
        <f t="shared" ref="L80:L82" si="5">+K80*J80</f>
        <v>1547231</v>
      </c>
      <c r="O80" s="4"/>
      <c r="P80" s="573"/>
      <c r="Q80" s="573"/>
      <c r="R80" s="573"/>
      <c r="S80" s="576"/>
      <c r="T80" s="576"/>
      <c r="U80" s="507"/>
      <c r="AC80" s="532"/>
      <c r="AD80" s="532"/>
      <c r="AE80" s="532"/>
      <c r="AF80" s="532"/>
      <c r="AG80" s="532"/>
      <c r="AH80" s="532"/>
      <c r="AI80" s="532"/>
    </row>
    <row r="81" spans="2:35" ht="42.75" customHeight="1">
      <c r="B81" s="23">
        <v>4</v>
      </c>
      <c r="C81" s="622" t="s">
        <v>442</v>
      </c>
      <c r="D81" s="623"/>
      <c r="E81" s="623"/>
      <c r="F81" s="623"/>
      <c r="G81" s="623"/>
      <c r="H81" s="623"/>
      <c r="I81" s="624"/>
      <c r="J81" s="23">
        <v>9</v>
      </c>
      <c r="K81" s="19">
        <f t="shared" si="4"/>
        <v>73677.666666666672</v>
      </c>
      <c r="L81" s="497">
        <f t="shared" si="5"/>
        <v>663099</v>
      </c>
      <c r="O81" s="4"/>
      <c r="P81" s="573"/>
      <c r="Q81" s="573"/>
      <c r="R81" s="573"/>
      <c r="S81" s="576"/>
      <c r="T81" s="576"/>
      <c r="U81" s="507"/>
      <c r="AC81" s="532"/>
      <c r="AD81" s="532"/>
      <c r="AE81" s="532"/>
      <c r="AF81" s="532"/>
      <c r="AG81" s="532"/>
      <c r="AH81" s="532"/>
      <c r="AI81" s="532"/>
    </row>
    <row r="82" spans="2:35" ht="42.75" customHeight="1">
      <c r="B82" s="23">
        <v>5</v>
      </c>
      <c r="C82" s="622" t="s">
        <v>443</v>
      </c>
      <c r="D82" s="623"/>
      <c r="E82" s="623"/>
      <c r="F82" s="623"/>
      <c r="G82" s="623"/>
      <c r="H82" s="623"/>
      <c r="I82" s="624"/>
      <c r="J82" s="23">
        <v>5</v>
      </c>
      <c r="K82" s="19">
        <f t="shared" si="4"/>
        <v>73677.666666666672</v>
      </c>
      <c r="L82" s="497">
        <f t="shared" si="5"/>
        <v>368388.33333333337</v>
      </c>
      <c r="O82" s="4"/>
      <c r="P82" s="573"/>
      <c r="Q82" s="573"/>
      <c r="R82" s="573"/>
      <c r="S82" s="576"/>
      <c r="T82" s="576"/>
      <c r="U82" s="507"/>
      <c r="AC82" s="532"/>
      <c r="AD82" s="532"/>
      <c r="AE82" s="532"/>
      <c r="AF82" s="532"/>
      <c r="AG82" s="532"/>
      <c r="AH82" s="532"/>
      <c r="AI82" s="532"/>
    </row>
    <row r="83" spans="2:35">
      <c r="B83" s="874" t="s">
        <v>216</v>
      </c>
      <c r="C83" s="875"/>
      <c r="D83" s="875"/>
      <c r="E83" s="875"/>
      <c r="F83" s="875"/>
      <c r="G83" s="875"/>
      <c r="H83" s="875"/>
      <c r="I83" s="875"/>
      <c r="J83" s="875"/>
      <c r="K83" s="876"/>
      <c r="L83" s="61">
        <f>SUM(L78:L82)</f>
        <v>4974994.8666666662</v>
      </c>
      <c r="O83" s="4"/>
      <c r="P83" s="573"/>
      <c r="Q83" s="573"/>
      <c r="R83" s="573"/>
      <c r="S83" s="576"/>
      <c r="T83" s="576"/>
      <c r="U83" s="507"/>
      <c r="AC83" s="532"/>
      <c r="AD83" s="532"/>
      <c r="AE83" s="532"/>
      <c r="AF83" s="532"/>
      <c r="AG83" s="532"/>
      <c r="AH83" s="532"/>
      <c r="AI83" s="532"/>
    </row>
    <row r="84" spans="2:35">
      <c r="B84" s="742" t="s">
        <v>227</v>
      </c>
      <c r="C84" s="743"/>
      <c r="D84" s="743"/>
      <c r="E84" s="743"/>
      <c r="F84" s="743"/>
      <c r="G84" s="743"/>
      <c r="H84" s="743"/>
      <c r="I84" s="743"/>
      <c r="J84" s="743"/>
      <c r="K84" s="743"/>
      <c r="L84" s="744"/>
      <c r="O84" s="4"/>
      <c r="P84" s="17"/>
      <c r="Q84" s="17"/>
      <c r="R84" s="17"/>
      <c r="S84" s="577"/>
      <c r="T84" s="577"/>
      <c r="U84" s="507"/>
      <c r="AC84" s="532"/>
      <c r="AD84" s="532"/>
      <c r="AE84" s="532"/>
      <c r="AF84" s="532"/>
      <c r="AG84" s="532"/>
      <c r="AH84" s="532"/>
      <c r="AI84" s="532"/>
    </row>
    <row r="85" spans="2:35">
      <c r="B85" s="623"/>
      <c r="C85" s="623"/>
      <c r="D85" s="623"/>
      <c r="E85" s="623"/>
      <c r="F85" s="623"/>
      <c r="G85" s="623"/>
      <c r="H85" s="623"/>
      <c r="I85" s="623"/>
      <c r="J85" s="623"/>
      <c r="K85" s="623"/>
      <c r="L85" s="17"/>
      <c r="O85" s="4"/>
      <c r="P85" s="17"/>
      <c r="Q85" s="17"/>
      <c r="R85" s="17"/>
      <c r="S85" s="577"/>
      <c r="T85" s="577"/>
      <c r="U85" s="507"/>
      <c r="AC85" s="532"/>
      <c r="AD85" s="532"/>
      <c r="AE85" s="532"/>
      <c r="AF85" s="532"/>
      <c r="AG85" s="532"/>
      <c r="AH85" s="532"/>
      <c r="AI85" s="532"/>
    </row>
    <row r="86" spans="2:35" ht="43.5" customHeight="1">
      <c r="B86" s="874" t="s">
        <v>444</v>
      </c>
      <c r="C86" s="875"/>
      <c r="D86" s="875"/>
      <c r="E86" s="875"/>
      <c r="F86" s="875"/>
      <c r="G86" s="875"/>
      <c r="H86" s="875"/>
      <c r="I86" s="875"/>
      <c r="J86" s="875"/>
      <c r="K86" s="875"/>
      <c r="L86" s="876"/>
      <c r="O86" s="4"/>
      <c r="P86" s="17"/>
      <c r="Q86" s="17"/>
      <c r="R86" s="17"/>
      <c r="S86" s="577"/>
      <c r="T86" s="577"/>
      <c r="U86" s="507"/>
      <c r="AC86" s="532"/>
      <c r="AD86" s="532"/>
      <c r="AE86" s="532"/>
      <c r="AF86" s="532"/>
      <c r="AG86" s="532"/>
      <c r="AH86" s="532"/>
      <c r="AI86" s="532"/>
    </row>
    <row r="87" spans="2:35" ht="43.5" customHeight="1">
      <c r="B87" s="579" t="s">
        <v>22</v>
      </c>
      <c r="C87" s="874" t="s">
        <v>213</v>
      </c>
      <c r="D87" s="875"/>
      <c r="E87" s="875"/>
      <c r="F87" s="875"/>
      <c r="G87" s="875"/>
      <c r="H87" s="875"/>
      <c r="I87" s="876"/>
      <c r="J87" s="579" t="s">
        <v>230</v>
      </c>
      <c r="K87" s="579" t="s">
        <v>231</v>
      </c>
      <c r="L87" s="580" t="s">
        <v>232</v>
      </c>
      <c r="O87" s="4"/>
      <c r="P87" s="17"/>
      <c r="Q87" s="17"/>
      <c r="R87" s="17"/>
      <c r="S87" s="577"/>
      <c r="T87" s="577"/>
      <c r="U87" s="507"/>
      <c r="AC87" s="532"/>
      <c r="AD87" s="532"/>
      <c r="AE87" s="532"/>
      <c r="AF87" s="532"/>
      <c r="AG87" s="532"/>
      <c r="AH87" s="532"/>
      <c r="AI87" s="532"/>
    </row>
    <row r="88" spans="2:35" ht="43.5" customHeight="1">
      <c r="B88" s="23">
        <v>1</v>
      </c>
      <c r="C88" s="622" t="s">
        <v>445</v>
      </c>
      <c r="D88" s="623"/>
      <c r="E88" s="623"/>
      <c r="F88" s="623"/>
      <c r="G88" s="623"/>
      <c r="H88" s="623"/>
      <c r="I88" s="624"/>
      <c r="J88" s="19">
        <v>2715104</v>
      </c>
      <c r="K88" s="19">
        <v>2537328</v>
      </c>
      <c r="L88" s="61">
        <f>+J88-K88</f>
        <v>177776</v>
      </c>
      <c r="O88" s="4"/>
      <c r="P88" s="17"/>
      <c r="Q88" s="17"/>
      <c r="R88" s="17"/>
      <c r="S88" s="577"/>
      <c r="T88" s="577"/>
      <c r="U88" s="507"/>
      <c r="AC88" s="532"/>
      <c r="AD88" s="532"/>
      <c r="AE88" s="532"/>
      <c r="AF88" s="532"/>
      <c r="AG88" s="532"/>
      <c r="AH88" s="532"/>
      <c r="AI88" s="532"/>
    </row>
    <row r="89" spans="2:35" ht="43.5" customHeight="1">
      <c r="B89" s="23">
        <v>2</v>
      </c>
      <c r="C89" s="622" t="s">
        <v>446</v>
      </c>
      <c r="D89" s="623"/>
      <c r="E89" s="623"/>
      <c r="F89" s="623"/>
      <c r="G89" s="623"/>
      <c r="H89" s="623"/>
      <c r="I89" s="624"/>
      <c r="J89" s="19">
        <v>1154447</v>
      </c>
      <c r="K89" s="19">
        <v>821992.5</v>
      </c>
      <c r="L89" s="61">
        <f>+J89-K89</f>
        <v>332454.5</v>
      </c>
      <c r="O89" s="4"/>
      <c r="P89" s="17"/>
      <c r="Q89" s="17"/>
      <c r="R89" s="17"/>
      <c r="S89" s="577"/>
      <c r="T89" s="577"/>
      <c r="U89" s="507"/>
    </row>
    <row r="90" spans="2:35" ht="43.5" customHeight="1">
      <c r="B90" s="21">
        <v>3</v>
      </c>
      <c r="C90" s="622" t="s">
        <v>282</v>
      </c>
      <c r="D90" s="623"/>
      <c r="E90" s="623"/>
      <c r="F90" s="623"/>
      <c r="G90" s="623"/>
      <c r="H90" s="623"/>
      <c r="I90" s="624"/>
      <c r="J90" s="19">
        <v>11569089</v>
      </c>
      <c r="K90" s="19">
        <v>11288406.67</v>
      </c>
      <c r="L90" s="61">
        <f>+J90-K90</f>
        <v>280682.33000000007</v>
      </c>
      <c r="O90" s="4"/>
      <c r="P90" s="17"/>
      <c r="Q90" s="17"/>
      <c r="R90" s="17"/>
      <c r="S90" s="577"/>
      <c r="T90" s="577"/>
      <c r="U90" s="507"/>
    </row>
    <row r="91" spans="2:35">
      <c r="B91" s="874" t="s">
        <v>216</v>
      </c>
      <c r="C91" s="875"/>
      <c r="D91" s="875"/>
      <c r="E91" s="875"/>
      <c r="F91" s="875"/>
      <c r="G91" s="875"/>
      <c r="H91" s="875"/>
      <c r="I91" s="875"/>
      <c r="J91" s="875"/>
      <c r="K91" s="876"/>
      <c r="L91" s="582">
        <f>SUM(L88:L90)</f>
        <v>790912.83000000007</v>
      </c>
      <c r="O91" s="4"/>
      <c r="P91" s="17"/>
      <c r="Q91" s="17"/>
      <c r="R91" s="17"/>
      <c r="S91" s="577"/>
      <c r="T91" s="577"/>
      <c r="U91" s="507"/>
    </row>
    <row r="92" spans="2:35">
      <c r="B92" s="742" t="s">
        <v>227</v>
      </c>
      <c r="C92" s="743"/>
      <c r="D92" s="743"/>
      <c r="E92" s="743"/>
      <c r="F92" s="743"/>
      <c r="G92" s="743"/>
      <c r="H92" s="743"/>
      <c r="I92" s="743"/>
      <c r="J92" s="743"/>
      <c r="K92" s="743"/>
      <c r="L92" s="744"/>
      <c r="O92" s="4"/>
      <c r="P92" s="17"/>
      <c r="Q92" s="17"/>
      <c r="R92" s="17"/>
      <c r="S92" s="577"/>
      <c r="T92" s="577"/>
      <c r="U92" s="507"/>
    </row>
    <row r="93" spans="2:35">
      <c r="B93" s="3"/>
      <c r="C93" s="3"/>
      <c r="D93" s="3"/>
      <c r="E93" s="3"/>
      <c r="F93" s="3"/>
      <c r="G93" s="3"/>
      <c r="H93" s="3"/>
      <c r="I93" s="3"/>
      <c r="J93" s="3"/>
      <c r="K93" s="3"/>
      <c r="L93" s="3"/>
      <c r="O93" s="4"/>
      <c r="P93" s="17"/>
      <c r="Q93" s="17"/>
      <c r="R93" s="17"/>
      <c r="S93" s="577"/>
      <c r="T93" s="577"/>
      <c r="U93" s="507"/>
    </row>
    <row r="94" spans="2:35">
      <c r="B94" s="874" t="s">
        <v>447</v>
      </c>
      <c r="C94" s="875"/>
      <c r="D94" s="875"/>
      <c r="E94" s="875"/>
      <c r="F94" s="875"/>
      <c r="G94" s="875"/>
      <c r="H94" s="875"/>
      <c r="I94" s="875"/>
      <c r="J94" s="875"/>
      <c r="K94" s="875"/>
      <c r="L94" s="876"/>
      <c r="O94" s="4"/>
      <c r="P94" s="17"/>
      <c r="Q94" s="17"/>
      <c r="R94" s="17"/>
      <c r="S94" s="577"/>
      <c r="T94" s="577"/>
      <c r="U94" s="507"/>
    </row>
    <row r="95" spans="2:35" ht="38.25">
      <c r="B95" s="579" t="s">
        <v>235</v>
      </c>
      <c r="C95" s="874" t="s">
        <v>213</v>
      </c>
      <c r="D95" s="875"/>
      <c r="E95" s="875"/>
      <c r="F95" s="875"/>
      <c r="G95" s="875"/>
      <c r="H95" s="875"/>
      <c r="I95" s="876"/>
      <c r="J95" s="579" t="s">
        <v>230</v>
      </c>
      <c r="K95" s="579" t="s">
        <v>236</v>
      </c>
      <c r="L95" s="580" t="s">
        <v>232</v>
      </c>
      <c r="O95" s="4"/>
      <c r="P95" s="17"/>
      <c r="Q95" s="17"/>
      <c r="R95" s="17"/>
      <c r="S95" s="577"/>
      <c r="T95" s="577"/>
      <c r="U95" s="507"/>
    </row>
    <row r="96" spans="2:35">
      <c r="B96" s="570">
        <v>1</v>
      </c>
      <c r="C96" s="622"/>
      <c r="D96" s="623"/>
      <c r="E96" s="623"/>
      <c r="F96" s="623"/>
      <c r="G96" s="623"/>
      <c r="H96" s="623"/>
      <c r="I96" s="624"/>
      <c r="J96" s="19"/>
      <c r="K96" s="19"/>
      <c r="L96" s="61"/>
      <c r="O96" s="4"/>
      <c r="P96" s="17"/>
      <c r="Q96" s="17"/>
      <c r="R96" s="17"/>
      <c r="S96" s="577"/>
      <c r="T96" s="577"/>
      <c r="U96" s="507"/>
    </row>
    <row r="97" spans="2:21">
      <c r="B97" s="874" t="s">
        <v>216</v>
      </c>
      <c r="C97" s="875"/>
      <c r="D97" s="875"/>
      <c r="E97" s="875"/>
      <c r="F97" s="875"/>
      <c r="G97" s="875"/>
      <c r="H97" s="875"/>
      <c r="I97" s="875"/>
      <c r="J97" s="875"/>
      <c r="K97" s="876"/>
      <c r="L97" s="582">
        <f>SUM(L96:L96)</f>
        <v>0</v>
      </c>
      <c r="N97" s="4"/>
      <c r="O97" s="4"/>
      <c r="P97" s="4"/>
      <c r="Q97" s="3"/>
      <c r="R97" s="349"/>
      <c r="S97" s="509"/>
      <c r="T97" s="509"/>
      <c r="U97" s="507"/>
    </row>
    <row r="98" spans="2:21" ht="12.75" customHeight="1">
      <c r="B98" s="739" t="s">
        <v>227</v>
      </c>
      <c r="C98" s="740"/>
      <c r="D98" s="740"/>
      <c r="E98" s="740"/>
      <c r="F98" s="740"/>
      <c r="G98" s="740"/>
      <c r="H98" s="740"/>
      <c r="I98" s="740"/>
      <c r="J98" s="740"/>
      <c r="K98" s="740"/>
      <c r="L98" s="741"/>
      <c r="N98" s="4"/>
      <c r="O98" s="4"/>
      <c r="P98" s="4"/>
      <c r="Q98" s="3"/>
      <c r="R98" s="3"/>
      <c r="S98" s="509"/>
      <c r="T98" s="509"/>
      <c r="U98" s="507"/>
    </row>
    <row r="99" spans="2:21">
      <c r="B99" s="18"/>
      <c r="C99" s="18"/>
      <c r="D99" s="18"/>
      <c r="E99" s="18"/>
      <c r="F99" s="18"/>
      <c r="G99" s="18"/>
      <c r="H99" s="18"/>
      <c r="I99" s="18"/>
      <c r="J99" s="18"/>
      <c r="K99" s="18"/>
      <c r="L99" s="18"/>
      <c r="N99" s="57"/>
      <c r="O99" s="4"/>
      <c r="P99" s="4"/>
      <c r="Q99" s="3"/>
      <c r="R99" s="3"/>
      <c r="S99" s="509"/>
      <c r="T99" s="509"/>
      <c r="U99" s="507"/>
    </row>
    <row r="100" spans="2:21">
      <c r="B100" s="18"/>
      <c r="C100" s="18"/>
      <c r="D100" s="18"/>
      <c r="E100" s="18"/>
      <c r="F100" s="18"/>
      <c r="G100" s="18"/>
      <c r="H100" s="18"/>
      <c r="I100" s="18"/>
      <c r="J100" s="18"/>
      <c r="K100" s="18"/>
      <c r="L100" s="18"/>
      <c r="N100" s="4"/>
      <c r="O100" s="4"/>
      <c r="P100" s="4"/>
      <c r="Q100" s="3"/>
      <c r="R100" s="3"/>
      <c r="S100" s="509"/>
      <c r="T100" s="509"/>
      <c r="U100" s="507"/>
    </row>
    <row r="101" spans="2:21" ht="12.75" customHeight="1">
      <c r="B101" s="18"/>
      <c r="C101" s="18"/>
      <c r="D101" s="18"/>
      <c r="E101" s="18"/>
      <c r="F101" s="18"/>
      <c r="G101" s="18"/>
      <c r="H101" s="18"/>
      <c r="I101" s="18"/>
      <c r="J101" s="18"/>
      <c r="K101" s="18"/>
      <c r="L101" s="18"/>
      <c r="N101" s="4"/>
      <c r="O101" s="4"/>
      <c r="P101" s="4"/>
      <c r="Q101" s="3"/>
      <c r="R101" s="3"/>
      <c r="S101" s="509"/>
      <c r="T101" s="509"/>
      <c r="U101" s="507"/>
    </row>
    <row r="102" spans="2:21">
      <c r="B102" s="18"/>
      <c r="C102" s="18"/>
      <c r="D102" s="18"/>
      <c r="E102" s="18"/>
      <c r="F102" s="18"/>
      <c r="G102" s="18"/>
      <c r="H102" s="18"/>
      <c r="I102" s="18"/>
      <c r="J102" s="18"/>
      <c r="K102" s="18"/>
      <c r="L102" s="18"/>
      <c r="N102" s="4"/>
      <c r="O102" s="4"/>
      <c r="P102" s="613" t="s">
        <v>237</v>
      </c>
      <c r="Q102" s="613"/>
      <c r="R102" s="613"/>
      <c r="S102" s="613"/>
      <c r="T102" s="613"/>
      <c r="U102" s="507"/>
    </row>
    <row r="103" spans="2:21" ht="12.75" customHeight="1">
      <c r="B103" s="3"/>
      <c r="C103" s="3"/>
      <c r="D103" s="3"/>
      <c r="E103" s="3"/>
      <c r="F103" s="3"/>
      <c r="G103" s="3"/>
      <c r="H103" s="3"/>
      <c r="I103" s="3"/>
      <c r="J103" s="3"/>
      <c r="K103" s="3"/>
      <c r="L103" s="3"/>
      <c r="N103" s="4"/>
      <c r="O103" s="4"/>
      <c r="P103" s="614" t="s">
        <v>238</v>
      </c>
      <c r="Q103" s="614"/>
      <c r="R103" s="614"/>
      <c r="S103" s="614"/>
      <c r="T103" s="614"/>
      <c r="U103" s="507"/>
    </row>
    <row r="104" spans="2:21" ht="12.75" customHeight="1">
      <c r="C104" s="258"/>
      <c r="D104" s="258" t="s">
        <v>237</v>
      </c>
      <c r="E104" s="258"/>
      <c r="F104" s="258"/>
      <c r="G104" s="259"/>
      <c r="H104" s="259"/>
      <c r="I104" s="259"/>
      <c r="J104" s="259"/>
      <c r="K104" s="4"/>
      <c r="L104" s="265" t="s">
        <v>237</v>
      </c>
      <c r="N104" s="4"/>
      <c r="O104" s="4"/>
      <c r="P104" s="611" t="s">
        <v>242</v>
      </c>
      <c r="Q104" s="611"/>
      <c r="R104" s="611"/>
      <c r="S104" s="611"/>
      <c r="T104" s="611"/>
      <c r="U104" s="507"/>
    </row>
    <row r="105" spans="2:21">
      <c r="B105" s="11"/>
      <c r="C105" s="256"/>
      <c r="D105" s="260" t="s">
        <v>283</v>
      </c>
      <c r="E105" s="256"/>
      <c r="F105" s="256"/>
      <c r="G105" s="11"/>
      <c r="H105" s="11"/>
      <c r="I105" s="11"/>
      <c r="J105" s="11"/>
      <c r="K105" s="254"/>
      <c r="L105" s="262" t="s">
        <v>239</v>
      </c>
      <c r="N105" s="4"/>
      <c r="O105" s="4"/>
      <c r="P105" s="4"/>
      <c r="Q105" s="3"/>
      <c r="R105" s="3"/>
      <c r="S105" s="509"/>
      <c r="T105" s="509"/>
      <c r="U105" s="507"/>
    </row>
    <row r="106" spans="2:21" ht="12.75" customHeight="1">
      <c r="B106" s="257"/>
      <c r="C106" s="257"/>
      <c r="D106" s="261" t="s">
        <v>240</v>
      </c>
      <c r="E106" s="257"/>
      <c r="F106" s="257"/>
      <c r="G106" s="257"/>
      <c r="H106" s="257"/>
      <c r="I106" s="257"/>
      <c r="J106" s="257"/>
      <c r="K106" s="20"/>
      <c r="L106" s="263" t="s">
        <v>284</v>
      </c>
      <c r="N106" s="4"/>
      <c r="O106" s="4"/>
      <c r="P106" s="4"/>
      <c r="Q106" s="3"/>
      <c r="R106" s="3"/>
      <c r="S106" s="509"/>
      <c r="T106" s="509"/>
      <c r="U106" s="507"/>
    </row>
    <row r="107" spans="2:21">
      <c r="D107" s="255" t="s">
        <v>285</v>
      </c>
      <c r="H107" s="4"/>
      <c r="I107" s="4"/>
      <c r="J107" s="4"/>
      <c r="K107" s="4"/>
      <c r="L107" s="264" t="s">
        <v>285</v>
      </c>
      <c r="N107" s="62"/>
      <c r="O107" s="4"/>
      <c r="P107" s="4"/>
      <c r="Q107" s="3"/>
      <c r="R107" s="3"/>
      <c r="S107" s="509"/>
      <c r="T107" s="509"/>
      <c r="U107" s="507"/>
    </row>
    <row r="108" spans="2:21">
      <c r="B108" s="5"/>
      <c r="C108" s="5"/>
      <c r="D108" s="5"/>
      <c r="E108" s="5"/>
      <c r="F108" s="5"/>
      <c r="G108" s="5"/>
      <c r="L108" s="5"/>
      <c r="N108" s="62"/>
      <c r="O108" s="4"/>
      <c r="P108" s="4"/>
      <c r="Q108" s="3"/>
      <c r="R108" s="3"/>
      <c r="S108" s="509"/>
      <c r="T108" s="509"/>
      <c r="U108" s="507"/>
    </row>
    <row r="109" spans="2:21">
      <c r="B109" s="5"/>
      <c r="C109" s="5"/>
      <c r="D109" s="5"/>
      <c r="E109" s="5"/>
      <c r="F109" s="5"/>
      <c r="G109" s="5"/>
      <c r="L109" s="5"/>
      <c r="N109" s="62"/>
      <c r="O109" s="4"/>
      <c r="P109" s="4"/>
      <c r="Q109" s="3"/>
      <c r="R109" s="3"/>
      <c r="S109" s="509"/>
      <c r="T109" s="509"/>
      <c r="U109" s="507"/>
    </row>
    <row r="110" spans="2:21">
      <c r="B110" s="5"/>
      <c r="C110" s="5"/>
      <c r="D110" s="5"/>
      <c r="E110" s="5"/>
      <c r="F110" s="5"/>
      <c r="G110" s="5"/>
      <c r="L110" s="5"/>
      <c r="N110" s="62"/>
      <c r="O110" s="4"/>
      <c r="P110" s="4"/>
      <c r="Q110" s="3"/>
      <c r="R110" s="3"/>
      <c r="S110" s="509"/>
      <c r="T110" s="509"/>
      <c r="U110" s="507"/>
    </row>
    <row r="111" spans="2:21">
      <c r="B111" s="5"/>
      <c r="C111" s="5"/>
      <c r="D111" s="5"/>
      <c r="E111" s="5"/>
      <c r="F111" s="5"/>
      <c r="G111" s="5"/>
      <c r="L111" s="5"/>
      <c r="N111" s="4"/>
      <c r="O111" s="4"/>
      <c r="P111" s="4"/>
      <c r="Q111" s="3"/>
      <c r="R111" s="3"/>
      <c r="S111" s="509"/>
      <c r="T111" s="509"/>
      <c r="U111" s="507"/>
    </row>
    <row r="112" spans="2:21" ht="12.75" customHeight="1">
      <c r="N112" s="4"/>
      <c r="O112" s="4"/>
      <c r="P112" s="4"/>
      <c r="Q112" s="3"/>
      <c r="R112" s="3"/>
      <c r="S112" s="509"/>
      <c r="T112" s="509"/>
      <c r="U112" s="507"/>
    </row>
    <row r="113" spans="2:28" ht="12.75" customHeight="1">
      <c r="N113" s="4"/>
      <c r="O113" s="4"/>
      <c r="P113" s="4"/>
      <c r="Q113" s="3"/>
      <c r="R113" s="3"/>
      <c r="S113" s="509"/>
      <c r="T113" s="509"/>
      <c r="U113" s="507"/>
    </row>
    <row r="114" spans="2:28">
      <c r="B114" s="11"/>
      <c r="C114" s="11"/>
      <c r="D114" s="11"/>
      <c r="E114" s="11"/>
      <c r="F114" s="11"/>
      <c r="G114" s="11"/>
      <c r="H114" s="11"/>
      <c r="I114" s="11"/>
      <c r="J114" s="11"/>
      <c r="K114" s="11"/>
      <c r="L114" s="11"/>
      <c r="N114" s="4"/>
      <c r="O114" s="4"/>
      <c r="P114" s="4"/>
      <c r="Q114" s="3"/>
      <c r="R114" s="3"/>
      <c r="S114" s="509"/>
      <c r="T114" s="509"/>
      <c r="U114" s="507"/>
    </row>
    <row r="115" spans="2:28">
      <c r="N115" s="4"/>
      <c r="O115" s="4"/>
      <c r="P115" s="4"/>
      <c r="Q115" s="3"/>
      <c r="R115" s="3"/>
      <c r="S115" s="509"/>
      <c r="T115" s="509"/>
      <c r="U115" s="507"/>
    </row>
    <row r="116" spans="2:28">
      <c r="N116" s="4"/>
      <c r="O116" s="4"/>
      <c r="P116" s="4"/>
      <c r="Q116" s="3"/>
      <c r="R116" s="3"/>
      <c r="S116" s="509"/>
      <c r="T116" s="509"/>
      <c r="U116" s="507"/>
    </row>
    <row r="117" spans="2:28">
      <c r="N117" s="4"/>
      <c r="O117" s="4"/>
      <c r="P117" s="4"/>
      <c r="Q117" s="3"/>
      <c r="R117" s="3"/>
      <c r="S117" s="509"/>
      <c r="T117" s="509"/>
      <c r="U117" s="507"/>
    </row>
    <row r="118" spans="2:28" s="28" customFormat="1" ht="12.75" customHeight="1">
      <c r="B118" s="4"/>
      <c r="C118" s="4"/>
      <c r="D118" s="4"/>
      <c r="E118" s="4"/>
      <c r="F118" s="4"/>
      <c r="G118" s="4"/>
      <c r="H118" s="5"/>
      <c r="I118" s="5"/>
      <c r="J118" s="5"/>
      <c r="K118" s="5"/>
      <c r="L118" s="6"/>
      <c r="M118" s="266"/>
      <c r="N118" s="20"/>
      <c r="O118" s="20"/>
      <c r="P118" s="20"/>
      <c r="U118" s="593"/>
      <c r="V118" s="182"/>
      <c r="W118" s="593"/>
      <c r="X118" s="587"/>
      <c r="Y118" s="587"/>
      <c r="Z118" s="587"/>
      <c r="AA118" s="568"/>
      <c r="AB118" s="568"/>
    </row>
    <row r="119" spans="2:28" ht="12.75" customHeight="1">
      <c r="N119" s="4"/>
      <c r="O119" s="4"/>
      <c r="P119" s="4"/>
      <c r="V119" s="593"/>
    </row>
    <row r="120" spans="2:28">
      <c r="M120" s="5"/>
      <c r="N120" s="5"/>
      <c r="O120" s="5"/>
      <c r="P120" s="5"/>
      <c r="Q120" s="4"/>
      <c r="R120" s="4"/>
      <c r="S120" s="522"/>
      <c r="T120" s="522"/>
      <c r="U120" s="594"/>
    </row>
    <row r="121" spans="2:28">
      <c r="M121" s="5"/>
      <c r="N121" s="5"/>
      <c r="O121" s="5"/>
      <c r="P121" s="5"/>
      <c r="Q121" s="5"/>
      <c r="R121" s="5"/>
      <c r="S121" s="517"/>
      <c r="T121" s="517"/>
      <c r="U121" s="595"/>
    </row>
    <row r="122" spans="2:28">
      <c r="M122" s="5"/>
      <c r="N122" s="5"/>
      <c r="O122" s="5"/>
      <c r="P122" s="5"/>
      <c r="Q122" s="5"/>
      <c r="R122" s="5"/>
      <c r="S122" s="517"/>
      <c r="T122" s="517"/>
      <c r="U122" s="595"/>
    </row>
    <row r="123" spans="2:28">
      <c r="M123" s="5"/>
      <c r="N123" s="5"/>
      <c r="O123" s="5"/>
      <c r="P123" s="5"/>
      <c r="Q123" s="5"/>
      <c r="R123" s="5"/>
      <c r="S123" s="517"/>
      <c r="T123" s="517"/>
      <c r="U123" s="595"/>
    </row>
    <row r="124" spans="2:28">
      <c r="M124" s="5"/>
      <c r="N124" s="5"/>
      <c r="O124" s="5"/>
      <c r="P124" s="5"/>
      <c r="Q124" s="5"/>
      <c r="R124" s="5"/>
      <c r="S124" s="517"/>
      <c r="T124" s="517"/>
      <c r="U124" s="595"/>
    </row>
    <row r="125" spans="2:28">
      <c r="Q125" s="5"/>
      <c r="R125" s="5"/>
      <c r="S125" s="517"/>
      <c r="T125" s="517"/>
      <c r="U125" s="595"/>
    </row>
    <row r="126" spans="2:28" s="10" customFormat="1">
      <c r="B126" s="4"/>
      <c r="C126" s="4"/>
      <c r="D126" s="4"/>
      <c r="E126" s="4"/>
      <c r="F126" s="4"/>
      <c r="G126" s="4"/>
      <c r="H126" s="5"/>
      <c r="I126" s="5"/>
      <c r="J126" s="5"/>
      <c r="K126" s="5"/>
      <c r="L126" s="6"/>
      <c r="M126" s="11"/>
      <c r="N126" s="11"/>
      <c r="O126" s="11"/>
      <c r="P126" s="11"/>
      <c r="Q126" s="7"/>
      <c r="R126" s="7"/>
      <c r="S126" s="526"/>
      <c r="T126" s="526"/>
      <c r="U126" s="591"/>
      <c r="V126" s="182"/>
      <c r="W126" s="182"/>
      <c r="X126" s="65"/>
      <c r="Y126" s="588"/>
      <c r="Z126" s="588"/>
      <c r="AA126" s="569"/>
      <c r="AB126" s="569"/>
    </row>
    <row r="127" spans="2:28" s="10" customFormat="1">
      <c r="B127" s="4"/>
      <c r="C127" s="4"/>
      <c r="D127" s="4"/>
      <c r="E127" s="4"/>
      <c r="F127" s="4"/>
      <c r="G127" s="4"/>
      <c r="H127" s="5"/>
      <c r="I127" s="5"/>
      <c r="J127" s="5"/>
      <c r="K127" s="5"/>
      <c r="L127" s="6"/>
      <c r="M127" s="4"/>
      <c r="N127" s="7"/>
      <c r="O127" s="8"/>
      <c r="P127" s="7"/>
      <c r="Q127" s="11"/>
      <c r="R127" s="11"/>
      <c r="S127" s="578"/>
      <c r="T127" s="578"/>
      <c r="U127" s="591"/>
      <c r="V127" s="182"/>
      <c r="W127" s="182"/>
      <c r="X127" s="65"/>
      <c r="Y127" s="588"/>
      <c r="Z127" s="588"/>
      <c r="AA127" s="569"/>
      <c r="AB127" s="569"/>
    </row>
  </sheetData>
  <sheetProtection formatCells="0" formatColumns="0" formatRows="0" insertColumns="0" insertRows="0" insertHyperlinks="0" deleteColumns="0" deleteRows="0" sort="0" autoFilter="0" pivotTables="0"/>
  <autoFilter ref="Q13:U65" xr:uid="{00000000-0009-0000-0000-000007000000}">
    <filterColumn colId="0" showButton="0"/>
    <filterColumn colId="2" showButton="0"/>
    <filterColumn colId="3" showButton="0"/>
  </autoFilter>
  <mergeCells count="292">
    <mergeCell ref="C79:I79"/>
    <mergeCell ref="P79:R79"/>
    <mergeCell ref="V71:X71"/>
    <mergeCell ref="S36:U36"/>
    <mergeCell ref="Q36:R36"/>
    <mergeCell ref="E36:I36"/>
    <mergeCell ref="C36:D36"/>
    <mergeCell ref="S55:U55"/>
    <mergeCell ref="Q55:R55"/>
    <mergeCell ref="E55:I55"/>
    <mergeCell ref="C55:D55"/>
    <mergeCell ref="B67:J67"/>
    <mergeCell ref="K67:L67"/>
    <mergeCell ref="B69:L69"/>
    <mergeCell ref="P69:R69"/>
    <mergeCell ref="S69:T69"/>
    <mergeCell ref="B70:I70"/>
    <mergeCell ref="P70:R70"/>
    <mergeCell ref="S70:T70"/>
    <mergeCell ref="B65:L65"/>
    <mergeCell ref="B71:I71"/>
    <mergeCell ref="C60:D60"/>
    <mergeCell ref="E60:I60"/>
    <mergeCell ref="Q60:R60"/>
    <mergeCell ref="S65:U65"/>
    <mergeCell ref="B76:L76"/>
    <mergeCell ref="P76:R76"/>
    <mergeCell ref="S76:T76"/>
    <mergeCell ref="P71:R71"/>
    <mergeCell ref="S71:T71"/>
    <mergeCell ref="B72:I72"/>
    <mergeCell ref="P72:R72"/>
    <mergeCell ref="S72:T72"/>
    <mergeCell ref="B73:I73"/>
    <mergeCell ref="P73:R73"/>
    <mergeCell ref="S73:T73"/>
    <mergeCell ref="B74:K74"/>
    <mergeCell ref="P75:T75"/>
    <mergeCell ref="P103:T103"/>
    <mergeCell ref="P104:T104"/>
    <mergeCell ref="B91:K91"/>
    <mergeCell ref="B92:L92"/>
    <mergeCell ref="B94:L94"/>
    <mergeCell ref="C95:I95"/>
    <mergeCell ref="B84:L84"/>
    <mergeCell ref="B85:K85"/>
    <mergeCell ref="B86:L86"/>
    <mergeCell ref="C87:I87"/>
    <mergeCell ref="C89:I89"/>
    <mergeCell ref="C96:I96"/>
    <mergeCell ref="B97:K97"/>
    <mergeCell ref="B98:L98"/>
    <mergeCell ref="P102:T102"/>
    <mergeCell ref="C88:I88"/>
    <mergeCell ref="C90:I90"/>
    <mergeCell ref="S79:T79"/>
    <mergeCell ref="B83:K83"/>
    <mergeCell ref="C77:I77"/>
    <mergeCell ref="P77:R77"/>
    <mergeCell ref="C64:D64"/>
    <mergeCell ref="E64:I64"/>
    <mergeCell ref="Q64:R64"/>
    <mergeCell ref="S64:U64"/>
    <mergeCell ref="C62:D62"/>
    <mergeCell ref="E62:I62"/>
    <mergeCell ref="Q62:R62"/>
    <mergeCell ref="S62:U62"/>
    <mergeCell ref="C63:D63"/>
    <mergeCell ref="E63:I63"/>
    <mergeCell ref="Q63:R63"/>
    <mergeCell ref="S63:U63"/>
    <mergeCell ref="S77:T77"/>
    <mergeCell ref="C78:I78"/>
    <mergeCell ref="P78:R78"/>
    <mergeCell ref="S78:T78"/>
    <mergeCell ref="C80:I80"/>
    <mergeCell ref="C81:I81"/>
    <mergeCell ref="C82:I82"/>
    <mergeCell ref="Q65:R65"/>
    <mergeCell ref="E61:I61"/>
    <mergeCell ref="Q61:R61"/>
    <mergeCell ref="S61:U61"/>
    <mergeCell ref="C58:D58"/>
    <mergeCell ref="E58:I58"/>
    <mergeCell ref="Q58:R58"/>
    <mergeCell ref="S58:U58"/>
    <mergeCell ref="C59:D59"/>
    <mergeCell ref="E59:I59"/>
    <mergeCell ref="Q59:R59"/>
    <mergeCell ref="S59:U59"/>
    <mergeCell ref="S60:U60"/>
    <mergeCell ref="C61:D61"/>
    <mergeCell ref="C56:D56"/>
    <mergeCell ref="E56:I56"/>
    <mergeCell ref="Q56:R56"/>
    <mergeCell ref="S56:U56"/>
    <mergeCell ref="C57:D57"/>
    <mergeCell ref="E57:I57"/>
    <mergeCell ref="Q57:R57"/>
    <mergeCell ref="S57:U57"/>
    <mergeCell ref="C54:D54"/>
    <mergeCell ref="E54:I54"/>
    <mergeCell ref="Q54:R54"/>
    <mergeCell ref="S54:U54"/>
    <mergeCell ref="C52:D52"/>
    <mergeCell ref="E52:I52"/>
    <mergeCell ref="Q52:R52"/>
    <mergeCell ref="S52:U52"/>
    <mergeCell ref="C53:D53"/>
    <mergeCell ref="E53:I53"/>
    <mergeCell ref="Q53:R53"/>
    <mergeCell ref="S53:U53"/>
    <mergeCell ref="C50:D50"/>
    <mergeCell ref="E50:I50"/>
    <mergeCell ref="Q50:R50"/>
    <mergeCell ref="S50:U50"/>
    <mergeCell ref="C51:D51"/>
    <mergeCell ref="E51:I51"/>
    <mergeCell ref="Q51:R51"/>
    <mergeCell ref="S51:U51"/>
    <mergeCell ref="C48:D48"/>
    <mergeCell ref="E48:I48"/>
    <mergeCell ref="Q48:R48"/>
    <mergeCell ref="S48:U48"/>
    <mergeCell ref="C49:D49"/>
    <mergeCell ref="E49:I49"/>
    <mergeCell ref="Q49:R49"/>
    <mergeCell ref="S49:U49"/>
    <mergeCell ref="C46:D46"/>
    <mergeCell ref="E46:I46"/>
    <mergeCell ref="Q46:R46"/>
    <mergeCell ref="S46:U46"/>
    <mergeCell ref="C47:D47"/>
    <mergeCell ref="E47:I47"/>
    <mergeCell ref="Q47:R47"/>
    <mergeCell ref="S47:U47"/>
    <mergeCell ref="C44:D44"/>
    <mergeCell ref="E44:I44"/>
    <mergeCell ref="Q44:R44"/>
    <mergeCell ref="S44:U44"/>
    <mergeCell ref="C45:D45"/>
    <mergeCell ref="E45:I45"/>
    <mergeCell ref="Q45:R45"/>
    <mergeCell ref="S45:U45"/>
    <mergeCell ref="C42:D42"/>
    <mergeCell ref="E42:I42"/>
    <mergeCell ref="Q42:R42"/>
    <mergeCell ref="S42:U42"/>
    <mergeCell ref="C43:D43"/>
    <mergeCell ref="E43:I43"/>
    <mergeCell ref="Q43:R43"/>
    <mergeCell ref="S43:U43"/>
    <mergeCell ref="C40:D40"/>
    <mergeCell ref="E40:I40"/>
    <mergeCell ref="Q40:R40"/>
    <mergeCell ref="S40:U40"/>
    <mergeCell ref="C41:D41"/>
    <mergeCell ref="E41:I41"/>
    <mergeCell ref="Q41:R41"/>
    <mergeCell ref="S41:U41"/>
    <mergeCell ref="C38:D38"/>
    <mergeCell ref="E38:I38"/>
    <mergeCell ref="Q38:R38"/>
    <mergeCell ref="S38:U38"/>
    <mergeCell ref="C39:D39"/>
    <mergeCell ref="E39:I39"/>
    <mergeCell ref="Q39:R39"/>
    <mergeCell ref="S39:U39"/>
    <mergeCell ref="C37:D37"/>
    <mergeCell ref="E37:I37"/>
    <mergeCell ref="Q37:R37"/>
    <mergeCell ref="S37:U37"/>
    <mergeCell ref="C34:D34"/>
    <mergeCell ref="E34:I34"/>
    <mergeCell ref="Q34:R34"/>
    <mergeCell ref="S34:U34"/>
    <mergeCell ref="C35:D35"/>
    <mergeCell ref="E35:I35"/>
    <mergeCell ref="Q35:R35"/>
    <mergeCell ref="S35:U35"/>
    <mergeCell ref="C32:D32"/>
    <mergeCell ref="E32:I32"/>
    <mergeCell ref="Q32:R32"/>
    <mergeCell ref="S32:U32"/>
    <mergeCell ref="C33:D33"/>
    <mergeCell ref="E33:I33"/>
    <mergeCell ref="Q33:R33"/>
    <mergeCell ref="S33:U33"/>
    <mergeCell ref="C30:D30"/>
    <mergeCell ref="E30:I30"/>
    <mergeCell ref="Q30:R30"/>
    <mergeCell ref="S30:U30"/>
    <mergeCell ref="C31:D31"/>
    <mergeCell ref="E31:I31"/>
    <mergeCell ref="Q31:R31"/>
    <mergeCell ref="S31:U31"/>
    <mergeCell ref="C28:D28"/>
    <mergeCell ref="E28:I28"/>
    <mergeCell ref="Q28:R28"/>
    <mergeCell ref="S28:U28"/>
    <mergeCell ref="C29:D29"/>
    <mergeCell ref="E29:I29"/>
    <mergeCell ref="Q29:R29"/>
    <mergeCell ref="S29:U29"/>
    <mergeCell ref="C26:D26"/>
    <mergeCell ref="E26:I26"/>
    <mergeCell ref="Q26:R26"/>
    <mergeCell ref="S26:U26"/>
    <mergeCell ref="C27:D27"/>
    <mergeCell ref="E27:I27"/>
    <mergeCell ref="Q27:R27"/>
    <mergeCell ref="S27:U27"/>
    <mergeCell ref="C24:D24"/>
    <mergeCell ref="E24:I24"/>
    <mergeCell ref="Q24:R24"/>
    <mergeCell ref="S24:U24"/>
    <mergeCell ref="C25:D25"/>
    <mergeCell ref="E25:I25"/>
    <mergeCell ref="Q25:R25"/>
    <mergeCell ref="S25:U25"/>
    <mergeCell ref="C23:D23"/>
    <mergeCell ref="E23:I23"/>
    <mergeCell ref="Q23:R23"/>
    <mergeCell ref="S23:U23"/>
    <mergeCell ref="C20:D20"/>
    <mergeCell ref="E20:I20"/>
    <mergeCell ref="Q20:R20"/>
    <mergeCell ref="S20:U20"/>
    <mergeCell ref="C21:D21"/>
    <mergeCell ref="E21:I21"/>
    <mergeCell ref="Q21:R21"/>
    <mergeCell ref="S21:U21"/>
    <mergeCell ref="C22:D22"/>
    <mergeCell ref="E22:I22"/>
    <mergeCell ref="Q22:R22"/>
    <mergeCell ref="S22:U22"/>
    <mergeCell ref="E19:I19"/>
    <mergeCell ref="C17:D17"/>
    <mergeCell ref="C16:D16"/>
    <mergeCell ref="C19:D19"/>
    <mergeCell ref="B13:B14"/>
    <mergeCell ref="C13:I14"/>
    <mergeCell ref="J13:K14"/>
    <mergeCell ref="L13:L14"/>
    <mergeCell ref="M13:N13"/>
    <mergeCell ref="Q19:R19"/>
    <mergeCell ref="S19:U19"/>
    <mergeCell ref="Q16:R16"/>
    <mergeCell ref="S16:U16"/>
    <mergeCell ref="O13:P13"/>
    <mergeCell ref="C18:D18"/>
    <mergeCell ref="B2:H5"/>
    <mergeCell ref="I2:R5"/>
    <mergeCell ref="S2:U2"/>
    <mergeCell ref="S3:U3"/>
    <mergeCell ref="S4:U4"/>
    <mergeCell ref="S5:U5"/>
    <mergeCell ref="B12:F12"/>
    <mergeCell ref="G12:K12"/>
    <mergeCell ref="L12:M12"/>
    <mergeCell ref="N12:O12"/>
    <mergeCell ref="P12:Q12"/>
    <mergeCell ref="R12:U12"/>
    <mergeCell ref="B10:E10"/>
    <mergeCell ref="F10:N10"/>
    <mergeCell ref="O10:Q10"/>
    <mergeCell ref="R10:S10"/>
    <mergeCell ref="B7:E7"/>
    <mergeCell ref="F7:U7"/>
    <mergeCell ref="B8:D8"/>
    <mergeCell ref="E8:U8"/>
    <mergeCell ref="B9:F9"/>
    <mergeCell ref="G9:U9"/>
    <mergeCell ref="B11:C11"/>
    <mergeCell ref="D11:I11"/>
    <mergeCell ref="E18:I18"/>
    <mergeCell ref="Q13:R14"/>
    <mergeCell ref="S13:U14"/>
    <mergeCell ref="C15:D15"/>
    <mergeCell ref="E15:I15"/>
    <mergeCell ref="Q15:R15"/>
    <mergeCell ref="S15:U15"/>
    <mergeCell ref="K11:L11"/>
    <mergeCell ref="M11:N11"/>
    <mergeCell ref="O11:P11"/>
    <mergeCell ref="R11:U11"/>
    <mergeCell ref="Q17:R17"/>
    <mergeCell ref="S17:U17"/>
    <mergeCell ref="E16:I16"/>
    <mergeCell ref="E17:I17"/>
    <mergeCell ref="Q18:R18"/>
    <mergeCell ref="S18:U18"/>
  </mergeCells>
  <phoneticPr fontId="80" type="noConversion"/>
  <dataValidations count="1">
    <dataValidation allowBlank="1" sqref="Q124:R126 Q128:R1048576 R11:R12 Q11:Q13 R66 Q70:R72 P102:Q104 Q120:R120 Q105:R117 Q15:Q66 Q97:R101" xr:uid="{00000000-0002-0000-0700-000000000000}"/>
  </dataValidations>
  <printOptions horizontalCentered="1"/>
  <pageMargins left="0.7" right="0.7" top="0.75" bottom="0.75" header="0.3" footer="0.3"/>
  <pageSetup paperSize="14" scale="32" fitToHeight="10" orientation="portrait" horizontalDpi="4294967294" r:id="rId1"/>
  <rowBreaks count="1" manualBreakCount="1">
    <brk id="65" max="20" man="1"/>
  </rowBreaks>
  <ignoredErrors>
    <ignoredError sqref="Q15:R64 J71 J73" unlockedFormula="1"/>
  </ignoredError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B969"/>
  <sheetViews>
    <sheetView topLeftCell="I1" zoomScale="80" zoomScaleNormal="80" workbookViewId="0">
      <selection activeCell="M17" sqref="M17"/>
    </sheetView>
  </sheetViews>
  <sheetFormatPr defaultColWidth="14.42578125" defaultRowHeight="15" customHeight="1"/>
  <cols>
    <col min="1" max="1" width="1.28515625" style="352" customWidth="1"/>
    <col min="2" max="2" width="4.42578125" style="352" customWidth="1"/>
    <col min="3" max="3" width="26.140625" style="352" customWidth="1"/>
    <col min="4" max="4" width="21.85546875" style="352" customWidth="1"/>
    <col min="5" max="5" width="23" style="352" customWidth="1"/>
    <col min="6" max="8" width="22.85546875" style="352" customWidth="1"/>
    <col min="9" max="9" width="23.140625" style="352" customWidth="1"/>
    <col min="10" max="10" width="20.5703125" style="352" customWidth="1"/>
    <col min="11" max="11" width="26.85546875" style="352" customWidth="1"/>
    <col min="12" max="12" width="27.42578125" style="352" customWidth="1"/>
    <col min="13" max="13" width="23.85546875" style="352" customWidth="1"/>
    <col min="14" max="14" width="47.85546875" style="352" customWidth="1"/>
    <col min="15" max="15" width="34.42578125" style="352" customWidth="1"/>
    <col min="16" max="16" width="5.42578125" style="352" customWidth="1"/>
    <col min="17" max="28" width="11.42578125" style="352" customWidth="1"/>
    <col min="29" max="16384" width="14.42578125" style="352"/>
  </cols>
  <sheetData>
    <row r="1" spans="2:28" ht="8.25" customHeight="1"/>
    <row r="2" spans="2:28" ht="23.25" customHeight="1">
      <c r="B2" s="898"/>
      <c r="C2" s="898"/>
      <c r="D2" s="898"/>
      <c r="E2" s="903" t="s">
        <v>380</v>
      </c>
      <c r="F2" s="904"/>
      <c r="G2" s="904"/>
      <c r="H2" s="904"/>
      <c r="I2" s="904"/>
      <c r="J2" s="904"/>
      <c r="K2" s="904"/>
      <c r="L2" s="904"/>
      <c r="M2" s="904"/>
      <c r="N2" s="905"/>
      <c r="O2" s="353" t="s">
        <v>381</v>
      </c>
      <c r="P2" s="354"/>
      <c r="Q2" s="354"/>
      <c r="R2" s="354"/>
      <c r="S2" s="355"/>
      <c r="T2" s="354"/>
      <c r="U2" s="354"/>
      <c r="V2" s="354"/>
      <c r="W2" s="354"/>
      <c r="X2" s="354"/>
      <c r="Y2" s="354"/>
      <c r="Z2" s="354"/>
      <c r="AA2" s="354"/>
      <c r="AB2" s="354"/>
    </row>
    <row r="3" spans="2:28" ht="23.25" customHeight="1">
      <c r="B3" s="898"/>
      <c r="C3" s="898"/>
      <c r="D3" s="898"/>
      <c r="E3" s="906"/>
      <c r="F3" s="907"/>
      <c r="G3" s="907"/>
      <c r="H3" s="907"/>
      <c r="I3" s="907"/>
      <c r="J3" s="907"/>
      <c r="K3" s="907"/>
      <c r="L3" s="907"/>
      <c r="M3" s="907"/>
      <c r="N3" s="908"/>
      <c r="O3" s="353" t="s">
        <v>2</v>
      </c>
      <c r="P3" s="354"/>
      <c r="Q3" s="354"/>
      <c r="R3" s="354"/>
      <c r="S3" s="355"/>
      <c r="T3" s="354"/>
      <c r="U3" s="354"/>
      <c r="V3" s="354"/>
      <c r="W3" s="354"/>
      <c r="X3" s="354"/>
      <c r="Y3" s="354"/>
      <c r="Z3" s="354"/>
      <c r="AA3" s="354"/>
      <c r="AB3" s="354"/>
    </row>
    <row r="4" spans="2:28" ht="23.25" customHeight="1">
      <c r="B4" s="898"/>
      <c r="C4" s="898"/>
      <c r="D4" s="898"/>
      <c r="E4" s="906"/>
      <c r="F4" s="907"/>
      <c r="G4" s="907"/>
      <c r="H4" s="907"/>
      <c r="I4" s="907"/>
      <c r="J4" s="907"/>
      <c r="K4" s="907"/>
      <c r="L4" s="907"/>
      <c r="M4" s="907"/>
      <c r="N4" s="908"/>
      <c r="O4" s="353" t="s">
        <v>3</v>
      </c>
      <c r="P4" s="354"/>
      <c r="Q4" s="354"/>
      <c r="R4" s="354"/>
      <c r="S4" s="355"/>
      <c r="T4" s="354"/>
      <c r="U4" s="354"/>
      <c r="V4" s="354"/>
      <c r="W4" s="354"/>
      <c r="X4" s="354"/>
      <c r="Y4" s="354"/>
      <c r="Z4" s="354"/>
      <c r="AA4" s="354"/>
      <c r="AB4" s="354"/>
    </row>
    <row r="5" spans="2:28" ht="23.25" customHeight="1">
      <c r="B5" s="898"/>
      <c r="C5" s="898"/>
      <c r="D5" s="898"/>
      <c r="E5" s="909"/>
      <c r="F5" s="910"/>
      <c r="G5" s="910"/>
      <c r="H5" s="910"/>
      <c r="I5" s="910"/>
      <c r="J5" s="910"/>
      <c r="K5" s="910"/>
      <c r="L5" s="910"/>
      <c r="M5" s="910"/>
      <c r="N5" s="911"/>
      <c r="O5" s="353" t="s">
        <v>4</v>
      </c>
      <c r="P5" s="354"/>
      <c r="Q5" s="354"/>
      <c r="R5" s="354"/>
      <c r="S5" s="355"/>
      <c r="T5" s="354"/>
      <c r="U5" s="354"/>
      <c r="V5" s="354"/>
      <c r="W5" s="354"/>
      <c r="X5" s="354"/>
      <c r="Y5" s="354"/>
      <c r="Z5" s="354"/>
      <c r="AA5" s="354"/>
      <c r="AB5" s="354"/>
    </row>
    <row r="6" spans="2:28" ht="14.25" customHeight="1">
      <c r="B6" s="356"/>
      <c r="C6" s="357"/>
      <c r="D6" s="357"/>
      <c r="E6" s="357"/>
      <c r="F6" s="357"/>
      <c r="G6" s="357"/>
      <c r="H6" s="357"/>
      <c r="I6" s="357"/>
      <c r="J6" s="357"/>
      <c r="K6" s="357"/>
      <c r="L6" s="357"/>
      <c r="M6" s="357"/>
      <c r="N6" s="357"/>
      <c r="O6" s="358"/>
      <c r="P6" s="354"/>
      <c r="Q6" s="354"/>
      <c r="R6" s="354"/>
      <c r="S6" s="355"/>
      <c r="T6" s="354"/>
      <c r="U6" s="354"/>
      <c r="V6" s="354"/>
      <c r="W6" s="354"/>
      <c r="X6" s="354"/>
      <c r="Y6" s="354"/>
      <c r="Z6" s="354"/>
      <c r="AA6" s="354"/>
      <c r="AB6" s="354"/>
    </row>
    <row r="7" spans="2:28" ht="28.5" customHeight="1">
      <c r="B7" s="900" t="s">
        <v>382</v>
      </c>
      <c r="C7" s="901"/>
      <c r="D7" s="880" t="s">
        <v>448</v>
      </c>
      <c r="E7" s="881"/>
      <c r="F7" s="881"/>
      <c r="G7" s="881"/>
      <c r="H7" s="882"/>
      <c r="I7" s="359"/>
      <c r="J7" s="360" t="s">
        <v>16</v>
      </c>
      <c r="K7" s="361">
        <v>50</v>
      </c>
      <c r="M7" s="362" t="s">
        <v>384</v>
      </c>
      <c r="N7" s="363">
        <v>0</v>
      </c>
      <c r="O7" s="364"/>
      <c r="P7" s="354"/>
      <c r="Q7" s="354"/>
      <c r="R7" s="354"/>
      <c r="S7" s="355"/>
      <c r="T7" s="354"/>
      <c r="U7" s="354"/>
      <c r="V7" s="354"/>
      <c r="W7" s="354"/>
      <c r="X7" s="354"/>
      <c r="Y7" s="354"/>
      <c r="Z7" s="354"/>
      <c r="AA7" s="354"/>
      <c r="AB7" s="354"/>
    </row>
    <row r="8" spans="2:28" ht="28.5" customHeight="1">
      <c r="B8" s="890" t="s">
        <v>385</v>
      </c>
      <c r="C8" s="891"/>
      <c r="D8" s="902">
        <v>10701</v>
      </c>
      <c r="E8" s="902"/>
      <c r="F8" s="902"/>
      <c r="G8" s="902"/>
      <c r="H8" s="902"/>
      <c r="I8" s="359"/>
      <c r="J8" s="365" t="s">
        <v>387</v>
      </c>
      <c r="K8" s="366">
        <v>50</v>
      </c>
      <c r="M8" s="362" t="s">
        <v>388</v>
      </c>
      <c r="N8" s="367">
        <v>0</v>
      </c>
      <c r="O8" s="364"/>
      <c r="P8" s="354"/>
      <c r="Q8" s="354"/>
      <c r="R8" s="354"/>
      <c r="S8" s="355"/>
      <c r="T8" s="354"/>
      <c r="U8" s="354"/>
      <c r="V8" s="354"/>
      <c r="W8" s="354"/>
      <c r="X8" s="354"/>
      <c r="Y8" s="354"/>
      <c r="Z8" s="354"/>
      <c r="AA8" s="354"/>
      <c r="AB8" s="354"/>
    </row>
    <row r="9" spans="2:28" ht="28.5" customHeight="1">
      <c r="B9" s="890" t="s">
        <v>389</v>
      </c>
      <c r="C9" s="891"/>
      <c r="D9" s="902" t="s">
        <v>390</v>
      </c>
      <c r="E9" s="902"/>
      <c r="F9" s="902"/>
      <c r="G9" s="902"/>
      <c r="H9" s="902"/>
      <c r="I9" s="359"/>
      <c r="J9" s="368" t="s">
        <v>391</v>
      </c>
      <c r="K9" s="369">
        <v>50</v>
      </c>
      <c r="M9" s="370" t="s">
        <v>392</v>
      </c>
      <c r="N9" s="367">
        <v>0</v>
      </c>
      <c r="O9" s="364"/>
      <c r="P9" s="354"/>
      <c r="Q9" s="354"/>
      <c r="R9" s="354"/>
      <c r="S9" s="355"/>
      <c r="T9" s="354"/>
      <c r="U9" s="354"/>
      <c r="V9" s="354"/>
      <c r="W9" s="354"/>
      <c r="X9" s="354"/>
      <c r="Y9" s="354"/>
      <c r="Z9" s="354"/>
      <c r="AA9" s="354"/>
      <c r="AB9" s="354"/>
    </row>
    <row r="10" spans="2:28" ht="28.5" customHeight="1">
      <c r="B10" s="890" t="s">
        <v>9</v>
      </c>
      <c r="C10" s="891"/>
      <c r="D10" s="902" t="s">
        <v>449</v>
      </c>
      <c r="E10" s="902"/>
      <c r="F10" s="902"/>
      <c r="G10" s="902"/>
      <c r="H10" s="902"/>
      <c r="I10" s="359"/>
      <c r="J10" s="368" t="s">
        <v>394</v>
      </c>
      <c r="K10" s="369">
        <v>50</v>
      </c>
      <c r="M10" s="362" t="s">
        <v>395</v>
      </c>
      <c r="N10" s="367">
        <v>0</v>
      </c>
      <c r="O10" s="364"/>
      <c r="P10" s="354"/>
      <c r="Q10" s="354"/>
      <c r="R10" s="354"/>
      <c r="S10" s="355"/>
      <c r="T10" s="354"/>
      <c r="U10" s="354"/>
      <c r="V10" s="354"/>
      <c r="W10" s="354"/>
      <c r="X10" s="354"/>
      <c r="Y10" s="354"/>
      <c r="Z10" s="354"/>
      <c r="AA10" s="354"/>
      <c r="AB10" s="354"/>
    </row>
    <row r="11" spans="2:28" ht="28.5" customHeight="1">
      <c r="B11" s="890" t="s">
        <v>396</v>
      </c>
      <c r="C11" s="891"/>
      <c r="D11" s="902" t="s">
        <v>450</v>
      </c>
      <c r="E11" s="902"/>
      <c r="F11" s="902"/>
      <c r="G11" s="902"/>
      <c r="H11" s="902"/>
      <c r="I11" s="371"/>
      <c r="J11" s="368" t="s">
        <v>398</v>
      </c>
      <c r="K11" s="369">
        <v>0</v>
      </c>
      <c r="M11" s="362" t="s">
        <v>399</v>
      </c>
      <c r="N11" s="367">
        <v>0</v>
      </c>
      <c r="O11" s="364"/>
      <c r="P11" s="354"/>
      <c r="Q11" s="354"/>
      <c r="R11" s="354"/>
      <c r="S11" s="355"/>
      <c r="T11" s="354"/>
      <c r="U11" s="354"/>
      <c r="V11" s="354"/>
      <c r="W11" s="354"/>
      <c r="X11" s="354"/>
      <c r="Y11" s="354"/>
      <c r="Z11" s="354"/>
      <c r="AA11" s="354"/>
      <c r="AB11" s="354"/>
    </row>
    <row r="12" spans="2:28" ht="28.5" customHeight="1">
      <c r="B12" s="887" t="s">
        <v>400</v>
      </c>
      <c r="C12" s="888"/>
      <c r="D12" s="899">
        <v>45231</v>
      </c>
      <c r="E12" s="899"/>
      <c r="F12" s="889">
        <v>45260</v>
      </c>
      <c r="G12" s="889"/>
      <c r="H12" s="889"/>
      <c r="I12" s="372"/>
      <c r="J12" s="373"/>
      <c r="O12" s="364"/>
      <c r="P12" s="354"/>
      <c r="Q12" s="354"/>
      <c r="R12" s="354"/>
      <c r="S12" s="355"/>
      <c r="T12" s="354"/>
      <c r="U12" s="354"/>
      <c r="V12" s="354"/>
      <c r="W12" s="354"/>
      <c r="X12" s="354"/>
      <c r="Y12" s="354"/>
      <c r="Z12" s="354"/>
      <c r="AA12" s="354"/>
      <c r="AB12" s="354"/>
    </row>
    <row r="13" spans="2:28" ht="28.5" customHeight="1">
      <c r="B13" s="890" t="s">
        <v>401</v>
      </c>
      <c r="C13" s="891"/>
      <c r="D13" s="892">
        <f>(F12-D12)+1</f>
        <v>30</v>
      </c>
      <c r="E13" s="892"/>
      <c r="F13" s="892"/>
      <c r="G13" s="892"/>
      <c r="H13" s="892"/>
      <c r="I13" s="374"/>
      <c r="J13" s="375"/>
      <c r="O13" s="364"/>
      <c r="P13" s="354"/>
      <c r="Q13" s="354"/>
      <c r="R13" s="354"/>
      <c r="S13" s="355"/>
      <c r="T13" s="354"/>
      <c r="U13" s="354"/>
      <c r="V13" s="354"/>
      <c r="W13" s="354"/>
      <c r="X13" s="354"/>
      <c r="Y13" s="354"/>
      <c r="Z13" s="354"/>
      <c r="AA13" s="354"/>
      <c r="AB13" s="354"/>
    </row>
    <row r="14" spans="2:28" ht="12.75" customHeight="1">
      <c r="B14" s="376"/>
      <c r="C14" s="377"/>
      <c r="D14" s="377"/>
      <c r="E14" s="377"/>
      <c r="F14" s="377"/>
      <c r="G14" s="377"/>
      <c r="H14" s="377"/>
      <c r="I14" s="377"/>
      <c r="J14" s="377"/>
      <c r="K14" s="377"/>
      <c r="L14" s="377"/>
      <c r="M14" s="377"/>
      <c r="N14" s="377"/>
      <c r="O14" s="378"/>
      <c r="P14" s="354"/>
      <c r="Q14" s="354"/>
      <c r="R14" s="354"/>
      <c r="S14" s="355"/>
      <c r="T14" s="354"/>
      <c r="U14" s="354"/>
      <c r="V14" s="354"/>
      <c r="W14" s="354"/>
      <c r="X14" s="354"/>
      <c r="Y14" s="354"/>
      <c r="Z14" s="354"/>
      <c r="AA14" s="354"/>
      <c r="AB14" s="354"/>
    </row>
    <row r="15" spans="2:28" ht="46.5" customHeight="1">
      <c r="B15" s="379" t="s">
        <v>402</v>
      </c>
      <c r="C15" s="380" t="s">
        <v>403</v>
      </c>
      <c r="D15" s="380" t="s">
        <v>404</v>
      </c>
      <c r="E15" s="380" t="s">
        <v>405</v>
      </c>
      <c r="F15" s="381" t="s">
        <v>406</v>
      </c>
      <c r="G15" s="381" t="s">
        <v>407</v>
      </c>
      <c r="H15" s="381" t="s">
        <v>408</v>
      </c>
      <c r="I15" s="382" t="s">
        <v>409</v>
      </c>
      <c r="J15" s="382" t="s">
        <v>410</v>
      </c>
      <c r="K15" s="383" t="s">
        <v>411</v>
      </c>
      <c r="L15" s="384" t="s">
        <v>412</v>
      </c>
      <c r="M15" s="380" t="s">
        <v>413</v>
      </c>
      <c r="N15" s="380" t="s">
        <v>414</v>
      </c>
      <c r="O15" s="385" t="s">
        <v>415</v>
      </c>
      <c r="P15" s="386"/>
      <c r="Q15" s="386"/>
      <c r="R15" s="354"/>
      <c r="S15" s="355"/>
      <c r="T15" s="354"/>
      <c r="U15" s="354"/>
      <c r="V15" s="386"/>
      <c r="W15" s="386"/>
      <c r="X15" s="386"/>
      <c r="Y15" s="386"/>
      <c r="Z15" s="386"/>
      <c r="AA15" s="386"/>
      <c r="AB15" s="386"/>
    </row>
    <row r="16" spans="2:28" ht="27" customHeight="1">
      <c r="B16" s="387">
        <v>1</v>
      </c>
      <c r="C16" s="388"/>
      <c r="D16" s="562"/>
      <c r="E16" s="399">
        <f>IFERROR(VLOOKUP(D16,[4]DATOS!$A$47:$E$1988,2,0)," ")</f>
        <v>0</v>
      </c>
      <c r="F16" s="390">
        <f>IFERROR(VLOOKUP(D16,[4]DATOS!$A$47:$E$2069,3,0)," ")</f>
        <v>0</v>
      </c>
      <c r="G16" s="390">
        <f>IFERROR(VLOOKUP(D16,[4]DATOS!$A$47:$E$2069,4,0)," ")</f>
        <v>0</v>
      </c>
      <c r="H16" s="390">
        <f>IFERROR(VLOOKUP(D16,[4]DATOS!$A$47:$E$2069,5,0)," ")</f>
        <v>0</v>
      </c>
      <c r="I16" s="391"/>
      <c r="J16" s="392"/>
      <c r="K16" s="388"/>
      <c r="L16" s="388"/>
      <c r="M16" s="393">
        <f>IFERROR(DATEDIF(K16,L16,"D"),"VERIFICARFECHA")</f>
        <v>0</v>
      </c>
      <c r="N16" s="394"/>
      <c r="O16" s="395"/>
      <c r="P16" s="396"/>
      <c r="Q16" s="400" t="s">
        <v>451</v>
      </c>
      <c r="R16" s="386"/>
      <c r="S16" s="398"/>
      <c r="T16" s="386"/>
      <c r="U16" s="386"/>
      <c r="V16" s="386"/>
      <c r="W16" s="386"/>
      <c r="X16" s="386"/>
      <c r="Y16" s="386"/>
      <c r="Z16" s="386"/>
      <c r="AA16" s="386"/>
      <c r="AB16" s="386"/>
    </row>
    <row r="17" spans="2:28" ht="35.25" customHeight="1">
      <c r="B17" s="401"/>
      <c r="C17" s="402"/>
      <c r="D17" s="403"/>
      <c r="E17" s="404"/>
      <c r="F17" s="404"/>
      <c r="G17" s="404"/>
      <c r="H17" s="404"/>
      <c r="I17" s="405"/>
      <c r="J17" s="405"/>
      <c r="K17" s="402"/>
      <c r="L17" s="406" t="s">
        <v>426</v>
      </c>
      <c r="M17" s="407">
        <f>SUM(M16:M16)</f>
        <v>0</v>
      </c>
      <c r="N17" s="408"/>
      <c r="O17" s="409"/>
      <c r="P17" s="386"/>
      <c r="Q17" s="386"/>
      <c r="R17" s="386"/>
      <c r="S17" s="398"/>
      <c r="T17" s="386"/>
      <c r="U17" s="386"/>
      <c r="V17" s="386"/>
      <c r="W17" s="386"/>
      <c r="X17" s="386"/>
      <c r="Y17" s="386"/>
      <c r="Z17" s="386"/>
      <c r="AA17" s="386"/>
      <c r="AB17" s="386"/>
    </row>
    <row r="18" spans="2:28" ht="14.25">
      <c r="B18" s="410"/>
      <c r="C18" s="886" t="s">
        <v>452</v>
      </c>
      <c r="D18" s="886"/>
      <c r="E18" s="886"/>
      <c r="F18" s="411"/>
      <c r="G18" s="884" t="s">
        <v>331</v>
      </c>
      <c r="H18" s="885"/>
      <c r="I18" s="885"/>
      <c r="J18" s="375"/>
      <c r="K18" s="411"/>
      <c r="L18" s="894" t="s">
        <v>429</v>
      </c>
      <c r="M18" s="894"/>
      <c r="N18" s="412"/>
      <c r="O18" s="413"/>
      <c r="P18" s="354"/>
      <c r="Q18" s="354"/>
      <c r="R18" s="354"/>
      <c r="S18" s="355"/>
      <c r="T18" s="354"/>
      <c r="U18" s="354"/>
      <c r="V18" s="354"/>
      <c r="W18" s="354"/>
      <c r="X18" s="354"/>
      <c r="Y18" s="354"/>
      <c r="Z18" s="354"/>
      <c r="AA18" s="354"/>
      <c r="AB18" s="354"/>
    </row>
    <row r="19" spans="2:28" ht="28.5" customHeight="1">
      <c r="B19" s="410"/>
      <c r="C19" s="883" t="s">
        <v>430</v>
      </c>
      <c r="D19" s="883"/>
      <c r="E19" s="883"/>
      <c r="F19" s="411"/>
      <c r="G19" s="895" t="s">
        <v>431</v>
      </c>
      <c r="H19" s="896"/>
      <c r="I19" s="896"/>
      <c r="J19" s="414"/>
      <c r="K19" s="411"/>
      <c r="L19" s="893" t="s">
        <v>432</v>
      </c>
      <c r="M19" s="893"/>
      <c r="N19" s="415"/>
      <c r="O19" s="416"/>
      <c r="P19" s="354"/>
      <c r="Q19" s="354"/>
      <c r="R19" s="354"/>
      <c r="S19" s="355"/>
      <c r="T19" s="354"/>
      <c r="U19" s="354"/>
      <c r="V19" s="354"/>
      <c r="W19" s="354"/>
      <c r="X19" s="354"/>
      <c r="Y19" s="354"/>
      <c r="Z19" s="354"/>
      <c r="AA19" s="354"/>
      <c r="AB19" s="354"/>
    </row>
    <row r="20" spans="2:28" ht="11.25" customHeight="1">
      <c r="B20" s="410"/>
      <c r="C20" s="417"/>
      <c r="D20" s="414"/>
      <c r="E20" s="414"/>
      <c r="F20" s="411"/>
      <c r="G20" s="417"/>
      <c r="H20" s="414"/>
      <c r="I20" s="414"/>
      <c r="J20" s="414"/>
      <c r="K20" s="411"/>
      <c r="L20" s="354"/>
      <c r="M20" s="418"/>
      <c r="N20" s="418"/>
      <c r="O20" s="416"/>
      <c r="P20" s="354"/>
      <c r="Q20" s="354"/>
      <c r="R20" s="354"/>
      <c r="S20" s="355"/>
      <c r="T20" s="354"/>
      <c r="U20" s="354"/>
      <c r="V20" s="354"/>
      <c r="W20" s="354"/>
      <c r="X20" s="354"/>
      <c r="Y20" s="354"/>
      <c r="Z20" s="354"/>
      <c r="AA20" s="354"/>
      <c r="AB20" s="354"/>
    </row>
    <row r="21" spans="2:28" ht="11.25" customHeight="1">
      <c r="B21" s="419"/>
      <c r="C21" s="417"/>
      <c r="D21" s="414"/>
      <c r="E21" s="414"/>
      <c r="F21" s="411"/>
      <c r="G21" s="417"/>
      <c r="H21" s="414"/>
      <c r="I21" s="414"/>
      <c r="J21" s="414"/>
      <c r="K21" s="411"/>
      <c r="L21" s="354"/>
      <c r="M21" s="418"/>
      <c r="N21" s="418"/>
      <c r="O21" s="416"/>
      <c r="P21" s="354"/>
      <c r="Q21" s="354"/>
      <c r="R21" s="354"/>
      <c r="S21" s="355"/>
      <c r="T21" s="354"/>
      <c r="U21" s="354"/>
      <c r="V21" s="354"/>
      <c r="W21" s="354"/>
      <c r="X21" s="354"/>
      <c r="Y21" s="354"/>
      <c r="Z21" s="354"/>
      <c r="AA21" s="354"/>
      <c r="AB21" s="354"/>
    </row>
    <row r="22" spans="2:28" ht="11.25" customHeight="1">
      <c r="B22" s="419"/>
      <c r="C22" s="417"/>
      <c r="D22" s="414"/>
      <c r="E22" s="414"/>
      <c r="F22" s="411"/>
      <c r="G22" s="417"/>
      <c r="H22" s="414"/>
      <c r="I22" s="414"/>
      <c r="J22" s="414"/>
      <c r="K22" s="411"/>
      <c r="L22" s="354"/>
      <c r="M22" s="418"/>
      <c r="N22" s="418"/>
      <c r="O22" s="416"/>
      <c r="P22" s="354"/>
      <c r="Q22" s="354"/>
      <c r="R22" s="354"/>
      <c r="S22" s="355"/>
      <c r="T22" s="354"/>
      <c r="U22" s="354"/>
      <c r="V22" s="354"/>
      <c r="W22" s="354"/>
      <c r="X22" s="354"/>
      <c r="Y22" s="354"/>
      <c r="Z22" s="354"/>
      <c r="AA22" s="354"/>
      <c r="AB22" s="354"/>
    </row>
    <row r="23" spans="2:28" ht="14.25">
      <c r="B23" s="419"/>
      <c r="C23" s="917"/>
      <c r="D23" s="917"/>
      <c r="E23" s="917"/>
      <c r="F23" s="417"/>
      <c r="G23" s="884"/>
      <c r="H23" s="885"/>
      <c r="I23" s="885"/>
      <c r="J23" s="417"/>
      <c r="K23" s="417"/>
      <c r="L23" s="916"/>
      <c r="M23" s="916"/>
      <c r="N23" s="420"/>
      <c r="O23" s="413"/>
      <c r="P23" s="354"/>
      <c r="Q23" s="354"/>
      <c r="R23" s="354"/>
      <c r="S23" s="355"/>
      <c r="T23" s="354"/>
      <c r="U23" s="354"/>
      <c r="V23" s="354"/>
      <c r="W23" s="354"/>
      <c r="X23" s="354"/>
      <c r="Y23" s="354"/>
      <c r="Z23" s="354"/>
      <c r="AA23" s="354"/>
      <c r="AB23" s="354"/>
    </row>
    <row r="24" spans="2:28" ht="20.25" customHeight="1">
      <c r="B24" s="419"/>
      <c r="C24" s="918" t="s">
        <v>433</v>
      </c>
      <c r="D24" s="918"/>
      <c r="E24" s="918"/>
      <c r="F24" s="411"/>
      <c r="G24" s="896" t="s">
        <v>434</v>
      </c>
      <c r="H24" s="896"/>
      <c r="I24" s="896"/>
      <c r="J24" s="414"/>
      <c r="K24" s="411"/>
      <c r="L24" s="893" t="s">
        <v>435</v>
      </c>
      <c r="M24" s="893"/>
      <c r="N24" s="415"/>
      <c r="O24" s="416"/>
      <c r="P24" s="354"/>
      <c r="Q24" s="354"/>
      <c r="R24" s="354"/>
      <c r="S24" s="355"/>
      <c r="T24" s="354"/>
      <c r="U24" s="354"/>
      <c r="V24" s="354"/>
      <c r="W24" s="354"/>
      <c r="X24" s="354"/>
      <c r="Y24" s="354"/>
      <c r="Z24" s="354"/>
      <c r="AA24" s="354"/>
      <c r="AB24" s="354"/>
    </row>
    <row r="25" spans="2:28" ht="11.25" customHeight="1">
      <c r="B25" s="421"/>
      <c r="C25" s="422"/>
      <c r="D25" s="422"/>
      <c r="E25" s="422"/>
      <c r="F25" s="422"/>
      <c r="G25" s="422"/>
      <c r="H25" s="422"/>
      <c r="I25" s="422"/>
      <c r="J25" s="422"/>
      <c r="K25" s="422"/>
      <c r="L25" s="423"/>
      <c r="M25" s="423"/>
      <c r="N25" s="423"/>
      <c r="O25" s="424"/>
      <c r="P25" s="354"/>
      <c r="Q25" s="354"/>
      <c r="R25" s="354"/>
      <c r="S25" s="355"/>
      <c r="T25" s="354"/>
      <c r="U25" s="354"/>
      <c r="V25" s="354"/>
      <c r="W25" s="354"/>
      <c r="X25" s="354"/>
      <c r="Y25" s="354"/>
      <c r="Z25" s="354"/>
      <c r="AA25" s="354"/>
      <c r="AB25" s="354"/>
    </row>
    <row r="26" spans="2:28" ht="45" customHeight="1">
      <c r="B26" s="912" t="s">
        <v>436</v>
      </c>
      <c r="C26" s="913"/>
      <c r="D26" s="897"/>
      <c r="E26" s="897"/>
      <c r="F26" s="897"/>
      <c r="G26" s="897"/>
      <c r="H26" s="897"/>
      <c r="I26" s="897"/>
      <c r="J26" s="897"/>
      <c r="K26" s="897"/>
      <c r="L26" s="897"/>
      <c r="M26" s="897"/>
      <c r="N26" s="897"/>
      <c r="O26" s="897"/>
      <c r="P26" s="354"/>
      <c r="Q26" s="354"/>
      <c r="R26" s="354"/>
      <c r="S26" s="355"/>
      <c r="T26" s="354"/>
      <c r="U26" s="354"/>
      <c r="V26" s="354"/>
      <c r="W26" s="354"/>
      <c r="X26" s="354"/>
      <c r="Y26" s="354"/>
      <c r="Z26" s="354"/>
      <c r="AA26" s="354"/>
      <c r="AB26" s="354"/>
    </row>
    <row r="27" spans="2:28" ht="11.25" customHeight="1">
      <c r="B27" s="914"/>
      <c r="C27" s="915"/>
      <c r="D27" s="897"/>
      <c r="E27" s="897"/>
      <c r="F27" s="897"/>
      <c r="G27" s="897"/>
      <c r="H27" s="897"/>
      <c r="I27" s="897"/>
      <c r="J27" s="897"/>
      <c r="K27" s="897"/>
      <c r="L27" s="897"/>
      <c r="M27" s="897"/>
      <c r="N27" s="897"/>
      <c r="O27" s="897"/>
      <c r="P27" s="354"/>
      <c r="Q27" s="354"/>
      <c r="R27" s="354"/>
      <c r="S27" s="355"/>
      <c r="T27" s="354"/>
      <c r="U27" s="354"/>
      <c r="V27" s="354"/>
      <c r="W27" s="354"/>
      <c r="X27" s="354"/>
      <c r="Y27" s="354"/>
      <c r="Z27" s="354"/>
      <c r="AA27" s="354"/>
      <c r="AB27" s="354"/>
    </row>
    <row r="28" spans="2:28" ht="11.25" customHeight="1">
      <c r="B28" s="354"/>
      <c r="C28" s="354"/>
      <c r="D28" s="354"/>
      <c r="E28" s="354"/>
      <c r="F28" s="354"/>
      <c r="G28" s="354"/>
      <c r="H28" s="354"/>
      <c r="I28" s="354"/>
      <c r="J28" s="354"/>
      <c r="K28" s="354"/>
      <c r="L28" s="354"/>
      <c r="M28" s="354"/>
      <c r="N28" s="354"/>
      <c r="O28" s="354"/>
      <c r="P28" s="354"/>
      <c r="Q28" s="354"/>
      <c r="R28" s="354"/>
      <c r="S28" s="355"/>
      <c r="T28" s="354"/>
      <c r="U28" s="354"/>
      <c r="V28" s="354"/>
      <c r="W28" s="354"/>
      <c r="X28" s="354"/>
      <c r="Y28" s="354"/>
      <c r="Z28" s="354"/>
      <c r="AA28" s="354"/>
      <c r="AB28" s="354"/>
    </row>
    <row r="29" spans="2:28" ht="11.25" customHeight="1">
      <c r="B29" s="354"/>
      <c r="C29" s="354"/>
      <c r="D29" s="354"/>
      <c r="E29" s="354"/>
      <c r="F29" s="354"/>
      <c r="G29" s="354"/>
      <c r="H29" s="354"/>
      <c r="I29" s="354"/>
      <c r="J29" s="354"/>
      <c r="K29" s="354"/>
      <c r="L29" s="354"/>
      <c r="M29" s="354"/>
      <c r="N29" s="354"/>
      <c r="O29" s="354"/>
      <c r="P29" s="354"/>
      <c r="Q29" s="354"/>
      <c r="R29" s="354"/>
      <c r="S29" s="355"/>
      <c r="T29" s="354"/>
      <c r="U29" s="354"/>
      <c r="V29" s="354"/>
      <c r="W29" s="354"/>
      <c r="X29" s="354"/>
      <c r="Y29" s="354"/>
      <c r="Z29" s="354"/>
      <c r="AA29" s="354"/>
      <c r="AB29" s="354"/>
    </row>
    <row r="30" spans="2:28" ht="11.25" customHeight="1">
      <c r="B30" s="354"/>
      <c r="C30" s="354"/>
      <c r="D30" s="354"/>
      <c r="E30" s="354"/>
      <c r="F30" s="354"/>
      <c r="G30" s="354"/>
      <c r="H30" s="354"/>
      <c r="I30" s="354"/>
      <c r="J30" s="354"/>
      <c r="K30" s="354"/>
      <c r="L30" s="354"/>
      <c r="M30" s="354"/>
      <c r="N30" s="354"/>
      <c r="O30" s="354"/>
      <c r="P30" s="354"/>
      <c r="Q30" s="354"/>
      <c r="R30" s="354"/>
      <c r="S30" s="355"/>
      <c r="T30" s="354"/>
      <c r="U30" s="354"/>
      <c r="V30" s="354"/>
      <c r="W30" s="354"/>
      <c r="X30" s="354"/>
      <c r="Y30" s="354"/>
      <c r="Z30" s="354"/>
      <c r="AA30" s="354"/>
      <c r="AB30" s="354"/>
    </row>
    <row r="31" spans="2:28" ht="11.25" customHeight="1">
      <c r="B31" s="354"/>
      <c r="C31" s="354"/>
      <c r="D31" s="354"/>
      <c r="E31" s="354"/>
      <c r="F31" s="354"/>
      <c r="G31" s="354"/>
      <c r="H31" s="354"/>
      <c r="I31" s="354"/>
      <c r="J31" s="354"/>
      <c r="K31" s="354"/>
      <c r="L31" s="354"/>
      <c r="M31" s="354"/>
      <c r="N31" s="354"/>
      <c r="O31" s="354"/>
      <c r="P31" s="354"/>
      <c r="Q31" s="354"/>
      <c r="R31" s="354"/>
      <c r="S31" s="355"/>
      <c r="T31" s="354"/>
      <c r="U31" s="354"/>
      <c r="V31" s="354"/>
      <c r="W31" s="354"/>
      <c r="X31" s="354"/>
      <c r="Y31" s="354"/>
      <c r="Z31" s="354"/>
      <c r="AA31" s="354"/>
      <c r="AB31" s="354"/>
    </row>
    <row r="32" spans="2:28" ht="11.25" customHeight="1">
      <c r="B32" s="354"/>
      <c r="C32" s="354"/>
      <c r="D32" s="354"/>
      <c r="E32" s="354"/>
      <c r="F32" s="354"/>
      <c r="G32" s="354"/>
      <c r="H32" s="354"/>
      <c r="I32" s="354"/>
      <c r="J32" s="354"/>
      <c r="K32" s="354"/>
      <c r="L32" s="354"/>
      <c r="M32" s="354"/>
      <c r="N32" s="354"/>
      <c r="O32" s="354"/>
      <c r="P32" s="354"/>
      <c r="Q32" s="354"/>
      <c r="R32" s="354"/>
      <c r="S32" s="355"/>
      <c r="T32" s="354"/>
      <c r="U32" s="354"/>
      <c r="V32" s="354"/>
      <c r="W32" s="354"/>
      <c r="X32" s="354"/>
      <c r="Y32" s="354"/>
      <c r="Z32" s="354"/>
      <c r="AA32" s="354"/>
      <c r="AB32" s="354"/>
    </row>
    <row r="33" spans="2:28" ht="11.25" customHeight="1">
      <c r="B33" s="354"/>
      <c r="C33" s="354"/>
      <c r="D33" s="354"/>
      <c r="E33" s="354"/>
      <c r="F33" s="354"/>
      <c r="G33" s="354"/>
      <c r="H33" s="354"/>
      <c r="I33" s="354"/>
      <c r="J33" s="354"/>
      <c r="K33" s="354"/>
      <c r="L33" s="354"/>
      <c r="M33" s="354"/>
      <c r="N33" s="354"/>
      <c r="O33" s="354"/>
      <c r="P33" s="354"/>
      <c r="Q33" s="354"/>
      <c r="R33" s="354"/>
      <c r="S33" s="355"/>
      <c r="T33" s="354"/>
      <c r="U33" s="354"/>
      <c r="V33" s="354"/>
      <c r="W33" s="354"/>
      <c r="X33" s="354"/>
      <c r="Y33" s="354"/>
      <c r="Z33" s="354"/>
      <c r="AA33" s="354"/>
      <c r="AB33" s="354"/>
    </row>
    <row r="34" spans="2:28" ht="11.25" customHeight="1">
      <c r="B34" s="354"/>
      <c r="C34" s="354"/>
      <c r="D34" s="354"/>
      <c r="E34" s="354"/>
      <c r="F34" s="354"/>
      <c r="G34" s="354"/>
      <c r="H34" s="354"/>
      <c r="I34" s="354"/>
      <c r="J34" s="354"/>
      <c r="K34" s="354"/>
      <c r="L34" s="354"/>
      <c r="M34" s="354"/>
      <c r="N34" s="354"/>
      <c r="O34" s="354"/>
      <c r="P34" s="354"/>
      <c r="Q34" s="354"/>
      <c r="R34" s="354"/>
      <c r="S34" s="355"/>
      <c r="T34" s="354"/>
      <c r="U34" s="354"/>
      <c r="V34" s="354"/>
      <c r="W34" s="354"/>
      <c r="X34" s="354"/>
      <c r="Y34" s="354"/>
      <c r="Z34" s="354"/>
      <c r="AA34" s="354"/>
      <c r="AB34" s="354"/>
    </row>
    <row r="35" spans="2:28" ht="11.25" customHeight="1">
      <c r="B35" s="354"/>
      <c r="C35" s="354"/>
      <c r="D35" s="354"/>
      <c r="E35" s="354"/>
      <c r="F35" s="354"/>
      <c r="G35" s="354"/>
      <c r="H35" s="354"/>
      <c r="I35" s="354"/>
      <c r="J35" s="354"/>
      <c r="K35" s="354"/>
      <c r="L35" s="354"/>
      <c r="M35" s="354"/>
      <c r="N35" s="354"/>
      <c r="O35" s="354"/>
      <c r="P35" s="354"/>
      <c r="Q35" s="354"/>
      <c r="R35" s="354"/>
      <c r="S35" s="355"/>
      <c r="T35" s="354"/>
      <c r="U35" s="354"/>
      <c r="V35" s="354"/>
      <c r="W35" s="354"/>
      <c r="X35" s="354"/>
      <c r="Y35" s="354"/>
      <c r="Z35" s="354"/>
      <c r="AA35" s="354"/>
      <c r="AB35" s="354"/>
    </row>
    <row r="36" spans="2:28" ht="11.25" customHeight="1">
      <c r="B36" s="354"/>
      <c r="C36" s="354"/>
      <c r="D36" s="354"/>
      <c r="E36" s="354"/>
      <c r="F36" s="354"/>
      <c r="G36" s="354"/>
      <c r="H36" s="354"/>
      <c r="I36" s="354"/>
      <c r="J36" s="354"/>
      <c r="K36" s="354"/>
      <c r="L36" s="354"/>
      <c r="M36" s="354"/>
      <c r="N36" s="354"/>
      <c r="O36" s="354"/>
      <c r="P36" s="354"/>
      <c r="Q36" s="354"/>
      <c r="R36" s="354"/>
      <c r="S36" s="355"/>
      <c r="T36" s="354"/>
      <c r="U36" s="354"/>
      <c r="V36" s="354"/>
      <c r="W36" s="354"/>
      <c r="X36" s="354"/>
      <c r="Y36" s="354"/>
      <c r="Z36" s="354"/>
      <c r="AA36" s="354"/>
      <c r="AB36" s="354"/>
    </row>
    <row r="37" spans="2:28" ht="11.25" customHeight="1">
      <c r="B37" s="354"/>
      <c r="C37" s="354"/>
      <c r="D37" s="354"/>
      <c r="E37" s="354"/>
      <c r="F37" s="354"/>
      <c r="G37" s="354"/>
      <c r="H37" s="354"/>
      <c r="I37" s="354"/>
      <c r="J37" s="354"/>
      <c r="K37" s="354"/>
      <c r="L37" s="354"/>
      <c r="M37" s="354"/>
      <c r="N37" s="354"/>
      <c r="O37" s="354"/>
      <c r="P37" s="354"/>
      <c r="Q37" s="354"/>
      <c r="R37" s="354"/>
      <c r="S37" s="355"/>
      <c r="T37" s="354"/>
      <c r="U37" s="354"/>
      <c r="V37" s="354"/>
      <c r="W37" s="354"/>
      <c r="X37" s="354"/>
      <c r="Y37" s="354"/>
      <c r="Z37" s="354"/>
      <c r="AA37" s="354"/>
      <c r="AB37" s="354"/>
    </row>
    <row r="38" spans="2:28" ht="11.25" customHeight="1">
      <c r="B38" s="354"/>
      <c r="C38" s="354"/>
      <c r="D38" s="354"/>
      <c r="E38" s="354"/>
      <c r="F38" s="354"/>
      <c r="G38" s="354"/>
      <c r="H38" s="354"/>
      <c r="I38" s="354"/>
      <c r="J38" s="354"/>
      <c r="K38" s="354"/>
      <c r="L38" s="354"/>
      <c r="M38" s="354"/>
      <c r="N38" s="354"/>
      <c r="O38" s="354"/>
      <c r="P38" s="354"/>
      <c r="Q38" s="354"/>
      <c r="R38" s="354"/>
      <c r="S38" s="355"/>
      <c r="T38" s="354"/>
      <c r="U38" s="354"/>
      <c r="V38" s="354"/>
      <c r="W38" s="354"/>
      <c r="X38" s="354"/>
      <c r="Y38" s="354"/>
      <c r="Z38" s="354"/>
      <c r="AA38" s="354"/>
      <c r="AB38" s="354"/>
    </row>
    <row r="39" spans="2:28" ht="11.25" customHeight="1">
      <c r="B39" s="354"/>
      <c r="C39" s="354"/>
      <c r="D39" s="354"/>
      <c r="E39" s="354"/>
      <c r="F39" s="354"/>
      <c r="G39" s="354"/>
      <c r="H39" s="354"/>
      <c r="I39" s="354"/>
      <c r="J39" s="354"/>
      <c r="K39" s="354"/>
      <c r="L39" s="354"/>
      <c r="M39" s="354"/>
      <c r="N39" s="354"/>
      <c r="O39" s="354"/>
      <c r="P39" s="354"/>
      <c r="Q39" s="354"/>
      <c r="R39" s="354"/>
      <c r="S39" s="355"/>
      <c r="T39" s="354"/>
      <c r="U39" s="354"/>
      <c r="V39" s="354"/>
      <c r="W39" s="354"/>
      <c r="X39" s="354"/>
      <c r="Y39" s="354"/>
      <c r="Z39" s="354"/>
      <c r="AA39" s="354"/>
      <c r="AB39" s="354"/>
    </row>
    <row r="40" spans="2:28" ht="11.25" customHeight="1">
      <c r="B40" s="354"/>
      <c r="C40" s="354"/>
      <c r="D40" s="354"/>
      <c r="E40" s="354"/>
      <c r="F40" s="354"/>
      <c r="G40" s="354"/>
      <c r="H40" s="354"/>
      <c r="I40" s="354"/>
      <c r="J40" s="354"/>
      <c r="K40" s="354"/>
      <c r="L40" s="354"/>
      <c r="M40" s="354"/>
      <c r="N40" s="354"/>
      <c r="O40" s="354"/>
      <c r="P40" s="354"/>
      <c r="Q40" s="354"/>
      <c r="R40" s="354"/>
      <c r="S40" s="355"/>
      <c r="T40" s="354"/>
      <c r="U40" s="354"/>
      <c r="V40" s="354"/>
      <c r="W40" s="354"/>
      <c r="X40" s="354"/>
      <c r="Y40" s="354"/>
      <c r="Z40" s="354"/>
      <c r="AA40" s="354"/>
      <c r="AB40" s="354"/>
    </row>
    <row r="41" spans="2:28" ht="11.25" customHeight="1">
      <c r="B41" s="354"/>
      <c r="C41" s="354"/>
      <c r="D41" s="354"/>
      <c r="E41" s="354"/>
      <c r="F41" s="354"/>
      <c r="G41" s="354"/>
      <c r="H41" s="354"/>
      <c r="I41" s="354"/>
      <c r="J41" s="354"/>
      <c r="K41" s="354"/>
      <c r="L41" s="354"/>
      <c r="M41" s="354"/>
      <c r="N41" s="354"/>
      <c r="O41" s="354"/>
      <c r="P41" s="354"/>
      <c r="Q41" s="354"/>
      <c r="R41" s="354"/>
      <c r="S41" s="355"/>
      <c r="T41" s="354"/>
      <c r="U41" s="354"/>
      <c r="V41" s="354"/>
      <c r="W41" s="354"/>
      <c r="X41" s="354"/>
      <c r="Y41" s="354"/>
      <c r="Z41" s="354"/>
      <c r="AA41" s="354"/>
      <c r="AB41" s="354"/>
    </row>
    <row r="42" spans="2:28" ht="11.25" customHeight="1">
      <c r="B42" s="354"/>
      <c r="C42" s="354"/>
      <c r="D42" s="354"/>
      <c r="E42" s="354"/>
      <c r="F42" s="354"/>
      <c r="G42" s="354"/>
      <c r="H42" s="354"/>
      <c r="I42" s="354"/>
      <c r="J42" s="354"/>
      <c r="K42" s="354"/>
      <c r="L42" s="354"/>
      <c r="M42" s="354"/>
      <c r="N42" s="354"/>
      <c r="O42" s="354"/>
      <c r="P42" s="354"/>
      <c r="Q42" s="354"/>
      <c r="R42" s="354"/>
      <c r="S42" s="355"/>
      <c r="T42" s="354"/>
      <c r="U42" s="354"/>
      <c r="V42" s="354"/>
      <c r="W42" s="354"/>
      <c r="X42" s="354"/>
      <c r="Y42" s="354"/>
      <c r="Z42" s="354"/>
      <c r="AA42" s="354"/>
      <c r="AB42" s="354"/>
    </row>
    <row r="43" spans="2:28" ht="11.25" customHeight="1">
      <c r="B43" s="354"/>
      <c r="C43" s="354"/>
      <c r="D43" s="354"/>
      <c r="E43" s="354"/>
      <c r="F43" s="354"/>
      <c r="G43" s="354"/>
      <c r="H43" s="354"/>
      <c r="I43" s="354"/>
      <c r="J43" s="354"/>
      <c r="K43" s="354"/>
      <c r="L43" s="354"/>
      <c r="M43" s="354"/>
      <c r="N43" s="354"/>
      <c r="O43" s="354"/>
      <c r="P43" s="354"/>
      <c r="Q43" s="354"/>
      <c r="R43" s="354"/>
      <c r="S43" s="355"/>
      <c r="T43" s="354"/>
      <c r="U43" s="354"/>
      <c r="V43" s="354"/>
      <c r="W43" s="354"/>
      <c r="X43" s="354"/>
      <c r="Y43" s="354"/>
      <c r="Z43" s="354"/>
      <c r="AA43" s="354"/>
      <c r="AB43" s="354"/>
    </row>
    <row r="44" spans="2:28" ht="11.25" customHeight="1">
      <c r="B44" s="354"/>
      <c r="C44" s="354"/>
      <c r="D44" s="354"/>
      <c r="E44" s="354"/>
      <c r="F44" s="354"/>
      <c r="G44" s="354"/>
      <c r="H44" s="354"/>
      <c r="I44" s="354"/>
      <c r="J44" s="354"/>
      <c r="K44" s="354"/>
      <c r="L44" s="354"/>
      <c r="M44" s="354"/>
      <c r="N44" s="354"/>
      <c r="O44" s="354"/>
      <c r="P44" s="354"/>
      <c r="Q44" s="354"/>
      <c r="R44" s="354"/>
      <c r="S44" s="355"/>
      <c r="T44" s="354"/>
      <c r="U44" s="354"/>
      <c r="V44" s="354"/>
      <c r="W44" s="354"/>
      <c r="X44" s="354"/>
      <c r="Y44" s="354"/>
      <c r="Z44" s="354"/>
      <c r="AA44" s="354"/>
      <c r="AB44" s="354"/>
    </row>
    <row r="45" spans="2:28" ht="11.25" customHeight="1">
      <c r="B45" s="354"/>
      <c r="C45" s="354"/>
      <c r="D45" s="354"/>
      <c r="E45" s="354"/>
      <c r="F45" s="354"/>
      <c r="G45" s="354"/>
      <c r="H45" s="354"/>
      <c r="I45" s="354"/>
      <c r="J45" s="354"/>
      <c r="K45" s="354"/>
      <c r="L45" s="354"/>
      <c r="M45" s="354"/>
      <c r="N45" s="354"/>
      <c r="O45" s="354"/>
      <c r="P45" s="354"/>
      <c r="Q45" s="354"/>
      <c r="R45" s="354"/>
      <c r="S45" s="355"/>
      <c r="T45" s="354"/>
      <c r="U45" s="354"/>
      <c r="V45" s="354"/>
      <c r="W45" s="354"/>
      <c r="X45" s="354"/>
      <c r="Y45" s="354"/>
      <c r="Z45" s="354"/>
      <c r="AA45" s="354"/>
      <c r="AB45" s="354"/>
    </row>
    <row r="46" spans="2:28" ht="11.25" customHeight="1">
      <c r="B46" s="354"/>
      <c r="C46" s="354"/>
      <c r="D46" s="354"/>
      <c r="E46" s="354"/>
      <c r="F46" s="354"/>
      <c r="G46" s="354"/>
      <c r="H46" s="354"/>
      <c r="I46" s="354"/>
      <c r="J46" s="354"/>
      <c r="K46" s="354"/>
      <c r="L46" s="354"/>
      <c r="M46" s="354"/>
      <c r="N46" s="354"/>
      <c r="O46" s="354"/>
      <c r="P46" s="354"/>
      <c r="Q46" s="354"/>
      <c r="R46" s="354"/>
      <c r="S46" s="355"/>
      <c r="T46" s="354"/>
      <c r="U46" s="354"/>
      <c r="V46" s="354"/>
      <c r="W46" s="354"/>
      <c r="X46" s="354"/>
      <c r="Y46" s="354"/>
      <c r="Z46" s="354"/>
      <c r="AA46" s="354"/>
      <c r="AB46" s="354"/>
    </row>
    <row r="47" spans="2:28" ht="11.25" customHeight="1">
      <c r="B47" s="354"/>
      <c r="C47" s="354"/>
      <c r="D47" s="354"/>
      <c r="E47" s="354"/>
      <c r="F47" s="354"/>
      <c r="G47" s="354"/>
      <c r="H47" s="354"/>
      <c r="I47" s="354"/>
      <c r="J47" s="354"/>
      <c r="K47" s="354"/>
      <c r="L47" s="354"/>
      <c r="M47" s="354"/>
      <c r="N47" s="354"/>
      <c r="O47" s="354"/>
      <c r="P47" s="354"/>
      <c r="Q47" s="354"/>
      <c r="R47" s="354"/>
      <c r="S47" s="355"/>
      <c r="T47" s="354"/>
      <c r="U47" s="354"/>
      <c r="V47" s="354"/>
      <c r="W47" s="354"/>
      <c r="X47" s="354"/>
      <c r="Y47" s="354"/>
      <c r="Z47" s="354"/>
      <c r="AA47" s="354"/>
      <c r="AB47" s="354"/>
    </row>
    <row r="48" spans="2:28" ht="11.25" customHeight="1">
      <c r="B48" s="354"/>
      <c r="C48" s="354"/>
      <c r="D48" s="354"/>
      <c r="E48" s="354"/>
      <c r="F48" s="354"/>
      <c r="G48" s="354"/>
      <c r="H48" s="354"/>
      <c r="I48" s="354"/>
      <c r="J48" s="354"/>
      <c r="K48" s="354"/>
      <c r="L48" s="354"/>
      <c r="M48" s="354"/>
      <c r="N48" s="354"/>
      <c r="O48" s="354"/>
      <c r="P48" s="354"/>
      <c r="Q48" s="354"/>
      <c r="R48" s="354"/>
      <c r="S48" s="355"/>
      <c r="T48" s="354"/>
      <c r="U48" s="354"/>
      <c r="V48" s="354"/>
      <c r="W48" s="354"/>
      <c r="X48" s="354"/>
      <c r="Y48" s="354"/>
      <c r="Z48" s="354"/>
      <c r="AA48" s="354"/>
      <c r="AB48" s="354"/>
    </row>
    <row r="49" spans="2:28" ht="11.25" customHeight="1">
      <c r="B49" s="354"/>
      <c r="C49" s="354"/>
      <c r="D49" s="354"/>
      <c r="E49" s="354"/>
      <c r="F49" s="354"/>
      <c r="G49" s="354"/>
      <c r="H49" s="354"/>
      <c r="I49" s="354"/>
      <c r="J49" s="354"/>
      <c r="K49" s="354"/>
      <c r="L49" s="354"/>
      <c r="M49" s="354"/>
      <c r="N49" s="354"/>
      <c r="O49" s="354"/>
      <c r="P49" s="354"/>
      <c r="Q49" s="354"/>
      <c r="R49" s="354"/>
      <c r="S49" s="355"/>
      <c r="T49" s="354"/>
      <c r="U49" s="354"/>
      <c r="V49" s="354"/>
      <c r="W49" s="354"/>
      <c r="X49" s="354"/>
      <c r="Y49" s="354"/>
      <c r="Z49" s="354"/>
      <c r="AA49" s="354"/>
      <c r="AB49" s="354"/>
    </row>
    <row r="50" spans="2:28" ht="11.25" customHeight="1">
      <c r="B50" s="354"/>
      <c r="C50" s="354"/>
      <c r="D50" s="354"/>
      <c r="E50" s="354"/>
      <c r="F50" s="354"/>
      <c r="G50" s="354"/>
      <c r="H50" s="354"/>
      <c r="I50" s="354"/>
      <c r="J50" s="354"/>
      <c r="K50" s="354"/>
      <c r="L50" s="354"/>
      <c r="M50" s="354"/>
      <c r="N50" s="354"/>
      <c r="O50" s="354"/>
      <c r="P50" s="354"/>
      <c r="Q50" s="354"/>
      <c r="R50" s="354"/>
      <c r="S50" s="355"/>
      <c r="T50" s="354"/>
      <c r="U50" s="354"/>
      <c r="V50" s="354"/>
      <c r="W50" s="354"/>
      <c r="X50" s="354"/>
      <c r="Y50" s="354"/>
      <c r="Z50" s="354"/>
      <c r="AA50" s="354"/>
      <c r="AB50" s="354"/>
    </row>
    <row r="51" spans="2:28" ht="11.25" customHeight="1">
      <c r="B51" s="354"/>
      <c r="C51" s="354"/>
      <c r="D51" s="354"/>
      <c r="E51" s="354"/>
      <c r="F51" s="354"/>
      <c r="G51" s="354"/>
      <c r="H51" s="354"/>
      <c r="I51" s="354"/>
      <c r="J51" s="354"/>
      <c r="K51" s="354"/>
      <c r="L51" s="354"/>
      <c r="M51" s="354"/>
      <c r="N51" s="354"/>
      <c r="O51" s="354"/>
      <c r="P51" s="354"/>
      <c r="Q51" s="354"/>
      <c r="R51" s="354"/>
      <c r="S51" s="355"/>
      <c r="T51" s="354"/>
      <c r="U51" s="354"/>
      <c r="V51" s="354"/>
      <c r="W51" s="354"/>
      <c r="X51" s="354"/>
      <c r="Y51" s="354"/>
      <c r="Z51" s="354"/>
      <c r="AA51" s="354"/>
      <c r="AB51" s="354"/>
    </row>
    <row r="52" spans="2:28" ht="11.25" customHeight="1">
      <c r="B52" s="354"/>
      <c r="C52" s="354"/>
      <c r="D52" s="354"/>
      <c r="E52" s="354"/>
      <c r="F52" s="354"/>
      <c r="G52" s="354"/>
      <c r="H52" s="354"/>
      <c r="I52" s="354"/>
      <c r="J52" s="354"/>
      <c r="K52" s="354"/>
      <c r="L52" s="354"/>
      <c r="M52" s="354"/>
      <c r="N52" s="354"/>
      <c r="O52" s="354"/>
      <c r="P52" s="354"/>
      <c r="Q52" s="354"/>
      <c r="R52" s="354"/>
      <c r="S52" s="355"/>
      <c r="T52" s="354"/>
      <c r="U52" s="354"/>
      <c r="V52" s="354"/>
      <c r="W52" s="354"/>
      <c r="X52" s="354"/>
      <c r="Y52" s="354"/>
      <c r="Z52" s="354"/>
      <c r="AA52" s="354"/>
      <c r="AB52" s="354"/>
    </row>
    <row r="53" spans="2:28" ht="11.25" customHeight="1">
      <c r="B53" s="354"/>
      <c r="C53" s="354"/>
      <c r="D53" s="354"/>
      <c r="E53" s="354"/>
      <c r="F53" s="354"/>
      <c r="G53" s="354"/>
      <c r="H53" s="354"/>
      <c r="I53" s="354"/>
      <c r="J53" s="354"/>
      <c r="K53" s="354"/>
      <c r="L53" s="354"/>
      <c r="M53" s="354"/>
      <c r="N53" s="354"/>
      <c r="O53" s="354"/>
      <c r="P53" s="354"/>
      <c r="Q53" s="354"/>
      <c r="R53" s="354"/>
      <c r="S53" s="355"/>
      <c r="T53" s="354"/>
      <c r="U53" s="354"/>
      <c r="V53" s="354"/>
      <c r="W53" s="354"/>
      <c r="X53" s="354"/>
      <c r="Y53" s="354"/>
      <c r="Z53" s="354"/>
      <c r="AA53" s="354"/>
      <c r="AB53" s="354"/>
    </row>
    <row r="54" spans="2:28" ht="11.25" customHeight="1">
      <c r="B54" s="354"/>
      <c r="C54" s="354"/>
      <c r="D54" s="354"/>
      <c r="E54" s="354"/>
      <c r="F54" s="354"/>
      <c r="G54" s="354"/>
      <c r="H54" s="354"/>
      <c r="I54" s="354"/>
      <c r="J54" s="354"/>
      <c r="K54" s="354"/>
      <c r="L54" s="354"/>
      <c r="M54" s="354"/>
      <c r="N54" s="354"/>
      <c r="O54" s="354"/>
      <c r="P54" s="354"/>
      <c r="Q54" s="354"/>
      <c r="R54" s="354"/>
      <c r="S54" s="355"/>
      <c r="T54" s="354"/>
      <c r="U54" s="354"/>
      <c r="V54" s="354"/>
      <c r="W54" s="354"/>
      <c r="X54" s="354"/>
      <c r="Y54" s="354"/>
      <c r="Z54" s="354"/>
      <c r="AA54" s="354"/>
      <c r="AB54" s="354"/>
    </row>
    <row r="55" spans="2:28" ht="11.25" customHeight="1">
      <c r="B55" s="354"/>
      <c r="C55" s="354"/>
      <c r="D55" s="354"/>
      <c r="E55" s="354"/>
      <c r="F55" s="354"/>
      <c r="G55" s="354"/>
      <c r="H55" s="354"/>
      <c r="I55" s="354"/>
      <c r="J55" s="354"/>
      <c r="K55" s="354"/>
      <c r="L55" s="354"/>
      <c r="M55" s="354"/>
      <c r="N55" s="354"/>
      <c r="O55" s="354"/>
      <c r="P55" s="354"/>
      <c r="Q55" s="354"/>
      <c r="R55" s="354"/>
      <c r="S55" s="355"/>
      <c r="T55" s="354"/>
      <c r="U55" s="354"/>
      <c r="V55" s="354"/>
      <c r="W55" s="354"/>
      <c r="X55" s="354"/>
      <c r="Y55" s="354"/>
      <c r="Z55" s="354"/>
      <c r="AA55" s="354"/>
      <c r="AB55" s="354"/>
    </row>
    <row r="56" spans="2:28" ht="11.25" customHeight="1">
      <c r="B56" s="354"/>
      <c r="C56" s="354"/>
      <c r="D56" s="354"/>
      <c r="E56" s="354"/>
      <c r="F56" s="354"/>
      <c r="G56" s="354"/>
      <c r="H56" s="354"/>
      <c r="I56" s="354"/>
      <c r="J56" s="354"/>
      <c r="K56" s="354"/>
      <c r="L56" s="354"/>
      <c r="M56" s="354"/>
      <c r="N56" s="354"/>
      <c r="O56" s="354"/>
      <c r="P56" s="354"/>
      <c r="Q56" s="354"/>
      <c r="R56" s="354"/>
      <c r="S56" s="355"/>
      <c r="T56" s="354"/>
      <c r="U56" s="354"/>
      <c r="V56" s="354"/>
      <c r="W56" s="354"/>
      <c r="X56" s="354"/>
      <c r="Y56" s="354"/>
      <c r="Z56" s="354"/>
      <c r="AA56" s="354"/>
      <c r="AB56" s="354"/>
    </row>
    <row r="57" spans="2:28" ht="11.25" customHeight="1">
      <c r="B57" s="354"/>
      <c r="C57" s="354"/>
      <c r="D57" s="354"/>
      <c r="E57" s="354"/>
      <c r="F57" s="354"/>
      <c r="G57" s="354"/>
      <c r="H57" s="354"/>
      <c r="I57" s="354"/>
      <c r="J57" s="354"/>
      <c r="K57" s="354"/>
      <c r="L57" s="354"/>
      <c r="M57" s="354"/>
      <c r="N57" s="354"/>
      <c r="O57" s="354"/>
      <c r="P57" s="354"/>
      <c r="Q57" s="354"/>
      <c r="R57" s="354"/>
      <c r="S57" s="355"/>
      <c r="T57" s="354"/>
      <c r="U57" s="354"/>
      <c r="V57" s="354"/>
      <c r="W57" s="354"/>
      <c r="X57" s="354"/>
      <c r="Y57" s="354"/>
      <c r="Z57" s="354"/>
      <c r="AA57" s="354"/>
      <c r="AB57" s="354"/>
    </row>
    <row r="58" spans="2:28" ht="11.25" customHeight="1">
      <c r="B58" s="354"/>
      <c r="C58" s="354"/>
      <c r="D58" s="354"/>
      <c r="E58" s="354"/>
      <c r="F58" s="354"/>
      <c r="G58" s="354"/>
      <c r="H58" s="354"/>
      <c r="I58" s="354"/>
      <c r="J58" s="354"/>
      <c r="K58" s="354"/>
      <c r="L58" s="354"/>
      <c r="M58" s="354"/>
      <c r="N58" s="354"/>
      <c r="O58" s="354"/>
      <c r="P58" s="354"/>
      <c r="Q58" s="354"/>
      <c r="R58" s="354"/>
      <c r="S58" s="355"/>
      <c r="T58" s="354"/>
      <c r="U58" s="354"/>
      <c r="V58" s="354"/>
      <c r="W58" s="354"/>
      <c r="X58" s="354"/>
      <c r="Y58" s="354"/>
      <c r="Z58" s="354"/>
      <c r="AA58" s="354"/>
      <c r="AB58" s="354"/>
    </row>
    <row r="59" spans="2:28" ht="11.25" customHeight="1">
      <c r="B59" s="354"/>
      <c r="C59" s="354"/>
      <c r="D59" s="354"/>
      <c r="E59" s="354"/>
      <c r="F59" s="354"/>
      <c r="G59" s="354"/>
      <c r="H59" s="354"/>
      <c r="I59" s="354"/>
      <c r="J59" s="354"/>
      <c r="K59" s="354"/>
      <c r="L59" s="354"/>
      <c r="M59" s="354"/>
      <c r="N59" s="354"/>
      <c r="O59" s="354"/>
      <c r="P59" s="354"/>
      <c r="Q59" s="354"/>
      <c r="R59" s="354"/>
      <c r="S59" s="355"/>
      <c r="T59" s="354"/>
      <c r="U59" s="354"/>
      <c r="V59" s="354"/>
      <c r="W59" s="354"/>
      <c r="X59" s="354"/>
      <c r="Y59" s="354"/>
      <c r="Z59" s="354"/>
      <c r="AA59" s="354"/>
      <c r="AB59" s="354"/>
    </row>
    <row r="60" spans="2:28" ht="11.25" customHeight="1">
      <c r="B60" s="354"/>
      <c r="C60" s="354"/>
      <c r="D60" s="354"/>
      <c r="E60" s="354"/>
      <c r="F60" s="354"/>
      <c r="G60" s="354"/>
      <c r="H60" s="354"/>
      <c r="I60" s="354"/>
      <c r="J60" s="354"/>
      <c r="K60" s="354"/>
      <c r="L60" s="354"/>
      <c r="M60" s="354"/>
      <c r="N60" s="354"/>
      <c r="O60" s="354"/>
      <c r="P60" s="354"/>
      <c r="Q60" s="354"/>
      <c r="R60" s="354"/>
      <c r="S60" s="355"/>
      <c r="T60" s="354"/>
      <c r="U60" s="354"/>
      <c r="V60" s="354"/>
      <c r="W60" s="354"/>
      <c r="X60" s="354"/>
      <c r="Y60" s="354"/>
      <c r="Z60" s="354"/>
      <c r="AA60" s="354"/>
      <c r="AB60" s="354"/>
    </row>
    <row r="61" spans="2:28" ht="11.25" customHeight="1">
      <c r="B61" s="354"/>
      <c r="C61" s="354"/>
      <c r="D61" s="354"/>
      <c r="E61" s="354"/>
      <c r="F61" s="354"/>
      <c r="G61" s="354"/>
      <c r="H61" s="354"/>
      <c r="I61" s="354"/>
      <c r="J61" s="354"/>
      <c r="K61" s="354"/>
      <c r="L61" s="354"/>
      <c r="M61" s="354"/>
      <c r="N61" s="354"/>
      <c r="O61" s="354"/>
      <c r="P61" s="354"/>
      <c r="Q61" s="354"/>
      <c r="R61" s="354"/>
      <c r="S61" s="355"/>
      <c r="T61" s="354"/>
      <c r="U61" s="354"/>
      <c r="V61" s="354"/>
      <c r="W61" s="354"/>
      <c r="X61" s="354"/>
      <c r="Y61" s="354"/>
      <c r="Z61" s="354"/>
      <c r="AA61" s="354"/>
      <c r="AB61" s="354"/>
    </row>
    <row r="62" spans="2:28" ht="11.25" customHeight="1">
      <c r="B62" s="354"/>
      <c r="C62" s="354"/>
      <c r="D62" s="354"/>
      <c r="E62" s="354"/>
      <c r="F62" s="354"/>
      <c r="G62" s="354"/>
      <c r="H62" s="354"/>
      <c r="I62" s="354"/>
      <c r="J62" s="354"/>
      <c r="K62" s="354"/>
      <c r="L62" s="354"/>
      <c r="M62" s="354"/>
      <c r="N62" s="354"/>
      <c r="O62" s="354"/>
      <c r="P62" s="354"/>
      <c r="Q62" s="354"/>
      <c r="R62" s="354"/>
      <c r="S62" s="355"/>
      <c r="T62" s="354"/>
      <c r="U62" s="354"/>
      <c r="V62" s="354"/>
      <c r="W62" s="354"/>
      <c r="X62" s="354"/>
      <c r="Y62" s="354"/>
      <c r="Z62" s="354"/>
      <c r="AA62" s="354"/>
      <c r="AB62" s="354"/>
    </row>
    <row r="63" spans="2:28" ht="11.25" customHeight="1">
      <c r="B63" s="354"/>
      <c r="C63" s="354"/>
      <c r="D63" s="354"/>
      <c r="E63" s="354"/>
      <c r="F63" s="354"/>
      <c r="G63" s="354"/>
      <c r="H63" s="354"/>
      <c r="I63" s="354"/>
      <c r="J63" s="354"/>
      <c r="K63" s="354"/>
      <c r="L63" s="354"/>
      <c r="M63" s="354"/>
      <c r="N63" s="354"/>
      <c r="O63" s="354"/>
      <c r="P63" s="354"/>
      <c r="Q63" s="354"/>
      <c r="R63" s="354"/>
      <c r="S63" s="355"/>
      <c r="T63" s="354"/>
      <c r="U63" s="354"/>
      <c r="V63" s="354"/>
      <c r="W63" s="354"/>
      <c r="X63" s="354"/>
      <c r="Y63" s="354"/>
      <c r="Z63" s="354"/>
      <c r="AA63" s="354"/>
      <c r="AB63" s="354"/>
    </row>
    <row r="64" spans="2:28" ht="11.25" customHeight="1">
      <c r="B64" s="354"/>
      <c r="C64" s="354"/>
      <c r="D64" s="354"/>
      <c r="E64" s="354"/>
      <c r="F64" s="354"/>
      <c r="G64" s="354"/>
      <c r="H64" s="354"/>
      <c r="I64" s="354"/>
      <c r="J64" s="354"/>
      <c r="K64" s="354"/>
      <c r="L64" s="354"/>
      <c r="M64" s="354"/>
      <c r="N64" s="354"/>
      <c r="O64" s="354"/>
      <c r="P64" s="354"/>
      <c r="Q64" s="354"/>
      <c r="R64" s="354"/>
      <c r="S64" s="355"/>
      <c r="T64" s="354"/>
      <c r="U64" s="354"/>
      <c r="V64" s="354"/>
      <c r="W64" s="354"/>
      <c r="X64" s="354"/>
      <c r="Y64" s="354"/>
      <c r="Z64" s="354"/>
      <c r="AA64" s="354"/>
      <c r="AB64" s="354"/>
    </row>
    <row r="65" spans="2:28" ht="11.25" customHeight="1">
      <c r="B65" s="354"/>
      <c r="C65" s="354"/>
      <c r="D65" s="354"/>
      <c r="E65" s="354"/>
      <c r="F65" s="354"/>
      <c r="G65" s="354"/>
      <c r="H65" s="354"/>
      <c r="I65" s="354"/>
      <c r="J65" s="354"/>
      <c r="K65" s="354"/>
      <c r="L65" s="354"/>
      <c r="M65" s="354"/>
      <c r="N65" s="354"/>
      <c r="O65" s="354"/>
      <c r="P65" s="354"/>
      <c r="Q65" s="354"/>
      <c r="R65" s="354"/>
      <c r="S65" s="355"/>
      <c r="T65" s="354"/>
      <c r="U65" s="354"/>
      <c r="V65" s="354"/>
      <c r="W65" s="354"/>
      <c r="X65" s="354"/>
      <c r="Y65" s="354"/>
      <c r="Z65" s="354"/>
      <c r="AA65" s="354"/>
      <c r="AB65" s="354"/>
    </row>
    <row r="66" spans="2:28" ht="11.25" customHeight="1">
      <c r="B66" s="354"/>
      <c r="C66" s="354"/>
      <c r="D66" s="354"/>
      <c r="E66" s="354"/>
      <c r="F66" s="354"/>
      <c r="G66" s="354"/>
      <c r="H66" s="354"/>
      <c r="I66" s="354"/>
      <c r="J66" s="354"/>
      <c r="K66" s="354"/>
      <c r="L66" s="354"/>
      <c r="M66" s="354"/>
      <c r="N66" s="354"/>
      <c r="O66" s="354"/>
      <c r="P66" s="354"/>
      <c r="Q66" s="354"/>
      <c r="R66" s="354"/>
      <c r="S66" s="355"/>
      <c r="T66" s="354"/>
      <c r="U66" s="354"/>
      <c r="V66" s="354"/>
      <c r="W66" s="354"/>
      <c r="X66" s="354"/>
      <c r="Y66" s="354"/>
      <c r="Z66" s="354"/>
      <c r="AA66" s="354"/>
      <c r="AB66" s="354"/>
    </row>
    <row r="67" spans="2:28" ht="11.25" customHeight="1">
      <c r="B67" s="354"/>
      <c r="C67" s="354"/>
      <c r="D67" s="354"/>
      <c r="E67" s="354"/>
      <c r="F67" s="354"/>
      <c r="G67" s="354"/>
      <c r="H67" s="354"/>
      <c r="I67" s="354"/>
      <c r="J67" s="354"/>
      <c r="K67" s="354"/>
      <c r="L67" s="354"/>
      <c r="M67" s="354"/>
      <c r="N67" s="354"/>
      <c r="O67" s="354"/>
      <c r="P67" s="354"/>
      <c r="Q67" s="354"/>
      <c r="R67" s="354"/>
      <c r="S67" s="355"/>
      <c r="T67" s="354"/>
      <c r="U67" s="354"/>
      <c r="V67" s="354"/>
      <c r="W67" s="354"/>
      <c r="X67" s="354"/>
      <c r="Y67" s="354"/>
      <c r="Z67" s="354"/>
      <c r="AA67" s="354"/>
      <c r="AB67" s="354"/>
    </row>
    <row r="68" spans="2:28" ht="11.25" customHeight="1">
      <c r="B68" s="354"/>
      <c r="C68" s="354"/>
      <c r="D68" s="354"/>
      <c r="E68" s="354"/>
      <c r="F68" s="354"/>
      <c r="G68" s="354"/>
      <c r="H68" s="354"/>
      <c r="I68" s="354"/>
      <c r="J68" s="354"/>
      <c r="K68" s="354"/>
      <c r="L68" s="354"/>
      <c r="M68" s="354"/>
      <c r="N68" s="354"/>
      <c r="O68" s="354"/>
      <c r="P68" s="354"/>
      <c r="Q68" s="354"/>
      <c r="R68" s="354"/>
      <c r="S68" s="355"/>
      <c r="T68" s="354"/>
      <c r="U68" s="354"/>
      <c r="V68" s="354"/>
      <c r="W68" s="354"/>
      <c r="X68" s="354"/>
      <c r="Y68" s="354"/>
      <c r="Z68" s="354"/>
      <c r="AA68" s="354"/>
      <c r="AB68" s="354"/>
    </row>
    <row r="69" spans="2:28" ht="11.25" customHeight="1">
      <c r="B69" s="354"/>
      <c r="C69" s="354"/>
      <c r="D69" s="354"/>
      <c r="E69" s="354"/>
      <c r="F69" s="354"/>
      <c r="G69" s="354"/>
      <c r="H69" s="354"/>
      <c r="I69" s="354"/>
      <c r="J69" s="354"/>
      <c r="K69" s="354"/>
      <c r="L69" s="354"/>
      <c r="M69" s="354"/>
      <c r="N69" s="354"/>
      <c r="O69" s="354"/>
      <c r="P69" s="354"/>
      <c r="Q69" s="354"/>
      <c r="R69" s="354"/>
      <c r="S69" s="355"/>
      <c r="T69" s="354"/>
      <c r="U69" s="354"/>
      <c r="V69" s="354"/>
      <c r="W69" s="354"/>
      <c r="X69" s="354"/>
      <c r="Y69" s="354"/>
      <c r="Z69" s="354"/>
      <c r="AA69" s="354"/>
      <c r="AB69" s="354"/>
    </row>
    <row r="70" spans="2:28" ht="11.25" customHeight="1">
      <c r="B70" s="354"/>
      <c r="C70" s="354"/>
      <c r="D70" s="354"/>
      <c r="E70" s="354"/>
      <c r="F70" s="354"/>
      <c r="G70" s="354"/>
      <c r="H70" s="354"/>
      <c r="I70" s="354"/>
      <c r="J70" s="354"/>
      <c r="K70" s="354"/>
      <c r="L70" s="354"/>
      <c r="M70" s="354"/>
      <c r="N70" s="354"/>
      <c r="O70" s="354"/>
      <c r="P70" s="354"/>
      <c r="Q70" s="354"/>
      <c r="R70" s="354"/>
      <c r="S70" s="355"/>
      <c r="T70" s="354"/>
      <c r="U70" s="354"/>
      <c r="V70" s="354"/>
      <c r="W70" s="354"/>
      <c r="X70" s="354"/>
      <c r="Y70" s="354"/>
      <c r="Z70" s="354"/>
      <c r="AA70" s="354"/>
      <c r="AB70" s="354"/>
    </row>
    <row r="71" spans="2:28" ht="11.25" customHeight="1">
      <c r="B71" s="354"/>
      <c r="C71" s="354"/>
      <c r="D71" s="354"/>
      <c r="E71" s="354"/>
      <c r="F71" s="354"/>
      <c r="G71" s="354"/>
      <c r="H71" s="354"/>
      <c r="I71" s="354"/>
      <c r="J71" s="354"/>
      <c r="K71" s="354"/>
      <c r="L71" s="354"/>
      <c r="M71" s="354"/>
      <c r="N71" s="354"/>
      <c r="O71" s="354"/>
      <c r="P71" s="354"/>
      <c r="Q71" s="354"/>
      <c r="R71" s="354"/>
      <c r="S71" s="355"/>
      <c r="T71" s="354"/>
      <c r="U71" s="354"/>
      <c r="V71" s="354"/>
      <c r="W71" s="354"/>
      <c r="X71" s="354"/>
      <c r="Y71" s="354"/>
      <c r="Z71" s="354"/>
      <c r="AA71" s="354"/>
      <c r="AB71" s="354"/>
    </row>
    <row r="72" spans="2:28" ht="11.25" customHeight="1">
      <c r="B72" s="354"/>
      <c r="C72" s="354"/>
      <c r="D72" s="354"/>
      <c r="E72" s="354"/>
      <c r="F72" s="354"/>
      <c r="G72" s="354"/>
      <c r="H72" s="354"/>
      <c r="I72" s="354"/>
      <c r="J72" s="354"/>
      <c r="K72" s="354"/>
      <c r="L72" s="354"/>
      <c r="M72" s="354"/>
      <c r="N72" s="354"/>
      <c r="O72" s="354"/>
      <c r="P72" s="354"/>
      <c r="Q72" s="354"/>
      <c r="R72" s="354"/>
      <c r="S72" s="355"/>
      <c r="T72" s="354"/>
      <c r="U72" s="354"/>
      <c r="V72" s="354"/>
      <c r="W72" s="354"/>
      <c r="X72" s="354"/>
      <c r="Y72" s="354"/>
      <c r="Z72" s="354"/>
      <c r="AA72" s="354"/>
      <c r="AB72" s="354"/>
    </row>
    <row r="73" spans="2:28" ht="11.25" customHeight="1">
      <c r="B73" s="354"/>
      <c r="C73" s="354"/>
      <c r="D73" s="354"/>
      <c r="E73" s="354"/>
      <c r="F73" s="354"/>
      <c r="G73" s="354"/>
      <c r="H73" s="354"/>
      <c r="I73" s="354"/>
      <c r="J73" s="354"/>
      <c r="K73" s="354"/>
      <c r="L73" s="354"/>
      <c r="M73" s="354"/>
      <c r="N73" s="354"/>
      <c r="O73" s="354"/>
      <c r="P73" s="354"/>
      <c r="Q73" s="354"/>
      <c r="R73" s="354"/>
      <c r="S73" s="355"/>
      <c r="T73" s="354"/>
      <c r="U73" s="354"/>
      <c r="V73" s="354"/>
      <c r="W73" s="354"/>
      <c r="X73" s="354"/>
      <c r="Y73" s="354"/>
      <c r="Z73" s="354"/>
      <c r="AA73" s="354"/>
      <c r="AB73" s="354"/>
    </row>
    <row r="74" spans="2:28" ht="11.25" customHeight="1">
      <c r="B74" s="354"/>
      <c r="C74" s="354"/>
      <c r="D74" s="354"/>
      <c r="E74" s="354"/>
      <c r="F74" s="354"/>
      <c r="G74" s="354"/>
      <c r="H74" s="354"/>
      <c r="I74" s="354"/>
      <c r="J74" s="354"/>
      <c r="K74" s="354"/>
      <c r="L74" s="354"/>
      <c r="M74" s="354"/>
      <c r="N74" s="354"/>
      <c r="O74" s="354"/>
      <c r="P74" s="354"/>
      <c r="Q74" s="354"/>
      <c r="R74" s="354"/>
      <c r="S74" s="355"/>
      <c r="T74" s="354"/>
      <c r="U74" s="354"/>
      <c r="V74" s="354"/>
      <c r="W74" s="354"/>
      <c r="X74" s="354"/>
      <c r="Y74" s="354"/>
      <c r="Z74" s="354"/>
      <c r="AA74" s="354"/>
      <c r="AB74" s="354"/>
    </row>
    <row r="75" spans="2:28" ht="11.25" customHeight="1">
      <c r="B75" s="354"/>
      <c r="C75" s="354"/>
      <c r="D75" s="354"/>
      <c r="E75" s="354"/>
      <c r="F75" s="354"/>
      <c r="G75" s="354"/>
      <c r="H75" s="354"/>
      <c r="I75" s="354"/>
      <c r="J75" s="354"/>
      <c r="K75" s="354"/>
      <c r="L75" s="354"/>
      <c r="M75" s="354"/>
      <c r="N75" s="354"/>
      <c r="O75" s="354"/>
      <c r="P75" s="354"/>
      <c r="Q75" s="354"/>
      <c r="R75" s="354"/>
      <c r="S75" s="355"/>
      <c r="T75" s="354"/>
      <c r="U75" s="354"/>
      <c r="V75" s="354"/>
      <c r="W75" s="354"/>
      <c r="X75" s="354"/>
      <c r="Y75" s="354"/>
      <c r="Z75" s="354"/>
      <c r="AA75" s="354"/>
      <c r="AB75" s="354"/>
    </row>
    <row r="76" spans="2:28" ht="11.25" customHeight="1">
      <c r="B76" s="354"/>
      <c r="C76" s="354"/>
      <c r="D76" s="354"/>
      <c r="E76" s="354"/>
      <c r="F76" s="354"/>
      <c r="G76" s="354"/>
      <c r="H76" s="354"/>
      <c r="I76" s="354"/>
      <c r="J76" s="354"/>
      <c r="K76" s="354"/>
      <c r="L76" s="354"/>
      <c r="M76" s="354"/>
      <c r="N76" s="354"/>
      <c r="O76" s="354"/>
      <c r="P76" s="354"/>
      <c r="Q76" s="354"/>
      <c r="R76" s="354"/>
      <c r="S76" s="355"/>
      <c r="T76" s="354"/>
      <c r="U76" s="354"/>
      <c r="V76" s="354"/>
      <c r="W76" s="354"/>
      <c r="X76" s="354"/>
      <c r="Y76" s="354"/>
      <c r="Z76" s="354"/>
      <c r="AA76" s="354"/>
      <c r="AB76" s="354"/>
    </row>
    <row r="77" spans="2:28" ht="11.25" customHeight="1">
      <c r="B77" s="354"/>
      <c r="C77" s="354"/>
      <c r="D77" s="354"/>
      <c r="E77" s="354"/>
      <c r="F77" s="354"/>
      <c r="G77" s="354"/>
      <c r="H77" s="354"/>
      <c r="I77" s="354"/>
      <c r="J77" s="354"/>
      <c r="K77" s="354"/>
      <c r="L77" s="354"/>
      <c r="M77" s="354"/>
      <c r="N77" s="354"/>
      <c r="O77" s="354"/>
      <c r="P77" s="354"/>
      <c r="Q77" s="354"/>
      <c r="R77" s="354"/>
      <c r="S77" s="355"/>
      <c r="T77" s="354"/>
      <c r="U77" s="354"/>
      <c r="V77" s="354"/>
      <c r="W77" s="354"/>
      <c r="X77" s="354"/>
      <c r="Y77" s="354"/>
      <c r="Z77" s="354"/>
      <c r="AA77" s="354"/>
      <c r="AB77" s="354"/>
    </row>
    <row r="78" spans="2:28" ht="11.25" customHeight="1">
      <c r="B78" s="354"/>
      <c r="C78" s="354"/>
      <c r="D78" s="354"/>
      <c r="E78" s="354"/>
      <c r="F78" s="354"/>
      <c r="G78" s="354"/>
      <c r="H78" s="354"/>
      <c r="I78" s="354"/>
      <c r="J78" s="354"/>
      <c r="K78" s="354"/>
      <c r="L78" s="354"/>
      <c r="M78" s="354"/>
      <c r="N78" s="354"/>
      <c r="O78" s="354"/>
      <c r="P78" s="354"/>
      <c r="Q78" s="354"/>
      <c r="R78" s="354"/>
      <c r="S78" s="355"/>
      <c r="T78" s="354"/>
      <c r="U78" s="354"/>
      <c r="V78" s="354"/>
      <c r="W78" s="354"/>
      <c r="X78" s="354"/>
      <c r="Y78" s="354"/>
      <c r="Z78" s="354"/>
      <c r="AA78" s="354"/>
      <c r="AB78" s="354"/>
    </row>
    <row r="79" spans="2:28" ht="11.25" customHeight="1">
      <c r="B79" s="354"/>
      <c r="C79" s="354"/>
      <c r="D79" s="354"/>
      <c r="E79" s="354"/>
      <c r="F79" s="354"/>
      <c r="G79" s="354"/>
      <c r="H79" s="354"/>
      <c r="I79" s="354"/>
      <c r="J79" s="354"/>
      <c r="K79" s="354"/>
      <c r="L79" s="354"/>
      <c r="M79" s="354"/>
      <c r="N79" s="354"/>
      <c r="O79" s="354"/>
      <c r="P79" s="354"/>
      <c r="Q79" s="354"/>
      <c r="R79" s="354"/>
      <c r="S79" s="355"/>
      <c r="T79" s="354"/>
      <c r="U79" s="354"/>
      <c r="V79" s="354"/>
      <c r="W79" s="354"/>
      <c r="X79" s="354"/>
      <c r="Y79" s="354"/>
      <c r="Z79" s="354"/>
      <c r="AA79" s="354"/>
      <c r="AB79" s="354"/>
    </row>
    <row r="80" spans="2:28" ht="11.25" customHeight="1">
      <c r="B80" s="354"/>
      <c r="C80" s="354"/>
      <c r="D80" s="354"/>
      <c r="E80" s="354"/>
      <c r="F80" s="354"/>
      <c r="G80" s="354"/>
      <c r="H80" s="354"/>
      <c r="I80" s="354"/>
      <c r="J80" s="354"/>
      <c r="K80" s="354"/>
      <c r="L80" s="354"/>
      <c r="M80" s="354"/>
      <c r="N80" s="354"/>
      <c r="O80" s="354"/>
      <c r="P80" s="354"/>
      <c r="Q80" s="354"/>
      <c r="R80" s="354"/>
      <c r="S80" s="355"/>
      <c r="T80" s="354"/>
      <c r="U80" s="354"/>
      <c r="V80" s="354"/>
      <c r="W80" s="354"/>
      <c r="X80" s="354"/>
      <c r="Y80" s="354"/>
      <c r="Z80" s="354"/>
      <c r="AA80" s="354"/>
      <c r="AB80" s="354"/>
    </row>
    <row r="81" spans="2:28" ht="11.25" customHeight="1">
      <c r="B81" s="354"/>
      <c r="C81" s="354"/>
      <c r="D81" s="354"/>
      <c r="E81" s="354"/>
      <c r="F81" s="354"/>
      <c r="G81" s="354"/>
      <c r="H81" s="354"/>
      <c r="I81" s="354"/>
      <c r="J81" s="354"/>
      <c r="K81" s="354"/>
      <c r="L81" s="354"/>
      <c r="M81" s="354"/>
      <c r="N81" s="354"/>
      <c r="O81" s="354"/>
      <c r="P81" s="354"/>
      <c r="Q81" s="354"/>
      <c r="R81" s="354"/>
      <c r="S81" s="355"/>
      <c r="T81" s="354"/>
      <c r="U81" s="354"/>
      <c r="V81" s="354"/>
      <c r="W81" s="354"/>
      <c r="X81" s="354"/>
      <c r="Y81" s="354"/>
      <c r="Z81" s="354"/>
      <c r="AA81" s="354"/>
      <c r="AB81" s="354"/>
    </row>
    <row r="82" spans="2:28" ht="11.25" customHeight="1">
      <c r="B82" s="354"/>
      <c r="C82" s="354"/>
      <c r="D82" s="354"/>
      <c r="E82" s="354"/>
      <c r="F82" s="354"/>
      <c r="G82" s="354"/>
      <c r="H82" s="354"/>
      <c r="I82" s="354"/>
      <c r="J82" s="354"/>
      <c r="K82" s="354"/>
      <c r="L82" s="354"/>
      <c r="M82" s="354"/>
      <c r="N82" s="354"/>
      <c r="O82" s="354"/>
      <c r="P82" s="354"/>
      <c r="Q82" s="354"/>
      <c r="R82" s="354"/>
      <c r="S82" s="355"/>
      <c r="T82" s="354"/>
      <c r="U82" s="354"/>
      <c r="V82" s="354"/>
      <c r="W82" s="354"/>
      <c r="X82" s="354"/>
      <c r="Y82" s="354"/>
      <c r="Z82" s="354"/>
      <c r="AA82" s="354"/>
      <c r="AB82" s="354"/>
    </row>
    <row r="83" spans="2:28" ht="11.25" customHeight="1">
      <c r="B83" s="354"/>
      <c r="C83" s="354"/>
      <c r="D83" s="354"/>
      <c r="E83" s="354"/>
      <c r="F83" s="354"/>
      <c r="G83" s="354"/>
      <c r="H83" s="354"/>
      <c r="I83" s="354"/>
      <c r="J83" s="354"/>
      <c r="K83" s="354"/>
      <c r="L83" s="354"/>
      <c r="M83" s="354"/>
      <c r="N83" s="354"/>
      <c r="O83" s="354"/>
      <c r="P83" s="354"/>
      <c r="Q83" s="354"/>
      <c r="R83" s="354"/>
      <c r="S83" s="355"/>
      <c r="T83" s="354"/>
      <c r="U83" s="354"/>
      <c r="V83" s="354"/>
      <c r="W83" s="354"/>
      <c r="X83" s="354"/>
      <c r="Y83" s="354"/>
      <c r="Z83" s="354"/>
      <c r="AA83" s="354"/>
      <c r="AB83" s="354"/>
    </row>
    <row r="84" spans="2:28" ht="11.25" customHeight="1">
      <c r="B84" s="354"/>
      <c r="C84" s="354"/>
      <c r="D84" s="354"/>
      <c r="E84" s="354"/>
      <c r="F84" s="354"/>
      <c r="G84" s="354"/>
      <c r="H84" s="354"/>
      <c r="I84" s="354"/>
      <c r="J84" s="354"/>
      <c r="K84" s="354"/>
      <c r="L84" s="354"/>
      <c r="M84" s="354"/>
      <c r="N84" s="354"/>
      <c r="O84" s="354"/>
      <c r="P84" s="354"/>
      <c r="Q84" s="354"/>
      <c r="R84" s="354"/>
      <c r="S84" s="355"/>
      <c r="T84" s="354"/>
      <c r="U84" s="354"/>
      <c r="V84" s="354"/>
      <c r="W84" s="354"/>
      <c r="X84" s="354"/>
      <c r="Y84" s="354"/>
      <c r="Z84" s="354"/>
      <c r="AA84" s="354"/>
      <c r="AB84" s="354"/>
    </row>
    <row r="85" spans="2:28" ht="11.25" customHeight="1">
      <c r="B85" s="354"/>
      <c r="C85" s="354"/>
      <c r="D85" s="354"/>
      <c r="E85" s="354"/>
      <c r="F85" s="354"/>
      <c r="G85" s="354"/>
      <c r="H85" s="354"/>
      <c r="I85" s="354"/>
      <c r="J85" s="354"/>
      <c r="K85" s="354"/>
      <c r="L85" s="354"/>
      <c r="M85" s="354"/>
      <c r="N85" s="354"/>
      <c r="O85" s="354"/>
      <c r="P85" s="354"/>
      <c r="Q85" s="354"/>
      <c r="R85" s="354"/>
      <c r="S85" s="355"/>
      <c r="T85" s="354"/>
      <c r="U85" s="354"/>
      <c r="V85" s="354"/>
      <c r="W85" s="354"/>
      <c r="X85" s="354"/>
      <c r="Y85" s="354"/>
      <c r="Z85" s="354"/>
      <c r="AA85" s="354"/>
      <c r="AB85" s="354"/>
    </row>
    <row r="86" spans="2:28" ht="11.25" customHeight="1">
      <c r="B86" s="354"/>
      <c r="C86" s="354"/>
      <c r="D86" s="354"/>
      <c r="E86" s="354"/>
      <c r="F86" s="354"/>
      <c r="G86" s="354"/>
      <c r="H86" s="354"/>
      <c r="I86" s="354"/>
      <c r="J86" s="354"/>
      <c r="K86" s="354"/>
      <c r="L86" s="354"/>
      <c r="M86" s="354"/>
      <c r="N86" s="354"/>
      <c r="O86" s="354"/>
      <c r="P86" s="354"/>
      <c r="Q86" s="354"/>
      <c r="R86" s="354"/>
      <c r="S86" s="355"/>
      <c r="T86" s="354"/>
      <c r="U86" s="354"/>
      <c r="V86" s="354"/>
      <c r="W86" s="354"/>
      <c r="X86" s="354"/>
      <c r="Y86" s="354"/>
      <c r="Z86" s="354"/>
      <c r="AA86" s="354"/>
      <c r="AB86" s="354"/>
    </row>
    <row r="87" spans="2:28" ht="11.25" customHeight="1">
      <c r="B87" s="354"/>
      <c r="C87" s="354"/>
      <c r="D87" s="354"/>
      <c r="E87" s="354"/>
      <c r="F87" s="354"/>
      <c r="G87" s="354"/>
      <c r="H87" s="354"/>
      <c r="I87" s="354"/>
      <c r="J87" s="354"/>
      <c r="K87" s="354"/>
      <c r="L87" s="354"/>
      <c r="M87" s="354"/>
      <c r="N87" s="354"/>
      <c r="O87" s="354"/>
      <c r="P87" s="354"/>
      <c r="Q87" s="354"/>
      <c r="R87" s="354"/>
      <c r="S87" s="355"/>
      <c r="T87" s="354"/>
      <c r="U87" s="354"/>
      <c r="V87" s="354"/>
      <c r="W87" s="354"/>
      <c r="X87" s="354"/>
      <c r="Y87" s="354"/>
      <c r="Z87" s="354"/>
      <c r="AA87" s="354"/>
      <c r="AB87" s="354"/>
    </row>
    <row r="88" spans="2:28" ht="11.25" customHeight="1">
      <c r="B88" s="354"/>
      <c r="C88" s="354"/>
      <c r="D88" s="354"/>
      <c r="E88" s="354"/>
      <c r="F88" s="354"/>
      <c r="G88" s="354"/>
      <c r="H88" s="354"/>
      <c r="I88" s="354"/>
      <c r="J88" s="354"/>
      <c r="K88" s="354"/>
      <c r="L88" s="354"/>
      <c r="M88" s="354"/>
      <c r="N88" s="354"/>
      <c r="O88" s="354"/>
      <c r="P88" s="354"/>
      <c r="Q88" s="354"/>
      <c r="R88" s="354"/>
      <c r="S88" s="355"/>
      <c r="T88" s="354"/>
      <c r="U88" s="354"/>
      <c r="V88" s="354"/>
      <c r="W88" s="354"/>
      <c r="X88" s="354"/>
      <c r="Y88" s="354"/>
      <c r="Z88" s="354"/>
      <c r="AA88" s="354"/>
      <c r="AB88" s="354"/>
    </row>
    <row r="89" spans="2:28" ht="11.25" customHeight="1">
      <c r="B89" s="354"/>
      <c r="C89" s="354"/>
      <c r="D89" s="354"/>
      <c r="E89" s="354"/>
      <c r="F89" s="354"/>
      <c r="G89" s="354"/>
      <c r="H89" s="354"/>
      <c r="I89" s="354"/>
      <c r="J89" s="354"/>
      <c r="K89" s="354"/>
      <c r="L89" s="354"/>
      <c r="M89" s="354"/>
      <c r="N89" s="354"/>
      <c r="O89" s="354"/>
      <c r="P89" s="354"/>
      <c r="Q89" s="354"/>
      <c r="R89" s="354"/>
      <c r="S89" s="355"/>
      <c r="T89" s="354"/>
      <c r="U89" s="354"/>
      <c r="V89" s="354"/>
      <c r="W89" s="354"/>
      <c r="X89" s="354"/>
      <c r="Y89" s="354"/>
      <c r="Z89" s="354"/>
      <c r="AA89" s="354"/>
      <c r="AB89" s="354"/>
    </row>
    <row r="90" spans="2:28" ht="11.25" customHeight="1">
      <c r="B90" s="354"/>
      <c r="C90" s="354"/>
      <c r="D90" s="354"/>
      <c r="E90" s="354"/>
      <c r="F90" s="354"/>
      <c r="G90" s="354"/>
      <c r="H90" s="354"/>
      <c r="I90" s="354"/>
      <c r="J90" s="354"/>
      <c r="K90" s="354"/>
      <c r="L90" s="354"/>
      <c r="M90" s="354"/>
      <c r="N90" s="354"/>
      <c r="O90" s="354"/>
      <c r="P90" s="354"/>
      <c r="Q90" s="354"/>
      <c r="R90" s="354"/>
      <c r="S90" s="355"/>
      <c r="T90" s="354"/>
      <c r="U90" s="354"/>
      <c r="V90" s="354"/>
      <c r="W90" s="354"/>
      <c r="X90" s="354"/>
      <c r="Y90" s="354"/>
      <c r="Z90" s="354"/>
      <c r="AA90" s="354"/>
      <c r="AB90" s="354"/>
    </row>
    <row r="91" spans="2:28" ht="11.25" customHeight="1">
      <c r="B91" s="354"/>
      <c r="C91" s="354"/>
      <c r="D91" s="354"/>
      <c r="E91" s="354"/>
      <c r="F91" s="354"/>
      <c r="G91" s="354"/>
      <c r="H91" s="354"/>
      <c r="I91" s="354"/>
      <c r="J91" s="354"/>
      <c r="K91" s="354"/>
      <c r="L91" s="354"/>
      <c r="M91" s="354"/>
      <c r="N91" s="354"/>
      <c r="O91" s="354"/>
      <c r="P91" s="354"/>
      <c r="Q91" s="354"/>
      <c r="R91" s="354"/>
      <c r="S91" s="355"/>
      <c r="T91" s="354"/>
      <c r="U91" s="354"/>
      <c r="V91" s="354"/>
      <c r="W91" s="354"/>
      <c r="X91" s="354"/>
      <c r="Y91" s="354"/>
      <c r="Z91" s="354"/>
      <c r="AA91" s="354"/>
      <c r="AB91" s="354"/>
    </row>
    <row r="92" spans="2:28" ht="11.25" customHeight="1">
      <c r="B92" s="354"/>
      <c r="C92" s="354"/>
      <c r="D92" s="354"/>
      <c r="E92" s="354"/>
      <c r="F92" s="354"/>
      <c r="G92" s="354"/>
      <c r="H92" s="354"/>
      <c r="I92" s="354"/>
      <c r="J92" s="354"/>
      <c r="K92" s="354"/>
      <c r="L92" s="354"/>
      <c r="M92" s="354"/>
      <c r="N92" s="354"/>
      <c r="O92" s="354"/>
      <c r="P92" s="354"/>
      <c r="Q92" s="354"/>
      <c r="R92" s="354"/>
      <c r="S92" s="355"/>
      <c r="T92" s="354"/>
      <c r="U92" s="354"/>
      <c r="V92" s="354"/>
      <c r="W92" s="354"/>
      <c r="X92" s="354"/>
      <c r="Y92" s="354"/>
      <c r="Z92" s="354"/>
      <c r="AA92" s="354"/>
      <c r="AB92" s="354"/>
    </row>
    <row r="93" spans="2:28" ht="11.25" customHeight="1">
      <c r="B93" s="354"/>
      <c r="C93" s="354"/>
      <c r="D93" s="354"/>
      <c r="E93" s="354"/>
      <c r="F93" s="354"/>
      <c r="G93" s="354"/>
      <c r="H93" s="354"/>
      <c r="I93" s="354"/>
      <c r="J93" s="354"/>
      <c r="K93" s="354"/>
      <c r="L93" s="354"/>
      <c r="M93" s="354"/>
      <c r="N93" s="354"/>
      <c r="O93" s="354"/>
      <c r="P93" s="354"/>
      <c r="Q93" s="354"/>
      <c r="R93" s="354"/>
      <c r="S93" s="355"/>
      <c r="T93" s="354"/>
      <c r="U93" s="354"/>
      <c r="V93" s="354"/>
      <c r="W93" s="354"/>
      <c r="X93" s="354"/>
      <c r="Y93" s="354"/>
      <c r="Z93" s="354"/>
      <c r="AA93" s="354"/>
      <c r="AB93" s="354"/>
    </row>
    <row r="94" spans="2:28" ht="11.25" customHeight="1">
      <c r="B94" s="354"/>
      <c r="C94" s="354"/>
      <c r="D94" s="354"/>
      <c r="E94" s="354"/>
      <c r="F94" s="354"/>
      <c r="G94" s="354"/>
      <c r="H94" s="354"/>
      <c r="I94" s="354"/>
      <c r="J94" s="354"/>
      <c r="K94" s="354"/>
      <c r="L94" s="354"/>
      <c r="M94" s="354"/>
      <c r="N94" s="354"/>
      <c r="O94" s="354"/>
      <c r="P94" s="354"/>
      <c r="Q94" s="354"/>
      <c r="R94" s="354"/>
      <c r="S94" s="355"/>
      <c r="T94" s="354"/>
      <c r="U94" s="354"/>
      <c r="V94" s="354"/>
      <c r="W94" s="354"/>
      <c r="X94" s="354"/>
      <c r="Y94" s="354"/>
      <c r="Z94" s="354"/>
      <c r="AA94" s="354"/>
      <c r="AB94" s="354"/>
    </row>
    <row r="95" spans="2:28" ht="11.25" customHeight="1">
      <c r="B95" s="354"/>
      <c r="C95" s="354"/>
      <c r="D95" s="354"/>
      <c r="E95" s="354"/>
      <c r="F95" s="354"/>
      <c r="G95" s="354"/>
      <c r="H95" s="354"/>
      <c r="I95" s="354"/>
      <c r="J95" s="354"/>
      <c r="K95" s="354"/>
      <c r="L95" s="354"/>
      <c r="M95" s="354"/>
      <c r="N95" s="354"/>
      <c r="O95" s="354"/>
      <c r="P95" s="354"/>
      <c r="Q95" s="354"/>
      <c r="R95" s="354"/>
      <c r="S95" s="355"/>
      <c r="T95" s="354"/>
      <c r="U95" s="354"/>
      <c r="V95" s="354"/>
      <c r="W95" s="354"/>
      <c r="X95" s="354"/>
      <c r="Y95" s="354"/>
      <c r="Z95" s="354"/>
      <c r="AA95" s="354"/>
      <c r="AB95" s="354"/>
    </row>
    <row r="96" spans="2:28" ht="11.25" customHeight="1">
      <c r="B96" s="354"/>
      <c r="C96" s="354"/>
      <c r="D96" s="354"/>
      <c r="E96" s="354"/>
      <c r="F96" s="354"/>
      <c r="G96" s="354"/>
      <c r="H96" s="354"/>
      <c r="I96" s="354"/>
      <c r="J96" s="354"/>
      <c r="K96" s="354"/>
      <c r="L96" s="354"/>
      <c r="M96" s="354"/>
      <c r="N96" s="354"/>
      <c r="O96" s="354"/>
      <c r="P96" s="354"/>
      <c r="Q96" s="354"/>
      <c r="R96" s="354"/>
      <c r="S96" s="355"/>
      <c r="T96" s="354"/>
      <c r="U96" s="354"/>
      <c r="V96" s="354"/>
      <c r="W96" s="354"/>
      <c r="X96" s="354"/>
      <c r="Y96" s="354"/>
      <c r="Z96" s="354"/>
      <c r="AA96" s="354"/>
      <c r="AB96" s="354"/>
    </row>
    <row r="97" spans="2:28" ht="11.25" customHeight="1">
      <c r="B97" s="354"/>
      <c r="C97" s="354"/>
      <c r="D97" s="354"/>
      <c r="E97" s="354"/>
      <c r="F97" s="354"/>
      <c r="G97" s="354"/>
      <c r="H97" s="354"/>
      <c r="I97" s="354"/>
      <c r="J97" s="354"/>
      <c r="K97" s="354"/>
      <c r="L97" s="354"/>
      <c r="M97" s="354"/>
      <c r="N97" s="354"/>
      <c r="O97" s="354"/>
      <c r="P97" s="354"/>
      <c r="Q97" s="354"/>
      <c r="R97" s="354"/>
      <c r="S97" s="355"/>
      <c r="T97" s="354"/>
      <c r="U97" s="354"/>
      <c r="V97" s="354"/>
      <c r="W97" s="354"/>
      <c r="X97" s="354"/>
      <c r="Y97" s="354"/>
      <c r="Z97" s="354"/>
      <c r="AA97" s="354"/>
      <c r="AB97" s="354"/>
    </row>
    <row r="98" spans="2:28" ht="11.25" customHeight="1">
      <c r="B98" s="354"/>
      <c r="C98" s="354"/>
      <c r="D98" s="354"/>
      <c r="E98" s="354"/>
      <c r="F98" s="354"/>
      <c r="G98" s="354"/>
      <c r="H98" s="354"/>
      <c r="I98" s="354"/>
      <c r="J98" s="354"/>
      <c r="K98" s="354"/>
      <c r="L98" s="354"/>
      <c r="M98" s="354"/>
      <c r="N98" s="354"/>
      <c r="O98" s="354"/>
      <c r="P98" s="354"/>
      <c r="Q98" s="354"/>
      <c r="R98" s="354"/>
      <c r="S98" s="355"/>
      <c r="T98" s="354"/>
      <c r="U98" s="354"/>
      <c r="V98" s="354"/>
      <c r="W98" s="354"/>
      <c r="X98" s="354"/>
      <c r="Y98" s="354"/>
      <c r="Z98" s="354"/>
      <c r="AA98" s="354"/>
      <c r="AB98" s="354"/>
    </row>
    <row r="99" spans="2:28" ht="11.25" customHeight="1">
      <c r="B99" s="354"/>
      <c r="C99" s="354"/>
      <c r="D99" s="354"/>
      <c r="E99" s="354"/>
      <c r="F99" s="354"/>
      <c r="G99" s="354"/>
      <c r="H99" s="354"/>
      <c r="I99" s="354"/>
      <c r="J99" s="354"/>
      <c r="K99" s="354"/>
      <c r="L99" s="354"/>
      <c r="M99" s="354"/>
      <c r="N99" s="354"/>
      <c r="O99" s="354"/>
      <c r="P99" s="354"/>
      <c r="Q99" s="354"/>
      <c r="R99" s="354"/>
      <c r="S99" s="355"/>
      <c r="T99" s="354"/>
      <c r="U99" s="354"/>
      <c r="V99" s="354"/>
      <c r="W99" s="354"/>
      <c r="X99" s="354"/>
      <c r="Y99" s="354"/>
      <c r="Z99" s="354"/>
      <c r="AA99" s="354"/>
      <c r="AB99" s="354"/>
    </row>
    <row r="100" spans="2:28" ht="11.25" customHeight="1">
      <c r="B100" s="354"/>
      <c r="C100" s="354"/>
      <c r="D100" s="354"/>
      <c r="E100" s="354"/>
      <c r="F100" s="354"/>
      <c r="G100" s="354"/>
      <c r="H100" s="354"/>
      <c r="I100" s="354"/>
      <c r="J100" s="354"/>
      <c r="K100" s="354"/>
      <c r="L100" s="354"/>
      <c r="M100" s="354"/>
      <c r="N100" s="354"/>
      <c r="O100" s="354"/>
      <c r="P100" s="354"/>
      <c r="Q100" s="354"/>
      <c r="R100" s="354"/>
      <c r="S100" s="355"/>
      <c r="T100" s="354"/>
      <c r="U100" s="354"/>
      <c r="V100" s="354"/>
      <c r="W100" s="354"/>
      <c r="X100" s="354"/>
      <c r="Y100" s="354"/>
      <c r="Z100" s="354"/>
      <c r="AA100" s="354"/>
      <c r="AB100" s="354"/>
    </row>
    <row r="101" spans="2:28" ht="11.25" customHeight="1">
      <c r="B101" s="354"/>
      <c r="C101" s="354"/>
      <c r="D101" s="354"/>
      <c r="E101" s="354"/>
      <c r="F101" s="354"/>
      <c r="G101" s="354"/>
      <c r="H101" s="354"/>
      <c r="I101" s="354"/>
      <c r="J101" s="354"/>
      <c r="K101" s="354"/>
      <c r="L101" s="354"/>
      <c r="M101" s="354"/>
      <c r="N101" s="354"/>
      <c r="O101" s="354"/>
      <c r="P101" s="354"/>
      <c r="Q101" s="354"/>
      <c r="R101" s="354"/>
      <c r="S101" s="355"/>
      <c r="T101" s="354"/>
      <c r="U101" s="354"/>
      <c r="V101" s="354"/>
      <c r="W101" s="354"/>
      <c r="X101" s="354"/>
      <c r="Y101" s="354"/>
      <c r="Z101" s="354"/>
      <c r="AA101" s="354"/>
      <c r="AB101" s="354"/>
    </row>
    <row r="102" spans="2:28" ht="11.25" customHeight="1">
      <c r="B102" s="354"/>
      <c r="C102" s="354"/>
      <c r="D102" s="354"/>
      <c r="E102" s="354"/>
      <c r="F102" s="354"/>
      <c r="G102" s="354"/>
      <c r="H102" s="354"/>
      <c r="I102" s="354"/>
      <c r="J102" s="354"/>
      <c r="K102" s="354"/>
      <c r="L102" s="354"/>
      <c r="M102" s="354"/>
      <c r="N102" s="354"/>
      <c r="O102" s="354"/>
      <c r="P102" s="354"/>
      <c r="Q102" s="354"/>
      <c r="R102" s="354"/>
      <c r="S102" s="355"/>
      <c r="T102" s="354"/>
      <c r="U102" s="354"/>
      <c r="V102" s="354"/>
      <c r="W102" s="354"/>
      <c r="X102" s="354"/>
      <c r="Y102" s="354"/>
      <c r="Z102" s="354"/>
      <c r="AA102" s="354"/>
      <c r="AB102" s="354"/>
    </row>
    <row r="103" spans="2:28" ht="11.25" customHeight="1">
      <c r="B103" s="354"/>
      <c r="C103" s="354"/>
      <c r="D103" s="354"/>
      <c r="E103" s="354"/>
      <c r="F103" s="354"/>
      <c r="G103" s="354"/>
      <c r="H103" s="354"/>
      <c r="I103" s="354"/>
      <c r="J103" s="354"/>
      <c r="K103" s="354"/>
      <c r="L103" s="354"/>
      <c r="M103" s="354"/>
      <c r="N103" s="354"/>
      <c r="O103" s="354"/>
      <c r="P103" s="354"/>
      <c r="Q103" s="354"/>
      <c r="R103" s="354"/>
      <c r="S103" s="355"/>
      <c r="T103" s="354"/>
      <c r="U103" s="354"/>
      <c r="V103" s="354"/>
      <c r="W103" s="354"/>
      <c r="X103" s="354"/>
      <c r="Y103" s="354"/>
      <c r="Z103" s="354"/>
      <c r="AA103" s="354"/>
      <c r="AB103" s="354"/>
    </row>
    <row r="104" spans="2:28" ht="11.25" customHeight="1">
      <c r="B104" s="354"/>
      <c r="C104" s="354"/>
      <c r="D104" s="354"/>
      <c r="E104" s="354"/>
      <c r="F104" s="354"/>
      <c r="G104" s="354"/>
      <c r="H104" s="354"/>
      <c r="I104" s="354"/>
      <c r="J104" s="354"/>
      <c r="K104" s="354"/>
      <c r="L104" s="354"/>
      <c r="M104" s="354"/>
      <c r="N104" s="354"/>
      <c r="O104" s="354"/>
      <c r="P104" s="354"/>
      <c r="Q104" s="354"/>
      <c r="R104" s="354"/>
      <c r="S104" s="355"/>
      <c r="T104" s="354"/>
      <c r="U104" s="354"/>
      <c r="V104" s="354"/>
      <c r="W104" s="354"/>
      <c r="X104" s="354"/>
      <c r="Y104" s="354"/>
      <c r="Z104" s="354"/>
      <c r="AA104" s="354"/>
      <c r="AB104" s="354"/>
    </row>
    <row r="105" spans="2:28" ht="11.25" customHeight="1">
      <c r="B105" s="354"/>
      <c r="C105" s="354"/>
      <c r="D105" s="354"/>
      <c r="E105" s="354"/>
      <c r="F105" s="354"/>
      <c r="G105" s="354"/>
      <c r="H105" s="354"/>
      <c r="I105" s="354"/>
      <c r="J105" s="354"/>
      <c r="K105" s="354"/>
      <c r="L105" s="354"/>
      <c r="M105" s="354"/>
      <c r="N105" s="354"/>
      <c r="O105" s="354"/>
      <c r="P105" s="354"/>
      <c r="Q105" s="354"/>
      <c r="R105" s="354"/>
      <c r="S105" s="355"/>
      <c r="T105" s="354"/>
      <c r="U105" s="354"/>
      <c r="V105" s="354"/>
      <c r="W105" s="354"/>
      <c r="X105" s="354"/>
      <c r="Y105" s="354"/>
      <c r="Z105" s="354"/>
      <c r="AA105" s="354"/>
      <c r="AB105" s="354"/>
    </row>
    <row r="106" spans="2:28" ht="11.25" customHeight="1">
      <c r="B106" s="354"/>
      <c r="C106" s="354"/>
      <c r="D106" s="354"/>
      <c r="E106" s="354"/>
      <c r="F106" s="354"/>
      <c r="G106" s="354"/>
      <c r="H106" s="354"/>
      <c r="I106" s="354"/>
      <c r="J106" s="354"/>
      <c r="K106" s="354"/>
      <c r="L106" s="354"/>
      <c r="M106" s="354"/>
      <c r="N106" s="354"/>
      <c r="O106" s="354"/>
      <c r="P106" s="354"/>
      <c r="Q106" s="354"/>
      <c r="R106" s="354"/>
      <c r="S106" s="355"/>
      <c r="T106" s="354"/>
      <c r="U106" s="354"/>
      <c r="V106" s="354"/>
      <c r="W106" s="354"/>
      <c r="X106" s="354"/>
      <c r="Y106" s="354"/>
      <c r="Z106" s="354"/>
      <c r="AA106" s="354"/>
      <c r="AB106" s="354"/>
    </row>
    <row r="107" spans="2:28" ht="11.25" customHeight="1">
      <c r="B107" s="354"/>
      <c r="C107" s="354"/>
      <c r="D107" s="354"/>
      <c r="E107" s="354"/>
      <c r="F107" s="354"/>
      <c r="G107" s="354"/>
      <c r="H107" s="354"/>
      <c r="I107" s="354"/>
      <c r="J107" s="354"/>
      <c r="K107" s="354"/>
      <c r="L107" s="354"/>
      <c r="M107" s="354"/>
      <c r="N107" s="354"/>
      <c r="O107" s="354"/>
      <c r="P107" s="354"/>
      <c r="Q107" s="354"/>
      <c r="R107" s="354"/>
      <c r="S107" s="355"/>
      <c r="T107" s="354"/>
      <c r="U107" s="354"/>
      <c r="V107" s="354"/>
      <c r="W107" s="354"/>
      <c r="X107" s="354"/>
      <c r="Y107" s="354"/>
      <c r="Z107" s="354"/>
      <c r="AA107" s="354"/>
      <c r="AB107" s="354"/>
    </row>
    <row r="108" spans="2:28" ht="11.25" customHeight="1">
      <c r="B108" s="354"/>
      <c r="C108" s="354"/>
      <c r="D108" s="354"/>
      <c r="E108" s="354"/>
      <c r="F108" s="354"/>
      <c r="G108" s="354"/>
      <c r="H108" s="354"/>
      <c r="I108" s="354"/>
      <c r="J108" s="354"/>
      <c r="K108" s="354"/>
      <c r="L108" s="354"/>
      <c r="M108" s="354"/>
      <c r="N108" s="354"/>
      <c r="O108" s="354"/>
      <c r="P108" s="354"/>
      <c r="Q108" s="354"/>
      <c r="R108" s="354"/>
      <c r="S108" s="355"/>
      <c r="T108" s="354"/>
      <c r="U108" s="354"/>
      <c r="V108" s="354"/>
      <c r="W108" s="354"/>
      <c r="X108" s="354"/>
      <c r="Y108" s="354"/>
      <c r="Z108" s="354"/>
      <c r="AA108" s="354"/>
      <c r="AB108" s="354"/>
    </row>
    <row r="109" spans="2:28" ht="11.25" customHeight="1">
      <c r="B109" s="354"/>
      <c r="C109" s="354"/>
      <c r="D109" s="354"/>
      <c r="E109" s="354"/>
      <c r="F109" s="354"/>
      <c r="G109" s="354"/>
      <c r="H109" s="354"/>
      <c r="I109" s="354"/>
      <c r="J109" s="354"/>
      <c r="K109" s="354"/>
      <c r="L109" s="354"/>
      <c r="M109" s="354"/>
      <c r="N109" s="354"/>
      <c r="O109" s="354"/>
      <c r="P109" s="354"/>
      <c r="Q109" s="354"/>
      <c r="R109" s="354"/>
      <c r="S109" s="355"/>
      <c r="T109" s="354"/>
      <c r="U109" s="354"/>
      <c r="V109" s="354"/>
      <c r="W109" s="354"/>
      <c r="X109" s="354"/>
      <c r="Y109" s="354"/>
      <c r="Z109" s="354"/>
      <c r="AA109" s="354"/>
      <c r="AB109" s="354"/>
    </row>
    <row r="110" spans="2:28" ht="11.25" customHeight="1">
      <c r="B110" s="354"/>
      <c r="C110" s="354"/>
      <c r="D110" s="354"/>
      <c r="E110" s="354"/>
      <c r="F110" s="354"/>
      <c r="G110" s="354"/>
      <c r="H110" s="354"/>
      <c r="I110" s="354"/>
      <c r="J110" s="354"/>
      <c r="K110" s="354"/>
      <c r="L110" s="354"/>
      <c r="M110" s="354"/>
      <c r="N110" s="354"/>
      <c r="O110" s="354"/>
      <c r="P110" s="354"/>
      <c r="Q110" s="354"/>
      <c r="R110" s="354"/>
      <c r="S110" s="355"/>
      <c r="T110" s="354"/>
      <c r="U110" s="354"/>
      <c r="V110" s="354"/>
      <c r="W110" s="354"/>
      <c r="X110" s="354"/>
      <c r="Y110" s="354"/>
      <c r="Z110" s="354"/>
      <c r="AA110" s="354"/>
      <c r="AB110" s="354"/>
    </row>
    <row r="111" spans="2:28" ht="11.25" customHeight="1">
      <c r="B111" s="354"/>
      <c r="C111" s="354"/>
      <c r="D111" s="354"/>
      <c r="E111" s="354"/>
      <c r="F111" s="354"/>
      <c r="G111" s="354"/>
      <c r="H111" s="354"/>
      <c r="I111" s="354"/>
      <c r="J111" s="354"/>
      <c r="K111" s="354"/>
      <c r="L111" s="354"/>
      <c r="M111" s="354"/>
      <c r="N111" s="354"/>
      <c r="O111" s="354"/>
      <c r="P111" s="354"/>
      <c r="Q111" s="354"/>
      <c r="R111" s="354"/>
      <c r="S111" s="355"/>
      <c r="T111" s="354"/>
      <c r="U111" s="354"/>
      <c r="V111" s="354"/>
      <c r="W111" s="354"/>
      <c r="X111" s="354"/>
      <c r="Y111" s="354"/>
      <c r="Z111" s="354"/>
      <c r="AA111" s="354"/>
      <c r="AB111" s="354"/>
    </row>
    <row r="112" spans="2:28" ht="11.25" customHeight="1">
      <c r="B112" s="354"/>
      <c r="C112" s="354"/>
      <c r="D112" s="354"/>
      <c r="E112" s="354"/>
      <c r="F112" s="354"/>
      <c r="G112" s="354"/>
      <c r="H112" s="354"/>
      <c r="I112" s="354"/>
      <c r="J112" s="354"/>
      <c r="K112" s="354"/>
      <c r="L112" s="354"/>
      <c r="M112" s="354"/>
      <c r="N112" s="354"/>
      <c r="O112" s="354"/>
      <c r="P112" s="354"/>
      <c r="Q112" s="354"/>
      <c r="R112" s="354"/>
      <c r="S112" s="355"/>
      <c r="T112" s="354"/>
      <c r="U112" s="354"/>
      <c r="V112" s="354"/>
      <c r="W112" s="354"/>
      <c r="X112" s="354"/>
      <c r="Y112" s="354"/>
      <c r="Z112" s="354"/>
      <c r="AA112" s="354"/>
      <c r="AB112" s="354"/>
    </row>
    <row r="113" spans="2:28" ht="11.25" customHeight="1">
      <c r="B113" s="354"/>
      <c r="C113" s="354"/>
      <c r="D113" s="354"/>
      <c r="E113" s="354"/>
      <c r="F113" s="354"/>
      <c r="G113" s="354"/>
      <c r="H113" s="354"/>
      <c r="I113" s="354"/>
      <c r="J113" s="354"/>
      <c r="K113" s="354"/>
      <c r="L113" s="354"/>
      <c r="M113" s="354"/>
      <c r="N113" s="354"/>
      <c r="O113" s="354"/>
      <c r="P113" s="354"/>
      <c r="Q113" s="354"/>
      <c r="R113" s="354"/>
      <c r="S113" s="355"/>
      <c r="T113" s="354"/>
      <c r="U113" s="354"/>
      <c r="V113" s="354"/>
      <c r="W113" s="354"/>
      <c r="X113" s="354"/>
      <c r="Y113" s="354"/>
      <c r="Z113" s="354"/>
      <c r="AA113" s="354"/>
      <c r="AB113" s="354"/>
    </row>
    <row r="114" spans="2:28" ht="11.25" customHeight="1">
      <c r="B114" s="354"/>
      <c r="C114" s="354"/>
      <c r="D114" s="354"/>
      <c r="E114" s="354"/>
      <c r="F114" s="354"/>
      <c r="G114" s="354"/>
      <c r="H114" s="354"/>
      <c r="I114" s="354"/>
      <c r="J114" s="354"/>
      <c r="K114" s="354"/>
      <c r="L114" s="354"/>
      <c r="M114" s="354"/>
      <c r="N114" s="354"/>
      <c r="O114" s="354"/>
      <c r="P114" s="354"/>
      <c r="Q114" s="354"/>
      <c r="R114" s="354"/>
      <c r="S114" s="355"/>
      <c r="T114" s="354"/>
      <c r="U114" s="354"/>
      <c r="V114" s="354"/>
      <c r="W114" s="354"/>
      <c r="X114" s="354"/>
      <c r="Y114" s="354"/>
      <c r="Z114" s="354"/>
      <c r="AA114" s="354"/>
      <c r="AB114" s="354"/>
    </row>
    <row r="115" spans="2:28" ht="11.25" customHeight="1">
      <c r="B115" s="354"/>
      <c r="C115" s="354"/>
      <c r="D115" s="354"/>
      <c r="E115" s="354"/>
      <c r="F115" s="354"/>
      <c r="G115" s="354"/>
      <c r="H115" s="354"/>
      <c r="I115" s="354"/>
      <c r="J115" s="354"/>
      <c r="K115" s="354"/>
      <c r="L115" s="354"/>
      <c r="M115" s="354"/>
      <c r="N115" s="354"/>
      <c r="O115" s="354"/>
      <c r="P115" s="354"/>
      <c r="Q115" s="354"/>
      <c r="R115" s="354"/>
      <c r="S115" s="355"/>
      <c r="T115" s="354"/>
      <c r="U115" s="354"/>
      <c r="V115" s="354"/>
      <c r="W115" s="354"/>
      <c r="X115" s="354"/>
      <c r="Y115" s="354"/>
      <c r="Z115" s="354"/>
      <c r="AA115" s="354"/>
      <c r="AB115" s="354"/>
    </row>
    <row r="116" spans="2:28" ht="11.25" customHeight="1">
      <c r="B116" s="354"/>
      <c r="C116" s="354"/>
      <c r="D116" s="354"/>
      <c r="E116" s="354"/>
      <c r="F116" s="354"/>
      <c r="G116" s="354"/>
      <c r="H116" s="354"/>
      <c r="I116" s="354"/>
      <c r="J116" s="354"/>
      <c r="K116" s="354"/>
      <c r="L116" s="354"/>
      <c r="M116" s="354"/>
      <c r="N116" s="354"/>
      <c r="O116" s="354"/>
      <c r="P116" s="354"/>
      <c r="Q116" s="354"/>
      <c r="R116" s="354"/>
      <c r="S116" s="355"/>
      <c r="T116" s="354"/>
      <c r="U116" s="354"/>
      <c r="V116" s="354"/>
      <c r="W116" s="354"/>
      <c r="X116" s="354"/>
      <c r="Y116" s="354"/>
      <c r="Z116" s="354"/>
      <c r="AA116" s="354"/>
      <c r="AB116" s="354"/>
    </row>
    <row r="117" spans="2:28" ht="11.25" customHeight="1">
      <c r="B117" s="354"/>
      <c r="C117" s="354"/>
      <c r="D117" s="354"/>
      <c r="E117" s="354"/>
      <c r="F117" s="354"/>
      <c r="G117" s="354"/>
      <c r="H117" s="354"/>
      <c r="I117" s="354"/>
      <c r="J117" s="354"/>
      <c r="K117" s="354"/>
      <c r="L117" s="354"/>
      <c r="M117" s="354"/>
      <c r="N117" s="354"/>
      <c r="O117" s="354"/>
      <c r="P117" s="354"/>
      <c r="Q117" s="354"/>
      <c r="R117" s="354"/>
      <c r="S117" s="355"/>
      <c r="T117" s="354"/>
      <c r="U117" s="354"/>
      <c r="V117" s="354"/>
      <c r="W117" s="354"/>
      <c r="X117" s="354"/>
      <c r="Y117" s="354"/>
      <c r="Z117" s="354"/>
      <c r="AA117" s="354"/>
      <c r="AB117" s="354"/>
    </row>
    <row r="118" spans="2:28" ht="11.25" customHeight="1">
      <c r="B118" s="354"/>
      <c r="C118" s="354"/>
      <c r="D118" s="354"/>
      <c r="E118" s="354"/>
      <c r="F118" s="354"/>
      <c r="G118" s="354"/>
      <c r="H118" s="354"/>
      <c r="I118" s="354"/>
      <c r="J118" s="354"/>
      <c r="K118" s="354"/>
      <c r="L118" s="354"/>
      <c r="M118" s="354"/>
      <c r="N118" s="354"/>
      <c r="O118" s="354"/>
      <c r="P118" s="354"/>
      <c r="Q118" s="354"/>
      <c r="R118" s="354"/>
      <c r="S118" s="355"/>
      <c r="T118" s="354"/>
      <c r="U118" s="354"/>
      <c r="V118" s="354"/>
      <c r="W118" s="354"/>
      <c r="X118" s="354"/>
      <c r="Y118" s="354"/>
      <c r="Z118" s="354"/>
      <c r="AA118" s="354"/>
      <c r="AB118" s="354"/>
    </row>
    <row r="119" spans="2:28" ht="11.25" customHeight="1">
      <c r="B119" s="354"/>
      <c r="C119" s="354"/>
      <c r="D119" s="354"/>
      <c r="E119" s="354"/>
      <c r="F119" s="354"/>
      <c r="G119" s="354"/>
      <c r="H119" s="354"/>
      <c r="I119" s="354"/>
      <c r="J119" s="354"/>
      <c r="K119" s="354"/>
      <c r="L119" s="354"/>
      <c r="M119" s="354"/>
      <c r="N119" s="354"/>
      <c r="O119" s="354"/>
      <c r="P119" s="354"/>
      <c r="Q119" s="354"/>
      <c r="R119" s="354"/>
      <c r="S119" s="355"/>
      <c r="T119" s="354"/>
      <c r="U119" s="354"/>
      <c r="V119" s="354"/>
      <c r="W119" s="354"/>
      <c r="X119" s="354"/>
      <c r="Y119" s="354"/>
      <c r="Z119" s="354"/>
      <c r="AA119" s="354"/>
      <c r="AB119" s="354"/>
    </row>
    <row r="120" spans="2:28" ht="11.25" customHeight="1">
      <c r="B120" s="354"/>
      <c r="C120" s="354"/>
      <c r="D120" s="354"/>
      <c r="E120" s="354"/>
      <c r="F120" s="354"/>
      <c r="G120" s="354"/>
      <c r="H120" s="354"/>
      <c r="I120" s="354"/>
      <c r="J120" s="354"/>
      <c r="K120" s="354"/>
      <c r="L120" s="354"/>
      <c r="M120" s="354"/>
      <c r="N120" s="354"/>
      <c r="O120" s="354"/>
      <c r="P120" s="354"/>
      <c r="Q120" s="354"/>
      <c r="R120" s="354"/>
      <c r="S120" s="355"/>
      <c r="T120" s="354"/>
      <c r="U120" s="354"/>
      <c r="V120" s="354"/>
      <c r="W120" s="354"/>
      <c r="X120" s="354"/>
      <c r="Y120" s="354"/>
      <c r="Z120" s="354"/>
      <c r="AA120" s="354"/>
      <c r="AB120" s="354"/>
    </row>
    <row r="121" spans="2:28" ht="11.25" customHeight="1">
      <c r="B121" s="354"/>
      <c r="C121" s="354"/>
      <c r="D121" s="354"/>
      <c r="E121" s="354"/>
      <c r="F121" s="354"/>
      <c r="G121" s="354"/>
      <c r="H121" s="354"/>
      <c r="I121" s="354"/>
      <c r="J121" s="354"/>
      <c r="K121" s="354"/>
      <c r="L121" s="354"/>
      <c r="M121" s="354"/>
      <c r="N121" s="354"/>
      <c r="O121" s="354"/>
      <c r="P121" s="354"/>
      <c r="Q121" s="354"/>
      <c r="R121" s="354"/>
      <c r="S121" s="355"/>
      <c r="T121" s="354"/>
      <c r="U121" s="354"/>
      <c r="V121" s="354"/>
      <c r="W121" s="354"/>
      <c r="X121" s="354"/>
      <c r="Y121" s="354"/>
      <c r="Z121" s="354"/>
      <c r="AA121" s="354"/>
      <c r="AB121" s="354"/>
    </row>
    <row r="122" spans="2:28" ht="11.25" customHeight="1">
      <c r="B122" s="354"/>
      <c r="C122" s="354"/>
      <c r="D122" s="354"/>
      <c r="E122" s="354"/>
      <c r="F122" s="354"/>
      <c r="G122" s="354"/>
      <c r="H122" s="354"/>
      <c r="I122" s="354"/>
      <c r="J122" s="354"/>
      <c r="K122" s="354"/>
      <c r="L122" s="354"/>
      <c r="M122" s="354"/>
      <c r="N122" s="354"/>
      <c r="O122" s="354"/>
      <c r="P122" s="354"/>
      <c r="Q122" s="354"/>
      <c r="R122" s="354"/>
      <c r="S122" s="355"/>
      <c r="T122" s="354"/>
      <c r="U122" s="354"/>
      <c r="V122" s="354"/>
      <c r="W122" s="354"/>
      <c r="X122" s="354"/>
      <c r="Y122" s="354"/>
      <c r="Z122" s="354"/>
      <c r="AA122" s="354"/>
      <c r="AB122" s="354"/>
    </row>
    <row r="123" spans="2:28" ht="11.25" customHeight="1">
      <c r="B123" s="354"/>
      <c r="C123" s="354"/>
      <c r="D123" s="354"/>
      <c r="E123" s="354"/>
      <c r="F123" s="354"/>
      <c r="G123" s="354"/>
      <c r="H123" s="354"/>
      <c r="I123" s="354"/>
      <c r="J123" s="354"/>
      <c r="K123" s="354"/>
      <c r="L123" s="354"/>
      <c r="M123" s="354"/>
      <c r="N123" s="354"/>
      <c r="O123" s="354"/>
      <c r="P123" s="354"/>
      <c r="Q123" s="354"/>
      <c r="R123" s="354"/>
      <c r="S123" s="355"/>
      <c r="T123" s="354"/>
      <c r="U123" s="354"/>
      <c r="V123" s="354"/>
      <c r="W123" s="354"/>
      <c r="X123" s="354"/>
      <c r="Y123" s="354"/>
      <c r="Z123" s="354"/>
      <c r="AA123" s="354"/>
      <c r="AB123" s="354"/>
    </row>
    <row r="124" spans="2:28" ht="11.25" customHeight="1">
      <c r="B124" s="354"/>
      <c r="C124" s="354"/>
      <c r="D124" s="354"/>
      <c r="E124" s="354"/>
      <c r="F124" s="354"/>
      <c r="G124" s="354"/>
      <c r="H124" s="354"/>
      <c r="I124" s="354"/>
      <c r="J124" s="354"/>
      <c r="K124" s="354"/>
      <c r="L124" s="354"/>
      <c r="M124" s="354"/>
      <c r="N124" s="354"/>
      <c r="O124" s="354"/>
      <c r="P124" s="354"/>
      <c r="Q124" s="354"/>
      <c r="R124" s="354"/>
      <c r="S124" s="355"/>
      <c r="T124" s="354"/>
      <c r="U124" s="354"/>
      <c r="V124" s="354"/>
      <c r="W124" s="354"/>
      <c r="X124" s="354"/>
      <c r="Y124" s="354"/>
      <c r="Z124" s="354"/>
      <c r="AA124" s="354"/>
      <c r="AB124" s="354"/>
    </row>
    <row r="125" spans="2:28" ht="11.25" customHeight="1">
      <c r="B125" s="354"/>
      <c r="C125" s="354"/>
      <c r="D125" s="354"/>
      <c r="E125" s="354"/>
      <c r="F125" s="354"/>
      <c r="G125" s="354"/>
      <c r="H125" s="354"/>
      <c r="I125" s="354"/>
      <c r="J125" s="354"/>
      <c r="K125" s="354"/>
      <c r="L125" s="354"/>
      <c r="M125" s="354"/>
      <c r="N125" s="354"/>
      <c r="O125" s="354"/>
      <c r="P125" s="354"/>
      <c r="Q125" s="354"/>
      <c r="R125" s="354"/>
      <c r="S125" s="355"/>
      <c r="T125" s="354"/>
      <c r="U125" s="354"/>
      <c r="V125" s="354"/>
      <c r="W125" s="354"/>
      <c r="X125" s="354"/>
      <c r="Y125" s="354"/>
      <c r="Z125" s="354"/>
      <c r="AA125" s="354"/>
      <c r="AB125" s="354"/>
    </row>
    <row r="126" spans="2:28" ht="11.25" customHeight="1">
      <c r="B126" s="354"/>
      <c r="C126" s="354"/>
      <c r="D126" s="354"/>
      <c r="E126" s="354"/>
      <c r="F126" s="354"/>
      <c r="G126" s="354"/>
      <c r="H126" s="354"/>
      <c r="I126" s="354"/>
      <c r="J126" s="354"/>
      <c r="K126" s="354"/>
      <c r="L126" s="354"/>
      <c r="M126" s="354"/>
      <c r="N126" s="354"/>
      <c r="O126" s="354"/>
      <c r="P126" s="354"/>
      <c r="Q126" s="354"/>
      <c r="R126" s="354"/>
      <c r="S126" s="355"/>
      <c r="T126" s="354"/>
      <c r="U126" s="354"/>
      <c r="V126" s="354"/>
      <c r="W126" s="354"/>
      <c r="X126" s="354"/>
      <c r="Y126" s="354"/>
      <c r="Z126" s="354"/>
      <c r="AA126" s="354"/>
      <c r="AB126" s="354"/>
    </row>
    <row r="127" spans="2:28" ht="11.25" customHeight="1">
      <c r="B127" s="354"/>
      <c r="C127" s="354"/>
      <c r="D127" s="354"/>
      <c r="E127" s="354"/>
      <c r="F127" s="354"/>
      <c r="G127" s="354"/>
      <c r="H127" s="354"/>
      <c r="I127" s="354"/>
      <c r="J127" s="354"/>
      <c r="K127" s="354"/>
      <c r="L127" s="354"/>
      <c r="M127" s="354"/>
      <c r="N127" s="354"/>
      <c r="O127" s="354"/>
      <c r="P127" s="354"/>
      <c r="Q127" s="354"/>
      <c r="R127" s="354"/>
      <c r="S127" s="355"/>
      <c r="T127" s="354"/>
      <c r="U127" s="354"/>
      <c r="V127" s="354"/>
      <c r="W127" s="354"/>
      <c r="X127" s="354"/>
      <c r="Y127" s="354"/>
      <c r="Z127" s="354"/>
      <c r="AA127" s="354"/>
      <c r="AB127" s="354"/>
    </row>
    <row r="128" spans="2:28" ht="11.25" customHeight="1">
      <c r="B128" s="354"/>
      <c r="C128" s="354"/>
      <c r="D128" s="354"/>
      <c r="E128" s="354"/>
      <c r="F128" s="354"/>
      <c r="G128" s="354"/>
      <c r="H128" s="354"/>
      <c r="I128" s="354"/>
      <c r="J128" s="354"/>
      <c r="K128" s="354"/>
      <c r="L128" s="354"/>
      <c r="M128" s="354"/>
      <c r="N128" s="354"/>
      <c r="O128" s="354"/>
      <c r="P128" s="354"/>
      <c r="Q128" s="354"/>
      <c r="R128" s="354"/>
      <c r="S128" s="355"/>
      <c r="T128" s="354"/>
      <c r="U128" s="354"/>
      <c r="V128" s="354"/>
      <c r="W128" s="354"/>
      <c r="X128" s="354"/>
      <c r="Y128" s="354"/>
      <c r="Z128" s="354"/>
      <c r="AA128" s="354"/>
      <c r="AB128" s="354"/>
    </row>
    <row r="129" spans="2:28" ht="11.25" customHeight="1">
      <c r="B129" s="354"/>
      <c r="C129" s="354"/>
      <c r="D129" s="354"/>
      <c r="E129" s="354"/>
      <c r="F129" s="354"/>
      <c r="G129" s="354"/>
      <c r="H129" s="354"/>
      <c r="I129" s="354"/>
      <c r="J129" s="354"/>
      <c r="K129" s="354"/>
      <c r="L129" s="354"/>
      <c r="M129" s="354"/>
      <c r="N129" s="354"/>
      <c r="O129" s="354"/>
      <c r="P129" s="354"/>
      <c r="Q129" s="354"/>
      <c r="R129" s="354"/>
      <c r="S129" s="355"/>
      <c r="T129" s="354"/>
      <c r="U129" s="354"/>
      <c r="V129" s="354"/>
      <c r="W129" s="354"/>
      <c r="X129" s="354"/>
      <c r="Y129" s="354"/>
      <c r="Z129" s="354"/>
      <c r="AA129" s="354"/>
      <c r="AB129" s="354"/>
    </row>
    <row r="130" spans="2:28" ht="11.25" customHeight="1">
      <c r="B130" s="354"/>
      <c r="C130" s="354"/>
      <c r="D130" s="354"/>
      <c r="E130" s="354"/>
      <c r="F130" s="354"/>
      <c r="G130" s="354"/>
      <c r="H130" s="354"/>
      <c r="I130" s="354"/>
      <c r="J130" s="354"/>
      <c r="K130" s="354"/>
      <c r="L130" s="354"/>
      <c r="M130" s="354"/>
      <c r="N130" s="354"/>
      <c r="O130" s="354"/>
      <c r="P130" s="354"/>
      <c r="Q130" s="354"/>
      <c r="R130" s="354"/>
      <c r="S130" s="355"/>
      <c r="T130" s="354"/>
      <c r="U130" s="354"/>
      <c r="V130" s="354"/>
      <c r="W130" s="354"/>
      <c r="X130" s="354"/>
      <c r="Y130" s="354"/>
      <c r="Z130" s="354"/>
      <c r="AA130" s="354"/>
      <c r="AB130" s="354"/>
    </row>
    <row r="131" spans="2:28" ht="11.25" customHeight="1">
      <c r="B131" s="354"/>
      <c r="C131" s="354"/>
      <c r="D131" s="354"/>
      <c r="E131" s="354"/>
      <c r="F131" s="354"/>
      <c r="G131" s="354"/>
      <c r="H131" s="354"/>
      <c r="I131" s="354"/>
      <c r="J131" s="354"/>
      <c r="K131" s="354"/>
      <c r="L131" s="354"/>
      <c r="M131" s="354"/>
      <c r="N131" s="354"/>
      <c r="O131" s="354"/>
      <c r="P131" s="354"/>
      <c r="Q131" s="354"/>
      <c r="R131" s="354"/>
      <c r="S131" s="355"/>
      <c r="T131" s="354"/>
      <c r="U131" s="354"/>
      <c r="V131" s="354"/>
      <c r="W131" s="354"/>
      <c r="X131" s="354"/>
      <c r="Y131" s="354"/>
      <c r="Z131" s="354"/>
      <c r="AA131" s="354"/>
      <c r="AB131" s="354"/>
    </row>
    <row r="132" spans="2:28" ht="11.25" customHeight="1">
      <c r="B132" s="354"/>
      <c r="C132" s="354"/>
      <c r="D132" s="354"/>
      <c r="E132" s="354"/>
      <c r="F132" s="354"/>
      <c r="G132" s="354"/>
      <c r="H132" s="354"/>
      <c r="I132" s="354"/>
      <c r="J132" s="354"/>
      <c r="K132" s="354"/>
      <c r="L132" s="354"/>
      <c r="M132" s="354"/>
      <c r="N132" s="354"/>
      <c r="O132" s="354"/>
      <c r="P132" s="354"/>
      <c r="Q132" s="354"/>
      <c r="R132" s="354"/>
      <c r="S132" s="355"/>
      <c r="T132" s="354"/>
      <c r="U132" s="354"/>
      <c r="V132" s="354"/>
      <c r="W132" s="354"/>
      <c r="X132" s="354"/>
      <c r="Y132" s="354"/>
      <c r="Z132" s="354"/>
      <c r="AA132" s="354"/>
      <c r="AB132" s="354"/>
    </row>
    <row r="133" spans="2:28" ht="11.25" customHeight="1">
      <c r="B133" s="354"/>
      <c r="C133" s="354"/>
      <c r="D133" s="354"/>
      <c r="E133" s="354"/>
      <c r="F133" s="354"/>
      <c r="G133" s="354"/>
      <c r="H133" s="354"/>
      <c r="I133" s="354"/>
      <c r="J133" s="354"/>
      <c r="K133" s="354"/>
      <c r="L133" s="354"/>
      <c r="M133" s="354"/>
      <c r="N133" s="354"/>
      <c r="O133" s="354"/>
      <c r="P133" s="354"/>
      <c r="Q133" s="354"/>
      <c r="R133" s="354"/>
      <c r="S133" s="355"/>
      <c r="T133" s="354"/>
      <c r="U133" s="354"/>
      <c r="V133" s="354"/>
      <c r="W133" s="354"/>
      <c r="X133" s="354"/>
      <c r="Y133" s="354"/>
      <c r="Z133" s="354"/>
      <c r="AA133" s="354"/>
      <c r="AB133" s="354"/>
    </row>
    <row r="134" spans="2:28" ht="11.25" customHeight="1">
      <c r="B134" s="354"/>
      <c r="C134" s="354"/>
      <c r="D134" s="354"/>
      <c r="E134" s="354"/>
      <c r="F134" s="354"/>
      <c r="G134" s="354"/>
      <c r="H134" s="354"/>
      <c r="I134" s="354"/>
      <c r="J134" s="354"/>
      <c r="K134" s="354"/>
      <c r="L134" s="354"/>
      <c r="M134" s="354"/>
      <c r="N134" s="354"/>
      <c r="O134" s="354"/>
      <c r="P134" s="354"/>
      <c r="Q134" s="354"/>
      <c r="R134" s="354"/>
      <c r="S134" s="355"/>
      <c r="T134" s="354"/>
      <c r="U134" s="354"/>
      <c r="V134" s="354"/>
      <c r="W134" s="354"/>
      <c r="X134" s="354"/>
      <c r="Y134" s="354"/>
      <c r="Z134" s="354"/>
      <c r="AA134" s="354"/>
      <c r="AB134" s="354"/>
    </row>
    <row r="135" spans="2:28" ht="11.25" customHeight="1">
      <c r="B135" s="354"/>
      <c r="C135" s="354"/>
      <c r="D135" s="354"/>
      <c r="E135" s="354"/>
      <c r="F135" s="354"/>
      <c r="G135" s="354"/>
      <c r="H135" s="354"/>
      <c r="I135" s="354"/>
      <c r="J135" s="354"/>
      <c r="K135" s="354"/>
      <c r="L135" s="354"/>
      <c r="M135" s="354"/>
      <c r="N135" s="354"/>
      <c r="O135" s="354"/>
      <c r="P135" s="354"/>
      <c r="Q135" s="354"/>
      <c r="R135" s="354"/>
      <c r="S135" s="355"/>
      <c r="T135" s="354"/>
      <c r="U135" s="354"/>
      <c r="V135" s="354"/>
      <c r="W135" s="354"/>
      <c r="X135" s="354"/>
      <c r="Y135" s="354"/>
      <c r="Z135" s="354"/>
      <c r="AA135" s="354"/>
      <c r="AB135" s="354"/>
    </row>
    <row r="136" spans="2:28" ht="11.25" customHeight="1">
      <c r="B136" s="354"/>
      <c r="C136" s="354"/>
      <c r="D136" s="354"/>
      <c r="E136" s="354"/>
      <c r="F136" s="354"/>
      <c r="G136" s="354"/>
      <c r="H136" s="354"/>
      <c r="I136" s="354"/>
      <c r="J136" s="354"/>
      <c r="K136" s="354"/>
      <c r="L136" s="354"/>
      <c r="M136" s="354"/>
      <c r="N136" s="354"/>
      <c r="O136" s="354"/>
      <c r="P136" s="354"/>
      <c r="Q136" s="354"/>
      <c r="R136" s="354"/>
      <c r="S136" s="355"/>
      <c r="T136" s="354"/>
      <c r="U136" s="354"/>
      <c r="V136" s="354"/>
      <c r="W136" s="354"/>
      <c r="X136" s="354"/>
      <c r="Y136" s="354"/>
      <c r="Z136" s="354"/>
      <c r="AA136" s="354"/>
      <c r="AB136" s="354"/>
    </row>
    <row r="137" spans="2:28" ht="11.25" customHeight="1">
      <c r="B137" s="354"/>
      <c r="C137" s="354"/>
      <c r="D137" s="354"/>
      <c r="E137" s="354"/>
      <c r="F137" s="354"/>
      <c r="G137" s="354"/>
      <c r="H137" s="354"/>
      <c r="I137" s="354"/>
      <c r="J137" s="354"/>
      <c r="K137" s="354"/>
      <c r="L137" s="354"/>
      <c r="M137" s="354"/>
      <c r="N137" s="354"/>
      <c r="O137" s="354"/>
      <c r="P137" s="354"/>
      <c r="Q137" s="354"/>
      <c r="R137" s="354"/>
      <c r="S137" s="355"/>
      <c r="T137" s="354"/>
      <c r="U137" s="354"/>
      <c r="V137" s="354"/>
      <c r="W137" s="354"/>
      <c r="X137" s="354"/>
      <c r="Y137" s="354"/>
      <c r="Z137" s="354"/>
      <c r="AA137" s="354"/>
      <c r="AB137" s="354"/>
    </row>
    <row r="138" spans="2:28" ht="11.25" customHeight="1">
      <c r="B138" s="354"/>
      <c r="C138" s="354"/>
      <c r="D138" s="354"/>
      <c r="E138" s="354"/>
      <c r="F138" s="354"/>
      <c r="G138" s="354"/>
      <c r="H138" s="354"/>
      <c r="I138" s="354"/>
      <c r="J138" s="354"/>
      <c r="K138" s="354"/>
      <c r="L138" s="354"/>
      <c r="M138" s="354"/>
      <c r="N138" s="354"/>
      <c r="O138" s="354"/>
      <c r="P138" s="354"/>
      <c r="Q138" s="354"/>
      <c r="R138" s="354"/>
      <c r="S138" s="355"/>
      <c r="T138" s="354"/>
      <c r="U138" s="354"/>
      <c r="V138" s="354"/>
      <c r="W138" s="354"/>
      <c r="X138" s="354"/>
      <c r="Y138" s="354"/>
      <c r="Z138" s="354"/>
      <c r="AA138" s="354"/>
      <c r="AB138" s="354"/>
    </row>
    <row r="139" spans="2:28" ht="11.25" customHeight="1">
      <c r="B139" s="354"/>
      <c r="C139" s="354"/>
      <c r="D139" s="354"/>
      <c r="E139" s="354"/>
      <c r="F139" s="354"/>
      <c r="G139" s="354"/>
      <c r="H139" s="354"/>
      <c r="I139" s="354"/>
      <c r="J139" s="354"/>
      <c r="K139" s="354"/>
      <c r="L139" s="354"/>
      <c r="M139" s="354"/>
      <c r="N139" s="354"/>
      <c r="O139" s="354"/>
      <c r="P139" s="354"/>
      <c r="Q139" s="354"/>
      <c r="R139" s="354"/>
      <c r="S139" s="355"/>
      <c r="T139" s="354"/>
      <c r="U139" s="354"/>
      <c r="V139" s="354"/>
      <c r="W139" s="354"/>
      <c r="X139" s="354"/>
      <c r="Y139" s="354"/>
      <c r="Z139" s="354"/>
      <c r="AA139" s="354"/>
      <c r="AB139" s="354"/>
    </row>
    <row r="140" spans="2:28" ht="11.25" customHeight="1">
      <c r="B140" s="354"/>
      <c r="C140" s="354"/>
      <c r="D140" s="354"/>
      <c r="E140" s="354"/>
      <c r="F140" s="354"/>
      <c r="G140" s="354"/>
      <c r="H140" s="354"/>
      <c r="I140" s="354"/>
      <c r="J140" s="354"/>
      <c r="K140" s="354"/>
      <c r="L140" s="354"/>
      <c r="M140" s="354"/>
      <c r="N140" s="354"/>
      <c r="O140" s="354"/>
      <c r="P140" s="354"/>
      <c r="Q140" s="354"/>
      <c r="R140" s="354"/>
      <c r="S140" s="355"/>
      <c r="T140" s="354"/>
      <c r="U140" s="354"/>
      <c r="V140" s="354"/>
      <c r="W140" s="354"/>
      <c r="X140" s="354"/>
      <c r="Y140" s="354"/>
      <c r="Z140" s="354"/>
      <c r="AA140" s="354"/>
      <c r="AB140" s="354"/>
    </row>
    <row r="141" spans="2:28" ht="11.25" customHeight="1">
      <c r="B141" s="354"/>
      <c r="C141" s="354"/>
      <c r="D141" s="354"/>
      <c r="E141" s="354"/>
      <c r="F141" s="354"/>
      <c r="G141" s="354"/>
      <c r="H141" s="354"/>
      <c r="I141" s="354"/>
      <c r="J141" s="354"/>
      <c r="K141" s="354"/>
      <c r="L141" s="354"/>
      <c r="M141" s="354"/>
      <c r="N141" s="354"/>
      <c r="O141" s="354"/>
      <c r="P141" s="354"/>
      <c r="Q141" s="354"/>
      <c r="R141" s="354"/>
      <c r="S141" s="355"/>
      <c r="T141" s="354"/>
      <c r="U141" s="354"/>
      <c r="V141" s="354"/>
      <c r="W141" s="354"/>
      <c r="X141" s="354"/>
      <c r="Y141" s="354"/>
      <c r="Z141" s="354"/>
      <c r="AA141" s="354"/>
      <c r="AB141" s="354"/>
    </row>
    <row r="142" spans="2:28" ht="11.25" customHeight="1">
      <c r="B142" s="354"/>
      <c r="C142" s="354"/>
      <c r="D142" s="354"/>
      <c r="E142" s="354"/>
      <c r="F142" s="354"/>
      <c r="G142" s="354"/>
      <c r="H142" s="354"/>
      <c r="I142" s="354"/>
      <c r="J142" s="354"/>
      <c r="K142" s="354"/>
      <c r="L142" s="354"/>
      <c r="M142" s="354"/>
      <c r="N142" s="354"/>
      <c r="O142" s="354"/>
      <c r="P142" s="354"/>
      <c r="Q142" s="354"/>
      <c r="R142" s="354"/>
      <c r="S142" s="355"/>
      <c r="T142" s="354"/>
      <c r="U142" s="354"/>
      <c r="V142" s="354"/>
      <c r="W142" s="354"/>
      <c r="X142" s="354"/>
      <c r="Y142" s="354"/>
      <c r="Z142" s="354"/>
      <c r="AA142" s="354"/>
      <c r="AB142" s="354"/>
    </row>
    <row r="143" spans="2:28" ht="11.25" customHeight="1">
      <c r="B143" s="354"/>
      <c r="C143" s="354"/>
      <c r="D143" s="354"/>
      <c r="E143" s="354"/>
      <c r="F143" s="354"/>
      <c r="G143" s="354"/>
      <c r="H143" s="354"/>
      <c r="I143" s="354"/>
      <c r="J143" s="354"/>
      <c r="K143" s="354"/>
      <c r="L143" s="354"/>
      <c r="M143" s="354"/>
      <c r="N143" s="354"/>
      <c r="O143" s="354"/>
      <c r="P143" s="354"/>
      <c r="Q143" s="354"/>
      <c r="R143" s="354"/>
      <c r="S143" s="355"/>
      <c r="T143" s="354"/>
      <c r="U143" s="354"/>
      <c r="V143" s="354"/>
      <c r="W143" s="354"/>
      <c r="X143" s="354"/>
      <c r="Y143" s="354"/>
      <c r="Z143" s="354"/>
      <c r="AA143" s="354"/>
      <c r="AB143" s="354"/>
    </row>
    <row r="144" spans="2:28" ht="11.25" customHeight="1">
      <c r="B144" s="354"/>
      <c r="C144" s="354"/>
      <c r="D144" s="354"/>
      <c r="E144" s="354"/>
      <c r="F144" s="354"/>
      <c r="G144" s="354"/>
      <c r="H144" s="354"/>
      <c r="I144" s="354"/>
      <c r="J144" s="354"/>
      <c r="K144" s="354"/>
      <c r="L144" s="354"/>
      <c r="M144" s="354"/>
      <c r="N144" s="354"/>
      <c r="O144" s="354"/>
      <c r="P144" s="354"/>
      <c r="Q144" s="354"/>
      <c r="R144" s="354"/>
      <c r="S144" s="355"/>
      <c r="T144" s="354"/>
      <c r="U144" s="354"/>
      <c r="V144" s="354"/>
      <c r="W144" s="354"/>
      <c r="X144" s="354"/>
      <c r="Y144" s="354"/>
      <c r="Z144" s="354"/>
      <c r="AA144" s="354"/>
      <c r="AB144" s="354"/>
    </row>
    <row r="145" spans="2:28" ht="11.25" customHeight="1">
      <c r="B145" s="354"/>
      <c r="C145" s="354"/>
      <c r="D145" s="354"/>
      <c r="E145" s="354"/>
      <c r="F145" s="354"/>
      <c r="G145" s="354"/>
      <c r="H145" s="354"/>
      <c r="I145" s="354"/>
      <c r="J145" s="354"/>
      <c r="K145" s="354"/>
      <c r="L145" s="354"/>
      <c r="M145" s="354"/>
      <c r="N145" s="354"/>
      <c r="O145" s="354"/>
      <c r="P145" s="354"/>
      <c r="Q145" s="354"/>
      <c r="R145" s="354"/>
      <c r="S145" s="355"/>
      <c r="T145" s="354"/>
      <c r="U145" s="354"/>
      <c r="V145" s="354"/>
      <c r="W145" s="354"/>
      <c r="X145" s="354"/>
      <c r="Y145" s="354"/>
      <c r="Z145" s="354"/>
      <c r="AA145" s="354"/>
      <c r="AB145" s="354"/>
    </row>
    <row r="146" spans="2:28" ht="11.25" customHeight="1">
      <c r="B146" s="354"/>
      <c r="C146" s="354"/>
      <c r="D146" s="354"/>
      <c r="E146" s="354"/>
      <c r="F146" s="354"/>
      <c r="G146" s="354"/>
      <c r="H146" s="354"/>
      <c r="I146" s="354"/>
      <c r="J146" s="354"/>
      <c r="K146" s="354"/>
      <c r="L146" s="354"/>
      <c r="M146" s="354"/>
      <c r="N146" s="354"/>
      <c r="O146" s="354"/>
      <c r="P146" s="354"/>
      <c r="Q146" s="354"/>
      <c r="R146" s="354"/>
      <c r="S146" s="355"/>
      <c r="T146" s="354"/>
      <c r="U146" s="354"/>
      <c r="V146" s="354"/>
      <c r="W146" s="354"/>
      <c r="X146" s="354"/>
      <c r="Y146" s="354"/>
      <c r="Z146" s="354"/>
      <c r="AA146" s="354"/>
      <c r="AB146" s="354"/>
    </row>
    <row r="147" spans="2:28" ht="11.25" customHeight="1">
      <c r="B147" s="354"/>
      <c r="C147" s="354"/>
      <c r="D147" s="354"/>
      <c r="E147" s="354"/>
      <c r="F147" s="354"/>
      <c r="G147" s="354"/>
      <c r="H147" s="354"/>
      <c r="I147" s="354"/>
      <c r="J147" s="354"/>
      <c r="K147" s="354"/>
      <c r="L147" s="354"/>
      <c r="M147" s="354"/>
      <c r="N147" s="354"/>
      <c r="O147" s="354"/>
      <c r="P147" s="354"/>
      <c r="Q147" s="354"/>
      <c r="R147" s="354"/>
      <c r="S147" s="355"/>
      <c r="T147" s="354"/>
      <c r="U147" s="354"/>
      <c r="V147" s="354"/>
      <c r="W147" s="354"/>
      <c r="X147" s="354"/>
      <c r="Y147" s="354"/>
      <c r="Z147" s="354"/>
      <c r="AA147" s="354"/>
      <c r="AB147" s="354"/>
    </row>
    <row r="148" spans="2:28" ht="11.25" customHeight="1">
      <c r="B148" s="354"/>
      <c r="C148" s="354"/>
      <c r="D148" s="354"/>
      <c r="E148" s="354"/>
      <c r="F148" s="354"/>
      <c r="G148" s="354"/>
      <c r="H148" s="354"/>
      <c r="I148" s="354"/>
      <c r="J148" s="354"/>
      <c r="K148" s="354"/>
      <c r="L148" s="354"/>
      <c r="M148" s="354"/>
      <c r="N148" s="354"/>
      <c r="O148" s="354"/>
      <c r="P148" s="354"/>
      <c r="Q148" s="354"/>
      <c r="R148" s="354"/>
      <c r="S148" s="355"/>
      <c r="T148" s="354"/>
      <c r="U148" s="354"/>
      <c r="V148" s="354"/>
      <c r="W148" s="354"/>
      <c r="X148" s="354"/>
      <c r="Y148" s="354"/>
      <c r="Z148" s="354"/>
      <c r="AA148" s="354"/>
      <c r="AB148" s="354"/>
    </row>
    <row r="149" spans="2:28" ht="11.25" customHeight="1">
      <c r="B149" s="354"/>
      <c r="C149" s="354"/>
      <c r="D149" s="354"/>
      <c r="E149" s="354"/>
      <c r="F149" s="354"/>
      <c r="G149" s="354"/>
      <c r="H149" s="354"/>
      <c r="I149" s="354"/>
      <c r="J149" s="354"/>
      <c r="K149" s="354"/>
      <c r="L149" s="354"/>
      <c r="M149" s="354"/>
      <c r="N149" s="354"/>
      <c r="O149" s="354"/>
      <c r="P149" s="354"/>
      <c r="Q149" s="354"/>
      <c r="R149" s="354"/>
      <c r="S149" s="355"/>
      <c r="T149" s="354"/>
      <c r="U149" s="354"/>
      <c r="V149" s="354"/>
      <c r="W149" s="354"/>
      <c r="X149" s="354"/>
      <c r="Y149" s="354"/>
      <c r="Z149" s="354"/>
      <c r="AA149" s="354"/>
      <c r="AB149" s="354"/>
    </row>
    <row r="150" spans="2:28" ht="11.25" customHeight="1">
      <c r="B150" s="354"/>
      <c r="C150" s="354"/>
      <c r="D150" s="354"/>
      <c r="E150" s="354"/>
      <c r="F150" s="354"/>
      <c r="G150" s="354"/>
      <c r="H150" s="354"/>
      <c r="I150" s="354"/>
      <c r="J150" s="354"/>
      <c r="K150" s="354"/>
      <c r="L150" s="354"/>
      <c r="M150" s="354"/>
      <c r="N150" s="354"/>
      <c r="O150" s="354"/>
      <c r="P150" s="354"/>
      <c r="Q150" s="354"/>
      <c r="R150" s="354"/>
      <c r="S150" s="355"/>
      <c r="T150" s="354"/>
      <c r="U150" s="354"/>
      <c r="V150" s="354"/>
      <c r="W150" s="354"/>
      <c r="X150" s="354"/>
      <c r="Y150" s="354"/>
      <c r="Z150" s="354"/>
      <c r="AA150" s="354"/>
      <c r="AB150" s="354"/>
    </row>
    <row r="151" spans="2:28" ht="11.25" customHeight="1">
      <c r="B151" s="354"/>
      <c r="C151" s="354"/>
      <c r="D151" s="354"/>
      <c r="E151" s="354"/>
      <c r="F151" s="354"/>
      <c r="G151" s="354"/>
      <c r="H151" s="354"/>
      <c r="I151" s="354"/>
      <c r="J151" s="354"/>
      <c r="K151" s="354"/>
      <c r="L151" s="354"/>
      <c r="M151" s="354"/>
      <c r="N151" s="354"/>
      <c r="O151" s="354"/>
      <c r="P151" s="354"/>
      <c r="Q151" s="354"/>
      <c r="R151" s="354"/>
      <c r="S151" s="355"/>
      <c r="T151" s="354"/>
      <c r="U151" s="354"/>
      <c r="V151" s="354"/>
      <c r="W151" s="354"/>
      <c r="X151" s="354"/>
      <c r="Y151" s="354"/>
      <c r="Z151" s="354"/>
      <c r="AA151" s="354"/>
      <c r="AB151" s="354"/>
    </row>
    <row r="152" spans="2:28" ht="11.25" customHeight="1">
      <c r="B152" s="354"/>
      <c r="C152" s="354"/>
      <c r="D152" s="354"/>
      <c r="E152" s="354"/>
      <c r="F152" s="354"/>
      <c r="G152" s="354"/>
      <c r="H152" s="354"/>
      <c r="I152" s="354"/>
      <c r="J152" s="354"/>
      <c r="K152" s="354"/>
      <c r="L152" s="354"/>
      <c r="M152" s="354"/>
      <c r="N152" s="354"/>
      <c r="O152" s="354"/>
      <c r="P152" s="354"/>
      <c r="Q152" s="354"/>
      <c r="R152" s="354"/>
      <c r="S152" s="355"/>
      <c r="T152" s="354"/>
      <c r="U152" s="354"/>
      <c r="V152" s="354"/>
      <c r="W152" s="354"/>
      <c r="X152" s="354"/>
      <c r="Y152" s="354"/>
      <c r="Z152" s="354"/>
      <c r="AA152" s="354"/>
      <c r="AB152" s="354"/>
    </row>
    <row r="153" spans="2:28" ht="11.25" customHeight="1">
      <c r="B153" s="354"/>
      <c r="C153" s="354"/>
      <c r="D153" s="354"/>
      <c r="E153" s="354"/>
      <c r="F153" s="354"/>
      <c r="G153" s="354"/>
      <c r="H153" s="354"/>
      <c r="I153" s="354"/>
      <c r="J153" s="354"/>
      <c r="K153" s="354"/>
      <c r="L153" s="354"/>
      <c r="M153" s="354"/>
      <c r="N153" s="354"/>
      <c r="O153" s="354"/>
      <c r="P153" s="354"/>
      <c r="Q153" s="354"/>
      <c r="R153" s="354"/>
      <c r="S153" s="355"/>
      <c r="T153" s="354"/>
      <c r="U153" s="354"/>
      <c r="V153" s="354"/>
      <c r="W153" s="354"/>
      <c r="X153" s="354"/>
      <c r="Y153" s="354"/>
      <c r="Z153" s="354"/>
      <c r="AA153" s="354"/>
      <c r="AB153" s="354"/>
    </row>
    <row r="154" spans="2:28" ht="11.25" customHeight="1">
      <c r="B154" s="354"/>
      <c r="C154" s="354"/>
      <c r="D154" s="354"/>
      <c r="E154" s="354"/>
      <c r="F154" s="354"/>
      <c r="G154" s="354"/>
      <c r="H154" s="354"/>
      <c r="I154" s="354"/>
      <c r="J154" s="354"/>
      <c r="K154" s="354"/>
      <c r="L154" s="354"/>
      <c r="M154" s="354"/>
      <c r="N154" s="354"/>
      <c r="O154" s="354"/>
      <c r="P154" s="354"/>
      <c r="Q154" s="354"/>
      <c r="R154" s="354"/>
      <c r="S154" s="355"/>
      <c r="T154" s="354"/>
      <c r="U154" s="354"/>
      <c r="V154" s="354"/>
      <c r="W154" s="354"/>
      <c r="X154" s="354"/>
      <c r="Y154" s="354"/>
      <c r="Z154" s="354"/>
      <c r="AA154" s="354"/>
      <c r="AB154" s="354"/>
    </row>
    <row r="155" spans="2:28" ht="11.25" customHeight="1">
      <c r="B155" s="354"/>
      <c r="C155" s="354"/>
      <c r="D155" s="354"/>
      <c r="E155" s="354"/>
      <c r="F155" s="354"/>
      <c r="G155" s="354"/>
      <c r="H155" s="354"/>
      <c r="I155" s="354"/>
      <c r="J155" s="354"/>
      <c r="K155" s="354"/>
      <c r="L155" s="354"/>
      <c r="M155" s="354"/>
      <c r="N155" s="354"/>
      <c r="O155" s="354"/>
      <c r="P155" s="354"/>
      <c r="Q155" s="354"/>
      <c r="R155" s="354"/>
      <c r="S155" s="355"/>
      <c r="T155" s="354"/>
      <c r="U155" s="354"/>
      <c r="V155" s="354"/>
      <c r="W155" s="354"/>
      <c r="X155" s="354"/>
      <c r="Y155" s="354"/>
      <c r="Z155" s="354"/>
      <c r="AA155" s="354"/>
      <c r="AB155" s="354"/>
    </row>
    <row r="156" spans="2:28" ht="11.25" customHeight="1">
      <c r="B156" s="354"/>
      <c r="C156" s="354"/>
      <c r="D156" s="354"/>
      <c r="E156" s="354"/>
      <c r="F156" s="354"/>
      <c r="G156" s="354"/>
      <c r="H156" s="354"/>
      <c r="I156" s="354"/>
      <c r="J156" s="354"/>
      <c r="K156" s="354"/>
      <c r="L156" s="354"/>
      <c r="M156" s="354"/>
      <c r="N156" s="354"/>
      <c r="O156" s="354"/>
      <c r="P156" s="354"/>
      <c r="Q156" s="354"/>
      <c r="R156" s="354"/>
      <c r="S156" s="355"/>
      <c r="T156" s="354"/>
      <c r="U156" s="354"/>
      <c r="V156" s="354"/>
      <c r="W156" s="354"/>
      <c r="X156" s="354"/>
      <c r="Y156" s="354"/>
      <c r="Z156" s="354"/>
      <c r="AA156" s="354"/>
      <c r="AB156" s="354"/>
    </row>
    <row r="157" spans="2:28" ht="11.25" customHeight="1">
      <c r="B157" s="354"/>
      <c r="C157" s="354"/>
      <c r="D157" s="354"/>
      <c r="E157" s="354"/>
      <c r="F157" s="354"/>
      <c r="G157" s="354"/>
      <c r="H157" s="354"/>
      <c r="I157" s="354"/>
      <c r="J157" s="354"/>
      <c r="K157" s="354"/>
      <c r="L157" s="354"/>
      <c r="M157" s="354"/>
      <c r="N157" s="354"/>
      <c r="O157" s="354"/>
      <c r="P157" s="354"/>
      <c r="Q157" s="354"/>
      <c r="R157" s="354"/>
      <c r="S157" s="355"/>
      <c r="T157" s="354"/>
      <c r="U157" s="354"/>
      <c r="V157" s="354"/>
      <c r="W157" s="354"/>
      <c r="X157" s="354"/>
      <c r="Y157" s="354"/>
      <c r="Z157" s="354"/>
      <c r="AA157" s="354"/>
      <c r="AB157" s="354"/>
    </row>
    <row r="158" spans="2:28" ht="11.25" customHeight="1">
      <c r="B158" s="354"/>
      <c r="C158" s="354"/>
      <c r="D158" s="354"/>
      <c r="E158" s="354"/>
      <c r="F158" s="354"/>
      <c r="G158" s="354"/>
      <c r="H158" s="354"/>
      <c r="I158" s="354"/>
      <c r="J158" s="354"/>
      <c r="K158" s="354"/>
      <c r="L158" s="354"/>
      <c r="M158" s="354"/>
      <c r="N158" s="354"/>
      <c r="O158" s="354"/>
      <c r="P158" s="354"/>
      <c r="Q158" s="354"/>
      <c r="R158" s="354"/>
      <c r="S158" s="355"/>
      <c r="T158" s="354"/>
      <c r="U158" s="354"/>
      <c r="V158" s="354"/>
      <c r="W158" s="354"/>
      <c r="X158" s="354"/>
      <c r="Y158" s="354"/>
      <c r="Z158" s="354"/>
      <c r="AA158" s="354"/>
      <c r="AB158" s="354"/>
    </row>
    <row r="159" spans="2:28" ht="11.25" customHeight="1">
      <c r="B159" s="354"/>
      <c r="C159" s="354"/>
      <c r="D159" s="354"/>
      <c r="E159" s="354"/>
      <c r="F159" s="354"/>
      <c r="G159" s="354"/>
      <c r="H159" s="354"/>
      <c r="I159" s="354"/>
      <c r="J159" s="354"/>
      <c r="K159" s="354"/>
      <c r="L159" s="354"/>
      <c r="M159" s="354"/>
      <c r="N159" s="354"/>
      <c r="O159" s="354"/>
      <c r="P159" s="354"/>
      <c r="Q159" s="354"/>
      <c r="R159" s="354"/>
      <c r="S159" s="355"/>
      <c r="T159" s="354"/>
      <c r="U159" s="354"/>
      <c r="V159" s="354"/>
      <c r="W159" s="354"/>
      <c r="X159" s="354"/>
      <c r="Y159" s="354"/>
      <c r="Z159" s="354"/>
      <c r="AA159" s="354"/>
      <c r="AB159" s="354"/>
    </row>
    <row r="160" spans="2:28" ht="11.25" customHeight="1">
      <c r="B160" s="354"/>
      <c r="C160" s="354"/>
      <c r="D160" s="354"/>
      <c r="E160" s="354"/>
      <c r="F160" s="354"/>
      <c r="G160" s="354"/>
      <c r="H160" s="354"/>
      <c r="I160" s="354"/>
      <c r="J160" s="354"/>
      <c r="K160" s="354"/>
      <c r="L160" s="354"/>
      <c r="M160" s="354"/>
      <c r="N160" s="354"/>
      <c r="O160" s="354"/>
      <c r="P160" s="354"/>
      <c r="Q160" s="354"/>
      <c r="R160" s="354"/>
      <c r="S160" s="355"/>
      <c r="T160" s="354"/>
      <c r="U160" s="354"/>
      <c r="V160" s="354"/>
      <c r="W160" s="354"/>
      <c r="X160" s="354"/>
      <c r="Y160" s="354"/>
      <c r="Z160" s="354"/>
      <c r="AA160" s="354"/>
      <c r="AB160" s="354"/>
    </row>
    <row r="161" spans="2:28" ht="11.25" customHeight="1">
      <c r="B161" s="354"/>
      <c r="C161" s="354"/>
      <c r="D161" s="354"/>
      <c r="E161" s="354"/>
      <c r="F161" s="354"/>
      <c r="G161" s="354"/>
      <c r="H161" s="354"/>
      <c r="I161" s="354"/>
      <c r="J161" s="354"/>
      <c r="K161" s="354"/>
      <c r="L161" s="354"/>
      <c r="M161" s="354"/>
      <c r="N161" s="354"/>
      <c r="O161" s="354"/>
      <c r="P161" s="354"/>
      <c r="Q161" s="354"/>
      <c r="R161" s="354"/>
      <c r="S161" s="355"/>
      <c r="T161" s="354"/>
      <c r="U161" s="354"/>
      <c r="V161" s="354"/>
      <c r="W161" s="354"/>
      <c r="X161" s="354"/>
      <c r="Y161" s="354"/>
      <c r="Z161" s="354"/>
      <c r="AA161" s="354"/>
      <c r="AB161" s="354"/>
    </row>
    <row r="162" spans="2:28" ht="11.25" customHeight="1">
      <c r="B162" s="354"/>
      <c r="C162" s="354"/>
      <c r="D162" s="354"/>
      <c r="E162" s="354"/>
      <c r="F162" s="354"/>
      <c r="G162" s="354"/>
      <c r="H162" s="354"/>
      <c r="I162" s="354"/>
      <c r="J162" s="354"/>
      <c r="K162" s="354"/>
      <c r="L162" s="354"/>
      <c r="M162" s="354"/>
      <c r="N162" s="354"/>
      <c r="O162" s="354"/>
      <c r="P162" s="354"/>
      <c r="Q162" s="354"/>
      <c r="R162" s="354"/>
      <c r="S162" s="355"/>
      <c r="T162" s="354"/>
      <c r="U162" s="354"/>
      <c r="V162" s="354"/>
      <c r="W162" s="354"/>
      <c r="X162" s="354"/>
      <c r="Y162" s="354"/>
      <c r="Z162" s="354"/>
      <c r="AA162" s="354"/>
      <c r="AB162" s="354"/>
    </row>
    <row r="163" spans="2:28" ht="11.25" customHeight="1">
      <c r="B163" s="354"/>
      <c r="C163" s="354"/>
      <c r="D163" s="354"/>
      <c r="E163" s="354"/>
      <c r="F163" s="354"/>
      <c r="G163" s="354"/>
      <c r="H163" s="354"/>
      <c r="I163" s="354"/>
      <c r="J163" s="354"/>
      <c r="K163" s="354"/>
      <c r="L163" s="354"/>
      <c r="M163" s="354"/>
      <c r="N163" s="354"/>
      <c r="O163" s="354"/>
      <c r="P163" s="354"/>
      <c r="Q163" s="354"/>
      <c r="R163" s="354"/>
      <c r="S163" s="355"/>
      <c r="T163" s="354"/>
      <c r="U163" s="354"/>
      <c r="V163" s="354"/>
      <c r="W163" s="354"/>
      <c r="X163" s="354"/>
      <c r="Y163" s="354"/>
      <c r="Z163" s="354"/>
      <c r="AA163" s="354"/>
      <c r="AB163" s="354"/>
    </row>
    <row r="164" spans="2:28" ht="11.25" customHeight="1">
      <c r="B164" s="354"/>
      <c r="C164" s="354"/>
      <c r="D164" s="354"/>
      <c r="E164" s="354"/>
      <c r="F164" s="354"/>
      <c r="G164" s="354"/>
      <c r="H164" s="354"/>
      <c r="I164" s="354"/>
      <c r="J164" s="354"/>
      <c r="K164" s="354"/>
      <c r="L164" s="354"/>
      <c r="M164" s="354"/>
      <c r="N164" s="354"/>
      <c r="O164" s="354"/>
      <c r="P164" s="354"/>
      <c r="Q164" s="354"/>
      <c r="R164" s="354"/>
      <c r="S164" s="355"/>
      <c r="T164" s="354"/>
      <c r="U164" s="354"/>
      <c r="V164" s="354"/>
      <c r="W164" s="354"/>
      <c r="X164" s="354"/>
      <c r="Y164" s="354"/>
      <c r="Z164" s="354"/>
      <c r="AA164" s="354"/>
      <c r="AB164" s="354"/>
    </row>
    <row r="165" spans="2:28" ht="11.25" customHeight="1">
      <c r="B165" s="354"/>
      <c r="C165" s="354"/>
      <c r="D165" s="354"/>
      <c r="E165" s="354"/>
      <c r="F165" s="354"/>
      <c r="G165" s="354"/>
      <c r="H165" s="354"/>
      <c r="I165" s="354"/>
      <c r="J165" s="354"/>
      <c r="K165" s="354"/>
      <c r="L165" s="354"/>
      <c r="M165" s="354"/>
      <c r="N165" s="354"/>
      <c r="O165" s="354"/>
      <c r="P165" s="354"/>
      <c r="Q165" s="354"/>
      <c r="R165" s="354"/>
      <c r="S165" s="355"/>
      <c r="T165" s="354"/>
      <c r="U165" s="354"/>
      <c r="V165" s="354"/>
      <c r="W165" s="354"/>
      <c r="X165" s="354"/>
      <c r="Y165" s="354"/>
      <c r="Z165" s="354"/>
      <c r="AA165" s="354"/>
      <c r="AB165" s="354"/>
    </row>
    <row r="166" spans="2:28" ht="11.25" customHeight="1">
      <c r="B166" s="354"/>
      <c r="C166" s="354"/>
      <c r="D166" s="354"/>
      <c r="E166" s="354"/>
      <c r="F166" s="354"/>
      <c r="G166" s="354"/>
      <c r="H166" s="354"/>
      <c r="I166" s="354"/>
      <c r="J166" s="354"/>
      <c r="K166" s="354"/>
      <c r="L166" s="354"/>
      <c r="M166" s="354"/>
      <c r="N166" s="354"/>
      <c r="O166" s="354"/>
      <c r="P166" s="354"/>
      <c r="Q166" s="354"/>
      <c r="R166" s="354"/>
      <c r="S166" s="355"/>
      <c r="T166" s="354"/>
      <c r="U166" s="354"/>
      <c r="V166" s="354"/>
      <c r="W166" s="354"/>
      <c r="X166" s="354"/>
      <c r="Y166" s="354"/>
      <c r="Z166" s="354"/>
      <c r="AA166" s="354"/>
      <c r="AB166" s="354"/>
    </row>
    <row r="167" spans="2:28" ht="11.25" customHeight="1">
      <c r="B167" s="354"/>
      <c r="C167" s="354"/>
      <c r="D167" s="354"/>
      <c r="E167" s="354"/>
      <c r="F167" s="354"/>
      <c r="G167" s="354"/>
      <c r="H167" s="354"/>
      <c r="I167" s="354"/>
      <c r="J167" s="354"/>
      <c r="K167" s="354"/>
      <c r="L167" s="354"/>
      <c r="M167" s="354"/>
      <c r="N167" s="354"/>
      <c r="O167" s="354"/>
      <c r="P167" s="354"/>
      <c r="Q167" s="354"/>
      <c r="R167" s="354"/>
      <c r="S167" s="355"/>
      <c r="T167" s="354"/>
      <c r="U167" s="354"/>
      <c r="V167" s="354"/>
      <c r="W167" s="354"/>
      <c r="X167" s="354"/>
      <c r="Y167" s="354"/>
      <c r="Z167" s="354"/>
      <c r="AA167" s="354"/>
      <c r="AB167" s="354"/>
    </row>
    <row r="168" spans="2:28" ht="11.25" customHeight="1">
      <c r="B168" s="354"/>
      <c r="C168" s="354"/>
      <c r="D168" s="354"/>
      <c r="E168" s="354"/>
      <c r="F168" s="354"/>
      <c r="G168" s="354"/>
      <c r="H168" s="354"/>
      <c r="I168" s="354"/>
      <c r="J168" s="354"/>
      <c r="K168" s="354"/>
      <c r="L168" s="354"/>
      <c r="M168" s="354"/>
      <c r="N168" s="354"/>
      <c r="O168" s="354"/>
      <c r="P168" s="354"/>
      <c r="Q168" s="354"/>
      <c r="R168" s="354"/>
      <c r="S168" s="355"/>
      <c r="T168" s="354"/>
      <c r="U168" s="354"/>
      <c r="V168" s="354"/>
      <c r="W168" s="354"/>
      <c r="X168" s="354"/>
      <c r="Y168" s="354"/>
      <c r="Z168" s="354"/>
      <c r="AA168" s="354"/>
      <c r="AB168" s="354"/>
    </row>
    <row r="169" spans="2:28" ht="11.25" customHeight="1">
      <c r="B169" s="354"/>
      <c r="C169" s="354"/>
      <c r="D169" s="354"/>
      <c r="E169" s="354"/>
      <c r="F169" s="354"/>
      <c r="G169" s="354"/>
      <c r="H169" s="354"/>
      <c r="I169" s="354"/>
      <c r="J169" s="354"/>
      <c r="K169" s="354"/>
      <c r="L169" s="354"/>
      <c r="M169" s="354"/>
      <c r="N169" s="354"/>
      <c r="O169" s="354"/>
      <c r="P169" s="354"/>
      <c r="Q169" s="354"/>
      <c r="R169" s="354"/>
      <c r="S169" s="355"/>
      <c r="T169" s="354"/>
      <c r="U169" s="354"/>
      <c r="V169" s="354"/>
      <c r="W169" s="354"/>
      <c r="X169" s="354"/>
      <c r="Y169" s="354"/>
      <c r="Z169" s="354"/>
      <c r="AA169" s="354"/>
      <c r="AB169" s="354"/>
    </row>
    <row r="170" spans="2:28" ht="11.25" customHeight="1">
      <c r="B170" s="354"/>
      <c r="C170" s="354"/>
      <c r="D170" s="354"/>
      <c r="E170" s="354"/>
      <c r="F170" s="354"/>
      <c r="G170" s="354"/>
      <c r="H170" s="354"/>
      <c r="I170" s="354"/>
      <c r="J170" s="354"/>
      <c r="K170" s="354"/>
      <c r="L170" s="354"/>
      <c r="M170" s="354"/>
      <c r="N170" s="354"/>
      <c r="O170" s="354"/>
      <c r="P170" s="354"/>
      <c r="Q170" s="354"/>
      <c r="R170" s="354"/>
      <c r="S170" s="355"/>
      <c r="T170" s="354"/>
      <c r="U170" s="354"/>
      <c r="V170" s="354"/>
      <c r="W170" s="354"/>
      <c r="X170" s="354"/>
      <c r="Y170" s="354"/>
      <c r="Z170" s="354"/>
      <c r="AA170" s="354"/>
      <c r="AB170" s="354"/>
    </row>
    <row r="171" spans="2:28" ht="11.25" customHeight="1">
      <c r="B171" s="354"/>
      <c r="C171" s="354"/>
      <c r="D171" s="354"/>
      <c r="E171" s="354"/>
      <c r="F171" s="354"/>
      <c r="G171" s="354"/>
      <c r="H171" s="354"/>
      <c r="I171" s="354"/>
      <c r="J171" s="354"/>
      <c r="K171" s="354"/>
      <c r="L171" s="354"/>
      <c r="M171" s="354"/>
      <c r="N171" s="354"/>
      <c r="O171" s="354"/>
      <c r="P171" s="354"/>
      <c r="Q171" s="354"/>
      <c r="R171" s="354"/>
      <c r="S171" s="355"/>
      <c r="T171" s="354"/>
      <c r="U171" s="354"/>
      <c r="V171" s="354"/>
      <c r="W171" s="354"/>
      <c r="X171" s="354"/>
      <c r="Y171" s="354"/>
      <c r="Z171" s="354"/>
      <c r="AA171" s="354"/>
      <c r="AB171" s="354"/>
    </row>
    <row r="172" spans="2:28" ht="11.25" customHeight="1">
      <c r="B172" s="354"/>
      <c r="C172" s="354"/>
      <c r="D172" s="354"/>
      <c r="E172" s="354"/>
      <c r="F172" s="354"/>
      <c r="G172" s="354"/>
      <c r="H172" s="354"/>
      <c r="I172" s="354"/>
      <c r="J172" s="354"/>
      <c r="K172" s="354"/>
      <c r="L172" s="354"/>
      <c r="M172" s="354"/>
      <c r="N172" s="354"/>
      <c r="O172" s="354"/>
      <c r="P172" s="354"/>
      <c r="Q172" s="354"/>
      <c r="R172" s="354"/>
      <c r="S172" s="355"/>
      <c r="T172" s="354"/>
      <c r="U172" s="354"/>
      <c r="V172" s="354"/>
      <c r="W172" s="354"/>
      <c r="X172" s="354"/>
      <c r="Y172" s="354"/>
      <c r="Z172" s="354"/>
      <c r="AA172" s="354"/>
      <c r="AB172" s="354"/>
    </row>
    <row r="173" spans="2:28" ht="11.25" customHeight="1">
      <c r="B173" s="354"/>
      <c r="C173" s="354"/>
      <c r="D173" s="354"/>
      <c r="E173" s="354"/>
      <c r="F173" s="354"/>
      <c r="G173" s="354"/>
      <c r="H173" s="354"/>
      <c r="I173" s="354"/>
      <c r="J173" s="354"/>
      <c r="K173" s="354"/>
      <c r="L173" s="354"/>
      <c r="M173" s="354"/>
      <c r="N173" s="354"/>
      <c r="O173" s="354"/>
      <c r="P173" s="354"/>
      <c r="Q173" s="354"/>
      <c r="R173" s="354"/>
      <c r="S173" s="355"/>
      <c r="T173" s="354"/>
      <c r="U173" s="354"/>
      <c r="V173" s="354"/>
      <c r="W173" s="354"/>
      <c r="X173" s="354"/>
      <c r="Y173" s="354"/>
      <c r="Z173" s="354"/>
      <c r="AA173" s="354"/>
      <c r="AB173" s="354"/>
    </row>
    <row r="174" spans="2:28" ht="11.25" customHeight="1">
      <c r="B174" s="354"/>
      <c r="C174" s="354"/>
      <c r="D174" s="354"/>
      <c r="E174" s="354"/>
      <c r="F174" s="354"/>
      <c r="G174" s="354"/>
      <c r="H174" s="354"/>
      <c r="I174" s="354"/>
      <c r="J174" s="354"/>
      <c r="K174" s="354"/>
      <c r="L174" s="354"/>
      <c r="M174" s="354"/>
      <c r="N174" s="354"/>
      <c r="O174" s="354"/>
      <c r="P174" s="354"/>
      <c r="Q174" s="354"/>
      <c r="R174" s="354"/>
      <c r="S174" s="355"/>
      <c r="T174" s="354"/>
      <c r="U174" s="354"/>
      <c r="V174" s="354"/>
      <c r="W174" s="354"/>
      <c r="X174" s="354"/>
      <c r="Y174" s="354"/>
      <c r="Z174" s="354"/>
      <c r="AA174" s="354"/>
      <c r="AB174" s="354"/>
    </row>
    <row r="175" spans="2:28" ht="11.25" customHeight="1">
      <c r="B175" s="354"/>
      <c r="C175" s="354"/>
      <c r="D175" s="354"/>
      <c r="E175" s="354"/>
      <c r="F175" s="354"/>
      <c r="G175" s="354"/>
      <c r="H175" s="354"/>
      <c r="I175" s="354"/>
      <c r="J175" s="354"/>
      <c r="K175" s="354"/>
      <c r="L175" s="354"/>
      <c r="M175" s="354"/>
      <c r="N175" s="354"/>
      <c r="O175" s="354"/>
      <c r="P175" s="354"/>
      <c r="Q175" s="354"/>
      <c r="R175" s="354"/>
      <c r="S175" s="355"/>
      <c r="T175" s="354"/>
      <c r="U175" s="354"/>
      <c r="V175" s="354"/>
      <c r="W175" s="354"/>
      <c r="X175" s="354"/>
      <c r="Y175" s="354"/>
      <c r="Z175" s="354"/>
      <c r="AA175" s="354"/>
      <c r="AB175" s="354"/>
    </row>
    <row r="176" spans="2:28" ht="11.25" customHeight="1">
      <c r="B176" s="354"/>
      <c r="C176" s="354"/>
      <c r="D176" s="354"/>
      <c r="E176" s="354"/>
      <c r="F176" s="354"/>
      <c r="G176" s="354"/>
      <c r="H176" s="354"/>
      <c r="I176" s="354"/>
      <c r="J176" s="354"/>
      <c r="K176" s="354"/>
      <c r="L176" s="354"/>
      <c r="M176" s="354"/>
      <c r="N176" s="354"/>
      <c r="O176" s="354"/>
      <c r="P176" s="354"/>
      <c r="Q176" s="354"/>
      <c r="R176" s="354"/>
      <c r="S176" s="355"/>
      <c r="T176" s="354"/>
      <c r="U176" s="354"/>
      <c r="V176" s="354"/>
      <c r="W176" s="354"/>
      <c r="X176" s="354"/>
      <c r="Y176" s="354"/>
      <c r="Z176" s="354"/>
      <c r="AA176" s="354"/>
      <c r="AB176" s="354"/>
    </row>
    <row r="177" spans="2:28" ht="11.25" customHeight="1">
      <c r="B177" s="354"/>
      <c r="C177" s="354"/>
      <c r="D177" s="354"/>
      <c r="E177" s="354"/>
      <c r="F177" s="354"/>
      <c r="G177" s="354"/>
      <c r="H177" s="354"/>
      <c r="I177" s="354"/>
      <c r="J177" s="354"/>
      <c r="K177" s="354"/>
      <c r="L177" s="354"/>
      <c r="M177" s="354"/>
      <c r="N177" s="354"/>
      <c r="O177" s="354"/>
      <c r="P177" s="354"/>
      <c r="Q177" s="354"/>
      <c r="R177" s="354"/>
      <c r="S177" s="355"/>
      <c r="T177" s="354"/>
      <c r="U177" s="354"/>
      <c r="V177" s="354"/>
      <c r="W177" s="354"/>
      <c r="X177" s="354"/>
      <c r="Y177" s="354"/>
      <c r="Z177" s="354"/>
      <c r="AA177" s="354"/>
      <c r="AB177" s="354"/>
    </row>
    <row r="178" spans="2:28" ht="11.25" customHeight="1">
      <c r="B178" s="354"/>
      <c r="C178" s="354"/>
      <c r="D178" s="354"/>
      <c r="E178" s="354"/>
      <c r="F178" s="354"/>
      <c r="G178" s="354"/>
      <c r="H178" s="354"/>
      <c r="I178" s="354"/>
      <c r="J178" s="354"/>
      <c r="K178" s="354"/>
      <c r="L178" s="354"/>
      <c r="M178" s="354"/>
      <c r="N178" s="354"/>
      <c r="O178" s="354"/>
      <c r="P178" s="354"/>
      <c r="Q178" s="354"/>
      <c r="R178" s="354"/>
      <c r="S178" s="355"/>
      <c r="T178" s="354"/>
      <c r="U178" s="354"/>
      <c r="V178" s="354"/>
      <c r="W178" s="354"/>
      <c r="X178" s="354"/>
      <c r="Y178" s="354"/>
      <c r="Z178" s="354"/>
      <c r="AA178" s="354"/>
      <c r="AB178" s="354"/>
    </row>
    <row r="179" spans="2:28" ht="11.25" customHeight="1">
      <c r="B179" s="354"/>
      <c r="C179" s="354"/>
      <c r="D179" s="354"/>
      <c r="E179" s="354"/>
      <c r="F179" s="354"/>
      <c r="G179" s="354"/>
      <c r="H179" s="354"/>
      <c r="I179" s="354"/>
      <c r="J179" s="354"/>
      <c r="K179" s="354"/>
      <c r="L179" s="354"/>
      <c r="M179" s="354"/>
      <c r="N179" s="354"/>
      <c r="O179" s="354"/>
      <c r="P179" s="354"/>
      <c r="Q179" s="354"/>
      <c r="R179" s="354"/>
      <c r="S179" s="355"/>
      <c r="T179" s="354"/>
      <c r="U179" s="354"/>
      <c r="V179" s="354"/>
      <c r="W179" s="354"/>
      <c r="X179" s="354"/>
      <c r="Y179" s="354"/>
      <c r="Z179" s="354"/>
      <c r="AA179" s="354"/>
      <c r="AB179" s="354"/>
    </row>
    <row r="180" spans="2:28" ht="11.25" customHeight="1">
      <c r="B180" s="354"/>
      <c r="C180" s="354"/>
      <c r="D180" s="354"/>
      <c r="E180" s="354"/>
      <c r="F180" s="354"/>
      <c r="G180" s="354"/>
      <c r="H180" s="354"/>
      <c r="I180" s="354"/>
      <c r="J180" s="354"/>
      <c r="K180" s="354"/>
      <c r="L180" s="354"/>
      <c r="M180" s="354"/>
      <c r="N180" s="354"/>
      <c r="O180" s="354"/>
      <c r="P180" s="354"/>
      <c r="Q180" s="354"/>
      <c r="R180" s="354"/>
      <c r="S180" s="355"/>
      <c r="T180" s="354"/>
      <c r="U180" s="354"/>
      <c r="V180" s="354"/>
      <c r="W180" s="354"/>
      <c r="X180" s="354"/>
      <c r="Y180" s="354"/>
      <c r="Z180" s="354"/>
      <c r="AA180" s="354"/>
      <c r="AB180" s="354"/>
    </row>
    <row r="181" spans="2:28" ht="11.25" customHeight="1">
      <c r="B181" s="354"/>
      <c r="C181" s="354"/>
      <c r="D181" s="354"/>
      <c r="E181" s="354"/>
      <c r="F181" s="354"/>
      <c r="G181" s="354"/>
      <c r="H181" s="354"/>
      <c r="I181" s="354"/>
      <c r="J181" s="354"/>
      <c r="K181" s="354"/>
      <c r="L181" s="354"/>
      <c r="M181" s="354"/>
      <c r="N181" s="354"/>
      <c r="O181" s="354"/>
      <c r="P181" s="354"/>
      <c r="Q181" s="354"/>
      <c r="R181" s="354"/>
      <c r="S181" s="355"/>
      <c r="T181" s="354"/>
      <c r="U181" s="354"/>
      <c r="V181" s="354"/>
      <c r="W181" s="354"/>
      <c r="X181" s="354"/>
      <c r="Y181" s="354"/>
      <c r="Z181" s="354"/>
      <c r="AA181" s="354"/>
      <c r="AB181" s="354"/>
    </row>
    <row r="182" spans="2:28" ht="11.25" customHeight="1">
      <c r="B182" s="354"/>
      <c r="C182" s="354"/>
      <c r="D182" s="354"/>
      <c r="E182" s="354"/>
      <c r="F182" s="354"/>
      <c r="G182" s="354"/>
      <c r="H182" s="354"/>
      <c r="I182" s="354"/>
      <c r="J182" s="354"/>
      <c r="K182" s="354"/>
      <c r="L182" s="354"/>
      <c r="M182" s="354"/>
      <c r="N182" s="354"/>
      <c r="O182" s="354"/>
      <c r="P182" s="354"/>
      <c r="Q182" s="354"/>
      <c r="R182" s="354"/>
      <c r="S182" s="355"/>
      <c r="T182" s="354"/>
      <c r="U182" s="354"/>
      <c r="V182" s="354"/>
      <c r="W182" s="354"/>
      <c r="X182" s="354"/>
      <c r="Y182" s="354"/>
      <c r="Z182" s="354"/>
      <c r="AA182" s="354"/>
      <c r="AB182" s="354"/>
    </row>
    <row r="183" spans="2:28" ht="11.25" customHeight="1">
      <c r="B183" s="354"/>
      <c r="C183" s="354"/>
      <c r="D183" s="354"/>
      <c r="E183" s="354"/>
      <c r="F183" s="354"/>
      <c r="G183" s="354"/>
      <c r="H183" s="354"/>
      <c r="I183" s="354"/>
      <c r="J183" s="354"/>
      <c r="K183" s="354"/>
      <c r="L183" s="354"/>
      <c r="M183" s="354"/>
      <c r="N183" s="354"/>
      <c r="O183" s="354"/>
      <c r="P183" s="354"/>
      <c r="Q183" s="354"/>
      <c r="R183" s="354"/>
      <c r="S183" s="355"/>
      <c r="T183" s="354"/>
      <c r="U183" s="354"/>
      <c r="V183" s="354"/>
      <c r="W183" s="354"/>
      <c r="X183" s="354"/>
      <c r="Y183" s="354"/>
      <c r="Z183" s="354"/>
      <c r="AA183" s="354"/>
      <c r="AB183" s="354"/>
    </row>
    <row r="184" spans="2:28" ht="11.25" customHeight="1">
      <c r="B184" s="354"/>
      <c r="C184" s="354"/>
      <c r="D184" s="354"/>
      <c r="E184" s="354"/>
      <c r="F184" s="354"/>
      <c r="G184" s="354"/>
      <c r="H184" s="354"/>
      <c r="I184" s="354"/>
      <c r="J184" s="354"/>
      <c r="K184" s="354"/>
      <c r="L184" s="354"/>
      <c r="M184" s="354"/>
      <c r="N184" s="354"/>
      <c r="O184" s="354"/>
      <c r="P184" s="354"/>
      <c r="Q184" s="354"/>
      <c r="R184" s="354"/>
      <c r="S184" s="355"/>
      <c r="T184" s="354"/>
      <c r="U184" s="354"/>
      <c r="V184" s="354"/>
      <c r="W184" s="354"/>
      <c r="X184" s="354"/>
      <c r="Y184" s="354"/>
      <c r="Z184" s="354"/>
      <c r="AA184" s="354"/>
      <c r="AB184" s="354"/>
    </row>
    <row r="185" spans="2:28" ht="11.25" customHeight="1">
      <c r="B185" s="354"/>
      <c r="C185" s="354"/>
      <c r="D185" s="354"/>
      <c r="E185" s="354"/>
      <c r="F185" s="354"/>
      <c r="G185" s="354"/>
      <c r="H185" s="354"/>
      <c r="I185" s="354"/>
      <c r="J185" s="354"/>
      <c r="K185" s="354"/>
      <c r="L185" s="354"/>
      <c r="M185" s="354"/>
      <c r="N185" s="354"/>
      <c r="O185" s="354"/>
      <c r="P185" s="354"/>
      <c r="Q185" s="354"/>
      <c r="R185" s="354"/>
      <c r="S185" s="355"/>
      <c r="T185" s="354"/>
      <c r="U185" s="354"/>
      <c r="V185" s="354"/>
      <c r="W185" s="354"/>
      <c r="X185" s="354"/>
      <c r="Y185" s="354"/>
      <c r="Z185" s="354"/>
      <c r="AA185" s="354"/>
      <c r="AB185" s="354"/>
    </row>
    <row r="186" spans="2:28" ht="11.25" customHeight="1">
      <c r="B186" s="354"/>
      <c r="C186" s="354"/>
      <c r="D186" s="354"/>
      <c r="E186" s="354"/>
      <c r="F186" s="354"/>
      <c r="G186" s="354"/>
      <c r="H186" s="354"/>
      <c r="I186" s="354"/>
      <c r="J186" s="354"/>
      <c r="K186" s="354"/>
      <c r="L186" s="354"/>
      <c r="M186" s="354"/>
      <c r="N186" s="354"/>
      <c r="O186" s="354"/>
      <c r="P186" s="354"/>
      <c r="Q186" s="354"/>
      <c r="R186" s="354"/>
      <c r="S186" s="355"/>
      <c r="T186" s="354"/>
      <c r="U186" s="354"/>
      <c r="V186" s="354"/>
      <c r="W186" s="354"/>
      <c r="X186" s="354"/>
      <c r="Y186" s="354"/>
      <c r="Z186" s="354"/>
      <c r="AA186" s="354"/>
      <c r="AB186" s="354"/>
    </row>
    <row r="187" spans="2:28" ht="11.25" customHeight="1">
      <c r="B187" s="354"/>
      <c r="C187" s="354"/>
      <c r="D187" s="354"/>
      <c r="E187" s="354"/>
      <c r="F187" s="354"/>
      <c r="G187" s="354"/>
      <c r="H187" s="354"/>
      <c r="I187" s="354"/>
      <c r="J187" s="354"/>
      <c r="K187" s="354"/>
      <c r="L187" s="354"/>
      <c r="M187" s="354"/>
      <c r="N187" s="354"/>
      <c r="O187" s="354"/>
      <c r="P187" s="354"/>
      <c r="Q187" s="354"/>
      <c r="R187" s="354"/>
      <c r="S187" s="355"/>
      <c r="T187" s="354"/>
      <c r="U187" s="354"/>
      <c r="V187" s="354"/>
      <c r="W187" s="354"/>
      <c r="X187" s="354"/>
      <c r="Y187" s="354"/>
      <c r="Z187" s="354"/>
      <c r="AA187" s="354"/>
      <c r="AB187" s="354"/>
    </row>
    <row r="188" spans="2:28" ht="11.25" customHeight="1">
      <c r="B188" s="354"/>
      <c r="C188" s="354"/>
      <c r="D188" s="354"/>
      <c r="E188" s="354"/>
      <c r="F188" s="354"/>
      <c r="G188" s="354"/>
      <c r="H188" s="354"/>
      <c r="I188" s="354"/>
      <c r="J188" s="354"/>
      <c r="K188" s="354"/>
      <c r="L188" s="354"/>
      <c r="M188" s="354"/>
      <c r="N188" s="354"/>
      <c r="O188" s="354"/>
      <c r="P188" s="354"/>
      <c r="Q188" s="354"/>
      <c r="R188" s="354"/>
      <c r="S188" s="355"/>
      <c r="T188" s="354"/>
      <c r="U188" s="354"/>
      <c r="V188" s="354"/>
      <c r="W188" s="354"/>
      <c r="X188" s="354"/>
      <c r="Y188" s="354"/>
      <c r="Z188" s="354"/>
      <c r="AA188" s="354"/>
      <c r="AB188" s="354"/>
    </row>
    <row r="189" spans="2:28" ht="11.25" customHeight="1">
      <c r="B189" s="354"/>
      <c r="C189" s="354"/>
      <c r="D189" s="354"/>
      <c r="E189" s="354"/>
      <c r="F189" s="354"/>
      <c r="G189" s="354"/>
      <c r="H189" s="354"/>
      <c r="I189" s="354"/>
      <c r="J189" s="354"/>
      <c r="K189" s="354"/>
      <c r="L189" s="354"/>
      <c r="M189" s="354"/>
      <c r="N189" s="354"/>
      <c r="O189" s="354"/>
      <c r="P189" s="354"/>
      <c r="Q189" s="354"/>
      <c r="R189" s="354"/>
      <c r="S189" s="355"/>
      <c r="T189" s="354"/>
      <c r="U189" s="354"/>
      <c r="V189" s="354"/>
      <c r="W189" s="354"/>
      <c r="X189" s="354"/>
      <c r="Y189" s="354"/>
      <c r="Z189" s="354"/>
      <c r="AA189" s="354"/>
      <c r="AB189" s="354"/>
    </row>
    <row r="190" spans="2:28" ht="11.25" customHeight="1">
      <c r="B190" s="354"/>
      <c r="C190" s="354"/>
      <c r="D190" s="354"/>
      <c r="E190" s="354"/>
      <c r="F190" s="354"/>
      <c r="G190" s="354"/>
      <c r="H190" s="354"/>
      <c r="I190" s="354"/>
      <c r="J190" s="354"/>
      <c r="K190" s="354"/>
      <c r="L190" s="354"/>
      <c r="M190" s="354"/>
      <c r="N190" s="354"/>
      <c r="O190" s="354"/>
      <c r="P190" s="354"/>
      <c r="Q190" s="354"/>
      <c r="R190" s="354"/>
      <c r="S190" s="355"/>
      <c r="T190" s="354"/>
      <c r="U190" s="354"/>
      <c r="V190" s="354"/>
      <c r="W190" s="354"/>
      <c r="X190" s="354"/>
      <c r="Y190" s="354"/>
      <c r="Z190" s="354"/>
      <c r="AA190" s="354"/>
      <c r="AB190" s="354"/>
    </row>
    <row r="191" spans="2:28" ht="11.25" customHeight="1">
      <c r="B191" s="354"/>
      <c r="C191" s="354"/>
      <c r="D191" s="354"/>
      <c r="E191" s="354"/>
      <c r="F191" s="354"/>
      <c r="G191" s="354"/>
      <c r="H191" s="354"/>
      <c r="I191" s="354"/>
      <c r="J191" s="354"/>
      <c r="K191" s="354"/>
      <c r="L191" s="354"/>
      <c r="M191" s="354"/>
      <c r="N191" s="354"/>
      <c r="O191" s="354"/>
      <c r="P191" s="354"/>
      <c r="Q191" s="354"/>
      <c r="R191" s="354"/>
      <c r="S191" s="355"/>
      <c r="T191" s="354"/>
      <c r="U191" s="354"/>
      <c r="V191" s="354"/>
      <c r="W191" s="354"/>
      <c r="X191" s="354"/>
      <c r="Y191" s="354"/>
      <c r="Z191" s="354"/>
      <c r="AA191" s="354"/>
      <c r="AB191" s="354"/>
    </row>
    <row r="192" spans="2:28" ht="11.25" customHeight="1">
      <c r="B192" s="354"/>
      <c r="C192" s="354"/>
      <c r="D192" s="354"/>
      <c r="E192" s="354"/>
      <c r="F192" s="354"/>
      <c r="G192" s="354"/>
      <c r="H192" s="354"/>
      <c r="I192" s="354"/>
      <c r="J192" s="354"/>
      <c r="K192" s="354"/>
      <c r="L192" s="354"/>
      <c r="M192" s="354"/>
      <c r="N192" s="354"/>
      <c r="O192" s="354"/>
      <c r="P192" s="354"/>
      <c r="Q192" s="354"/>
      <c r="R192" s="354"/>
      <c r="S192" s="355"/>
      <c r="T192" s="354"/>
      <c r="U192" s="354"/>
      <c r="V192" s="354"/>
      <c r="W192" s="354"/>
      <c r="X192" s="354"/>
      <c r="Y192" s="354"/>
      <c r="Z192" s="354"/>
      <c r="AA192" s="354"/>
      <c r="AB192" s="354"/>
    </row>
    <row r="193" spans="2:28" ht="11.25" customHeight="1">
      <c r="B193" s="354"/>
      <c r="C193" s="354"/>
      <c r="D193" s="354"/>
      <c r="E193" s="354"/>
      <c r="F193" s="354"/>
      <c r="G193" s="354"/>
      <c r="H193" s="354"/>
      <c r="I193" s="354"/>
      <c r="J193" s="354"/>
      <c r="K193" s="354"/>
      <c r="L193" s="354"/>
      <c r="M193" s="354"/>
      <c r="N193" s="354"/>
      <c r="O193" s="354"/>
      <c r="P193" s="354"/>
      <c r="Q193" s="354"/>
      <c r="R193" s="354"/>
      <c r="S193" s="355"/>
      <c r="T193" s="354"/>
      <c r="U193" s="354"/>
      <c r="V193" s="354"/>
      <c r="W193" s="354"/>
      <c r="X193" s="354"/>
      <c r="Y193" s="354"/>
      <c r="Z193" s="354"/>
      <c r="AA193" s="354"/>
      <c r="AB193" s="354"/>
    </row>
    <row r="194" spans="2:28" ht="11.25" customHeight="1">
      <c r="B194" s="354"/>
      <c r="C194" s="354"/>
      <c r="D194" s="354"/>
      <c r="E194" s="354"/>
      <c r="F194" s="354"/>
      <c r="G194" s="354"/>
      <c r="H194" s="354"/>
      <c r="I194" s="354"/>
      <c r="J194" s="354"/>
      <c r="K194" s="354"/>
      <c r="L194" s="354"/>
      <c r="M194" s="354"/>
      <c r="N194" s="354"/>
      <c r="O194" s="354"/>
      <c r="P194" s="354"/>
      <c r="Q194" s="354"/>
      <c r="R194" s="354"/>
      <c r="S194" s="355"/>
      <c r="T194" s="354"/>
      <c r="U194" s="354"/>
      <c r="V194" s="354"/>
      <c r="W194" s="354"/>
      <c r="X194" s="354"/>
      <c r="Y194" s="354"/>
      <c r="Z194" s="354"/>
      <c r="AA194" s="354"/>
      <c r="AB194" s="354"/>
    </row>
    <row r="195" spans="2:28" ht="11.25" customHeight="1">
      <c r="B195" s="354"/>
      <c r="C195" s="354"/>
      <c r="D195" s="354"/>
      <c r="E195" s="354"/>
      <c r="F195" s="354"/>
      <c r="G195" s="354"/>
      <c r="H195" s="354"/>
      <c r="I195" s="354"/>
      <c r="J195" s="354"/>
      <c r="K195" s="354"/>
      <c r="L195" s="354"/>
      <c r="M195" s="354"/>
      <c r="N195" s="354"/>
      <c r="O195" s="354"/>
      <c r="P195" s="354"/>
      <c r="Q195" s="354"/>
      <c r="R195" s="354"/>
      <c r="S195" s="355"/>
      <c r="T195" s="354"/>
      <c r="U195" s="354"/>
      <c r="V195" s="354"/>
      <c r="W195" s="354"/>
      <c r="X195" s="354"/>
      <c r="Y195" s="354"/>
      <c r="Z195" s="354"/>
      <c r="AA195" s="354"/>
      <c r="AB195" s="354"/>
    </row>
    <row r="196" spans="2:28" ht="11.25" customHeight="1">
      <c r="B196" s="354"/>
      <c r="C196" s="354"/>
      <c r="D196" s="354"/>
      <c r="E196" s="354"/>
      <c r="F196" s="354"/>
      <c r="G196" s="354"/>
      <c r="H196" s="354"/>
      <c r="I196" s="354"/>
      <c r="J196" s="354"/>
      <c r="K196" s="354"/>
      <c r="L196" s="354"/>
      <c r="M196" s="354"/>
      <c r="N196" s="354"/>
      <c r="O196" s="354"/>
      <c r="P196" s="354"/>
      <c r="Q196" s="354"/>
      <c r="R196" s="354"/>
      <c r="S196" s="355"/>
      <c r="T196" s="354"/>
      <c r="U196" s="354"/>
      <c r="V196" s="354"/>
      <c r="W196" s="354"/>
      <c r="X196" s="354"/>
      <c r="Y196" s="354"/>
      <c r="Z196" s="354"/>
      <c r="AA196" s="354"/>
      <c r="AB196" s="354"/>
    </row>
    <row r="197" spans="2:28" ht="11.25" customHeight="1">
      <c r="B197" s="354"/>
      <c r="C197" s="354"/>
      <c r="D197" s="354"/>
      <c r="E197" s="354"/>
      <c r="F197" s="354"/>
      <c r="G197" s="354"/>
      <c r="H197" s="354"/>
      <c r="I197" s="354"/>
      <c r="J197" s="354"/>
      <c r="K197" s="354"/>
      <c r="L197" s="354"/>
      <c r="M197" s="354"/>
      <c r="N197" s="354"/>
      <c r="O197" s="354"/>
      <c r="P197" s="354"/>
      <c r="Q197" s="354"/>
      <c r="R197" s="354"/>
      <c r="S197" s="355"/>
      <c r="T197" s="354"/>
      <c r="U197" s="354"/>
      <c r="V197" s="354"/>
      <c r="W197" s="354"/>
      <c r="X197" s="354"/>
      <c r="Y197" s="354"/>
      <c r="Z197" s="354"/>
      <c r="AA197" s="354"/>
      <c r="AB197" s="354"/>
    </row>
    <row r="198" spans="2:28" ht="11.25" customHeight="1">
      <c r="B198" s="354"/>
      <c r="C198" s="354"/>
      <c r="D198" s="354"/>
      <c r="E198" s="354"/>
      <c r="F198" s="354"/>
      <c r="G198" s="354"/>
      <c r="H198" s="354"/>
      <c r="I198" s="354"/>
      <c r="J198" s="354"/>
      <c r="K198" s="354"/>
      <c r="L198" s="354"/>
      <c r="M198" s="354"/>
      <c r="N198" s="354"/>
      <c r="O198" s="354"/>
      <c r="P198" s="354"/>
      <c r="Q198" s="354"/>
      <c r="R198" s="354"/>
      <c r="S198" s="355"/>
      <c r="T198" s="354"/>
      <c r="U198" s="354"/>
      <c r="V198" s="354"/>
      <c r="W198" s="354"/>
      <c r="X198" s="354"/>
      <c r="Y198" s="354"/>
      <c r="Z198" s="354"/>
      <c r="AA198" s="354"/>
      <c r="AB198" s="354"/>
    </row>
    <row r="199" spans="2:28" ht="11.25" customHeight="1">
      <c r="B199" s="354"/>
      <c r="C199" s="354"/>
      <c r="D199" s="354"/>
      <c r="E199" s="354"/>
      <c r="F199" s="354"/>
      <c r="G199" s="354"/>
      <c r="H199" s="354"/>
      <c r="I199" s="354"/>
      <c r="J199" s="354"/>
      <c r="K199" s="354"/>
      <c r="L199" s="354"/>
      <c r="M199" s="354"/>
      <c r="N199" s="354"/>
      <c r="O199" s="354"/>
      <c r="P199" s="354"/>
      <c r="Q199" s="354"/>
      <c r="R199" s="354"/>
      <c r="S199" s="355"/>
      <c r="T199" s="354"/>
      <c r="U199" s="354"/>
      <c r="V199" s="354"/>
      <c r="W199" s="354"/>
      <c r="X199" s="354"/>
      <c r="Y199" s="354"/>
      <c r="Z199" s="354"/>
      <c r="AA199" s="354"/>
      <c r="AB199" s="354"/>
    </row>
    <row r="200" spans="2:28" ht="11.25" customHeight="1">
      <c r="B200" s="354"/>
      <c r="C200" s="354"/>
      <c r="D200" s="354"/>
      <c r="E200" s="354"/>
      <c r="F200" s="354"/>
      <c r="G200" s="354"/>
      <c r="H200" s="354"/>
      <c r="I200" s="354"/>
      <c r="J200" s="354"/>
      <c r="K200" s="354"/>
      <c r="L200" s="354"/>
      <c r="M200" s="354"/>
      <c r="N200" s="354"/>
      <c r="O200" s="354"/>
      <c r="P200" s="354"/>
      <c r="Q200" s="354"/>
      <c r="R200" s="354"/>
      <c r="S200" s="355"/>
      <c r="T200" s="354"/>
      <c r="U200" s="354"/>
      <c r="V200" s="354"/>
      <c r="W200" s="354"/>
      <c r="X200" s="354"/>
      <c r="Y200" s="354"/>
      <c r="Z200" s="354"/>
      <c r="AA200" s="354"/>
      <c r="AB200" s="354"/>
    </row>
    <row r="201" spans="2:28" ht="11.25" customHeight="1">
      <c r="B201" s="354"/>
      <c r="C201" s="354"/>
      <c r="D201" s="354"/>
      <c r="E201" s="354"/>
      <c r="F201" s="354"/>
      <c r="G201" s="354"/>
      <c r="H201" s="354"/>
      <c r="I201" s="354"/>
      <c r="J201" s="354"/>
      <c r="K201" s="354"/>
      <c r="L201" s="354"/>
      <c r="M201" s="354"/>
      <c r="N201" s="354"/>
      <c r="O201" s="354"/>
      <c r="P201" s="354"/>
      <c r="Q201" s="354"/>
      <c r="R201" s="354"/>
      <c r="S201" s="355"/>
      <c r="T201" s="354"/>
      <c r="U201" s="354"/>
      <c r="V201" s="354"/>
      <c r="W201" s="354"/>
      <c r="X201" s="354"/>
      <c r="Y201" s="354"/>
      <c r="Z201" s="354"/>
      <c r="AA201" s="354"/>
      <c r="AB201" s="354"/>
    </row>
    <row r="202" spans="2:28" ht="11.25" customHeight="1">
      <c r="B202" s="354"/>
      <c r="C202" s="354"/>
      <c r="D202" s="354"/>
      <c r="E202" s="354"/>
      <c r="F202" s="354"/>
      <c r="G202" s="354"/>
      <c r="H202" s="354"/>
      <c r="I202" s="354"/>
      <c r="J202" s="354"/>
      <c r="K202" s="354"/>
      <c r="L202" s="354"/>
      <c r="M202" s="354"/>
      <c r="N202" s="354"/>
      <c r="O202" s="354"/>
      <c r="P202" s="354"/>
      <c r="Q202" s="354"/>
      <c r="R202" s="354"/>
      <c r="S202" s="355"/>
      <c r="T202" s="354"/>
      <c r="U202" s="354"/>
      <c r="V202" s="354"/>
      <c r="W202" s="354"/>
      <c r="X202" s="354"/>
      <c r="Y202" s="354"/>
      <c r="Z202" s="354"/>
      <c r="AA202" s="354"/>
      <c r="AB202" s="354"/>
    </row>
    <row r="203" spans="2:28" ht="11.25" customHeight="1">
      <c r="B203" s="354"/>
      <c r="C203" s="354"/>
      <c r="D203" s="354"/>
      <c r="E203" s="354"/>
      <c r="F203" s="354"/>
      <c r="G203" s="354"/>
      <c r="H203" s="354"/>
      <c r="I203" s="354"/>
      <c r="J203" s="354"/>
      <c r="K203" s="354"/>
      <c r="L203" s="354"/>
      <c r="M203" s="354"/>
      <c r="N203" s="354"/>
      <c r="O203" s="354"/>
      <c r="P203" s="354"/>
      <c r="Q203" s="354"/>
      <c r="R203" s="354"/>
      <c r="S203" s="355"/>
      <c r="T203" s="354"/>
      <c r="U203" s="354"/>
      <c r="V203" s="354"/>
      <c r="W203" s="354"/>
      <c r="X203" s="354"/>
      <c r="Y203" s="354"/>
      <c r="Z203" s="354"/>
      <c r="AA203" s="354"/>
      <c r="AB203" s="354"/>
    </row>
    <row r="204" spans="2:28" ht="11.25" customHeight="1">
      <c r="B204" s="354"/>
      <c r="C204" s="354"/>
      <c r="D204" s="354"/>
      <c r="E204" s="354"/>
      <c r="F204" s="354"/>
      <c r="G204" s="354"/>
      <c r="H204" s="354"/>
      <c r="I204" s="354"/>
      <c r="J204" s="354"/>
      <c r="K204" s="354"/>
      <c r="L204" s="354"/>
      <c r="M204" s="354"/>
      <c r="N204" s="354"/>
      <c r="O204" s="354"/>
      <c r="P204" s="354"/>
      <c r="Q204" s="354"/>
      <c r="R204" s="354"/>
      <c r="S204" s="355"/>
      <c r="T204" s="354"/>
      <c r="U204" s="354"/>
      <c r="V204" s="354"/>
      <c r="W204" s="354"/>
      <c r="X204" s="354"/>
      <c r="Y204" s="354"/>
      <c r="Z204" s="354"/>
      <c r="AA204" s="354"/>
      <c r="AB204" s="354"/>
    </row>
    <row r="205" spans="2:28" ht="11.25" customHeight="1">
      <c r="B205" s="354"/>
      <c r="C205" s="354"/>
      <c r="D205" s="354"/>
      <c r="E205" s="354"/>
      <c r="F205" s="354"/>
      <c r="G205" s="354"/>
      <c r="H205" s="354"/>
      <c r="I205" s="354"/>
      <c r="J205" s="354"/>
      <c r="K205" s="354"/>
      <c r="L205" s="354"/>
      <c r="M205" s="354"/>
      <c r="N205" s="354"/>
      <c r="O205" s="354"/>
      <c r="P205" s="354"/>
      <c r="Q205" s="354"/>
      <c r="R205" s="354"/>
      <c r="S205" s="355"/>
      <c r="T205" s="354"/>
      <c r="U205" s="354"/>
      <c r="V205" s="354"/>
      <c r="W205" s="354"/>
      <c r="X205" s="354"/>
      <c r="Y205" s="354"/>
      <c r="Z205" s="354"/>
      <c r="AA205" s="354"/>
      <c r="AB205" s="354"/>
    </row>
    <row r="206" spans="2:28" ht="11.25" customHeight="1">
      <c r="B206" s="354"/>
      <c r="C206" s="354"/>
      <c r="D206" s="354"/>
      <c r="E206" s="354"/>
      <c r="F206" s="354"/>
      <c r="G206" s="354"/>
      <c r="H206" s="354"/>
      <c r="I206" s="354"/>
      <c r="J206" s="354"/>
      <c r="K206" s="354"/>
      <c r="L206" s="354"/>
      <c r="M206" s="354"/>
      <c r="N206" s="354"/>
      <c r="O206" s="354"/>
      <c r="P206" s="354"/>
      <c r="Q206" s="354"/>
      <c r="R206" s="354"/>
      <c r="S206" s="355"/>
      <c r="T206" s="354"/>
      <c r="U206" s="354"/>
      <c r="V206" s="354"/>
      <c r="W206" s="354"/>
      <c r="X206" s="354"/>
      <c r="Y206" s="354"/>
      <c r="Z206" s="354"/>
      <c r="AA206" s="354"/>
      <c r="AB206" s="354"/>
    </row>
    <row r="207" spans="2:28" ht="11.25" customHeight="1">
      <c r="B207" s="354"/>
      <c r="C207" s="354"/>
      <c r="D207" s="354"/>
      <c r="E207" s="354"/>
      <c r="F207" s="354"/>
      <c r="G207" s="354"/>
      <c r="H207" s="354"/>
      <c r="I207" s="354"/>
      <c r="J207" s="354"/>
      <c r="K207" s="354"/>
      <c r="L207" s="354"/>
      <c r="M207" s="354"/>
      <c r="N207" s="354"/>
      <c r="O207" s="354"/>
      <c r="P207" s="354"/>
      <c r="Q207" s="354"/>
      <c r="R207" s="354"/>
      <c r="S207" s="355"/>
      <c r="T207" s="354"/>
      <c r="U207" s="354"/>
      <c r="V207" s="354"/>
      <c r="W207" s="354"/>
      <c r="X207" s="354"/>
      <c r="Y207" s="354"/>
      <c r="Z207" s="354"/>
      <c r="AA207" s="354"/>
      <c r="AB207" s="354"/>
    </row>
    <row r="208" spans="2:28" ht="11.25" customHeight="1">
      <c r="B208" s="354"/>
      <c r="C208" s="354"/>
      <c r="D208" s="354"/>
      <c r="E208" s="354"/>
      <c r="F208" s="354"/>
      <c r="G208" s="354"/>
      <c r="H208" s="354"/>
      <c r="I208" s="354"/>
      <c r="J208" s="354"/>
      <c r="K208" s="354"/>
      <c r="L208" s="354"/>
      <c r="M208" s="354"/>
      <c r="N208" s="354"/>
      <c r="O208" s="354"/>
      <c r="P208" s="354"/>
      <c r="Q208" s="354"/>
      <c r="R208" s="354"/>
      <c r="S208" s="355"/>
      <c r="T208" s="354"/>
      <c r="U208" s="354"/>
      <c r="V208" s="354"/>
      <c r="W208" s="354"/>
      <c r="X208" s="354"/>
      <c r="Y208" s="354"/>
      <c r="Z208" s="354"/>
      <c r="AA208" s="354"/>
      <c r="AB208" s="354"/>
    </row>
    <row r="209" spans="2:28" ht="11.25" customHeight="1">
      <c r="B209" s="354"/>
      <c r="C209" s="354"/>
      <c r="D209" s="354"/>
      <c r="E209" s="354"/>
      <c r="F209" s="354"/>
      <c r="G209" s="354"/>
      <c r="H209" s="354"/>
      <c r="I209" s="354"/>
      <c r="J209" s="354"/>
      <c r="K209" s="354"/>
      <c r="L209" s="354"/>
      <c r="M209" s="354"/>
      <c r="N209" s="354"/>
      <c r="O209" s="354"/>
      <c r="P209" s="354"/>
      <c r="Q209" s="354"/>
      <c r="R209" s="354"/>
      <c r="S209" s="355"/>
      <c r="T209" s="354"/>
      <c r="U209" s="354"/>
      <c r="V209" s="354"/>
      <c r="W209" s="354"/>
      <c r="X209" s="354"/>
      <c r="Y209" s="354"/>
      <c r="Z209" s="354"/>
      <c r="AA209" s="354"/>
      <c r="AB209" s="354"/>
    </row>
    <row r="210" spans="2:28" ht="11.25" customHeight="1">
      <c r="B210" s="354"/>
      <c r="C210" s="354"/>
      <c r="D210" s="354"/>
      <c r="E210" s="354"/>
      <c r="F210" s="354"/>
      <c r="G210" s="354"/>
      <c r="H210" s="354"/>
      <c r="I210" s="354"/>
      <c r="J210" s="354"/>
      <c r="K210" s="354"/>
      <c r="L210" s="354"/>
      <c r="M210" s="354"/>
      <c r="N210" s="354"/>
      <c r="O210" s="354"/>
      <c r="P210" s="354"/>
      <c r="Q210" s="354"/>
      <c r="R210" s="354"/>
      <c r="S210" s="355"/>
      <c r="T210" s="354"/>
      <c r="U210" s="354"/>
      <c r="V210" s="354"/>
      <c r="W210" s="354"/>
      <c r="X210" s="354"/>
      <c r="Y210" s="354"/>
      <c r="Z210" s="354"/>
      <c r="AA210" s="354"/>
      <c r="AB210" s="354"/>
    </row>
    <row r="211" spans="2:28" ht="11.25" customHeight="1">
      <c r="B211" s="354"/>
      <c r="C211" s="354"/>
      <c r="D211" s="354"/>
      <c r="E211" s="354"/>
      <c r="F211" s="354"/>
      <c r="G211" s="354"/>
      <c r="H211" s="354"/>
      <c r="I211" s="354"/>
      <c r="J211" s="354"/>
      <c r="K211" s="354"/>
      <c r="L211" s="354"/>
      <c r="M211" s="354"/>
      <c r="N211" s="354"/>
      <c r="O211" s="354"/>
      <c r="P211" s="354"/>
      <c r="Q211" s="354"/>
      <c r="R211" s="354"/>
      <c r="S211" s="355"/>
      <c r="T211" s="354"/>
      <c r="U211" s="354"/>
      <c r="V211" s="354"/>
      <c r="W211" s="354"/>
      <c r="X211" s="354"/>
      <c r="Y211" s="354"/>
      <c r="Z211" s="354"/>
      <c r="AA211" s="354"/>
      <c r="AB211" s="354"/>
    </row>
    <row r="212" spans="2:28" ht="11.25" customHeight="1">
      <c r="B212" s="354"/>
      <c r="C212" s="354"/>
      <c r="D212" s="354"/>
      <c r="E212" s="354"/>
      <c r="F212" s="354"/>
      <c r="G212" s="354"/>
      <c r="H212" s="354"/>
      <c r="I212" s="354"/>
      <c r="J212" s="354"/>
      <c r="K212" s="354"/>
      <c r="L212" s="354"/>
      <c r="M212" s="354"/>
      <c r="N212" s="354"/>
      <c r="O212" s="354"/>
      <c r="P212" s="354"/>
      <c r="Q212" s="354"/>
      <c r="R212" s="354"/>
      <c r="S212" s="355"/>
      <c r="T212" s="354"/>
      <c r="U212" s="354"/>
      <c r="V212" s="354"/>
      <c r="W212" s="354"/>
      <c r="X212" s="354"/>
      <c r="Y212" s="354"/>
      <c r="Z212" s="354"/>
      <c r="AA212" s="354"/>
      <c r="AB212" s="354"/>
    </row>
    <row r="213" spans="2:28" ht="11.25" customHeight="1">
      <c r="B213" s="354"/>
      <c r="C213" s="354"/>
      <c r="D213" s="354"/>
      <c r="E213" s="354"/>
      <c r="F213" s="354"/>
      <c r="G213" s="354"/>
      <c r="H213" s="354"/>
      <c r="I213" s="354"/>
      <c r="J213" s="354"/>
      <c r="K213" s="354"/>
      <c r="L213" s="354"/>
      <c r="M213" s="354"/>
      <c r="N213" s="354"/>
      <c r="O213" s="354"/>
      <c r="P213" s="354"/>
      <c r="Q213" s="354"/>
      <c r="R213" s="354"/>
      <c r="S213" s="355"/>
      <c r="T213" s="354"/>
      <c r="U213" s="354"/>
      <c r="V213" s="354"/>
      <c r="W213" s="354"/>
      <c r="X213" s="354"/>
      <c r="Y213" s="354"/>
      <c r="Z213" s="354"/>
      <c r="AA213" s="354"/>
      <c r="AB213" s="354"/>
    </row>
    <row r="214" spans="2:28" ht="11.25" customHeight="1">
      <c r="B214" s="354"/>
      <c r="C214" s="354"/>
      <c r="D214" s="354"/>
      <c r="E214" s="354"/>
      <c r="F214" s="354"/>
      <c r="G214" s="354"/>
      <c r="H214" s="354"/>
      <c r="I214" s="354"/>
      <c r="J214" s="354"/>
      <c r="K214" s="354"/>
      <c r="L214" s="354"/>
      <c r="M214" s="354"/>
      <c r="N214" s="354"/>
      <c r="O214" s="354"/>
      <c r="P214" s="354"/>
      <c r="Q214" s="354"/>
      <c r="R214" s="354"/>
      <c r="S214" s="355"/>
      <c r="T214" s="354"/>
      <c r="U214" s="354"/>
      <c r="V214" s="354"/>
      <c r="W214" s="354"/>
      <c r="X214" s="354"/>
      <c r="Y214" s="354"/>
      <c r="Z214" s="354"/>
      <c r="AA214" s="354"/>
      <c r="AB214" s="354"/>
    </row>
    <row r="215" spans="2:28" ht="11.25" customHeight="1">
      <c r="B215" s="354"/>
      <c r="C215" s="354"/>
      <c r="D215" s="354"/>
      <c r="E215" s="354"/>
      <c r="F215" s="354"/>
      <c r="G215" s="354"/>
      <c r="H215" s="354"/>
      <c r="I215" s="354"/>
      <c r="J215" s="354"/>
      <c r="K215" s="354"/>
      <c r="L215" s="354"/>
      <c r="M215" s="354"/>
      <c r="N215" s="354"/>
      <c r="O215" s="354"/>
      <c r="P215" s="354"/>
      <c r="Q215" s="354"/>
      <c r="R215" s="354"/>
      <c r="S215" s="355"/>
      <c r="T215" s="354"/>
      <c r="U215" s="354"/>
      <c r="V215" s="354"/>
      <c r="W215" s="354"/>
      <c r="X215" s="354"/>
      <c r="Y215" s="354"/>
      <c r="Z215" s="354"/>
      <c r="AA215" s="354"/>
      <c r="AB215" s="354"/>
    </row>
    <row r="216" spans="2:28" ht="11.25" customHeight="1">
      <c r="B216" s="354"/>
      <c r="C216" s="354"/>
      <c r="D216" s="354"/>
      <c r="E216" s="354"/>
      <c r="F216" s="354"/>
      <c r="G216" s="354"/>
      <c r="H216" s="354"/>
      <c r="I216" s="354"/>
      <c r="J216" s="354"/>
      <c r="K216" s="354"/>
      <c r="L216" s="354"/>
      <c r="M216" s="354"/>
      <c r="N216" s="354"/>
      <c r="O216" s="354"/>
      <c r="P216" s="354"/>
      <c r="Q216" s="354"/>
      <c r="R216" s="354"/>
      <c r="S216" s="355"/>
      <c r="T216" s="354"/>
      <c r="U216" s="354"/>
      <c r="V216" s="354"/>
      <c r="W216" s="354"/>
      <c r="X216" s="354"/>
      <c r="Y216" s="354"/>
      <c r="Z216" s="354"/>
      <c r="AA216" s="354"/>
      <c r="AB216" s="354"/>
    </row>
    <row r="217" spans="2:28" ht="11.25" customHeight="1">
      <c r="B217" s="354"/>
      <c r="C217" s="354"/>
      <c r="D217" s="354"/>
      <c r="E217" s="354"/>
      <c r="F217" s="354"/>
      <c r="G217" s="354"/>
      <c r="H217" s="354"/>
      <c r="I217" s="354"/>
      <c r="J217" s="354"/>
      <c r="K217" s="354"/>
      <c r="L217" s="354"/>
      <c r="M217" s="354"/>
      <c r="N217" s="354"/>
      <c r="O217" s="354"/>
      <c r="P217" s="354"/>
      <c r="Q217" s="354"/>
      <c r="R217" s="354"/>
      <c r="S217" s="355"/>
      <c r="T217" s="354"/>
      <c r="U217" s="354"/>
      <c r="V217" s="354"/>
      <c r="W217" s="354"/>
      <c r="X217" s="354"/>
      <c r="Y217" s="354"/>
      <c r="Z217" s="354"/>
      <c r="AA217" s="354"/>
      <c r="AB217" s="354"/>
    </row>
    <row r="218" spans="2:28" ht="11.25" customHeight="1">
      <c r="B218" s="354"/>
      <c r="C218" s="354"/>
      <c r="D218" s="354"/>
      <c r="E218" s="354"/>
      <c r="F218" s="354"/>
      <c r="G218" s="354"/>
      <c r="H218" s="354"/>
      <c r="I218" s="354"/>
      <c r="J218" s="354"/>
      <c r="K218" s="354"/>
      <c r="L218" s="354"/>
      <c r="M218" s="354"/>
      <c r="N218" s="354"/>
      <c r="O218" s="354"/>
      <c r="P218" s="354"/>
      <c r="Q218" s="354"/>
      <c r="R218" s="354"/>
      <c r="S218" s="355"/>
      <c r="T218" s="354"/>
      <c r="U218" s="354"/>
      <c r="V218" s="354"/>
      <c r="W218" s="354"/>
      <c r="X218" s="354"/>
      <c r="Y218" s="354"/>
      <c r="Z218" s="354"/>
      <c r="AA218" s="354"/>
      <c r="AB218" s="354"/>
    </row>
    <row r="219" spans="2:28" ht="11.25" customHeight="1">
      <c r="B219" s="354"/>
      <c r="C219" s="354"/>
      <c r="D219" s="354"/>
      <c r="E219" s="354"/>
      <c r="F219" s="354"/>
      <c r="G219" s="354"/>
      <c r="H219" s="354"/>
      <c r="I219" s="354"/>
      <c r="J219" s="354"/>
      <c r="K219" s="354"/>
      <c r="L219" s="354"/>
      <c r="M219" s="354"/>
      <c r="N219" s="354"/>
      <c r="O219" s="354"/>
      <c r="P219" s="354"/>
      <c r="Q219" s="354"/>
      <c r="R219" s="354"/>
      <c r="S219" s="355"/>
      <c r="T219" s="354"/>
      <c r="U219" s="354"/>
      <c r="V219" s="354"/>
      <c r="W219" s="354"/>
      <c r="X219" s="354"/>
      <c r="Y219" s="354"/>
      <c r="Z219" s="354"/>
      <c r="AA219" s="354"/>
      <c r="AB219" s="354"/>
    </row>
    <row r="220" spans="2:28" ht="11.25" customHeight="1">
      <c r="B220" s="354"/>
      <c r="C220" s="354"/>
      <c r="D220" s="354"/>
      <c r="E220" s="354"/>
      <c r="F220" s="354"/>
      <c r="G220" s="354"/>
      <c r="H220" s="354"/>
      <c r="I220" s="354"/>
      <c r="J220" s="354"/>
      <c r="K220" s="354"/>
      <c r="L220" s="354"/>
      <c r="M220" s="354"/>
      <c r="N220" s="354"/>
      <c r="O220" s="354"/>
      <c r="P220" s="354"/>
      <c r="Q220" s="354"/>
      <c r="R220" s="354"/>
      <c r="S220" s="355"/>
      <c r="T220" s="354"/>
      <c r="U220" s="354"/>
      <c r="V220" s="354"/>
      <c r="W220" s="354"/>
      <c r="X220" s="354"/>
      <c r="Y220" s="354"/>
      <c r="Z220" s="354"/>
      <c r="AA220" s="354"/>
      <c r="AB220" s="354"/>
    </row>
    <row r="221" spans="2:28" ht="11.25" customHeight="1">
      <c r="B221" s="354"/>
      <c r="C221" s="354"/>
      <c r="D221" s="354"/>
      <c r="E221" s="354"/>
      <c r="F221" s="354"/>
      <c r="G221" s="354"/>
      <c r="H221" s="354"/>
      <c r="I221" s="354"/>
      <c r="J221" s="354"/>
      <c r="K221" s="354"/>
      <c r="L221" s="354"/>
      <c r="M221" s="354"/>
      <c r="N221" s="354"/>
      <c r="O221" s="354"/>
      <c r="P221" s="354"/>
      <c r="Q221" s="354"/>
      <c r="R221" s="354"/>
      <c r="S221" s="355"/>
      <c r="T221" s="354"/>
      <c r="U221" s="354"/>
      <c r="V221" s="354"/>
      <c r="W221" s="354"/>
      <c r="X221" s="354"/>
      <c r="Y221" s="354"/>
      <c r="Z221" s="354"/>
      <c r="AA221" s="354"/>
      <c r="AB221" s="354"/>
    </row>
    <row r="222" spans="2:28" ht="11.25" customHeight="1">
      <c r="B222" s="354"/>
      <c r="C222" s="354"/>
      <c r="D222" s="354"/>
      <c r="E222" s="354"/>
      <c r="F222" s="354"/>
      <c r="G222" s="354"/>
      <c r="H222" s="354"/>
      <c r="I222" s="354"/>
      <c r="J222" s="354"/>
      <c r="K222" s="354"/>
      <c r="L222" s="354"/>
      <c r="M222" s="354"/>
      <c r="N222" s="354"/>
      <c r="O222" s="354"/>
      <c r="P222" s="354"/>
      <c r="Q222" s="354"/>
      <c r="R222" s="354"/>
      <c r="S222" s="355"/>
      <c r="T222" s="354"/>
      <c r="U222" s="354"/>
      <c r="V222" s="354"/>
      <c r="W222" s="354"/>
      <c r="X222" s="354"/>
      <c r="Y222" s="354"/>
      <c r="Z222" s="354"/>
      <c r="AA222" s="354"/>
      <c r="AB222" s="354"/>
    </row>
    <row r="223" spans="2:28" ht="11.25" customHeight="1">
      <c r="B223" s="354"/>
      <c r="C223" s="354"/>
      <c r="D223" s="354"/>
      <c r="E223" s="354"/>
      <c r="F223" s="354"/>
      <c r="G223" s="354"/>
      <c r="H223" s="354"/>
      <c r="I223" s="354"/>
      <c r="J223" s="354"/>
      <c r="K223" s="354"/>
      <c r="L223" s="354"/>
      <c r="M223" s="354"/>
      <c r="N223" s="354"/>
      <c r="O223" s="354"/>
      <c r="P223" s="354"/>
      <c r="Q223" s="354"/>
      <c r="R223" s="354"/>
      <c r="S223" s="355"/>
      <c r="T223" s="354"/>
      <c r="U223" s="354"/>
      <c r="V223" s="354"/>
      <c r="W223" s="354"/>
      <c r="X223" s="354"/>
      <c r="Y223" s="354"/>
      <c r="Z223" s="354"/>
      <c r="AA223" s="354"/>
      <c r="AB223" s="354"/>
    </row>
    <row r="224" spans="2:28" ht="11.25" customHeight="1">
      <c r="B224" s="354"/>
      <c r="C224" s="354"/>
      <c r="D224" s="354"/>
      <c r="E224" s="354"/>
      <c r="F224" s="354"/>
      <c r="G224" s="354"/>
      <c r="H224" s="354"/>
      <c r="I224" s="354"/>
      <c r="J224" s="354"/>
      <c r="K224" s="354"/>
      <c r="L224" s="354"/>
      <c r="M224" s="354"/>
      <c r="N224" s="354"/>
      <c r="O224" s="354"/>
      <c r="P224" s="354"/>
      <c r="Q224" s="354"/>
      <c r="R224" s="354"/>
      <c r="S224" s="355"/>
      <c r="T224" s="354"/>
      <c r="U224" s="354"/>
      <c r="V224" s="354"/>
      <c r="W224" s="354"/>
      <c r="X224" s="354"/>
      <c r="Y224" s="354"/>
      <c r="Z224" s="354"/>
      <c r="AA224" s="354"/>
      <c r="AB224" s="354"/>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sheetData>
  <mergeCells count="31">
    <mergeCell ref="C24:E24"/>
    <mergeCell ref="G24:I24"/>
    <mergeCell ref="L24:M24"/>
    <mergeCell ref="B26:C27"/>
    <mergeCell ref="D26:O27"/>
    <mergeCell ref="B2:D5"/>
    <mergeCell ref="D12:E12"/>
    <mergeCell ref="B7:C7"/>
    <mergeCell ref="B8:C8"/>
    <mergeCell ref="B9:C9"/>
    <mergeCell ref="B10:C10"/>
    <mergeCell ref="B11:C11"/>
    <mergeCell ref="D8:H8"/>
    <mergeCell ref="D9:H9"/>
    <mergeCell ref="D10:H10"/>
    <mergeCell ref="D11:H11"/>
    <mergeCell ref="E2:N5"/>
    <mergeCell ref="F12:H12"/>
    <mergeCell ref="B12:C12"/>
    <mergeCell ref="D7:H7"/>
    <mergeCell ref="D13:H13"/>
    <mergeCell ref="B13:C13"/>
    <mergeCell ref="C18:E18"/>
    <mergeCell ref="G18:I18"/>
    <mergeCell ref="L18:M18"/>
    <mergeCell ref="C19:E19"/>
    <mergeCell ref="G19:I19"/>
    <mergeCell ref="L19:M19"/>
    <mergeCell ref="C23:E23"/>
    <mergeCell ref="G23:I23"/>
    <mergeCell ref="L23:M23"/>
  </mergeCells>
  <dataValidations count="1">
    <dataValidation allowBlank="1" showInputMessage="1" showErrorMessage="1" sqref="D9" xr:uid="{00000000-0002-0000-0800-000000000000}"/>
  </dataValidations>
  <pageMargins left="0.23622047244094491" right="0.23622047244094491" top="0.45" bottom="0.37" header="0" footer="0"/>
  <pageSetup scale="39" orientation="landscape"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L72"/>
  <sheetViews>
    <sheetView topLeftCell="A20" zoomScale="85" zoomScaleNormal="85" zoomScaleSheetLayoutView="68" workbookViewId="0">
      <selection activeCell="D28" sqref="D28"/>
    </sheetView>
  </sheetViews>
  <sheetFormatPr defaultColWidth="10.7109375" defaultRowHeight="10.5" customHeight="1"/>
  <cols>
    <col min="1" max="1" width="4" style="64" bestFit="1" customWidth="1"/>
    <col min="2" max="2" width="21" style="64" bestFit="1" customWidth="1"/>
    <col min="3" max="3" width="27" style="64" bestFit="1" customWidth="1"/>
    <col min="4" max="4" width="20.140625" style="64" bestFit="1" customWidth="1"/>
    <col min="5" max="5" width="14.5703125" style="64" bestFit="1" customWidth="1"/>
    <col min="6" max="6" width="19" style="551" bestFit="1" customWidth="1"/>
    <col min="7" max="7" width="2.85546875" style="551" customWidth="1"/>
    <col min="8" max="15" width="3.140625" style="551" bestFit="1" customWidth="1"/>
    <col min="16" max="16" width="3.85546875" style="551" bestFit="1" customWidth="1"/>
    <col min="17" max="17" width="3.5703125" style="551" customWidth="1"/>
    <col min="18" max="23" width="3.85546875" style="551" bestFit="1" customWidth="1"/>
    <col min="24" max="24" width="9" style="551" bestFit="1" customWidth="1"/>
    <col min="25" max="25" width="3.85546875" style="551" bestFit="1" customWidth="1"/>
    <col min="26" max="26" width="4.28515625" style="64" bestFit="1" customWidth="1"/>
    <col min="27" max="27" width="35.7109375" style="64" bestFit="1" customWidth="1"/>
    <col min="28" max="36" width="4.28515625" style="64" bestFit="1" customWidth="1"/>
    <col min="37" max="37" width="3.85546875" style="64" bestFit="1" customWidth="1"/>
    <col min="38" max="38" width="30.5703125" style="64" customWidth="1"/>
    <col min="39" max="256" width="10.7109375" style="64"/>
    <col min="257" max="257" width="4.140625" style="64" customWidth="1"/>
    <col min="258" max="258" width="13.42578125" style="64" customWidth="1"/>
    <col min="259" max="259" width="13.140625" style="64" customWidth="1"/>
    <col min="260" max="260" width="18.5703125" style="64" bestFit="1" customWidth="1"/>
    <col min="261" max="261" width="12.140625" style="64" customWidth="1"/>
    <col min="262" max="262" width="14.28515625" style="64" customWidth="1"/>
    <col min="263" max="263" width="2.85546875" style="64" customWidth="1"/>
    <col min="264" max="264" width="2.5703125" style="64" customWidth="1"/>
    <col min="265" max="265" width="2.85546875" style="64" customWidth="1"/>
    <col min="266" max="266" width="2.7109375" style="64" customWidth="1"/>
    <col min="267" max="267" width="2.5703125" style="64" customWidth="1"/>
    <col min="268" max="269" width="2.42578125" style="64" customWidth="1"/>
    <col min="270" max="270" width="2.7109375" style="64" customWidth="1"/>
    <col min="271" max="271" width="2.42578125" style="64" customWidth="1"/>
    <col min="272" max="274" width="3.5703125" style="64" customWidth="1"/>
    <col min="275" max="275" width="3.7109375" style="64" customWidth="1"/>
    <col min="276" max="276" width="3.140625" style="64" customWidth="1"/>
    <col min="277" max="279" width="3.28515625" style="64" customWidth="1"/>
    <col min="280" max="280" width="3.5703125" style="64" customWidth="1"/>
    <col min="281" max="281" width="3.28515625" style="64" customWidth="1"/>
    <col min="282" max="282" width="3.5703125" style="64" customWidth="1"/>
    <col min="283" max="283" width="3.42578125" style="64" customWidth="1"/>
    <col min="284" max="284" width="3.5703125" style="64" customWidth="1"/>
    <col min="285" max="285" width="3.7109375" style="64" customWidth="1"/>
    <col min="286" max="289" width="3.5703125" style="64" customWidth="1"/>
    <col min="290" max="293" width="3.42578125" style="64" customWidth="1"/>
    <col min="294" max="294" width="82.7109375" style="64" customWidth="1"/>
    <col min="295" max="512" width="10.7109375" style="64"/>
    <col min="513" max="513" width="4.140625" style="64" customWidth="1"/>
    <col min="514" max="514" width="13.42578125" style="64" customWidth="1"/>
    <col min="515" max="515" width="13.140625" style="64" customWidth="1"/>
    <col min="516" max="516" width="18.5703125" style="64" bestFit="1" customWidth="1"/>
    <col min="517" max="517" width="12.140625" style="64" customWidth="1"/>
    <col min="518" max="518" width="14.28515625" style="64" customWidth="1"/>
    <col min="519" max="519" width="2.85546875" style="64" customWidth="1"/>
    <col min="520" max="520" width="2.5703125" style="64" customWidth="1"/>
    <col min="521" max="521" width="2.85546875" style="64" customWidth="1"/>
    <col min="522" max="522" width="2.7109375" style="64" customWidth="1"/>
    <col min="523" max="523" width="2.5703125" style="64" customWidth="1"/>
    <col min="524" max="525" width="2.42578125" style="64" customWidth="1"/>
    <col min="526" max="526" width="2.7109375" style="64" customWidth="1"/>
    <col min="527" max="527" width="2.42578125" style="64" customWidth="1"/>
    <col min="528" max="530" width="3.5703125" style="64" customWidth="1"/>
    <col min="531" max="531" width="3.7109375" style="64" customWidth="1"/>
    <col min="532" max="532" width="3.140625" style="64" customWidth="1"/>
    <col min="533" max="535" width="3.28515625" style="64" customWidth="1"/>
    <col min="536" max="536" width="3.5703125" style="64" customWidth="1"/>
    <col min="537" max="537" width="3.28515625" style="64" customWidth="1"/>
    <col min="538" max="538" width="3.5703125" style="64" customWidth="1"/>
    <col min="539" max="539" width="3.42578125" style="64" customWidth="1"/>
    <col min="540" max="540" width="3.5703125" style="64" customWidth="1"/>
    <col min="541" max="541" width="3.7109375" style="64" customWidth="1"/>
    <col min="542" max="545" width="3.5703125" style="64" customWidth="1"/>
    <col min="546" max="549" width="3.42578125" style="64" customWidth="1"/>
    <col min="550" max="550" width="82.7109375" style="64" customWidth="1"/>
    <col min="551" max="768" width="10.7109375" style="64"/>
    <col min="769" max="769" width="4.140625" style="64" customWidth="1"/>
    <col min="770" max="770" width="13.42578125" style="64" customWidth="1"/>
    <col min="771" max="771" width="13.140625" style="64" customWidth="1"/>
    <col min="772" max="772" width="18.5703125" style="64" bestFit="1" customWidth="1"/>
    <col min="773" max="773" width="12.140625" style="64" customWidth="1"/>
    <col min="774" max="774" width="14.28515625" style="64" customWidth="1"/>
    <col min="775" max="775" width="2.85546875" style="64" customWidth="1"/>
    <col min="776" max="776" width="2.5703125" style="64" customWidth="1"/>
    <col min="777" max="777" width="2.85546875" style="64" customWidth="1"/>
    <col min="778" max="778" width="2.7109375" style="64" customWidth="1"/>
    <col min="779" max="779" width="2.5703125" style="64" customWidth="1"/>
    <col min="780" max="781" width="2.42578125" style="64" customWidth="1"/>
    <col min="782" max="782" width="2.7109375" style="64" customWidth="1"/>
    <col min="783" max="783" width="2.42578125" style="64" customWidth="1"/>
    <col min="784" max="786" width="3.5703125" style="64" customWidth="1"/>
    <col min="787" max="787" width="3.7109375" style="64" customWidth="1"/>
    <col min="788" max="788" width="3.140625" style="64" customWidth="1"/>
    <col min="789" max="791" width="3.28515625" style="64" customWidth="1"/>
    <col min="792" max="792" width="3.5703125" style="64" customWidth="1"/>
    <col min="793" max="793" width="3.28515625" style="64" customWidth="1"/>
    <col min="794" max="794" width="3.5703125" style="64" customWidth="1"/>
    <col min="795" max="795" width="3.42578125" style="64" customWidth="1"/>
    <col min="796" max="796" width="3.5703125" style="64" customWidth="1"/>
    <col min="797" max="797" width="3.7109375" style="64" customWidth="1"/>
    <col min="798" max="801" width="3.5703125" style="64" customWidth="1"/>
    <col min="802" max="805" width="3.42578125" style="64" customWidth="1"/>
    <col min="806" max="806" width="82.7109375" style="64" customWidth="1"/>
    <col min="807" max="1024" width="10.7109375" style="64"/>
    <col min="1025" max="1025" width="4.140625" style="64" customWidth="1"/>
    <col min="1026" max="1026" width="13.42578125" style="64" customWidth="1"/>
    <col min="1027" max="1027" width="13.140625" style="64" customWidth="1"/>
    <col min="1028" max="1028" width="18.5703125" style="64" bestFit="1" customWidth="1"/>
    <col min="1029" max="1029" width="12.140625" style="64" customWidth="1"/>
    <col min="1030" max="1030" width="14.28515625" style="64" customWidth="1"/>
    <col min="1031" max="1031" width="2.85546875" style="64" customWidth="1"/>
    <col min="1032" max="1032" width="2.5703125" style="64" customWidth="1"/>
    <col min="1033" max="1033" width="2.85546875" style="64" customWidth="1"/>
    <col min="1034" max="1034" width="2.7109375" style="64" customWidth="1"/>
    <col min="1035" max="1035" width="2.5703125" style="64" customWidth="1"/>
    <col min="1036" max="1037" width="2.42578125" style="64" customWidth="1"/>
    <col min="1038" max="1038" width="2.7109375" style="64" customWidth="1"/>
    <col min="1039" max="1039" width="2.42578125" style="64" customWidth="1"/>
    <col min="1040" max="1042" width="3.5703125" style="64" customWidth="1"/>
    <col min="1043" max="1043" width="3.7109375" style="64" customWidth="1"/>
    <col min="1044" max="1044" width="3.140625" style="64" customWidth="1"/>
    <col min="1045" max="1047" width="3.28515625" style="64" customWidth="1"/>
    <col min="1048" max="1048" width="3.5703125" style="64" customWidth="1"/>
    <col min="1049" max="1049" width="3.28515625" style="64" customWidth="1"/>
    <col min="1050" max="1050" width="3.5703125" style="64" customWidth="1"/>
    <col min="1051" max="1051" width="3.42578125" style="64" customWidth="1"/>
    <col min="1052" max="1052" width="3.5703125" style="64" customWidth="1"/>
    <col min="1053" max="1053" width="3.7109375" style="64" customWidth="1"/>
    <col min="1054" max="1057" width="3.5703125" style="64" customWidth="1"/>
    <col min="1058" max="1061" width="3.42578125" style="64" customWidth="1"/>
    <col min="1062" max="1062" width="82.7109375" style="64" customWidth="1"/>
    <col min="1063" max="1280" width="10.7109375" style="64"/>
    <col min="1281" max="1281" width="4.140625" style="64" customWidth="1"/>
    <col min="1282" max="1282" width="13.42578125" style="64" customWidth="1"/>
    <col min="1283" max="1283" width="13.140625" style="64" customWidth="1"/>
    <col min="1284" max="1284" width="18.5703125" style="64" bestFit="1" customWidth="1"/>
    <col min="1285" max="1285" width="12.140625" style="64" customWidth="1"/>
    <col min="1286" max="1286" width="14.28515625" style="64" customWidth="1"/>
    <col min="1287" max="1287" width="2.85546875" style="64" customWidth="1"/>
    <col min="1288" max="1288" width="2.5703125" style="64" customWidth="1"/>
    <col min="1289" max="1289" width="2.85546875" style="64" customWidth="1"/>
    <col min="1290" max="1290" width="2.7109375" style="64" customWidth="1"/>
    <col min="1291" max="1291" width="2.5703125" style="64" customWidth="1"/>
    <col min="1292" max="1293" width="2.42578125" style="64" customWidth="1"/>
    <col min="1294" max="1294" width="2.7109375" style="64" customWidth="1"/>
    <col min="1295" max="1295" width="2.42578125" style="64" customWidth="1"/>
    <col min="1296" max="1298" width="3.5703125" style="64" customWidth="1"/>
    <col min="1299" max="1299" width="3.7109375" style="64" customWidth="1"/>
    <col min="1300" max="1300" width="3.140625" style="64" customWidth="1"/>
    <col min="1301" max="1303" width="3.28515625" style="64" customWidth="1"/>
    <col min="1304" max="1304" width="3.5703125" style="64" customWidth="1"/>
    <col min="1305" max="1305" width="3.28515625" style="64" customWidth="1"/>
    <col min="1306" max="1306" width="3.5703125" style="64" customWidth="1"/>
    <col min="1307" max="1307" width="3.42578125" style="64" customWidth="1"/>
    <col min="1308" max="1308" width="3.5703125" style="64" customWidth="1"/>
    <col min="1309" max="1309" width="3.7109375" style="64" customWidth="1"/>
    <col min="1310" max="1313" width="3.5703125" style="64" customWidth="1"/>
    <col min="1314" max="1317" width="3.42578125" style="64" customWidth="1"/>
    <col min="1318" max="1318" width="82.7109375" style="64" customWidth="1"/>
    <col min="1319" max="1536" width="10.7109375" style="64"/>
    <col min="1537" max="1537" width="4.140625" style="64" customWidth="1"/>
    <col min="1538" max="1538" width="13.42578125" style="64" customWidth="1"/>
    <col min="1539" max="1539" width="13.140625" style="64" customWidth="1"/>
    <col min="1540" max="1540" width="18.5703125" style="64" bestFit="1" customWidth="1"/>
    <col min="1541" max="1541" width="12.140625" style="64" customWidth="1"/>
    <col min="1542" max="1542" width="14.28515625" style="64" customWidth="1"/>
    <col min="1543" max="1543" width="2.85546875" style="64" customWidth="1"/>
    <col min="1544" max="1544" width="2.5703125" style="64" customWidth="1"/>
    <col min="1545" max="1545" width="2.85546875" style="64" customWidth="1"/>
    <col min="1546" max="1546" width="2.7109375" style="64" customWidth="1"/>
    <col min="1547" max="1547" width="2.5703125" style="64" customWidth="1"/>
    <col min="1548" max="1549" width="2.42578125" style="64" customWidth="1"/>
    <col min="1550" max="1550" width="2.7109375" style="64" customWidth="1"/>
    <col min="1551" max="1551" width="2.42578125" style="64" customWidth="1"/>
    <col min="1552" max="1554" width="3.5703125" style="64" customWidth="1"/>
    <col min="1555" max="1555" width="3.7109375" style="64" customWidth="1"/>
    <col min="1556" max="1556" width="3.140625" style="64" customWidth="1"/>
    <col min="1557" max="1559" width="3.28515625" style="64" customWidth="1"/>
    <col min="1560" max="1560" width="3.5703125" style="64" customWidth="1"/>
    <col min="1561" max="1561" width="3.28515625" style="64" customWidth="1"/>
    <col min="1562" max="1562" width="3.5703125" style="64" customWidth="1"/>
    <col min="1563" max="1563" width="3.42578125" style="64" customWidth="1"/>
    <col min="1564" max="1564" width="3.5703125" style="64" customWidth="1"/>
    <col min="1565" max="1565" width="3.7109375" style="64" customWidth="1"/>
    <col min="1566" max="1569" width="3.5703125" style="64" customWidth="1"/>
    <col min="1570" max="1573" width="3.42578125" style="64" customWidth="1"/>
    <col min="1574" max="1574" width="82.7109375" style="64" customWidth="1"/>
    <col min="1575" max="1792" width="10.7109375" style="64"/>
    <col min="1793" max="1793" width="4.140625" style="64" customWidth="1"/>
    <col min="1794" max="1794" width="13.42578125" style="64" customWidth="1"/>
    <col min="1795" max="1795" width="13.140625" style="64" customWidth="1"/>
    <col min="1796" max="1796" width="18.5703125" style="64" bestFit="1" customWidth="1"/>
    <col min="1797" max="1797" width="12.140625" style="64" customWidth="1"/>
    <col min="1798" max="1798" width="14.28515625" style="64" customWidth="1"/>
    <col min="1799" max="1799" width="2.85546875" style="64" customWidth="1"/>
    <col min="1800" max="1800" width="2.5703125" style="64" customWidth="1"/>
    <col min="1801" max="1801" width="2.85546875" style="64" customWidth="1"/>
    <col min="1802" max="1802" width="2.7109375" style="64" customWidth="1"/>
    <col min="1803" max="1803" width="2.5703125" style="64" customWidth="1"/>
    <col min="1804" max="1805" width="2.42578125" style="64" customWidth="1"/>
    <col min="1806" max="1806" width="2.7109375" style="64" customWidth="1"/>
    <col min="1807" max="1807" width="2.42578125" style="64" customWidth="1"/>
    <col min="1808" max="1810" width="3.5703125" style="64" customWidth="1"/>
    <col min="1811" max="1811" width="3.7109375" style="64" customWidth="1"/>
    <col min="1812" max="1812" width="3.140625" style="64" customWidth="1"/>
    <col min="1813" max="1815" width="3.28515625" style="64" customWidth="1"/>
    <col min="1816" max="1816" width="3.5703125" style="64" customWidth="1"/>
    <col min="1817" max="1817" width="3.28515625" style="64" customWidth="1"/>
    <col min="1818" max="1818" width="3.5703125" style="64" customWidth="1"/>
    <col min="1819" max="1819" width="3.42578125" style="64" customWidth="1"/>
    <col min="1820" max="1820" width="3.5703125" style="64" customWidth="1"/>
    <col min="1821" max="1821" width="3.7109375" style="64" customWidth="1"/>
    <col min="1822" max="1825" width="3.5703125" style="64" customWidth="1"/>
    <col min="1826" max="1829" width="3.42578125" style="64" customWidth="1"/>
    <col min="1830" max="1830" width="82.7109375" style="64" customWidth="1"/>
    <col min="1831" max="2048" width="10.7109375" style="64"/>
    <col min="2049" max="2049" width="4.140625" style="64" customWidth="1"/>
    <col min="2050" max="2050" width="13.42578125" style="64" customWidth="1"/>
    <col min="2051" max="2051" width="13.140625" style="64" customWidth="1"/>
    <col min="2052" max="2052" width="18.5703125" style="64" bestFit="1" customWidth="1"/>
    <col min="2053" max="2053" width="12.140625" style="64" customWidth="1"/>
    <col min="2054" max="2054" width="14.28515625" style="64" customWidth="1"/>
    <col min="2055" max="2055" width="2.85546875" style="64" customWidth="1"/>
    <col min="2056" max="2056" width="2.5703125" style="64" customWidth="1"/>
    <col min="2057" max="2057" width="2.85546875" style="64" customWidth="1"/>
    <col min="2058" max="2058" width="2.7109375" style="64" customWidth="1"/>
    <col min="2059" max="2059" width="2.5703125" style="64" customWidth="1"/>
    <col min="2060" max="2061" width="2.42578125" style="64" customWidth="1"/>
    <col min="2062" max="2062" width="2.7109375" style="64" customWidth="1"/>
    <col min="2063" max="2063" width="2.42578125" style="64" customWidth="1"/>
    <col min="2064" max="2066" width="3.5703125" style="64" customWidth="1"/>
    <col min="2067" max="2067" width="3.7109375" style="64" customWidth="1"/>
    <col min="2068" max="2068" width="3.140625" style="64" customWidth="1"/>
    <col min="2069" max="2071" width="3.28515625" style="64" customWidth="1"/>
    <col min="2072" max="2072" width="3.5703125" style="64" customWidth="1"/>
    <col min="2073" max="2073" width="3.28515625" style="64" customWidth="1"/>
    <col min="2074" max="2074" width="3.5703125" style="64" customWidth="1"/>
    <col min="2075" max="2075" width="3.42578125" style="64" customWidth="1"/>
    <col min="2076" max="2076" width="3.5703125" style="64" customWidth="1"/>
    <col min="2077" max="2077" width="3.7109375" style="64" customWidth="1"/>
    <col min="2078" max="2081" width="3.5703125" style="64" customWidth="1"/>
    <col min="2082" max="2085" width="3.42578125" style="64" customWidth="1"/>
    <col min="2086" max="2086" width="82.7109375" style="64" customWidth="1"/>
    <col min="2087" max="2304" width="10.7109375" style="64"/>
    <col min="2305" max="2305" width="4.140625" style="64" customWidth="1"/>
    <col min="2306" max="2306" width="13.42578125" style="64" customWidth="1"/>
    <col min="2307" max="2307" width="13.140625" style="64" customWidth="1"/>
    <col min="2308" max="2308" width="18.5703125" style="64" bestFit="1" customWidth="1"/>
    <col min="2309" max="2309" width="12.140625" style="64" customWidth="1"/>
    <col min="2310" max="2310" width="14.28515625" style="64" customWidth="1"/>
    <col min="2311" max="2311" width="2.85546875" style="64" customWidth="1"/>
    <col min="2312" max="2312" width="2.5703125" style="64" customWidth="1"/>
    <col min="2313" max="2313" width="2.85546875" style="64" customWidth="1"/>
    <col min="2314" max="2314" width="2.7109375" style="64" customWidth="1"/>
    <col min="2315" max="2315" width="2.5703125" style="64" customWidth="1"/>
    <col min="2316" max="2317" width="2.42578125" style="64" customWidth="1"/>
    <col min="2318" max="2318" width="2.7109375" style="64" customWidth="1"/>
    <col min="2319" max="2319" width="2.42578125" style="64" customWidth="1"/>
    <col min="2320" max="2322" width="3.5703125" style="64" customWidth="1"/>
    <col min="2323" max="2323" width="3.7109375" style="64" customWidth="1"/>
    <col min="2324" max="2324" width="3.140625" style="64" customWidth="1"/>
    <col min="2325" max="2327" width="3.28515625" style="64" customWidth="1"/>
    <col min="2328" max="2328" width="3.5703125" style="64" customWidth="1"/>
    <col min="2329" max="2329" width="3.28515625" style="64" customWidth="1"/>
    <col min="2330" max="2330" width="3.5703125" style="64" customWidth="1"/>
    <col min="2331" max="2331" width="3.42578125" style="64" customWidth="1"/>
    <col min="2332" max="2332" width="3.5703125" style="64" customWidth="1"/>
    <col min="2333" max="2333" width="3.7109375" style="64" customWidth="1"/>
    <col min="2334" max="2337" width="3.5703125" style="64" customWidth="1"/>
    <col min="2338" max="2341" width="3.42578125" style="64" customWidth="1"/>
    <col min="2342" max="2342" width="82.7109375" style="64" customWidth="1"/>
    <col min="2343" max="2560" width="10.7109375" style="64"/>
    <col min="2561" max="2561" width="4.140625" style="64" customWidth="1"/>
    <col min="2562" max="2562" width="13.42578125" style="64" customWidth="1"/>
    <col min="2563" max="2563" width="13.140625" style="64" customWidth="1"/>
    <col min="2564" max="2564" width="18.5703125" style="64" bestFit="1" customWidth="1"/>
    <col min="2565" max="2565" width="12.140625" style="64" customWidth="1"/>
    <col min="2566" max="2566" width="14.28515625" style="64" customWidth="1"/>
    <col min="2567" max="2567" width="2.85546875" style="64" customWidth="1"/>
    <col min="2568" max="2568" width="2.5703125" style="64" customWidth="1"/>
    <col min="2569" max="2569" width="2.85546875" style="64" customWidth="1"/>
    <col min="2570" max="2570" width="2.7109375" style="64" customWidth="1"/>
    <col min="2571" max="2571" width="2.5703125" style="64" customWidth="1"/>
    <col min="2572" max="2573" width="2.42578125" style="64" customWidth="1"/>
    <col min="2574" max="2574" width="2.7109375" style="64" customWidth="1"/>
    <col min="2575" max="2575" width="2.42578125" style="64" customWidth="1"/>
    <col min="2576" max="2578" width="3.5703125" style="64" customWidth="1"/>
    <col min="2579" max="2579" width="3.7109375" style="64" customWidth="1"/>
    <col min="2580" max="2580" width="3.140625" style="64" customWidth="1"/>
    <col min="2581" max="2583" width="3.28515625" style="64" customWidth="1"/>
    <col min="2584" max="2584" width="3.5703125" style="64" customWidth="1"/>
    <col min="2585" max="2585" width="3.28515625" style="64" customWidth="1"/>
    <col min="2586" max="2586" width="3.5703125" style="64" customWidth="1"/>
    <col min="2587" max="2587" width="3.42578125" style="64" customWidth="1"/>
    <col min="2588" max="2588" width="3.5703125" style="64" customWidth="1"/>
    <col min="2589" max="2589" width="3.7109375" style="64" customWidth="1"/>
    <col min="2590" max="2593" width="3.5703125" style="64" customWidth="1"/>
    <col min="2594" max="2597" width="3.42578125" style="64" customWidth="1"/>
    <col min="2598" max="2598" width="82.7109375" style="64" customWidth="1"/>
    <col min="2599" max="2816" width="10.7109375" style="64"/>
    <col min="2817" max="2817" width="4.140625" style="64" customWidth="1"/>
    <col min="2818" max="2818" width="13.42578125" style="64" customWidth="1"/>
    <col min="2819" max="2819" width="13.140625" style="64" customWidth="1"/>
    <col min="2820" max="2820" width="18.5703125" style="64" bestFit="1" customWidth="1"/>
    <col min="2821" max="2821" width="12.140625" style="64" customWidth="1"/>
    <col min="2822" max="2822" width="14.28515625" style="64" customWidth="1"/>
    <col min="2823" max="2823" width="2.85546875" style="64" customWidth="1"/>
    <col min="2824" max="2824" width="2.5703125" style="64" customWidth="1"/>
    <col min="2825" max="2825" width="2.85546875" style="64" customWidth="1"/>
    <col min="2826" max="2826" width="2.7109375" style="64" customWidth="1"/>
    <col min="2827" max="2827" width="2.5703125" style="64" customWidth="1"/>
    <col min="2828" max="2829" width="2.42578125" style="64" customWidth="1"/>
    <col min="2830" max="2830" width="2.7109375" style="64" customWidth="1"/>
    <col min="2831" max="2831" width="2.42578125" style="64" customWidth="1"/>
    <col min="2832" max="2834" width="3.5703125" style="64" customWidth="1"/>
    <col min="2835" max="2835" width="3.7109375" style="64" customWidth="1"/>
    <col min="2836" max="2836" width="3.140625" style="64" customWidth="1"/>
    <col min="2837" max="2839" width="3.28515625" style="64" customWidth="1"/>
    <col min="2840" max="2840" width="3.5703125" style="64" customWidth="1"/>
    <col min="2841" max="2841" width="3.28515625" style="64" customWidth="1"/>
    <col min="2842" max="2842" width="3.5703125" style="64" customWidth="1"/>
    <col min="2843" max="2843" width="3.42578125" style="64" customWidth="1"/>
    <col min="2844" max="2844" width="3.5703125" style="64" customWidth="1"/>
    <col min="2845" max="2845" width="3.7109375" style="64" customWidth="1"/>
    <col min="2846" max="2849" width="3.5703125" style="64" customWidth="1"/>
    <col min="2850" max="2853" width="3.42578125" style="64" customWidth="1"/>
    <col min="2854" max="2854" width="82.7109375" style="64" customWidth="1"/>
    <col min="2855" max="3072" width="10.7109375" style="64"/>
    <col min="3073" max="3073" width="4.140625" style="64" customWidth="1"/>
    <col min="3074" max="3074" width="13.42578125" style="64" customWidth="1"/>
    <col min="3075" max="3075" width="13.140625" style="64" customWidth="1"/>
    <col min="3076" max="3076" width="18.5703125" style="64" bestFit="1" customWidth="1"/>
    <col min="3077" max="3077" width="12.140625" style="64" customWidth="1"/>
    <col min="3078" max="3078" width="14.28515625" style="64" customWidth="1"/>
    <col min="3079" max="3079" width="2.85546875" style="64" customWidth="1"/>
    <col min="3080" max="3080" width="2.5703125" style="64" customWidth="1"/>
    <col min="3081" max="3081" width="2.85546875" style="64" customWidth="1"/>
    <col min="3082" max="3082" width="2.7109375" style="64" customWidth="1"/>
    <col min="3083" max="3083" width="2.5703125" style="64" customWidth="1"/>
    <col min="3084" max="3085" width="2.42578125" style="64" customWidth="1"/>
    <col min="3086" max="3086" width="2.7109375" style="64" customWidth="1"/>
    <col min="3087" max="3087" width="2.42578125" style="64" customWidth="1"/>
    <col min="3088" max="3090" width="3.5703125" style="64" customWidth="1"/>
    <col min="3091" max="3091" width="3.7109375" style="64" customWidth="1"/>
    <col min="3092" max="3092" width="3.140625" style="64" customWidth="1"/>
    <col min="3093" max="3095" width="3.28515625" style="64" customWidth="1"/>
    <col min="3096" max="3096" width="3.5703125" style="64" customWidth="1"/>
    <col min="3097" max="3097" width="3.28515625" style="64" customWidth="1"/>
    <col min="3098" max="3098" width="3.5703125" style="64" customWidth="1"/>
    <col min="3099" max="3099" width="3.42578125" style="64" customWidth="1"/>
    <col min="3100" max="3100" width="3.5703125" style="64" customWidth="1"/>
    <col min="3101" max="3101" width="3.7109375" style="64" customWidth="1"/>
    <col min="3102" max="3105" width="3.5703125" style="64" customWidth="1"/>
    <col min="3106" max="3109" width="3.42578125" style="64" customWidth="1"/>
    <col min="3110" max="3110" width="82.7109375" style="64" customWidth="1"/>
    <col min="3111" max="3328" width="10.7109375" style="64"/>
    <col min="3329" max="3329" width="4.140625" style="64" customWidth="1"/>
    <col min="3330" max="3330" width="13.42578125" style="64" customWidth="1"/>
    <col min="3331" max="3331" width="13.140625" style="64" customWidth="1"/>
    <col min="3332" max="3332" width="18.5703125" style="64" bestFit="1" customWidth="1"/>
    <col min="3333" max="3333" width="12.140625" style="64" customWidth="1"/>
    <col min="3334" max="3334" width="14.28515625" style="64" customWidth="1"/>
    <col min="3335" max="3335" width="2.85546875" style="64" customWidth="1"/>
    <col min="3336" max="3336" width="2.5703125" style="64" customWidth="1"/>
    <col min="3337" max="3337" width="2.85546875" style="64" customWidth="1"/>
    <col min="3338" max="3338" width="2.7109375" style="64" customWidth="1"/>
    <col min="3339" max="3339" width="2.5703125" style="64" customWidth="1"/>
    <col min="3340" max="3341" width="2.42578125" style="64" customWidth="1"/>
    <col min="3342" max="3342" width="2.7109375" style="64" customWidth="1"/>
    <col min="3343" max="3343" width="2.42578125" style="64" customWidth="1"/>
    <col min="3344" max="3346" width="3.5703125" style="64" customWidth="1"/>
    <col min="3347" max="3347" width="3.7109375" style="64" customWidth="1"/>
    <col min="3348" max="3348" width="3.140625" style="64" customWidth="1"/>
    <col min="3349" max="3351" width="3.28515625" style="64" customWidth="1"/>
    <col min="3352" max="3352" width="3.5703125" style="64" customWidth="1"/>
    <col min="3353" max="3353" width="3.28515625" style="64" customWidth="1"/>
    <col min="3354" max="3354" width="3.5703125" style="64" customWidth="1"/>
    <col min="3355" max="3355" width="3.42578125" style="64" customWidth="1"/>
    <col min="3356" max="3356" width="3.5703125" style="64" customWidth="1"/>
    <col min="3357" max="3357" width="3.7109375" style="64" customWidth="1"/>
    <col min="3358" max="3361" width="3.5703125" style="64" customWidth="1"/>
    <col min="3362" max="3365" width="3.42578125" style="64" customWidth="1"/>
    <col min="3366" max="3366" width="82.7109375" style="64" customWidth="1"/>
    <col min="3367" max="3584" width="10.7109375" style="64"/>
    <col min="3585" max="3585" width="4.140625" style="64" customWidth="1"/>
    <col min="3586" max="3586" width="13.42578125" style="64" customWidth="1"/>
    <col min="3587" max="3587" width="13.140625" style="64" customWidth="1"/>
    <col min="3588" max="3588" width="18.5703125" style="64" bestFit="1" customWidth="1"/>
    <col min="3589" max="3589" width="12.140625" style="64" customWidth="1"/>
    <col min="3590" max="3590" width="14.28515625" style="64" customWidth="1"/>
    <col min="3591" max="3591" width="2.85546875" style="64" customWidth="1"/>
    <col min="3592" max="3592" width="2.5703125" style="64" customWidth="1"/>
    <col min="3593" max="3593" width="2.85546875" style="64" customWidth="1"/>
    <col min="3594" max="3594" width="2.7109375" style="64" customWidth="1"/>
    <col min="3595" max="3595" width="2.5703125" style="64" customWidth="1"/>
    <col min="3596" max="3597" width="2.42578125" style="64" customWidth="1"/>
    <col min="3598" max="3598" width="2.7109375" style="64" customWidth="1"/>
    <col min="3599" max="3599" width="2.42578125" style="64" customWidth="1"/>
    <col min="3600" max="3602" width="3.5703125" style="64" customWidth="1"/>
    <col min="3603" max="3603" width="3.7109375" style="64" customWidth="1"/>
    <col min="3604" max="3604" width="3.140625" style="64" customWidth="1"/>
    <col min="3605" max="3607" width="3.28515625" style="64" customWidth="1"/>
    <col min="3608" max="3608" width="3.5703125" style="64" customWidth="1"/>
    <col min="3609" max="3609" width="3.28515625" style="64" customWidth="1"/>
    <col min="3610" max="3610" width="3.5703125" style="64" customWidth="1"/>
    <col min="3611" max="3611" width="3.42578125" style="64" customWidth="1"/>
    <col min="3612" max="3612" width="3.5703125" style="64" customWidth="1"/>
    <col min="3613" max="3613" width="3.7109375" style="64" customWidth="1"/>
    <col min="3614" max="3617" width="3.5703125" style="64" customWidth="1"/>
    <col min="3618" max="3621" width="3.42578125" style="64" customWidth="1"/>
    <col min="3622" max="3622" width="82.7109375" style="64" customWidth="1"/>
    <col min="3623" max="3840" width="10.7109375" style="64"/>
    <col min="3841" max="3841" width="4.140625" style="64" customWidth="1"/>
    <col min="3842" max="3842" width="13.42578125" style="64" customWidth="1"/>
    <col min="3843" max="3843" width="13.140625" style="64" customWidth="1"/>
    <col min="3844" max="3844" width="18.5703125" style="64" bestFit="1" customWidth="1"/>
    <col min="3845" max="3845" width="12.140625" style="64" customWidth="1"/>
    <col min="3846" max="3846" width="14.28515625" style="64" customWidth="1"/>
    <col min="3847" max="3847" width="2.85546875" style="64" customWidth="1"/>
    <col min="3848" max="3848" width="2.5703125" style="64" customWidth="1"/>
    <col min="3849" max="3849" width="2.85546875" style="64" customWidth="1"/>
    <col min="3850" max="3850" width="2.7109375" style="64" customWidth="1"/>
    <col min="3851" max="3851" width="2.5703125" style="64" customWidth="1"/>
    <col min="3852" max="3853" width="2.42578125" style="64" customWidth="1"/>
    <col min="3854" max="3854" width="2.7109375" style="64" customWidth="1"/>
    <col min="3855" max="3855" width="2.42578125" style="64" customWidth="1"/>
    <col min="3856" max="3858" width="3.5703125" style="64" customWidth="1"/>
    <col min="3859" max="3859" width="3.7109375" style="64" customWidth="1"/>
    <col min="3860" max="3860" width="3.140625" style="64" customWidth="1"/>
    <col min="3861" max="3863" width="3.28515625" style="64" customWidth="1"/>
    <col min="3864" max="3864" width="3.5703125" style="64" customWidth="1"/>
    <col min="3865" max="3865" width="3.28515625" style="64" customWidth="1"/>
    <col min="3866" max="3866" width="3.5703125" style="64" customWidth="1"/>
    <col min="3867" max="3867" width="3.42578125" style="64" customWidth="1"/>
    <col min="3868" max="3868" width="3.5703125" style="64" customWidth="1"/>
    <col min="3869" max="3869" width="3.7109375" style="64" customWidth="1"/>
    <col min="3870" max="3873" width="3.5703125" style="64" customWidth="1"/>
    <col min="3874" max="3877" width="3.42578125" style="64" customWidth="1"/>
    <col min="3878" max="3878" width="82.7109375" style="64" customWidth="1"/>
    <col min="3879" max="4096" width="10.7109375" style="64"/>
    <col min="4097" max="4097" width="4.140625" style="64" customWidth="1"/>
    <col min="4098" max="4098" width="13.42578125" style="64" customWidth="1"/>
    <col min="4099" max="4099" width="13.140625" style="64" customWidth="1"/>
    <col min="4100" max="4100" width="18.5703125" style="64" bestFit="1" customWidth="1"/>
    <col min="4101" max="4101" width="12.140625" style="64" customWidth="1"/>
    <col min="4102" max="4102" width="14.28515625" style="64" customWidth="1"/>
    <col min="4103" max="4103" width="2.85546875" style="64" customWidth="1"/>
    <col min="4104" max="4104" width="2.5703125" style="64" customWidth="1"/>
    <col min="4105" max="4105" width="2.85546875" style="64" customWidth="1"/>
    <col min="4106" max="4106" width="2.7109375" style="64" customWidth="1"/>
    <col min="4107" max="4107" width="2.5703125" style="64" customWidth="1"/>
    <col min="4108" max="4109" width="2.42578125" style="64" customWidth="1"/>
    <col min="4110" max="4110" width="2.7109375" style="64" customWidth="1"/>
    <col min="4111" max="4111" width="2.42578125" style="64" customWidth="1"/>
    <col min="4112" max="4114" width="3.5703125" style="64" customWidth="1"/>
    <col min="4115" max="4115" width="3.7109375" style="64" customWidth="1"/>
    <col min="4116" max="4116" width="3.140625" style="64" customWidth="1"/>
    <col min="4117" max="4119" width="3.28515625" style="64" customWidth="1"/>
    <col min="4120" max="4120" width="3.5703125" style="64" customWidth="1"/>
    <col min="4121" max="4121" width="3.28515625" style="64" customWidth="1"/>
    <col min="4122" max="4122" width="3.5703125" style="64" customWidth="1"/>
    <col min="4123" max="4123" width="3.42578125" style="64" customWidth="1"/>
    <col min="4124" max="4124" width="3.5703125" style="64" customWidth="1"/>
    <col min="4125" max="4125" width="3.7109375" style="64" customWidth="1"/>
    <col min="4126" max="4129" width="3.5703125" style="64" customWidth="1"/>
    <col min="4130" max="4133" width="3.42578125" style="64" customWidth="1"/>
    <col min="4134" max="4134" width="82.7109375" style="64" customWidth="1"/>
    <col min="4135" max="4352" width="10.7109375" style="64"/>
    <col min="4353" max="4353" width="4.140625" style="64" customWidth="1"/>
    <col min="4354" max="4354" width="13.42578125" style="64" customWidth="1"/>
    <col min="4355" max="4355" width="13.140625" style="64" customWidth="1"/>
    <col min="4356" max="4356" width="18.5703125" style="64" bestFit="1" customWidth="1"/>
    <col min="4357" max="4357" width="12.140625" style="64" customWidth="1"/>
    <col min="4358" max="4358" width="14.28515625" style="64" customWidth="1"/>
    <col min="4359" max="4359" width="2.85546875" style="64" customWidth="1"/>
    <col min="4360" max="4360" width="2.5703125" style="64" customWidth="1"/>
    <col min="4361" max="4361" width="2.85546875" style="64" customWidth="1"/>
    <col min="4362" max="4362" width="2.7109375" style="64" customWidth="1"/>
    <col min="4363" max="4363" width="2.5703125" style="64" customWidth="1"/>
    <col min="4364" max="4365" width="2.42578125" style="64" customWidth="1"/>
    <col min="4366" max="4366" width="2.7109375" style="64" customWidth="1"/>
    <col min="4367" max="4367" width="2.42578125" style="64" customWidth="1"/>
    <col min="4368" max="4370" width="3.5703125" style="64" customWidth="1"/>
    <col min="4371" max="4371" width="3.7109375" style="64" customWidth="1"/>
    <col min="4372" max="4372" width="3.140625" style="64" customWidth="1"/>
    <col min="4373" max="4375" width="3.28515625" style="64" customWidth="1"/>
    <col min="4376" max="4376" width="3.5703125" style="64" customWidth="1"/>
    <col min="4377" max="4377" width="3.28515625" style="64" customWidth="1"/>
    <col min="4378" max="4378" width="3.5703125" style="64" customWidth="1"/>
    <col min="4379" max="4379" width="3.42578125" style="64" customWidth="1"/>
    <col min="4380" max="4380" width="3.5703125" style="64" customWidth="1"/>
    <col min="4381" max="4381" width="3.7109375" style="64" customWidth="1"/>
    <col min="4382" max="4385" width="3.5703125" style="64" customWidth="1"/>
    <col min="4386" max="4389" width="3.42578125" style="64" customWidth="1"/>
    <col min="4390" max="4390" width="82.7109375" style="64" customWidth="1"/>
    <col min="4391" max="4608" width="10.7109375" style="64"/>
    <col min="4609" max="4609" width="4.140625" style="64" customWidth="1"/>
    <col min="4610" max="4610" width="13.42578125" style="64" customWidth="1"/>
    <col min="4611" max="4611" width="13.140625" style="64" customWidth="1"/>
    <col min="4612" max="4612" width="18.5703125" style="64" bestFit="1" customWidth="1"/>
    <col min="4613" max="4613" width="12.140625" style="64" customWidth="1"/>
    <col min="4614" max="4614" width="14.28515625" style="64" customWidth="1"/>
    <col min="4615" max="4615" width="2.85546875" style="64" customWidth="1"/>
    <col min="4616" max="4616" width="2.5703125" style="64" customWidth="1"/>
    <col min="4617" max="4617" width="2.85546875" style="64" customWidth="1"/>
    <col min="4618" max="4618" width="2.7109375" style="64" customWidth="1"/>
    <col min="4619" max="4619" width="2.5703125" style="64" customWidth="1"/>
    <col min="4620" max="4621" width="2.42578125" style="64" customWidth="1"/>
    <col min="4622" max="4622" width="2.7109375" style="64" customWidth="1"/>
    <col min="4623" max="4623" width="2.42578125" style="64" customWidth="1"/>
    <col min="4624" max="4626" width="3.5703125" style="64" customWidth="1"/>
    <col min="4627" max="4627" width="3.7109375" style="64" customWidth="1"/>
    <col min="4628" max="4628" width="3.140625" style="64" customWidth="1"/>
    <col min="4629" max="4631" width="3.28515625" style="64" customWidth="1"/>
    <col min="4632" max="4632" width="3.5703125" style="64" customWidth="1"/>
    <col min="4633" max="4633" width="3.28515625" style="64" customWidth="1"/>
    <col min="4634" max="4634" width="3.5703125" style="64" customWidth="1"/>
    <col min="4635" max="4635" width="3.42578125" style="64" customWidth="1"/>
    <col min="4636" max="4636" width="3.5703125" style="64" customWidth="1"/>
    <col min="4637" max="4637" width="3.7109375" style="64" customWidth="1"/>
    <col min="4638" max="4641" width="3.5703125" style="64" customWidth="1"/>
    <col min="4642" max="4645" width="3.42578125" style="64" customWidth="1"/>
    <col min="4646" max="4646" width="82.7109375" style="64" customWidth="1"/>
    <col min="4647" max="4864" width="10.7109375" style="64"/>
    <col min="4865" max="4865" width="4.140625" style="64" customWidth="1"/>
    <col min="4866" max="4866" width="13.42578125" style="64" customWidth="1"/>
    <col min="4867" max="4867" width="13.140625" style="64" customWidth="1"/>
    <col min="4868" max="4868" width="18.5703125" style="64" bestFit="1" customWidth="1"/>
    <col min="4869" max="4869" width="12.140625" style="64" customWidth="1"/>
    <col min="4870" max="4870" width="14.28515625" style="64" customWidth="1"/>
    <col min="4871" max="4871" width="2.85546875" style="64" customWidth="1"/>
    <col min="4872" max="4872" width="2.5703125" style="64" customWidth="1"/>
    <col min="4873" max="4873" width="2.85546875" style="64" customWidth="1"/>
    <col min="4874" max="4874" width="2.7109375" style="64" customWidth="1"/>
    <col min="4875" max="4875" width="2.5703125" style="64" customWidth="1"/>
    <col min="4876" max="4877" width="2.42578125" style="64" customWidth="1"/>
    <col min="4878" max="4878" width="2.7109375" style="64" customWidth="1"/>
    <col min="4879" max="4879" width="2.42578125" style="64" customWidth="1"/>
    <col min="4880" max="4882" width="3.5703125" style="64" customWidth="1"/>
    <col min="4883" max="4883" width="3.7109375" style="64" customWidth="1"/>
    <col min="4884" max="4884" width="3.140625" style="64" customWidth="1"/>
    <col min="4885" max="4887" width="3.28515625" style="64" customWidth="1"/>
    <col min="4888" max="4888" width="3.5703125" style="64" customWidth="1"/>
    <col min="4889" max="4889" width="3.28515625" style="64" customWidth="1"/>
    <col min="4890" max="4890" width="3.5703125" style="64" customWidth="1"/>
    <col min="4891" max="4891" width="3.42578125" style="64" customWidth="1"/>
    <col min="4892" max="4892" width="3.5703125" style="64" customWidth="1"/>
    <col min="4893" max="4893" width="3.7109375" style="64" customWidth="1"/>
    <col min="4894" max="4897" width="3.5703125" style="64" customWidth="1"/>
    <col min="4898" max="4901" width="3.42578125" style="64" customWidth="1"/>
    <col min="4902" max="4902" width="82.7109375" style="64" customWidth="1"/>
    <col min="4903" max="5120" width="10.7109375" style="64"/>
    <col min="5121" max="5121" width="4.140625" style="64" customWidth="1"/>
    <col min="5122" max="5122" width="13.42578125" style="64" customWidth="1"/>
    <col min="5123" max="5123" width="13.140625" style="64" customWidth="1"/>
    <col min="5124" max="5124" width="18.5703125" style="64" bestFit="1" customWidth="1"/>
    <col min="5125" max="5125" width="12.140625" style="64" customWidth="1"/>
    <col min="5126" max="5126" width="14.28515625" style="64" customWidth="1"/>
    <col min="5127" max="5127" width="2.85546875" style="64" customWidth="1"/>
    <col min="5128" max="5128" width="2.5703125" style="64" customWidth="1"/>
    <col min="5129" max="5129" width="2.85546875" style="64" customWidth="1"/>
    <col min="5130" max="5130" width="2.7109375" style="64" customWidth="1"/>
    <col min="5131" max="5131" width="2.5703125" style="64" customWidth="1"/>
    <col min="5132" max="5133" width="2.42578125" style="64" customWidth="1"/>
    <col min="5134" max="5134" width="2.7109375" style="64" customWidth="1"/>
    <col min="5135" max="5135" width="2.42578125" style="64" customWidth="1"/>
    <col min="5136" max="5138" width="3.5703125" style="64" customWidth="1"/>
    <col min="5139" max="5139" width="3.7109375" style="64" customWidth="1"/>
    <col min="5140" max="5140" width="3.140625" style="64" customWidth="1"/>
    <col min="5141" max="5143" width="3.28515625" style="64" customWidth="1"/>
    <col min="5144" max="5144" width="3.5703125" style="64" customWidth="1"/>
    <col min="5145" max="5145" width="3.28515625" style="64" customWidth="1"/>
    <col min="5146" max="5146" width="3.5703125" style="64" customWidth="1"/>
    <col min="5147" max="5147" width="3.42578125" style="64" customWidth="1"/>
    <col min="5148" max="5148" width="3.5703125" style="64" customWidth="1"/>
    <col min="5149" max="5149" width="3.7109375" style="64" customWidth="1"/>
    <col min="5150" max="5153" width="3.5703125" style="64" customWidth="1"/>
    <col min="5154" max="5157" width="3.42578125" style="64" customWidth="1"/>
    <col min="5158" max="5158" width="82.7109375" style="64" customWidth="1"/>
    <col min="5159" max="5376" width="10.7109375" style="64"/>
    <col min="5377" max="5377" width="4.140625" style="64" customWidth="1"/>
    <col min="5378" max="5378" width="13.42578125" style="64" customWidth="1"/>
    <col min="5379" max="5379" width="13.140625" style="64" customWidth="1"/>
    <col min="5380" max="5380" width="18.5703125" style="64" bestFit="1" customWidth="1"/>
    <col min="5381" max="5381" width="12.140625" style="64" customWidth="1"/>
    <col min="5382" max="5382" width="14.28515625" style="64" customWidth="1"/>
    <col min="5383" max="5383" width="2.85546875" style="64" customWidth="1"/>
    <col min="5384" max="5384" width="2.5703125" style="64" customWidth="1"/>
    <col min="5385" max="5385" width="2.85546875" style="64" customWidth="1"/>
    <col min="5386" max="5386" width="2.7109375" style="64" customWidth="1"/>
    <col min="5387" max="5387" width="2.5703125" style="64" customWidth="1"/>
    <col min="5388" max="5389" width="2.42578125" style="64" customWidth="1"/>
    <col min="5390" max="5390" width="2.7109375" style="64" customWidth="1"/>
    <col min="5391" max="5391" width="2.42578125" style="64" customWidth="1"/>
    <col min="5392" max="5394" width="3.5703125" style="64" customWidth="1"/>
    <col min="5395" max="5395" width="3.7109375" style="64" customWidth="1"/>
    <col min="5396" max="5396" width="3.140625" style="64" customWidth="1"/>
    <col min="5397" max="5399" width="3.28515625" style="64" customWidth="1"/>
    <col min="5400" max="5400" width="3.5703125" style="64" customWidth="1"/>
    <col min="5401" max="5401" width="3.28515625" style="64" customWidth="1"/>
    <col min="5402" max="5402" width="3.5703125" style="64" customWidth="1"/>
    <col min="5403" max="5403" width="3.42578125" style="64" customWidth="1"/>
    <col min="5404" max="5404" width="3.5703125" style="64" customWidth="1"/>
    <col min="5405" max="5405" width="3.7109375" style="64" customWidth="1"/>
    <col min="5406" max="5409" width="3.5703125" style="64" customWidth="1"/>
    <col min="5410" max="5413" width="3.42578125" style="64" customWidth="1"/>
    <col min="5414" max="5414" width="82.7109375" style="64" customWidth="1"/>
    <col min="5415" max="5632" width="10.7109375" style="64"/>
    <col min="5633" max="5633" width="4.140625" style="64" customWidth="1"/>
    <col min="5634" max="5634" width="13.42578125" style="64" customWidth="1"/>
    <col min="5635" max="5635" width="13.140625" style="64" customWidth="1"/>
    <col min="5636" max="5636" width="18.5703125" style="64" bestFit="1" customWidth="1"/>
    <col min="5637" max="5637" width="12.140625" style="64" customWidth="1"/>
    <col min="5638" max="5638" width="14.28515625" style="64" customWidth="1"/>
    <col min="5639" max="5639" width="2.85546875" style="64" customWidth="1"/>
    <col min="5640" max="5640" width="2.5703125" style="64" customWidth="1"/>
    <col min="5641" max="5641" width="2.85546875" style="64" customWidth="1"/>
    <col min="5642" max="5642" width="2.7109375" style="64" customWidth="1"/>
    <col min="5643" max="5643" width="2.5703125" style="64" customWidth="1"/>
    <col min="5644" max="5645" width="2.42578125" style="64" customWidth="1"/>
    <col min="5646" max="5646" width="2.7109375" style="64" customWidth="1"/>
    <col min="5647" max="5647" width="2.42578125" style="64" customWidth="1"/>
    <col min="5648" max="5650" width="3.5703125" style="64" customWidth="1"/>
    <col min="5651" max="5651" width="3.7109375" style="64" customWidth="1"/>
    <col min="5652" max="5652" width="3.140625" style="64" customWidth="1"/>
    <col min="5653" max="5655" width="3.28515625" style="64" customWidth="1"/>
    <col min="5656" max="5656" width="3.5703125" style="64" customWidth="1"/>
    <col min="5657" max="5657" width="3.28515625" style="64" customWidth="1"/>
    <col min="5658" max="5658" width="3.5703125" style="64" customWidth="1"/>
    <col min="5659" max="5659" width="3.42578125" style="64" customWidth="1"/>
    <col min="5660" max="5660" width="3.5703125" style="64" customWidth="1"/>
    <col min="5661" max="5661" width="3.7109375" style="64" customWidth="1"/>
    <col min="5662" max="5665" width="3.5703125" style="64" customWidth="1"/>
    <col min="5666" max="5669" width="3.42578125" style="64" customWidth="1"/>
    <col min="5670" max="5670" width="82.7109375" style="64" customWidth="1"/>
    <col min="5671" max="5888" width="10.7109375" style="64"/>
    <col min="5889" max="5889" width="4.140625" style="64" customWidth="1"/>
    <col min="5890" max="5890" width="13.42578125" style="64" customWidth="1"/>
    <col min="5891" max="5891" width="13.140625" style="64" customWidth="1"/>
    <col min="5892" max="5892" width="18.5703125" style="64" bestFit="1" customWidth="1"/>
    <col min="5893" max="5893" width="12.140625" style="64" customWidth="1"/>
    <col min="5894" max="5894" width="14.28515625" style="64" customWidth="1"/>
    <col min="5895" max="5895" width="2.85546875" style="64" customWidth="1"/>
    <col min="5896" max="5896" width="2.5703125" style="64" customWidth="1"/>
    <col min="5897" max="5897" width="2.85546875" style="64" customWidth="1"/>
    <col min="5898" max="5898" width="2.7109375" style="64" customWidth="1"/>
    <col min="5899" max="5899" width="2.5703125" style="64" customWidth="1"/>
    <col min="5900" max="5901" width="2.42578125" style="64" customWidth="1"/>
    <col min="5902" max="5902" width="2.7109375" style="64" customWidth="1"/>
    <col min="5903" max="5903" width="2.42578125" style="64" customWidth="1"/>
    <col min="5904" max="5906" width="3.5703125" style="64" customWidth="1"/>
    <col min="5907" max="5907" width="3.7109375" style="64" customWidth="1"/>
    <col min="5908" max="5908" width="3.140625" style="64" customWidth="1"/>
    <col min="5909" max="5911" width="3.28515625" style="64" customWidth="1"/>
    <col min="5912" max="5912" width="3.5703125" style="64" customWidth="1"/>
    <col min="5913" max="5913" width="3.28515625" style="64" customWidth="1"/>
    <col min="5914" max="5914" width="3.5703125" style="64" customWidth="1"/>
    <col min="5915" max="5915" width="3.42578125" style="64" customWidth="1"/>
    <col min="5916" max="5916" width="3.5703125" style="64" customWidth="1"/>
    <col min="5917" max="5917" width="3.7109375" style="64" customWidth="1"/>
    <col min="5918" max="5921" width="3.5703125" style="64" customWidth="1"/>
    <col min="5922" max="5925" width="3.42578125" style="64" customWidth="1"/>
    <col min="5926" max="5926" width="82.7109375" style="64" customWidth="1"/>
    <col min="5927" max="6144" width="10.7109375" style="64"/>
    <col min="6145" max="6145" width="4.140625" style="64" customWidth="1"/>
    <col min="6146" max="6146" width="13.42578125" style="64" customWidth="1"/>
    <col min="6147" max="6147" width="13.140625" style="64" customWidth="1"/>
    <col min="6148" max="6148" width="18.5703125" style="64" bestFit="1" customWidth="1"/>
    <col min="6149" max="6149" width="12.140625" style="64" customWidth="1"/>
    <col min="6150" max="6150" width="14.28515625" style="64" customWidth="1"/>
    <col min="6151" max="6151" width="2.85546875" style="64" customWidth="1"/>
    <col min="6152" max="6152" width="2.5703125" style="64" customWidth="1"/>
    <col min="6153" max="6153" width="2.85546875" style="64" customWidth="1"/>
    <col min="6154" max="6154" width="2.7109375" style="64" customWidth="1"/>
    <col min="6155" max="6155" width="2.5703125" style="64" customWidth="1"/>
    <col min="6156" max="6157" width="2.42578125" style="64" customWidth="1"/>
    <col min="6158" max="6158" width="2.7109375" style="64" customWidth="1"/>
    <col min="6159" max="6159" width="2.42578125" style="64" customWidth="1"/>
    <col min="6160" max="6162" width="3.5703125" style="64" customWidth="1"/>
    <col min="6163" max="6163" width="3.7109375" style="64" customWidth="1"/>
    <col min="6164" max="6164" width="3.140625" style="64" customWidth="1"/>
    <col min="6165" max="6167" width="3.28515625" style="64" customWidth="1"/>
    <col min="6168" max="6168" width="3.5703125" style="64" customWidth="1"/>
    <col min="6169" max="6169" width="3.28515625" style="64" customWidth="1"/>
    <col min="6170" max="6170" width="3.5703125" style="64" customWidth="1"/>
    <col min="6171" max="6171" width="3.42578125" style="64" customWidth="1"/>
    <col min="6172" max="6172" width="3.5703125" style="64" customWidth="1"/>
    <col min="6173" max="6173" width="3.7109375" style="64" customWidth="1"/>
    <col min="6174" max="6177" width="3.5703125" style="64" customWidth="1"/>
    <col min="6178" max="6181" width="3.42578125" style="64" customWidth="1"/>
    <col min="6182" max="6182" width="82.7109375" style="64" customWidth="1"/>
    <col min="6183" max="6400" width="10.7109375" style="64"/>
    <col min="6401" max="6401" width="4.140625" style="64" customWidth="1"/>
    <col min="6402" max="6402" width="13.42578125" style="64" customWidth="1"/>
    <col min="6403" max="6403" width="13.140625" style="64" customWidth="1"/>
    <col min="6404" max="6404" width="18.5703125" style="64" bestFit="1" customWidth="1"/>
    <col min="6405" max="6405" width="12.140625" style="64" customWidth="1"/>
    <col min="6406" max="6406" width="14.28515625" style="64" customWidth="1"/>
    <col min="6407" max="6407" width="2.85546875" style="64" customWidth="1"/>
    <col min="6408" max="6408" width="2.5703125" style="64" customWidth="1"/>
    <col min="6409" max="6409" width="2.85546875" style="64" customWidth="1"/>
    <col min="6410" max="6410" width="2.7109375" style="64" customWidth="1"/>
    <col min="6411" max="6411" width="2.5703125" style="64" customWidth="1"/>
    <col min="6412" max="6413" width="2.42578125" style="64" customWidth="1"/>
    <col min="6414" max="6414" width="2.7109375" style="64" customWidth="1"/>
    <col min="6415" max="6415" width="2.42578125" style="64" customWidth="1"/>
    <col min="6416" max="6418" width="3.5703125" style="64" customWidth="1"/>
    <col min="6419" max="6419" width="3.7109375" style="64" customWidth="1"/>
    <col min="6420" max="6420" width="3.140625" style="64" customWidth="1"/>
    <col min="6421" max="6423" width="3.28515625" style="64" customWidth="1"/>
    <col min="6424" max="6424" width="3.5703125" style="64" customWidth="1"/>
    <col min="6425" max="6425" width="3.28515625" style="64" customWidth="1"/>
    <col min="6426" max="6426" width="3.5703125" style="64" customWidth="1"/>
    <col min="6427" max="6427" width="3.42578125" style="64" customWidth="1"/>
    <col min="6428" max="6428" width="3.5703125" style="64" customWidth="1"/>
    <col min="6429" max="6429" width="3.7109375" style="64" customWidth="1"/>
    <col min="6430" max="6433" width="3.5703125" style="64" customWidth="1"/>
    <col min="6434" max="6437" width="3.42578125" style="64" customWidth="1"/>
    <col min="6438" max="6438" width="82.7109375" style="64" customWidth="1"/>
    <col min="6439" max="6656" width="10.7109375" style="64"/>
    <col min="6657" max="6657" width="4.140625" style="64" customWidth="1"/>
    <col min="6658" max="6658" width="13.42578125" style="64" customWidth="1"/>
    <col min="6659" max="6659" width="13.140625" style="64" customWidth="1"/>
    <col min="6660" max="6660" width="18.5703125" style="64" bestFit="1" customWidth="1"/>
    <col min="6661" max="6661" width="12.140625" style="64" customWidth="1"/>
    <col min="6662" max="6662" width="14.28515625" style="64" customWidth="1"/>
    <col min="6663" max="6663" width="2.85546875" style="64" customWidth="1"/>
    <col min="6664" max="6664" width="2.5703125" style="64" customWidth="1"/>
    <col min="6665" max="6665" width="2.85546875" style="64" customWidth="1"/>
    <col min="6666" max="6666" width="2.7109375" style="64" customWidth="1"/>
    <col min="6667" max="6667" width="2.5703125" style="64" customWidth="1"/>
    <col min="6668" max="6669" width="2.42578125" style="64" customWidth="1"/>
    <col min="6670" max="6670" width="2.7109375" style="64" customWidth="1"/>
    <col min="6671" max="6671" width="2.42578125" style="64" customWidth="1"/>
    <col min="6672" max="6674" width="3.5703125" style="64" customWidth="1"/>
    <col min="6675" max="6675" width="3.7109375" style="64" customWidth="1"/>
    <col min="6676" max="6676" width="3.140625" style="64" customWidth="1"/>
    <col min="6677" max="6679" width="3.28515625" style="64" customWidth="1"/>
    <col min="6680" max="6680" width="3.5703125" style="64" customWidth="1"/>
    <col min="6681" max="6681" width="3.28515625" style="64" customWidth="1"/>
    <col min="6682" max="6682" width="3.5703125" style="64" customWidth="1"/>
    <col min="6683" max="6683" width="3.42578125" style="64" customWidth="1"/>
    <col min="6684" max="6684" width="3.5703125" style="64" customWidth="1"/>
    <col min="6685" max="6685" width="3.7109375" style="64" customWidth="1"/>
    <col min="6686" max="6689" width="3.5703125" style="64" customWidth="1"/>
    <col min="6690" max="6693" width="3.42578125" style="64" customWidth="1"/>
    <col min="6694" max="6694" width="82.7109375" style="64" customWidth="1"/>
    <col min="6695" max="6912" width="10.7109375" style="64"/>
    <col min="6913" max="6913" width="4.140625" style="64" customWidth="1"/>
    <col min="6914" max="6914" width="13.42578125" style="64" customWidth="1"/>
    <col min="6915" max="6915" width="13.140625" style="64" customWidth="1"/>
    <col min="6916" max="6916" width="18.5703125" style="64" bestFit="1" customWidth="1"/>
    <col min="6917" max="6917" width="12.140625" style="64" customWidth="1"/>
    <col min="6918" max="6918" width="14.28515625" style="64" customWidth="1"/>
    <col min="6919" max="6919" width="2.85546875" style="64" customWidth="1"/>
    <col min="6920" max="6920" width="2.5703125" style="64" customWidth="1"/>
    <col min="6921" max="6921" width="2.85546875" style="64" customWidth="1"/>
    <col min="6922" max="6922" width="2.7109375" style="64" customWidth="1"/>
    <col min="6923" max="6923" width="2.5703125" style="64" customWidth="1"/>
    <col min="6924" max="6925" width="2.42578125" style="64" customWidth="1"/>
    <col min="6926" max="6926" width="2.7109375" style="64" customWidth="1"/>
    <col min="6927" max="6927" width="2.42578125" style="64" customWidth="1"/>
    <col min="6928" max="6930" width="3.5703125" style="64" customWidth="1"/>
    <col min="6931" max="6931" width="3.7109375" style="64" customWidth="1"/>
    <col min="6932" max="6932" width="3.140625" style="64" customWidth="1"/>
    <col min="6933" max="6935" width="3.28515625" style="64" customWidth="1"/>
    <col min="6936" max="6936" width="3.5703125" style="64" customWidth="1"/>
    <col min="6937" max="6937" width="3.28515625" style="64" customWidth="1"/>
    <col min="6938" max="6938" width="3.5703125" style="64" customWidth="1"/>
    <col min="6939" max="6939" width="3.42578125" style="64" customWidth="1"/>
    <col min="6940" max="6940" width="3.5703125" style="64" customWidth="1"/>
    <col min="6941" max="6941" width="3.7109375" style="64" customWidth="1"/>
    <col min="6942" max="6945" width="3.5703125" style="64" customWidth="1"/>
    <col min="6946" max="6949" width="3.42578125" style="64" customWidth="1"/>
    <col min="6950" max="6950" width="82.7109375" style="64" customWidth="1"/>
    <col min="6951" max="7168" width="10.7109375" style="64"/>
    <col min="7169" max="7169" width="4.140625" style="64" customWidth="1"/>
    <col min="7170" max="7170" width="13.42578125" style="64" customWidth="1"/>
    <col min="7171" max="7171" width="13.140625" style="64" customWidth="1"/>
    <col min="7172" max="7172" width="18.5703125" style="64" bestFit="1" customWidth="1"/>
    <col min="7173" max="7173" width="12.140625" style="64" customWidth="1"/>
    <col min="7174" max="7174" width="14.28515625" style="64" customWidth="1"/>
    <col min="7175" max="7175" width="2.85546875" style="64" customWidth="1"/>
    <col min="7176" max="7176" width="2.5703125" style="64" customWidth="1"/>
    <col min="7177" max="7177" width="2.85546875" style="64" customWidth="1"/>
    <col min="7178" max="7178" width="2.7109375" style="64" customWidth="1"/>
    <col min="7179" max="7179" width="2.5703125" style="64" customWidth="1"/>
    <col min="7180" max="7181" width="2.42578125" style="64" customWidth="1"/>
    <col min="7182" max="7182" width="2.7109375" style="64" customWidth="1"/>
    <col min="7183" max="7183" width="2.42578125" style="64" customWidth="1"/>
    <col min="7184" max="7186" width="3.5703125" style="64" customWidth="1"/>
    <col min="7187" max="7187" width="3.7109375" style="64" customWidth="1"/>
    <col min="7188" max="7188" width="3.140625" style="64" customWidth="1"/>
    <col min="7189" max="7191" width="3.28515625" style="64" customWidth="1"/>
    <col min="7192" max="7192" width="3.5703125" style="64" customWidth="1"/>
    <col min="7193" max="7193" width="3.28515625" style="64" customWidth="1"/>
    <col min="7194" max="7194" width="3.5703125" style="64" customWidth="1"/>
    <col min="7195" max="7195" width="3.42578125" style="64" customWidth="1"/>
    <col min="7196" max="7196" width="3.5703125" style="64" customWidth="1"/>
    <col min="7197" max="7197" width="3.7109375" style="64" customWidth="1"/>
    <col min="7198" max="7201" width="3.5703125" style="64" customWidth="1"/>
    <col min="7202" max="7205" width="3.42578125" style="64" customWidth="1"/>
    <col min="7206" max="7206" width="82.7109375" style="64" customWidth="1"/>
    <col min="7207" max="7424" width="10.7109375" style="64"/>
    <col min="7425" max="7425" width="4.140625" style="64" customWidth="1"/>
    <col min="7426" max="7426" width="13.42578125" style="64" customWidth="1"/>
    <col min="7427" max="7427" width="13.140625" style="64" customWidth="1"/>
    <col min="7428" max="7428" width="18.5703125" style="64" bestFit="1" customWidth="1"/>
    <col min="7429" max="7429" width="12.140625" style="64" customWidth="1"/>
    <col min="7430" max="7430" width="14.28515625" style="64" customWidth="1"/>
    <col min="7431" max="7431" width="2.85546875" style="64" customWidth="1"/>
    <col min="7432" max="7432" width="2.5703125" style="64" customWidth="1"/>
    <col min="7433" max="7433" width="2.85546875" style="64" customWidth="1"/>
    <col min="7434" max="7434" width="2.7109375" style="64" customWidth="1"/>
    <col min="7435" max="7435" width="2.5703125" style="64" customWidth="1"/>
    <col min="7436" max="7437" width="2.42578125" style="64" customWidth="1"/>
    <col min="7438" max="7438" width="2.7109375" style="64" customWidth="1"/>
    <col min="7439" max="7439" width="2.42578125" style="64" customWidth="1"/>
    <col min="7440" max="7442" width="3.5703125" style="64" customWidth="1"/>
    <col min="7443" max="7443" width="3.7109375" style="64" customWidth="1"/>
    <col min="7444" max="7444" width="3.140625" style="64" customWidth="1"/>
    <col min="7445" max="7447" width="3.28515625" style="64" customWidth="1"/>
    <col min="7448" max="7448" width="3.5703125" style="64" customWidth="1"/>
    <col min="7449" max="7449" width="3.28515625" style="64" customWidth="1"/>
    <col min="7450" max="7450" width="3.5703125" style="64" customWidth="1"/>
    <col min="7451" max="7451" width="3.42578125" style="64" customWidth="1"/>
    <col min="7452" max="7452" width="3.5703125" style="64" customWidth="1"/>
    <col min="7453" max="7453" width="3.7109375" style="64" customWidth="1"/>
    <col min="7454" max="7457" width="3.5703125" style="64" customWidth="1"/>
    <col min="7458" max="7461" width="3.42578125" style="64" customWidth="1"/>
    <col min="7462" max="7462" width="82.7109375" style="64" customWidth="1"/>
    <col min="7463" max="7680" width="10.7109375" style="64"/>
    <col min="7681" max="7681" width="4.140625" style="64" customWidth="1"/>
    <col min="7682" max="7682" width="13.42578125" style="64" customWidth="1"/>
    <col min="7683" max="7683" width="13.140625" style="64" customWidth="1"/>
    <col min="7684" max="7684" width="18.5703125" style="64" bestFit="1" customWidth="1"/>
    <col min="7685" max="7685" width="12.140625" style="64" customWidth="1"/>
    <col min="7686" max="7686" width="14.28515625" style="64" customWidth="1"/>
    <col min="7687" max="7687" width="2.85546875" style="64" customWidth="1"/>
    <col min="7688" max="7688" width="2.5703125" style="64" customWidth="1"/>
    <col min="7689" max="7689" width="2.85546875" style="64" customWidth="1"/>
    <col min="7690" max="7690" width="2.7109375" style="64" customWidth="1"/>
    <col min="7691" max="7691" width="2.5703125" style="64" customWidth="1"/>
    <col min="7692" max="7693" width="2.42578125" style="64" customWidth="1"/>
    <col min="7694" max="7694" width="2.7109375" style="64" customWidth="1"/>
    <col min="7695" max="7695" width="2.42578125" style="64" customWidth="1"/>
    <col min="7696" max="7698" width="3.5703125" style="64" customWidth="1"/>
    <col min="7699" max="7699" width="3.7109375" style="64" customWidth="1"/>
    <col min="7700" max="7700" width="3.140625" style="64" customWidth="1"/>
    <col min="7701" max="7703" width="3.28515625" style="64" customWidth="1"/>
    <col min="7704" max="7704" width="3.5703125" style="64" customWidth="1"/>
    <col min="7705" max="7705" width="3.28515625" style="64" customWidth="1"/>
    <col min="7706" max="7706" width="3.5703125" style="64" customWidth="1"/>
    <col min="7707" max="7707" width="3.42578125" style="64" customWidth="1"/>
    <col min="7708" max="7708" width="3.5703125" style="64" customWidth="1"/>
    <col min="7709" max="7709" width="3.7109375" style="64" customWidth="1"/>
    <col min="7710" max="7713" width="3.5703125" style="64" customWidth="1"/>
    <col min="7714" max="7717" width="3.42578125" style="64" customWidth="1"/>
    <col min="7718" max="7718" width="82.7109375" style="64" customWidth="1"/>
    <col min="7719" max="7936" width="10.7109375" style="64"/>
    <col min="7937" max="7937" width="4.140625" style="64" customWidth="1"/>
    <col min="7938" max="7938" width="13.42578125" style="64" customWidth="1"/>
    <col min="7939" max="7939" width="13.140625" style="64" customWidth="1"/>
    <col min="7940" max="7940" width="18.5703125" style="64" bestFit="1" customWidth="1"/>
    <col min="7941" max="7941" width="12.140625" style="64" customWidth="1"/>
    <col min="7942" max="7942" width="14.28515625" style="64" customWidth="1"/>
    <col min="7943" max="7943" width="2.85546875" style="64" customWidth="1"/>
    <col min="7944" max="7944" width="2.5703125" style="64" customWidth="1"/>
    <col min="7945" max="7945" width="2.85546875" style="64" customWidth="1"/>
    <col min="7946" max="7946" width="2.7109375" style="64" customWidth="1"/>
    <col min="7947" max="7947" width="2.5703125" style="64" customWidth="1"/>
    <col min="7948" max="7949" width="2.42578125" style="64" customWidth="1"/>
    <col min="7950" max="7950" width="2.7109375" style="64" customWidth="1"/>
    <col min="7951" max="7951" width="2.42578125" style="64" customWidth="1"/>
    <col min="7952" max="7954" width="3.5703125" style="64" customWidth="1"/>
    <col min="7955" max="7955" width="3.7109375" style="64" customWidth="1"/>
    <col min="7956" max="7956" width="3.140625" style="64" customWidth="1"/>
    <col min="7957" max="7959" width="3.28515625" style="64" customWidth="1"/>
    <col min="7960" max="7960" width="3.5703125" style="64" customWidth="1"/>
    <col min="7961" max="7961" width="3.28515625" style="64" customWidth="1"/>
    <col min="7962" max="7962" width="3.5703125" style="64" customWidth="1"/>
    <col min="7963" max="7963" width="3.42578125" style="64" customWidth="1"/>
    <col min="7964" max="7964" width="3.5703125" style="64" customWidth="1"/>
    <col min="7965" max="7965" width="3.7109375" style="64" customWidth="1"/>
    <col min="7966" max="7969" width="3.5703125" style="64" customWidth="1"/>
    <col min="7970" max="7973" width="3.42578125" style="64" customWidth="1"/>
    <col min="7974" max="7974" width="82.7109375" style="64" customWidth="1"/>
    <col min="7975" max="8192" width="10.7109375" style="64"/>
    <col min="8193" max="8193" width="4.140625" style="64" customWidth="1"/>
    <col min="8194" max="8194" width="13.42578125" style="64" customWidth="1"/>
    <col min="8195" max="8195" width="13.140625" style="64" customWidth="1"/>
    <col min="8196" max="8196" width="18.5703125" style="64" bestFit="1" customWidth="1"/>
    <col min="8197" max="8197" width="12.140625" style="64" customWidth="1"/>
    <col min="8198" max="8198" width="14.28515625" style="64" customWidth="1"/>
    <col min="8199" max="8199" width="2.85546875" style="64" customWidth="1"/>
    <col min="8200" max="8200" width="2.5703125" style="64" customWidth="1"/>
    <col min="8201" max="8201" width="2.85546875" style="64" customWidth="1"/>
    <col min="8202" max="8202" width="2.7109375" style="64" customWidth="1"/>
    <col min="8203" max="8203" width="2.5703125" style="64" customWidth="1"/>
    <col min="8204" max="8205" width="2.42578125" style="64" customWidth="1"/>
    <col min="8206" max="8206" width="2.7109375" style="64" customWidth="1"/>
    <col min="8207" max="8207" width="2.42578125" style="64" customWidth="1"/>
    <col min="8208" max="8210" width="3.5703125" style="64" customWidth="1"/>
    <col min="8211" max="8211" width="3.7109375" style="64" customWidth="1"/>
    <col min="8212" max="8212" width="3.140625" style="64" customWidth="1"/>
    <col min="8213" max="8215" width="3.28515625" style="64" customWidth="1"/>
    <col min="8216" max="8216" width="3.5703125" style="64" customWidth="1"/>
    <col min="8217" max="8217" width="3.28515625" style="64" customWidth="1"/>
    <col min="8218" max="8218" width="3.5703125" style="64" customWidth="1"/>
    <col min="8219" max="8219" width="3.42578125" style="64" customWidth="1"/>
    <col min="8220" max="8220" width="3.5703125" style="64" customWidth="1"/>
    <col min="8221" max="8221" width="3.7109375" style="64" customWidth="1"/>
    <col min="8222" max="8225" width="3.5703125" style="64" customWidth="1"/>
    <col min="8226" max="8229" width="3.42578125" style="64" customWidth="1"/>
    <col min="8230" max="8230" width="82.7109375" style="64" customWidth="1"/>
    <col min="8231" max="8448" width="10.7109375" style="64"/>
    <col min="8449" max="8449" width="4.140625" style="64" customWidth="1"/>
    <col min="8450" max="8450" width="13.42578125" style="64" customWidth="1"/>
    <col min="8451" max="8451" width="13.140625" style="64" customWidth="1"/>
    <col min="8452" max="8452" width="18.5703125" style="64" bestFit="1" customWidth="1"/>
    <col min="8453" max="8453" width="12.140625" style="64" customWidth="1"/>
    <col min="8454" max="8454" width="14.28515625" style="64" customWidth="1"/>
    <col min="8455" max="8455" width="2.85546875" style="64" customWidth="1"/>
    <col min="8456" max="8456" width="2.5703125" style="64" customWidth="1"/>
    <col min="8457" max="8457" width="2.85546875" style="64" customWidth="1"/>
    <col min="8458" max="8458" width="2.7109375" style="64" customWidth="1"/>
    <col min="8459" max="8459" width="2.5703125" style="64" customWidth="1"/>
    <col min="8460" max="8461" width="2.42578125" style="64" customWidth="1"/>
    <col min="8462" max="8462" width="2.7109375" style="64" customWidth="1"/>
    <col min="8463" max="8463" width="2.42578125" style="64" customWidth="1"/>
    <col min="8464" max="8466" width="3.5703125" style="64" customWidth="1"/>
    <col min="8467" max="8467" width="3.7109375" style="64" customWidth="1"/>
    <col min="8468" max="8468" width="3.140625" style="64" customWidth="1"/>
    <col min="8469" max="8471" width="3.28515625" style="64" customWidth="1"/>
    <col min="8472" max="8472" width="3.5703125" style="64" customWidth="1"/>
    <col min="8473" max="8473" width="3.28515625" style="64" customWidth="1"/>
    <col min="8474" max="8474" width="3.5703125" style="64" customWidth="1"/>
    <col min="8475" max="8475" width="3.42578125" style="64" customWidth="1"/>
    <col min="8476" max="8476" width="3.5703125" style="64" customWidth="1"/>
    <col min="8477" max="8477" width="3.7109375" style="64" customWidth="1"/>
    <col min="8478" max="8481" width="3.5703125" style="64" customWidth="1"/>
    <col min="8482" max="8485" width="3.42578125" style="64" customWidth="1"/>
    <col min="8486" max="8486" width="82.7109375" style="64" customWidth="1"/>
    <col min="8487" max="8704" width="10.7109375" style="64"/>
    <col min="8705" max="8705" width="4.140625" style="64" customWidth="1"/>
    <col min="8706" max="8706" width="13.42578125" style="64" customWidth="1"/>
    <col min="8707" max="8707" width="13.140625" style="64" customWidth="1"/>
    <col min="8708" max="8708" width="18.5703125" style="64" bestFit="1" customWidth="1"/>
    <col min="8709" max="8709" width="12.140625" style="64" customWidth="1"/>
    <col min="8710" max="8710" width="14.28515625" style="64" customWidth="1"/>
    <col min="8711" max="8711" width="2.85546875" style="64" customWidth="1"/>
    <col min="8712" max="8712" width="2.5703125" style="64" customWidth="1"/>
    <col min="8713" max="8713" width="2.85546875" style="64" customWidth="1"/>
    <col min="8714" max="8714" width="2.7109375" style="64" customWidth="1"/>
    <col min="8715" max="8715" width="2.5703125" style="64" customWidth="1"/>
    <col min="8716" max="8717" width="2.42578125" style="64" customWidth="1"/>
    <col min="8718" max="8718" width="2.7109375" style="64" customWidth="1"/>
    <col min="8719" max="8719" width="2.42578125" style="64" customWidth="1"/>
    <col min="8720" max="8722" width="3.5703125" style="64" customWidth="1"/>
    <col min="8723" max="8723" width="3.7109375" style="64" customWidth="1"/>
    <col min="8724" max="8724" width="3.140625" style="64" customWidth="1"/>
    <col min="8725" max="8727" width="3.28515625" style="64" customWidth="1"/>
    <col min="8728" max="8728" width="3.5703125" style="64" customWidth="1"/>
    <col min="8729" max="8729" width="3.28515625" style="64" customWidth="1"/>
    <col min="8730" max="8730" width="3.5703125" style="64" customWidth="1"/>
    <col min="8731" max="8731" width="3.42578125" style="64" customWidth="1"/>
    <col min="8732" max="8732" width="3.5703125" style="64" customWidth="1"/>
    <col min="8733" max="8733" width="3.7109375" style="64" customWidth="1"/>
    <col min="8734" max="8737" width="3.5703125" style="64" customWidth="1"/>
    <col min="8738" max="8741" width="3.42578125" style="64" customWidth="1"/>
    <col min="8742" max="8742" width="82.7109375" style="64" customWidth="1"/>
    <col min="8743" max="8960" width="10.7109375" style="64"/>
    <col min="8961" max="8961" width="4.140625" style="64" customWidth="1"/>
    <col min="8962" max="8962" width="13.42578125" style="64" customWidth="1"/>
    <col min="8963" max="8963" width="13.140625" style="64" customWidth="1"/>
    <col min="8964" max="8964" width="18.5703125" style="64" bestFit="1" customWidth="1"/>
    <col min="8965" max="8965" width="12.140625" style="64" customWidth="1"/>
    <col min="8966" max="8966" width="14.28515625" style="64" customWidth="1"/>
    <col min="8967" max="8967" width="2.85546875" style="64" customWidth="1"/>
    <col min="8968" max="8968" width="2.5703125" style="64" customWidth="1"/>
    <col min="8969" max="8969" width="2.85546875" style="64" customWidth="1"/>
    <col min="8970" max="8970" width="2.7109375" style="64" customWidth="1"/>
    <col min="8971" max="8971" width="2.5703125" style="64" customWidth="1"/>
    <col min="8972" max="8973" width="2.42578125" style="64" customWidth="1"/>
    <col min="8974" max="8974" width="2.7109375" style="64" customWidth="1"/>
    <col min="8975" max="8975" width="2.42578125" style="64" customWidth="1"/>
    <col min="8976" max="8978" width="3.5703125" style="64" customWidth="1"/>
    <col min="8979" max="8979" width="3.7109375" style="64" customWidth="1"/>
    <col min="8980" max="8980" width="3.140625" style="64" customWidth="1"/>
    <col min="8981" max="8983" width="3.28515625" style="64" customWidth="1"/>
    <col min="8984" max="8984" width="3.5703125" style="64" customWidth="1"/>
    <col min="8985" max="8985" width="3.28515625" style="64" customWidth="1"/>
    <col min="8986" max="8986" width="3.5703125" style="64" customWidth="1"/>
    <col min="8987" max="8987" width="3.42578125" style="64" customWidth="1"/>
    <col min="8988" max="8988" width="3.5703125" style="64" customWidth="1"/>
    <col min="8989" max="8989" width="3.7109375" style="64" customWidth="1"/>
    <col min="8990" max="8993" width="3.5703125" style="64" customWidth="1"/>
    <col min="8994" max="8997" width="3.42578125" style="64" customWidth="1"/>
    <col min="8998" max="8998" width="82.7109375" style="64" customWidth="1"/>
    <col min="8999" max="9216" width="10.7109375" style="64"/>
    <col min="9217" max="9217" width="4.140625" style="64" customWidth="1"/>
    <col min="9218" max="9218" width="13.42578125" style="64" customWidth="1"/>
    <col min="9219" max="9219" width="13.140625" style="64" customWidth="1"/>
    <col min="9220" max="9220" width="18.5703125" style="64" bestFit="1" customWidth="1"/>
    <col min="9221" max="9221" width="12.140625" style="64" customWidth="1"/>
    <col min="9222" max="9222" width="14.28515625" style="64" customWidth="1"/>
    <col min="9223" max="9223" width="2.85546875" style="64" customWidth="1"/>
    <col min="9224" max="9224" width="2.5703125" style="64" customWidth="1"/>
    <col min="9225" max="9225" width="2.85546875" style="64" customWidth="1"/>
    <col min="9226" max="9226" width="2.7109375" style="64" customWidth="1"/>
    <col min="9227" max="9227" width="2.5703125" style="64" customWidth="1"/>
    <col min="9228" max="9229" width="2.42578125" style="64" customWidth="1"/>
    <col min="9230" max="9230" width="2.7109375" style="64" customWidth="1"/>
    <col min="9231" max="9231" width="2.42578125" style="64" customWidth="1"/>
    <col min="9232" max="9234" width="3.5703125" style="64" customWidth="1"/>
    <col min="9235" max="9235" width="3.7109375" style="64" customWidth="1"/>
    <col min="9236" max="9236" width="3.140625" style="64" customWidth="1"/>
    <col min="9237" max="9239" width="3.28515625" style="64" customWidth="1"/>
    <col min="9240" max="9240" width="3.5703125" style="64" customWidth="1"/>
    <col min="9241" max="9241" width="3.28515625" style="64" customWidth="1"/>
    <col min="9242" max="9242" width="3.5703125" style="64" customWidth="1"/>
    <col min="9243" max="9243" width="3.42578125" style="64" customWidth="1"/>
    <col min="9244" max="9244" width="3.5703125" style="64" customWidth="1"/>
    <col min="9245" max="9245" width="3.7109375" style="64" customWidth="1"/>
    <col min="9246" max="9249" width="3.5703125" style="64" customWidth="1"/>
    <col min="9250" max="9253" width="3.42578125" style="64" customWidth="1"/>
    <col min="9254" max="9254" width="82.7109375" style="64" customWidth="1"/>
    <col min="9255" max="9472" width="10.7109375" style="64"/>
    <col min="9473" max="9473" width="4.140625" style="64" customWidth="1"/>
    <col min="9474" max="9474" width="13.42578125" style="64" customWidth="1"/>
    <col min="9475" max="9475" width="13.140625" style="64" customWidth="1"/>
    <col min="9476" max="9476" width="18.5703125" style="64" bestFit="1" customWidth="1"/>
    <col min="9477" max="9477" width="12.140625" style="64" customWidth="1"/>
    <col min="9478" max="9478" width="14.28515625" style="64" customWidth="1"/>
    <col min="9479" max="9479" width="2.85546875" style="64" customWidth="1"/>
    <col min="9480" max="9480" width="2.5703125" style="64" customWidth="1"/>
    <col min="9481" max="9481" width="2.85546875" style="64" customWidth="1"/>
    <col min="9482" max="9482" width="2.7109375" style="64" customWidth="1"/>
    <col min="9483" max="9483" width="2.5703125" style="64" customWidth="1"/>
    <col min="9484" max="9485" width="2.42578125" style="64" customWidth="1"/>
    <col min="9486" max="9486" width="2.7109375" style="64" customWidth="1"/>
    <col min="9487" max="9487" width="2.42578125" style="64" customWidth="1"/>
    <col min="9488" max="9490" width="3.5703125" style="64" customWidth="1"/>
    <col min="9491" max="9491" width="3.7109375" style="64" customWidth="1"/>
    <col min="9492" max="9492" width="3.140625" style="64" customWidth="1"/>
    <col min="9493" max="9495" width="3.28515625" style="64" customWidth="1"/>
    <col min="9496" max="9496" width="3.5703125" style="64" customWidth="1"/>
    <col min="9497" max="9497" width="3.28515625" style="64" customWidth="1"/>
    <col min="9498" max="9498" width="3.5703125" style="64" customWidth="1"/>
    <col min="9499" max="9499" width="3.42578125" style="64" customWidth="1"/>
    <col min="9500" max="9500" width="3.5703125" style="64" customWidth="1"/>
    <col min="9501" max="9501" width="3.7109375" style="64" customWidth="1"/>
    <col min="9502" max="9505" width="3.5703125" style="64" customWidth="1"/>
    <col min="9506" max="9509" width="3.42578125" style="64" customWidth="1"/>
    <col min="9510" max="9510" width="82.7109375" style="64" customWidth="1"/>
    <col min="9511" max="9728" width="10.7109375" style="64"/>
    <col min="9729" max="9729" width="4.140625" style="64" customWidth="1"/>
    <col min="9730" max="9730" width="13.42578125" style="64" customWidth="1"/>
    <col min="9731" max="9731" width="13.140625" style="64" customWidth="1"/>
    <col min="9732" max="9732" width="18.5703125" style="64" bestFit="1" customWidth="1"/>
    <col min="9733" max="9733" width="12.140625" style="64" customWidth="1"/>
    <col min="9734" max="9734" width="14.28515625" style="64" customWidth="1"/>
    <col min="9735" max="9735" width="2.85546875" style="64" customWidth="1"/>
    <col min="9736" max="9736" width="2.5703125" style="64" customWidth="1"/>
    <col min="9737" max="9737" width="2.85546875" style="64" customWidth="1"/>
    <col min="9738" max="9738" width="2.7109375" style="64" customWidth="1"/>
    <col min="9739" max="9739" width="2.5703125" style="64" customWidth="1"/>
    <col min="9740" max="9741" width="2.42578125" style="64" customWidth="1"/>
    <col min="9742" max="9742" width="2.7109375" style="64" customWidth="1"/>
    <col min="9743" max="9743" width="2.42578125" style="64" customWidth="1"/>
    <col min="9744" max="9746" width="3.5703125" style="64" customWidth="1"/>
    <col min="9747" max="9747" width="3.7109375" style="64" customWidth="1"/>
    <col min="9748" max="9748" width="3.140625" style="64" customWidth="1"/>
    <col min="9749" max="9751" width="3.28515625" style="64" customWidth="1"/>
    <col min="9752" max="9752" width="3.5703125" style="64" customWidth="1"/>
    <col min="9753" max="9753" width="3.28515625" style="64" customWidth="1"/>
    <col min="9754" max="9754" width="3.5703125" style="64" customWidth="1"/>
    <col min="9755" max="9755" width="3.42578125" style="64" customWidth="1"/>
    <col min="9756" max="9756" width="3.5703125" style="64" customWidth="1"/>
    <col min="9757" max="9757" width="3.7109375" style="64" customWidth="1"/>
    <col min="9758" max="9761" width="3.5703125" style="64" customWidth="1"/>
    <col min="9762" max="9765" width="3.42578125" style="64" customWidth="1"/>
    <col min="9766" max="9766" width="82.7109375" style="64" customWidth="1"/>
    <col min="9767" max="9984" width="10.7109375" style="64"/>
    <col min="9985" max="9985" width="4.140625" style="64" customWidth="1"/>
    <col min="9986" max="9986" width="13.42578125" style="64" customWidth="1"/>
    <col min="9987" max="9987" width="13.140625" style="64" customWidth="1"/>
    <col min="9988" max="9988" width="18.5703125" style="64" bestFit="1" customWidth="1"/>
    <col min="9989" max="9989" width="12.140625" style="64" customWidth="1"/>
    <col min="9990" max="9990" width="14.28515625" style="64" customWidth="1"/>
    <col min="9991" max="9991" width="2.85546875" style="64" customWidth="1"/>
    <col min="9992" max="9992" width="2.5703125" style="64" customWidth="1"/>
    <col min="9993" max="9993" width="2.85546875" style="64" customWidth="1"/>
    <col min="9994" max="9994" width="2.7109375" style="64" customWidth="1"/>
    <col min="9995" max="9995" width="2.5703125" style="64" customWidth="1"/>
    <col min="9996" max="9997" width="2.42578125" style="64" customWidth="1"/>
    <col min="9998" max="9998" width="2.7109375" style="64" customWidth="1"/>
    <col min="9999" max="9999" width="2.42578125" style="64" customWidth="1"/>
    <col min="10000" max="10002" width="3.5703125" style="64" customWidth="1"/>
    <col min="10003" max="10003" width="3.7109375" style="64" customWidth="1"/>
    <col min="10004" max="10004" width="3.140625" style="64" customWidth="1"/>
    <col min="10005" max="10007" width="3.28515625" style="64" customWidth="1"/>
    <col min="10008" max="10008" width="3.5703125" style="64" customWidth="1"/>
    <col min="10009" max="10009" width="3.28515625" style="64" customWidth="1"/>
    <col min="10010" max="10010" width="3.5703125" style="64" customWidth="1"/>
    <col min="10011" max="10011" width="3.42578125" style="64" customWidth="1"/>
    <col min="10012" max="10012" width="3.5703125" style="64" customWidth="1"/>
    <col min="10013" max="10013" width="3.7109375" style="64" customWidth="1"/>
    <col min="10014" max="10017" width="3.5703125" style="64" customWidth="1"/>
    <col min="10018" max="10021" width="3.42578125" style="64" customWidth="1"/>
    <col min="10022" max="10022" width="82.7109375" style="64" customWidth="1"/>
    <col min="10023" max="10240" width="10.7109375" style="64"/>
    <col min="10241" max="10241" width="4.140625" style="64" customWidth="1"/>
    <col min="10242" max="10242" width="13.42578125" style="64" customWidth="1"/>
    <col min="10243" max="10243" width="13.140625" style="64" customWidth="1"/>
    <col min="10244" max="10244" width="18.5703125" style="64" bestFit="1" customWidth="1"/>
    <col min="10245" max="10245" width="12.140625" style="64" customWidth="1"/>
    <col min="10246" max="10246" width="14.28515625" style="64" customWidth="1"/>
    <col min="10247" max="10247" width="2.85546875" style="64" customWidth="1"/>
    <col min="10248" max="10248" width="2.5703125" style="64" customWidth="1"/>
    <col min="10249" max="10249" width="2.85546875" style="64" customWidth="1"/>
    <col min="10250" max="10250" width="2.7109375" style="64" customWidth="1"/>
    <col min="10251" max="10251" width="2.5703125" style="64" customWidth="1"/>
    <col min="10252" max="10253" width="2.42578125" style="64" customWidth="1"/>
    <col min="10254" max="10254" width="2.7109375" style="64" customWidth="1"/>
    <col min="10255" max="10255" width="2.42578125" style="64" customWidth="1"/>
    <col min="10256" max="10258" width="3.5703125" style="64" customWidth="1"/>
    <col min="10259" max="10259" width="3.7109375" style="64" customWidth="1"/>
    <col min="10260" max="10260" width="3.140625" style="64" customWidth="1"/>
    <col min="10261" max="10263" width="3.28515625" style="64" customWidth="1"/>
    <col min="10264" max="10264" width="3.5703125" style="64" customWidth="1"/>
    <col min="10265" max="10265" width="3.28515625" style="64" customWidth="1"/>
    <col min="10266" max="10266" width="3.5703125" style="64" customWidth="1"/>
    <col min="10267" max="10267" width="3.42578125" style="64" customWidth="1"/>
    <col min="10268" max="10268" width="3.5703125" style="64" customWidth="1"/>
    <col min="10269" max="10269" width="3.7109375" style="64" customWidth="1"/>
    <col min="10270" max="10273" width="3.5703125" style="64" customWidth="1"/>
    <col min="10274" max="10277" width="3.42578125" style="64" customWidth="1"/>
    <col min="10278" max="10278" width="82.7109375" style="64" customWidth="1"/>
    <col min="10279" max="10496" width="10.7109375" style="64"/>
    <col min="10497" max="10497" width="4.140625" style="64" customWidth="1"/>
    <col min="10498" max="10498" width="13.42578125" style="64" customWidth="1"/>
    <col min="10499" max="10499" width="13.140625" style="64" customWidth="1"/>
    <col min="10500" max="10500" width="18.5703125" style="64" bestFit="1" customWidth="1"/>
    <col min="10501" max="10501" width="12.140625" style="64" customWidth="1"/>
    <col min="10502" max="10502" width="14.28515625" style="64" customWidth="1"/>
    <col min="10503" max="10503" width="2.85546875" style="64" customWidth="1"/>
    <col min="10504" max="10504" width="2.5703125" style="64" customWidth="1"/>
    <col min="10505" max="10505" width="2.85546875" style="64" customWidth="1"/>
    <col min="10506" max="10506" width="2.7109375" style="64" customWidth="1"/>
    <col min="10507" max="10507" width="2.5703125" style="64" customWidth="1"/>
    <col min="10508" max="10509" width="2.42578125" style="64" customWidth="1"/>
    <col min="10510" max="10510" width="2.7109375" style="64" customWidth="1"/>
    <col min="10511" max="10511" width="2.42578125" style="64" customWidth="1"/>
    <col min="10512" max="10514" width="3.5703125" style="64" customWidth="1"/>
    <col min="10515" max="10515" width="3.7109375" style="64" customWidth="1"/>
    <col min="10516" max="10516" width="3.140625" style="64" customWidth="1"/>
    <col min="10517" max="10519" width="3.28515625" style="64" customWidth="1"/>
    <col min="10520" max="10520" width="3.5703125" style="64" customWidth="1"/>
    <col min="10521" max="10521" width="3.28515625" style="64" customWidth="1"/>
    <col min="10522" max="10522" width="3.5703125" style="64" customWidth="1"/>
    <col min="10523" max="10523" width="3.42578125" style="64" customWidth="1"/>
    <col min="10524" max="10524" width="3.5703125" style="64" customWidth="1"/>
    <col min="10525" max="10525" width="3.7109375" style="64" customWidth="1"/>
    <col min="10526" max="10529" width="3.5703125" style="64" customWidth="1"/>
    <col min="10530" max="10533" width="3.42578125" style="64" customWidth="1"/>
    <col min="10534" max="10534" width="82.7109375" style="64" customWidth="1"/>
    <col min="10535" max="10752" width="10.7109375" style="64"/>
    <col min="10753" max="10753" width="4.140625" style="64" customWidth="1"/>
    <col min="10754" max="10754" width="13.42578125" style="64" customWidth="1"/>
    <col min="10755" max="10755" width="13.140625" style="64" customWidth="1"/>
    <col min="10756" max="10756" width="18.5703125" style="64" bestFit="1" customWidth="1"/>
    <col min="10757" max="10757" width="12.140625" style="64" customWidth="1"/>
    <col min="10758" max="10758" width="14.28515625" style="64" customWidth="1"/>
    <col min="10759" max="10759" width="2.85546875" style="64" customWidth="1"/>
    <col min="10760" max="10760" width="2.5703125" style="64" customWidth="1"/>
    <col min="10761" max="10761" width="2.85546875" style="64" customWidth="1"/>
    <col min="10762" max="10762" width="2.7109375" style="64" customWidth="1"/>
    <col min="10763" max="10763" width="2.5703125" style="64" customWidth="1"/>
    <col min="10764" max="10765" width="2.42578125" style="64" customWidth="1"/>
    <col min="10766" max="10766" width="2.7109375" style="64" customWidth="1"/>
    <col min="10767" max="10767" width="2.42578125" style="64" customWidth="1"/>
    <col min="10768" max="10770" width="3.5703125" style="64" customWidth="1"/>
    <col min="10771" max="10771" width="3.7109375" style="64" customWidth="1"/>
    <col min="10772" max="10772" width="3.140625" style="64" customWidth="1"/>
    <col min="10773" max="10775" width="3.28515625" style="64" customWidth="1"/>
    <col min="10776" max="10776" width="3.5703125" style="64" customWidth="1"/>
    <col min="10777" max="10777" width="3.28515625" style="64" customWidth="1"/>
    <col min="10778" max="10778" width="3.5703125" style="64" customWidth="1"/>
    <col min="10779" max="10779" width="3.42578125" style="64" customWidth="1"/>
    <col min="10780" max="10780" width="3.5703125" style="64" customWidth="1"/>
    <col min="10781" max="10781" width="3.7109375" style="64" customWidth="1"/>
    <col min="10782" max="10785" width="3.5703125" style="64" customWidth="1"/>
    <col min="10786" max="10789" width="3.42578125" style="64" customWidth="1"/>
    <col min="10790" max="10790" width="82.7109375" style="64" customWidth="1"/>
    <col min="10791" max="11008" width="10.7109375" style="64"/>
    <col min="11009" max="11009" width="4.140625" style="64" customWidth="1"/>
    <col min="11010" max="11010" width="13.42578125" style="64" customWidth="1"/>
    <col min="11011" max="11011" width="13.140625" style="64" customWidth="1"/>
    <col min="11012" max="11012" width="18.5703125" style="64" bestFit="1" customWidth="1"/>
    <col min="11013" max="11013" width="12.140625" style="64" customWidth="1"/>
    <col min="11014" max="11014" width="14.28515625" style="64" customWidth="1"/>
    <col min="11015" max="11015" width="2.85546875" style="64" customWidth="1"/>
    <col min="11016" max="11016" width="2.5703125" style="64" customWidth="1"/>
    <col min="11017" max="11017" width="2.85546875" style="64" customWidth="1"/>
    <col min="11018" max="11018" width="2.7109375" style="64" customWidth="1"/>
    <col min="11019" max="11019" width="2.5703125" style="64" customWidth="1"/>
    <col min="11020" max="11021" width="2.42578125" style="64" customWidth="1"/>
    <col min="11022" max="11022" width="2.7109375" style="64" customWidth="1"/>
    <col min="11023" max="11023" width="2.42578125" style="64" customWidth="1"/>
    <col min="11024" max="11026" width="3.5703125" style="64" customWidth="1"/>
    <col min="11027" max="11027" width="3.7109375" style="64" customWidth="1"/>
    <col min="11028" max="11028" width="3.140625" style="64" customWidth="1"/>
    <col min="11029" max="11031" width="3.28515625" style="64" customWidth="1"/>
    <col min="11032" max="11032" width="3.5703125" style="64" customWidth="1"/>
    <col min="11033" max="11033" width="3.28515625" style="64" customWidth="1"/>
    <col min="11034" max="11034" width="3.5703125" style="64" customWidth="1"/>
    <col min="11035" max="11035" width="3.42578125" style="64" customWidth="1"/>
    <col min="11036" max="11036" width="3.5703125" style="64" customWidth="1"/>
    <col min="11037" max="11037" width="3.7109375" style="64" customWidth="1"/>
    <col min="11038" max="11041" width="3.5703125" style="64" customWidth="1"/>
    <col min="11042" max="11045" width="3.42578125" style="64" customWidth="1"/>
    <col min="11046" max="11046" width="82.7109375" style="64" customWidth="1"/>
    <col min="11047" max="11264" width="10.7109375" style="64"/>
    <col min="11265" max="11265" width="4.140625" style="64" customWidth="1"/>
    <col min="11266" max="11266" width="13.42578125" style="64" customWidth="1"/>
    <col min="11267" max="11267" width="13.140625" style="64" customWidth="1"/>
    <col min="11268" max="11268" width="18.5703125" style="64" bestFit="1" customWidth="1"/>
    <col min="11269" max="11269" width="12.140625" style="64" customWidth="1"/>
    <col min="11270" max="11270" width="14.28515625" style="64" customWidth="1"/>
    <col min="11271" max="11271" width="2.85546875" style="64" customWidth="1"/>
    <col min="11272" max="11272" width="2.5703125" style="64" customWidth="1"/>
    <col min="11273" max="11273" width="2.85546875" style="64" customWidth="1"/>
    <col min="11274" max="11274" width="2.7109375" style="64" customWidth="1"/>
    <col min="11275" max="11275" width="2.5703125" style="64" customWidth="1"/>
    <col min="11276" max="11277" width="2.42578125" style="64" customWidth="1"/>
    <col min="11278" max="11278" width="2.7109375" style="64" customWidth="1"/>
    <col min="11279" max="11279" width="2.42578125" style="64" customWidth="1"/>
    <col min="11280" max="11282" width="3.5703125" style="64" customWidth="1"/>
    <col min="11283" max="11283" width="3.7109375" style="64" customWidth="1"/>
    <col min="11284" max="11284" width="3.140625" style="64" customWidth="1"/>
    <col min="11285" max="11287" width="3.28515625" style="64" customWidth="1"/>
    <col min="11288" max="11288" width="3.5703125" style="64" customWidth="1"/>
    <col min="11289" max="11289" width="3.28515625" style="64" customWidth="1"/>
    <col min="11290" max="11290" width="3.5703125" style="64" customWidth="1"/>
    <col min="11291" max="11291" width="3.42578125" style="64" customWidth="1"/>
    <col min="11292" max="11292" width="3.5703125" style="64" customWidth="1"/>
    <col min="11293" max="11293" width="3.7109375" style="64" customWidth="1"/>
    <col min="11294" max="11297" width="3.5703125" style="64" customWidth="1"/>
    <col min="11298" max="11301" width="3.42578125" style="64" customWidth="1"/>
    <col min="11302" max="11302" width="82.7109375" style="64" customWidth="1"/>
    <col min="11303" max="11520" width="10.7109375" style="64"/>
    <col min="11521" max="11521" width="4.140625" style="64" customWidth="1"/>
    <col min="11522" max="11522" width="13.42578125" style="64" customWidth="1"/>
    <col min="11523" max="11523" width="13.140625" style="64" customWidth="1"/>
    <col min="11524" max="11524" width="18.5703125" style="64" bestFit="1" customWidth="1"/>
    <col min="11525" max="11525" width="12.140625" style="64" customWidth="1"/>
    <col min="11526" max="11526" width="14.28515625" style="64" customWidth="1"/>
    <col min="11527" max="11527" width="2.85546875" style="64" customWidth="1"/>
    <col min="11528" max="11528" width="2.5703125" style="64" customWidth="1"/>
    <col min="11529" max="11529" width="2.85546875" style="64" customWidth="1"/>
    <col min="11530" max="11530" width="2.7109375" style="64" customWidth="1"/>
    <col min="11531" max="11531" width="2.5703125" style="64" customWidth="1"/>
    <col min="11532" max="11533" width="2.42578125" style="64" customWidth="1"/>
    <col min="11534" max="11534" width="2.7109375" style="64" customWidth="1"/>
    <col min="11535" max="11535" width="2.42578125" style="64" customWidth="1"/>
    <col min="11536" max="11538" width="3.5703125" style="64" customWidth="1"/>
    <col min="11539" max="11539" width="3.7109375" style="64" customWidth="1"/>
    <col min="11540" max="11540" width="3.140625" style="64" customWidth="1"/>
    <col min="11541" max="11543" width="3.28515625" style="64" customWidth="1"/>
    <col min="11544" max="11544" width="3.5703125" style="64" customWidth="1"/>
    <col min="11545" max="11545" width="3.28515625" style="64" customWidth="1"/>
    <col min="11546" max="11546" width="3.5703125" style="64" customWidth="1"/>
    <col min="11547" max="11547" width="3.42578125" style="64" customWidth="1"/>
    <col min="11548" max="11548" width="3.5703125" style="64" customWidth="1"/>
    <col min="11549" max="11549" width="3.7109375" style="64" customWidth="1"/>
    <col min="11550" max="11553" width="3.5703125" style="64" customWidth="1"/>
    <col min="11554" max="11557" width="3.42578125" style="64" customWidth="1"/>
    <col min="11558" max="11558" width="82.7109375" style="64" customWidth="1"/>
    <col min="11559" max="11776" width="10.7109375" style="64"/>
    <col min="11777" max="11777" width="4.140625" style="64" customWidth="1"/>
    <col min="11778" max="11778" width="13.42578125" style="64" customWidth="1"/>
    <col min="11779" max="11779" width="13.140625" style="64" customWidth="1"/>
    <col min="11780" max="11780" width="18.5703125" style="64" bestFit="1" customWidth="1"/>
    <col min="11781" max="11781" width="12.140625" style="64" customWidth="1"/>
    <col min="11782" max="11782" width="14.28515625" style="64" customWidth="1"/>
    <col min="11783" max="11783" width="2.85546875" style="64" customWidth="1"/>
    <col min="11784" max="11784" width="2.5703125" style="64" customWidth="1"/>
    <col min="11785" max="11785" width="2.85546875" style="64" customWidth="1"/>
    <col min="11786" max="11786" width="2.7109375" style="64" customWidth="1"/>
    <col min="11787" max="11787" width="2.5703125" style="64" customWidth="1"/>
    <col min="11788" max="11789" width="2.42578125" style="64" customWidth="1"/>
    <col min="11790" max="11790" width="2.7109375" style="64" customWidth="1"/>
    <col min="11791" max="11791" width="2.42578125" style="64" customWidth="1"/>
    <col min="11792" max="11794" width="3.5703125" style="64" customWidth="1"/>
    <col min="11795" max="11795" width="3.7109375" style="64" customWidth="1"/>
    <col min="11796" max="11796" width="3.140625" style="64" customWidth="1"/>
    <col min="11797" max="11799" width="3.28515625" style="64" customWidth="1"/>
    <col min="11800" max="11800" width="3.5703125" style="64" customWidth="1"/>
    <col min="11801" max="11801" width="3.28515625" style="64" customWidth="1"/>
    <col min="11802" max="11802" width="3.5703125" style="64" customWidth="1"/>
    <col min="11803" max="11803" width="3.42578125" style="64" customWidth="1"/>
    <col min="11804" max="11804" width="3.5703125" style="64" customWidth="1"/>
    <col min="11805" max="11805" width="3.7109375" style="64" customWidth="1"/>
    <col min="11806" max="11809" width="3.5703125" style="64" customWidth="1"/>
    <col min="11810" max="11813" width="3.42578125" style="64" customWidth="1"/>
    <col min="11814" max="11814" width="82.7109375" style="64" customWidth="1"/>
    <col min="11815" max="12032" width="10.7109375" style="64"/>
    <col min="12033" max="12033" width="4.140625" style="64" customWidth="1"/>
    <col min="12034" max="12034" width="13.42578125" style="64" customWidth="1"/>
    <col min="12035" max="12035" width="13.140625" style="64" customWidth="1"/>
    <col min="12036" max="12036" width="18.5703125" style="64" bestFit="1" customWidth="1"/>
    <col min="12037" max="12037" width="12.140625" style="64" customWidth="1"/>
    <col min="12038" max="12038" width="14.28515625" style="64" customWidth="1"/>
    <col min="12039" max="12039" width="2.85546875" style="64" customWidth="1"/>
    <col min="12040" max="12040" width="2.5703125" style="64" customWidth="1"/>
    <col min="12041" max="12041" width="2.85546875" style="64" customWidth="1"/>
    <col min="12042" max="12042" width="2.7109375" style="64" customWidth="1"/>
    <col min="12043" max="12043" width="2.5703125" style="64" customWidth="1"/>
    <col min="12044" max="12045" width="2.42578125" style="64" customWidth="1"/>
    <col min="12046" max="12046" width="2.7109375" style="64" customWidth="1"/>
    <col min="12047" max="12047" width="2.42578125" style="64" customWidth="1"/>
    <col min="12048" max="12050" width="3.5703125" style="64" customWidth="1"/>
    <col min="12051" max="12051" width="3.7109375" style="64" customWidth="1"/>
    <col min="12052" max="12052" width="3.140625" style="64" customWidth="1"/>
    <col min="12053" max="12055" width="3.28515625" style="64" customWidth="1"/>
    <col min="12056" max="12056" width="3.5703125" style="64" customWidth="1"/>
    <col min="12057" max="12057" width="3.28515625" style="64" customWidth="1"/>
    <col min="12058" max="12058" width="3.5703125" style="64" customWidth="1"/>
    <col min="12059" max="12059" width="3.42578125" style="64" customWidth="1"/>
    <col min="12060" max="12060" width="3.5703125" style="64" customWidth="1"/>
    <col min="12061" max="12061" width="3.7109375" style="64" customWidth="1"/>
    <col min="12062" max="12065" width="3.5703125" style="64" customWidth="1"/>
    <col min="12066" max="12069" width="3.42578125" style="64" customWidth="1"/>
    <col min="12070" max="12070" width="82.7109375" style="64" customWidth="1"/>
    <col min="12071" max="12288" width="10.7109375" style="64"/>
    <col min="12289" max="12289" width="4.140625" style="64" customWidth="1"/>
    <col min="12290" max="12290" width="13.42578125" style="64" customWidth="1"/>
    <col min="12291" max="12291" width="13.140625" style="64" customWidth="1"/>
    <col min="12292" max="12292" width="18.5703125" style="64" bestFit="1" customWidth="1"/>
    <col min="12293" max="12293" width="12.140625" style="64" customWidth="1"/>
    <col min="12294" max="12294" width="14.28515625" style="64" customWidth="1"/>
    <col min="12295" max="12295" width="2.85546875" style="64" customWidth="1"/>
    <col min="12296" max="12296" width="2.5703125" style="64" customWidth="1"/>
    <col min="12297" max="12297" width="2.85546875" style="64" customWidth="1"/>
    <col min="12298" max="12298" width="2.7109375" style="64" customWidth="1"/>
    <col min="12299" max="12299" width="2.5703125" style="64" customWidth="1"/>
    <col min="12300" max="12301" width="2.42578125" style="64" customWidth="1"/>
    <col min="12302" max="12302" width="2.7109375" style="64" customWidth="1"/>
    <col min="12303" max="12303" width="2.42578125" style="64" customWidth="1"/>
    <col min="12304" max="12306" width="3.5703125" style="64" customWidth="1"/>
    <col min="12307" max="12307" width="3.7109375" style="64" customWidth="1"/>
    <col min="12308" max="12308" width="3.140625" style="64" customWidth="1"/>
    <col min="12309" max="12311" width="3.28515625" style="64" customWidth="1"/>
    <col min="12312" max="12312" width="3.5703125" style="64" customWidth="1"/>
    <col min="12313" max="12313" width="3.28515625" style="64" customWidth="1"/>
    <col min="12314" max="12314" width="3.5703125" style="64" customWidth="1"/>
    <col min="12315" max="12315" width="3.42578125" style="64" customWidth="1"/>
    <col min="12316" max="12316" width="3.5703125" style="64" customWidth="1"/>
    <col min="12317" max="12317" width="3.7109375" style="64" customWidth="1"/>
    <col min="12318" max="12321" width="3.5703125" style="64" customWidth="1"/>
    <col min="12322" max="12325" width="3.42578125" style="64" customWidth="1"/>
    <col min="12326" max="12326" width="82.7109375" style="64" customWidth="1"/>
    <col min="12327" max="12544" width="10.7109375" style="64"/>
    <col min="12545" max="12545" width="4.140625" style="64" customWidth="1"/>
    <col min="12546" max="12546" width="13.42578125" style="64" customWidth="1"/>
    <col min="12547" max="12547" width="13.140625" style="64" customWidth="1"/>
    <col min="12548" max="12548" width="18.5703125" style="64" bestFit="1" customWidth="1"/>
    <col min="12549" max="12549" width="12.140625" style="64" customWidth="1"/>
    <col min="12550" max="12550" width="14.28515625" style="64" customWidth="1"/>
    <col min="12551" max="12551" width="2.85546875" style="64" customWidth="1"/>
    <col min="12552" max="12552" width="2.5703125" style="64" customWidth="1"/>
    <col min="12553" max="12553" width="2.85546875" style="64" customWidth="1"/>
    <col min="12554" max="12554" width="2.7109375" style="64" customWidth="1"/>
    <col min="12555" max="12555" width="2.5703125" style="64" customWidth="1"/>
    <col min="12556" max="12557" width="2.42578125" style="64" customWidth="1"/>
    <col min="12558" max="12558" width="2.7109375" style="64" customWidth="1"/>
    <col min="12559" max="12559" width="2.42578125" style="64" customWidth="1"/>
    <col min="12560" max="12562" width="3.5703125" style="64" customWidth="1"/>
    <col min="12563" max="12563" width="3.7109375" style="64" customWidth="1"/>
    <col min="12564" max="12564" width="3.140625" style="64" customWidth="1"/>
    <col min="12565" max="12567" width="3.28515625" style="64" customWidth="1"/>
    <col min="12568" max="12568" width="3.5703125" style="64" customWidth="1"/>
    <col min="12569" max="12569" width="3.28515625" style="64" customWidth="1"/>
    <col min="12570" max="12570" width="3.5703125" style="64" customWidth="1"/>
    <col min="12571" max="12571" width="3.42578125" style="64" customWidth="1"/>
    <col min="12572" max="12572" width="3.5703125" style="64" customWidth="1"/>
    <col min="12573" max="12573" width="3.7109375" style="64" customWidth="1"/>
    <col min="12574" max="12577" width="3.5703125" style="64" customWidth="1"/>
    <col min="12578" max="12581" width="3.42578125" style="64" customWidth="1"/>
    <col min="12582" max="12582" width="82.7109375" style="64" customWidth="1"/>
    <col min="12583" max="12800" width="10.7109375" style="64"/>
    <col min="12801" max="12801" width="4.140625" style="64" customWidth="1"/>
    <col min="12802" max="12802" width="13.42578125" style="64" customWidth="1"/>
    <col min="12803" max="12803" width="13.140625" style="64" customWidth="1"/>
    <col min="12804" max="12804" width="18.5703125" style="64" bestFit="1" customWidth="1"/>
    <col min="12805" max="12805" width="12.140625" style="64" customWidth="1"/>
    <col min="12806" max="12806" width="14.28515625" style="64" customWidth="1"/>
    <col min="12807" max="12807" width="2.85546875" style="64" customWidth="1"/>
    <col min="12808" max="12808" width="2.5703125" style="64" customWidth="1"/>
    <col min="12809" max="12809" width="2.85546875" style="64" customWidth="1"/>
    <col min="12810" max="12810" width="2.7109375" style="64" customWidth="1"/>
    <col min="12811" max="12811" width="2.5703125" style="64" customWidth="1"/>
    <col min="12812" max="12813" width="2.42578125" style="64" customWidth="1"/>
    <col min="12814" max="12814" width="2.7109375" style="64" customWidth="1"/>
    <col min="12815" max="12815" width="2.42578125" style="64" customWidth="1"/>
    <col min="12816" max="12818" width="3.5703125" style="64" customWidth="1"/>
    <col min="12819" max="12819" width="3.7109375" style="64" customWidth="1"/>
    <col min="12820" max="12820" width="3.140625" style="64" customWidth="1"/>
    <col min="12821" max="12823" width="3.28515625" style="64" customWidth="1"/>
    <col min="12824" max="12824" width="3.5703125" style="64" customWidth="1"/>
    <col min="12825" max="12825" width="3.28515625" style="64" customWidth="1"/>
    <col min="12826" max="12826" width="3.5703125" style="64" customWidth="1"/>
    <col min="12827" max="12827" width="3.42578125" style="64" customWidth="1"/>
    <col min="12828" max="12828" width="3.5703125" style="64" customWidth="1"/>
    <col min="12829" max="12829" width="3.7109375" style="64" customWidth="1"/>
    <col min="12830" max="12833" width="3.5703125" style="64" customWidth="1"/>
    <col min="12834" max="12837" width="3.42578125" style="64" customWidth="1"/>
    <col min="12838" max="12838" width="82.7109375" style="64" customWidth="1"/>
    <col min="12839" max="13056" width="10.7109375" style="64"/>
    <col min="13057" max="13057" width="4.140625" style="64" customWidth="1"/>
    <col min="13058" max="13058" width="13.42578125" style="64" customWidth="1"/>
    <col min="13059" max="13059" width="13.140625" style="64" customWidth="1"/>
    <col min="13060" max="13060" width="18.5703125" style="64" bestFit="1" customWidth="1"/>
    <col min="13061" max="13061" width="12.140625" style="64" customWidth="1"/>
    <col min="13062" max="13062" width="14.28515625" style="64" customWidth="1"/>
    <col min="13063" max="13063" width="2.85546875" style="64" customWidth="1"/>
    <col min="13064" max="13064" width="2.5703125" style="64" customWidth="1"/>
    <col min="13065" max="13065" width="2.85546875" style="64" customWidth="1"/>
    <col min="13066" max="13066" width="2.7109375" style="64" customWidth="1"/>
    <col min="13067" max="13067" width="2.5703125" style="64" customWidth="1"/>
    <col min="13068" max="13069" width="2.42578125" style="64" customWidth="1"/>
    <col min="13070" max="13070" width="2.7109375" style="64" customWidth="1"/>
    <col min="13071" max="13071" width="2.42578125" style="64" customWidth="1"/>
    <col min="13072" max="13074" width="3.5703125" style="64" customWidth="1"/>
    <col min="13075" max="13075" width="3.7109375" style="64" customWidth="1"/>
    <col min="13076" max="13076" width="3.140625" style="64" customWidth="1"/>
    <col min="13077" max="13079" width="3.28515625" style="64" customWidth="1"/>
    <col min="13080" max="13080" width="3.5703125" style="64" customWidth="1"/>
    <col min="13081" max="13081" width="3.28515625" style="64" customWidth="1"/>
    <col min="13082" max="13082" width="3.5703125" style="64" customWidth="1"/>
    <col min="13083" max="13083" width="3.42578125" style="64" customWidth="1"/>
    <col min="13084" max="13084" width="3.5703125" style="64" customWidth="1"/>
    <col min="13085" max="13085" width="3.7109375" style="64" customWidth="1"/>
    <col min="13086" max="13089" width="3.5703125" style="64" customWidth="1"/>
    <col min="13090" max="13093" width="3.42578125" style="64" customWidth="1"/>
    <col min="13094" max="13094" width="82.7109375" style="64" customWidth="1"/>
    <col min="13095" max="13312" width="10.7109375" style="64"/>
    <col min="13313" max="13313" width="4.140625" style="64" customWidth="1"/>
    <col min="13314" max="13314" width="13.42578125" style="64" customWidth="1"/>
    <col min="13315" max="13315" width="13.140625" style="64" customWidth="1"/>
    <col min="13316" max="13316" width="18.5703125" style="64" bestFit="1" customWidth="1"/>
    <col min="13317" max="13317" width="12.140625" style="64" customWidth="1"/>
    <col min="13318" max="13318" width="14.28515625" style="64" customWidth="1"/>
    <col min="13319" max="13319" width="2.85546875" style="64" customWidth="1"/>
    <col min="13320" max="13320" width="2.5703125" style="64" customWidth="1"/>
    <col min="13321" max="13321" width="2.85546875" style="64" customWidth="1"/>
    <col min="13322" max="13322" width="2.7109375" style="64" customWidth="1"/>
    <col min="13323" max="13323" width="2.5703125" style="64" customWidth="1"/>
    <col min="13324" max="13325" width="2.42578125" style="64" customWidth="1"/>
    <col min="13326" max="13326" width="2.7109375" style="64" customWidth="1"/>
    <col min="13327" max="13327" width="2.42578125" style="64" customWidth="1"/>
    <col min="13328" max="13330" width="3.5703125" style="64" customWidth="1"/>
    <col min="13331" max="13331" width="3.7109375" style="64" customWidth="1"/>
    <col min="13332" max="13332" width="3.140625" style="64" customWidth="1"/>
    <col min="13333" max="13335" width="3.28515625" style="64" customWidth="1"/>
    <col min="13336" max="13336" width="3.5703125" style="64" customWidth="1"/>
    <col min="13337" max="13337" width="3.28515625" style="64" customWidth="1"/>
    <col min="13338" max="13338" width="3.5703125" style="64" customWidth="1"/>
    <col min="13339" max="13339" width="3.42578125" style="64" customWidth="1"/>
    <col min="13340" max="13340" width="3.5703125" style="64" customWidth="1"/>
    <col min="13341" max="13341" width="3.7109375" style="64" customWidth="1"/>
    <col min="13342" max="13345" width="3.5703125" style="64" customWidth="1"/>
    <col min="13346" max="13349" width="3.42578125" style="64" customWidth="1"/>
    <col min="13350" max="13350" width="82.7109375" style="64" customWidth="1"/>
    <col min="13351" max="13568" width="10.7109375" style="64"/>
    <col min="13569" max="13569" width="4.140625" style="64" customWidth="1"/>
    <col min="13570" max="13570" width="13.42578125" style="64" customWidth="1"/>
    <col min="13571" max="13571" width="13.140625" style="64" customWidth="1"/>
    <col min="13572" max="13572" width="18.5703125" style="64" bestFit="1" customWidth="1"/>
    <col min="13573" max="13573" width="12.140625" style="64" customWidth="1"/>
    <col min="13574" max="13574" width="14.28515625" style="64" customWidth="1"/>
    <col min="13575" max="13575" width="2.85546875" style="64" customWidth="1"/>
    <col min="13576" max="13576" width="2.5703125" style="64" customWidth="1"/>
    <col min="13577" max="13577" width="2.85546875" style="64" customWidth="1"/>
    <col min="13578" max="13578" width="2.7109375" style="64" customWidth="1"/>
    <col min="13579" max="13579" width="2.5703125" style="64" customWidth="1"/>
    <col min="13580" max="13581" width="2.42578125" style="64" customWidth="1"/>
    <col min="13582" max="13582" width="2.7109375" style="64" customWidth="1"/>
    <col min="13583" max="13583" width="2.42578125" style="64" customWidth="1"/>
    <col min="13584" max="13586" width="3.5703125" style="64" customWidth="1"/>
    <col min="13587" max="13587" width="3.7109375" style="64" customWidth="1"/>
    <col min="13588" max="13588" width="3.140625" style="64" customWidth="1"/>
    <col min="13589" max="13591" width="3.28515625" style="64" customWidth="1"/>
    <col min="13592" max="13592" width="3.5703125" style="64" customWidth="1"/>
    <col min="13593" max="13593" width="3.28515625" style="64" customWidth="1"/>
    <col min="13594" max="13594" width="3.5703125" style="64" customWidth="1"/>
    <col min="13595" max="13595" width="3.42578125" style="64" customWidth="1"/>
    <col min="13596" max="13596" width="3.5703125" style="64" customWidth="1"/>
    <col min="13597" max="13597" width="3.7109375" style="64" customWidth="1"/>
    <col min="13598" max="13601" width="3.5703125" style="64" customWidth="1"/>
    <col min="13602" max="13605" width="3.42578125" style="64" customWidth="1"/>
    <col min="13606" max="13606" width="82.7109375" style="64" customWidth="1"/>
    <col min="13607" max="13824" width="10.7109375" style="64"/>
    <col min="13825" max="13825" width="4.140625" style="64" customWidth="1"/>
    <col min="13826" max="13826" width="13.42578125" style="64" customWidth="1"/>
    <col min="13827" max="13827" width="13.140625" style="64" customWidth="1"/>
    <col min="13828" max="13828" width="18.5703125" style="64" bestFit="1" customWidth="1"/>
    <col min="13829" max="13829" width="12.140625" style="64" customWidth="1"/>
    <col min="13830" max="13830" width="14.28515625" style="64" customWidth="1"/>
    <col min="13831" max="13831" width="2.85546875" style="64" customWidth="1"/>
    <col min="13832" max="13832" width="2.5703125" style="64" customWidth="1"/>
    <col min="13833" max="13833" width="2.85546875" style="64" customWidth="1"/>
    <col min="13834" max="13834" width="2.7109375" style="64" customWidth="1"/>
    <col min="13835" max="13835" width="2.5703125" style="64" customWidth="1"/>
    <col min="13836" max="13837" width="2.42578125" style="64" customWidth="1"/>
    <col min="13838" max="13838" width="2.7109375" style="64" customWidth="1"/>
    <col min="13839" max="13839" width="2.42578125" style="64" customWidth="1"/>
    <col min="13840" max="13842" width="3.5703125" style="64" customWidth="1"/>
    <col min="13843" max="13843" width="3.7109375" style="64" customWidth="1"/>
    <col min="13844" max="13844" width="3.140625" style="64" customWidth="1"/>
    <col min="13845" max="13847" width="3.28515625" style="64" customWidth="1"/>
    <col min="13848" max="13848" width="3.5703125" style="64" customWidth="1"/>
    <col min="13849" max="13849" width="3.28515625" style="64" customWidth="1"/>
    <col min="13850" max="13850" width="3.5703125" style="64" customWidth="1"/>
    <col min="13851" max="13851" width="3.42578125" style="64" customWidth="1"/>
    <col min="13852" max="13852" width="3.5703125" style="64" customWidth="1"/>
    <col min="13853" max="13853" width="3.7109375" style="64" customWidth="1"/>
    <col min="13854" max="13857" width="3.5703125" style="64" customWidth="1"/>
    <col min="13858" max="13861" width="3.42578125" style="64" customWidth="1"/>
    <col min="13862" max="13862" width="82.7109375" style="64" customWidth="1"/>
    <col min="13863" max="14080" width="10.7109375" style="64"/>
    <col min="14081" max="14081" width="4.140625" style="64" customWidth="1"/>
    <col min="14082" max="14082" width="13.42578125" style="64" customWidth="1"/>
    <col min="14083" max="14083" width="13.140625" style="64" customWidth="1"/>
    <col min="14084" max="14084" width="18.5703125" style="64" bestFit="1" customWidth="1"/>
    <col min="14085" max="14085" width="12.140625" style="64" customWidth="1"/>
    <col min="14086" max="14086" width="14.28515625" style="64" customWidth="1"/>
    <col min="14087" max="14087" width="2.85546875" style="64" customWidth="1"/>
    <col min="14088" max="14088" width="2.5703125" style="64" customWidth="1"/>
    <col min="14089" max="14089" width="2.85546875" style="64" customWidth="1"/>
    <col min="14090" max="14090" width="2.7109375" style="64" customWidth="1"/>
    <col min="14091" max="14091" width="2.5703125" style="64" customWidth="1"/>
    <col min="14092" max="14093" width="2.42578125" style="64" customWidth="1"/>
    <col min="14094" max="14094" width="2.7109375" style="64" customWidth="1"/>
    <col min="14095" max="14095" width="2.42578125" style="64" customWidth="1"/>
    <col min="14096" max="14098" width="3.5703125" style="64" customWidth="1"/>
    <col min="14099" max="14099" width="3.7109375" style="64" customWidth="1"/>
    <col min="14100" max="14100" width="3.140625" style="64" customWidth="1"/>
    <col min="14101" max="14103" width="3.28515625" style="64" customWidth="1"/>
    <col min="14104" max="14104" width="3.5703125" style="64" customWidth="1"/>
    <col min="14105" max="14105" width="3.28515625" style="64" customWidth="1"/>
    <col min="14106" max="14106" width="3.5703125" style="64" customWidth="1"/>
    <col min="14107" max="14107" width="3.42578125" style="64" customWidth="1"/>
    <col min="14108" max="14108" width="3.5703125" style="64" customWidth="1"/>
    <col min="14109" max="14109" width="3.7109375" style="64" customWidth="1"/>
    <col min="14110" max="14113" width="3.5703125" style="64" customWidth="1"/>
    <col min="14114" max="14117" width="3.42578125" style="64" customWidth="1"/>
    <col min="14118" max="14118" width="82.7109375" style="64" customWidth="1"/>
    <col min="14119" max="14336" width="10.7109375" style="64"/>
    <col min="14337" max="14337" width="4.140625" style="64" customWidth="1"/>
    <col min="14338" max="14338" width="13.42578125" style="64" customWidth="1"/>
    <col min="14339" max="14339" width="13.140625" style="64" customWidth="1"/>
    <col min="14340" max="14340" width="18.5703125" style="64" bestFit="1" customWidth="1"/>
    <col min="14341" max="14341" width="12.140625" style="64" customWidth="1"/>
    <col min="14342" max="14342" width="14.28515625" style="64" customWidth="1"/>
    <col min="14343" max="14343" width="2.85546875" style="64" customWidth="1"/>
    <col min="14344" max="14344" width="2.5703125" style="64" customWidth="1"/>
    <col min="14345" max="14345" width="2.85546875" style="64" customWidth="1"/>
    <col min="14346" max="14346" width="2.7109375" style="64" customWidth="1"/>
    <col min="14347" max="14347" width="2.5703125" style="64" customWidth="1"/>
    <col min="14348" max="14349" width="2.42578125" style="64" customWidth="1"/>
    <col min="14350" max="14350" width="2.7109375" style="64" customWidth="1"/>
    <col min="14351" max="14351" width="2.42578125" style="64" customWidth="1"/>
    <col min="14352" max="14354" width="3.5703125" style="64" customWidth="1"/>
    <col min="14355" max="14355" width="3.7109375" style="64" customWidth="1"/>
    <col min="14356" max="14356" width="3.140625" style="64" customWidth="1"/>
    <col min="14357" max="14359" width="3.28515625" style="64" customWidth="1"/>
    <col min="14360" max="14360" width="3.5703125" style="64" customWidth="1"/>
    <col min="14361" max="14361" width="3.28515625" style="64" customWidth="1"/>
    <col min="14362" max="14362" width="3.5703125" style="64" customWidth="1"/>
    <col min="14363" max="14363" width="3.42578125" style="64" customWidth="1"/>
    <col min="14364" max="14364" width="3.5703125" style="64" customWidth="1"/>
    <col min="14365" max="14365" width="3.7109375" style="64" customWidth="1"/>
    <col min="14366" max="14369" width="3.5703125" style="64" customWidth="1"/>
    <col min="14370" max="14373" width="3.42578125" style="64" customWidth="1"/>
    <col min="14374" max="14374" width="82.7109375" style="64" customWidth="1"/>
    <col min="14375" max="14592" width="10.7109375" style="64"/>
    <col min="14593" max="14593" width="4.140625" style="64" customWidth="1"/>
    <col min="14594" max="14594" width="13.42578125" style="64" customWidth="1"/>
    <col min="14595" max="14595" width="13.140625" style="64" customWidth="1"/>
    <col min="14596" max="14596" width="18.5703125" style="64" bestFit="1" customWidth="1"/>
    <col min="14597" max="14597" width="12.140625" style="64" customWidth="1"/>
    <col min="14598" max="14598" width="14.28515625" style="64" customWidth="1"/>
    <col min="14599" max="14599" width="2.85546875" style="64" customWidth="1"/>
    <col min="14600" max="14600" width="2.5703125" style="64" customWidth="1"/>
    <col min="14601" max="14601" width="2.85546875" style="64" customWidth="1"/>
    <col min="14602" max="14602" width="2.7109375" style="64" customWidth="1"/>
    <col min="14603" max="14603" width="2.5703125" style="64" customWidth="1"/>
    <col min="14604" max="14605" width="2.42578125" style="64" customWidth="1"/>
    <col min="14606" max="14606" width="2.7109375" style="64" customWidth="1"/>
    <col min="14607" max="14607" width="2.42578125" style="64" customWidth="1"/>
    <col min="14608" max="14610" width="3.5703125" style="64" customWidth="1"/>
    <col min="14611" max="14611" width="3.7109375" style="64" customWidth="1"/>
    <col min="14612" max="14612" width="3.140625" style="64" customWidth="1"/>
    <col min="14613" max="14615" width="3.28515625" style="64" customWidth="1"/>
    <col min="14616" max="14616" width="3.5703125" style="64" customWidth="1"/>
    <col min="14617" max="14617" width="3.28515625" style="64" customWidth="1"/>
    <col min="14618" max="14618" width="3.5703125" style="64" customWidth="1"/>
    <col min="14619" max="14619" width="3.42578125" style="64" customWidth="1"/>
    <col min="14620" max="14620" width="3.5703125" style="64" customWidth="1"/>
    <col min="14621" max="14621" width="3.7109375" style="64" customWidth="1"/>
    <col min="14622" max="14625" width="3.5703125" style="64" customWidth="1"/>
    <col min="14626" max="14629" width="3.42578125" style="64" customWidth="1"/>
    <col min="14630" max="14630" width="82.7109375" style="64" customWidth="1"/>
    <col min="14631" max="14848" width="10.7109375" style="64"/>
    <col min="14849" max="14849" width="4.140625" style="64" customWidth="1"/>
    <col min="14850" max="14850" width="13.42578125" style="64" customWidth="1"/>
    <col min="14851" max="14851" width="13.140625" style="64" customWidth="1"/>
    <col min="14852" max="14852" width="18.5703125" style="64" bestFit="1" customWidth="1"/>
    <col min="14853" max="14853" width="12.140625" style="64" customWidth="1"/>
    <col min="14854" max="14854" width="14.28515625" style="64" customWidth="1"/>
    <col min="14855" max="14855" width="2.85546875" style="64" customWidth="1"/>
    <col min="14856" max="14856" width="2.5703125" style="64" customWidth="1"/>
    <col min="14857" max="14857" width="2.85546875" style="64" customWidth="1"/>
    <col min="14858" max="14858" width="2.7109375" style="64" customWidth="1"/>
    <col min="14859" max="14859" width="2.5703125" style="64" customWidth="1"/>
    <col min="14860" max="14861" width="2.42578125" style="64" customWidth="1"/>
    <col min="14862" max="14862" width="2.7109375" style="64" customWidth="1"/>
    <col min="14863" max="14863" width="2.42578125" style="64" customWidth="1"/>
    <col min="14864" max="14866" width="3.5703125" style="64" customWidth="1"/>
    <col min="14867" max="14867" width="3.7109375" style="64" customWidth="1"/>
    <col min="14868" max="14868" width="3.140625" style="64" customWidth="1"/>
    <col min="14869" max="14871" width="3.28515625" style="64" customWidth="1"/>
    <col min="14872" max="14872" width="3.5703125" style="64" customWidth="1"/>
    <col min="14873" max="14873" width="3.28515625" style="64" customWidth="1"/>
    <col min="14874" max="14874" width="3.5703125" style="64" customWidth="1"/>
    <col min="14875" max="14875" width="3.42578125" style="64" customWidth="1"/>
    <col min="14876" max="14876" width="3.5703125" style="64" customWidth="1"/>
    <col min="14877" max="14877" width="3.7109375" style="64" customWidth="1"/>
    <col min="14878" max="14881" width="3.5703125" style="64" customWidth="1"/>
    <col min="14882" max="14885" width="3.42578125" style="64" customWidth="1"/>
    <col min="14886" max="14886" width="82.7109375" style="64" customWidth="1"/>
    <col min="14887" max="15104" width="10.7109375" style="64"/>
    <col min="15105" max="15105" width="4.140625" style="64" customWidth="1"/>
    <col min="15106" max="15106" width="13.42578125" style="64" customWidth="1"/>
    <col min="15107" max="15107" width="13.140625" style="64" customWidth="1"/>
    <col min="15108" max="15108" width="18.5703125" style="64" bestFit="1" customWidth="1"/>
    <col min="15109" max="15109" width="12.140625" style="64" customWidth="1"/>
    <col min="15110" max="15110" width="14.28515625" style="64" customWidth="1"/>
    <col min="15111" max="15111" width="2.85546875" style="64" customWidth="1"/>
    <col min="15112" max="15112" width="2.5703125" style="64" customWidth="1"/>
    <col min="15113" max="15113" width="2.85546875" style="64" customWidth="1"/>
    <col min="15114" max="15114" width="2.7109375" style="64" customWidth="1"/>
    <col min="15115" max="15115" width="2.5703125" style="64" customWidth="1"/>
    <col min="15116" max="15117" width="2.42578125" style="64" customWidth="1"/>
    <col min="15118" max="15118" width="2.7109375" style="64" customWidth="1"/>
    <col min="15119" max="15119" width="2.42578125" style="64" customWidth="1"/>
    <col min="15120" max="15122" width="3.5703125" style="64" customWidth="1"/>
    <col min="15123" max="15123" width="3.7109375" style="64" customWidth="1"/>
    <col min="15124" max="15124" width="3.140625" style="64" customWidth="1"/>
    <col min="15125" max="15127" width="3.28515625" style="64" customWidth="1"/>
    <col min="15128" max="15128" width="3.5703125" style="64" customWidth="1"/>
    <col min="15129" max="15129" width="3.28515625" style="64" customWidth="1"/>
    <col min="15130" max="15130" width="3.5703125" style="64" customWidth="1"/>
    <col min="15131" max="15131" width="3.42578125" style="64" customWidth="1"/>
    <col min="15132" max="15132" width="3.5703125" style="64" customWidth="1"/>
    <col min="15133" max="15133" width="3.7109375" style="64" customWidth="1"/>
    <col min="15134" max="15137" width="3.5703125" style="64" customWidth="1"/>
    <col min="15138" max="15141" width="3.42578125" style="64" customWidth="1"/>
    <col min="15142" max="15142" width="82.7109375" style="64" customWidth="1"/>
    <col min="15143" max="15360" width="10.7109375" style="64"/>
    <col min="15361" max="15361" width="4.140625" style="64" customWidth="1"/>
    <col min="15362" max="15362" width="13.42578125" style="64" customWidth="1"/>
    <col min="15363" max="15363" width="13.140625" style="64" customWidth="1"/>
    <col min="15364" max="15364" width="18.5703125" style="64" bestFit="1" customWidth="1"/>
    <col min="15365" max="15365" width="12.140625" style="64" customWidth="1"/>
    <col min="15366" max="15366" width="14.28515625" style="64" customWidth="1"/>
    <col min="15367" max="15367" width="2.85546875" style="64" customWidth="1"/>
    <col min="15368" max="15368" width="2.5703125" style="64" customWidth="1"/>
    <col min="15369" max="15369" width="2.85546875" style="64" customWidth="1"/>
    <col min="15370" max="15370" width="2.7109375" style="64" customWidth="1"/>
    <col min="15371" max="15371" width="2.5703125" style="64" customWidth="1"/>
    <col min="15372" max="15373" width="2.42578125" style="64" customWidth="1"/>
    <col min="15374" max="15374" width="2.7109375" style="64" customWidth="1"/>
    <col min="15375" max="15375" width="2.42578125" style="64" customWidth="1"/>
    <col min="15376" max="15378" width="3.5703125" style="64" customWidth="1"/>
    <col min="15379" max="15379" width="3.7109375" style="64" customWidth="1"/>
    <col min="15380" max="15380" width="3.140625" style="64" customWidth="1"/>
    <col min="15381" max="15383" width="3.28515625" style="64" customWidth="1"/>
    <col min="15384" max="15384" width="3.5703125" style="64" customWidth="1"/>
    <col min="15385" max="15385" width="3.28515625" style="64" customWidth="1"/>
    <col min="15386" max="15386" width="3.5703125" style="64" customWidth="1"/>
    <col min="15387" max="15387" width="3.42578125" style="64" customWidth="1"/>
    <col min="15388" max="15388" width="3.5703125" style="64" customWidth="1"/>
    <col min="15389" max="15389" width="3.7109375" style="64" customWidth="1"/>
    <col min="15390" max="15393" width="3.5703125" style="64" customWidth="1"/>
    <col min="15394" max="15397" width="3.42578125" style="64" customWidth="1"/>
    <col min="15398" max="15398" width="82.7109375" style="64" customWidth="1"/>
    <col min="15399" max="15616" width="10.7109375" style="64"/>
    <col min="15617" max="15617" width="4.140625" style="64" customWidth="1"/>
    <col min="15618" max="15618" width="13.42578125" style="64" customWidth="1"/>
    <col min="15619" max="15619" width="13.140625" style="64" customWidth="1"/>
    <col min="15620" max="15620" width="18.5703125" style="64" bestFit="1" customWidth="1"/>
    <col min="15621" max="15621" width="12.140625" style="64" customWidth="1"/>
    <col min="15622" max="15622" width="14.28515625" style="64" customWidth="1"/>
    <col min="15623" max="15623" width="2.85546875" style="64" customWidth="1"/>
    <col min="15624" max="15624" width="2.5703125" style="64" customWidth="1"/>
    <col min="15625" max="15625" width="2.85546875" style="64" customWidth="1"/>
    <col min="15626" max="15626" width="2.7109375" style="64" customWidth="1"/>
    <col min="15627" max="15627" width="2.5703125" style="64" customWidth="1"/>
    <col min="15628" max="15629" width="2.42578125" style="64" customWidth="1"/>
    <col min="15630" max="15630" width="2.7109375" style="64" customWidth="1"/>
    <col min="15631" max="15631" width="2.42578125" style="64" customWidth="1"/>
    <col min="15632" max="15634" width="3.5703125" style="64" customWidth="1"/>
    <col min="15635" max="15635" width="3.7109375" style="64" customWidth="1"/>
    <col min="15636" max="15636" width="3.140625" style="64" customWidth="1"/>
    <col min="15637" max="15639" width="3.28515625" style="64" customWidth="1"/>
    <col min="15640" max="15640" width="3.5703125" style="64" customWidth="1"/>
    <col min="15641" max="15641" width="3.28515625" style="64" customWidth="1"/>
    <col min="15642" max="15642" width="3.5703125" style="64" customWidth="1"/>
    <col min="15643" max="15643" width="3.42578125" style="64" customWidth="1"/>
    <col min="15644" max="15644" width="3.5703125" style="64" customWidth="1"/>
    <col min="15645" max="15645" width="3.7109375" style="64" customWidth="1"/>
    <col min="15646" max="15649" width="3.5703125" style="64" customWidth="1"/>
    <col min="15650" max="15653" width="3.42578125" style="64" customWidth="1"/>
    <col min="15654" max="15654" width="82.7109375" style="64" customWidth="1"/>
    <col min="15655" max="15872" width="10.7109375" style="64"/>
    <col min="15873" max="15873" width="4.140625" style="64" customWidth="1"/>
    <col min="15874" max="15874" width="13.42578125" style="64" customWidth="1"/>
    <col min="15875" max="15875" width="13.140625" style="64" customWidth="1"/>
    <col min="15876" max="15876" width="18.5703125" style="64" bestFit="1" customWidth="1"/>
    <col min="15877" max="15877" width="12.140625" style="64" customWidth="1"/>
    <col min="15878" max="15878" width="14.28515625" style="64" customWidth="1"/>
    <col min="15879" max="15879" width="2.85546875" style="64" customWidth="1"/>
    <col min="15880" max="15880" width="2.5703125" style="64" customWidth="1"/>
    <col min="15881" max="15881" width="2.85546875" style="64" customWidth="1"/>
    <col min="15882" max="15882" width="2.7109375" style="64" customWidth="1"/>
    <col min="15883" max="15883" width="2.5703125" style="64" customWidth="1"/>
    <col min="15884" max="15885" width="2.42578125" style="64" customWidth="1"/>
    <col min="15886" max="15886" width="2.7109375" style="64" customWidth="1"/>
    <col min="15887" max="15887" width="2.42578125" style="64" customWidth="1"/>
    <col min="15888" max="15890" width="3.5703125" style="64" customWidth="1"/>
    <col min="15891" max="15891" width="3.7109375" style="64" customWidth="1"/>
    <col min="15892" max="15892" width="3.140625" style="64" customWidth="1"/>
    <col min="15893" max="15895" width="3.28515625" style="64" customWidth="1"/>
    <col min="15896" max="15896" width="3.5703125" style="64" customWidth="1"/>
    <col min="15897" max="15897" width="3.28515625" style="64" customWidth="1"/>
    <col min="15898" max="15898" width="3.5703125" style="64" customWidth="1"/>
    <col min="15899" max="15899" width="3.42578125" style="64" customWidth="1"/>
    <col min="15900" max="15900" width="3.5703125" style="64" customWidth="1"/>
    <col min="15901" max="15901" width="3.7109375" style="64" customWidth="1"/>
    <col min="15902" max="15905" width="3.5703125" style="64" customWidth="1"/>
    <col min="15906" max="15909" width="3.42578125" style="64" customWidth="1"/>
    <col min="15910" max="15910" width="82.7109375" style="64" customWidth="1"/>
    <col min="15911" max="16128" width="10.7109375" style="64"/>
    <col min="16129" max="16129" width="4.140625" style="64" customWidth="1"/>
    <col min="16130" max="16130" width="13.42578125" style="64" customWidth="1"/>
    <col min="16131" max="16131" width="13.140625" style="64" customWidth="1"/>
    <col min="16132" max="16132" width="18.5703125" style="64" bestFit="1" customWidth="1"/>
    <col min="16133" max="16133" width="12.140625" style="64" customWidth="1"/>
    <col min="16134" max="16134" width="14.28515625" style="64" customWidth="1"/>
    <col min="16135" max="16135" width="2.85546875" style="64" customWidth="1"/>
    <col min="16136" max="16136" width="2.5703125" style="64" customWidth="1"/>
    <col min="16137" max="16137" width="2.85546875" style="64" customWidth="1"/>
    <col min="16138" max="16138" width="2.7109375" style="64" customWidth="1"/>
    <col min="16139" max="16139" width="2.5703125" style="64" customWidth="1"/>
    <col min="16140" max="16141" width="2.42578125" style="64" customWidth="1"/>
    <col min="16142" max="16142" width="2.7109375" style="64" customWidth="1"/>
    <col min="16143" max="16143" width="2.42578125" style="64" customWidth="1"/>
    <col min="16144" max="16146" width="3.5703125" style="64" customWidth="1"/>
    <col min="16147" max="16147" width="3.7109375" style="64" customWidth="1"/>
    <col min="16148" max="16148" width="3.140625" style="64" customWidth="1"/>
    <col min="16149" max="16151" width="3.28515625" style="64" customWidth="1"/>
    <col min="16152" max="16152" width="3.5703125" style="64" customWidth="1"/>
    <col min="16153" max="16153" width="3.28515625" style="64" customWidth="1"/>
    <col min="16154" max="16154" width="3.5703125" style="64" customWidth="1"/>
    <col min="16155" max="16155" width="3.42578125" style="64" customWidth="1"/>
    <col min="16156" max="16156" width="3.5703125" style="64" customWidth="1"/>
    <col min="16157" max="16157" width="3.7109375" style="64" customWidth="1"/>
    <col min="16158" max="16161" width="3.5703125" style="64" customWidth="1"/>
    <col min="16162" max="16165" width="3.42578125" style="64" customWidth="1"/>
    <col min="16166" max="16166" width="82.7109375" style="64" customWidth="1"/>
    <col min="16167" max="16384" width="10.7109375" style="64"/>
  </cols>
  <sheetData>
    <row r="1" spans="1:38" ht="25.5" hidden="1" customHeight="1">
      <c r="A1" s="919"/>
      <c r="B1" s="920"/>
      <c r="C1" s="920"/>
      <c r="D1" s="920"/>
      <c r="E1" s="920"/>
      <c r="F1" s="920"/>
      <c r="G1" s="920"/>
      <c r="H1" s="920"/>
      <c r="I1" s="920"/>
      <c r="J1" s="920"/>
      <c r="K1" s="920"/>
      <c r="L1" s="920"/>
      <c r="M1" s="920"/>
      <c r="N1" s="920"/>
      <c r="O1" s="920"/>
      <c r="P1" s="920"/>
      <c r="Q1" s="920"/>
      <c r="R1" s="920"/>
      <c r="S1" s="920"/>
      <c r="T1" s="920"/>
      <c r="U1" s="920"/>
      <c r="V1" s="920"/>
      <c r="W1" s="920"/>
      <c r="X1" s="920"/>
      <c r="Y1" s="920"/>
      <c r="Z1" s="920"/>
      <c r="AA1" s="920"/>
      <c r="AB1" s="920"/>
      <c r="AC1" s="920"/>
      <c r="AD1" s="920"/>
      <c r="AE1" s="920"/>
      <c r="AF1" s="920"/>
      <c r="AG1" s="920"/>
      <c r="AH1" s="920"/>
      <c r="AI1" s="920"/>
      <c r="AJ1" s="920"/>
      <c r="AK1" s="920"/>
    </row>
    <row r="2" spans="1:38" ht="42" customHeight="1">
      <c r="A2" s="921" t="s">
        <v>286</v>
      </c>
      <c r="B2" s="921"/>
      <c r="C2" s="921"/>
      <c r="D2" s="921"/>
      <c r="E2" s="921"/>
      <c r="F2" s="921"/>
      <c r="G2" s="921"/>
      <c r="H2" s="921"/>
      <c r="I2" s="921"/>
      <c r="J2" s="921"/>
      <c r="K2" s="921"/>
      <c r="L2" s="921"/>
      <c r="M2" s="921"/>
      <c r="N2" s="921"/>
      <c r="O2" s="921"/>
      <c r="P2" s="921"/>
      <c r="Q2" s="921"/>
      <c r="R2" s="921"/>
      <c r="S2" s="921"/>
      <c r="T2" s="921"/>
      <c r="U2" s="921"/>
      <c r="V2" s="921"/>
      <c r="W2" s="921"/>
      <c r="X2" s="921"/>
      <c r="Y2" s="921"/>
      <c r="Z2" s="921"/>
      <c r="AA2" s="921"/>
      <c r="AB2" s="921"/>
      <c r="AC2" s="921"/>
      <c r="AD2" s="921"/>
      <c r="AE2" s="921"/>
      <c r="AF2" s="921"/>
      <c r="AG2" s="921"/>
      <c r="AH2" s="921"/>
      <c r="AI2" s="921"/>
      <c r="AJ2" s="921"/>
      <c r="AK2" s="921"/>
      <c r="AL2" s="921"/>
    </row>
    <row r="3" spans="1:38" ht="18" customHeight="1">
      <c r="A3" s="922" t="s">
        <v>287</v>
      </c>
      <c r="B3" s="922"/>
      <c r="C3" s="922"/>
      <c r="D3" s="922"/>
      <c r="E3" s="922"/>
      <c r="F3" s="922"/>
      <c r="G3" s="922"/>
      <c r="H3" s="922"/>
      <c r="I3" s="922"/>
      <c r="J3" s="922"/>
      <c r="K3" s="922"/>
      <c r="L3" s="922"/>
      <c r="M3" s="922"/>
      <c r="N3" s="922"/>
      <c r="O3" s="922"/>
      <c r="P3" s="922"/>
      <c r="Q3" s="922"/>
      <c r="R3" s="922"/>
      <c r="S3" s="922"/>
      <c r="T3" s="922"/>
      <c r="U3" s="922"/>
      <c r="V3" s="922"/>
      <c r="W3" s="922"/>
      <c r="X3" s="922"/>
      <c r="Y3" s="922"/>
      <c r="Z3" s="922"/>
      <c r="AA3" s="922"/>
      <c r="AB3" s="922"/>
      <c r="AC3" s="922"/>
      <c r="AD3" s="922"/>
      <c r="AE3" s="922"/>
      <c r="AF3" s="922"/>
      <c r="AG3" s="922"/>
      <c r="AH3" s="922"/>
      <c r="AI3" s="922"/>
      <c r="AJ3" s="922"/>
      <c r="AK3" s="922"/>
      <c r="AL3" s="922"/>
    </row>
    <row r="4" spans="1:38" ht="17.45" customHeight="1">
      <c r="A4" s="924" t="s">
        <v>288</v>
      </c>
      <c r="B4" s="924"/>
      <c r="C4" s="924"/>
      <c r="D4" s="924"/>
      <c r="E4" s="919" t="s">
        <v>453</v>
      </c>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c r="AL4" s="920"/>
    </row>
    <row r="5" spans="1:38" ht="16.899999999999999" customHeight="1">
      <c r="A5" s="925" t="s">
        <v>290</v>
      </c>
      <c r="B5" s="925"/>
      <c r="C5" s="925"/>
      <c r="D5" s="925"/>
      <c r="E5" s="923">
        <v>49</v>
      </c>
      <c r="F5" s="923"/>
      <c r="G5" s="923"/>
      <c r="H5" s="923"/>
      <c r="I5" s="923"/>
      <c r="J5" s="923"/>
      <c r="K5" s="923"/>
      <c r="L5" s="923"/>
      <c r="M5" s="923"/>
      <c r="N5" s="923"/>
      <c r="O5" s="923"/>
      <c r="P5" s="923"/>
      <c r="Q5" s="923"/>
      <c r="R5" s="923"/>
      <c r="S5" s="923"/>
      <c r="T5" s="923"/>
      <c r="U5" s="923"/>
      <c r="V5" s="923"/>
      <c r="W5" s="923"/>
      <c r="X5" s="923"/>
      <c r="Y5" s="923"/>
      <c r="Z5" s="923"/>
      <c r="AA5" s="923"/>
      <c r="AB5" s="923"/>
      <c r="AC5" s="923"/>
      <c r="AD5" s="923"/>
      <c r="AE5" s="923"/>
      <c r="AF5" s="923"/>
      <c r="AG5" s="923"/>
      <c r="AH5" s="923"/>
      <c r="AI5" s="923"/>
      <c r="AJ5" s="923"/>
      <c r="AK5" s="923"/>
      <c r="AL5" s="923"/>
    </row>
    <row r="6" spans="1:38" ht="19.149999999999999" customHeight="1">
      <c r="A6" s="925" t="s">
        <v>291</v>
      </c>
      <c r="B6" s="925"/>
      <c r="C6" s="925"/>
      <c r="D6" s="925"/>
      <c r="E6" s="923" t="s">
        <v>292</v>
      </c>
      <c r="F6" s="923"/>
      <c r="G6" s="923"/>
      <c r="H6" s="923"/>
      <c r="I6" s="923"/>
      <c r="J6" s="923"/>
      <c r="K6" s="923"/>
      <c r="L6" s="923"/>
      <c r="M6" s="923"/>
      <c r="N6" s="923"/>
      <c r="O6" s="923"/>
      <c r="P6" s="923"/>
      <c r="Q6" s="923"/>
      <c r="R6" s="923"/>
      <c r="S6" s="923"/>
      <c r="T6" s="923"/>
      <c r="U6" s="923"/>
      <c r="V6" s="923"/>
      <c r="W6" s="923"/>
      <c r="X6" s="923"/>
      <c r="Y6" s="923"/>
      <c r="Z6" s="923"/>
      <c r="AA6" s="923"/>
      <c r="AB6" s="923"/>
      <c r="AC6" s="923"/>
      <c r="AD6" s="923"/>
      <c r="AE6" s="923"/>
      <c r="AF6" s="923"/>
      <c r="AG6" s="923"/>
      <c r="AH6" s="923"/>
      <c r="AI6" s="923"/>
      <c r="AJ6" s="923"/>
      <c r="AK6" s="923"/>
      <c r="AL6" s="923"/>
    </row>
    <row r="7" spans="1:38" ht="22.9" customHeight="1">
      <c r="A7" s="925" t="s">
        <v>293</v>
      </c>
      <c r="B7" s="925"/>
      <c r="C7" s="925"/>
      <c r="D7" s="925"/>
      <c r="E7" s="927" t="s">
        <v>454</v>
      </c>
      <c r="F7" s="928"/>
      <c r="G7" s="928"/>
      <c r="H7" s="928"/>
      <c r="I7" s="928"/>
      <c r="J7" s="928"/>
      <c r="K7" s="928"/>
      <c r="L7" s="928"/>
      <c r="M7" s="928"/>
      <c r="N7" s="928"/>
      <c r="O7" s="928"/>
      <c r="P7" s="928"/>
      <c r="Q7" s="928"/>
      <c r="R7" s="928"/>
      <c r="S7" s="928"/>
      <c r="T7" s="928"/>
      <c r="U7" s="928"/>
      <c r="V7" s="928"/>
      <c r="W7" s="928"/>
      <c r="X7" s="928"/>
      <c r="Y7" s="928"/>
      <c r="Z7" s="928"/>
      <c r="AA7" s="928"/>
      <c r="AB7" s="928"/>
      <c r="AC7" s="928"/>
      <c r="AD7" s="928"/>
      <c r="AE7" s="928"/>
      <c r="AF7" s="928"/>
      <c r="AG7" s="928"/>
      <c r="AH7" s="928"/>
      <c r="AI7" s="928"/>
      <c r="AJ7" s="928"/>
      <c r="AK7" s="928"/>
      <c r="AL7" s="928"/>
    </row>
    <row r="8" spans="1:38" ht="37.5" customHeight="1">
      <c r="A8" s="533" t="s">
        <v>295</v>
      </c>
      <c r="B8" s="425" t="s">
        <v>296</v>
      </c>
      <c r="C8" s="426" t="s">
        <v>297</v>
      </c>
      <c r="D8" s="426" t="s">
        <v>298</v>
      </c>
      <c r="E8" s="426" t="s">
        <v>299</v>
      </c>
      <c r="F8" s="426" t="s">
        <v>267</v>
      </c>
      <c r="G8" s="427">
        <v>1</v>
      </c>
      <c r="H8" s="427">
        <v>2</v>
      </c>
      <c r="I8" s="427">
        <v>3</v>
      </c>
      <c r="J8" s="427">
        <v>4</v>
      </c>
      <c r="K8" s="427">
        <v>5</v>
      </c>
      <c r="L8" s="427">
        <v>6</v>
      </c>
      <c r="M8" s="427">
        <v>7</v>
      </c>
      <c r="N8" s="427">
        <v>8</v>
      </c>
      <c r="O8" s="427">
        <v>9</v>
      </c>
      <c r="P8" s="427">
        <v>10</v>
      </c>
      <c r="Q8" s="427">
        <v>11</v>
      </c>
      <c r="R8" s="427">
        <v>12</v>
      </c>
      <c r="S8" s="427">
        <v>13</v>
      </c>
      <c r="T8" s="427">
        <v>14</v>
      </c>
      <c r="U8" s="427">
        <v>15</v>
      </c>
      <c r="V8" s="427">
        <v>16</v>
      </c>
      <c r="W8" s="427">
        <v>17</v>
      </c>
      <c r="X8" s="427">
        <v>18</v>
      </c>
      <c r="Y8" s="427">
        <v>19</v>
      </c>
      <c r="Z8" s="426">
        <v>20</v>
      </c>
      <c r="AA8" s="426">
        <v>21</v>
      </c>
      <c r="AB8" s="426">
        <v>22</v>
      </c>
      <c r="AC8" s="426">
        <v>23</v>
      </c>
      <c r="AD8" s="426">
        <v>24</v>
      </c>
      <c r="AE8" s="426">
        <v>25</v>
      </c>
      <c r="AF8" s="426">
        <v>26</v>
      </c>
      <c r="AG8" s="426">
        <v>27</v>
      </c>
      <c r="AH8" s="426">
        <v>28</v>
      </c>
      <c r="AI8" s="426">
        <v>29</v>
      </c>
      <c r="AJ8" s="426">
        <v>30</v>
      </c>
      <c r="AK8" s="426">
        <v>31</v>
      </c>
      <c r="AL8" s="428" t="s">
        <v>300</v>
      </c>
    </row>
    <row r="9" spans="1:38" s="3" customFormat="1" ht="20.45" customHeight="1">
      <c r="A9" s="528">
        <v>1</v>
      </c>
      <c r="B9" s="534" t="s">
        <v>35</v>
      </c>
      <c r="C9" s="535" t="s">
        <v>36</v>
      </c>
      <c r="D9" s="535" t="s">
        <v>33</v>
      </c>
      <c r="E9" s="535" t="s">
        <v>34</v>
      </c>
      <c r="F9" s="536">
        <v>41519911</v>
      </c>
      <c r="G9" s="537" t="s">
        <v>301</v>
      </c>
      <c r="H9" s="537" t="s">
        <v>301</v>
      </c>
      <c r="I9" s="537" t="s">
        <v>301</v>
      </c>
      <c r="J9" s="537" t="s">
        <v>301</v>
      </c>
      <c r="K9" s="537" t="s">
        <v>301</v>
      </c>
      <c r="L9" s="537" t="s">
        <v>301</v>
      </c>
      <c r="M9" s="537" t="s">
        <v>301</v>
      </c>
      <c r="N9" s="537" t="s">
        <v>301</v>
      </c>
      <c r="O9" s="537" t="s">
        <v>301</v>
      </c>
      <c r="P9" s="537" t="s">
        <v>301</v>
      </c>
      <c r="Q9" s="537" t="s">
        <v>301</v>
      </c>
      <c r="R9" s="537" t="s">
        <v>301</v>
      </c>
      <c r="S9" s="537" t="s">
        <v>301</v>
      </c>
      <c r="T9" s="537" t="s">
        <v>301</v>
      </c>
      <c r="U9" s="537" t="s">
        <v>301</v>
      </c>
      <c r="V9" s="537" t="s">
        <v>301</v>
      </c>
      <c r="W9" s="537" t="s">
        <v>301</v>
      </c>
      <c r="X9" s="537" t="s">
        <v>301</v>
      </c>
      <c r="Y9" s="537" t="s">
        <v>301</v>
      </c>
      <c r="Z9" s="537" t="s">
        <v>301</v>
      </c>
      <c r="AA9" s="537" t="s">
        <v>301</v>
      </c>
      <c r="AB9" s="537" t="s">
        <v>301</v>
      </c>
      <c r="AC9" s="537" t="s">
        <v>301</v>
      </c>
      <c r="AD9" s="537" t="s">
        <v>301</v>
      </c>
      <c r="AE9" s="537" t="s">
        <v>301</v>
      </c>
      <c r="AF9" s="537" t="s">
        <v>301</v>
      </c>
      <c r="AG9" s="537" t="s">
        <v>301</v>
      </c>
      <c r="AH9" s="537" t="s">
        <v>301</v>
      </c>
      <c r="AI9" s="537" t="s">
        <v>301</v>
      </c>
      <c r="AJ9" s="537" t="s">
        <v>301</v>
      </c>
      <c r="AK9" s="537" t="s">
        <v>301</v>
      </c>
      <c r="AL9" s="279"/>
    </row>
    <row r="10" spans="1:38" s="3" customFormat="1" ht="20.45" customHeight="1">
      <c r="A10" s="528">
        <v>2</v>
      </c>
      <c r="B10" s="534" t="s">
        <v>248</v>
      </c>
      <c r="C10" s="535" t="s">
        <v>249</v>
      </c>
      <c r="D10" s="535" t="s">
        <v>247</v>
      </c>
      <c r="E10" s="535"/>
      <c r="F10" s="536">
        <v>233198</v>
      </c>
      <c r="G10" s="537" t="s">
        <v>301</v>
      </c>
      <c r="H10" s="537" t="s">
        <v>301</v>
      </c>
      <c r="I10" s="537" t="s">
        <v>301</v>
      </c>
      <c r="J10" s="537" t="s">
        <v>301</v>
      </c>
      <c r="K10" s="537" t="s">
        <v>301</v>
      </c>
      <c r="L10" s="537" t="s">
        <v>301</v>
      </c>
      <c r="M10" s="537" t="s">
        <v>301</v>
      </c>
      <c r="N10" s="537" t="s">
        <v>301</v>
      </c>
      <c r="O10" s="537" t="s">
        <v>301</v>
      </c>
      <c r="P10" s="537" t="s">
        <v>301</v>
      </c>
      <c r="Q10" s="537" t="s">
        <v>301</v>
      </c>
      <c r="R10" s="537" t="s">
        <v>301</v>
      </c>
      <c r="S10" s="537" t="s">
        <v>301</v>
      </c>
      <c r="T10" s="537" t="s">
        <v>301</v>
      </c>
      <c r="U10" s="537" t="s">
        <v>301</v>
      </c>
      <c r="V10" s="537" t="s">
        <v>301</v>
      </c>
      <c r="W10" s="537" t="s">
        <v>301</v>
      </c>
      <c r="X10" s="537" t="s">
        <v>301</v>
      </c>
      <c r="Y10" s="537" t="s">
        <v>301</v>
      </c>
      <c r="Z10" s="537" t="s">
        <v>301</v>
      </c>
      <c r="AA10" s="537" t="s">
        <v>301</v>
      </c>
      <c r="AB10" s="537" t="s">
        <v>301</v>
      </c>
      <c r="AC10" s="537" t="s">
        <v>301</v>
      </c>
      <c r="AD10" s="537" t="s">
        <v>301</v>
      </c>
      <c r="AE10" s="537" t="s">
        <v>301</v>
      </c>
      <c r="AF10" s="537" t="s">
        <v>301</v>
      </c>
      <c r="AG10" s="537" t="s">
        <v>301</v>
      </c>
      <c r="AH10" s="537" t="s">
        <v>301</v>
      </c>
      <c r="AI10" s="537" t="s">
        <v>301</v>
      </c>
      <c r="AJ10" s="537" t="s">
        <v>301</v>
      </c>
      <c r="AK10" s="537" t="s">
        <v>301</v>
      </c>
      <c r="AL10" s="279"/>
    </row>
    <row r="11" spans="1:38" s="3" customFormat="1" ht="20.45" customHeight="1">
      <c r="A11" s="528">
        <v>3</v>
      </c>
      <c r="B11" s="534" t="s">
        <v>38</v>
      </c>
      <c r="C11" s="535"/>
      <c r="D11" s="535" t="s">
        <v>37</v>
      </c>
      <c r="E11" s="535"/>
      <c r="F11" s="536">
        <v>1136909307</v>
      </c>
      <c r="G11" s="537" t="s">
        <v>301</v>
      </c>
      <c r="H11" s="537" t="s">
        <v>301</v>
      </c>
      <c r="I11" s="537" t="s">
        <v>301</v>
      </c>
      <c r="J11" s="537" t="s">
        <v>301</v>
      </c>
      <c r="K11" s="537" t="s">
        <v>301</v>
      </c>
      <c r="L11" s="537" t="s">
        <v>301</v>
      </c>
      <c r="M11" s="537" t="s">
        <v>301</v>
      </c>
      <c r="N11" s="537" t="s">
        <v>301</v>
      </c>
      <c r="O11" s="537" t="s">
        <v>301</v>
      </c>
      <c r="P11" s="537" t="s">
        <v>301</v>
      </c>
      <c r="Q11" s="537" t="s">
        <v>301</v>
      </c>
      <c r="R11" s="537" t="s">
        <v>301</v>
      </c>
      <c r="S11" s="537" t="s">
        <v>301</v>
      </c>
      <c r="T11" s="537" t="s">
        <v>301</v>
      </c>
      <c r="U11" s="537" t="s">
        <v>301</v>
      </c>
      <c r="V11" s="537" t="s">
        <v>301</v>
      </c>
      <c r="W11" s="537" t="s">
        <v>301</v>
      </c>
      <c r="X11" s="537" t="s">
        <v>301</v>
      </c>
      <c r="Y11" s="537" t="s">
        <v>301</v>
      </c>
      <c r="Z11" s="537" t="s">
        <v>301</v>
      </c>
      <c r="AA11" s="537" t="s">
        <v>301</v>
      </c>
      <c r="AB11" s="537" t="s">
        <v>301</v>
      </c>
      <c r="AC11" s="537" t="s">
        <v>301</v>
      </c>
      <c r="AD11" s="537" t="s">
        <v>301</v>
      </c>
      <c r="AE11" s="537" t="s">
        <v>301</v>
      </c>
      <c r="AF11" s="537" t="s">
        <v>301</v>
      </c>
      <c r="AG11" s="537" t="s">
        <v>301</v>
      </c>
      <c r="AH11" s="537" t="s">
        <v>301</v>
      </c>
      <c r="AI11" s="537" t="s">
        <v>301</v>
      </c>
      <c r="AJ11" s="537" t="s">
        <v>301</v>
      </c>
      <c r="AK11" s="537" t="s">
        <v>301</v>
      </c>
      <c r="AL11" s="279"/>
    </row>
    <row r="12" spans="1:38" s="3" customFormat="1" ht="20.45" customHeight="1">
      <c r="A12" s="528">
        <v>4</v>
      </c>
      <c r="B12" s="534" t="s">
        <v>41</v>
      </c>
      <c r="C12" s="535"/>
      <c r="D12" s="535" t="s">
        <v>39</v>
      </c>
      <c r="E12" s="535" t="s">
        <v>40</v>
      </c>
      <c r="F12" s="536">
        <v>20039148</v>
      </c>
      <c r="G12" s="537" t="s">
        <v>301</v>
      </c>
      <c r="H12" s="537" t="s">
        <v>301</v>
      </c>
      <c r="I12" s="537" t="s">
        <v>301</v>
      </c>
      <c r="J12" s="537" t="s">
        <v>301</v>
      </c>
      <c r="K12" s="537" t="s">
        <v>301</v>
      </c>
      <c r="L12" s="537" t="s">
        <v>301</v>
      </c>
      <c r="M12" s="537" t="s">
        <v>301</v>
      </c>
      <c r="N12" s="537" t="s">
        <v>301</v>
      </c>
      <c r="O12" s="537" t="s">
        <v>301</v>
      </c>
      <c r="P12" s="537" t="s">
        <v>301</v>
      </c>
      <c r="Q12" s="537" t="s">
        <v>301</v>
      </c>
      <c r="R12" s="537" t="s">
        <v>301</v>
      </c>
      <c r="S12" s="537" t="s">
        <v>301</v>
      </c>
      <c r="T12" s="537" t="s">
        <v>301</v>
      </c>
      <c r="U12" s="537" t="s">
        <v>301</v>
      </c>
      <c r="V12" s="537" t="s">
        <v>301</v>
      </c>
      <c r="W12" s="537" t="s">
        <v>301</v>
      </c>
      <c r="X12" s="537" t="s">
        <v>301</v>
      </c>
      <c r="Y12" s="537" t="s">
        <v>301</v>
      </c>
      <c r="Z12" s="537" t="s">
        <v>301</v>
      </c>
      <c r="AA12" s="537" t="s">
        <v>301</v>
      </c>
      <c r="AB12" s="537" t="s">
        <v>301</v>
      </c>
      <c r="AC12" s="537" t="s">
        <v>301</v>
      </c>
      <c r="AD12" s="537" t="s">
        <v>301</v>
      </c>
      <c r="AE12" s="537" t="s">
        <v>301</v>
      </c>
      <c r="AF12" s="537" t="s">
        <v>301</v>
      </c>
      <c r="AG12" s="537" t="s">
        <v>301</v>
      </c>
      <c r="AH12" s="537" t="s">
        <v>301</v>
      </c>
      <c r="AI12" s="537" t="s">
        <v>301</v>
      </c>
      <c r="AJ12" s="537" t="s">
        <v>301</v>
      </c>
      <c r="AK12" s="537" t="s">
        <v>301</v>
      </c>
      <c r="AL12" s="279"/>
    </row>
    <row r="13" spans="1:38" s="3" customFormat="1" ht="30.75" customHeight="1">
      <c r="A13" s="528">
        <v>5</v>
      </c>
      <c r="B13" s="598" t="s">
        <v>349</v>
      </c>
      <c r="C13" s="599" t="s">
        <v>350</v>
      </c>
      <c r="D13" s="599" t="s">
        <v>351</v>
      </c>
      <c r="E13" s="599"/>
      <c r="F13" s="600">
        <v>21009991</v>
      </c>
      <c r="G13" s="601" t="s">
        <v>301</v>
      </c>
      <c r="H13" s="601" t="s">
        <v>301</v>
      </c>
      <c r="I13" s="601" t="s">
        <v>301</v>
      </c>
      <c r="J13" s="601" t="s">
        <v>301</v>
      </c>
      <c r="K13" s="601" t="s">
        <v>301</v>
      </c>
      <c r="L13" s="601" t="s">
        <v>301</v>
      </c>
      <c r="M13" s="601" t="s">
        <v>301</v>
      </c>
      <c r="N13" s="601" t="s">
        <v>301</v>
      </c>
      <c r="O13" s="601" t="s">
        <v>301</v>
      </c>
      <c r="P13" s="601" t="s">
        <v>301</v>
      </c>
      <c r="Q13" s="601" t="s">
        <v>301</v>
      </c>
      <c r="R13" s="601" t="s">
        <v>301</v>
      </c>
      <c r="S13" s="601" t="s">
        <v>301</v>
      </c>
      <c r="T13" s="601" t="s">
        <v>301</v>
      </c>
      <c r="U13" s="601" t="s">
        <v>301</v>
      </c>
      <c r="V13" s="601" t="s">
        <v>301</v>
      </c>
      <c r="W13" s="601" t="s">
        <v>301</v>
      </c>
      <c r="X13" s="601" t="s">
        <v>301</v>
      </c>
      <c r="Y13" s="601" t="s">
        <v>301</v>
      </c>
      <c r="Z13" s="601" t="s">
        <v>301</v>
      </c>
      <c r="AA13" s="601" t="s">
        <v>301</v>
      </c>
      <c r="AB13" s="601" t="s">
        <v>301</v>
      </c>
      <c r="AC13" s="601" t="s">
        <v>301</v>
      </c>
      <c r="AD13" s="601" t="s">
        <v>301</v>
      </c>
      <c r="AE13" s="601" t="s">
        <v>301</v>
      </c>
      <c r="AF13" s="601" t="s">
        <v>301</v>
      </c>
      <c r="AG13" s="601" t="s">
        <v>301</v>
      </c>
      <c r="AH13" s="601" t="s">
        <v>301</v>
      </c>
      <c r="AI13" s="601" t="s">
        <v>317</v>
      </c>
      <c r="AJ13" s="601" t="s">
        <v>317</v>
      </c>
      <c r="AK13" s="601" t="s">
        <v>317</v>
      </c>
      <c r="AL13" s="308" t="s">
        <v>455</v>
      </c>
    </row>
    <row r="14" spans="1:38" s="3" customFormat="1" ht="20.45" customHeight="1">
      <c r="A14" s="528">
        <v>6</v>
      </c>
      <c r="B14" s="534" t="s">
        <v>49</v>
      </c>
      <c r="C14" s="535" t="s">
        <v>50</v>
      </c>
      <c r="D14" s="535" t="s">
        <v>47</v>
      </c>
      <c r="E14" s="535" t="s">
        <v>48</v>
      </c>
      <c r="F14" s="536">
        <v>17126180</v>
      </c>
      <c r="G14" s="537" t="s">
        <v>301</v>
      </c>
      <c r="H14" s="537" t="s">
        <v>301</v>
      </c>
      <c r="I14" s="537" t="s">
        <v>301</v>
      </c>
      <c r="J14" s="537" t="s">
        <v>301</v>
      </c>
      <c r="K14" s="537" t="s">
        <v>301</v>
      </c>
      <c r="L14" s="537" t="s">
        <v>301</v>
      </c>
      <c r="M14" s="537" t="s">
        <v>301</v>
      </c>
      <c r="N14" s="537" t="s">
        <v>301</v>
      </c>
      <c r="O14" s="537" t="s">
        <v>301</v>
      </c>
      <c r="P14" s="537" t="s">
        <v>301</v>
      </c>
      <c r="Q14" s="537" t="s">
        <v>301</v>
      </c>
      <c r="R14" s="537" t="s">
        <v>301</v>
      </c>
      <c r="S14" s="537" t="s">
        <v>301</v>
      </c>
      <c r="T14" s="537" t="s">
        <v>301</v>
      </c>
      <c r="U14" s="537" t="s">
        <v>301</v>
      </c>
      <c r="V14" s="537" t="s">
        <v>301</v>
      </c>
      <c r="W14" s="537" t="s">
        <v>301</v>
      </c>
      <c r="X14" s="537" t="s">
        <v>301</v>
      </c>
      <c r="Y14" s="537" t="s">
        <v>301</v>
      </c>
      <c r="Z14" s="537" t="s">
        <v>301</v>
      </c>
      <c r="AA14" s="537" t="s">
        <v>301</v>
      </c>
      <c r="AB14" s="537" t="s">
        <v>301</v>
      </c>
      <c r="AC14" s="537" t="s">
        <v>301</v>
      </c>
      <c r="AD14" s="537" t="s">
        <v>301</v>
      </c>
      <c r="AE14" s="537" t="s">
        <v>301</v>
      </c>
      <c r="AF14" s="537" t="s">
        <v>301</v>
      </c>
      <c r="AG14" s="537" t="s">
        <v>301</v>
      </c>
      <c r="AH14" s="537" t="s">
        <v>301</v>
      </c>
      <c r="AI14" s="537" t="s">
        <v>301</v>
      </c>
      <c r="AJ14" s="537" t="s">
        <v>301</v>
      </c>
      <c r="AK14" s="537" t="s">
        <v>301</v>
      </c>
      <c r="AL14" s="279"/>
    </row>
    <row r="15" spans="1:38" s="3" customFormat="1" ht="20.45" customHeight="1">
      <c r="A15" s="528">
        <v>7</v>
      </c>
      <c r="B15" s="534" t="s">
        <v>52</v>
      </c>
      <c r="C15" s="535" t="s">
        <v>53</v>
      </c>
      <c r="D15" s="535" t="s">
        <v>47</v>
      </c>
      <c r="E15" s="535" t="s">
        <v>51</v>
      </c>
      <c r="F15" s="536">
        <v>7524640</v>
      </c>
      <c r="G15" s="537" t="s">
        <v>301</v>
      </c>
      <c r="H15" s="537" t="s">
        <v>301</v>
      </c>
      <c r="I15" s="537" t="s">
        <v>301</v>
      </c>
      <c r="J15" s="537" t="s">
        <v>301</v>
      </c>
      <c r="K15" s="537" t="s">
        <v>301</v>
      </c>
      <c r="L15" s="537" t="s">
        <v>301</v>
      </c>
      <c r="M15" s="537" t="s">
        <v>301</v>
      </c>
      <c r="N15" s="537" t="s">
        <v>301</v>
      </c>
      <c r="O15" s="537" t="s">
        <v>301</v>
      </c>
      <c r="P15" s="537" t="s">
        <v>301</v>
      </c>
      <c r="Q15" s="537" t="s">
        <v>301</v>
      </c>
      <c r="R15" s="537" t="s">
        <v>301</v>
      </c>
      <c r="S15" s="537" t="s">
        <v>301</v>
      </c>
      <c r="T15" s="537" t="s">
        <v>301</v>
      </c>
      <c r="U15" s="537" t="s">
        <v>301</v>
      </c>
      <c r="V15" s="537" t="s">
        <v>301</v>
      </c>
      <c r="W15" s="537" t="s">
        <v>301</v>
      </c>
      <c r="X15" s="537" t="s">
        <v>301</v>
      </c>
      <c r="Y15" s="537" t="s">
        <v>301</v>
      </c>
      <c r="Z15" s="537" t="s">
        <v>301</v>
      </c>
      <c r="AA15" s="537" t="s">
        <v>301</v>
      </c>
      <c r="AB15" s="537" t="s">
        <v>301</v>
      </c>
      <c r="AC15" s="537" t="s">
        <v>301</v>
      </c>
      <c r="AD15" s="537" t="s">
        <v>301</v>
      </c>
      <c r="AE15" s="537" t="s">
        <v>301</v>
      </c>
      <c r="AF15" s="537" t="s">
        <v>301</v>
      </c>
      <c r="AG15" s="537" t="s">
        <v>301</v>
      </c>
      <c r="AH15" s="537" t="s">
        <v>301</v>
      </c>
      <c r="AI15" s="537" t="s">
        <v>301</v>
      </c>
      <c r="AJ15" s="537" t="s">
        <v>301</v>
      </c>
      <c r="AK15" s="537" t="s">
        <v>301</v>
      </c>
      <c r="AL15" s="279"/>
    </row>
    <row r="16" spans="1:38" s="3" customFormat="1" ht="20.45" customHeight="1">
      <c r="A16" s="23">
        <v>8</v>
      </c>
      <c r="B16" s="538" t="s">
        <v>353</v>
      </c>
      <c r="C16" s="539"/>
      <c r="D16" s="539" t="s">
        <v>354</v>
      </c>
      <c r="E16" s="539"/>
      <c r="F16" s="583">
        <v>11524081</v>
      </c>
      <c r="G16" s="541" t="s">
        <v>301</v>
      </c>
      <c r="H16" s="541" t="s">
        <v>301</v>
      </c>
      <c r="I16" s="541" t="s">
        <v>301</v>
      </c>
      <c r="J16" s="541" t="s">
        <v>301</v>
      </c>
      <c r="K16" s="541" t="s">
        <v>301</v>
      </c>
      <c r="L16" s="541" t="s">
        <v>301</v>
      </c>
      <c r="M16" s="541" t="s">
        <v>301</v>
      </c>
      <c r="N16" s="541" t="s">
        <v>301</v>
      </c>
      <c r="O16" s="541" t="s">
        <v>301</v>
      </c>
      <c r="P16" s="541" t="s">
        <v>301</v>
      </c>
      <c r="Q16" s="541" t="s">
        <v>301</v>
      </c>
      <c r="R16" s="541" t="s">
        <v>301</v>
      </c>
      <c r="S16" s="541" t="s">
        <v>301</v>
      </c>
      <c r="T16" s="541" t="s">
        <v>301</v>
      </c>
      <c r="U16" s="541" t="s">
        <v>301</v>
      </c>
      <c r="V16" s="541" t="s">
        <v>301</v>
      </c>
      <c r="W16" s="541" t="s">
        <v>301</v>
      </c>
      <c r="X16" s="541" t="s">
        <v>301</v>
      </c>
      <c r="Y16" s="541" t="s">
        <v>301</v>
      </c>
      <c r="Z16" s="541" t="s">
        <v>301</v>
      </c>
      <c r="AA16" s="541" t="s">
        <v>301</v>
      </c>
      <c r="AB16" s="541" t="s">
        <v>301</v>
      </c>
      <c r="AC16" s="541" t="s">
        <v>301</v>
      </c>
      <c r="AD16" s="541" t="s">
        <v>301</v>
      </c>
      <c r="AE16" s="541" t="s">
        <v>301</v>
      </c>
      <c r="AF16" s="541" t="s">
        <v>301</v>
      </c>
      <c r="AG16" s="541" t="s">
        <v>301</v>
      </c>
      <c r="AH16" s="541" t="s">
        <v>301</v>
      </c>
      <c r="AI16" s="541" t="s">
        <v>301</v>
      </c>
      <c r="AJ16" s="541" t="s">
        <v>301</v>
      </c>
      <c r="AK16" s="541" t="s">
        <v>301</v>
      </c>
      <c r="AL16" s="303"/>
    </row>
    <row r="17" spans="1:38" s="3" customFormat="1" ht="20.45" customHeight="1">
      <c r="A17" s="528">
        <v>9</v>
      </c>
      <c r="B17" s="534" t="s">
        <v>66</v>
      </c>
      <c r="C17" s="535"/>
      <c r="D17" s="535" t="s">
        <v>64</v>
      </c>
      <c r="E17" s="535" t="s">
        <v>65</v>
      </c>
      <c r="F17" s="536">
        <v>41783196</v>
      </c>
      <c r="G17" s="537" t="s">
        <v>301</v>
      </c>
      <c r="H17" s="537" t="s">
        <v>301</v>
      </c>
      <c r="I17" s="537" t="s">
        <v>301</v>
      </c>
      <c r="J17" s="537" t="s">
        <v>301</v>
      </c>
      <c r="K17" s="537" t="s">
        <v>301</v>
      </c>
      <c r="L17" s="537" t="s">
        <v>301</v>
      </c>
      <c r="M17" s="537" t="s">
        <v>301</v>
      </c>
      <c r="N17" s="537" t="s">
        <v>301</v>
      </c>
      <c r="O17" s="537" t="s">
        <v>301</v>
      </c>
      <c r="P17" s="537" t="s">
        <v>301</v>
      </c>
      <c r="Q17" s="537" t="s">
        <v>301</v>
      </c>
      <c r="R17" s="537" t="s">
        <v>301</v>
      </c>
      <c r="S17" s="537" t="s">
        <v>301</v>
      </c>
      <c r="T17" s="537" t="s">
        <v>301</v>
      </c>
      <c r="U17" s="537" t="s">
        <v>301</v>
      </c>
      <c r="V17" s="537" t="s">
        <v>301</v>
      </c>
      <c r="W17" s="537" t="s">
        <v>301</v>
      </c>
      <c r="X17" s="537" t="s">
        <v>301</v>
      </c>
      <c r="Y17" s="537" t="s">
        <v>301</v>
      </c>
      <c r="Z17" s="537" t="s">
        <v>301</v>
      </c>
      <c r="AA17" s="537" t="s">
        <v>301</v>
      </c>
      <c r="AB17" s="537" t="s">
        <v>301</v>
      </c>
      <c r="AC17" s="537" t="s">
        <v>301</v>
      </c>
      <c r="AD17" s="537" t="s">
        <v>301</v>
      </c>
      <c r="AE17" s="537" t="s">
        <v>301</v>
      </c>
      <c r="AF17" s="537" t="s">
        <v>301</v>
      </c>
      <c r="AG17" s="537" t="s">
        <v>301</v>
      </c>
      <c r="AH17" s="537" t="s">
        <v>301</v>
      </c>
      <c r="AI17" s="537" t="s">
        <v>301</v>
      </c>
      <c r="AJ17" s="537" t="s">
        <v>301</v>
      </c>
      <c r="AK17" s="537" t="s">
        <v>301</v>
      </c>
      <c r="AL17" s="279"/>
    </row>
    <row r="18" spans="1:38" s="3" customFormat="1" ht="20.45" customHeight="1">
      <c r="A18" s="528">
        <v>10</v>
      </c>
      <c r="B18" s="534" t="s">
        <v>70</v>
      </c>
      <c r="C18" s="535" t="s">
        <v>71</v>
      </c>
      <c r="D18" s="535" t="s">
        <v>69</v>
      </c>
      <c r="E18" s="535"/>
      <c r="F18" s="536">
        <v>24890485</v>
      </c>
      <c r="G18" s="537" t="s">
        <v>301</v>
      </c>
      <c r="H18" s="537" t="s">
        <v>301</v>
      </c>
      <c r="I18" s="537" t="s">
        <v>301</v>
      </c>
      <c r="J18" s="537" t="s">
        <v>301</v>
      </c>
      <c r="K18" s="537" t="s">
        <v>301</v>
      </c>
      <c r="L18" s="537" t="s">
        <v>301</v>
      </c>
      <c r="M18" s="537" t="s">
        <v>301</v>
      </c>
      <c r="N18" s="537" t="s">
        <v>301</v>
      </c>
      <c r="O18" s="537" t="s">
        <v>301</v>
      </c>
      <c r="P18" s="537" t="s">
        <v>301</v>
      </c>
      <c r="Q18" s="537" t="s">
        <v>301</v>
      </c>
      <c r="R18" s="537" t="s">
        <v>301</v>
      </c>
      <c r="S18" s="537" t="s">
        <v>301</v>
      </c>
      <c r="T18" s="537" t="s">
        <v>301</v>
      </c>
      <c r="U18" s="537" t="s">
        <v>301</v>
      </c>
      <c r="V18" s="537" t="s">
        <v>301</v>
      </c>
      <c r="W18" s="537" t="s">
        <v>301</v>
      </c>
      <c r="X18" s="537" t="s">
        <v>301</v>
      </c>
      <c r="Y18" s="537" t="s">
        <v>301</v>
      </c>
      <c r="Z18" s="537" t="s">
        <v>301</v>
      </c>
      <c r="AA18" s="537" t="s">
        <v>301</v>
      </c>
      <c r="AB18" s="537" t="s">
        <v>301</v>
      </c>
      <c r="AC18" s="537" t="s">
        <v>301</v>
      </c>
      <c r="AD18" s="537" t="s">
        <v>301</v>
      </c>
      <c r="AE18" s="537" t="s">
        <v>301</v>
      </c>
      <c r="AF18" s="537" t="s">
        <v>301</v>
      </c>
      <c r="AG18" s="537" t="s">
        <v>301</v>
      </c>
      <c r="AH18" s="537" t="s">
        <v>301</v>
      </c>
      <c r="AI18" s="537" t="s">
        <v>301</v>
      </c>
      <c r="AJ18" s="537" t="s">
        <v>301</v>
      </c>
      <c r="AK18" s="537" t="s">
        <v>301</v>
      </c>
      <c r="AL18" s="279"/>
    </row>
    <row r="19" spans="1:38" s="3" customFormat="1" ht="20.45" customHeight="1">
      <c r="A19" s="528">
        <v>11</v>
      </c>
      <c r="B19" s="538" t="s">
        <v>355</v>
      </c>
      <c r="C19" s="539"/>
      <c r="D19" s="539" t="s">
        <v>335</v>
      </c>
      <c r="E19" s="539"/>
      <c r="F19" s="540">
        <v>41510278</v>
      </c>
      <c r="G19" s="537" t="s">
        <v>301</v>
      </c>
      <c r="H19" s="537" t="s">
        <v>301</v>
      </c>
      <c r="I19" s="537" t="s">
        <v>301</v>
      </c>
      <c r="J19" s="537" t="s">
        <v>301</v>
      </c>
      <c r="K19" s="537" t="s">
        <v>301</v>
      </c>
      <c r="L19" s="537" t="s">
        <v>301</v>
      </c>
      <c r="M19" s="537" t="s">
        <v>301</v>
      </c>
      <c r="N19" s="537" t="s">
        <v>301</v>
      </c>
      <c r="O19" s="537" t="s">
        <v>301</v>
      </c>
      <c r="P19" s="537" t="s">
        <v>301</v>
      </c>
      <c r="Q19" s="537" t="s">
        <v>301</v>
      </c>
      <c r="R19" s="537" t="s">
        <v>301</v>
      </c>
      <c r="S19" s="537" t="s">
        <v>301</v>
      </c>
      <c r="T19" s="537" t="s">
        <v>301</v>
      </c>
      <c r="U19" s="541" t="s">
        <v>301</v>
      </c>
      <c r="V19" s="541" t="s">
        <v>301</v>
      </c>
      <c r="W19" s="537" t="s">
        <v>301</v>
      </c>
      <c r="X19" s="537" t="s">
        <v>301</v>
      </c>
      <c r="Y19" s="537" t="s">
        <v>301</v>
      </c>
      <c r="Z19" s="537" t="s">
        <v>301</v>
      </c>
      <c r="AA19" s="537" t="s">
        <v>301</v>
      </c>
      <c r="AB19" s="537" t="s">
        <v>301</v>
      </c>
      <c r="AC19" s="537" t="s">
        <v>301</v>
      </c>
      <c r="AD19" s="537" t="s">
        <v>301</v>
      </c>
      <c r="AE19" s="541" t="s">
        <v>301</v>
      </c>
      <c r="AF19" s="541" t="s">
        <v>301</v>
      </c>
      <c r="AG19" s="541" t="s">
        <v>301</v>
      </c>
      <c r="AH19" s="541" t="s">
        <v>301</v>
      </c>
      <c r="AI19" s="537" t="s">
        <v>301</v>
      </c>
      <c r="AJ19" s="537" t="s">
        <v>301</v>
      </c>
      <c r="AK19" s="537" t="s">
        <v>301</v>
      </c>
      <c r="AL19" s="303"/>
    </row>
    <row r="20" spans="1:38" s="3" customFormat="1" ht="20.45" customHeight="1">
      <c r="A20" s="528">
        <v>12</v>
      </c>
      <c r="B20" s="598" t="s">
        <v>252</v>
      </c>
      <c r="C20" s="599"/>
      <c r="D20" s="599" t="s">
        <v>250</v>
      </c>
      <c r="E20" s="599" t="s">
        <v>251</v>
      </c>
      <c r="F20" s="600">
        <v>53905858</v>
      </c>
      <c r="G20" s="601" t="s">
        <v>301</v>
      </c>
      <c r="H20" s="601" t="s">
        <v>301</v>
      </c>
      <c r="I20" s="601" t="s">
        <v>301</v>
      </c>
      <c r="J20" s="601" t="s">
        <v>301</v>
      </c>
      <c r="K20" s="601" t="s">
        <v>301</v>
      </c>
      <c r="L20" s="601" t="s">
        <v>301</v>
      </c>
      <c r="M20" s="601" t="s">
        <v>301</v>
      </c>
      <c r="N20" s="601" t="s">
        <v>301</v>
      </c>
      <c r="O20" s="601" t="s">
        <v>301</v>
      </c>
      <c r="P20" s="601" t="s">
        <v>301</v>
      </c>
      <c r="Q20" s="601" t="s">
        <v>301</v>
      </c>
      <c r="R20" s="601" t="s">
        <v>301</v>
      </c>
      <c r="S20" s="601" t="s">
        <v>301</v>
      </c>
      <c r="T20" s="601" t="s">
        <v>301</v>
      </c>
      <c r="U20" s="601" t="s">
        <v>301</v>
      </c>
      <c r="V20" s="601" t="s">
        <v>301</v>
      </c>
      <c r="W20" s="601" t="s">
        <v>301</v>
      </c>
      <c r="X20" s="601" t="s">
        <v>301</v>
      </c>
      <c r="Y20" s="601" t="s">
        <v>301</v>
      </c>
      <c r="Z20" s="601" t="s">
        <v>301</v>
      </c>
      <c r="AA20" s="601" t="s">
        <v>301</v>
      </c>
      <c r="AB20" s="601" t="s">
        <v>301</v>
      </c>
      <c r="AC20" s="601" t="s">
        <v>317</v>
      </c>
      <c r="AD20" s="601" t="s">
        <v>317</v>
      </c>
      <c r="AE20" s="601" t="s">
        <v>301</v>
      </c>
      <c r="AF20" s="601" t="s">
        <v>301</v>
      </c>
      <c r="AG20" s="601" t="s">
        <v>301</v>
      </c>
      <c r="AH20" s="601" t="s">
        <v>301</v>
      </c>
      <c r="AI20" s="601" t="s">
        <v>301</v>
      </c>
      <c r="AJ20" s="601" t="s">
        <v>301</v>
      </c>
      <c r="AK20" s="601" t="s">
        <v>301</v>
      </c>
      <c r="AL20" s="308" t="s">
        <v>456</v>
      </c>
    </row>
    <row r="21" spans="1:38" s="3" customFormat="1" ht="20.45" customHeight="1">
      <c r="A21" s="528">
        <v>13</v>
      </c>
      <c r="B21" s="538" t="s">
        <v>357</v>
      </c>
      <c r="C21" s="539" t="s">
        <v>146</v>
      </c>
      <c r="D21" s="539" t="s">
        <v>358</v>
      </c>
      <c r="E21" s="539"/>
      <c r="F21" s="540">
        <v>20308604</v>
      </c>
      <c r="G21" s="537" t="s">
        <v>301</v>
      </c>
      <c r="H21" s="537" t="s">
        <v>301</v>
      </c>
      <c r="I21" s="537" t="s">
        <v>301</v>
      </c>
      <c r="J21" s="537" t="s">
        <v>301</v>
      </c>
      <c r="K21" s="537" t="s">
        <v>301</v>
      </c>
      <c r="L21" s="537" t="s">
        <v>301</v>
      </c>
      <c r="M21" s="537" t="s">
        <v>301</v>
      </c>
      <c r="N21" s="537" t="s">
        <v>301</v>
      </c>
      <c r="O21" s="537" t="s">
        <v>301</v>
      </c>
      <c r="P21" s="537" t="s">
        <v>301</v>
      </c>
      <c r="Q21" s="537" t="s">
        <v>301</v>
      </c>
      <c r="R21" s="537" t="s">
        <v>301</v>
      </c>
      <c r="S21" s="537" t="s">
        <v>301</v>
      </c>
      <c r="T21" s="537" t="s">
        <v>301</v>
      </c>
      <c r="U21" s="541" t="s">
        <v>301</v>
      </c>
      <c r="V21" s="541" t="s">
        <v>301</v>
      </c>
      <c r="W21" s="537" t="s">
        <v>301</v>
      </c>
      <c r="X21" s="537" t="s">
        <v>301</v>
      </c>
      <c r="Y21" s="537" t="s">
        <v>301</v>
      </c>
      <c r="Z21" s="537" t="s">
        <v>301</v>
      </c>
      <c r="AA21" s="537" t="s">
        <v>301</v>
      </c>
      <c r="AB21" s="537" t="s">
        <v>301</v>
      </c>
      <c r="AC21" s="537" t="s">
        <v>301</v>
      </c>
      <c r="AD21" s="537" t="s">
        <v>301</v>
      </c>
      <c r="AE21" s="541" t="s">
        <v>301</v>
      </c>
      <c r="AF21" s="541" t="s">
        <v>301</v>
      </c>
      <c r="AG21" s="541" t="s">
        <v>301</v>
      </c>
      <c r="AH21" s="541" t="s">
        <v>301</v>
      </c>
      <c r="AI21" s="537" t="s">
        <v>301</v>
      </c>
      <c r="AJ21" s="537" t="s">
        <v>301</v>
      </c>
      <c r="AK21" s="537" t="s">
        <v>301</v>
      </c>
      <c r="AL21" s="303"/>
    </row>
    <row r="22" spans="1:38" s="3" customFormat="1" ht="20.45" customHeight="1">
      <c r="A22" s="528">
        <v>14</v>
      </c>
      <c r="B22" s="534" t="s">
        <v>74</v>
      </c>
      <c r="C22" s="535" t="s">
        <v>74</v>
      </c>
      <c r="D22" s="535" t="s">
        <v>72</v>
      </c>
      <c r="E22" s="535" t="s">
        <v>73</v>
      </c>
      <c r="F22" s="536">
        <v>79870951</v>
      </c>
      <c r="G22" s="537" t="s">
        <v>301</v>
      </c>
      <c r="H22" s="537" t="s">
        <v>301</v>
      </c>
      <c r="I22" s="537" t="s">
        <v>301</v>
      </c>
      <c r="J22" s="537" t="s">
        <v>301</v>
      </c>
      <c r="K22" s="537" t="s">
        <v>301</v>
      </c>
      <c r="L22" s="537" t="s">
        <v>301</v>
      </c>
      <c r="M22" s="537" t="s">
        <v>301</v>
      </c>
      <c r="N22" s="537" t="s">
        <v>301</v>
      </c>
      <c r="O22" s="537" t="s">
        <v>301</v>
      </c>
      <c r="P22" s="537" t="s">
        <v>301</v>
      </c>
      <c r="Q22" s="537" t="s">
        <v>301</v>
      </c>
      <c r="R22" s="537" t="s">
        <v>301</v>
      </c>
      <c r="S22" s="537" t="s">
        <v>301</v>
      </c>
      <c r="T22" s="537" t="s">
        <v>301</v>
      </c>
      <c r="U22" s="537" t="s">
        <v>301</v>
      </c>
      <c r="V22" s="537" t="s">
        <v>301</v>
      </c>
      <c r="W22" s="537" t="s">
        <v>301</v>
      </c>
      <c r="X22" s="537" t="s">
        <v>301</v>
      </c>
      <c r="Y22" s="537" t="s">
        <v>301</v>
      </c>
      <c r="Z22" s="537" t="s">
        <v>301</v>
      </c>
      <c r="AA22" s="537" t="s">
        <v>301</v>
      </c>
      <c r="AB22" s="537" t="s">
        <v>301</v>
      </c>
      <c r="AC22" s="537" t="s">
        <v>301</v>
      </c>
      <c r="AD22" s="537" t="s">
        <v>301</v>
      </c>
      <c r="AE22" s="537" t="s">
        <v>301</v>
      </c>
      <c r="AF22" s="537" t="s">
        <v>301</v>
      </c>
      <c r="AG22" s="537" t="s">
        <v>301</v>
      </c>
      <c r="AH22" s="537" t="s">
        <v>301</v>
      </c>
      <c r="AI22" s="537" t="s">
        <v>301</v>
      </c>
      <c r="AJ22" s="537" t="s">
        <v>301</v>
      </c>
      <c r="AK22" s="537" t="s">
        <v>301</v>
      </c>
      <c r="AL22" s="279"/>
    </row>
    <row r="23" spans="1:38" s="3" customFormat="1" ht="20.45" customHeight="1">
      <c r="A23" s="528">
        <v>15</v>
      </c>
      <c r="B23" s="598" t="s">
        <v>78</v>
      </c>
      <c r="C23" s="599"/>
      <c r="D23" s="599" t="s">
        <v>76</v>
      </c>
      <c r="E23" s="599" t="s">
        <v>77</v>
      </c>
      <c r="F23" s="600">
        <v>41629662</v>
      </c>
      <c r="G23" s="601" t="s">
        <v>301</v>
      </c>
      <c r="H23" s="601" t="s">
        <v>301</v>
      </c>
      <c r="I23" s="601" t="s">
        <v>301</v>
      </c>
      <c r="J23" s="601" t="s">
        <v>301</v>
      </c>
      <c r="K23" s="601" t="s">
        <v>301</v>
      </c>
      <c r="L23" s="601" t="s">
        <v>301</v>
      </c>
      <c r="M23" s="601" t="s">
        <v>301</v>
      </c>
      <c r="N23" s="601" t="s">
        <v>301</v>
      </c>
      <c r="O23" s="601" t="s">
        <v>301</v>
      </c>
      <c r="P23" s="601" t="s">
        <v>301</v>
      </c>
      <c r="Q23" s="601" t="s">
        <v>301</v>
      </c>
      <c r="R23" s="601" t="s">
        <v>301</v>
      </c>
      <c r="S23" s="601" t="s">
        <v>301</v>
      </c>
      <c r="T23" s="601" t="s">
        <v>301</v>
      </c>
      <c r="U23" s="601" t="s">
        <v>301</v>
      </c>
      <c r="V23" s="601" t="s">
        <v>301</v>
      </c>
      <c r="W23" s="601" t="s">
        <v>301</v>
      </c>
      <c r="X23" s="601" t="s">
        <v>301</v>
      </c>
      <c r="Y23" s="601" t="s">
        <v>301</v>
      </c>
      <c r="Z23" s="601" t="s">
        <v>301</v>
      </c>
      <c r="AA23" s="601" t="s">
        <v>301</v>
      </c>
      <c r="AB23" s="601" t="s">
        <v>301</v>
      </c>
      <c r="AC23" s="601" t="s">
        <v>301</v>
      </c>
      <c r="AD23" s="601" t="s">
        <v>301</v>
      </c>
      <c r="AE23" s="601" t="s">
        <v>301</v>
      </c>
      <c r="AF23" s="601" t="s">
        <v>301</v>
      </c>
      <c r="AG23" s="601" t="s">
        <v>301</v>
      </c>
      <c r="AH23" s="601" t="s">
        <v>301</v>
      </c>
      <c r="AI23" s="601" t="s">
        <v>317</v>
      </c>
      <c r="AJ23" s="601" t="s">
        <v>317</v>
      </c>
      <c r="AK23" s="601" t="s">
        <v>317</v>
      </c>
      <c r="AL23" s="308" t="s">
        <v>359</v>
      </c>
    </row>
    <row r="24" spans="1:38" s="3" customFormat="1" ht="20.45" customHeight="1">
      <c r="A24" s="528">
        <v>16</v>
      </c>
      <c r="B24" s="534" t="s">
        <v>80</v>
      </c>
      <c r="C24" s="535" t="s">
        <v>81</v>
      </c>
      <c r="D24" s="535" t="s">
        <v>79</v>
      </c>
      <c r="E24" s="535"/>
      <c r="F24" s="536">
        <v>17193251</v>
      </c>
      <c r="G24" s="537" t="s">
        <v>301</v>
      </c>
      <c r="H24" s="537" t="s">
        <v>301</v>
      </c>
      <c r="I24" s="537" t="s">
        <v>301</v>
      </c>
      <c r="J24" s="537" t="s">
        <v>301</v>
      </c>
      <c r="K24" s="537" t="s">
        <v>301</v>
      </c>
      <c r="L24" s="537" t="s">
        <v>301</v>
      </c>
      <c r="M24" s="537" t="s">
        <v>301</v>
      </c>
      <c r="N24" s="537" t="s">
        <v>301</v>
      </c>
      <c r="O24" s="537" t="s">
        <v>301</v>
      </c>
      <c r="P24" s="537" t="s">
        <v>301</v>
      </c>
      <c r="Q24" s="537" t="s">
        <v>301</v>
      </c>
      <c r="R24" s="537" t="s">
        <v>301</v>
      </c>
      <c r="S24" s="537" t="s">
        <v>301</v>
      </c>
      <c r="T24" s="537" t="s">
        <v>301</v>
      </c>
      <c r="U24" s="537" t="s">
        <v>301</v>
      </c>
      <c r="V24" s="537" t="s">
        <v>301</v>
      </c>
      <c r="W24" s="537" t="s">
        <v>301</v>
      </c>
      <c r="X24" s="537" t="s">
        <v>301</v>
      </c>
      <c r="Y24" s="537" t="s">
        <v>301</v>
      </c>
      <c r="Z24" s="537" t="s">
        <v>301</v>
      </c>
      <c r="AA24" s="537" t="s">
        <v>301</v>
      </c>
      <c r="AB24" s="537" t="s">
        <v>301</v>
      </c>
      <c r="AC24" s="537" t="s">
        <v>301</v>
      </c>
      <c r="AD24" s="537" t="s">
        <v>301</v>
      </c>
      <c r="AE24" s="537" t="s">
        <v>301</v>
      </c>
      <c r="AF24" s="537" t="s">
        <v>301</v>
      </c>
      <c r="AG24" s="537" t="s">
        <v>301</v>
      </c>
      <c r="AH24" s="537" t="s">
        <v>301</v>
      </c>
      <c r="AI24" s="537" t="s">
        <v>301</v>
      </c>
      <c r="AJ24" s="537" t="s">
        <v>301</v>
      </c>
      <c r="AK24" s="537" t="s">
        <v>301</v>
      </c>
      <c r="AL24" s="279"/>
    </row>
    <row r="25" spans="1:38" s="3" customFormat="1" ht="20.45" customHeight="1">
      <c r="A25" s="528">
        <v>17</v>
      </c>
      <c r="B25" s="534" t="s">
        <v>84</v>
      </c>
      <c r="C25" s="535" t="s">
        <v>85</v>
      </c>
      <c r="D25" s="535" t="s">
        <v>82</v>
      </c>
      <c r="E25" s="535" t="s">
        <v>83</v>
      </c>
      <c r="F25" s="536">
        <v>17098836</v>
      </c>
      <c r="G25" s="537" t="s">
        <v>301</v>
      </c>
      <c r="H25" s="537" t="s">
        <v>301</v>
      </c>
      <c r="I25" s="537" t="s">
        <v>301</v>
      </c>
      <c r="J25" s="537" t="s">
        <v>301</v>
      </c>
      <c r="K25" s="537" t="s">
        <v>301</v>
      </c>
      <c r="L25" s="537" t="s">
        <v>301</v>
      </c>
      <c r="M25" s="537" t="s">
        <v>301</v>
      </c>
      <c r="N25" s="537" t="s">
        <v>301</v>
      </c>
      <c r="O25" s="537" t="s">
        <v>301</v>
      </c>
      <c r="P25" s="537" t="s">
        <v>301</v>
      </c>
      <c r="Q25" s="537" t="s">
        <v>301</v>
      </c>
      <c r="R25" s="537" t="s">
        <v>301</v>
      </c>
      <c r="S25" s="537" t="s">
        <v>301</v>
      </c>
      <c r="T25" s="537" t="s">
        <v>301</v>
      </c>
      <c r="U25" s="537" t="s">
        <v>301</v>
      </c>
      <c r="V25" s="537" t="s">
        <v>301</v>
      </c>
      <c r="W25" s="537" t="s">
        <v>301</v>
      </c>
      <c r="X25" s="537" t="s">
        <v>301</v>
      </c>
      <c r="Y25" s="537" t="s">
        <v>301</v>
      </c>
      <c r="Z25" s="537" t="s">
        <v>301</v>
      </c>
      <c r="AA25" s="537" t="s">
        <v>301</v>
      </c>
      <c r="AB25" s="537" t="s">
        <v>301</v>
      </c>
      <c r="AC25" s="537" t="s">
        <v>301</v>
      </c>
      <c r="AD25" s="537" t="s">
        <v>301</v>
      </c>
      <c r="AE25" s="537" t="s">
        <v>301</v>
      </c>
      <c r="AF25" s="537" t="s">
        <v>301</v>
      </c>
      <c r="AG25" s="537" t="s">
        <v>301</v>
      </c>
      <c r="AH25" s="537" t="s">
        <v>301</v>
      </c>
      <c r="AI25" s="537" t="s">
        <v>301</v>
      </c>
      <c r="AJ25" s="537" t="s">
        <v>301</v>
      </c>
      <c r="AK25" s="537" t="s">
        <v>301</v>
      </c>
      <c r="AL25" s="279"/>
    </row>
    <row r="26" spans="1:38" s="3" customFormat="1" ht="20.45" customHeight="1">
      <c r="A26" s="528">
        <v>18</v>
      </c>
      <c r="B26" s="534" t="s">
        <v>90</v>
      </c>
      <c r="C26" s="535" t="s">
        <v>91</v>
      </c>
      <c r="D26" s="535" t="s">
        <v>43</v>
      </c>
      <c r="E26" s="535" t="s">
        <v>89</v>
      </c>
      <c r="F26" s="536">
        <v>1393204</v>
      </c>
      <c r="G26" s="537" t="s">
        <v>301</v>
      </c>
      <c r="H26" s="537" t="s">
        <v>301</v>
      </c>
      <c r="I26" s="537" t="s">
        <v>301</v>
      </c>
      <c r="J26" s="537" t="s">
        <v>301</v>
      </c>
      <c r="K26" s="537" t="s">
        <v>301</v>
      </c>
      <c r="L26" s="537" t="s">
        <v>301</v>
      </c>
      <c r="M26" s="537" t="s">
        <v>301</v>
      </c>
      <c r="N26" s="537" t="s">
        <v>301</v>
      </c>
      <c r="O26" s="537" t="s">
        <v>301</v>
      </c>
      <c r="P26" s="537" t="s">
        <v>301</v>
      </c>
      <c r="Q26" s="537" t="s">
        <v>301</v>
      </c>
      <c r="R26" s="537" t="s">
        <v>301</v>
      </c>
      <c r="S26" s="537" t="s">
        <v>301</v>
      </c>
      <c r="T26" s="537" t="s">
        <v>301</v>
      </c>
      <c r="U26" s="537" t="s">
        <v>301</v>
      </c>
      <c r="V26" s="537" t="s">
        <v>301</v>
      </c>
      <c r="W26" s="537" t="s">
        <v>301</v>
      </c>
      <c r="X26" s="537" t="s">
        <v>301</v>
      </c>
      <c r="Y26" s="537" t="s">
        <v>301</v>
      </c>
      <c r="Z26" s="537" t="s">
        <v>301</v>
      </c>
      <c r="AA26" s="537" t="s">
        <v>301</v>
      </c>
      <c r="AB26" s="537" t="s">
        <v>301</v>
      </c>
      <c r="AC26" s="537" t="s">
        <v>301</v>
      </c>
      <c r="AD26" s="537" t="s">
        <v>301</v>
      </c>
      <c r="AE26" s="537" t="s">
        <v>301</v>
      </c>
      <c r="AF26" s="537" t="s">
        <v>301</v>
      </c>
      <c r="AG26" s="537" t="s">
        <v>301</v>
      </c>
      <c r="AH26" s="537" t="s">
        <v>301</v>
      </c>
      <c r="AI26" s="537" t="s">
        <v>301</v>
      </c>
      <c r="AJ26" s="537" t="s">
        <v>301</v>
      </c>
      <c r="AK26" s="537" t="s">
        <v>301</v>
      </c>
      <c r="AL26" s="279"/>
    </row>
    <row r="27" spans="1:38" s="3" customFormat="1" ht="20.45" customHeight="1">
      <c r="A27" s="528">
        <v>19</v>
      </c>
      <c r="B27" s="534" t="s">
        <v>103</v>
      </c>
      <c r="C27" s="535" t="s">
        <v>104</v>
      </c>
      <c r="D27" s="535" t="s">
        <v>102</v>
      </c>
      <c r="E27" s="535" t="s">
        <v>48</v>
      </c>
      <c r="F27" s="536">
        <v>17088723</v>
      </c>
      <c r="G27" s="537" t="s">
        <v>301</v>
      </c>
      <c r="H27" s="537" t="s">
        <v>301</v>
      </c>
      <c r="I27" s="537" t="s">
        <v>301</v>
      </c>
      <c r="J27" s="537" t="s">
        <v>301</v>
      </c>
      <c r="K27" s="537" t="s">
        <v>301</v>
      </c>
      <c r="L27" s="537" t="s">
        <v>301</v>
      </c>
      <c r="M27" s="537" t="s">
        <v>301</v>
      </c>
      <c r="N27" s="537" t="s">
        <v>301</v>
      </c>
      <c r="O27" s="537" t="s">
        <v>301</v>
      </c>
      <c r="P27" s="537" t="s">
        <v>301</v>
      </c>
      <c r="Q27" s="537" t="s">
        <v>301</v>
      </c>
      <c r="R27" s="537" t="s">
        <v>301</v>
      </c>
      <c r="S27" s="537" t="s">
        <v>301</v>
      </c>
      <c r="T27" s="537" t="s">
        <v>301</v>
      </c>
      <c r="U27" s="537" t="s">
        <v>301</v>
      </c>
      <c r="V27" s="537" t="s">
        <v>301</v>
      </c>
      <c r="W27" s="537" t="s">
        <v>301</v>
      </c>
      <c r="X27" s="537" t="s">
        <v>301</v>
      </c>
      <c r="Y27" s="537" t="s">
        <v>301</v>
      </c>
      <c r="Z27" s="537" t="s">
        <v>301</v>
      </c>
      <c r="AA27" s="537" t="s">
        <v>301</v>
      </c>
      <c r="AB27" s="537" t="s">
        <v>301</v>
      </c>
      <c r="AC27" s="537" t="s">
        <v>301</v>
      </c>
      <c r="AD27" s="537" t="s">
        <v>301</v>
      </c>
      <c r="AE27" s="537" t="s">
        <v>301</v>
      </c>
      <c r="AF27" s="537" t="s">
        <v>301</v>
      </c>
      <c r="AG27" s="537" t="s">
        <v>301</v>
      </c>
      <c r="AH27" s="537" t="s">
        <v>301</v>
      </c>
      <c r="AI27" s="537" t="s">
        <v>301</v>
      </c>
      <c r="AJ27" s="537" t="s">
        <v>301</v>
      </c>
      <c r="AK27" s="537" t="s">
        <v>301</v>
      </c>
      <c r="AL27" s="279"/>
    </row>
    <row r="28" spans="1:38" s="3" customFormat="1" ht="20.45" customHeight="1">
      <c r="A28" s="528">
        <v>20</v>
      </c>
      <c r="B28" s="534" t="s">
        <v>109</v>
      </c>
      <c r="C28" s="535" t="s">
        <v>110</v>
      </c>
      <c r="D28" s="535" t="s">
        <v>108</v>
      </c>
      <c r="E28" s="535" t="s">
        <v>33</v>
      </c>
      <c r="F28" s="536">
        <v>1270498</v>
      </c>
      <c r="G28" s="537" t="s">
        <v>301</v>
      </c>
      <c r="H28" s="537" t="s">
        <v>301</v>
      </c>
      <c r="I28" s="537" t="s">
        <v>301</v>
      </c>
      <c r="J28" s="537" t="s">
        <v>301</v>
      </c>
      <c r="K28" s="537" t="s">
        <v>301</v>
      </c>
      <c r="L28" s="537" t="s">
        <v>301</v>
      </c>
      <c r="M28" s="537" t="s">
        <v>301</v>
      </c>
      <c r="N28" s="537" t="s">
        <v>301</v>
      </c>
      <c r="O28" s="537" t="s">
        <v>301</v>
      </c>
      <c r="P28" s="537" t="s">
        <v>301</v>
      </c>
      <c r="Q28" s="537" t="s">
        <v>301</v>
      </c>
      <c r="R28" s="537" t="s">
        <v>301</v>
      </c>
      <c r="S28" s="537" t="s">
        <v>301</v>
      </c>
      <c r="T28" s="537" t="s">
        <v>301</v>
      </c>
      <c r="U28" s="537" t="s">
        <v>301</v>
      </c>
      <c r="V28" s="537" t="s">
        <v>301</v>
      </c>
      <c r="W28" s="537" t="s">
        <v>301</v>
      </c>
      <c r="X28" s="537" t="s">
        <v>301</v>
      </c>
      <c r="Y28" s="537" t="s">
        <v>301</v>
      </c>
      <c r="Z28" s="537" t="s">
        <v>301</v>
      </c>
      <c r="AA28" s="537" t="s">
        <v>301</v>
      </c>
      <c r="AB28" s="537" t="s">
        <v>301</v>
      </c>
      <c r="AC28" s="537" t="s">
        <v>301</v>
      </c>
      <c r="AD28" s="537" t="s">
        <v>301</v>
      </c>
      <c r="AE28" s="537" t="s">
        <v>301</v>
      </c>
      <c r="AF28" s="537" t="s">
        <v>301</v>
      </c>
      <c r="AG28" s="537" t="s">
        <v>301</v>
      </c>
      <c r="AH28" s="537" t="s">
        <v>301</v>
      </c>
      <c r="AI28" s="537" t="s">
        <v>301</v>
      </c>
      <c r="AJ28" s="537" t="s">
        <v>301</v>
      </c>
      <c r="AK28" s="537" t="s">
        <v>301</v>
      </c>
      <c r="AL28" s="279"/>
    </row>
    <row r="29" spans="1:38" s="3" customFormat="1" ht="20.45" customHeight="1">
      <c r="A29" s="528">
        <v>21</v>
      </c>
      <c r="B29" s="534" t="s">
        <v>112</v>
      </c>
      <c r="C29" s="535" t="s">
        <v>113</v>
      </c>
      <c r="D29" s="535" t="s">
        <v>47</v>
      </c>
      <c r="E29" s="535" t="s">
        <v>111</v>
      </c>
      <c r="F29" s="536">
        <v>1180089</v>
      </c>
      <c r="G29" s="537" t="s">
        <v>301</v>
      </c>
      <c r="H29" s="537" t="s">
        <v>301</v>
      </c>
      <c r="I29" s="537" t="s">
        <v>301</v>
      </c>
      <c r="J29" s="537" t="s">
        <v>301</v>
      </c>
      <c r="K29" s="537" t="s">
        <v>301</v>
      </c>
      <c r="L29" s="537" t="s">
        <v>301</v>
      </c>
      <c r="M29" s="537" t="s">
        <v>301</v>
      </c>
      <c r="N29" s="537" t="s">
        <v>301</v>
      </c>
      <c r="O29" s="537" t="s">
        <v>301</v>
      </c>
      <c r="P29" s="537" t="s">
        <v>301</v>
      </c>
      <c r="Q29" s="537" t="s">
        <v>301</v>
      </c>
      <c r="R29" s="537" t="s">
        <v>301</v>
      </c>
      <c r="S29" s="537" t="s">
        <v>301</v>
      </c>
      <c r="T29" s="537" t="s">
        <v>301</v>
      </c>
      <c r="U29" s="537" t="s">
        <v>301</v>
      </c>
      <c r="V29" s="537" t="s">
        <v>301</v>
      </c>
      <c r="W29" s="537" t="s">
        <v>301</v>
      </c>
      <c r="X29" s="537" t="s">
        <v>301</v>
      </c>
      <c r="Y29" s="537" t="s">
        <v>301</v>
      </c>
      <c r="Z29" s="537" t="s">
        <v>301</v>
      </c>
      <c r="AA29" s="537" t="s">
        <v>301</v>
      </c>
      <c r="AB29" s="537" t="s">
        <v>301</v>
      </c>
      <c r="AC29" s="537" t="s">
        <v>301</v>
      </c>
      <c r="AD29" s="537" t="s">
        <v>301</v>
      </c>
      <c r="AE29" s="537" t="s">
        <v>301</v>
      </c>
      <c r="AF29" s="537" t="s">
        <v>301</v>
      </c>
      <c r="AG29" s="537" t="s">
        <v>301</v>
      </c>
      <c r="AH29" s="537" t="s">
        <v>301</v>
      </c>
      <c r="AI29" s="537" t="s">
        <v>301</v>
      </c>
      <c r="AJ29" s="537" t="s">
        <v>301</v>
      </c>
      <c r="AK29" s="537" t="s">
        <v>301</v>
      </c>
      <c r="AL29" s="279"/>
    </row>
    <row r="30" spans="1:38" s="3" customFormat="1" ht="20.45" customHeight="1">
      <c r="A30" s="528">
        <v>22</v>
      </c>
      <c r="B30" s="534" t="s">
        <v>112</v>
      </c>
      <c r="C30" s="535"/>
      <c r="D30" s="535" t="s">
        <v>114</v>
      </c>
      <c r="E30" s="535"/>
      <c r="F30" s="536">
        <v>53906092</v>
      </c>
      <c r="G30" s="537" t="s">
        <v>301</v>
      </c>
      <c r="H30" s="537" t="s">
        <v>301</v>
      </c>
      <c r="I30" s="537" t="s">
        <v>301</v>
      </c>
      <c r="J30" s="537" t="s">
        <v>301</v>
      </c>
      <c r="K30" s="537" t="s">
        <v>301</v>
      </c>
      <c r="L30" s="537" t="s">
        <v>301</v>
      </c>
      <c r="M30" s="537" t="s">
        <v>301</v>
      </c>
      <c r="N30" s="537" t="s">
        <v>301</v>
      </c>
      <c r="O30" s="537" t="s">
        <v>301</v>
      </c>
      <c r="P30" s="537" t="s">
        <v>301</v>
      </c>
      <c r="Q30" s="537" t="s">
        <v>301</v>
      </c>
      <c r="R30" s="537" t="s">
        <v>301</v>
      </c>
      <c r="S30" s="537" t="s">
        <v>301</v>
      </c>
      <c r="T30" s="537" t="s">
        <v>301</v>
      </c>
      <c r="U30" s="537" t="s">
        <v>301</v>
      </c>
      <c r="V30" s="537" t="s">
        <v>301</v>
      </c>
      <c r="W30" s="537" t="s">
        <v>301</v>
      </c>
      <c r="X30" s="537" t="s">
        <v>301</v>
      </c>
      <c r="Y30" s="537" t="s">
        <v>301</v>
      </c>
      <c r="Z30" s="537" t="s">
        <v>301</v>
      </c>
      <c r="AA30" s="537" t="s">
        <v>301</v>
      </c>
      <c r="AB30" s="537" t="s">
        <v>301</v>
      </c>
      <c r="AC30" s="537" t="s">
        <v>301</v>
      </c>
      <c r="AD30" s="537" t="s">
        <v>301</v>
      </c>
      <c r="AE30" s="537" t="s">
        <v>301</v>
      </c>
      <c r="AF30" s="537" t="s">
        <v>301</v>
      </c>
      <c r="AG30" s="537" t="s">
        <v>301</v>
      </c>
      <c r="AH30" s="537" t="s">
        <v>301</v>
      </c>
      <c r="AI30" s="537" t="s">
        <v>301</v>
      </c>
      <c r="AJ30" s="537" t="s">
        <v>301</v>
      </c>
      <c r="AK30" s="537" t="s">
        <v>301</v>
      </c>
      <c r="AL30" s="279"/>
    </row>
    <row r="31" spans="1:38" s="3" customFormat="1" ht="20.45" customHeight="1">
      <c r="A31" s="528">
        <v>23</v>
      </c>
      <c r="B31" s="534" t="s">
        <v>116</v>
      </c>
      <c r="C31" s="535" t="s">
        <v>117</v>
      </c>
      <c r="D31" s="535" t="s">
        <v>115</v>
      </c>
      <c r="E31" s="535"/>
      <c r="F31" s="536">
        <v>28696198</v>
      </c>
      <c r="G31" s="537" t="s">
        <v>301</v>
      </c>
      <c r="H31" s="537" t="s">
        <v>301</v>
      </c>
      <c r="I31" s="537" t="s">
        <v>301</v>
      </c>
      <c r="J31" s="537" t="s">
        <v>301</v>
      </c>
      <c r="K31" s="537" t="s">
        <v>301</v>
      </c>
      <c r="L31" s="537" t="s">
        <v>301</v>
      </c>
      <c r="M31" s="537" t="s">
        <v>301</v>
      </c>
      <c r="N31" s="537" t="s">
        <v>301</v>
      </c>
      <c r="O31" s="537" t="s">
        <v>301</v>
      </c>
      <c r="P31" s="537" t="s">
        <v>301</v>
      </c>
      <c r="Q31" s="537" t="s">
        <v>301</v>
      </c>
      <c r="R31" s="537" t="s">
        <v>301</v>
      </c>
      <c r="S31" s="537" t="s">
        <v>301</v>
      </c>
      <c r="T31" s="537" t="s">
        <v>301</v>
      </c>
      <c r="U31" s="537" t="s">
        <v>301</v>
      </c>
      <c r="V31" s="537" t="s">
        <v>301</v>
      </c>
      <c r="W31" s="537" t="s">
        <v>301</v>
      </c>
      <c r="X31" s="537" t="s">
        <v>301</v>
      </c>
      <c r="Y31" s="537" t="s">
        <v>301</v>
      </c>
      <c r="Z31" s="537" t="s">
        <v>301</v>
      </c>
      <c r="AA31" s="537" t="s">
        <v>301</v>
      </c>
      <c r="AB31" s="537" t="s">
        <v>301</v>
      </c>
      <c r="AC31" s="537" t="s">
        <v>301</v>
      </c>
      <c r="AD31" s="537" t="s">
        <v>301</v>
      </c>
      <c r="AE31" s="537" t="s">
        <v>301</v>
      </c>
      <c r="AF31" s="537" t="s">
        <v>301</v>
      </c>
      <c r="AG31" s="537" t="s">
        <v>301</v>
      </c>
      <c r="AH31" s="537" t="s">
        <v>301</v>
      </c>
      <c r="AI31" s="537" t="s">
        <v>301</v>
      </c>
      <c r="AJ31" s="537" t="s">
        <v>301</v>
      </c>
      <c r="AK31" s="537" t="s">
        <v>301</v>
      </c>
      <c r="AL31" s="279"/>
    </row>
    <row r="32" spans="1:38" s="3" customFormat="1" ht="20.45" customHeight="1">
      <c r="A32" s="528">
        <v>24</v>
      </c>
      <c r="B32" s="534" t="s">
        <v>116</v>
      </c>
      <c r="C32" s="535" t="s">
        <v>119</v>
      </c>
      <c r="D32" s="535" t="s">
        <v>118</v>
      </c>
      <c r="E32" s="535"/>
      <c r="F32" s="536">
        <v>20328446</v>
      </c>
      <c r="G32" s="537" t="s">
        <v>301</v>
      </c>
      <c r="H32" s="537" t="s">
        <v>301</v>
      </c>
      <c r="I32" s="537" t="s">
        <v>301</v>
      </c>
      <c r="J32" s="537" t="s">
        <v>301</v>
      </c>
      <c r="K32" s="537" t="s">
        <v>301</v>
      </c>
      <c r="L32" s="537" t="s">
        <v>301</v>
      </c>
      <c r="M32" s="537" t="s">
        <v>301</v>
      </c>
      <c r="N32" s="537" t="s">
        <v>301</v>
      </c>
      <c r="O32" s="537" t="s">
        <v>301</v>
      </c>
      <c r="P32" s="537" t="s">
        <v>301</v>
      </c>
      <c r="Q32" s="537" t="s">
        <v>301</v>
      </c>
      <c r="R32" s="537" t="s">
        <v>301</v>
      </c>
      <c r="S32" s="537" t="s">
        <v>301</v>
      </c>
      <c r="T32" s="537" t="s">
        <v>301</v>
      </c>
      <c r="U32" s="537" t="s">
        <v>301</v>
      </c>
      <c r="V32" s="537" t="s">
        <v>301</v>
      </c>
      <c r="W32" s="537" t="s">
        <v>301</v>
      </c>
      <c r="X32" s="537" t="s">
        <v>301</v>
      </c>
      <c r="Y32" s="537" t="s">
        <v>301</v>
      </c>
      <c r="Z32" s="537" t="s">
        <v>301</v>
      </c>
      <c r="AA32" s="537" t="s">
        <v>301</v>
      </c>
      <c r="AB32" s="537" t="s">
        <v>301</v>
      </c>
      <c r="AC32" s="537" t="s">
        <v>301</v>
      </c>
      <c r="AD32" s="537" t="s">
        <v>301</v>
      </c>
      <c r="AE32" s="537" t="s">
        <v>301</v>
      </c>
      <c r="AF32" s="537" t="s">
        <v>301</v>
      </c>
      <c r="AG32" s="537" t="s">
        <v>301</v>
      </c>
      <c r="AH32" s="537" t="s">
        <v>301</v>
      </c>
      <c r="AI32" s="537" t="s">
        <v>301</v>
      </c>
      <c r="AJ32" s="537" t="s">
        <v>301</v>
      </c>
      <c r="AK32" s="537" t="s">
        <v>301</v>
      </c>
      <c r="AL32" s="279"/>
    </row>
    <row r="33" spans="1:38" s="3" customFormat="1" ht="20.45" customHeight="1">
      <c r="A33" s="528">
        <v>25</v>
      </c>
      <c r="B33" s="534" t="s">
        <v>120</v>
      </c>
      <c r="C33" s="535"/>
      <c r="D33" s="535" t="s">
        <v>64</v>
      </c>
      <c r="E33" s="535"/>
      <c r="F33" s="536">
        <v>20294293</v>
      </c>
      <c r="G33" s="537" t="s">
        <v>301</v>
      </c>
      <c r="H33" s="537" t="s">
        <v>301</v>
      </c>
      <c r="I33" s="537" t="s">
        <v>301</v>
      </c>
      <c r="J33" s="537" t="s">
        <v>301</v>
      </c>
      <c r="K33" s="537" t="s">
        <v>301</v>
      </c>
      <c r="L33" s="537" t="s">
        <v>301</v>
      </c>
      <c r="M33" s="537" t="s">
        <v>301</v>
      </c>
      <c r="N33" s="537" t="s">
        <v>301</v>
      </c>
      <c r="O33" s="537" t="s">
        <v>301</v>
      </c>
      <c r="P33" s="537" t="s">
        <v>301</v>
      </c>
      <c r="Q33" s="537" t="s">
        <v>301</v>
      </c>
      <c r="R33" s="537" t="s">
        <v>301</v>
      </c>
      <c r="S33" s="537" t="s">
        <v>301</v>
      </c>
      <c r="T33" s="537" t="s">
        <v>301</v>
      </c>
      <c r="U33" s="537" t="s">
        <v>301</v>
      </c>
      <c r="V33" s="537" t="s">
        <v>301</v>
      </c>
      <c r="W33" s="537" t="s">
        <v>301</v>
      </c>
      <c r="X33" s="537" t="s">
        <v>301</v>
      </c>
      <c r="Y33" s="537" t="s">
        <v>301</v>
      </c>
      <c r="Z33" s="537" t="s">
        <v>301</v>
      </c>
      <c r="AA33" s="537" t="s">
        <v>301</v>
      </c>
      <c r="AB33" s="537" t="s">
        <v>301</v>
      </c>
      <c r="AC33" s="537" t="s">
        <v>301</v>
      </c>
      <c r="AD33" s="537" t="s">
        <v>301</v>
      </c>
      <c r="AE33" s="537" t="s">
        <v>301</v>
      </c>
      <c r="AF33" s="537" t="s">
        <v>301</v>
      </c>
      <c r="AG33" s="537" t="s">
        <v>301</v>
      </c>
      <c r="AH33" s="537" t="s">
        <v>301</v>
      </c>
      <c r="AI33" s="537" t="s">
        <v>301</v>
      </c>
      <c r="AJ33" s="537" t="s">
        <v>301</v>
      </c>
      <c r="AK33" s="537" t="s">
        <v>301</v>
      </c>
      <c r="AL33" s="279"/>
    </row>
    <row r="34" spans="1:38" s="3" customFormat="1" ht="20.45" customHeight="1">
      <c r="A34" s="528">
        <v>26</v>
      </c>
      <c r="B34" s="534" t="s">
        <v>125</v>
      </c>
      <c r="C34" s="535" t="s">
        <v>125</v>
      </c>
      <c r="D34" s="535" t="s">
        <v>124</v>
      </c>
      <c r="E34" s="535"/>
      <c r="F34" s="536">
        <v>20951731</v>
      </c>
      <c r="G34" s="537" t="s">
        <v>301</v>
      </c>
      <c r="H34" s="537" t="s">
        <v>301</v>
      </c>
      <c r="I34" s="537" t="s">
        <v>301</v>
      </c>
      <c r="J34" s="537" t="s">
        <v>301</v>
      </c>
      <c r="K34" s="537" t="s">
        <v>301</v>
      </c>
      <c r="L34" s="537" t="s">
        <v>301</v>
      </c>
      <c r="M34" s="537" t="s">
        <v>301</v>
      </c>
      <c r="N34" s="537" t="s">
        <v>301</v>
      </c>
      <c r="O34" s="537" t="s">
        <v>301</v>
      </c>
      <c r="P34" s="537" t="s">
        <v>301</v>
      </c>
      <c r="Q34" s="537" t="s">
        <v>301</v>
      </c>
      <c r="R34" s="537" t="s">
        <v>301</v>
      </c>
      <c r="S34" s="537" t="s">
        <v>301</v>
      </c>
      <c r="T34" s="537" t="s">
        <v>301</v>
      </c>
      <c r="U34" s="537" t="s">
        <v>301</v>
      </c>
      <c r="V34" s="537" t="s">
        <v>301</v>
      </c>
      <c r="W34" s="537" t="s">
        <v>301</v>
      </c>
      <c r="X34" s="537" t="s">
        <v>301</v>
      </c>
      <c r="Y34" s="537" t="s">
        <v>301</v>
      </c>
      <c r="Z34" s="537" t="s">
        <v>301</v>
      </c>
      <c r="AA34" s="537" t="s">
        <v>301</v>
      </c>
      <c r="AB34" s="537" t="s">
        <v>301</v>
      </c>
      <c r="AC34" s="537" t="s">
        <v>301</v>
      </c>
      <c r="AD34" s="537" t="s">
        <v>301</v>
      </c>
      <c r="AE34" s="537" t="s">
        <v>301</v>
      </c>
      <c r="AF34" s="537" t="s">
        <v>301</v>
      </c>
      <c r="AG34" s="537" t="s">
        <v>301</v>
      </c>
      <c r="AH34" s="537" t="s">
        <v>301</v>
      </c>
      <c r="AI34" s="537" t="s">
        <v>301</v>
      </c>
      <c r="AJ34" s="537" t="s">
        <v>301</v>
      </c>
      <c r="AK34" s="537" t="s">
        <v>301</v>
      </c>
      <c r="AL34" s="279"/>
    </row>
    <row r="35" spans="1:38" s="3" customFormat="1" ht="20.45" customHeight="1">
      <c r="A35" s="528">
        <v>27</v>
      </c>
      <c r="B35" s="534" t="s">
        <v>122</v>
      </c>
      <c r="C35" s="535" t="s">
        <v>123</v>
      </c>
      <c r="D35" s="535" t="s">
        <v>121</v>
      </c>
      <c r="E35" s="535"/>
      <c r="F35" s="536">
        <v>41706679</v>
      </c>
      <c r="G35" s="537" t="s">
        <v>301</v>
      </c>
      <c r="H35" s="537" t="s">
        <v>301</v>
      </c>
      <c r="I35" s="537" t="s">
        <v>301</v>
      </c>
      <c r="J35" s="537" t="s">
        <v>301</v>
      </c>
      <c r="K35" s="537" t="s">
        <v>301</v>
      </c>
      <c r="L35" s="537" t="s">
        <v>301</v>
      </c>
      <c r="M35" s="537" t="s">
        <v>301</v>
      </c>
      <c r="N35" s="537" t="s">
        <v>301</v>
      </c>
      <c r="O35" s="537" t="s">
        <v>301</v>
      </c>
      <c r="P35" s="537" t="s">
        <v>301</v>
      </c>
      <c r="Q35" s="537" t="s">
        <v>301</v>
      </c>
      <c r="R35" s="537" t="s">
        <v>301</v>
      </c>
      <c r="S35" s="537" t="s">
        <v>301</v>
      </c>
      <c r="T35" s="537" t="s">
        <v>301</v>
      </c>
      <c r="U35" s="537" t="s">
        <v>301</v>
      </c>
      <c r="V35" s="537" t="s">
        <v>301</v>
      </c>
      <c r="W35" s="537" t="s">
        <v>301</v>
      </c>
      <c r="X35" s="537" t="s">
        <v>301</v>
      </c>
      <c r="Y35" s="537" t="s">
        <v>301</v>
      </c>
      <c r="Z35" s="537" t="s">
        <v>301</v>
      </c>
      <c r="AA35" s="537" t="s">
        <v>301</v>
      </c>
      <c r="AB35" s="537" t="s">
        <v>301</v>
      </c>
      <c r="AC35" s="537" t="s">
        <v>301</v>
      </c>
      <c r="AD35" s="537" t="s">
        <v>301</v>
      </c>
      <c r="AE35" s="537" t="s">
        <v>301</v>
      </c>
      <c r="AF35" s="537" t="s">
        <v>301</v>
      </c>
      <c r="AG35" s="537" t="s">
        <v>301</v>
      </c>
      <c r="AH35" s="537" t="s">
        <v>301</v>
      </c>
      <c r="AI35" s="537" t="s">
        <v>301</v>
      </c>
      <c r="AJ35" s="537" t="s">
        <v>301</v>
      </c>
      <c r="AK35" s="537" t="s">
        <v>301</v>
      </c>
      <c r="AL35" s="279"/>
    </row>
    <row r="36" spans="1:38" s="509" customFormat="1" ht="20.45" customHeight="1">
      <c r="A36" s="528">
        <v>28</v>
      </c>
      <c r="B36" s="534" t="s">
        <v>128</v>
      </c>
      <c r="C36" s="535" t="s">
        <v>360</v>
      </c>
      <c r="D36" s="535" t="s">
        <v>361</v>
      </c>
      <c r="E36" s="535" t="s">
        <v>305</v>
      </c>
      <c r="F36" s="536">
        <v>24897308</v>
      </c>
      <c r="G36" s="537" t="s">
        <v>301</v>
      </c>
      <c r="H36" s="537" t="s">
        <v>301</v>
      </c>
      <c r="I36" s="537" t="s">
        <v>301</v>
      </c>
      <c r="J36" s="537" t="s">
        <v>301</v>
      </c>
      <c r="K36" s="537" t="s">
        <v>301</v>
      </c>
      <c r="L36" s="537" t="s">
        <v>301</v>
      </c>
      <c r="M36" s="537" t="s">
        <v>301</v>
      </c>
      <c r="N36" s="537" t="s">
        <v>301</v>
      </c>
      <c r="O36" s="537" t="s">
        <v>301</v>
      </c>
      <c r="P36" s="537" t="s">
        <v>301</v>
      </c>
      <c r="Q36" s="537" t="s">
        <v>301</v>
      </c>
      <c r="R36" s="537" t="s">
        <v>301</v>
      </c>
      <c r="S36" s="537" t="s">
        <v>301</v>
      </c>
      <c r="T36" s="537" t="s">
        <v>301</v>
      </c>
      <c r="U36" s="537" t="s">
        <v>301</v>
      </c>
      <c r="V36" s="537" t="s">
        <v>301</v>
      </c>
      <c r="W36" s="537" t="s">
        <v>301</v>
      </c>
      <c r="X36" s="537" t="s">
        <v>301</v>
      </c>
      <c r="Y36" s="537" t="s">
        <v>301</v>
      </c>
      <c r="Z36" s="537" t="s">
        <v>301</v>
      </c>
      <c r="AA36" s="537" t="s">
        <v>301</v>
      </c>
      <c r="AB36" s="537" t="s">
        <v>301</v>
      </c>
      <c r="AC36" s="537" t="s">
        <v>301</v>
      </c>
      <c r="AD36" s="537" t="s">
        <v>301</v>
      </c>
      <c r="AE36" s="537" t="s">
        <v>301</v>
      </c>
      <c r="AF36" s="537" t="s">
        <v>301</v>
      </c>
      <c r="AG36" s="537" t="s">
        <v>301</v>
      </c>
      <c r="AH36" s="537" t="s">
        <v>301</v>
      </c>
      <c r="AI36" s="537" t="s">
        <v>301</v>
      </c>
      <c r="AJ36" s="537" t="s">
        <v>301</v>
      </c>
      <c r="AK36" s="537" t="s">
        <v>301</v>
      </c>
      <c r="AL36" s="279"/>
    </row>
    <row r="37" spans="1:38" s="3" customFormat="1" ht="20.45" customHeight="1">
      <c r="A37" s="528">
        <v>29</v>
      </c>
      <c r="B37" s="538" t="s">
        <v>128</v>
      </c>
      <c r="C37" s="539" t="s">
        <v>129</v>
      </c>
      <c r="D37" s="539" t="s">
        <v>270</v>
      </c>
      <c r="E37" s="539" t="s">
        <v>271</v>
      </c>
      <c r="F37" s="540">
        <v>11405407</v>
      </c>
      <c r="G37" s="537" t="s">
        <v>301</v>
      </c>
      <c r="H37" s="537" t="s">
        <v>301</v>
      </c>
      <c r="I37" s="537" t="s">
        <v>301</v>
      </c>
      <c r="J37" s="537" t="s">
        <v>301</v>
      </c>
      <c r="K37" s="537" t="s">
        <v>301</v>
      </c>
      <c r="L37" s="537" t="s">
        <v>301</v>
      </c>
      <c r="M37" s="537" t="s">
        <v>301</v>
      </c>
      <c r="N37" s="537" t="s">
        <v>301</v>
      </c>
      <c r="O37" s="537" t="s">
        <v>301</v>
      </c>
      <c r="P37" s="537" t="s">
        <v>301</v>
      </c>
      <c r="Q37" s="537" t="s">
        <v>301</v>
      </c>
      <c r="R37" s="537" t="s">
        <v>301</v>
      </c>
      <c r="S37" s="537" t="s">
        <v>301</v>
      </c>
      <c r="T37" s="537" t="s">
        <v>301</v>
      </c>
      <c r="U37" s="541" t="s">
        <v>301</v>
      </c>
      <c r="V37" s="541" t="s">
        <v>301</v>
      </c>
      <c r="W37" s="541" t="s">
        <v>301</v>
      </c>
      <c r="X37" s="541" t="s">
        <v>301</v>
      </c>
      <c r="Y37" s="541" t="s">
        <v>301</v>
      </c>
      <c r="Z37" s="541" t="s">
        <v>301</v>
      </c>
      <c r="AA37" s="541" t="s">
        <v>301</v>
      </c>
      <c r="AB37" s="541" t="s">
        <v>301</v>
      </c>
      <c r="AC37" s="541" t="s">
        <v>301</v>
      </c>
      <c r="AD37" s="541" t="s">
        <v>301</v>
      </c>
      <c r="AE37" s="541" t="s">
        <v>301</v>
      </c>
      <c r="AF37" s="541" t="s">
        <v>301</v>
      </c>
      <c r="AG37" s="541" t="s">
        <v>301</v>
      </c>
      <c r="AH37" s="541" t="s">
        <v>301</v>
      </c>
      <c r="AI37" s="541" t="s">
        <v>301</v>
      </c>
      <c r="AJ37" s="541" t="s">
        <v>301</v>
      </c>
      <c r="AK37" s="541" t="s">
        <v>301</v>
      </c>
      <c r="AL37" s="303"/>
    </row>
    <row r="38" spans="1:38" s="3" customFormat="1" ht="20.45" customHeight="1">
      <c r="A38" s="528">
        <v>30</v>
      </c>
      <c r="B38" s="538" t="s">
        <v>131</v>
      </c>
      <c r="C38" s="539" t="s">
        <v>132</v>
      </c>
      <c r="D38" s="539" t="s">
        <v>64</v>
      </c>
      <c r="E38" s="539" t="s">
        <v>130</v>
      </c>
      <c r="F38" s="540">
        <v>41435801</v>
      </c>
      <c r="G38" s="537" t="s">
        <v>301</v>
      </c>
      <c r="H38" s="537" t="s">
        <v>301</v>
      </c>
      <c r="I38" s="537" t="s">
        <v>301</v>
      </c>
      <c r="J38" s="537" t="s">
        <v>301</v>
      </c>
      <c r="K38" s="537" t="s">
        <v>301</v>
      </c>
      <c r="L38" s="537" t="s">
        <v>301</v>
      </c>
      <c r="M38" s="537" t="s">
        <v>301</v>
      </c>
      <c r="N38" s="537" t="s">
        <v>301</v>
      </c>
      <c r="O38" s="537" t="s">
        <v>301</v>
      </c>
      <c r="P38" s="537" t="s">
        <v>301</v>
      </c>
      <c r="Q38" s="537" t="s">
        <v>301</v>
      </c>
      <c r="R38" s="537" t="s">
        <v>301</v>
      </c>
      <c r="S38" s="537" t="s">
        <v>301</v>
      </c>
      <c r="T38" s="537" t="s">
        <v>301</v>
      </c>
      <c r="U38" s="541" t="s">
        <v>301</v>
      </c>
      <c r="V38" s="541" t="s">
        <v>301</v>
      </c>
      <c r="W38" s="537" t="s">
        <v>301</v>
      </c>
      <c r="X38" s="537" t="s">
        <v>301</v>
      </c>
      <c r="Y38" s="537" t="s">
        <v>301</v>
      </c>
      <c r="Z38" s="537" t="s">
        <v>301</v>
      </c>
      <c r="AA38" s="537" t="s">
        <v>301</v>
      </c>
      <c r="AB38" s="537" t="s">
        <v>301</v>
      </c>
      <c r="AC38" s="537" t="s">
        <v>301</v>
      </c>
      <c r="AD38" s="537" t="s">
        <v>301</v>
      </c>
      <c r="AE38" s="541" t="s">
        <v>301</v>
      </c>
      <c r="AF38" s="541" t="s">
        <v>301</v>
      </c>
      <c r="AG38" s="541" t="s">
        <v>301</v>
      </c>
      <c r="AH38" s="541" t="s">
        <v>301</v>
      </c>
      <c r="AI38" s="541" t="s">
        <v>301</v>
      </c>
      <c r="AJ38" s="541" t="s">
        <v>301</v>
      </c>
      <c r="AK38" s="541" t="s">
        <v>301</v>
      </c>
      <c r="AL38" s="303"/>
    </row>
    <row r="39" spans="1:38" s="3" customFormat="1" ht="20.45" customHeight="1">
      <c r="A39" s="528">
        <v>31</v>
      </c>
      <c r="B39" s="534" t="s">
        <v>135</v>
      </c>
      <c r="C39" s="535" t="s">
        <v>138</v>
      </c>
      <c r="D39" s="535" t="s">
        <v>137</v>
      </c>
      <c r="E39" s="535"/>
      <c r="F39" s="536">
        <v>20060262</v>
      </c>
      <c r="G39" s="537" t="s">
        <v>301</v>
      </c>
      <c r="H39" s="537" t="s">
        <v>301</v>
      </c>
      <c r="I39" s="537" t="s">
        <v>301</v>
      </c>
      <c r="J39" s="537" t="s">
        <v>301</v>
      </c>
      <c r="K39" s="537" t="s">
        <v>301</v>
      </c>
      <c r="L39" s="537" t="s">
        <v>301</v>
      </c>
      <c r="M39" s="537" t="s">
        <v>301</v>
      </c>
      <c r="N39" s="537" t="s">
        <v>301</v>
      </c>
      <c r="O39" s="537" t="s">
        <v>301</v>
      </c>
      <c r="P39" s="537" t="s">
        <v>301</v>
      </c>
      <c r="Q39" s="537" t="s">
        <v>301</v>
      </c>
      <c r="R39" s="537" t="s">
        <v>301</v>
      </c>
      <c r="S39" s="537" t="s">
        <v>301</v>
      </c>
      <c r="T39" s="537" t="s">
        <v>301</v>
      </c>
      <c r="U39" s="537" t="s">
        <v>301</v>
      </c>
      <c r="V39" s="537" t="s">
        <v>301</v>
      </c>
      <c r="W39" s="537" t="s">
        <v>301</v>
      </c>
      <c r="X39" s="537" t="s">
        <v>301</v>
      </c>
      <c r="Y39" s="537" t="s">
        <v>301</v>
      </c>
      <c r="Z39" s="537" t="s">
        <v>301</v>
      </c>
      <c r="AA39" s="537" t="s">
        <v>301</v>
      </c>
      <c r="AB39" s="537" t="s">
        <v>301</v>
      </c>
      <c r="AC39" s="537" t="s">
        <v>301</v>
      </c>
      <c r="AD39" s="537" t="s">
        <v>301</v>
      </c>
      <c r="AE39" s="537" t="s">
        <v>301</v>
      </c>
      <c r="AF39" s="537" t="s">
        <v>301</v>
      </c>
      <c r="AG39" s="537" t="s">
        <v>301</v>
      </c>
      <c r="AH39" s="537" t="s">
        <v>301</v>
      </c>
      <c r="AI39" s="541" t="s">
        <v>301</v>
      </c>
      <c r="AJ39" s="541" t="s">
        <v>301</v>
      </c>
      <c r="AK39" s="541" t="s">
        <v>301</v>
      </c>
      <c r="AL39" s="279"/>
    </row>
    <row r="40" spans="1:38" s="3" customFormat="1" ht="20.45" customHeight="1">
      <c r="A40" s="528">
        <v>32</v>
      </c>
      <c r="B40" s="538" t="s">
        <v>275</v>
      </c>
      <c r="C40" s="539" t="s">
        <v>276</v>
      </c>
      <c r="D40" s="539" t="s">
        <v>273</v>
      </c>
      <c r="E40" s="539" t="s">
        <v>274</v>
      </c>
      <c r="F40" s="540">
        <v>3044618</v>
      </c>
      <c r="G40" s="537" t="s">
        <v>301</v>
      </c>
      <c r="H40" s="537" t="s">
        <v>301</v>
      </c>
      <c r="I40" s="537" t="s">
        <v>301</v>
      </c>
      <c r="J40" s="537" t="s">
        <v>301</v>
      </c>
      <c r="K40" s="537" t="s">
        <v>301</v>
      </c>
      <c r="L40" s="537" t="s">
        <v>301</v>
      </c>
      <c r="M40" s="537" t="s">
        <v>301</v>
      </c>
      <c r="N40" s="537" t="s">
        <v>301</v>
      </c>
      <c r="O40" s="537" t="s">
        <v>301</v>
      </c>
      <c r="P40" s="537" t="s">
        <v>301</v>
      </c>
      <c r="Q40" s="537" t="s">
        <v>301</v>
      </c>
      <c r="R40" s="537" t="s">
        <v>301</v>
      </c>
      <c r="S40" s="537" t="s">
        <v>301</v>
      </c>
      <c r="T40" s="537" t="s">
        <v>301</v>
      </c>
      <c r="U40" s="541" t="s">
        <v>301</v>
      </c>
      <c r="V40" s="541" t="s">
        <v>301</v>
      </c>
      <c r="W40" s="537" t="s">
        <v>301</v>
      </c>
      <c r="X40" s="537" t="s">
        <v>301</v>
      </c>
      <c r="Y40" s="537" t="s">
        <v>301</v>
      </c>
      <c r="Z40" s="537" t="s">
        <v>301</v>
      </c>
      <c r="AA40" s="537" t="s">
        <v>301</v>
      </c>
      <c r="AB40" s="537" t="s">
        <v>301</v>
      </c>
      <c r="AC40" s="537" t="s">
        <v>301</v>
      </c>
      <c r="AD40" s="537" t="s">
        <v>301</v>
      </c>
      <c r="AE40" s="541" t="s">
        <v>301</v>
      </c>
      <c r="AF40" s="541" t="s">
        <v>301</v>
      </c>
      <c r="AG40" s="541" t="s">
        <v>301</v>
      </c>
      <c r="AH40" s="541" t="s">
        <v>301</v>
      </c>
      <c r="AI40" s="541" t="s">
        <v>301</v>
      </c>
      <c r="AJ40" s="541" t="s">
        <v>301</v>
      </c>
      <c r="AK40" s="541" t="s">
        <v>301</v>
      </c>
      <c r="AL40" s="303"/>
    </row>
    <row r="41" spans="1:38" s="3" customFormat="1" ht="20.45" customHeight="1">
      <c r="A41" s="528">
        <v>33</v>
      </c>
      <c r="B41" s="534" t="s">
        <v>142</v>
      </c>
      <c r="C41" s="535" t="s">
        <v>143</v>
      </c>
      <c r="D41" s="535" t="s">
        <v>141</v>
      </c>
      <c r="E41" s="535"/>
      <c r="F41" s="536">
        <v>41538278</v>
      </c>
      <c r="G41" s="537" t="s">
        <v>301</v>
      </c>
      <c r="H41" s="537" t="s">
        <v>301</v>
      </c>
      <c r="I41" s="537" t="s">
        <v>301</v>
      </c>
      <c r="J41" s="537" t="s">
        <v>301</v>
      </c>
      <c r="K41" s="537" t="s">
        <v>301</v>
      </c>
      <c r="L41" s="537" t="s">
        <v>301</v>
      </c>
      <c r="M41" s="537" t="s">
        <v>301</v>
      </c>
      <c r="N41" s="537" t="s">
        <v>301</v>
      </c>
      <c r="O41" s="537" t="s">
        <v>301</v>
      </c>
      <c r="P41" s="537" t="s">
        <v>301</v>
      </c>
      <c r="Q41" s="537" t="s">
        <v>301</v>
      </c>
      <c r="R41" s="537" t="s">
        <v>301</v>
      </c>
      <c r="S41" s="537" t="s">
        <v>301</v>
      </c>
      <c r="T41" s="537" t="s">
        <v>301</v>
      </c>
      <c r="U41" s="537" t="s">
        <v>301</v>
      </c>
      <c r="V41" s="537" t="s">
        <v>301</v>
      </c>
      <c r="W41" s="537" t="s">
        <v>301</v>
      </c>
      <c r="X41" s="537" t="s">
        <v>301</v>
      </c>
      <c r="Y41" s="537" t="s">
        <v>301</v>
      </c>
      <c r="Z41" s="537" t="s">
        <v>301</v>
      </c>
      <c r="AA41" s="537" t="s">
        <v>301</v>
      </c>
      <c r="AB41" s="537" t="s">
        <v>301</v>
      </c>
      <c r="AC41" s="537" t="s">
        <v>301</v>
      </c>
      <c r="AD41" s="537" t="s">
        <v>301</v>
      </c>
      <c r="AE41" s="537" t="s">
        <v>301</v>
      </c>
      <c r="AF41" s="537" t="s">
        <v>301</v>
      </c>
      <c r="AG41" s="537" t="s">
        <v>301</v>
      </c>
      <c r="AH41" s="537" t="s">
        <v>301</v>
      </c>
      <c r="AI41" s="541" t="s">
        <v>301</v>
      </c>
      <c r="AJ41" s="541" t="s">
        <v>301</v>
      </c>
      <c r="AK41" s="541" t="s">
        <v>301</v>
      </c>
      <c r="AL41" s="279"/>
    </row>
    <row r="42" spans="1:38" s="3" customFormat="1" ht="20.45" customHeight="1">
      <c r="A42" s="528">
        <v>34</v>
      </c>
      <c r="B42" s="534" t="s">
        <v>145</v>
      </c>
      <c r="C42" s="535" t="s">
        <v>146</v>
      </c>
      <c r="D42" s="535" t="s">
        <v>33</v>
      </c>
      <c r="E42" s="535" t="s">
        <v>144</v>
      </c>
      <c r="F42" s="536">
        <v>20167243</v>
      </c>
      <c r="G42" s="537" t="s">
        <v>301</v>
      </c>
      <c r="H42" s="537" t="s">
        <v>301</v>
      </c>
      <c r="I42" s="537" t="s">
        <v>301</v>
      </c>
      <c r="J42" s="537" t="s">
        <v>301</v>
      </c>
      <c r="K42" s="537" t="s">
        <v>301</v>
      </c>
      <c r="L42" s="537" t="s">
        <v>301</v>
      </c>
      <c r="M42" s="537" t="s">
        <v>301</v>
      </c>
      <c r="N42" s="537" t="s">
        <v>301</v>
      </c>
      <c r="O42" s="537" t="s">
        <v>301</v>
      </c>
      <c r="P42" s="537" t="s">
        <v>301</v>
      </c>
      <c r="Q42" s="537" t="s">
        <v>301</v>
      </c>
      <c r="R42" s="537" t="s">
        <v>301</v>
      </c>
      <c r="S42" s="537" t="s">
        <v>301</v>
      </c>
      <c r="T42" s="537" t="s">
        <v>301</v>
      </c>
      <c r="U42" s="537" t="s">
        <v>301</v>
      </c>
      <c r="V42" s="537" t="s">
        <v>301</v>
      </c>
      <c r="W42" s="537" t="s">
        <v>301</v>
      </c>
      <c r="X42" s="537" t="s">
        <v>301</v>
      </c>
      <c r="Y42" s="537" t="s">
        <v>301</v>
      </c>
      <c r="Z42" s="537" t="s">
        <v>301</v>
      </c>
      <c r="AA42" s="537" t="s">
        <v>301</v>
      </c>
      <c r="AB42" s="537" t="s">
        <v>301</v>
      </c>
      <c r="AC42" s="537" t="s">
        <v>301</v>
      </c>
      <c r="AD42" s="537" t="s">
        <v>301</v>
      </c>
      <c r="AE42" s="537" t="s">
        <v>301</v>
      </c>
      <c r="AF42" s="537" t="s">
        <v>301</v>
      </c>
      <c r="AG42" s="537" t="s">
        <v>301</v>
      </c>
      <c r="AH42" s="537" t="s">
        <v>301</v>
      </c>
      <c r="AI42" s="541" t="s">
        <v>301</v>
      </c>
      <c r="AJ42" s="541" t="s">
        <v>301</v>
      </c>
      <c r="AK42" s="541" t="s">
        <v>301</v>
      </c>
      <c r="AL42" s="279"/>
    </row>
    <row r="43" spans="1:38" s="3" customFormat="1" ht="20.45" customHeight="1">
      <c r="A43" s="528">
        <v>35</v>
      </c>
      <c r="B43" s="538" t="s">
        <v>151</v>
      </c>
      <c r="C43" s="539"/>
      <c r="D43" s="539" t="s">
        <v>309</v>
      </c>
      <c r="E43" s="539" t="s">
        <v>310</v>
      </c>
      <c r="F43" s="540">
        <v>19403105</v>
      </c>
      <c r="G43" s="537" t="s">
        <v>301</v>
      </c>
      <c r="H43" s="537" t="s">
        <v>301</v>
      </c>
      <c r="I43" s="537" t="s">
        <v>301</v>
      </c>
      <c r="J43" s="537" t="s">
        <v>301</v>
      </c>
      <c r="K43" s="537" t="s">
        <v>301</v>
      </c>
      <c r="L43" s="537" t="s">
        <v>301</v>
      </c>
      <c r="M43" s="537" t="s">
        <v>301</v>
      </c>
      <c r="N43" s="537" t="s">
        <v>301</v>
      </c>
      <c r="O43" s="537" t="s">
        <v>301</v>
      </c>
      <c r="P43" s="537" t="s">
        <v>301</v>
      </c>
      <c r="Q43" s="537" t="s">
        <v>301</v>
      </c>
      <c r="R43" s="537" t="s">
        <v>301</v>
      </c>
      <c r="S43" s="537" t="s">
        <v>301</v>
      </c>
      <c r="T43" s="537" t="s">
        <v>301</v>
      </c>
      <c r="U43" s="541" t="s">
        <v>301</v>
      </c>
      <c r="V43" s="541" t="s">
        <v>301</v>
      </c>
      <c r="W43" s="541" t="s">
        <v>301</v>
      </c>
      <c r="X43" s="541" t="s">
        <v>301</v>
      </c>
      <c r="Y43" s="541" t="s">
        <v>301</v>
      </c>
      <c r="Z43" s="541" t="s">
        <v>301</v>
      </c>
      <c r="AA43" s="541" t="s">
        <v>301</v>
      </c>
      <c r="AB43" s="541" t="s">
        <v>301</v>
      </c>
      <c r="AC43" s="541" t="s">
        <v>301</v>
      </c>
      <c r="AD43" s="541" t="s">
        <v>301</v>
      </c>
      <c r="AE43" s="541" t="s">
        <v>301</v>
      </c>
      <c r="AF43" s="541" t="s">
        <v>301</v>
      </c>
      <c r="AG43" s="541" t="s">
        <v>301</v>
      </c>
      <c r="AH43" s="541" t="s">
        <v>301</v>
      </c>
      <c r="AI43" s="541" t="s">
        <v>301</v>
      </c>
      <c r="AJ43" s="541" t="s">
        <v>301</v>
      </c>
      <c r="AK43" s="541" t="s">
        <v>301</v>
      </c>
      <c r="AL43" s="303"/>
    </row>
    <row r="44" spans="1:38" s="3" customFormat="1" ht="20.45" customHeight="1">
      <c r="A44" s="528">
        <v>36</v>
      </c>
      <c r="B44" s="534" t="s">
        <v>155</v>
      </c>
      <c r="C44" s="535"/>
      <c r="D44" s="535" t="s">
        <v>153</v>
      </c>
      <c r="E44" s="535" t="s">
        <v>154</v>
      </c>
      <c r="F44" s="536">
        <v>52485927</v>
      </c>
      <c r="G44" s="537" t="s">
        <v>301</v>
      </c>
      <c r="H44" s="537" t="s">
        <v>301</v>
      </c>
      <c r="I44" s="537" t="s">
        <v>301</v>
      </c>
      <c r="J44" s="537" t="s">
        <v>301</v>
      </c>
      <c r="K44" s="537" t="s">
        <v>301</v>
      </c>
      <c r="L44" s="537" t="s">
        <v>301</v>
      </c>
      <c r="M44" s="537" t="s">
        <v>301</v>
      </c>
      <c r="N44" s="537" t="s">
        <v>301</v>
      </c>
      <c r="O44" s="537" t="s">
        <v>301</v>
      </c>
      <c r="P44" s="537" t="s">
        <v>301</v>
      </c>
      <c r="Q44" s="537" t="s">
        <v>301</v>
      </c>
      <c r="R44" s="537" t="s">
        <v>301</v>
      </c>
      <c r="S44" s="537" t="s">
        <v>301</v>
      </c>
      <c r="T44" s="537" t="s">
        <v>301</v>
      </c>
      <c r="U44" s="537" t="s">
        <v>301</v>
      </c>
      <c r="V44" s="537" t="s">
        <v>301</v>
      </c>
      <c r="W44" s="537" t="s">
        <v>301</v>
      </c>
      <c r="X44" s="537" t="s">
        <v>301</v>
      </c>
      <c r="Y44" s="537" t="s">
        <v>301</v>
      </c>
      <c r="Z44" s="537" t="s">
        <v>301</v>
      </c>
      <c r="AA44" s="537" t="s">
        <v>301</v>
      </c>
      <c r="AB44" s="537" t="s">
        <v>301</v>
      </c>
      <c r="AC44" s="537" t="s">
        <v>301</v>
      </c>
      <c r="AD44" s="537" t="s">
        <v>301</v>
      </c>
      <c r="AE44" s="537" t="s">
        <v>301</v>
      </c>
      <c r="AF44" s="537" t="s">
        <v>301</v>
      </c>
      <c r="AG44" s="537" t="s">
        <v>301</v>
      </c>
      <c r="AH44" s="537" t="s">
        <v>301</v>
      </c>
      <c r="AI44" s="537" t="s">
        <v>301</v>
      </c>
      <c r="AJ44" s="537" t="s">
        <v>301</v>
      </c>
      <c r="AK44" s="537" t="s">
        <v>301</v>
      </c>
      <c r="AL44" s="279"/>
    </row>
    <row r="45" spans="1:38" s="3" customFormat="1" ht="20.45" customHeight="1">
      <c r="A45" s="528">
        <v>37</v>
      </c>
      <c r="B45" s="534" t="s">
        <v>156</v>
      </c>
      <c r="C45" s="535" t="s">
        <v>157</v>
      </c>
      <c r="D45" s="535" t="s">
        <v>137</v>
      </c>
      <c r="E45" s="535"/>
      <c r="F45" s="536">
        <v>20227589</v>
      </c>
      <c r="G45" s="537" t="s">
        <v>301</v>
      </c>
      <c r="H45" s="537" t="s">
        <v>301</v>
      </c>
      <c r="I45" s="537" t="s">
        <v>301</v>
      </c>
      <c r="J45" s="537" t="s">
        <v>301</v>
      </c>
      <c r="K45" s="537" t="s">
        <v>301</v>
      </c>
      <c r="L45" s="537" t="s">
        <v>301</v>
      </c>
      <c r="M45" s="537" t="s">
        <v>301</v>
      </c>
      <c r="N45" s="537" t="s">
        <v>301</v>
      </c>
      <c r="O45" s="537" t="s">
        <v>301</v>
      </c>
      <c r="P45" s="537" t="s">
        <v>301</v>
      </c>
      <c r="Q45" s="537" t="s">
        <v>301</v>
      </c>
      <c r="R45" s="537" t="s">
        <v>301</v>
      </c>
      <c r="S45" s="537" t="s">
        <v>301</v>
      </c>
      <c r="T45" s="537" t="s">
        <v>301</v>
      </c>
      <c r="U45" s="537" t="s">
        <v>301</v>
      </c>
      <c r="V45" s="537" t="s">
        <v>301</v>
      </c>
      <c r="W45" s="537" t="s">
        <v>301</v>
      </c>
      <c r="X45" s="537" t="s">
        <v>301</v>
      </c>
      <c r="Y45" s="537" t="s">
        <v>301</v>
      </c>
      <c r="Z45" s="537" t="s">
        <v>301</v>
      </c>
      <c r="AA45" s="537" t="s">
        <v>301</v>
      </c>
      <c r="AB45" s="537" t="s">
        <v>301</v>
      </c>
      <c r="AC45" s="537" t="s">
        <v>301</v>
      </c>
      <c r="AD45" s="537" t="s">
        <v>301</v>
      </c>
      <c r="AE45" s="537" t="s">
        <v>301</v>
      </c>
      <c r="AF45" s="537" t="s">
        <v>301</v>
      </c>
      <c r="AG45" s="537" t="s">
        <v>301</v>
      </c>
      <c r="AH45" s="537" t="s">
        <v>301</v>
      </c>
      <c r="AI45" s="537" t="s">
        <v>301</v>
      </c>
      <c r="AJ45" s="537" t="s">
        <v>301</v>
      </c>
      <c r="AK45" s="537" t="s">
        <v>301</v>
      </c>
      <c r="AL45" s="279"/>
    </row>
    <row r="46" spans="1:38" s="3" customFormat="1" ht="20.45" customHeight="1">
      <c r="A46" s="528">
        <v>38</v>
      </c>
      <c r="B46" s="534" t="s">
        <v>159</v>
      </c>
      <c r="C46" s="535"/>
      <c r="D46" s="535" t="s">
        <v>33</v>
      </c>
      <c r="E46" s="535" t="s">
        <v>158</v>
      </c>
      <c r="F46" s="536">
        <v>20312077</v>
      </c>
      <c r="G46" s="537" t="s">
        <v>301</v>
      </c>
      <c r="H46" s="537" t="s">
        <v>301</v>
      </c>
      <c r="I46" s="537" t="s">
        <v>301</v>
      </c>
      <c r="J46" s="537" t="s">
        <v>301</v>
      </c>
      <c r="K46" s="537" t="s">
        <v>301</v>
      </c>
      <c r="L46" s="537" t="s">
        <v>301</v>
      </c>
      <c r="M46" s="537" t="s">
        <v>301</v>
      </c>
      <c r="N46" s="537" t="s">
        <v>301</v>
      </c>
      <c r="O46" s="537" t="s">
        <v>301</v>
      </c>
      <c r="P46" s="537" t="s">
        <v>301</v>
      </c>
      <c r="Q46" s="537" t="s">
        <v>301</v>
      </c>
      <c r="R46" s="537" t="s">
        <v>301</v>
      </c>
      <c r="S46" s="537" t="s">
        <v>301</v>
      </c>
      <c r="T46" s="537" t="s">
        <v>301</v>
      </c>
      <c r="U46" s="537" t="s">
        <v>301</v>
      </c>
      <c r="V46" s="537" t="s">
        <v>301</v>
      </c>
      <c r="W46" s="537" t="s">
        <v>301</v>
      </c>
      <c r="X46" s="537" t="s">
        <v>301</v>
      </c>
      <c r="Y46" s="537" t="s">
        <v>301</v>
      </c>
      <c r="Z46" s="537" t="s">
        <v>301</v>
      </c>
      <c r="AA46" s="537" t="s">
        <v>301</v>
      </c>
      <c r="AB46" s="537" t="s">
        <v>301</v>
      </c>
      <c r="AC46" s="537" t="s">
        <v>301</v>
      </c>
      <c r="AD46" s="537" t="s">
        <v>301</v>
      </c>
      <c r="AE46" s="537" t="s">
        <v>301</v>
      </c>
      <c r="AF46" s="537" t="s">
        <v>301</v>
      </c>
      <c r="AG46" s="537" t="s">
        <v>301</v>
      </c>
      <c r="AH46" s="537" t="s">
        <v>301</v>
      </c>
      <c r="AI46" s="537" t="s">
        <v>301</v>
      </c>
      <c r="AJ46" s="537" t="s">
        <v>301</v>
      </c>
      <c r="AK46" s="537" t="s">
        <v>301</v>
      </c>
      <c r="AL46" s="279"/>
    </row>
    <row r="47" spans="1:38" s="3" customFormat="1" ht="20.45" customHeight="1">
      <c r="A47" s="528">
        <v>39</v>
      </c>
      <c r="B47" s="534" t="s">
        <v>163</v>
      </c>
      <c r="C47" s="535" t="s">
        <v>164</v>
      </c>
      <c r="D47" s="535" t="s">
        <v>33</v>
      </c>
      <c r="E47" s="535"/>
      <c r="F47" s="536">
        <v>20146349</v>
      </c>
      <c r="G47" s="537" t="s">
        <v>301</v>
      </c>
      <c r="H47" s="537" t="s">
        <v>301</v>
      </c>
      <c r="I47" s="537" t="s">
        <v>301</v>
      </c>
      <c r="J47" s="537" t="s">
        <v>301</v>
      </c>
      <c r="K47" s="537" t="s">
        <v>301</v>
      </c>
      <c r="L47" s="537" t="s">
        <v>301</v>
      </c>
      <c r="M47" s="537" t="s">
        <v>301</v>
      </c>
      <c r="N47" s="537" t="s">
        <v>301</v>
      </c>
      <c r="O47" s="537" t="s">
        <v>301</v>
      </c>
      <c r="P47" s="537" t="s">
        <v>301</v>
      </c>
      <c r="Q47" s="537" t="s">
        <v>301</v>
      </c>
      <c r="R47" s="537" t="s">
        <v>301</v>
      </c>
      <c r="S47" s="537" t="s">
        <v>301</v>
      </c>
      <c r="T47" s="537" t="s">
        <v>301</v>
      </c>
      <c r="U47" s="537" t="s">
        <v>301</v>
      </c>
      <c r="V47" s="537" t="s">
        <v>301</v>
      </c>
      <c r="W47" s="537" t="s">
        <v>301</v>
      </c>
      <c r="X47" s="537" t="s">
        <v>301</v>
      </c>
      <c r="Y47" s="537" t="s">
        <v>301</v>
      </c>
      <c r="Z47" s="537" t="s">
        <v>301</v>
      </c>
      <c r="AA47" s="537" t="s">
        <v>301</v>
      </c>
      <c r="AB47" s="537" t="s">
        <v>301</v>
      </c>
      <c r="AC47" s="537" t="s">
        <v>301</v>
      </c>
      <c r="AD47" s="537" t="s">
        <v>301</v>
      </c>
      <c r="AE47" s="537" t="s">
        <v>301</v>
      </c>
      <c r="AF47" s="537" t="s">
        <v>301</v>
      </c>
      <c r="AG47" s="537" t="s">
        <v>301</v>
      </c>
      <c r="AH47" s="537" t="s">
        <v>301</v>
      </c>
      <c r="AI47" s="537" t="s">
        <v>301</v>
      </c>
      <c r="AJ47" s="537" t="s">
        <v>301</v>
      </c>
      <c r="AK47" s="537" t="s">
        <v>301</v>
      </c>
      <c r="AL47" s="279"/>
    </row>
    <row r="48" spans="1:38" s="3" customFormat="1" ht="20.45" customHeight="1">
      <c r="A48" s="528">
        <v>40</v>
      </c>
      <c r="B48" s="534" t="s">
        <v>170</v>
      </c>
      <c r="C48" s="535" t="s">
        <v>171</v>
      </c>
      <c r="D48" s="535" t="s">
        <v>64</v>
      </c>
      <c r="E48" s="535" t="s">
        <v>65</v>
      </c>
      <c r="F48" s="536">
        <v>53905901</v>
      </c>
      <c r="G48" s="537" t="s">
        <v>301</v>
      </c>
      <c r="H48" s="537" t="s">
        <v>301</v>
      </c>
      <c r="I48" s="537" t="s">
        <v>301</v>
      </c>
      <c r="J48" s="537" t="s">
        <v>301</v>
      </c>
      <c r="K48" s="537" t="s">
        <v>301</v>
      </c>
      <c r="L48" s="537" t="s">
        <v>301</v>
      </c>
      <c r="M48" s="537" t="s">
        <v>301</v>
      </c>
      <c r="N48" s="537" t="s">
        <v>301</v>
      </c>
      <c r="O48" s="537" t="s">
        <v>301</v>
      </c>
      <c r="P48" s="537" t="s">
        <v>301</v>
      </c>
      <c r="Q48" s="537" t="s">
        <v>301</v>
      </c>
      <c r="R48" s="537" t="s">
        <v>301</v>
      </c>
      <c r="S48" s="537" t="s">
        <v>301</v>
      </c>
      <c r="T48" s="537" t="s">
        <v>301</v>
      </c>
      <c r="U48" s="537" t="s">
        <v>301</v>
      </c>
      <c r="V48" s="537" t="s">
        <v>301</v>
      </c>
      <c r="W48" s="537" t="s">
        <v>301</v>
      </c>
      <c r="X48" s="537" t="s">
        <v>301</v>
      </c>
      <c r="Y48" s="537" t="s">
        <v>301</v>
      </c>
      <c r="Z48" s="537" t="s">
        <v>301</v>
      </c>
      <c r="AA48" s="537" t="s">
        <v>301</v>
      </c>
      <c r="AB48" s="537" t="s">
        <v>301</v>
      </c>
      <c r="AC48" s="537" t="s">
        <v>301</v>
      </c>
      <c r="AD48" s="537" t="s">
        <v>301</v>
      </c>
      <c r="AE48" s="537" t="s">
        <v>301</v>
      </c>
      <c r="AF48" s="537" t="s">
        <v>301</v>
      </c>
      <c r="AG48" s="537" t="s">
        <v>301</v>
      </c>
      <c r="AH48" s="537" t="s">
        <v>301</v>
      </c>
      <c r="AI48" s="541" t="s">
        <v>301</v>
      </c>
      <c r="AJ48" s="541" t="s">
        <v>301</v>
      </c>
      <c r="AK48" s="541" t="s">
        <v>301</v>
      </c>
      <c r="AL48" s="279"/>
    </row>
    <row r="49" spans="1:38" s="3" customFormat="1" ht="20.45" customHeight="1">
      <c r="A49" s="528">
        <v>41</v>
      </c>
      <c r="B49" s="534" t="s">
        <v>170</v>
      </c>
      <c r="C49" s="535"/>
      <c r="D49" s="535" t="s">
        <v>33</v>
      </c>
      <c r="E49" s="535" t="s">
        <v>65</v>
      </c>
      <c r="F49" s="536">
        <v>21153559</v>
      </c>
      <c r="G49" s="537" t="s">
        <v>301</v>
      </c>
      <c r="H49" s="537" t="s">
        <v>301</v>
      </c>
      <c r="I49" s="537" t="s">
        <v>301</v>
      </c>
      <c r="J49" s="537" t="s">
        <v>301</v>
      </c>
      <c r="K49" s="537" t="s">
        <v>301</v>
      </c>
      <c r="L49" s="537" t="s">
        <v>301</v>
      </c>
      <c r="M49" s="537" t="s">
        <v>301</v>
      </c>
      <c r="N49" s="537" t="s">
        <v>301</v>
      </c>
      <c r="O49" s="537" t="s">
        <v>301</v>
      </c>
      <c r="P49" s="537" t="s">
        <v>301</v>
      </c>
      <c r="Q49" s="537" t="s">
        <v>301</v>
      </c>
      <c r="R49" s="537" t="s">
        <v>301</v>
      </c>
      <c r="S49" s="537" t="s">
        <v>301</v>
      </c>
      <c r="T49" s="537" t="s">
        <v>301</v>
      </c>
      <c r="U49" s="537" t="s">
        <v>301</v>
      </c>
      <c r="V49" s="537" t="s">
        <v>301</v>
      </c>
      <c r="W49" s="537" t="s">
        <v>301</v>
      </c>
      <c r="X49" s="537" t="s">
        <v>301</v>
      </c>
      <c r="Y49" s="537" t="s">
        <v>301</v>
      </c>
      <c r="Z49" s="537" t="s">
        <v>301</v>
      </c>
      <c r="AA49" s="537" t="s">
        <v>301</v>
      </c>
      <c r="AB49" s="537" t="s">
        <v>301</v>
      </c>
      <c r="AC49" s="537" t="s">
        <v>301</v>
      </c>
      <c r="AD49" s="537" t="s">
        <v>301</v>
      </c>
      <c r="AE49" s="537" t="s">
        <v>301</v>
      </c>
      <c r="AF49" s="537" t="s">
        <v>301</v>
      </c>
      <c r="AG49" s="537" t="s">
        <v>301</v>
      </c>
      <c r="AH49" s="537" t="s">
        <v>301</v>
      </c>
      <c r="AI49" s="541" t="s">
        <v>301</v>
      </c>
      <c r="AJ49" s="541" t="s">
        <v>301</v>
      </c>
      <c r="AK49" s="541" t="s">
        <v>301</v>
      </c>
      <c r="AL49" s="279"/>
    </row>
    <row r="50" spans="1:38" s="3" customFormat="1" ht="20.45" customHeight="1">
      <c r="A50" s="528">
        <v>42</v>
      </c>
      <c r="B50" s="534" t="s">
        <v>175</v>
      </c>
      <c r="C50" s="535"/>
      <c r="D50" s="535" t="s">
        <v>174</v>
      </c>
      <c r="E50" s="535"/>
      <c r="F50" s="536">
        <v>1069757847</v>
      </c>
      <c r="G50" s="537" t="s">
        <v>301</v>
      </c>
      <c r="H50" s="537" t="s">
        <v>301</v>
      </c>
      <c r="I50" s="537" t="s">
        <v>301</v>
      </c>
      <c r="J50" s="537" t="s">
        <v>301</v>
      </c>
      <c r="K50" s="537" t="s">
        <v>301</v>
      </c>
      <c r="L50" s="537" t="s">
        <v>301</v>
      </c>
      <c r="M50" s="537" t="s">
        <v>301</v>
      </c>
      <c r="N50" s="537" t="s">
        <v>301</v>
      </c>
      <c r="O50" s="537" t="s">
        <v>301</v>
      </c>
      <c r="P50" s="537" t="s">
        <v>301</v>
      </c>
      <c r="Q50" s="537" t="s">
        <v>301</v>
      </c>
      <c r="R50" s="537" t="s">
        <v>301</v>
      </c>
      <c r="S50" s="537" t="s">
        <v>301</v>
      </c>
      <c r="T50" s="537" t="s">
        <v>301</v>
      </c>
      <c r="U50" s="537" t="s">
        <v>301</v>
      </c>
      <c r="V50" s="537" t="s">
        <v>301</v>
      </c>
      <c r="W50" s="537" t="s">
        <v>301</v>
      </c>
      <c r="X50" s="537" t="s">
        <v>301</v>
      </c>
      <c r="Y50" s="537" t="s">
        <v>301</v>
      </c>
      <c r="Z50" s="537" t="s">
        <v>301</v>
      </c>
      <c r="AA50" s="537" t="s">
        <v>301</v>
      </c>
      <c r="AB50" s="537" t="s">
        <v>301</v>
      </c>
      <c r="AC50" s="537" t="s">
        <v>301</v>
      </c>
      <c r="AD50" s="537" t="s">
        <v>301</v>
      </c>
      <c r="AE50" s="537" t="s">
        <v>301</v>
      </c>
      <c r="AF50" s="537" t="s">
        <v>301</v>
      </c>
      <c r="AG50" s="537" t="s">
        <v>301</v>
      </c>
      <c r="AH50" s="537" t="s">
        <v>301</v>
      </c>
      <c r="AI50" s="541" t="s">
        <v>301</v>
      </c>
      <c r="AJ50" s="541" t="s">
        <v>301</v>
      </c>
      <c r="AK50" s="541" t="s">
        <v>301</v>
      </c>
      <c r="AL50" s="279"/>
    </row>
    <row r="51" spans="1:38" s="3" customFormat="1" ht="20.45" customHeight="1">
      <c r="A51" s="528">
        <v>43</v>
      </c>
      <c r="B51" s="534" t="s">
        <v>312</v>
      </c>
      <c r="C51" s="535" t="s">
        <v>313</v>
      </c>
      <c r="D51" s="535" t="s">
        <v>137</v>
      </c>
      <c r="E51" s="535"/>
      <c r="F51" s="536">
        <v>41325691</v>
      </c>
      <c r="G51" s="537" t="s">
        <v>301</v>
      </c>
      <c r="H51" s="537" t="s">
        <v>301</v>
      </c>
      <c r="I51" s="537" t="s">
        <v>301</v>
      </c>
      <c r="J51" s="537" t="s">
        <v>301</v>
      </c>
      <c r="K51" s="537" t="s">
        <v>301</v>
      </c>
      <c r="L51" s="537" t="s">
        <v>301</v>
      </c>
      <c r="M51" s="537" t="s">
        <v>301</v>
      </c>
      <c r="N51" s="537" t="s">
        <v>301</v>
      </c>
      <c r="O51" s="537" t="s">
        <v>301</v>
      </c>
      <c r="P51" s="537" t="s">
        <v>301</v>
      </c>
      <c r="Q51" s="537" t="s">
        <v>301</v>
      </c>
      <c r="R51" s="537" t="s">
        <v>301</v>
      </c>
      <c r="S51" s="537" t="s">
        <v>301</v>
      </c>
      <c r="T51" s="537" t="s">
        <v>301</v>
      </c>
      <c r="U51" s="537" t="s">
        <v>301</v>
      </c>
      <c r="V51" s="537" t="s">
        <v>301</v>
      </c>
      <c r="W51" s="537" t="s">
        <v>301</v>
      </c>
      <c r="X51" s="537" t="s">
        <v>301</v>
      </c>
      <c r="Y51" s="537" t="s">
        <v>301</v>
      </c>
      <c r="Z51" s="537" t="s">
        <v>301</v>
      </c>
      <c r="AA51" s="537" t="s">
        <v>301</v>
      </c>
      <c r="AB51" s="537" t="s">
        <v>301</v>
      </c>
      <c r="AC51" s="537" t="s">
        <v>301</v>
      </c>
      <c r="AD51" s="537" t="s">
        <v>301</v>
      </c>
      <c r="AE51" s="537" t="s">
        <v>301</v>
      </c>
      <c r="AF51" s="537" t="s">
        <v>301</v>
      </c>
      <c r="AG51" s="537" t="s">
        <v>301</v>
      </c>
      <c r="AH51" s="537" t="s">
        <v>301</v>
      </c>
      <c r="AI51" s="541" t="s">
        <v>301</v>
      </c>
      <c r="AJ51" s="541" t="s">
        <v>301</v>
      </c>
      <c r="AK51" s="541" t="s">
        <v>301</v>
      </c>
      <c r="AL51" s="279"/>
    </row>
    <row r="52" spans="1:38" s="3" customFormat="1" ht="20.45" customHeight="1">
      <c r="A52" s="528">
        <v>44</v>
      </c>
      <c r="B52" s="534" t="s">
        <v>181</v>
      </c>
      <c r="C52" s="535"/>
      <c r="D52" s="535" t="s">
        <v>64</v>
      </c>
      <c r="E52" s="535" t="s">
        <v>180</v>
      </c>
      <c r="F52" s="536">
        <v>20268352</v>
      </c>
      <c r="G52" s="537" t="s">
        <v>301</v>
      </c>
      <c r="H52" s="537" t="s">
        <v>301</v>
      </c>
      <c r="I52" s="537" t="s">
        <v>301</v>
      </c>
      <c r="J52" s="537" t="s">
        <v>301</v>
      </c>
      <c r="K52" s="537" t="s">
        <v>301</v>
      </c>
      <c r="L52" s="537" t="s">
        <v>301</v>
      </c>
      <c r="M52" s="537" t="s">
        <v>301</v>
      </c>
      <c r="N52" s="537" t="s">
        <v>301</v>
      </c>
      <c r="O52" s="537" t="s">
        <v>301</v>
      </c>
      <c r="P52" s="537" t="s">
        <v>301</v>
      </c>
      <c r="Q52" s="537" t="s">
        <v>301</v>
      </c>
      <c r="R52" s="537" t="s">
        <v>301</v>
      </c>
      <c r="S52" s="537" t="s">
        <v>301</v>
      </c>
      <c r="T52" s="537" t="s">
        <v>301</v>
      </c>
      <c r="U52" s="537" t="s">
        <v>301</v>
      </c>
      <c r="V52" s="537" t="s">
        <v>301</v>
      </c>
      <c r="W52" s="537" t="s">
        <v>301</v>
      </c>
      <c r="X52" s="537" t="s">
        <v>301</v>
      </c>
      <c r="Y52" s="537" t="s">
        <v>301</v>
      </c>
      <c r="Z52" s="537" t="s">
        <v>301</v>
      </c>
      <c r="AA52" s="537" t="s">
        <v>301</v>
      </c>
      <c r="AB52" s="537" t="s">
        <v>301</v>
      </c>
      <c r="AC52" s="537" t="s">
        <v>301</v>
      </c>
      <c r="AD52" s="537" t="s">
        <v>301</v>
      </c>
      <c r="AE52" s="537" t="s">
        <v>301</v>
      </c>
      <c r="AF52" s="537" t="s">
        <v>301</v>
      </c>
      <c r="AG52" s="537" t="s">
        <v>301</v>
      </c>
      <c r="AH52" s="537" t="s">
        <v>301</v>
      </c>
      <c r="AI52" s="541" t="s">
        <v>301</v>
      </c>
      <c r="AJ52" s="541" t="s">
        <v>301</v>
      </c>
      <c r="AK52" s="541" t="s">
        <v>301</v>
      </c>
      <c r="AL52" s="279"/>
    </row>
    <row r="53" spans="1:38" s="3" customFormat="1" ht="20.45" customHeight="1">
      <c r="A53" s="528">
        <v>45</v>
      </c>
      <c r="B53" s="534" t="s">
        <v>183</v>
      </c>
      <c r="C53" s="535" t="s">
        <v>186</v>
      </c>
      <c r="D53" s="535" t="s">
        <v>185</v>
      </c>
      <c r="E53" s="535"/>
      <c r="F53" s="536">
        <v>8427333</v>
      </c>
      <c r="G53" s="537" t="s">
        <v>301</v>
      </c>
      <c r="H53" s="537" t="s">
        <v>301</v>
      </c>
      <c r="I53" s="537" t="s">
        <v>301</v>
      </c>
      <c r="J53" s="537" t="s">
        <v>301</v>
      </c>
      <c r="K53" s="537" t="s">
        <v>301</v>
      </c>
      <c r="L53" s="537" t="s">
        <v>301</v>
      </c>
      <c r="M53" s="537" t="s">
        <v>301</v>
      </c>
      <c r="N53" s="537" t="s">
        <v>301</v>
      </c>
      <c r="O53" s="537" t="s">
        <v>301</v>
      </c>
      <c r="P53" s="537" t="s">
        <v>301</v>
      </c>
      <c r="Q53" s="537" t="s">
        <v>301</v>
      </c>
      <c r="R53" s="537" t="s">
        <v>301</v>
      </c>
      <c r="S53" s="537" t="s">
        <v>301</v>
      </c>
      <c r="T53" s="537" t="s">
        <v>301</v>
      </c>
      <c r="U53" s="537" t="s">
        <v>301</v>
      </c>
      <c r="V53" s="537" t="s">
        <v>301</v>
      </c>
      <c r="W53" s="537" t="s">
        <v>301</v>
      </c>
      <c r="X53" s="537" t="s">
        <v>301</v>
      </c>
      <c r="Y53" s="537" t="s">
        <v>301</v>
      </c>
      <c r="Z53" s="537" t="s">
        <v>301</v>
      </c>
      <c r="AA53" s="537" t="s">
        <v>301</v>
      </c>
      <c r="AB53" s="537" t="s">
        <v>301</v>
      </c>
      <c r="AC53" s="537" t="s">
        <v>301</v>
      </c>
      <c r="AD53" s="537" t="s">
        <v>301</v>
      </c>
      <c r="AE53" s="537" t="s">
        <v>301</v>
      </c>
      <c r="AF53" s="537" t="s">
        <v>301</v>
      </c>
      <c r="AG53" s="537" t="s">
        <v>301</v>
      </c>
      <c r="AH53" s="537" t="s">
        <v>301</v>
      </c>
      <c r="AI53" s="541" t="s">
        <v>301</v>
      </c>
      <c r="AJ53" s="541" t="s">
        <v>301</v>
      </c>
      <c r="AK53" s="541" t="s">
        <v>301</v>
      </c>
      <c r="AL53" s="279"/>
    </row>
    <row r="54" spans="1:38" s="509" customFormat="1" ht="20.45" customHeight="1">
      <c r="A54" s="528">
        <v>46</v>
      </c>
      <c r="B54" s="534" t="s">
        <v>362</v>
      </c>
      <c r="C54" s="535"/>
      <c r="D54" s="535" t="s">
        <v>134</v>
      </c>
      <c r="E54" s="535" t="s">
        <v>363</v>
      </c>
      <c r="F54" s="536">
        <v>17162618</v>
      </c>
      <c r="G54" s="537" t="s">
        <v>301</v>
      </c>
      <c r="H54" s="537" t="s">
        <v>301</v>
      </c>
      <c r="I54" s="537" t="s">
        <v>301</v>
      </c>
      <c r="J54" s="537" t="s">
        <v>301</v>
      </c>
      <c r="K54" s="537" t="s">
        <v>301</v>
      </c>
      <c r="L54" s="537" t="s">
        <v>301</v>
      </c>
      <c r="M54" s="537" t="s">
        <v>301</v>
      </c>
      <c r="N54" s="537" t="s">
        <v>301</v>
      </c>
      <c r="O54" s="537" t="s">
        <v>301</v>
      </c>
      <c r="P54" s="537" t="s">
        <v>301</v>
      </c>
      <c r="Q54" s="537" t="s">
        <v>301</v>
      </c>
      <c r="R54" s="537" t="s">
        <v>301</v>
      </c>
      <c r="S54" s="537" t="s">
        <v>301</v>
      </c>
      <c r="T54" s="537" t="s">
        <v>301</v>
      </c>
      <c r="U54" s="537" t="s">
        <v>301</v>
      </c>
      <c r="V54" s="537" t="s">
        <v>301</v>
      </c>
      <c r="W54" s="537" t="s">
        <v>301</v>
      </c>
      <c r="X54" s="537" t="s">
        <v>301</v>
      </c>
      <c r="Y54" s="537" t="s">
        <v>301</v>
      </c>
      <c r="Z54" s="537" t="s">
        <v>301</v>
      </c>
      <c r="AA54" s="537" t="s">
        <v>301</v>
      </c>
      <c r="AB54" s="537" t="s">
        <v>301</v>
      </c>
      <c r="AC54" s="537" t="s">
        <v>301</v>
      </c>
      <c r="AD54" s="537" t="s">
        <v>301</v>
      </c>
      <c r="AE54" s="537" t="s">
        <v>301</v>
      </c>
      <c r="AF54" s="537" t="s">
        <v>301</v>
      </c>
      <c r="AG54" s="537" t="s">
        <v>301</v>
      </c>
      <c r="AH54" s="537" t="s">
        <v>301</v>
      </c>
      <c r="AI54" s="537" t="s">
        <v>301</v>
      </c>
      <c r="AJ54" s="537" t="s">
        <v>301</v>
      </c>
      <c r="AK54" s="537" t="s">
        <v>301</v>
      </c>
      <c r="AL54" s="279"/>
    </row>
    <row r="55" spans="1:38" s="3" customFormat="1" ht="20.45" customHeight="1">
      <c r="A55" s="528">
        <v>47</v>
      </c>
      <c r="B55" s="534" t="s">
        <v>91</v>
      </c>
      <c r="C55" s="535" t="s">
        <v>181</v>
      </c>
      <c r="D55" s="535" t="s">
        <v>64</v>
      </c>
      <c r="E55" s="535" t="s">
        <v>192</v>
      </c>
      <c r="F55" s="536">
        <v>31235549</v>
      </c>
      <c r="G55" s="537" t="s">
        <v>301</v>
      </c>
      <c r="H55" s="537" t="s">
        <v>301</v>
      </c>
      <c r="I55" s="537" t="s">
        <v>301</v>
      </c>
      <c r="J55" s="537" t="s">
        <v>301</v>
      </c>
      <c r="K55" s="537" t="s">
        <v>301</v>
      </c>
      <c r="L55" s="537" t="s">
        <v>301</v>
      </c>
      <c r="M55" s="537" t="s">
        <v>301</v>
      </c>
      <c r="N55" s="537" t="s">
        <v>301</v>
      </c>
      <c r="O55" s="537" t="s">
        <v>301</v>
      </c>
      <c r="P55" s="537" t="s">
        <v>301</v>
      </c>
      <c r="Q55" s="537" t="s">
        <v>301</v>
      </c>
      <c r="R55" s="537" t="s">
        <v>301</v>
      </c>
      <c r="S55" s="537" t="s">
        <v>301</v>
      </c>
      <c r="T55" s="537" t="s">
        <v>301</v>
      </c>
      <c r="U55" s="537" t="s">
        <v>301</v>
      </c>
      <c r="V55" s="537" t="s">
        <v>301</v>
      </c>
      <c r="W55" s="537" t="s">
        <v>301</v>
      </c>
      <c r="X55" s="537" t="s">
        <v>301</v>
      </c>
      <c r="Y55" s="537" t="s">
        <v>301</v>
      </c>
      <c r="Z55" s="537" t="s">
        <v>301</v>
      </c>
      <c r="AA55" s="537" t="s">
        <v>301</v>
      </c>
      <c r="AB55" s="537" t="s">
        <v>301</v>
      </c>
      <c r="AC55" s="537" t="s">
        <v>301</v>
      </c>
      <c r="AD55" s="537" t="s">
        <v>301</v>
      </c>
      <c r="AE55" s="537" t="s">
        <v>301</v>
      </c>
      <c r="AF55" s="537" t="s">
        <v>301</v>
      </c>
      <c r="AG55" s="537" t="s">
        <v>301</v>
      </c>
      <c r="AH55" s="537" t="s">
        <v>301</v>
      </c>
      <c r="AI55" s="541" t="s">
        <v>301</v>
      </c>
      <c r="AJ55" s="541" t="s">
        <v>301</v>
      </c>
      <c r="AK55" s="541" t="s">
        <v>301</v>
      </c>
      <c r="AL55" s="279"/>
    </row>
    <row r="56" spans="1:38" s="3" customFormat="1" ht="20.45" customHeight="1">
      <c r="A56" s="528">
        <v>48</v>
      </c>
      <c r="B56" s="538" t="s">
        <v>364</v>
      </c>
      <c r="C56" s="539"/>
      <c r="D56" s="539" t="s">
        <v>365</v>
      </c>
      <c r="E56" s="539"/>
      <c r="F56" s="540">
        <v>16821314</v>
      </c>
      <c r="G56" s="537" t="s">
        <v>301</v>
      </c>
      <c r="H56" s="537" t="s">
        <v>301</v>
      </c>
      <c r="I56" s="537" t="s">
        <v>301</v>
      </c>
      <c r="J56" s="537" t="s">
        <v>301</v>
      </c>
      <c r="K56" s="537" t="s">
        <v>301</v>
      </c>
      <c r="L56" s="537" t="s">
        <v>301</v>
      </c>
      <c r="M56" s="537" t="s">
        <v>301</v>
      </c>
      <c r="N56" s="537" t="s">
        <v>301</v>
      </c>
      <c r="O56" s="537" t="s">
        <v>301</v>
      </c>
      <c r="P56" s="537" t="s">
        <v>301</v>
      </c>
      <c r="Q56" s="537" t="s">
        <v>301</v>
      </c>
      <c r="R56" s="537" t="s">
        <v>301</v>
      </c>
      <c r="S56" s="537" t="s">
        <v>301</v>
      </c>
      <c r="T56" s="537" t="s">
        <v>301</v>
      </c>
      <c r="U56" s="541" t="s">
        <v>301</v>
      </c>
      <c r="V56" s="541" t="s">
        <v>301</v>
      </c>
      <c r="W56" s="541" t="s">
        <v>301</v>
      </c>
      <c r="X56" s="541" t="s">
        <v>301</v>
      </c>
      <c r="Y56" s="541" t="s">
        <v>301</v>
      </c>
      <c r="Z56" s="541" t="s">
        <v>301</v>
      </c>
      <c r="AA56" s="541" t="s">
        <v>301</v>
      </c>
      <c r="AB56" s="541" t="s">
        <v>301</v>
      </c>
      <c r="AC56" s="541" t="s">
        <v>301</v>
      </c>
      <c r="AD56" s="541" t="s">
        <v>301</v>
      </c>
      <c r="AE56" s="541" t="s">
        <v>301</v>
      </c>
      <c r="AF56" s="541" t="s">
        <v>301</v>
      </c>
      <c r="AG56" s="541" t="s">
        <v>301</v>
      </c>
      <c r="AH56" s="541" t="s">
        <v>301</v>
      </c>
      <c r="AI56" s="541" t="s">
        <v>301</v>
      </c>
      <c r="AJ56" s="541" t="s">
        <v>301</v>
      </c>
      <c r="AK56" s="541" t="s">
        <v>301</v>
      </c>
      <c r="AL56" s="303"/>
    </row>
    <row r="57" spans="1:38" s="3" customFormat="1" ht="20.45" customHeight="1">
      <c r="A57" s="528">
        <v>49</v>
      </c>
      <c r="B57" s="534" t="s">
        <v>204</v>
      </c>
      <c r="C57" s="535"/>
      <c r="D57" s="535" t="s">
        <v>205</v>
      </c>
      <c r="E57" s="535"/>
      <c r="F57" s="536">
        <v>41439504</v>
      </c>
      <c r="G57" s="537" t="s">
        <v>301</v>
      </c>
      <c r="H57" s="537" t="s">
        <v>301</v>
      </c>
      <c r="I57" s="537" t="s">
        <v>301</v>
      </c>
      <c r="J57" s="537" t="s">
        <v>301</v>
      </c>
      <c r="K57" s="537" t="s">
        <v>301</v>
      </c>
      <c r="L57" s="537" t="s">
        <v>301</v>
      </c>
      <c r="M57" s="537" t="s">
        <v>301</v>
      </c>
      <c r="N57" s="537" t="s">
        <v>301</v>
      </c>
      <c r="O57" s="537" t="s">
        <v>301</v>
      </c>
      <c r="P57" s="537" t="s">
        <v>301</v>
      </c>
      <c r="Q57" s="537" t="s">
        <v>301</v>
      </c>
      <c r="R57" s="537" t="s">
        <v>301</v>
      </c>
      <c r="S57" s="537" t="s">
        <v>301</v>
      </c>
      <c r="T57" s="537" t="s">
        <v>301</v>
      </c>
      <c r="U57" s="537" t="s">
        <v>301</v>
      </c>
      <c r="V57" s="537" t="s">
        <v>301</v>
      </c>
      <c r="W57" s="537" t="s">
        <v>301</v>
      </c>
      <c r="X57" s="537" t="s">
        <v>301</v>
      </c>
      <c r="Y57" s="537" t="s">
        <v>301</v>
      </c>
      <c r="Z57" s="537" t="s">
        <v>301</v>
      </c>
      <c r="AA57" s="537" t="s">
        <v>301</v>
      </c>
      <c r="AB57" s="537" t="s">
        <v>301</v>
      </c>
      <c r="AC57" s="537" t="s">
        <v>301</v>
      </c>
      <c r="AD57" s="537" t="s">
        <v>301</v>
      </c>
      <c r="AE57" s="537" t="s">
        <v>301</v>
      </c>
      <c r="AF57" s="537" t="s">
        <v>301</v>
      </c>
      <c r="AG57" s="537" t="s">
        <v>301</v>
      </c>
      <c r="AH57" s="537" t="s">
        <v>301</v>
      </c>
      <c r="AI57" s="541" t="s">
        <v>301</v>
      </c>
      <c r="AJ57" s="541" t="s">
        <v>301</v>
      </c>
      <c r="AK57" s="541" t="s">
        <v>301</v>
      </c>
      <c r="AL57" s="279"/>
    </row>
    <row r="58" spans="1:38" s="3" customFormat="1" ht="20.45" customHeight="1">
      <c r="A58" s="528">
        <v>50</v>
      </c>
      <c r="B58" s="534" t="s">
        <v>261</v>
      </c>
      <c r="C58" s="535" t="s">
        <v>262</v>
      </c>
      <c r="D58" s="535" t="s">
        <v>33</v>
      </c>
      <c r="E58" s="535" t="s">
        <v>260</v>
      </c>
      <c r="F58" s="536">
        <v>20099816</v>
      </c>
      <c r="G58" s="537" t="s">
        <v>301</v>
      </c>
      <c r="H58" s="537" t="s">
        <v>301</v>
      </c>
      <c r="I58" s="537" t="s">
        <v>301</v>
      </c>
      <c r="J58" s="537" t="s">
        <v>301</v>
      </c>
      <c r="K58" s="537" t="s">
        <v>301</v>
      </c>
      <c r="L58" s="537" t="s">
        <v>301</v>
      </c>
      <c r="M58" s="537" t="s">
        <v>301</v>
      </c>
      <c r="N58" s="537" t="s">
        <v>301</v>
      </c>
      <c r="O58" s="537" t="s">
        <v>301</v>
      </c>
      <c r="P58" s="537" t="s">
        <v>301</v>
      </c>
      <c r="Q58" s="537" t="s">
        <v>301</v>
      </c>
      <c r="R58" s="537" t="s">
        <v>301</v>
      </c>
      <c r="S58" s="537" t="s">
        <v>301</v>
      </c>
      <c r="T58" s="537" t="s">
        <v>301</v>
      </c>
      <c r="U58" s="537" t="s">
        <v>301</v>
      </c>
      <c r="V58" s="537" t="s">
        <v>301</v>
      </c>
      <c r="W58" s="537" t="s">
        <v>301</v>
      </c>
      <c r="X58" s="537" t="s">
        <v>301</v>
      </c>
      <c r="Y58" s="537" t="s">
        <v>301</v>
      </c>
      <c r="Z58" s="537" t="s">
        <v>301</v>
      </c>
      <c r="AA58" s="537" t="s">
        <v>301</v>
      </c>
      <c r="AB58" s="537" t="s">
        <v>301</v>
      </c>
      <c r="AC58" s="537" t="s">
        <v>301</v>
      </c>
      <c r="AD58" s="537" t="s">
        <v>301</v>
      </c>
      <c r="AE58" s="537" t="s">
        <v>301</v>
      </c>
      <c r="AF58" s="537" t="s">
        <v>301</v>
      </c>
      <c r="AG58" s="537" t="s">
        <v>301</v>
      </c>
      <c r="AH58" s="537" t="s">
        <v>301</v>
      </c>
      <c r="AI58" s="541" t="s">
        <v>301</v>
      </c>
      <c r="AJ58" s="541" t="s">
        <v>301</v>
      </c>
      <c r="AK58" s="541" t="s">
        <v>301</v>
      </c>
      <c r="AL58" s="279"/>
    </row>
    <row r="59" spans="1:38" ht="18" customHeight="1">
      <c r="A59" s="528"/>
      <c r="B59" s="542" t="s">
        <v>319</v>
      </c>
      <c r="C59" s="543" t="s">
        <v>320</v>
      </c>
      <c r="D59" s="543" t="s">
        <v>321</v>
      </c>
      <c r="E59" s="543"/>
      <c r="F59" s="544" t="s">
        <v>322</v>
      </c>
      <c r="G59" s="544"/>
      <c r="H59" s="544"/>
      <c r="I59" s="544"/>
      <c r="J59" s="544"/>
      <c r="K59" s="544"/>
      <c r="L59" s="545"/>
      <c r="M59" s="543"/>
      <c r="N59" s="543"/>
      <c r="O59" s="543"/>
      <c r="P59" s="543"/>
      <c r="Q59" s="543"/>
      <c r="R59" s="546"/>
      <c r="S59" s="543"/>
      <c r="T59" s="547"/>
      <c r="U59" s="547"/>
      <c r="V59" s="547"/>
      <c r="W59" s="545"/>
      <c r="X59" s="543"/>
      <c r="Y59" s="326"/>
      <c r="Z59" s="544"/>
      <c r="AA59" s="547"/>
      <c r="AB59" s="547"/>
      <c r="AC59" s="547"/>
      <c r="AD59" s="547"/>
      <c r="AE59" s="547"/>
      <c r="AF59" s="548"/>
      <c r="AG59" s="547"/>
      <c r="AH59" s="547"/>
      <c r="AI59" s="547"/>
      <c r="AJ59" s="547"/>
      <c r="AK59" s="547"/>
      <c r="AL59" s="549"/>
    </row>
    <row r="60" spans="1:38" ht="51.75" customHeight="1">
      <c r="A60" s="550"/>
      <c r="B60" s="551" t="s">
        <v>325</v>
      </c>
      <c r="C60" s="551" t="s">
        <v>326</v>
      </c>
      <c r="D60" s="551"/>
      <c r="E60" s="551"/>
      <c r="F60" s="64"/>
      <c r="Z60" s="551"/>
      <c r="AA60" s="929"/>
      <c r="AB60" s="929"/>
      <c r="AC60" s="929"/>
      <c r="AD60" s="929"/>
      <c r="AE60" s="929"/>
      <c r="AF60" s="929"/>
      <c r="AG60" s="929"/>
      <c r="AH60" s="929"/>
      <c r="AI60" s="551"/>
      <c r="AJ60" s="551"/>
      <c r="AK60" s="551"/>
      <c r="AL60" s="552"/>
    </row>
    <row r="61" spans="1:38" ht="12.75">
      <c r="A61" s="550"/>
      <c r="B61" s="551" t="s">
        <v>329</v>
      </c>
      <c r="C61" s="553" t="s">
        <v>427</v>
      </c>
      <c r="D61" s="553"/>
      <c r="E61" s="554"/>
      <c r="F61" s="64"/>
      <c r="G61" s="554"/>
      <c r="H61" s="554"/>
      <c r="I61" s="554"/>
      <c r="J61" s="554"/>
      <c r="K61" s="554"/>
      <c r="L61" s="554"/>
      <c r="M61" s="554"/>
      <c r="N61" s="554"/>
      <c r="O61" s="554"/>
      <c r="P61" s="554"/>
      <c r="Q61" s="554"/>
      <c r="R61" s="554"/>
      <c r="S61" s="554"/>
      <c r="T61" s="554"/>
      <c r="U61" s="554"/>
      <c r="V61" s="554"/>
      <c r="W61" s="554"/>
      <c r="X61" s="554" t="s">
        <v>329</v>
      </c>
      <c r="Y61" s="554"/>
      <c r="Z61" s="553"/>
      <c r="AA61" s="555" t="s">
        <v>331</v>
      </c>
      <c r="AB61" s="553"/>
      <c r="AC61" s="553"/>
      <c r="AD61" s="553"/>
      <c r="AE61" s="553"/>
      <c r="AF61" s="553"/>
      <c r="AG61" s="553"/>
      <c r="AH61" s="553"/>
      <c r="AI61" s="553"/>
      <c r="AJ61" s="553"/>
      <c r="AK61" s="553"/>
      <c r="AL61" s="552"/>
    </row>
    <row r="62" spans="1:38" ht="12.75">
      <c r="A62" s="550"/>
      <c r="B62" s="551"/>
      <c r="C62" s="556" t="s">
        <v>332</v>
      </c>
      <c r="D62" s="556"/>
      <c r="E62" s="554"/>
      <c r="F62" s="554"/>
      <c r="G62" s="554"/>
      <c r="H62" s="554"/>
      <c r="I62" s="554"/>
      <c r="J62" s="554"/>
      <c r="K62" s="554"/>
      <c r="L62" s="554"/>
      <c r="M62" s="554"/>
      <c r="N62" s="554"/>
      <c r="O62" s="554"/>
      <c r="P62" s="554"/>
      <c r="Q62" s="554"/>
      <c r="R62" s="554"/>
      <c r="S62" s="554"/>
      <c r="T62" s="554"/>
      <c r="U62" s="554"/>
      <c r="V62" s="554"/>
      <c r="W62" s="554"/>
      <c r="X62" s="64"/>
      <c r="Y62" s="554"/>
      <c r="Z62" s="554"/>
      <c r="AA62" s="557" t="s">
        <v>333</v>
      </c>
      <c r="AB62" s="557"/>
      <c r="AC62" s="558"/>
      <c r="AD62" s="558"/>
      <c r="AE62" s="558"/>
      <c r="AF62" s="558"/>
      <c r="AG62" s="558"/>
      <c r="AH62" s="558"/>
      <c r="AI62" s="558"/>
      <c r="AJ62" s="558"/>
      <c r="AK62" s="558"/>
      <c r="AL62" s="552"/>
    </row>
    <row r="63" spans="1:38" ht="30" customHeight="1">
      <c r="A63" s="559"/>
      <c r="B63" s="560"/>
      <c r="C63" s="560"/>
      <c r="D63" s="560"/>
      <c r="E63" s="560"/>
      <c r="F63" s="560"/>
      <c r="G63" s="560"/>
      <c r="H63" s="605"/>
      <c r="I63" s="605"/>
      <c r="J63" s="560"/>
      <c r="K63" s="560"/>
      <c r="L63" s="560"/>
      <c r="M63" s="560"/>
      <c r="N63" s="560"/>
      <c r="O63" s="560"/>
      <c r="P63" s="560"/>
      <c r="Q63" s="560"/>
      <c r="R63" s="560"/>
      <c r="S63" s="560"/>
      <c r="T63" s="560"/>
      <c r="U63" s="560"/>
      <c r="V63" s="560"/>
      <c r="W63" s="560"/>
      <c r="X63" s="560"/>
      <c r="Y63" s="560"/>
      <c r="Z63" s="560"/>
      <c r="AA63" s="560"/>
      <c r="AB63" s="560"/>
      <c r="AC63" s="560"/>
      <c r="AD63" s="560"/>
      <c r="AE63" s="560"/>
      <c r="AF63" s="560"/>
      <c r="AG63" s="560"/>
      <c r="AH63" s="560"/>
      <c r="AI63" s="560"/>
      <c r="AJ63" s="560"/>
      <c r="AK63" s="560"/>
      <c r="AL63" s="561"/>
    </row>
    <row r="64" spans="1:38" ht="10.5" customHeight="1">
      <c r="B64" s="551"/>
      <c r="C64" s="551"/>
      <c r="D64" s="551"/>
      <c r="E64" s="551"/>
      <c r="H64" s="606"/>
      <c r="I64" s="926"/>
      <c r="Z64" s="551"/>
      <c r="AA64" s="551"/>
      <c r="AB64" s="551"/>
      <c r="AC64" s="551"/>
      <c r="AD64" s="551"/>
      <c r="AE64" s="551"/>
      <c r="AF64" s="551"/>
      <c r="AG64" s="551"/>
      <c r="AH64" s="551"/>
      <c r="AI64" s="551"/>
      <c r="AJ64" s="551"/>
      <c r="AK64" s="551"/>
    </row>
    <row r="65" spans="8:9" ht="10.5" customHeight="1">
      <c r="H65"/>
      <c r="I65" s="926"/>
    </row>
    <row r="66" spans="8:9" ht="10.5" customHeight="1">
      <c r="H66"/>
      <c r="I66" s="926"/>
    </row>
    <row r="67" spans="8:9" ht="10.5" customHeight="1">
      <c r="H67"/>
      <c r="I67" s="926"/>
    </row>
    <row r="68" spans="8:9" ht="10.5" customHeight="1">
      <c r="H68" s="607"/>
      <c r="I68" s="926"/>
    </row>
    <row r="69" spans="8:9" ht="10.5" customHeight="1">
      <c r="H69" s="607"/>
      <c r="I69" s="607"/>
    </row>
    <row r="70" spans="8:9" ht="10.5" customHeight="1">
      <c r="H70" s="607"/>
      <c r="I70" s="607"/>
    </row>
    <row r="71" spans="8:9" ht="10.5" customHeight="1">
      <c r="H71" s="607"/>
      <c r="I71" s="607"/>
    </row>
    <row r="72" spans="8:9" ht="10.5" customHeight="1">
      <c r="H72" s="607"/>
      <c r="I72" s="607"/>
    </row>
  </sheetData>
  <mergeCells count="13">
    <mergeCell ref="I64:I68"/>
    <mergeCell ref="E6:AL6"/>
    <mergeCell ref="E7:AL7"/>
    <mergeCell ref="A6:D6"/>
    <mergeCell ref="A7:D7"/>
    <mergeCell ref="AA60:AH60"/>
    <mergeCell ref="A1:AK1"/>
    <mergeCell ref="A2:AL2"/>
    <mergeCell ref="A3:AL3"/>
    <mergeCell ref="E4:AL4"/>
    <mergeCell ref="E5:AL5"/>
    <mergeCell ref="A4:D4"/>
    <mergeCell ref="A5:D5"/>
  </mergeCells>
  <pageMargins left="0.25" right="0.25" top="0.75" bottom="0.75" header="0.3" footer="0.3"/>
  <pageSetup scale="35" fitToHeight="0"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K64"/>
  <sheetViews>
    <sheetView topLeftCell="A8" zoomScaleNormal="100" zoomScaleSheetLayoutView="100" workbookViewId="0">
      <selection activeCell="AI9" sqref="AI9"/>
    </sheetView>
  </sheetViews>
  <sheetFormatPr defaultColWidth="10.7109375" defaultRowHeight="10.5" customHeight="1"/>
  <cols>
    <col min="1" max="1" width="4.140625" style="64" customWidth="1"/>
    <col min="2" max="2" width="16.42578125" style="64" bestFit="1" customWidth="1"/>
    <col min="3" max="3" width="25.28515625" style="64" bestFit="1" customWidth="1"/>
    <col min="4" max="4" width="18.5703125" style="64" bestFit="1" customWidth="1"/>
    <col min="5" max="5" width="12.140625" style="64" customWidth="1"/>
    <col min="6" max="6" width="14.28515625" style="551" customWidth="1"/>
    <col min="7" max="7" width="2.85546875" style="551" customWidth="1"/>
    <col min="8" max="8" width="2.5703125" style="551" customWidth="1"/>
    <col min="9" max="9" width="2.85546875" style="551" customWidth="1"/>
    <col min="10" max="10" width="2.7109375" style="551" customWidth="1"/>
    <col min="11" max="11" width="2.5703125" style="551" customWidth="1"/>
    <col min="12" max="13" width="2.42578125" style="551" customWidth="1"/>
    <col min="14" max="14" width="2.7109375" style="551" customWidth="1"/>
    <col min="15" max="15" width="2.42578125" style="551" customWidth="1"/>
    <col min="16" max="18" width="3.5703125" style="551" customWidth="1"/>
    <col min="19" max="19" width="3.7109375" style="551" customWidth="1"/>
    <col min="20" max="20" width="3.140625" style="551" customWidth="1"/>
    <col min="21" max="23" width="3.28515625" style="551" customWidth="1"/>
    <col min="24" max="24" width="3.5703125" style="551" customWidth="1"/>
    <col min="25" max="25" width="3.28515625" style="551" customWidth="1"/>
    <col min="26" max="26" width="3.5703125" style="64" customWidth="1"/>
    <col min="27" max="27" width="3.42578125" style="64" customWidth="1"/>
    <col min="28" max="28" width="3.5703125" style="64" customWidth="1"/>
    <col min="29" max="29" width="3.7109375" style="64" customWidth="1"/>
    <col min="30" max="33" width="3.5703125" style="64" customWidth="1"/>
    <col min="34" max="36" width="3.42578125" style="64" customWidth="1"/>
    <col min="37" max="37" width="16.42578125" style="64" customWidth="1"/>
    <col min="38" max="256" width="10.7109375" style="64"/>
    <col min="257" max="257" width="4.140625" style="64" customWidth="1"/>
    <col min="258" max="258" width="13.42578125" style="64" customWidth="1"/>
    <col min="259" max="259" width="13.140625" style="64" customWidth="1"/>
    <col min="260" max="260" width="18.5703125" style="64" bestFit="1" customWidth="1"/>
    <col min="261" max="261" width="12.140625" style="64" customWidth="1"/>
    <col min="262" max="262" width="14.28515625" style="64" customWidth="1"/>
    <col min="263" max="263" width="2.85546875" style="64" customWidth="1"/>
    <col min="264" max="264" width="2.5703125" style="64" customWidth="1"/>
    <col min="265" max="265" width="2.85546875" style="64" customWidth="1"/>
    <col min="266" max="266" width="2.7109375" style="64" customWidth="1"/>
    <col min="267" max="267" width="2.5703125" style="64" customWidth="1"/>
    <col min="268" max="269" width="2.42578125" style="64" customWidth="1"/>
    <col min="270" max="270" width="2.7109375" style="64" customWidth="1"/>
    <col min="271" max="271" width="2.42578125" style="64" customWidth="1"/>
    <col min="272" max="274" width="3.5703125" style="64" customWidth="1"/>
    <col min="275" max="275" width="3.7109375" style="64" customWidth="1"/>
    <col min="276" max="276" width="3.140625" style="64" customWidth="1"/>
    <col min="277" max="279" width="3.28515625" style="64" customWidth="1"/>
    <col min="280" max="280" width="3.5703125" style="64" customWidth="1"/>
    <col min="281" max="281" width="3.28515625" style="64" customWidth="1"/>
    <col min="282" max="282" width="3.5703125" style="64" customWidth="1"/>
    <col min="283" max="283" width="3.42578125" style="64" customWidth="1"/>
    <col min="284" max="284" width="3.5703125" style="64" customWidth="1"/>
    <col min="285" max="285" width="3.7109375" style="64" customWidth="1"/>
    <col min="286" max="289" width="3.5703125" style="64" customWidth="1"/>
    <col min="290" max="292" width="3.42578125" style="64" customWidth="1"/>
    <col min="293" max="293" width="16.42578125" style="64" customWidth="1"/>
    <col min="294" max="512" width="10.7109375" style="64"/>
    <col min="513" max="513" width="4.140625" style="64" customWidth="1"/>
    <col min="514" max="514" width="13.42578125" style="64" customWidth="1"/>
    <col min="515" max="515" width="13.140625" style="64" customWidth="1"/>
    <col min="516" max="516" width="18.5703125" style="64" bestFit="1" customWidth="1"/>
    <col min="517" max="517" width="12.140625" style="64" customWidth="1"/>
    <col min="518" max="518" width="14.28515625" style="64" customWidth="1"/>
    <col min="519" max="519" width="2.85546875" style="64" customWidth="1"/>
    <col min="520" max="520" width="2.5703125" style="64" customWidth="1"/>
    <col min="521" max="521" width="2.85546875" style="64" customWidth="1"/>
    <col min="522" max="522" width="2.7109375" style="64" customWidth="1"/>
    <col min="523" max="523" width="2.5703125" style="64" customWidth="1"/>
    <col min="524" max="525" width="2.42578125" style="64" customWidth="1"/>
    <col min="526" max="526" width="2.7109375" style="64" customWidth="1"/>
    <col min="527" max="527" width="2.42578125" style="64" customWidth="1"/>
    <col min="528" max="530" width="3.5703125" style="64" customWidth="1"/>
    <col min="531" max="531" width="3.7109375" style="64" customWidth="1"/>
    <col min="532" max="532" width="3.140625" style="64" customWidth="1"/>
    <col min="533" max="535" width="3.28515625" style="64" customWidth="1"/>
    <col min="536" max="536" width="3.5703125" style="64" customWidth="1"/>
    <col min="537" max="537" width="3.28515625" style="64" customWidth="1"/>
    <col min="538" max="538" width="3.5703125" style="64" customWidth="1"/>
    <col min="539" max="539" width="3.42578125" style="64" customWidth="1"/>
    <col min="540" max="540" width="3.5703125" style="64" customWidth="1"/>
    <col min="541" max="541" width="3.7109375" style="64" customWidth="1"/>
    <col min="542" max="545" width="3.5703125" style="64" customWidth="1"/>
    <col min="546" max="548" width="3.42578125" style="64" customWidth="1"/>
    <col min="549" max="549" width="16.42578125" style="64" customWidth="1"/>
    <col min="550" max="768" width="10.7109375" style="64"/>
    <col min="769" max="769" width="4.140625" style="64" customWidth="1"/>
    <col min="770" max="770" width="13.42578125" style="64" customWidth="1"/>
    <col min="771" max="771" width="13.140625" style="64" customWidth="1"/>
    <col min="772" max="772" width="18.5703125" style="64" bestFit="1" customWidth="1"/>
    <col min="773" max="773" width="12.140625" style="64" customWidth="1"/>
    <col min="774" max="774" width="14.28515625" style="64" customWidth="1"/>
    <col min="775" max="775" width="2.85546875" style="64" customWidth="1"/>
    <col min="776" max="776" width="2.5703125" style="64" customWidth="1"/>
    <col min="777" max="777" width="2.85546875" style="64" customWidth="1"/>
    <col min="778" max="778" width="2.7109375" style="64" customWidth="1"/>
    <col min="779" max="779" width="2.5703125" style="64" customWidth="1"/>
    <col min="780" max="781" width="2.42578125" style="64" customWidth="1"/>
    <col min="782" max="782" width="2.7109375" style="64" customWidth="1"/>
    <col min="783" max="783" width="2.42578125" style="64" customWidth="1"/>
    <col min="784" max="786" width="3.5703125" style="64" customWidth="1"/>
    <col min="787" max="787" width="3.7109375" style="64" customWidth="1"/>
    <col min="788" max="788" width="3.140625" style="64" customWidth="1"/>
    <col min="789" max="791" width="3.28515625" style="64" customWidth="1"/>
    <col min="792" max="792" width="3.5703125" style="64" customWidth="1"/>
    <col min="793" max="793" width="3.28515625" style="64" customWidth="1"/>
    <col min="794" max="794" width="3.5703125" style="64" customWidth="1"/>
    <col min="795" max="795" width="3.42578125" style="64" customWidth="1"/>
    <col min="796" max="796" width="3.5703125" style="64" customWidth="1"/>
    <col min="797" max="797" width="3.7109375" style="64" customWidth="1"/>
    <col min="798" max="801" width="3.5703125" style="64" customWidth="1"/>
    <col min="802" max="804" width="3.42578125" style="64" customWidth="1"/>
    <col min="805" max="805" width="16.42578125" style="64" customWidth="1"/>
    <col min="806" max="1024" width="10.7109375" style="64"/>
    <col min="1025" max="1025" width="4.140625" style="64" customWidth="1"/>
    <col min="1026" max="1026" width="13.42578125" style="64" customWidth="1"/>
    <col min="1027" max="1027" width="13.140625" style="64" customWidth="1"/>
    <col min="1028" max="1028" width="18.5703125" style="64" bestFit="1" customWidth="1"/>
    <col min="1029" max="1029" width="12.140625" style="64" customWidth="1"/>
    <col min="1030" max="1030" width="14.28515625" style="64" customWidth="1"/>
    <col min="1031" max="1031" width="2.85546875" style="64" customWidth="1"/>
    <col min="1032" max="1032" width="2.5703125" style="64" customWidth="1"/>
    <col min="1033" max="1033" width="2.85546875" style="64" customWidth="1"/>
    <col min="1034" max="1034" width="2.7109375" style="64" customWidth="1"/>
    <col min="1035" max="1035" width="2.5703125" style="64" customWidth="1"/>
    <col min="1036" max="1037" width="2.42578125" style="64" customWidth="1"/>
    <col min="1038" max="1038" width="2.7109375" style="64" customWidth="1"/>
    <col min="1039" max="1039" width="2.42578125" style="64" customWidth="1"/>
    <col min="1040" max="1042" width="3.5703125" style="64" customWidth="1"/>
    <col min="1043" max="1043" width="3.7109375" style="64" customWidth="1"/>
    <col min="1044" max="1044" width="3.140625" style="64" customWidth="1"/>
    <col min="1045" max="1047" width="3.28515625" style="64" customWidth="1"/>
    <col min="1048" max="1048" width="3.5703125" style="64" customWidth="1"/>
    <col min="1049" max="1049" width="3.28515625" style="64" customWidth="1"/>
    <col min="1050" max="1050" width="3.5703125" style="64" customWidth="1"/>
    <col min="1051" max="1051" width="3.42578125" style="64" customWidth="1"/>
    <col min="1052" max="1052" width="3.5703125" style="64" customWidth="1"/>
    <col min="1053" max="1053" width="3.7109375" style="64" customWidth="1"/>
    <col min="1054" max="1057" width="3.5703125" style="64" customWidth="1"/>
    <col min="1058" max="1060" width="3.42578125" style="64" customWidth="1"/>
    <col min="1061" max="1061" width="16.42578125" style="64" customWidth="1"/>
    <col min="1062" max="1280" width="10.7109375" style="64"/>
    <col min="1281" max="1281" width="4.140625" style="64" customWidth="1"/>
    <col min="1282" max="1282" width="13.42578125" style="64" customWidth="1"/>
    <col min="1283" max="1283" width="13.140625" style="64" customWidth="1"/>
    <col min="1284" max="1284" width="18.5703125" style="64" bestFit="1" customWidth="1"/>
    <col min="1285" max="1285" width="12.140625" style="64" customWidth="1"/>
    <col min="1286" max="1286" width="14.28515625" style="64" customWidth="1"/>
    <col min="1287" max="1287" width="2.85546875" style="64" customWidth="1"/>
    <col min="1288" max="1288" width="2.5703125" style="64" customWidth="1"/>
    <col min="1289" max="1289" width="2.85546875" style="64" customWidth="1"/>
    <col min="1290" max="1290" width="2.7109375" style="64" customWidth="1"/>
    <col min="1291" max="1291" width="2.5703125" style="64" customWidth="1"/>
    <col min="1292" max="1293" width="2.42578125" style="64" customWidth="1"/>
    <col min="1294" max="1294" width="2.7109375" style="64" customWidth="1"/>
    <col min="1295" max="1295" width="2.42578125" style="64" customWidth="1"/>
    <col min="1296" max="1298" width="3.5703125" style="64" customWidth="1"/>
    <col min="1299" max="1299" width="3.7109375" style="64" customWidth="1"/>
    <col min="1300" max="1300" width="3.140625" style="64" customWidth="1"/>
    <col min="1301" max="1303" width="3.28515625" style="64" customWidth="1"/>
    <col min="1304" max="1304" width="3.5703125" style="64" customWidth="1"/>
    <col min="1305" max="1305" width="3.28515625" style="64" customWidth="1"/>
    <col min="1306" max="1306" width="3.5703125" style="64" customWidth="1"/>
    <col min="1307" max="1307" width="3.42578125" style="64" customWidth="1"/>
    <col min="1308" max="1308" width="3.5703125" style="64" customWidth="1"/>
    <col min="1309" max="1309" width="3.7109375" style="64" customWidth="1"/>
    <col min="1310" max="1313" width="3.5703125" style="64" customWidth="1"/>
    <col min="1314" max="1316" width="3.42578125" style="64" customWidth="1"/>
    <col min="1317" max="1317" width="16.42578125" style="64" customWidth="1"/>
    <col min="1318" max="1536" width="10.7109375" style="64"/>
    <col min="1537" max="1537" width="4.140625" style="64" customWidth="1"/>
    <col min="1538" max="1538" width="13.42578125" style="64" customWidth="1"/>
    <col min="1539" max="1539" width="13.140625" style="64" customWidth="1"/>
    <col min="1540" max="1540" width="18.5703125" style="64" bestFit="1" customWidth="1"/>
    <col min="1541" max="1541" width="12.140625" style="64" customWidth="1"/>
    <col min="1542" max="1542" width="14.28515625" style="64" customWidth="1"/>
    <col min="1543" max="1543" width="2.85546875" style="64" customWidth="1"/>
    <col min="1544" max="1544" width="2.5703125" style="64" customWidth="1"/>
    <col min="1545" max="1545" width="2.85546875" style="64" customWidth="1"/>
    <col min="1546" max="1546" width="2.7109375" style="64" customWidth="1"/>
    <col min="1547" max="1547" width="2.5703125" style="64" customWidth="1"/>
    <col min="1548" max="1549" width="2.42578125" style="64" customWidth="1"/>
    <col min="1550" max="1550" width="2.7109375" style="64" customWidth="1"/>
    <col min="1551" max="1551" width="2.42578125" style="64" customWidth="1"/>
    <col min="1552" max="1554" width="3.5703125" style="64" customWidth="1"/>
    <col min="1555" max="1555" width="3.7109375" style="64" customWidth="1"/>
    <col min="1556" max="1556" width="3.140625" style="64" customWidth="1"/>
    <col min="1557" max="1559" width="3.28515625" style="64" customWidth="1"/>
    <col min="1560" max="1560" width="3.5703125" style="64" customWidth="1"/>
    <col min="1561" max="1561" width="3.28515625" style="64" customWidth="1"/>
    <col min="1562" max="1562" width="3.5703125" style="64" customWidth="1"/>
    <col min="1563" max="1563" width="3.42578125" style="64" customWidth="1"/>
    <col min="1564" max="1564" width="3.5703125" style="64" customWidth="1"/>
    <col min="1565" max="1565" width="3.7109375" style="64" customWidth="1"/>
    <col min="1566" max="1569" width="3.5703125" style="64" customWidth="1"/>
    <col min="1570" max="1572" width="3.42578125" style="64" customWidth="1"/>
    <col min="1573" max="1573" width="16.42578125" style="64" customWidth="1"/>
    <col min="1574" max="1792" width="10.7109375" style="64"/>
    <col min="1793" max="1793" width="4.140625" style="64" customWidth="1"/>
    <col min="1794" max="1794" width="13.42578125" style="64" customWidth="1"/>
    <col min="1795" max="1795" width="13.140625" style="64" customWidth="1"/>
    <col min="1796" max="1796" width="18.5703125" style="64" bestFit="1" customWidth="1"/>
    <col min="1797" max="1797" width="12.140625" style="64" customWidth="1"/>
    <col min="1798" max="1798" width="14.28515625" style="64" customWidth="1"/>
    <col min="1799" max="1799" width="2.85546875" style="64" customWidth="1"/>
    <col min="1800" max="1800" width="2.5703125" style="64" customWidth="1"/>
    <col min="1801" max="1801" width="2.85546875" style="64" customWidth="1"/>
    <col min="1802" max="1802" width="2.7109375" style="64" customWidth="1"/>
    <col min="1803" max="1803" width="2.5703125" style="64" customWidth="1"/>
    <col min="1804" max="1805" width="2.42578125" style="64" customWidth="1"/>
    <col min="1806" max="1806" width="2.7109375" style="64" customWidth="1"/>
    <col min="1807" max="1807" width="2.42578125" style="64" customWidth="1"/>
    <col min="1808" max="1810" width="3.5703125" style="64" customWidth="1"/>
    <col min="1811" max="1811" width="3.7109375" style="64" customWidth="1"/>
    <col min="1812" max="1812" width="3.140625" style="64" customWidth="1"/>
    <col min="1813" max="1815" width="3.28515625" style="64" customWidth="1"/>
    <col min="1816" max="1816" width="3.5703125" style="64" customWidth="1"/>
    <col min="1817" max="1817" width="3.28515625" style="64" customWidth="1"/>
    <col min="1818" max="1818" width="3.5703125" style="64" customWidth="1"/>
    <col min="1819" max="1819" width="3.42578125" style="64" customWidth="1"/>
    <col min="1820" max="1820" width="3.5703125" style="64" customWidth="1"/>
    <col min="1821" max="1821" width="3.7109375" style="64" customWidth="1"/>
    <col min="1822" max="1825" width="3.5703125" style="64" customWidth="1"/>
    <col min="1826" max="1828" width="3.42578125" style="64" customWidth="1"/>
    <col min="1829" max="1829" width="16.42578125" style="64" customWidth="1"/>
    <col min="1830" max="2048" width="10.7109375" style="64"/>
    <col min="2049" max="2049" width="4.140625" style="64" customWidth="1"/>
    <col min="2050" max="2050" width="13.42578125" style="64" customWidth="1"/>
    <col min="2051" max="2051" width="13.140625" style="64" customWidth="1"/>
    <col min="2052" max="2052" width="18.5703125" style="64" bestFit="1" customWidth="1"/>
    <col min="2053" max="2053" width="12.140625" style="64" customWidth="1"/>
    <col min="2054" max="2054" width="14.28515625" style="64" customWidth="1"/>
    <col min="2055" max="2055" width="2.85546875" style="64" customWidth="1"/>
    <col min="2056" max="2056" width="2.5703125" style="64" customWidth="1"/>
    <col min="2057" max="2057" width="2.85546875" style="64" customWidth="1"/>
    <col min="2058" max="2058" width="2.7109375" style="64" customWidth="1"/>
    <col min="2059" max="2059" width="2.5703125" style="64" customWidth="1"/>
    <col min="2060" max="2061" width="2.42578125" style="64" customWidth="1"/>
    <col min="2062" max="2062" width="2.7109375" style="64" customWidth="1"/>
    <col min="2063" max="2063" width="2.42578125" style="64" customWidth="1"/>
    <col min="2064" max="2066" width="3.5703125" style="64" customWidth="1"/>
    <col min="2067" max="2067" width="3.7109375" style="64" customWidth="1"/>
    <col min="2068" max="2068" width="3.140625" style="64" customWidth="1"/>
    <col min="2069" max="2071" width="3.28515625" style="64" customWidth="1"/>
    <col min="2072" max="2072" width="3.5703125" style="64" customWidth="1"/>
    <col min="2073" max="2073" width="3.28515625" style="64" customWidth="1"/>
    <col min="2074" max="2074" width="3.5703125" style="64" customWidth="1"/>
    <col min="2075" max="2075" width="3.42578125" style="64" customWidth="1"/>
    <col min="2076" max="2076" width="3.5703125" style="64" customWidth="1"/>
    <col min="2077" max="2077" width="3.7109375" style="64" customWidth="1"/>
    <col min="2078" max="2081" width="3.5703125" style="64" customWidth="1"/>
    <col min="2082" max="2084" width="3.42578125" style="64" customWidth="1"/>
    <col min="2085" max="2085" width="16.42578125" style="64" customWidth="1"/>
    <col min="2086" max="2304" width="10.7109375" style="64"/>
    <col min="2305" max="2305" width="4.140625" style="64" customWidth="1"/>
    <col min="2306" max="2306" width="13.42578125" style="64" customWidth="1"/>
    <col min="2307" max="2307" width="13.140625" style="64" customWidth="1"/>
    <col min="2308" max="2308" width="18.5703125" style="64" bestFit="1" customWidth="1"/>
    <col min="2309" max="2309" width="12.140625" style="64" customWidth="1"/>
    <col min="2310" max="2310" width="14.28515625" style="64" customWidth="1"/>
    <col min="2311" max="2311" width="2.85546875" style="64" customWidth="1"/>
    <col min="2312" max="2312" width="2.5703125" style="64" customWidth="1"/>
    <col min="2313" max="2313" width="2.85546875" style="64" customWidth="1"/>
    <col min="2314" max="2314" width="2.7109375" style="64" customWidth="1"/>
    <col min="2315" max="2315" width="2.5703125" style="64" customWidth="1"/>
    <col min="2316" max="2317" width="2.42578125" style="64" customWidth="1"/>
    <col min="2318" max="2318" width="2.7109375" style="64" customWidth="1"/>
    <col min="2319" max="2319" width="2.42578125" style="64" customWidth="1"/>
    <col min="2320" max="2322" width="3.5703125" style="64" customWidth="1"/>
    <col min="2323" max="2323" width="3.7109375" style="64" customWidth="1"/>
    <col min="2324" max="2324" width="3.140625" style="64" customWidth="1"/>
    <col min="2325" max="2327" width="3.28515625" style="64" customWidth="1"/>
    <col min="2328" max="2328" width="3.5703125" style="64" customWidth="1"/>
    <col min="2329" max="2329" width="3.28515625" style="64" customWidth="1"/>
    <col min="2330" max="2330" width="3.5703125" style="64" customWidth="1"/>
    <col min="2331" max="2331" width="3.42578125" style="64" customWidth="1"/>
    <col min="2332" max="2332" width="3.5703125" style="64" customWidth="1"/>
    <col min="2333" max="2333" width="3.7109375" style="64" customWidth="1"/>
    <col min="2334" max="2337" width="3.5703125" style="64" customWidth="1"/>
    <col min="2338" max="2340" width="3.42578125" style="64" customWidth="1"/>
    <col min="2341" max="2341" width="16.42578125" style="64" customWidth="1"/>
    <col min="2342" max="2560" width="10.7109375" style="64"/>
    <col min="2561" max="2561" width="4.140625" style="64" customWidth="1"/>
    <col min="2562" max="2562" width="13.42578125" style="64" customWidth="1"/>
    <col min="2563" max="2563" width="13.140625" style="64" customWidth="1"/>
    <col min="2564" max="2564" width="18.5703125" style="64" bestFit="1" customWidth="1"/>
    <col min="2565" max="2565" width="12.140625" style="64" customWidth="1"/>
    <col min="2566" max="2566" width="14.28515625" style="64" customWidth="1"/>
    <col min="2567" max="2567" width="2.85546875" style="64" customWidth="1"/>
    <col min="2568" max="2568" width="2.5703125" style="64" customWidth="1"/>
    <col min="2569" max="2569" width="2.85546875" style="64" customWidth="1"/>
    <col min="2570" max="2570" width="2.7109375" style="64" customWidth="1"/>
    <col min="2571" max="2571" width="2.5703125" style="64" customWidth="1"/>
    <col min="2572" max="2573" width="2.42578125" style="64" customWidth="1"/>
    <col min="2574" max="2574" width="2.7109375" style="64" customWidth="1"/>
    <col min="2575" max="2575" width="2.42578125" style="64" customWidth="1"/>
    <col min="2576" max="2578" width="3.5703125" style="64" customWidth="1"/>
    <col min="2579" max="2579" width="3.7109375" style="64" customWidth="1"/>
    <col min="2580" max="2580" width="3.140625" style="64" customWidth="1"/>
    <col min="2581" max="2583" width="3.28515625" style="64" customWidth="1"/>
    <col min="2584" max="2584" width="3.5703125" style="64" customWidth="1"/>
    <col min="2585" max="2585" width="3.28515625" style="64" customWidth="1"/>
    <col min="2586" max="2586" width="3.5703125" style="64" customWidth="1"/>
    <col min="2587" max="2587" width="3.42578125" style="64" customWidth="1"/>
    <col min="2588" max="2588" width="3.5703125" style="64" customWidth="1"/>
    <col min="2589" max="2589" width="3.7109375" style="64" customWidth="1"/>
    <col min="2590" max="2593" width="3.5703125" style="64" customWidth="1"/>
    <col min="2594" max="2596" width="3.42578125" style="64" customWidth="1"/>
    <col min="2597" max="2597" width="16.42578125" style="64" customWidth="1"/>
    <col min="2598" max="2816" width="10.7109375" style="64"/>
    <col min="2817" max="2817" width="4.140625" style="64" customWidth="1"/>
    <col min="2818" max="2818" width="13.42578125" style="64" customWidth="1"/>
    <col min="2819" max="2819" width="13.140625" style="64" customWidth="1"/>
    <col min="2820" max="2820" width="18.5703125" style="64" bestFit="1" customWidth="1"/>
    <col min="2821" max="2821" width="12.140625" style="64" customWidth="1"/>
    <col min="2822" max="2822" width="14.28515625" style="64" customWidth="1"/>
    <col min="2823" max="2823" width="2.85546875" style="64" customWidth="1"/>
    <col min="2824" max="2824" width="2.5703125" style="64" customWidth="1"/>
    <col min="2825" max="2825" width="2.85546875" style="64" customWidth="1"/>
    <col min="2826" max="2826" width="2.7109375" style="64" customWidth="1"/>
    <col min="2827" max="2827" width="2.5703125" style="64" customWidth="1"/>
    <col min="2828" max="2829" width="2.42578125" style="64" customWidth="1"/>
    <col min="2830" max="2830" width="2.7109375" style="64" customWidth="1"/>
    <col min="2831" max="2831" width="2.42578125" style="64" customWidth="1"/>
    <col min="2832" max="2834" width="3.5703125" style="64" customWidth="1"/>
    <col min="2835" max="2835" width="3.7109375" style="64" customWidth="1"/>
    <col min="2836" max="2836" width="3.140625" style="64" customWidth="1"/>
    <col min="2837" max="2839" width="3.28515625" style="64" customWidth="1"/>
    <col min="2840" max="2840" width="3.5703125" style="64" customWidth="1"/>
    <col min="2841" max="2841" width="3.28515625" style="64" customWidth="1"/>
    <col min="2842" max="2842" width="3.5703125" style="64" customWidth="1"/>
    <col min="2843" max="2843" width="3.42578125" style="64" customWidth="1"/>
    <col min="2844" max="2844" width="3.5703125" style="64" customWidth="1"/>
    <col min="2845" max="2845" width="3.7109375" style="64" customWidth="1"/>
    <col min="2846" max="2849" width="3.5703125" style="64" customWidth="1"/>
    <col min="2850" max="2852" width="3.42578125" style="64" customWidth="1"/>
    <col min="2853" max="2853" width="16.42578125" style="64" customWidth="1"/>
    <col min="2854" max="3072" width="10.7109375" style="64"/>
    <col min="3073" max="3073" width="4.140625" style="64" customWidth="1"/>
    <col min="3074" max="3074" width="13.42578125" style="64" customWidth="1"/>
    <col min="3075" max="3075" width="13.140625" style="64" customWidth="1"/>
    <col min="3076" max="3076" width="18.5703125" style="64" bestFit="1" customWidth="1"/>
    <col min="3077" max="3077" width="12.140625" style="64" customWidth="1"/>
    <col min="3078" max="3078" width="14.28515625" style="64" customWidth="1"/>
    <col min="3079" max="3079" width="2.85546875" style="64" customWidth="1"/>
    <col min="3080" max="3080" width="2.5703125" style="64" customWidth="1"/>
    <col min="3081" max="3081" width="2.85546875" style="64" customWidth="1"/>
    <col min="3082" max="3082" width="2.7109375" style="64" customWidth="1"/>
    <col min="3083" max="3083" width="2.5703125" style="64" customWidth="1"/>
    <col min="3084" max="3085" width="2.42578125" style="64" customWidth="1"/>
    <col min="3086" max="3086" width="2.7109375" style="64" customWidth="1"/>
    <col min="3087" max="3087" width="2.42578125" style="64" customWidth="1"/>
    <col min="3088" max="3090" width="3.5703125" style="64" customWidth="1"/>
    <col min="3091" max="3091" width="3.7109375" style="64" customWidth="1"/>
    <col min="3092" max="3092" width="3.140625" style="64" customWidth="1"/>
    <col min="3093" max="3095" width="3.28515625" style="64" customWidth="1"/>
    <col min="3096" max="3096" width="3.5703125" style="64" customWidth="1"/>
    <col min="3097" max="3097" width="3.28515625" style="64" customWidth="1"/>
    <col min="3098" max="3098" width="3.5703125" style="64" customWidth="1"/>
    <col min="3099" max="3099" width="3.42578125" style="64" customWidth="1"/>
    <col min="3100" max="3100" width="3.5703125" style="64" customWidth="1"/>
    <col min="3101" max="3101" width="3.7109375" style="64" customWidth="1"/>
    <col min="3102" max="3105" width="3.5703125" style="64" customWidth="1"/>
    <col min="3106" max="3108" width="3.42578125" style="64" customWidth="1"/>
    <col min="3109" max="3109" width="16.42578125" style="64" customWidth="1"/>
    <col min="3110" max="3328" width="10.7109375" style="64"/>
    <col min="3329" max="3329" width="4.140625" style="64" customWidth="1"/>
    <col min="3330" max="3330" width="13.42578125" style="64" customWidth="1"/>
    <col min="3331" max="3331" width="13.140625" style="64" customWidth="1"/>
    <col min="3332" max="3332" width="18.5703125" style="64" bestFit="1" customWidth="1"/>
    <col min="3333" max="3333" width="12.140625" style="64" customWidth="1"/>
    <col min="3334" max="3334" width="14.28515625" style="64" customWidth="1"/>
    <col min="3335" max="3335" width="2.85546875" style="64" customWidth="1"/>
    <col min="3336" max="3336" width="2.5703125" style="64" customWidth="1"/>
    <col min="3337" max="3337" width="2.85546875" style="64" customWidth="1"/>
    <col min="3338" max="3338" width="2.7109375" style="64" customWidth="1"/>
    <col min="3339" max="3339" width="2.5703125" style="64" customWidth="1"/>
    <col min="3340" max="3341" width="2.42578125" style="64" customWidth="1"/>
    <col min="3342" max="3342" width="2.7109375" style="64" customWidth="1"/>
    <col min="3343" max="3343" width="2.42578125" style="64" customWidth="1"/>
    <col min="3344" max="3346" width="3.5703125" style="64" customWidth="1"/>
    <col min="3347" max="3347" width="3.7109375" style="64" customWidth="1"/>
    <col min="3348" max="3348" width="3.140625" style="64" customWidth="1"/>
    <col min="3349" max="3351" width="3.28515625" style="64" customWidth="1"/>
    <col min="3352" max="3352" width="3.5703125" style="64" customWidth="1"/>
    <col min="3353" max="3353" width="3.28515625" style="64" customWidth="1"/>
    <col min="3354" max="3354" width="3.5703125" style="64" customWidth="1"/>
    <col min="3355" max="3355" width="3.42578125" style="64" customWidth="1"/>
    <col min="3356" max="3356" width="3.5703125" style="64" customWidth="1"/>
    <col min="3357" max="3357" width="3.7109375" style="64" customWidth="1"/>
    <col min="3358" max="3361" width="3.5703125" style="64" customWidth="1"/>
    <col min="3362" max="3364" width="3.42578125" style="64" customWidth="1"/>
    <col min="3365" max="3365" width="16.42578125" style="64" customWidth="1"/>
    <col min="3366" max="3584" width="10.7109375" style="64"/>
    <col min="3585" max="3585" width="4.140625" style="64" customWidth="1"/>
    <col min="3586" max="3586" width="13.42578125" style="64" customWidth="1"/>
    <col min="3587" max="3587" width="13.140625" style="64" customWidth="1"/>
    <col min="3588" max="3588" width="18.5703125" style="64" bestFit="1" customWidth="1"/>
    <col min="3589" max="3589" width="12.140625" style="64" customWidth="1"/>
    <col min="3590" max="3590" width="14.28515625" style="64" customWidth="1"/>
    <col min="3591" max="3591" width="2.85546875" style="64" customWidth="1"/>
    <col min="3592" max="3592" width="2.5703125" style="64" customWidth="1"/>
    <col min="3593" max="3593" width="2.85546875" style="64" customWidth="1"/>
    <col min="3594" max="3594" width="2.7109375" style="64" customWidth="1"/>
    <col min="3595" max="3595" width="2.5703125" style="64" customWidth="1"/>
    <col min="3596" max="3597" width="2.42578125" style="64" customWidth="1"/>
    <col min="3598" max="3598" width="2.7109375" style="64" customWidth="1"/>
    <col min="3599" max="3599" width="2.42578125" style="64" customWidth="1"/>
    <col min="3600" max="3602" width="3.5703125" style="64" customWidth="1"/>
    <col min="3603" max="3603" width="3.7109375" style="64" customWidth="1"/>
    <col min="3604" max="3604" width="3.140625" style="64" customWidth="1"/>
    <col min="3605" max="3607" width="3.28515625" style="64" customWidth="1"/>
    <col min="3608" max="3608" width="3.5703125" style="64" customWidth="1"/>
    <col min="3609" max="3609" width="3.28515625" style="64" customWidth="1"/>
    <col min="3610" max="3610" width="3.5703125" style="64" customWidth="1"/>
    <col min="3611" max="3611" width="3.42578125" style="64" customWidth="1"/>
    <col min="3612" max="3612" width="3.5703125" style="64" customWidth="1"/>
    <col min="3613" max="3613" width="3.7109375" style="64" customWidth="1"/>
    <col min="3614" max="3617" width="3.5703125" style="64" customWidth="1"/>
    <col min="3618" max="3620" width="3.42578125" style="64" customWidth="1"/>
    <col min="3621" max="3621" width="16.42578125" style="64" customWidth="1"/>
    <col min="3622" max="3840" width="10.7109375" style="64"/>
    <col min="3841" max="3841" width="4.140625" style="64" customWidth="1"/>
    <col min="3842" max="3842" width="13.42578125" style="64" customWidth="1"/>
    <col min="3843" max="3843" width="13.140625" style="64" customWidth="1"/>
    <col min="3844" max="3844" width="18.5703125" style="64" bestFit="1" customWidth="1"/>
    <col min="3845" max="3845" width="12.140625" style="64" customWidth="1"/>
    <col min="3846" max="3846" width="14.28515625" style="64" customWidth="1"/>
    <col min="3847" max="3847" width="2.85546875" style="64" customWidth="1"/>
    <col min="3848" max="3848" width="2.5703125" style="64" customWidth="1"/>
    <col min="3849" max="3849" width="2.85546875" style="64" customWidth="1"/>
    <col min="3850" max="3850" width="2.7109375" style="64" customWidth="1"/>
    <col min="3851" max="3851" width="2.5703125" style="64" customWidth="1"/>
    <col min="3852" max="3853" width="2.42578125" style="64" customWidth="1"/>
    <col min="3854" max="3854" width="2.7109375" style="64" customWidth="1"/>
    <col min="3855" max="3855" width="2.42578125" style="64" customWidth="1"/>
    <col min="3856" max="3858" width="3.5703125" style="64" customWidth="1"/>
    <col min="3859" max="3859" width="3.7109375" style="64" customWidth="1"/>
    <col min="3860" max="3860" width="3.140625" style="64" customWidth="1"/>
    <col min="3861" max="3863" width="3.28515625" style="64" customWidth="1"/>
    <col min="3864" max="3864" width="3.5703125" style="64" customWidth="1"/>
    <col min="3865" max="3865" width="3.28515625" style="64" customWidth="1"/>
    <col min="3866" max="3866" width="3.5703125" style="64" customWidth="1"/>
    <col min="3867" max="3867" width="3.42578125" style="64" customWidth="1"/>
    <col min="3868" max="3868" width="3.5703125" style="64" customWidth="1"/>
    <col min="3869" max="3869" width="3.7109375" style="64" customWidth="1"/>
    <col min="3870" max="3873" width="3.5703125" style="64" customWidth="1"/>
    <col min="3874" max="3876" width="3.42578125" style="64" customWidth="1"/>
    <col min="3877" max="3877" width="16.42578125" style="64" customWidth="1"/>
    <col min="3878" max="4096" width="10.7109375" style="64"/>
    <col min="4097" max="4097" width="4.140625" style="64" customWidth="1"/>
    <col min="4098" max="4098" width="13.42578125" style="64" customWidth="1"/>
    <col min="4099" max="4099" width="13.140625" style="64" customWidth="1"/>
    <col min="4100" max="4100" width="18.5703125" style="64" bestFit="1" customWidth="1"/>
    <col min="4101" max="4101" width="12.140625" style="64" customWidth="1"/>
    <col min="4102" max="4102" width="14.28515625" style="64" customWidth="1"/>
    <col min="4103" max="4103" width="2.85546875" style="64" customWidth="1"/>
    <col min="4104" max="4104" width="2.5703125" style="64" customWidth="1"/>
    <col min="4105" max="4105" width="2.85546875" style="64" customWidth="1"/>
    <col min="4106" max="4106" width="2.7109375" style="64" customWidth="1"/>
    <col min="4107" max="4107" width="2.5703125" style="64" customWidth="1"/>
    <col min="4108" max="4109" width="2.42578125" style="64" customWidth="1"/>
    <col min="4110" max="4110" width="2.7109375" style="64" customWidth="1"/>
    <col min="4111" max="4111" width="2.42578125" style="64" customWidth="1"/>
    <col min="4112" max="4114" width="3.5703125" style="64" customWidth="1"/>
    <col min="4115" max="4115" width="3.7109375" style="64" customWidth="1"/>
    <col min="4116" max="4116" width="3.140625" style="64" customWidth="1"/>
    <col min="4117" max="4119" width="3.28515625" style="64" customWidth="1"/>
    <col min="4120" max="4120" width="3.5703125" style="64" customWidth="1"/>
    <col min="4121" max="4121" width="3.28515625" style="64" customWidth="1"/>
    <col min="4122" max="4122" width="3.5703125" style="64" customWidth="1"/>
    <col min="4123" max="4123" width="3.42578125" style="64" customWidth="1"/>
    <col min="4124" max="4124" width="3.5703125" style="64" customWidth="1"/>
    <col min="4125" max="4125" width="3.7109375" style="64" customWidth="1"/>
    <col min="4126" max="4129" width="3.5703125" style="64" customWidth="1"/>
    <col min="4130" max="4132" width="3.42578125" style="64" customWidth="1"/>
    <col min="4133" max="4133" width="16.42578125" style="64" customWidth="1"/>
    <col min="4134" max="4352" width="10.7109375" style="64"/>
    <col min="4353" max="4353" width="4.140625" style="64" customWidth="1"/>
    <col min="4354" max="4354" width="13.42578125" style="64" customWidth="1"/>
    <col min="4355" max="4355" width="13.140625" style="64" customWidth="1"/>
    <col min="4356" max="4356" width="18.5703125" style="64" bestFit="1" customWidth="1"/>
    <col min="4357" max="4357" width="12.140625" style="64" customWidth="1"/>
    <col min="4358" max="4358" width="14.28515625" style="64" customWidth="1"/>
    <col min="4359" max="4359" width="2.85546875" style="64" customWidth="1"/>
    <col min="4360" max="4360" width="2.5703125" style="64" customWidth="1"/>
    <col min="4361" max="4361" width="2.85546875" style="64" customWidth="1"/>
    <col min="4362" max="4362" width="2.7109375" style="64" customWidth="1"/>
    <col min="4363" max="4363" width="2.5703125" style="64" customWidth="1"/>
    <col min="4364" max="4365" width="2.42578125" style="64" customWidth="1"/>
    <col min="4366" max="4366" width="2.7109375" style="64" customWidth="1"/>
    <col min="4367" max="4367" width="2.42578125" style="64" customWidth="1"/>
    <col min="4368" max="4370" width="3.5703125" style="64" customWidth="1"/>
    <col min="4371" max="4371" width="3.7109375" style="64" customWidth="1"/>
    <col min="4372" max="4372" width="3.140625" style="64" customWidth="1"/>
    <col min="4373" max="4375" width="3.28515625" style="64" customWidth="1"/>
    <col min="4376" max="4376" width="3.5703125" style="64" customWidth="1"/>
    <col min="4377" max="4377" width="3.28515625" style="64" customWidth="1"/>
    <col min="4378" max="4378" width="3.5703125" style="64" customWidth="1"/>
    <col min="4379" max="4379" width="3.42578125" style="64" customWidth="1"/>
    <col min="4380" max="4380" width="3.5703125" style="64" customWidth="1"/>
    <col min="4381" max="4381" width="3.7109375" style="64" customWidth="1"/>
    <col min="4382" max="4385" width="3.5703125" style="64" customWidth="1"/>
    <col min="4386" max="4388" width="3.42578125" style="64" customWidth="1"/>
    <col min="4389" max="4389" width="16.42578125" style="64" customWidth="1"/>
    <col min="4390" max="4608" width="10.7109375" style="64"/>
    <col min="4609" max="4609" width="4.140625" style="64" customWidth="1"/>
    <col min="4610" max="4610" width="13.42578125" style="64" customWidth="1"/>
    <col min="4611" max="4611" width="13.140625" style="64" customWidth="1"/>
    <col min="4612" max="4612" width="18.5703125" style="64" bestFit="1" customWidth="1"/>
    <col min="4613" max="4613" width="12.140625" style="64" customWidth="1"/>
    <col min="4614" max="4614" width="14.28515625" style="64" customWidth="1"/>
    <col min="4615" max="4615" width="2.85546875" style="64" customWidth="1"/>
    <col min="4616" max="4616" width="2.5703125" style="64" customWidth="1"/>
    <col min="4617" max="4617" width="2.85546875" style="64" customWidth="1"/>
    <col min="4618" max="4618" width="2.7109375" style="64" customWidth="1"/>
    <col min="4619" max="4619" width="2.5703125" style="64" customWidth="1"/>
    <col min="4620" max="4621" width="2.42578125" style="64" customWidth="1"/>
    <col min="4622" max="4622" width="2.7109375" style="64" customWidth="1"/>
    <col min="4623" max="4623" width="2.42578125" style="64" customWidth="1"/>
    <col min="4624" max="4626" width="3.5703125" style="64" customWidth="1"/>
    <col min="4627" max="4627" width="3.7109375" style="64" customWidth="1"/>
    <col min="4628" max="4628" width="3.140625" style="64" customWidth="1"/>
    <col min="4629" max="4631" width="3.28515625" style="64" customWidth="1"/>
    <col min="4632" max="4632" width="3.5703125" style="64" customWidth="1"/>
    <col min="4633" max="4633" width="3.28515625" style="64" customWidth="1"/>
    <col min="4634" max="4634" width="3.5703125" style="64" customWidth="1"/>
    <col min="4635" max="4635" width="3.42578125" style="64" customWidth="1"/>
    <col min="4636" max="4636" width="3.5703125" style="64" customWidth="1"/>
    <col min="4637" max="4637" width="3.7109375" style="64" customWidth="1"/>
    <col min="4638" max="4641" width="3.5703125" style="64" customWidth="1"/>
    <col min="4642" max="4644" width="3.42578125" style="64" customWidth="1"/>
    <col min="4645" max="4645" width="16.42578125" style="64" customWidth="1"/>
    <col min="4646" max="4864" width="10.7109375" style="64"/>
    <col min="4865" max="4865" width="4.140625" style="64" customWidth="1"/>
    <col min="4866" max="4866" width="13.42578125" style="64" customWidth="1"/>
    <col min="4867" max="4867" width="13.140625" style="64" customWidth="1"/>
    <col min="4868" max="4868" width="18.5703125" style="64" bestFit="1" customWidth="1"/>
    <col min="4869" max="4869" width="12.140625" style="64" customWidth="1"/>
    <col min="4870" max="4870" width="14.28515625" style="64" customWidth="1"/>
    <col min="4871" max="4871" width="2.85546875" style="64" customWidth="1"/>
    <col min="4872" max="4872" width="2.5703125" style="64" customWidth="1"/>
    <col min="4873" max="4873" width="2.85546875" style="64" customWidth="1"/>
    <col min="4874" max="4874" width="2.7109375" style="64" customWidth="1"/>
    <col min="4875" max="4875" width="2.5703125" style="64" customWidth="1"/>
    <col min="4876" max="4877" width="2.42578125" style="64" customWidth="1"/>
    <col min="4878" max="4878" width="2.7109375" style="64" customWidth="1"/>
    <col min="4879" max="4879" width="2.42578125" style="64" customWidth="1"/>
    <col min="4880" max="4882" width="3.5703125" style="64" customWidth="1"/>
    <col min="4883" max="4883" width="3.7109375" style="64" customWidth="1"/>
    <col min="4884" max="4884" width="3.140625" style="64" customWidth="1"/>
    <col min="4885" max="4887" width="3.28515625" style="64" customWidth="1"/>
    <col min="4888" max="4888" width="3.5703125" style="64" customWidth="1"/>
    <col min="4889" max="4889" width="3.28515625" style="64" customWidth="1"/>
    <col min="4890" max="4890" width="3.5703125" style="64" customWidth="1"/>
    <col min="4891" max="4891" width="3.42578125" style="64" customWidth="1"/>
    <col min="4892" max="4892" width="3.5703125" style="64" customWidth="1"/>
    <col min="4893" max="4893" width="3.7109375" style="64" customWidth="1"/>
    <col min="4894" max="4897" width="3.5703125" style="64" customWidth="1"/>
    <col min="4898" max="4900" width="3.42578125" style="64" customWidth="1"/>
    <col min="4901" max="4901" width="16.42578125" style="64" customWidth="1"/>
    <col min="4902" max="5120" width="10.7109375" style="64"/>
    <col min="5121" max="5121" width="4.140625" style="64" customWidth="1"/>
    <col min="5122" max="5122" width="13.42578125" style="64" customWidth="1"/>
    <col min="5123" max="5123" width="13.140625" style="64" customWidth="1"/>
    <col min="5124" max="5124" width="18.5703125" style="64" bestFit="1" customWidth="1"/>
    <col min="5125" max="5125" width="12.140625" style="64" customWidth="1"/>
    <col min="5126" max="5126" width="14.28515625" style="64" customWidth="1"/>
    <col min="5127" max="5127" width="2.85546875" style="64" customWidth="1"/>
    <col min="5128" max="5128" width="2.5703125" style="64" customWidth="1"/>
    <col min="5129" max="5129" width="2.85546875" style="64" customWidth="1"/>
    <col min="5130" max="5130" width="2.7109375" style="64" customWidth="1"/>
    <col min="5131" max="5131" width="2.5703125" style="64" customWidth="1"/>
    <col min="5132" max="5133" width="2.42578125" style="64" customWidth="1"/>
    <col min="5134" max="5134" width="2.7109375" style="64" customWidth="1"/>
    <col min="5135" max="5135" width="2.42578125" style="64" customWidth="1"/>
    <col min="5136" max="5138" width="3.5703125" style="64" customWidth="1"/>
    <col min="5139" max="5139" width="3.7109375" style="64" customWidth="1"/>
    <col min="5140" max="5140" width="3.140625" style="64" customWidth="1"/>
    <col min="5141" max="5143" width="3.28515625" style="64" customWidth="1"/>
    <col min="5144" max="5144" width="3.5703125" style="64" customWidth="1"/>
    <col min="5145" max="5145" width="3.28515625" style="64" customWidth="1"/>
    <col min="5146" max="5146" width="3.5703125" style="64" customWidth="1"/>
    <col min="5147" max="5147" width="3.42578125" style="64" customWidth="1"/>
    <col min="5148" max="5148" width="3.5703125" style="64" customWidth="1"/>
    <col min="5149" max="5149" width="3.7109375" style="64" customWidth="1"/>
    <col min="5150" max="5153" width="3.5703125" style="64" customWidth="1"/>
    <col min="5154" max="5156" width="3.42578125" style="64" customWidth="1"/>
    <col min="5157" max="5157" width="16.42578125" style="64" customWidth="1"/>
    <col min="5158" max="5376" width="10.7109375" style="64"/>
    <col min="5377" max="5377" width="4.140625" style="64" customWidth="1"/>
    <col min="5378" max="5378" width="13.42578125" style="64" customWidth="1"/>
    <col min="5379" max="5379" width="13.140625" style="64" customWidth="1"/>
    <col min="5380" max="5380" width="18.5703125" style="64" bestFit="1" customWidth="1"/>
    <col min="5381" max="5381" width="12.140625" style="64" customWidth="1"/>
    <col min="5382" max="5382" width="14.28515625" style="64" customWidth="1"/>
    <col min="5383" max="5383" width="2.85546875" style="64" customWidth="1"/>
    <col min="5384" max="5384" width="2.5703125" style="64" customWidth="1"/>
    <col min="5385" max="5385" width="2.85546875" style="64" customWidth="1"/>
    <col min="5386" max="5386" width="2.7109375" style="64" customWidth="1"/>
    <col min="5387" max="5387" width="2.5703125" style="64" customWidth="1"/>
    <col min="5388" max="5389" width="2.42578125" style="64" customWidth="1"/>
    <col min="5390" max="5390" width="2.7109375" style="64" customWidth="1"/>
    <col min="5391" max="5391" width="2.42578125" style="64" customWidth="1"/>
    <col min="5392" max="5394" width="3.5703125" style="64" customWidth="1"/>
    <col min="5395" max="5395" width="3.7109375" style="64" customWidth="1"/>
    <col min="5396" max="5396" width="3.140625" style="64" customWidth="1"/>
    <col min="5397" max="5399" width="3.28515625" style="64" customWidth="1"/>
    <col min="5400" max="5400" width="3.5703125" style="64" customWidth="1"/>
    <col min="5401" max="5401" width="3.28515625" style="64" customWidth="1"/>
    <col min="5402" max="5402" width="3.5703125" style="64" customWidth="1"/>
    <col min="5403" max="5403" width="3.42578125" style="64" customWidth="1"/>
    <col min="5404" max="5404" width="3.5703125" style="64" customWidth="1"/>
    <col min="5405" max="5405" width="3.7109375" style="64" customWidth="1"/>
    <col min="5406" max="5409" width="3.5703125" style="64" customWidth="1"/>
    <col min="5410" max="5412" width="3.42578125" style="64" customWidth="1"/>
    <col min="5413" max="5413" width="16.42578125" style="64" customWidth="1"/>
    <col min="5414" max="5632" width="10.7109375" style="64"/>
    <col min="5633" max="5633" width="4.140625" style="64" customWidth="1"/>
    <col min="5634" max="5634" width="13.42578125" style="64" customWidth="1"/>
    <col min="5635" max="5635" width="13.140625" style="64" customWidth="1"/>
    <col min="5636" max="5636" width="18.5703125" style="64" bestFit="1" customWidth="1"/>
    <col min="5637" max="5637" width="12.140625" style="64" customWidth="1"/>
    <col min="5638" max="5638" width="14.28515625" style="64" customWidth="1"/>
    <col min="5639" max="5639" width="2.85546875" style="64" customWidth="1"/>
    <col min="5640" max="5640" width="2.5703125" style="64" customWidth="1"/>
    <col min="5641" max="5641" width="2.85546875" style="64" customWidth="1"/>
    <col min="5642" max="5642" width="2.7109375" style="64" customWidth="1"/>
    <col min="5643" max="5643" width="2.5703125" style="64" customWidth="1"/>
    <col min="5644" max="5645" width="2.42578125" style="64" customWidth="1"/>
    <col min="5646" max="5646" width="2.7109375" style="64" customWidth="1"/>
    <col min="5647" max="5647" width="2.42578125" style="64" customWidth="1"/>
    <col min="5648" max="5650" width="3.5703125" style="64" customWidth="1"/>
    <col min="5651" max="5651" width="3.7109375" style="64" customWidth="1"/>
    <col min="5652" max="5652" width="3.140625" style="64" customWidth="1"/>
    <col min="5653" max="5655" width="3.28515625" style="64" customWidth="1"/>
    <col min="5656" max="5656" width="3.5703125" style="64" customWidth="1"/>
    <col min="5657" max="5657" width="3.28515625" style="64" customWidth="1"/>
    <col min="5658" max="5658" width="3.5703125" style="64" customWidth="1"/>
    <col min="5659" max="5659" width="3.42578125" style="64" customWidth="1"/>
    <col min="5660" max="5660" width="3.5703125" style="64" customWidth="1"/>
    <col min="5661" max="5661" width="3.7109375" style="64" customWidth="1"/>
    <col min="5662" max="5665" width="3.5703125" style="64" customWidth="1"/>
    <col min="5666" max="5668" width="3.42578125" style="64" customWidth="1"/>
    <col min="5669" max="5669" width="16.42578125" style="64" customWidth="1"/>
    <col min="5670" max="5888" width="10.7109375" style="64"/>
    <col min="5889" max="5889" width="4.140625" style="64" customWidth="1"/>
    <col min="5890" max="5890" width="13.42578125" style="64" customWidth="1"/>
    <col min="5891" max="5891" width="13.140625" style="64" customWidth="1"/>
    <col min="5892" max="5892" width="18.5703125" style="64" bestFit="1" customWidth="1"/>
    <col min="5893" max="5893" width="12.140625" style="64" customWidth="1"/>
    <col min="5894" max="5894" width="14.28515625" style="64" customWidth="1"/>
    <col min="5895" max="5895" width="2.85546875" style="64" customWidth="1"/>
    <col min="5896" max="5896" width="2.5703125" style="64" customWidth="1"/>
    <col min="5897" max="5897" width="2.85546875" style="64" customWidth="1"/>
    <col min="5898" max="5898" width="2.7109375" style="64" customWidth="1"/>
    <col min="5899" max="5899" width="2.5703125" style="64" customWidth="1"/>
    <col min="5900" max="5901" width="2.42578125" style="64" customWidth="1"/>
    <col min="5902" max="5902" width="2.7109375" style="64" customWidth="1"/>
    <col min="5903" max="5903" width="2.42578125" style="64" customWidth="1"/>
    <col min="5904" max="5906" width="3.5703125" style="64" customWidth="1"/>
    <col min="5907" max="5907" width="3.7109375" style="64" customWidth="1"/>
    <col min="5908" max="5908" width="3.140625" style="64" customWidth="1"/>
    <col min="5909" max="5911" width="3.28515625" style="64" customWidth="1"/>
    <col min="5912" max="5912" width="3.5703125" style="64" customWidth="1"/>
    <col min="5913" max="5913" width="3.28515625" style="64" customWidth="1"/>
    <col min="5914" max="5914" width="3.5703125" style="64" customWidth="1"/>
    <col min="5915" max="5915" width="3.42578125" style="64" customWidth="1"/>
    <col min="5916" max="5916" width="3.5703125" style="64" customWidth="1"/>
    <col min="5917" max="5917" width="3.7109375" style="64" customWidth="1"/>
    <col min="5918" max="5921" width="3.5703125" style="64" customWidth="1"/>
    <col min="5922" max="5924" width="3.42578125" style="64" customWidth="1"/>
    <col min="5925" max="5925" width="16.42578125" style="64" customWidth="1"/>
    <col min="5926" max="6144" width="10.7109375" style="64"/>
    <col min="6145" max="6145" width="4.140625" style="64" customWidth="1"/>
    <col min="6146" max="6146" width="13.42578125" style="64" customWidth="1"/>
    <col min="6147" max="6147" width="13.140625" style="64" customWidth="1"/>
    <col min="6148" max="6148" width="18.5703125" style="64" bestFit="1" customWidth="1"/>
    <col min="6149" max="6149" width="12.140625" style="64" customWidth="1"/>
    <col min="6150" max="6150" width="14.28515625" style="64" customWidth="1"/>
    <col min="6151" max="6151" width="2.85546875" style="64" customWidth="1"/>
    <col min="6152" max="6152" width="2.5703125" style="64" customWidth="1"/>
    <col min="6153" max="6153" width="2.85546875" style="64" customWidth="1"/>
    <col min="6154" max="6154" width="2.7109375" style="64" customWidth="1"/>
    <col min="6155" max="6155" width="2.5703125" style="64" customWidth="1"/>
    <col min="6156" max="6157" width="2.42578125" style="64" customWidth="1"/>
    <col min="6158" max="6158" width="2.7109375" style="64" customWidth="1"/>
    <col min="6159" max="6159" width="2.42578125" style="64" customWidth="1"/>
    <col min="6160" max="6162" width="3.5703125" style="64" customWidth="1"/>
    <col min="6163" max="6163" width="3.7109375" style="64" customWidth="1"/>
    <col min="6164" max="6164" width="3.140625" style="64" customWidth="1"/>
    <col min="6165" max="6167" width="3.28515625" style="64" customWidth="1"/>
    <col min="6168" max="6168" width="3.5703125" style="64" customWidth="1"/>
    <col min="6169" max="6169" width="3.28515625" style="64" customWidth="1"/>
    <col min="6170" max="6170" width="3.5703125" style="64" customWidth="1"/>
    <col min="6171" max="6171" width="3.42578125" style="64" customWidth="1"/>
    <col min="6172" max="6172" width="3.5703125" style="64" customWidth="1"/>
    <col min="6173" max="6173" width="3.7109375" style="64" customWidth="1"/>
    <col min="6174" max="6177" width="3.5703125" style="64" customWidth="1"/>
    <col min="6178" max="6180" width="3.42578125" style="64" customWidth="1"/>
    <col min="6181" max="6181" width="16.42578125" style="64" customWidth="1"/>
    <col min="6182" max="6400" width="10.7109375" style="64"/>
    <col min="6401" max="6401" width="4.140625" style="64" customWidth="1"/>
    <col min="6402" max="6402" width="13.42578125" style="64" customWidth="1"/>
    <col min="6403" max="6403" width="13.140625" style="64" customWidth="1"/>
    <col min="6404" max="6404" width="18.5703125" style="64" bestFit="1" customWidth="1"/>
    <col min="6405" max="6405" width="12.140625" style="64" customWidth="1"/>
    <col min="6406" max="6406" width="14.28515625" style="64" customWidth="1"/>
    <col min="6407" max="6407" width="2.85546875" style="64" customWidth="1"/>
    <col min="6408" max="6408" width="2.5703125" style="64" customWidth="1"/>
    <col min="6409" max="6409" width="2.85546875" style="64" customWidth="1"/>
    <col min="6410" max="6410" width="2.7109375" style="64" customWidth="1"/>
    <col min="6411" max="6411" width="2.5703125" style="64" customWidth="1"/>
    <col min="6412" max="6413" width="2.42578125" style="64" customWidth="1"/>
    <col min="6414" max="6414" width="2.7109375" style="64" customWidth="1"/>
    <col min="6415" max="6415" width="2.42578125" style="64" customWidth="1"/>
    <col min="6416" max="6418" width="3.5703125" style="64" customWidth="1"/>
    <col min="6419" max="6419" width="3.7109375" style="64" customWidth="1"/>
    <col min="6420" max="6420" width="3.140625" style="64" customWidth="1"/>
    <col min="6421" max="6423" width="3.28515625" style="64" customWidth="1"/>
    <col min="6424" max="6424" width="3.5703125" style="64" customWidth="1"/>
    <col min="6425" max="6425" width="3.28515625" style="64" customWidth="1"/>
    <col min="6426" max="6426" width="3.5703125" style="64" customWidth="1"/>
    <col min="6427" max="6427" width="3.42578125" style="64" customWidth="1"/>
    <col min="6428" max="6428" width="3.5703125" style="64" customWidth="1"/>
    <col min="6429" max="6429" width="3.7109375" style="64" customWidth="1"/>
    <col min="6430" max="6433" width="3.5703125" style="64" customWidth="1"/>
    <col min="6434" max="6436" width="3.42578125" style="64" customWidth="1"/>
    <col min="6437" max="6437" width="16.42578125" style="64" customWidth="1"/>
    <col min="6438" max="6656" width="10.7109375" style="64"/>
    <col min="6657" max="6657" width="4.140625" style="64" customWidth="1"/>
    <col min="6658" max="6658" width="13.42578125" style="64" customWidth="1"/>
    <col min="6659" max="6659" width="13.140625" style="64" customWidth="1"/>
    <col min="6660" max="6660" width="18.5703125" style="64" bestFit="1" customWidth="1"/>
    <col min="6661" max="6661" width="12.140625" style="64" customWidth="1"/>
    <col min="6662" max="6662" width="14.28515625" style="64" customWidth="1"/>
    <col min="6663" max="6663" width="2.85546875" style="64" customWidth="1"/>
    <col min="6664" max="6664" width="2.5703125" style="64" customWidth="1"/>
    <col min="6665" max="6665" width="2.85546875" style="64" customWidth="1"/>
    <col min="6666" max="6666" width="2.7109375" style="64" customWidth="1"/>
    <col min="6667" max="6667" width="2.5703125" style="64" customWidth="1"/>
    <col min="6668" max="6669" width="2.42578125" style="64" customWidth="1"/>
    <col min="6670" max="6670" width="2.7109375" style="64" customWidth="1"/>
    <col min="6671" max="6671" width="2.42578125" style="64" customWidth="1"/>
    <col min="6672" max="6674" width="3.5703125" style="64" customWidth="1"/>
    <col min="6675" max="6675" width="3.7109375" style="64" customWidth="1"/>
    <col min="6676" max="6676" width="3.140625" style="64" customWidth="1"/>
    <col min="6677" max="6679" width="3.28515625" style="64" customWidth="1"/>
    <col min="6680" max="6680" width="3.5703125" style="64" customWidth="1"/>
    <col min="6681" max="6681" width="3.28515625" style="64" customWidth="1"/>
    <col min="6682" max="6682" width="3.5703125" style="64" customWidth="1"/>
    <col min="6683" max="6683" width="3.42578125" style="64" customWidth="1"/>
    <col min="6684" max="6684" width="3.5703125" style="64" customWidth="1"/>
    <col min="6685" max="6685" width="3.7109375" style="64" customWidth="1"/>
    <col min="6686" max="6689" width="3.5703125" style="64" customWidth="1"/>
    <col min="6690" max="6692" width="3.42578125" style="64" customWidth="1"/>
    <col min="6693" max="6693" width="16.42578125" style="64" customWidth="1"/>
    <col min="6694" max="6912" width="10.7109375" style="64"/>
    <col min="6913" max="6913" width="4.140625" style="64" customWidth="1"/>
    <col min="6914" max="6914" width="13.42578125" style="64" customWidth="1"/>
    <col min="6915" max="6915" width="13.140625" style="64" customWidth="1"/>
    <col min="6916" max="6916" width="18.5703125" style="64" bestFit="1" customWidth="1"/>
    <col min="6917" max="6917" width="12.140625" style="64" customWidth="1"/>
    <col min="6918" max="6918" width="14.28515625" style="64" customWidth="1"/>
    <col min="6919" max="6919" width="2.85546875" style="64" customWidth="1"/>
    <col min="6920" max="6920" width="2.5703125" style="64" customWidth="1"/>
    <col min="6921" max="6921" width="2.85546875" style="64" customWidth="1"/>
    <col min="6922" max="6922" width="2.7109375" style="64" customWidth="1"/>
    <col min="6923" max="6923" width="2.5703125" style="64" customWidth="1"/>
    <col min="6924" max="6925" width="2.42578125" style="64" customWidth="1"/>
    <col min="6926" max="6926" width="2.7109375" style="64" customWidth="1"/>
    <col min="6927" max="6927" width="2.42578125" style="64" customWidth="1"/>
    <col min="6928" max="6930" width="3.5703125" style="64" customWidth="1"/>
    <col min="6931" max="6931" width="3.7109375" style="64" customWidth="1"/>
    <col min="6932" max="6932" width="3.140625" style="64" customWidth="1"/>
    <col min="6933" max="6935" width="3.28515625" style="64" customWidth="1"/>
    <col min="6936" max="6936" width="3.5703125" style="64" customWidth="1"/>
    <col min="6937" max="6937" width="3.28515625" style="64" customWidth="1"/>
    <col min="6938" max="6938" width="3.5703125" style="64" customWidth="1"/>
    <col min="6939" max="6939" width="3.42578125" style="64" customWidth="1"/>
    <col min="6940" max="6940" width="3.5703125" style="64" customWidth="1"/>
    <col min="6941" max="6941" width="3.7109375" style="64" customWidth="1"/>
    <col min="6942" max="6945" width="3.5703125" style="64" customWidth="1"/>
    <col min="6946" max="6948" width="3.42578125" style="64" customWidth="1"/>
    <col min="6949" max="6949" width="16.42578125" style="64" customWidth="1"/>
    <col min="6950" max="7168" width="10.7109375" style="64"/>
    <col min="7169" max="7169" width="4.140625" style="64" customWidth="1"/>
    <col min="7170" max="7170" width="13.42578125" style="64" customWidth="1"/>
    <col min="7171" max="7171" width="13.140625" style="64" customWidth="1"/>
    <col min="7172" max="7172" width="18.5703125" style="64" bestFit="1" customWidth="1"/>
    <col min="7173" max="7173" width="12.140625" style="64" customWidth="1"/>
    <col min="7174" max="7174" width="14.28515625" style="64" customWidth="1"/>
    <col min="7175" max="7175" width="2.85546875" style="64" customWidth="1"/>
    <col min="7176" max="7176" width="2.5703125" style="64" customWidth="1"/>
    <col min="7177" max="7177" width="2.85546875" style="64" customWidth="1"/>
    <col min="7178" max="7178" width="2.7109375" style="64" customWidth="1"/>
    <col min="7179" max="7179" width="2.5703125" style="64" customWidth="1"/>
    <col min="7180" max="7181" width="2.42578125" style="64" customWidth="1"/>
    <col min="7182" max="7182" width="2.7109375" style="64" customWidth="1"/>
    <col min="7183" max="7183" width="2.42578125" style="64" customWidth="1"/>
    <col min="7184" max="7186" width="3.5703125" style="64" customWidth="1"/>
    <col min="7187" max="7187" width="3.7109375" style="64" customWidth="1"/>
    <col min="7188" max="7188" width="3.140625" style="64" customWidth="1"/>
    <col min="7189" max="7191" width="3.28515625" style="64" customWidth="1"/>
    <col min="7192" max="7192" width="3.5703125" style="64" customWidth="1"/>
    <col min="7193" max="7193" width="3.28515625" style="64" customWidth="1"/>
    <col min="7194" max="7194" width="3.5703125" style="64" customWidth="1"/>
    <col min="7195" max="7195" width="3.42578125" style="64" customWidth="1"/>
    <col min="7196" max="7196" width="3.5703125" style="64" customWidth="1"/>
    <col min="7197" max="7197" width="3.7109375" style="64" customWidth="1"/>
    <col min="7198" max="7201" width="3.5703125" style="64" customWidth="1"/>
    <col min="7202" max="7204" width="3.42578125" style="64" customWidth="1"/>
    <col min="7205" max="7205" width="16.42578125" style="64" customWidth="1"/>
    <col min="7206" max="7424" width="10.7109375" style="64"/>
    <col min="7425" max="7425" width="4.140625" style="64" customWidth="1"/>
    <col min="7426" max="7426" width="13.42578125" style="64" customWidth="1"/>
    <col min="7427" max="7427" width="13.140625" style="64" customWidth="1"/>
    <col min="7428" max="7428" width="18.5703125" style="64" bestFit="1" customWidth="1"/>
    <col min="7429" max="7429" width="12.140625" style="64" customWidth="1"/>
    <col min="7430" max="7430" width="14.28515625" style="64" customWidth="1"/>
    <col min="7431" max="7431" width="2.85546875" style="64" customWidth="1"/>
    <col min="7432" max="7432" width="2.5703125" style="64" customWidth="1"/>
    <col min="7433" max="7433" width="2.85546875" style="64" customWidth="1"/>
    <col min="7434" max="7434" width="2.7109375" style="64" customWidth="1"/>
    <col min="7435" max="7435" width="2.5703125" style="64" customWidth="1"/>
    <col min="7436" max="7437" width="2.42578125" style="64" customWidth="1"/>
    <col min="7438" max="7438" width="2.7109375" style="64" customWidth="1"/>
    <col min="7439" max="7439" width="2.42578125" style="64" customWidth="1"/>
    <col min="7440" max="7442" width="3.5703125" style="64" customWidth="1"/>
    <col min="7443" max="7443" width="3.7109375" style="64" customWidth="1"/>
    <col min="7444" max="7444" width="3.140625" style="64" customWidth="1"/>
    <col min="7445" max="7447" width="3.28515625" style="64" customWidth="1"/>
    <col min="7448" max="7448" width="3.5703125" style="64" customWidth="1"/>
    <col min="7449" max="7449" width="3.28515625" style="64" customWidth="1"/>
    <col min="7450" max="7450" width="3.5703125" style="64" customWidth="1"/>
    <col min="7451" max="7451" width="3.42578125" style="64" customWidth="1"/>
    <col min="7452" max="7452" width="3.5703125" style="64" customWidth="1"/>
    <col min="7453" max="7453" width="3.7109375" style="64" customWidth="1"/>
    <col min="7454" max="7457" width="3.5703125" style="64" customWidth="1"/>
    <col min="7458" max="7460" width="3.42578125" style="64" customWidth="1"/>
    <col min="7461" max="7461" width="16.42578125" style="64" customWidth="1"/>
    <col min="7462" max="7680" width="10.7109375" style="64"/>
    <col min="7681" max="7681" width="4.140625" style="64" customWidth="1"/>
    <col min="7682" max="7682" width="13.42578125" style="64" customWidth="1"/>
    <col min="7683" max="7683" width="13.140625" style="64" customWidth="1"/>
    <col min="7684" max="7684" width="18.5703125" style="64" bestFit="1" customWidth="1"/>
    <col min="7685" max="7685" width="12.140625" style="64" customWidth="1"/>
    <col min="7686" max="7686" width="14.28515625" style="64" customWidth="1"/>
    <col min="7687" max="7687" width="2.85546875" style="64" customWidth="1"/>
    <col min="7688" max="7688" width="2.5703125" style="64" customWidth="1"/>
    <col min="7689" max="7689" width="2.85546875" style="64" customWidth="1"/>
    <col min="7690" max="7690" width="2.7109375" style="64" customWidth="1"/>
    <col min="7691" max="7691" width="2.5703125" style="64" customWidth="1"/>
    <col min="7692" max="7693" width="2.42578125" style="64" customWidth="1"/>
    <col min="7694" max="7694" width="2.7109375" style="64" customWidth="1"/>
    <col min="7695" max="7695" width="2.42578125" style="64" customWidth="1"/>
    <col min="7696" max="7698" width="3.5703125" style="64" customWidth="1"/>
    <col min="7699" max="7699" width="3.7109375" style="64" customWidth="1"/>
    <col min="7700" max="7700" width="3.140625" style="64" customWidth="1"/>
    <col min="7701" max="7703" width="3.28515625" style="64" customWidth="1"/>
    <col min="7704" max="7704" width="3.5703125" style="64" customWidth="1"/>
    <col min="7705" max="7705" width="3.28515625" style="64" customWidth="1"/>
    <col min="7706" max="7706" width="3.5703125" style="64" customWidth="1"/>
    <col min="7707" max="7707" width="3.42578125" style="64" customWidth="1"/>
    <col min="7708" max="7708" width="3.5703125" style="64" customWidth="1"/>
    <col min="7709" max="7709" width="3.7109375" style="64" customWidth="1"/>
    <col min="7710" max="7713" width="3.5703125" style="64" customWidth="1"/>
    <col min="7714" max="7716" width="3.42578125" style="64" customWidth="1"/>
    <col min="7717" max="7717" width="16.42578125" style="64" customWidth="1"/>
    <col min="7718" max="7936" width="10.7109375" style="64"/>
    <col min="7937" max="7937" width="4.140625" style="64" customWidth="1"/>
    <col min="7938" max="7938" width="13.42578125" style="64" customWidth="1"/>
    <col min="7939" max="7939" width="13.140625" style="64" customWidth="1"/>
    <col min="7940" max="7940" width="18.5703125" style="64" bestFit="1" customWidth="1"/>
    <col min="7941" max="7941" width="12.140625" style="64" customWidth="1"/>
    <col min="7942" max="7942" width="14.28515625" style="64" customWidth="1"/>
    <col min="7943" max="7943" width="2.85546875" style="64" customWidth="1"/>
    <col min="7944" max="7944" width="2.5703125" style="64" customWidth="1"/>
    <col min="7945" max="7945" width="2.85546875" style="64" customWidth="1"/>
    <col min="7946" max="7946" width="2.7109375" style="64" customWidth="1"/>
    <col min="7947" max="7947" width="2.5703125" style="64" customWidth="1"/>
    <col min="7948" max="7949" width="2.42578125" style="64" customWidth="1"/>
    <col min="7950" max="7950" width="2.7109375" style="64" customWidth="1"/>
    <col min="7951" max="7951" width="2.42578125" style="64" customWidth="1"/>
    <col min="7952" max="7954" width="3.5703125" style="64" customWidth="1"/>
    <col min="7955" max="7955" width="3.7109375" style="64" customWidth="1"/>
    <col min="7956" max="7956" width="3.140625" style="64" customWidth="1"/>
    <col min="7957" max="7959" width="3.28515625" style="64" customWidth="1"/>
    <col min="7960" max="7960" width="3.5703125" style="64" customWidth="1"/>
    <col min="7961" max="7961" width="3.28515625" style="64" customWidth="1"/>
    <col min="7962" max="7962" width="3.5703125" style="64" customWidth="1"/>
    <col min="7963" max="7963" width="3.42578125" style="64" customWidth="1"/>
    <col min="7964" max="7964" width="3.5703125" style="64" customWidth="1"/>
    <col min="7965" max="7965" width="3.7109375" style="64" customWidth="1"/>
    <col min="7966" max="7969" width="3.5703125" style="64" customWidth="1"/>
    <col min="7970" max="7972" width="3.42578125" style="64" customWidth="1"/>
    <col min="7973" max="7973" width="16.42578125" style="64" customWidth="1"/>
    <col min="7974" max="8192" width="10.7109375" style="64"/>
    <col min="8193" max="8193" width="4.140625" style="64" customWidth="1"/>
    <col min="8194" max="8194" width="13.42578125" style="64" customWidth="1"/>
    <col min="8195" max="8195" width="13.140625" style="64" customWidth="1"/>
    <col min="8196" max="8196" width="18.5703125" style="64" bestFit="1" customWidth="1"/>
    <col min="8197" max="8197" width="12.140625" style="64" customWidth="1"/>
    <col min="8198" max="8198" width="14.28515625" style="64" customWidth="1"/>
    <col min="8199" max="8199" width="2.85546875" style="64" customWidth="1"/>
    <col min="8200" max="8200" width="2.5703125" style="64" customWidth="1"/>
    <col min="8201" max="8201" width="2.85546875" style="64" customWidth="1"/>
    <col min="8202" max="8202" width="2.7109375" style="64" customWidth="1"/>
    <col min="8203" max="8203" width="2.5703125" style="64" customWidth="1"/>
    <col min="8204" max="8205" width="2.42578125" style="64" customWidth="1"/>
    <col min="8206" max="8206" width="2.7109375" style="64" customWidth="1"/>
    <col min="8207" max="8207" width="2.42578125" style="64" customWidth="1"/>
    <col min="8208" max="8210" width="3.5703125" style="64" customWidth="1"/>
    <col min="8211" max="8211" width="3.7109375" style="64" customWidth="1"/>
    <col min="8212" max="8212" width="3.140625" style="64" customWidth="1"/>
    <col min="8213" max="8215" width="3.28515625" style="64" customWidth="1"/>
    <col min="8216" max="8216" width="3.5703125" style="64" customWidth="1"/>
    <col min="8217" max="8217" width="3.28515625" style="64" customWidth="1"/>
    <col min="8218" max="8218" width="3.5703125" style="64" customWidth="1"/>
    <col min="8219" max="8219" width="3.42578125" style="64" customWidth="1"/>
    <col min="8220" max="8220" width="3.5703125" style="64" customWidth="1"/>
    <col min="8221" max="8221" width="3.7109375" style="64" customWidth="1"/>
    <col min="8222" max="8225" width="3.5703125" style="64" customWidth="1"/>
    <col min="8226" max="8228" width="3.42578125" style="64" customWidth="1"/>
    <col min="8229" max="8229" width="16.42578125" style="64" customWidth="1"/>
    <col min="8230" max="8448" width="10.7109375" style="64"/>
    <col min="8449" max="8449" width="4.140625" style="64" customWidth="1"/>
    <col min="8450" max="8450" width="13.42578125" style="64" customWidth="1"/>
    <col min="8451" max="8451" width="13.140625" style="64" customWidth="1"/>
    <col min="8452" max="8452" width="18.5703125" style="64" bestFit="1" customWidth="1"/>
    <col min="8453" max="8453" width="12.140625" style="64" customWidth="1"/>
    <col min="8454" max="8454" width="14.28515625" style="64" customWidth="1"/>
    <col min="8455" max="8455" width="2.85546875" style="64" customWidth="1"/>
    <col min="8456" max="8456" width="2.5703125" style="64" customWidth="1"/>
    <col min="8457" max="8457" width="2.85546875" style="64" customWidth="1"/>
    <col min="8458" max="8458" width="2.7109375" style="64" customWidth="1"/>
    <col min="8459" max="8459" width="2.5703125" style="64" customWidth="1"/>
    <col min="8460" max="8461" width="2.42578125" style="64" customWidth="1"/>
    <col min="8462" max="8462" width="2.7109375" style="64" customWidth="1"/>
    <col min="8463" max="8463" width="2.42578125" style="64" customWidth="1"/>
    <col min="8464" max="8466" width="3.5703125" style="64" customWidth="1"/>
    <col min="8467" max="8467" width="3.7109375" style="64" customWidth="1"/>
    <col min="8468" max="8468" width="3.140625" style="64" customWidth="1"/>
    <col min="8469" max="8471" width="3.28515625" style="64" customWidth="1"/>
    <col min="8472" max="8472" width="3.5703125" style="64" customWidth="1"/>
    <col min="8473" max="8473" width="3.28515625" style="64" customWidth="1"/>
    <col min="8474" max="8474" width="3.5703125" style="64" customWidth="1"/>
    <col min="8475" max="8475" width="3.42578125" style="64" customWidth="1"/>
    <col min="8476" max="8476" width="3.5703125" style="64" customWidth="1"/>
    <col min="8477" max="8477" width="3.7109375" style="64" customWidth="1"/>
    <col min="8478" max="8481" width="3.5703125" style="64" customWidth="1"/>
    <col min="8482" max="8484" width="3.42578125" style="64" customWidth="1"/>
    <col min="8485" max="8485" width="16.42578125" style="64" customWidth="1"/>
    <col min="8486" max="8704" width="10.7109375" style="64"/>
    <col min="8705" max="8705" width="4.140625" style="64" customWidth="1"/>
    <col min="8706" max="8706" width="13.42578125" style="64" customWidth="1"/>
    <col min="8707" max="8707" width="13.140625" style="64" customWidth="1"/>
    <col min="8708" max="8708" width="18.5703125" style="64" bestFit="1" customWidth="1"/>
    <col min="8709" max="8709" width="12.140625" style="64" customWidth="1"/>
    <col min="8710" max="8710" width="14.28515625" style="64" customWidth="1"/>
    <col min="8711" max="8711" width="2.85546875" style="64" customWidth="1"/>
    <col min="8712" max="8712" width="2.5703125" style="64" customWidth="1"/>
    <col min="8713" max="8713" width="2.85546875" style="64" customWidth="1"/>
    <col min="8714" max="8714" width="2.7109375" style="64" customWidth="1"/>
    <col min="8715" max="8715" width="2.5703125" style="64" customWidth="1"/>
    <col min="8716" max="8717" width="2.42578125" style="64" customWidth="1"/>
    <col min="8718" max="8718" width="2.7109375" style="64" customWidth="1"/>
    <col min="8719" max="8719" width="2.42578125" style="64" customWidth="1"/>
    <col min="8720" max="8722" width="3.5703125" style="64" customWidth="1"/>
    <col min="8723" max="8723" width="3.7109375" style="64" customWidth="1"/>
    <col min="8724" max="8724" width="3.140625" style="64" customWidth="1"/>
    <col min="8725" max="8727" width="3.28515625" style="64" customWidth="1"/>
    <col min="8728" max="8728" width="3.5703125" style="64" customWidth="1"/>
    <col min="8729" max="8729" width="3.28515625" style="64" customWidth="1"/>
    <col min="8730" max="8730" width="3.5703125" style="64" customWidth="1"/>
    <col min="8731" max="8731" width="3.42578125" style="64" customWidth="1"/>
    <col min="8732" max="8732" width="3.5703125" style="64" customWidth="1"/>
    <col min="8733" max="8733" width="3.7109375" style="64" customWidth="1"/>
    <col min="8734" max="8737" width="3.5703125" style="64" customWidth="1"/>
    <col min="8738" max="8740" width="3.42578125" style="64" customWidth="1"/>
    <col min="8741" max="8741" width="16.42578125" style="64" customWidth="1"/>
    <col min="8742" max="8960" width="10.7109375" style="64"/>
    <col min="8961" max="8961" width="4.140625" style="64" customWidth="1"/>
    <col min="8962" max="8962" width="13.42578125" style="64" customWidth="1"/>
    <col min="8963" max="8963" width="13.140625" style="64" customWidth="1"/>
    <col min="8964" max="8964" width="18.5703125" style="64" bestFit="1" customWidth="1"/>
    <col min="8965" max="8965" width="12.140625" style="64" customWidth="1"/>
    <col min="8966" max="8966" width="14.28515625" style="64" customWidth="1"/>
    <col min="8967" max="8967" width="2.85546875" style="64" customWidth="1"/>
    <col min="8968" max="8968" width="2.5703125" style="64" customWidth="1"/>
    <col min="8969" max="8969" width="2.85546875" style="64" customWidth="1"/>
    <col min="8970" max="8970" width="2.7109375" style="64" customWidth="1"/>
    <col min="8971" max="8971" width="2.5703125" style="64" customWidth="1"/>
    <col min="8972" max="8973" width="2.42578125" style="64" customWidth="1"/>
    <col min="8974" max="8974" width="2.7109375" style="64" customWidth="1"/>
    <col min="8975" max="8975" width="2.42578125" style="64" customWidth="1"/>
    <col min="8976" max="8978" width="3.5703125" style="64" customWidth="1"/>
    <col min="8979" max="8979" width="3.7109375" style="64" customWidth="1"/>
    <col min="8980" max="8980" width="3.140625" style="64" customWidth="1"/>
    <col min="8981" max="8983" width="3.28515625" style="64" customWidth="1"/>
    <col min="8984" max="8984" width="3.5703125" style="64" customWidth="1"/>
    <col min="8985" max="8985" width="3.28515625" style="64" customWidth="1"/>
    <col min="8986" max="8986" width="3.5703125" style="64" customWidth="1"/>
    <col min="8987" max="8987" width="3.42578125" style="64" customWidth="1"/>
    <col min="8988" max="8988" width="3.5703125" style="64" customWidth="1"/>
    <col min="8989" max="8989" width="3.7109375" style="64" customWidth="1"/>
    <col min="8990" max="8993" width="3.5703125" style="64" customWidth="1"/>
    <col min="8994" max="8996" width="3.42578125" style="64" customWidth="1"/>
    <col min="8997" max="8997" width="16.42578125" style="64" customWidth="1"/>
    <col min="8998" max="9216" width="10.7109375" style="64"/>
    <col min="9217" max="9217" width="4.140625" style="64" customWidth="1"/>
    <col min="9218" max="9218" width="13.42578125" style="64" customWidth="1"/>
    <col min="9219" max="9219" width="13.140625" style="64" customWidth="1"/>
    <col min="9220" max="9220" width="18.5703125" style="64" bestFit="1" customWidth="1"/>
    <col min="9221" max="9221" width="12.140625" style="64" customWidth="1"/>
    <col min="9222" max="9222" width="14.28515625" style="64" customWidth="1"/>
    <col min="9223" max="9223" width="2.85546875" style="64" customWidth="1"/>
    <col min="9224" max="9224" width="2.5703125" style="64" customWidth="1"/>
    <col min="9225" max="9225" width="2.85546875" style="64" customWidth="1"/>
    <col min="9226" max="9226" width="2.7109375" style="64" customWidth="1"/>
    <col min="9227" max="9227" width="2.5703125" style="64" customWidth="1"/>
    <col min="9228" max="9229" width="2.42578125" style="64" customWidth="1"/>
    <col min="9230" max="9230" width="2.7109375" style="64" customWidth="1"/>
    <col min="9231" max="9231" width="2.42578125" style="64" customWidth="1"/>
    <col min="9232" max="9234" width="3.5703125" style="64" customWidth="1"/>
    <col min="9235" max="9235" width="3.7109375" style="64" customWidth="1"/>
    <col min="9236" max="9236" width="3.140625" style="64" customWidth="1"/>
    <col min="9237" max="9239" width="3.28515625" style="64" customWidth="1"/>
    <col min="9240" max="9240" width="3.5703125" style="64" customWidth="1"/>
    <col min="9241" max="9241" width="3.28515625" style="64" customWidth="1"/>
    <col min="9242" max="9242" width="3.5703125" style="64" customWidth="1"/>
    <col min="9243" max="9243" width="3.42578125" style="64" customWidth="1"/>
    <col min="9244" max="9244" width="3.5703125" style="64" customWidth="1"/>
    <col min="9245" max="9245" width="3.7109375" style="64" customWidth="1"/>
    <col min="9246" max="9249" width="3.5703125" style="64" customWidth="1"/>
    <col min="9250" max="9252" width="3.42578125" style="64" customWidth="1"/>
    <col min="9253" max="9253" width="16.42578125" style="64" customWidth="1"/>
    <col min="9254" max="9472" width="10.7109375" style="64"/>
    <col min="9473" max="9473" width="4.140625" style="64" customWidth="1"/>
    <col min="9474" max="9474" width="13.42578125" style="64" customWidth="1"/>
    <col min="9475" max="9475" width="13.140625" style="64" customWidth="1"/>
    <col min="9476" max="9476" width="18.5703125" style="64" bestFit="1" customWidth="1"/>
    <col min="9477" max="9477" width="12.140625" style="64" customWidth="1"/>
    <col min="9478" max="9478" width="14.28515625" style="64" customWidth="1"/>
    <col min="9479" max="9479" width="2.85546875" style="64" customWidth="1"/>
    <col min="9480" max="9480" width="2.5703125" style="64" customWidth="1"/>
    <col min="9481" max="9481" width="2.85546875" style="64" customWidth="1"/>
    <col min="9482" max="9482" width="2.7109375" style="64" customWidth="1"/>
    <col min="9483" max="9483" width="2.5703125" style="64" customWidth="1"/>
    <col min="9484" max="9485" width="2.42578125" style="64" customWidth="1"/>
    <col min="9486" max="9486" width="2.7109375" style="64" customWidth="1"/>
    <col min="9487" max="9487" width="2.42578125" style="64" customWidth="1"/>
    <col min="9488" max="9490" width="3.5703125" style="64" customWidth="1"/>
    <col min="9491" max="9491" width="3.7109375" style="64" customWidth="1"/>
    <col min="9492" max="9492" width="3.140625" style="64" customWidth="1"/>
    <col min="9493" max="9495" width="3.28515625" style="64" customWidth="1"/>
    <col min="9496" max="9496" width="3.5703125" style="64" customWidth="1"/>
    <col min="9497" max="9497" width="3.28515625" style="64" customWidth="1"/>
    <col min="9498" max="9498" width="3.5703125" style="64" customWidth="1"/>
    <col min="9499" max="9499" width="3.42578125" style="64" customWidth="1"/>
    <col min="9500" max="9500" width="3.5703125" style="64" customWidth="1"/>
    <col min="9501" max="9501" width="3.7109375" style="64" customWidth="1"/>
    <col min="9502" max="9505" width="3.5703125" style="64" customWidth="1"/>
    <col min="9506" max="9508" width="3.42578125" style="64" customWidth="1"/>
    <col min="9509" max="9509" width="16.42578125" style="64" customWidth="1"/>
    <col min="9510" max="9728" width="10.7109375" style="64"/>
    <col min="9729" max="9729" width="4.140625" style="64" customWidth="1"/>
    <col min="9730" max="9730" width="13.42578125" style="64" customWidth="1"/>
    <col min="9731" max="9731" width="13.140625" style="64" customWidth="1"/>
    <col min="9732" max="9732" width="18.5703125" style="64" bestFit="1" customWidth="1"/>
    <col min="9733" max="9733" width="12.140625" style="64" customWidth="1"/>
    <col min="9734" max="9734" width="14.28515625" style="64" customWidth="1"/>
    <col min="9735" max="9735" width="2.85546875" style="64" customWidth="1"/>
    <col min="9736" max="9736" width="2.5703125" style="64" customWidth="1"/>
    <col min="9737" max="9737" width="2.85546875" style="64" customWidth="1"/>
    <col min="9738" max="9738" width="2.7109375" style="64" customWidth="1"/>
    <col min="9739" max="9739" width="2.5703125" style="64" customWidth="1"/>
    <col min="9740" max="9741" width="2.42578125" style="64" customWidth="1"/>
    <col min="9742" max="9742" width="2.7109375" style="64" customWidth="1"/>
    <col min="9743" max="9743" width="2.42578125" style="64" customWidth="1"/>
    <col min="9744" max="9746" width="3.5703125" style="64" customWidth="1"/>
    <col min="9747" max="9747" width="3.7109375" style="64" customWidth="1"/>
    <col min="9748" max="9748" width="3.140625" style="64" customWidth="1"/>
    <col min="9749" max="9751" width="3.28515625" style="64" customWidth="1"/>
    <col min="9752" max="9752" width="3.5703125" style="64" customWidth="1"/>
    <col min="9753" max="9753" width="3.28515625" style="64" customWidth="1"/>
    <col min="9754" max="9754" width="3.5703125" style="64" customWidth="1"/>
    <col min="9755" max="9755" width="3.42578125" style="64" customWidth="1"/>
    <col min="9756" max="9756" width="3.5703125" style="64" customWidth="1"/>
    <col min="9757" max="9757" width="3.7109375" style="64" customWidth="1"/>
    <col min="9758" max="9761" width="3.5703125" style="64" customWidth="1"/>
    <col min="9762" max="9764" width="3.42578125" style="64" customWidth="1"/>
    <col min="9765" max="9765" width="16.42578125" style="64" customWidth="1"/>
    <col min="9766" max="9984" width="10.7109375" style="64"/>
    <col min="9985" max="9985" width="4.140625" style="64" customWidth="1"/>
    <col min="9986" max="9986" width="13.42578125" style="64" customWidth="1"/>
    <col min="9987" max="9987" width="13.140625" style="64" customWidth="1"/>
    <col min="9988" max="9988" width="18.5703125" style="64" bestFit="1" customWidth="1"/>
    <col min="9989" max="9989" width="12.140625" style="64" customWidth="1"/>
    <col min="9990" max="9990" width="14.28515625" style="64" customWidth="1"/>
    <col min="9991" max="9991" width="2.85546875" style="64" customWidth="1"/>
    <col min="9992" max="9992" width="2.5703125" style="64" customWidth="1"/>
    <col min="9993" max="9993" width="2.85546875" style="64" customWidth="1"/>
    <col min="9994" max="9994" width="2.7109375" style="64" customWidth="1"/>
    <col min="9995" max="9995" width="2.5703125" style="64" customWidth="1"/>
    <col min="9996" max="9997" width="2.42578125" style="64" customWidth="1"/>
    <col min="9998" max="9998" width="2.7109375" style="64" customWidth="1"/>
    <col min="9999" max="9999" width="2.42578125" style="64" customWidth="1"/>
    <col min="10000" max="10002" width="3.5703125" style="64" customWidth="1"/>
    <col min="10003" max="10003" width="3.7109375" style="64" customWidth="1"/>
    <col min="10004" max="10004" width="3.140625" style="64" customWidth="1"/>
    <col min="10005" max="10007" width="3.28515625" style="64" customWidth="1"/>
    <col min="10008" max="10008" width="3.5703125" style="64" customWidth="1"/>
    <col min="10009" max="10009" width="3.28515625" style="64" customWidth="1"/>
    <col min="10010" max="10010" width="3.5703125" style="64" customWidth="1"/>
    <col min="10011" max="10011" width="3.42578125" style="64" customWidth="1"/>
    <col min="10012" max="10012" width="3.5703125" style="64" customWidth="1"/>
    <col min="10013" max="10013" width="3.7109375" style="64" customWidth="1"/>
    <col min="10014" max="10017" width="3.5703125" style="64" customWidth="1"/>
    <col min="10018" max="10020" width="3.42578125" style="64" customWidth="1"/>
    <col min="10021" max="10021" width="16.42578125" style="64" customWidth="1"/>
    <col min="10022" max="10240" width="10.7109375" style="64"/>
    <col min="10241" max="10241" width="4.140625" style="64" customWidth="1"/>
    <col min="10242" max="10242" width="13.42578125" style="64" customWidth="1"/>
    <col min="10243" max="10243" width="13.140625" style="64" customWidth="1"/>
    <col min="10244" max="10244" width="18.5703125" style="64" bestFit="1" customWidth="1"/>
    <col min="10245" max="10245" width="12.140625" style="64" customWidth="1"/>
    <col min="10246" max="10246" width="14.28515625" style="64" customWidth="1"/>
    <col min="10247" max="10247" width="2.85546875" style="64" customWidth="1"/>
    <col min="10248" max="10248" width="2.5703125" style="64" customWidth="1"/>
    <col min="10249" max="10249" width="2.85546875" style="64" customWidth="1"/>
    <col min="10250" max="10250" width="2.7109375" style="64" customWidth="1"/>
    <col min="10251" max="10251" width="2.5703125" style="64" customWidth="1"/>
    <col min="10252" max="10253" width="2.42578125" style="64" customWidth="1"/>
    <col min="10254" max="10254" width="2.7109375" style="64" customWidth="1"/>
    <col min="10255" max="10255" width="2.42578125" style="64" customWidth="1"/>
    <col min="10256" max="10258" width="3.5703125" style="64" customWidth="1"/>
    <col min="10259" max="10259" width="3.7109375" style="64" customWidth="1"/>
    <col min="10260" max="10260" width="3.140625" style="64" customWidth="1"/>
    <col min="10261" max="10263" width="3.28515625" style="64" customWidth="1"/>
    <col min="10264" max="10264" width="3.5703125" style="64" customWidth="1"/>
    <col min="10265" max="10265" width="3.28515625" style="64" customWidth="1"/>
    <col min="10266" max="10266" width="3.5703125" style="64" customWidth="1"/>
    <col min="10267" max="10267" width="3.42578125" style="64" customWidth="1"/>
    <col min="10268" max="10268" width="3.5703125" style="64" customWidth="1"/>
    <col min="10269" max="10269" width="3.7109375" style="64" customWidth="1"/>
    <col min="10270" max="10273" width="3.5703125" style="64" customWidth="1"/>
    <col min="10274" max="10276" width="3.42578125" style="64" customWidth="1"/>
    <col min="10277" max="10277" width="16.42578125" style="64" customWidth="1"/>
    <col min="10278" max="10496" width="10.7109375" style="64"/>
    <col min="10497" max="10497" width="4.140625" style="64" customWidth="1"/>
    <col min="10498" max="10498" width="13.42578125" style="64" customWidth="1"/>
    <col min="10499" max="10499" width="13.140625" style="64" customWidth="1"/>
    <col min="10500" max="10500" width="18.5703125" style="64" bestFit="1" customWidth="1"/>
    <col min="10501" max="10501" width="12.140625" style="64" customWidth="1"/>
    <col min="10502" max="10502" width="14.28515625" style="64" customWidth="1"/>
    <col min="10503" max="10503" width="2.85546875" style="64" customWidth="1"/>
    <col min="10504" max="10504" width="2.5703125" style="64" customWidth="1"/>
    <col min="10505" max="10505" width="2.85546875" style="64" customWidth="1"/>
    <col min="10506" max="10506" width="2.7109375" style="64" customWidth="1"/>
    <col min="10507" max="10507" width="2.5703125" style="64" customWidth="1"/>
    <col min="10508" max="10509" width="2.42578125" style="64" customWidth="1"/>
    <col min="10510" max="10510" width="2.7109375" style="64" customWidth="1"/>
    <col min="10511" max="10511" width="2.42578125" style="64" customWidth="1"/>
    <col min="10512" max="10514" width="3.5703125" style="64" customWidth="1"/>
    <col min="10515" max="10515" width="3.7109375" style="64" customWidth="1"/>
    <col min="10516" max="10516" width="3.140625" style="64" customWidth="1"/>
    <col min="10517" max="10519" width="3.28515625" style="64" customWidth="1"/>
    <col min="10520" max="10520" width="3.5703125" style="64" customWidth="1"/>
    <col min="10521" max="10521" width="3.28515625" style="64" customWidth="1"/>
    <col min="10522" max="10522" width="3.5703125" style="64" customWidth="1"/>
    <col min="10523" max="10523" width="3.42578125" style="64" customWidth="1"/>
    <col min="10524" max="10524" width="3.5703125" style="64" customWidth="1"/>
    <col min="10525" max="10525" width="3.7109375" style="64" customWidth="1"/>
    <col min="10526" max="10529" width="3.5703125" style="64" customWidth="1"/>
    <col min="10530" max="10532" width="3.42578125" style="64" customWidth="1"/>
    <col min="10533" max="10533" width="16.42578125" style="64" customWidth="1"/>
    <col min="10534" max="10752" width="10.7109375" style="64"/>
    <col min="10753" max="10753" width="4.140625" style="64" customWidth="1"/>
    <col min="10754" max="10754" width="13.42578125" style="64" customWidth="1"/>
    <col min="10755" max="10755" width="13.140625" style="64" customWidth="1"/>
    <col min="10756" max="10756" width="18.5703125" style="64" bestFit="1" customWidth="1"/>
    <col min="10757" max="10757" width="12.140625" style="64" customWidth="1"/>
    <col min="10758" max="10758" width="14.28515625" style="64" customWidth="1"/>
    <col min="10759" max="10759" width="2.85546875" style="64" customWidth="1"/>
    <col min="10760" max="10760" width="2.5703125" style="64" customWidth="1"/>
    <col min="10761" max="10761" width="2.85546875" style="64" customWidth="1"/>
    <col min="10762" max="10762" width="2.7109375" style="64" customWidth="1"/>
    <col min="10763" max="10763" width="2.5703125" style="64" customWidth="1"/>
    <col min="10764" max="10765" width="2.42578125" style="64" customWidth="1"/>
    <col min="10766" max="10766" width="2.7109375" style="64" customWidth="1"/>
    <col min="10767" max="10767" width="2.42578125" style="64" customWidth="1"/>
    <col min="10768" max="10770" width="3.5703125" style="64" customWidth="1"/>
    <col min="10771" max="10771" width="3.7109375" style="64" customWidth="1"/>
    <col min="10772" max="10772" width="3.140625" style="64" customWidth="1"/>
    <col min="10773" max="10775" width="3.28515625" style="64" customWidth="1"/>
    <col min="10776" max="10776" width="3.5703125" style="64" customWidth="1"/>
    <col min="10777" max="10777" width="3.28515625" style="64" customWidth="1"/>
    <col min="10778" max="10778" width="3.5703125" style="64" customWidth="1"/>
    <col min="10779" max="10779" width="3.42578125" style="64" customWidth="1"/>
    <col min="10780" max="10780" width="3.5703125" style="64" customWidth="1"/>
    <col min="10781" max="10781" width="3.7109375" style="64" customWidth="1"/>
    <col min="10782" max="10785" width="3.5703125" style="64" customWidth="1"/>
    <col min="10786" max="10788" width="3.42578125" style="64" customWidth="1"/>
    <col min="10789" max="10789" width="16.42578125" style="64" customWidth="1"/>
    <col min="10790" max="11008" width="10.7109375" style="64"/>
    <col min="11009" max="11009" width="4.140625" style="64" customWidth="1"/>
    <col min="11010" max="11010" width="13.42578125" style="64" customWidth="1"/>
    <col min="11011" max="11011" width="13.140625" style="64" customWidth="1"/>
    <col min="11012" max="11012" width="18.5703125" style="64" bestFit="1" customWidth="1"/>
    <col min="11013" max="11013" width="12.140625" style="64" customWidth="1"/>
    <col min="11014" max="11014" width="14.28515625" style="64" customWidth="1"/>
    <col min="11015" max="11015" width="2.85546875" style="64" customWidth="1"/>
    <col min="11016" max="11016" width="2.5703125" style="64" customWidth="1"/>
    <col min="11017" max="11017" width="2.85546875" style="64" customWidth="1"/>
    <col min="11018" max="11018" width="2.7109375" style="64" customWidth="1"/>
    <col min="11019" max="11019" width="2.5703125" style="64" customWidth="1"/>
    <col min="11020" max="11021" width="2.42578125" style="64" customWidth="1"/>
    <col min="11022" max="11022" width="2.7109375" style="64" customWidth="1"/>
    <col min="11023" max="11023" width="2.42578125" style="64" customWidth="1"/>
    <col min="11024" max="11026" width="3.5703125" style="64" customWidth="1"/>
    <col min="11027" max="11027" width="3.7109375" style="64" customWidth="1"/>
    <col min="11028" max="11028" width="3.140625" style="64" customWidth="1"/>
    <col min="11029" max="11031" width="3.28515625" style="64" customWidth="1"/>
    <col min="11032" max="11032" width="3.5703125" style="64" customWidth="1"/>
    <col min="11033" max="11033" width="3.28515625" style="64" customWidth="1"/>
    <col min="11034" max="11034" width="3.5703125" style="64" customWidth="1"/>
    <col min="11035" max="11035" width="3.42578125" style="64" customWidth="1"/>
    <col min="11036" max="11036" width="3.5703125" style="64" customWidth="1"/>
    <col min="11037" max="11037" width="3.7109375" style="64" customWidth="1"/>
    <col min="11038" max="11041" width="3.5703125" style="64" customWidth="1"/>
    <col min="11042" max="11044" width="3.42578125" style="64" customWidth="1"/>
    <col min="11045" max="11045" width="16.42578125" style="64" customWidth="1"/>
    <col min="11046" max="11264" width="10.7109375" style="64"/>
    <col min="11265" max="11265" width="4.140625" style="64" customWidth="1"/>
    <col min="11266" max="11266" width="13.42578125" style="64" customWidth="1"/>
    <col min="11267" max="11267" width="13.140625" style="64" customWidth="1"/>
    <col min="11268" max="11268" width="18.5703125" style="64" bestFit="1" customWidth="1"/>
    <col min="11269" max="11269" width="12.140625" style="64" customWidth="1"/>
    <col min="11270" max="11270" width="14.28515625" style="64" customWidth="1"/>
    <col min="11271" max="11271" width="2.85546875" style="64" customWidth="1"/>
    <col min="11272" max="11272" width="2.5703125" style="64" customWidth="1"/>
    <col min="11273" max="11273" width="2.85546875" style="64" customWidth="1"/>
    <col min="11274" max="11274" width="2.7109375" style="64" customWidth="1"/>
    <col min="11275" max="11275" width="2.5703125" style="64" customWidth="1"/>
    <col min="11276" max="11277" width="2.42578125" style="64" customWidth="1"/>
    <col min="11278" max="11278" width="2.7109375" style="64" customWidth="1"/>
    <col min="11279" max="11279" width="2.42578125" style="64" customWidth="1"/>
    <col min="11280" max="11282" width="3.5703125" style="64" customWidth="1"/>
    <col min="11283" max="11283" width="3.7109375" style="64" customWidth="1"/>
    <col min="11284" max="11284" width="3.140625" style="64" customWidth="1"/>
    <col min="11285" max="11287" width="3.28515625" style="64" customWidth="1"/>
    <col min="11288" max="11288" width="3.5703125" style="64" customWidth="1"/>
    <col min="11289" max="11289" width="3.28515625" style="64" customWidth="1"/>
    <col min="11290" max="11290" width="3.5703125" style="64" customWidth="1"/>
    <col min="11291" max="11291" width="3.42578125" style="64" customWidth="1"/>
    <col min="11292" max="11292" width="3.5703125" style="64" customWidth="1"/>
    <col min="11293" max="11293" width="3.7109375" style="64" customWidth="1"/>
    <col min="11294" max="11297" width="3.5703125" style="64" customWidth="1"/>
    <col min="11298" max="11300" width="3.42578125" style="64" customWidth="1"/>
    <col min="11301" max="11301" width="16.42578125" style="64" customWidth="1"/>
    <col min="11302" max="11520" width="10.7109375" style="64"/>
    <col min="11521" max="11521" width="4.140625" style="64" customWidth="1"/>
    <col min="11522" max="11522" width="13.42578125" style="64" customWidth="1"/>
    <col min="11523" max="11523" width="13.140625" style="64" customWidth="1"/>
    <col min="11524" max="11524" width="18.5703125" style="64" bestFit="1" customWidth="1"/>
    <col min="11525" max="11525" width="12.140625" style="64" customWidth="1"/>
    <col min="11526" max="11526" width="14.28515625" style="64" customWidth="1"/>
    <col min="11527" max="11527" width="2.85546875" style="64" customWidth="1"/>
    <col min="11528" max="11528" width="2.5703125" style="64" customWidth="1"/>
    <col min="11529" max="11529" width="2.85546875" style="64" customWidth="1"/>
    <col min="11530" max="11530" width="2.7109375" style="64" customWidth="1"/>
    <col min="11531" max="11531" width="2.5703125" style="64" customWidth="1"/>
    <col min="11532" max="11533" width="2.42578125" style="64" customWidth="1"/>
    <col min="11534" max="11534" width="2.7109375" style="64" customWidth="1"/>
    <col min="11535" max="11535" width="2.42578125" style="64" customWidth="1"/>
    <col min="11536" max="11538" width="3.5703125" style="64" customWidth="1"/>
    <col min="11539" max="11539" width="3.7109375" style="64" customWidth="1"/>
    <col min="11540" max="11540" width="3.140625" style="64" customWidth="1"/>
    <col min="11541" max="11543" width="3.28515625" style="64" customWidth="1"/>
    <col min="11544" max="11544" width="3.5703125" style="64" customWidth="1"/>
    <col min="11545" max="11545" width="3.28515625" style="64" customWidth="1"/>
    <col min="11546" max="11546" width="3.5703125" style="64" customWidth="1"/>
    <col min="11547" max="11547" width="3.42578125" style="64" customWidth="1"/>
    <col min="11548" max="11548" width="3.5703125" style="64" customWidth="1"/>
    <col min="11549" max="11549" width="3.7109375" style="64" customWidth="1"/>
    <col min="11550" max="11553" width="3.5703125" style="64" customWidth="1"/>
    <col min="11554" max="11556" width="3.42578125" style="64" customWidth="1"/>
    <col min="11557" max="11557" width="16.42578125" style="64" customWidth="1"/>
    <col min="11558" max="11776" width="10.7109375" style="64"/>
    <col min="11777" max="11777" width="4.140625" style="64" customWidth="1"/>
    <col min="11778" max="11778" width="13.42578125" style="64" customWidth="1"/>
    <col min="11779" max="11779" width="13.140625" style="64" customWidth="1"/>
    <col min="11780" max="11780" width="18.5703125" style="64" bestFit="1" customWidth="1"/>
    <col min="11781" max="11781" width="12.140625" style="64" customWidth="1"/>
    <col min="11782" max="11782" width="14.28515625" style="64" customWidth="1"/>
    <col min="11783" max="11783" width="2.85546875" style="64" customWidth="1"/>
    <col min="11784" max="11784" width="2.5703125" style="64" customWidth="1"/>
    <col min="11785" max="11785" width="2.85546875" style="64" customWidth="1"/>
    <col min="11786" max="11786" width="2.7109375" style="64" customWidth="1"/>
    <col min="11787" max="11787" width="2.5703125" style="64" customWidth="1"/>
    <col min="11788" max="11789" width="2.42578125" style="64" customWidth="1"/>
    <col min="11790" max="11790" width="2.7109375" style="64" customWidth="1"/>
    <col min="11791" max="11791" width="2.42578125" style="64" customWidth="1"/>
    <col min="11792" max="11794" width="3.5703125" style="64" customWidth="1"/>
    <col min="11795" max="11795" width="3.7109375" style="64" customWidth="1"/>
    <col min="11796" max="11796" width="3.140625" style="64" customWidth="1"/>
    <col min="11797" max="11799" width="3.28515625" style="64" customWidth="1"/>
    <col min="11800" max="11800" width="3.5703125" style="64" customWidth="1"/>
    <col min="11801" max="11801" width="3.28515625" style="64" customWidth="1"/>
    <col min="11802" max="11802" width="3.5703125" style="64" customWidth="1"/>
    <col min="11803" max="11803" width="3.42578125" style="64" customWidth="1"/>
    <col min="11804" max="11804" width="3.5703125" style="64" customWidth="1"/>
    <col min="11805" max="11805" width="3.7109375" style="64" customWidth="1"/>
    <col min="11806" max="11809" width="3.5703125" style="64" customWidth="1"/>
    <col min="11810" max="11812" width="3.42578125" style="64" customWidth="1"/>
    <col min="11813" max="11813" width="16.42578125" style="64" customWidth="1"/>
    <col min="11814" max="12032" width="10.7109375" style="64"/>
    <col min="12033" max="12033" width="4.140625" style="64" customWidth="1"/>
    <col min="12034" max="12034" width="13.42578125" style="64" customWidth="1"/>
    <col min="12035" max="12035" width="13.140625" style="64" customWidth="1"/>
    <col min="12036" max="12036" width="18.5703125" style="64" bestFit="1" customWidth="1"/>
    <col min="12037" max="12037" width="12.140625" style="64" customWidth="1"/>
    <col min="12038" max="12038" width="14.28515625" style="64" customWidth="1"/>
    <col min="12039" max="12039" width="2.85546875" style="64" customWidth="1"/>
    <col min="12040" max="12040" width="2.5703125" style="64" customWidth="1"/>
    <col min="12041" max="12041" width="2.85546875" style="64" customWidth="1"/>
    <col min="12042" max="12042" width="2.7109375" style="64" customWidth="1"/>
    <col min="12043" max="12043" width="2.5703125" style="64" customWidth="1"/>
    <col min="12044" max="12045" width="2.42578125" style="64" customWidth="1"/>
    <col min="12046" max="12046" width="2.7109375" style="64" customWidth="1"/>
    <col min="12047" max="12047" width="2.42578125" style="64" customWidth="1"/>
    <col min="12048" max="12050" width="3.5703125" style="64" customWidth="1"/>
    <col min="12051" max="12051" width="3.7109375" style="64" customWidth="1"/>
    <col min="12052" max="12052" width="3.140625" style="64" customWidth="1"/>
    <col min="12053" max="12055" width="3.28515625" style="64" customWidth="1"/>
    <col min="12056" max="12056" width="3.5703125" style="64" customWidth="1"/>
    <col min="12057" max="12057" width="3.28515625" style="64" customWidth="1"/>
    <col min="12058" max="12058" width="3.5703125" style="64" customWidth="1"/>
    <col min="12059" max="12059" width="3.42578125" style="64" customWidth="1"/>
    <col min="12060" max="12060" width="3.5703125" style="64" customWidth="1"/>
    <col min="12061" max="12061" width="3.7109375" style="64" customWidth="1"/>
    <col min="12062" max="12065" width="3.5703125" style="64" customWidth="1"/>
    <col min="12066" max="12068" width="3.42578125" style="64" customWidth="1"/>
    <col min="12069" max="12069" width="16.42578125" style="64" customWidth="1"/>
    <col min="12070" max="12288" width="10.7109375" style="64"/>
    <col min="12289" max="12289" width="4.140625" style="64" customWidth="1"/>
    <col min="12290" max="12290" width="13.42578125" style="64" customWidth="1"/>
    <col min="12291" max="12291" width="13.140625" style="64" customWidth="1"/>
    <col min="12292" max="12292" width="18.5703125" style="64" bestFit="1" customWidth="1"/>
    <col min="12293" max="12293" width="12.140625" style="64" customWidth="1"/>
    <col min="12294" max="12294" width="14.28515625" style="64" customWidth="1"/>
    <col min="12295" max="12295" width="2.85546875" style="64" customWidth="1"/>
    <col min="12296" max="12296" width="2.5703125" style="64" customWidth="1"/>
    <col min="12297" max="12297" width="2.85546875" style="64" customWidth="1"/>
    <col min="12298" max="12298" width="2.7109375" style="64" customWidth="1"/>
    <col min="12299" max="12299" width="2.5703125" style="64" customWidth="1"/>
    <col min="12300" max="12301" width="2.42578125" style="64" customWidth="1"/>
    <col min="12302" max="12302" width="2.7109375" style="64" customWidth="1"/>
    <col min="12303" max="12303" width="2.42578125" style="64" customWidth="1"/>
    <col min="12304" max="12306" width="3.5703125" style="64" customWidth="1"/>
    <col min="12307" max="12307" width="3.7109375" style="64" customWidth="1"/>
    <col min="12308" max="12308" width="3.140625" style="64" customWidth="1"/>
    <col min="12309" max="12311" width="3.28515625" style="64" customWidth="1"/>
    <col min="12312" max="12312" width="3.5703125" style="64" customWidth="1"/>
    <col min="12313" max="12313" width="3.28515625" style="64" customWidth="1"/>
    <col min="12314" max="12314" width="3.5703125" style="64" customWidth="1"/>
    <col min="12315" max="12315" width="3.42578125" style="64" customWidth="1"/>
    <col min="12316" max="12316" width="3.5703125" style="64" customWidth="1"/>
    <col min="12317" max="12317" width="3.7109375" style="64" customWidth="1"/>
    <col min="12318" max="12321" width="3.5703125" style="64" customWidth="1"/>
    <col min="12322" max="12324" width="3.42578125" style="64" customWidth="1"/>
    <col min="12325" max="12325" width="16.42578125" style="64" customWidth="1"/>
    <col min="12326" max="12544" width="10.7109375" style="64"/>
    <col min="12545" max="12545" width="4.140625" style="64" customWidth="1"/>
    <col min="12546" max="12546" width="13.42578125" style="64" customWidth="1"/>
    <col min="12547" max="12547" width="13.140625" style="64" customWidth="1"/>
    <col min="12548" max="12548" width="18.5703125" style="64" bestFit="1" customWidth="1"/>
    <col min="12549" max="12549" width="12.140625" style="64" customWidth="1"/>
    <col min="12550" max="12550" width="14.28515625" style="64" customWidth="1"/>
    <col min="12551" max="12551" width="2.85546875" style="64" customWidth="1"/>
    <col min="12552" max="12552" width="2.5703125" style="64" customWidth="1"/>
    <col min="12553" max="12553" width="2.85546875" style="64" customWidth="1"/>
    <col min="12554" max="12554" width="2.7109375" style="64" customWidth="1"/>
    <col min="12555" max="12555" width="2.5703125" style="64" customWidth="1"/>
    <col min="12556" max="12557" width="2.42578125" style="64" customWidth="1"/>
    <col min="12558" max="12558" width="2.7109375" style="64" customWidth="1"/>
    <col min="12559" max="12559" width="2.42578125" style="64" customWidth="1"/>
    <col min="12560" max="12562" width="3.5703125" style="64" customWidth="1"/>
    <col min="12563" max="12563" width="3.7109375" style="64" customWidth="1"/>
    <col min="12564" max="12564" width="3.140625" style="64" customWidth="1"/>
    <col min="12565" max="12567" width="3.28515625" style="64" customWidth="1"/>
    <col min="12568" max="12568" width="3.5703125" style="64" customWidth="1"/>
    <col min="12569" max="12569" width="3.28515625" style="64" customWidth="1"/>
    <col min="12570" max="12570" width="3.5703125" style="64" customWidth="1"/>
    <col min="12571" max="12571" width="3.42578125" style="64" customWidth="1"/>
    <col min="12572" max="12572" width="3.5703125" style="64" customWidth="1"/>
    <col min="12573" max="12573" width="3.7109375" style="64" customWidth="1"/>
    <col min="12574" max="12577" width="3.5703125" style="64" customWidth="1"/>
    <col min="12578" max="12580" width="3.42578125" style="64" customWidth="1"/>
    <col min="12581" max="12581" width="16.42578125" style="64" customWidth="1"/>
    <col min="12582" max="12800" width="10.7109375" style="64"/>
    <col min="12801" max="12801" width="4.140625" style="64" customWidth="1"/>
    <col min="12802" max="12802" width="13.42578125" style="64" customWidth="1"/>
    <col min="12803" max="12803" width="13.140625" style="64" customWidth="1"/>
    <col min="12804" max="12804" width="18.5703125" style="64" bestFit="1" customWidth="1"/>
    <col min="12805" max="12805" width="12.140625" style="64" customWidth="1"/>
    <col min="12806" max="12806" width="14.28515625" style="64" customWidth="1"/>
    <col min="12807" max="12807" width="2.85546875" style="64" customWidth="1"/>
    <col min="12808" max="12808" width="2.5703125" style="64" customWidth="1"/>
    <col min="12809" max="12809" width="2.85546875" style="64" customWidth="1"/>
    <col min="12810" max="12810" width="2.7109375" style="64" customWidth="1"/>
    <col min="12811" max="12811" width="2.5703125" style="64" customWidth="1"/>
    <col min="12812" max="12813" width="2.42578125" style="64" customWidth="1"/>
    <col min="12814" max="12814" width="2.7109375" style="64" customWidth="1"/>
    <col min="12815" max="12815" width="2.42578125" style="64" customWidth="1"/>
    <col min="12816" max="12818" width="3.5703125" style="64" customWidth="1"/>
    <col min="12819" max="12819" width="3.7109375" style="64" customWidth="1"/>
    <col min="12820" max="12820" width="3.140625" style="64" customWidth="1"/>
    <col min="12821" max="12823" width="3.28515625" style="64" customWidth="1"/>
    <col min="12824" max="12824" width="3.5703125" style="64" customWidth="1"/>
    <col min="12825" max="12825" width="3.28515625" style="64" customWidth="1"/>
    <col min="12826" max="12826" width="3.5703125" style="64" customWidth="1"/>
    <col min="12827" max="12827" width="3.42578125" style="64" customWidth="1"/>
    <col min="12828" max="12828" width="3.5703125" style="64" customWidth="1"/>
    <col min="12829" max="12829" width="3.7109375" style="64" customWidth="1"/>
    <col min="12830" max="12833" width="3.5703125" style="64" customWidth="1"/>
    <col min="12834" max="12836" width="3.42578125" style="64" customWidth="1"/>
    <col min="12837" max="12837" width="16.42578125" style="64" customWidth="1"/>
    <col min="12838" max="13056" width="10.7109375" style="64"/>
    <col min="13057" max="13057" width="4.140625" style="64" customWidth="1"/>
    <col min="13058" max="13058" width="13.42578125" style="64" customWidth="1"/>
    <col min="13059" max="13059" width="13.140625" style="64" customWidth="1"/>
    <col min="13060" max="13060" width="18.5703125" style="64" bestFit="1" customWidth="1"/>
    <col min="13061" max="13061" width="12.140625" style="64" customWidth="1"/>
    <col min="13062" max="13062" width="14.28515625" style="64" customWidth="1"/>
    <col min="13063" max="13063" width="2.85546875" style="64" customWidth="1"/>
    <col min="13064" max="13064" width="2.5703125" style="64" customWidth="1"/>
    <col min="13065" max="13065" width="2.85546875" style="64" customWidth="1"/>
    <col min="13066" max="13066" width="2.7109375" style="64" customWidth="1"/>
    <col min="13067" max="13067" width="2.5703125" style="64" customWidth="1"/>
    <col min="13068" max="13069" width="2.42578125" style="64" customWidth="1"/>
    <col min="13070" max="13070" width="2.7109375" style="64" customWidth="1"/>
    <col min="13071" max="13071" width="2.42578125" style="64" customWidth="1"/>
    <col min="13072" max="13074" width="3.5703125" style="64" customWidth="1"/>
    <col min="13075" max="13075" width="3.7109375" style="64" customWidth="1"/>
    <col min="13076" max="13076" width="3.140625" style="64" customWidth="1"/>
    <col min="13077" max="13079" width="3.28515625" style="64" customWidth="1"/>
    <col min="13080" max="13080" width="3.5703125" style="64" customWidth="1"/>
    <col min="13081" max="13081" width="3.28515625" style="64" customWidth="1"/>
    <col min="13082" max="13082" width="3.5703125" style="64" customWidth="1"/>
    <col min="13083" max="13083" width="3.42578125" style="64" customWidth="1"/>
    <col min="13084" max="13084" width="3.5703125" style="64" customWidth="1"/>
    <col min="13085" max="13085" width="3.7109375" style="64" customWidth="1"/>
    <col min="13086" max="13089" width="3.5703125" style="64" customWidth="1"/>
    <col min="13090" max="13092" width="3.42578125" style="64" customWidth="1"/>
    <col min="13093" max="13093" width="16.42578125" style="64" customWidth="1"/>
    <col min="13094" max="13312" width="10.7109375" style="64"/>
    <col min="13313" max="13313" width="4.140625" style="64" customWidth="1"/>
    <col min="13314" max="13314" width="13.42578125" style="64" customWidth="1"/>
    <col min="13315" max="13315" width="13.140625" style="64" customWidth="1"/>
    <col min="13316" max="13316" width="18.5703125" style="64" bestFit="1" customWidth="1"/>
    <col min="13317" max="13317" width="12.140625" style="64" customWidth="1"/>
    <col min="13318" max="13318" width="14.28515625" style="64" customWidth="1"/>
    <col min="13319" max="13319" width="2.85546875" style="64" customWidth="1"/>
    <col min="13320" max="13320" width="2.5703125" style="64" customWidth="1"/>
    <col min="13321" max="13321" width="2.85546875" style="64" customWidth="1"/>
    <col min="13322" max="13322" width="2.7109375" style="64" customWidth="1"/>
    <col min="13323" max="13323" width="2.5703125" style="64" customWidth="1"/>
    <col min="13324" max="13325" width="2.42578125" style="64" customWidth="1"/>
    <col min="13326" max="13326" width="2.7109375" style="64" customWidth="1"/>
    <col min="13327" max="13327" width="2.42578125" style="64" customWidth="1"/>
    <col min="13328" max="13330" width="3.5703125" style="64" customWidth="1"/>
    <col min="13331" max="13331" width="3.7109375" style="64" customWidth="1"/>
    <col min="13332" max="13332" width="3.140625" style="64" customWidth="1"/>
    <col min="13333" max="13335" width="3.28515625" style="64" customWidth="1"/>
    <col min="13336" max="13336" width="3.5703125" style="64" customWidth="1"/>
    <col min="13337" max="13337" width="3.28515625" style="64" customWidth="1"/>
    <col min="13338" max="13338" width="3.5703125" style="64" customWidth="1"/>
    <col min="13339" max="13339" width="3.42578125" style="64" customWidth="1"/>
    <col min="13340" max="13340" width="3.5703125" style="64" customWidth="1"/>
    <col min="13341" max="13341" width="3.7109375" style="64" customWidth="1"/>
    <col min="13342" max="13345" width="3.5703125" style="64" customWidth="1"/>
    <col min="13346" max="13348" width="3.42578125" style="64" customWidth="1"/>
    <col min="13349" max="13349" width="16.42578125" style="64" customWidth="1"/>
    <col min="13350" max="13568" width="10.7109375" style="64"/>
    <col min="13569" max="13569" width="4.140625" style="64" customWidth="1"/>
    <col min="13570" max="13570" width="13.42578125" style="64" customWidth="1"/>
    <col min="13571" max="13571" width="13.140625" style="64" customWidth="1"/>
    <col min="13572" max="13572" width="18.5703125" style="64" bestFit="1" customWidth="1"/>
    <col min="13573" max="13573" width="12.140625" style="64" customWidth="1"/>
    <col min="13574" max="13574" width="14.28515625" style="64" customWidth="1"/>
    <col min="13575" max="13575" width="2.85546875" style="64" customWidth="1"/>
    <col min="13576" max="13576" width="2.5703125" style="64" customWidth="1"/>
    <col min="13577" max="13577" width="2.85546875" style="64" customWidth="1"/>
    <col min="13578" max="13578" width="2.7109375" style="64" customWidth="1"/>
    <col min="13579" max="13579" width="2.5703125" style="64" customWidth="1"/>
    <col min="13580" max="13581" width="2.42578125" style="64" customWidth="1"/>
    <col min="13582" max="13582" width="2.7109375" style="64" customWidth="1"/>
    <col min="13583" max="13583" width="2.42578125" style="64" customWidth="1"/>
    <col min="13584" max="13586" width="3.5703125" style="64" customWidth="1"/>
    <col min="13587" max="13587" width="3.7109375" style="64" customWidth="1"/>
    <col min="13588" max="13588" width="3.140625" style="64" customWidth="1"/>
    <col min="13589" max="13591" width="3.28515625" style="64" customWidth="1"/>
    <col min="13592" max="13592" width="3.5703125" style="64" customWidth="1"/>
    <col min="13593" max="13593" width="3.28515625" style="64" customWidth="1"/>
    <col min="13594" max="13594" width="3.5703125" style="64" customWidth="1"/>
    <col min="13595" max="13595" width="3.42578125" style="64" customWidth="1"/>
    <col min="13596" max="13596" width="3.5703125" style="64" customWidth="1"/>
    <col min="13597" max="13597" width="3.7109375" style="64" customWidth="1"/>
    <col min="13598" max="13601" width="3.5703125" style="64" customWidth="1"/>
    <col min="13602" max="13604" width="3.42578125" style="64" customWidth="1"/>
    <col min="13605" max="13605" width="16.42578125" style="64" customWidth="1"/>
    <col min="13606" max="13824" width="10.7109375" style="64"/>
    <col min="13825" max="13825" width="4.140625" style="64" customWidth="1"/>
    <col min="13826" max="13826" width="13.42578125" style="64" customWidth="1"/>
    <col min="13827" max="13827" width="13.140625" style="64" customWidth="1"/>
    <col min="13828" max="13828" width="18.5703125" style="64" bestFit="1" customWidth="1"/>
    <col min="13829" max="13829" width="12.140625" style="64" customWidth="1"/>
    <col min="13830" max="13830" width="14.28515625" style="64" customWidth="1"/>
    <col min="13831" max="13831" width="2.85546875" style="64" customWidth="1"/>
    <col min="13832" max="13832" width="2.5703125" style="64" customWidth="1"/>
    <col min="13833" max="13833" width="2.85546875" style="64" customWidth="1"/>
    <col min="13834" max="13834" width="2.7109375" style="64" customWidth="1"/>
    <col min="13835" max="13835" width="2.5703125" style="64" customWidth="1"/>
    <col min="13836" max="13837" width="2.42578125" style="64" customWidth="1"/>
    <col min="13838" max="13838" width="2.7109375" style="64" customWidth="1"/>
    <col min="13839" max="13839" width="2.42578125" style="64" customWidth="1"/>
    <col min="13840" max="13842" width="3.5703125" style="64" customWidth="1"/>
    <col min="13843" max="13843" width="3.7109375" style="64" customWidth="1"/>
    <col min="13844" max="13844" width="3.140625" style="64" customWidth="1"/>
    <col min="13845" max="13847" width="3.28515625" style="64" customWidth="1"/>
    <col min="13848" max="13848" width="3.5703125" style="64" customWidth="1"/>
    <col min="13849" max="13849" width="3.28515625" style="64" customWidth="1"/>
    <col min="13850" max="13850" width="3.5703125" style="64" customWidth="1"/>
    <col min="13851" max="13851" width="3.42578125" style="64" customWidth="1"/>
    <col min="13852" max="13852" width="3.5703125" style="64" customWidth="1"/>
    <col min="13853" max="13853" width="3.7109375" style="64" customWidth="1"/>
    <col min="13854" max="13857" width="3.5703125" style="64" customWidth="1"/>
    <col min="13858" max="13860" width="3.42578125" style="64" customWidth="1"/>
    <col min="13861" max="13861" width="16.42578125" style="64" customWidth="1"/>
    <col min="13862" max="14080" width="10.7109375" style="64"/>
    <col min="14081" max="14081" width="4.140625" style="64" customWidth="1"/>
    <col min="14082" max="14082" width="13.42578125" style="64" customWidth="1"/>
    <col min="14083" max="14083" width="13.140625" style="64" customWidth="1"/>
    <col min="14084" max="14084" width="18.5703125" style="64" bestFit="1" customWidth="1"/>
    <col min="14085" max="14085" width="12.140625" style="64" customWidth="1"/>
    <col min="14086" max="14086" width="14.28515625" style="64" customWidth="1"/>
    <col min="14087" max="14087" width="2.85546875" style="64" customWidth="1"/>
    <col min="14088" max="14088" width="2.5703125" style="64" customWidth="1"/>
    <col min="14089" max="14089" width="2.85546875" style="64" customWidth="1"/>
    <col min="14090" max="14090" width="2.7109375" style="64" customWidth="1"/>
    <col min="14091" max="14091" width="2.5703125" style="64" customWidth="1"/>
    <col min="14092" max="14093" width="2.42578125" style="64" customWidth="1"/>
    <col min="14094" max="14094" width="2.7109375" style="64" customWidth="1"/>
    <col min="14095" max="14095" width="2.42578125" style="64" customWidth="1"/>
    <col min="14096" max="14098" width="3.5703125" style="64" customWidth="1"/>
    <col min="14099" max="14099" width="3.7109375" style="64" customWidth="1"/>
    <col min="14100" max="14100" width="3.140625" style="64" customWidth="1"/>
    <col min="14101" max="14103" width="3.28515625" style="64" customWidth="1"/>
    <col min="14104" max="14104" width="3.5703125" style="64" customWidth="1"/>
    <col min="14105" max="14105" width="3.28515625" style="64" customWidth="1"/>
    <col min="14106" max="14106" width="3.5703125" style="64" customWidth="1"/>
    <col min="14107" max="14107" width="3.42578125" style="64" customWidth="1"/>
    <col min="14108" max="14108" width="3.5703125" style="64" customWidth="1"/>
    <col min="14109" max="14109" width="3.7109375" style="64" customWidth="1"/>
    <col min="14110" max="14113" width="3.5703125" style="64" customWidth="1"/>
    <col min="14114" max="14116" width="3.42578125" style="64" customWidth="1"/>
    <col min="14117" max="14117" width="16.42578125" style="64" customWidth="1"/>
    <col min="14118" max="14336" width="10.7109375" style="64"/>
    <col min="14337" max="14337" width="4.140625" style="64" customWidth="1"/>
    <col min="14338" max="14338" width="13.42578125" style="64" customWidth="1"/>
    <col min="14339" max="14339" width="13.140625" style="64" customWidth="1"/>
    <col min="14340" max="14340" width="18.5703125" style="64" bestFit="1" customWidth="1"/>
    <col min="14341" max="14341" width="12.140625" style="64" customWidth="1"/>
    <col min="14342" max="14342" width="14.28515625" style="64" customWidth="1"/>
    <col min="14343" max="14343" width="2.85546875" style="64" customWidth="1"/>
    <col min="14344" max="14344" width="2.5703125" style="64" customWidth="1"/>
    <col min="14345" max="14345" width="2.85546875" style="64" customWidth="1"/>
    <col min="14346" max="14346" width="2.7109375" style="64" customWidth="1"/>
    <col min="14347" max="14347" width="2.5703125" style="64" customWidth="1"/>
    <col min="14348" max="14349" width="2.42578125" style="64" customWidth="1"/>
    <col min="14350" max="14350" width="2.7109375" style="64" customWidth="1"/>
    <col min="14351" max="14351" width="2.42578125" style="64" customWidth="1"/>
    <col min="14352" max="14354" width="3.5703125" style="64" customWidth="1"/>
    <col min="14355" max="14355" width="3.7109375" style="64" customWidth="1"/>
    <col min="14356" max="14356" width="3.140625" style="64" customWidth="1"/>
    <col min="14357" max="14359" width="3.28515625" style="64" customWidth="1"/>
    <col min="14360" max="14360" width="3.5703125" style="64" customWidth="1"/>
    <col min="14361" max="14361" width="3.28515625" style="64" customWidth="1"/>
    <col min="14362" max="14362" width="3.5703125" style="64" customWidth="1"/>
    <col min="14363" max="14363" width="3.42578125" style="64" customWidth="1"/>
    <col min="14364" max="14364" width="3.5703125" style="64" customWidth="1"/>
    <col min="14365" max="14365" width="3.7109375" style="64" customWidth="1"/>
    <col min="14366" max="14369" width="3.5703125" style="64" customWidth="1"/>
    <col min="14370" max="14372" width="3.42578125" style="64" customWidth="1"/>
    <col min="14373" max="14373" width="16.42578125" style="64" customWidth="1"/>
    <col min="14374" max="14592" width="10.7109375" style="64"/>
    <col min="14593" max="14593" width="4.140625" style="64" customWidth="1"/>
    <col min="14594" max="14594" width="13.42578125" style="64" customWidth="1"/>
    <col min="14595" max="14595" width="13.140625" style="64" customWidth="1"/>
    <col min="14596" max="14596" width="18.5703125" style="64" bestFit="1" customWidth="1"/>
    <col min="14597" max="14597" width="12.140625" style="64" customWidth="1"/>
    <col min="14598" max="14598" width="14.28515625" style="64" customWidth="1"/>
    <col min="14599" max="14599" width="2.85546875" style="64" customWidth="1"/>
    <col min="14600" max="14600" width="2.5703125" style="64" customWidth="1"/>
    <col min="14601" max="14601" width="2.85546875" style="64" customWidth="1"/>
    <col min="14602" max="14602" width="2.7109375" style="64" customWidth="1"/>
    <col min="14603" max="14603" width="2.5703125" style="64" customWidth="1"/>
    <col min="14604" max="14605" width="2.42578125" style="64" customWidth="1"/>
    <col min="14606" max="14606" width="2.7109375" style="64" customWidth="1"/>
    <col min="14607" max="14607" width="2.42578125" style="64" customWidth="1"/>
    <col min="14608" max="14610" width="3.5703125" style="64" customWidth="1"/>
    <col min="14611" max="14611" width="3.7109375" style="64" customWidth="1"/>
    <col min="14612" max="14612" width="3.140625" style="64" customWidth="1"/>
    <col min="14613" max="14615" width="3.28515625" style="64" customWidth="1"/>
    <col min="14616" max="14616" width="3.5703125" style="64" customWidth="1"/>
    <col min="14617" max="14617" width="3.28515625" style="64" customWidth="1"/>
    <col min="14618" max="14618" width="3.5703125" style="64" customWidth="1"/>
    <col min="14619" max="14619" width="3.42578125" style="64" customWidth="1"/>
    <col min="14620" max="14620" width="3.5703125" style="64" customWidth="1"/>
    <col min="14621" max="14621" width="3.7109375" style="64" customWidth="1"/>
    <col min="14622" max="14625" width="3.5703125" style="64" customWidth="1"/>
    <col min="14626" max="14628" width="3.42578125" style="64" customWidth="1"/>
    <col min="14629" max="14629" width="16.42578125" style="64" customWidth="1"/>
    <col min="14630" max="14848" width="10.7109375" style="64"/>
    <col min="14849" max="14849" width="4.140625" style="64" customWidth="1"/>
    <col min="14850" max="14850" width="13.42578125" style="64" customWidth="1"/>
    <col min="14851" max="14851" width="13.140625" style="64" customWidth="1"/>
    <col min="14852" max="14852" width="18.5703125" style="64" bestFit="1" customWidth="1"/>
    <col min="14853" max="14853" width="12.140625" style="64" customWidth="1"/>
    <col min="14854" max="14854" width="14.28515625" style="64" customWidth="1"/>
    <col min="14855" max="14855" width="2.85546875" style="64" customWidth="1"/>
    <col min="14856" max="14856" width="2.5703125" style="64" customWidth="1"/>
    <col min="14857" max="14857" width="2.85546875" style="64" customWidth="1"/>
    <col min="14858" max="14858" width="2.7109375" style="64" customWidth="1"/>
    <col min="14859" max="14859" width="2.5703125" style="64" customWidth="1"/>
    <col min="14860" max="14861" width="2.42578125" style="64" customWidth="1"/>
    <col min="14862" max="14862" width="2.7109375" style="64" customWidth="1"/>
    <col min="14863" max="14863" width="2.42578125" style="64" customWidth="1"/>
    <col min="14864" max="14866" width="3.5703125" style="64" customWidth="1"/>
    <col min="14867" max="14867" width="3.7109375" style="64" customWidth="1"/>
    <col min="14868" max="14868" width="3.140625" style="64" customWidth="1"/>
    <col min="14869" max="14871" width="3.28515625" style="64" customWidth="1"/>
    <col min="14872" max="14872" width="3.5703125" style="64" customWidth="1"/>
    <col min="14873" max="14873" width="3.28515625" style="64" customWidth="1"/>
    <col min="14874" max="14874" width="3.5703125" style="64" customWidth="1"/>
    <col min="14875" max="14875" width="3.42578125" style="64" customWidth="1"/>
    <col min="14876" max="14876" width="3.5703125" style="64" customWidth="1"/>
    <col min="14877" max="14877" width="3.7109375" style="64" customWidth="1"/>
    <col min="14878" max="14881" width="3.5703125" style="64" customWidth="1"/>
    <col min="14882" max="14884" width="3.42578125" style="64" customWidth="1"/>
    <col min="14885" max="14885" width="16.42578125" style="64" customWidth="1"/>
    <col min="14886" max="15104" width="10.7109375" style="64"/>
    <col min="15105" max="15105" width="4.140625" style="64" customWidth="1"/>
    <col min="15106" max="15106" width="13.42578125" style="64" customWidth="1"/>
    <col min="15107" max="15107" width="13.140625" style="64" customWidth="1"/>
    <col min="15108" max="15108" width="18.5703125" style="64" bestFit="1" customWidth="1"/>
    <col min="15109" max="15109" width="12.140625" style="64" customWidth="1"/>
    <col min="15110" max="15110" width="14.28515625" style="64" customWidth="1"/>
    <col min="15111" max="15111" width="2.85546875" style="64" customWidth="1"/>
    <col min="15112" max="15112" width="2.5703125" style="64" customWidth="1"/>
    <col min="15113" max="15113" width="2.85546875" style="64" customWidth="1"/>
    <col min="15114" max="15114" width="2.7109375" style="64" customWidth="1"/>
    <col min="15115" max="15115" width="2.5703125" style="64" customWidth="1"/>
    <col min="15116" max="15117" width="2.42578125" style="64" customWidth="1"/>
    <col min="15118" max="15118" width="2.7109375" style="64" customWidth="1"/>
    <col min="15119" max="15119" width="2.42578125" style="64" customWidth="1"/>
    <col min="15120" max="15122" width="3.5703125" style="64" customWidth="1"/>
    <col min="15123" max="15123" width="3.7109375" style="64" customWidth="1"/>
    <col min="15124" max="15124" width="3.140625" style="64" customWidth="1"/>
    <col min="15125" max="15127" width="3.28515625" style="64" customWidth="1"/>
    <col min="15128" max="15128" width="3.5703125" style="64" customWidth="1"/>
    <col min="15129" max="15129" width="3.28515625" style="64" customWidth="1"/>
    <col min="15130" max="15130" width="3.5703125" style="64" customWidth="1"/>
    <col min="15131" max="15131" width="3.42578125" style="64" customWidth="1"/>
    <col min="15132" max="15132" width="3.5703125" style="64" customWidth="1"/>
    <col min="15133" max="15133" width="3.7109375" style="64" customWidth="1"/>
    <col min="15134" max="15137" width="3.5703125" style="64" customWidth="1"/>
    <col min="15138" max="15140" width="3.42578125" style="64" customWidth="1"/>
    <col min="15141" max="15141" width="16.42578125" style="64" customWidth="1"/>
    <col min="15142" max="15360" width="10.7109375" style="64"/>
    <col min="15361" max="15361" width="4.140625" style="64" customWidth="1"/>
    <col min="15362" max="15362" width="13.42578125" style="64" customWidth="1"/>
    <col min="15363" max="15363" width="13.140625" style="64" customWidth="1"/>
    <col min="15364" max="15364" width="18.5703125" style="64" bestFit="1" customWidth="1"/>
    <col min="15365" max="15365" width="12.140625" style="64" customWidth="1"/>
    <col min="15366" max="15366" width="14.28515625" style="64" customWidth="1"/>
    <col min="15367" max="15367" width="2.85546875" style="64" customWidth="1"/>
    <col min="15368" max="15368" width="2.5703125" style="64" customWidth="1"/>
    <col min="15369" max="15369" width="2.85546875" style="64" customWidth="1"/>
    <col min="15370" max="15370" width="2.7109375" style="64" customWidth="1"/>
    <col min="15371" max="15371" width="2.5703125" style="64" customWidth="1"/>
    <col min="15372" max="15373" width="2.42578125" style="64" customWidth="1"/>
    <col min="15374" max="15374" width="2.7109375" style="64" customWidth="1"/>
    <col min="15375" max="15375" width="2.42578125" style="64" customWidth="1"/>
    <col min="15376" max="15378" width="3.5703125" style="64" customWidth="1"/>
    <col min="15379" max="15379" width="3.7109375" style="64" customWidth="1"/>
    <col min="15380" max="15380" width="3.140625" style="64" customWidth="1"/>
    <col min="15381" max="15383" width="3.28515625" style="64" customWidth="1"/>
    <col min="15384" max="15384" width="3.5703125" style="64" customWidth="1"/>
    <col min="15385" max="15385" width="3.28515625" style="64" customWidth="1"/>
    <col min="15386" max="15386" width="3.5703125" style="64" customWidth="1"/>
    <col min="15387" max="15387" width="3.42578125" style="64" customWidth="1"/>
    <col min="15388" max="15388" width="3.5703125" style="64" customWidth="1"/>
    <col min="15389" max="15389" width="3.7109375" style="64" customWidth="1"/>
    <col min="15390" max="15393" width="3.5703125" style="64" customWidth="1"/>
    <col min="15394" max="15396" width="3.42578125" style="64" customWidth="1"/>
    <col min="15397" max="15397" width="16.42578125" style="64" customWidth="1"/>
    <col min="15398" max="15616" width="10.7109375" style="64"/>
    <col min="15617" max="15617" width="4.140625" style="64" customWidth="1"/>
    <col min="15618" max="15618" width="13.42578125" style="64" customWidth="1"/>
    <col min="15619" max="15619" width="13.140625" style="64" customWidth="1"/>
    <col min="15620" max="15620" width="18.5703125" style="64" bestFit="1" customWidth="1"/>
    <col min="15621" max="15621" width="12.140625" style="64" customWidth="1"/>
    <col min="15622" max="15622" width="14.28515625" style="64" customWidth="1"/>
    <col min="15623" max="15623" width="2.85546875" style="64" customWidth="1"/>
    <col min="15624" max="15624" width="2.5703125" style="64" customWidth="1"/>
    <col min="15625" max="15625" width="2.85546875" style="64" customWidth="1"/>
    <col min="15626" max="15626" width="2.7109375" style="64" customWidth="1"/>
    <col min="15627" max="15627" width="2.5703125" style="64" customWidth="1"/>
    <col min="15628" max="15629" width="2.42578125" style="64" customWidth="1"/>
    <col min="15630" max="15630" width="2.7109375" style="64" customWidth="1"/>
    <col min="15631" max="15631" width="2.42578125" style="64" customWidth="1"/>
    <col min="15632" max="15634" width="3.5703125" style="64" customWidth="1"/>
    <col min="15635" max="15635" width="3.7109375" style="64" customWidth="1"/>
    <col min="15636" max="15636" width="3.140625" style="64" customWidth="1"/>
    <col min="15637" max="15639" width="3.28515625" style="64" customWidth="1"/>
    <col min="15640" max="15640" width="3.5703125" style="64" customWidth="1"/>
    <col min="15641" max="15641" width="3.28515625" style="64" customWidth="1"/>
    <col min="15642" max="15642" width="3.5703125" style="64" customWidth="1"/>
    <col min="15643" max="15643" width="3.42578125" style="64" customWidth="1"/>
    <col min="15644" max="15644" width="3.5703125" style="64" customWidth="1"/>
    <col min="15645" max="15645" width="3.7109375" style="64" customWidth="1"/>
    <col min="15646" max="15649" width="3.5703125" style="64" customWidth="1"/>
    <col min="15650" max="15652" width="3.42578125" style="64" customWidth="1"/>
    <col min="15653" max="15653" width="16.42578125" style="64" customWidth="1"/>
    <col min="15654" max="15872" width="10.7109375" style="64"/>
    <col min="15873" max="15873" width="4.140625" style="64" customWidth="1"/>
    <col min="15874" max="15874" width="13.42578125" style="64" customWidth="1"/>
    <col min="15875" max="15875" width="13.140625" style="64" customWidth="1"/>
    <col min="15876" max="15876" width="18.5703125" style="64" bestFit="1" customWidth="1"/>
    <col min="15877" max="15877" width="12.140625" style="64" customWidth="1"/>
    <col min="15878" max="15878" width="14.28515625" style="64" customWidth="1"/>
    <col min="15879" max="15879" width="2.85546875" style="64" customWidth="1"/>
    <col min="15880" max="15880" width="2.5703125" style="64" customWidth="1"/>
    <col min="15881" max="15881" width="2.85546875" style="64" customWidth="1"/>
    <col min="15882" max="15882" width="2.7109375" style="64" customWidth="1"/>
    <col min="15883" max="15883" width="2.5703125" style="64" customWidth="1"/>
    <col min="15884" max="15885" width="2.42578125" style="64" customWidth="1"/>
    <col min="15886" max="15886" width="2.7109375" style="64" customWidth="1"/>
    <col min="15887" max="15887" width="2.42578125" style="64" customWidth="1"/>
    <col min="15888" max="15890" width="3.5703125" style="64" customWidth="1"/>
    <col min="15891" max="15891" width="3.7109375" style="64" customWidth="1"/>
    <col min="15892" max="15892" width="3.140625" style="64" customWidth="1"/>
    <col min="15893" max="15895" width="3.28515625" style="64" customWidth="1"/>
    <col min="15896" max="15896" width="3.5703125" style="64" customWidth="1"/>
    <col min="15897" max="15897" width="3.28515625" style="64" customWidth="1"/>
    <col min="15898" max="15898" width="3.5703125" style="64" customWidth="1"/>
    <col min="15899" max="15899" width="3.42578125" style="64" customWidth="1"/>
    <col min="15900" max="15900" width="3.5703125" style="64" customWidth="1"/>
    <col min="15901" max="15901" width="3.7109375" style="64" customWidth="1"/>
    <col min="15902" max="15905" width="3.5703125" style="64" customWidth="1"/>
    <col min="15906" max="15908" width="3.42578125" style="64" customWidth="1"/>
    <col min="15909" max="15909" width="16.42578125" style="64" customWidth="1"/>
    <col min="15910" max="16128" width="10.7109375" style="64"/>
    <col min="16129" max="16129" width="4.140625" style="64" customWidth="1"/>
    <col min="16130" max="16130" width="13.42578125" style="64" customWidth="1"/>
    <col min="16131" max="16131" width="13.140625" style="64" customWidth="1"/>
    <col min="16132" max="16132" width="18.5703125" style="64" bestFit="1" customWidth="1"/>
    <col min="16133" max="16133" width="12.140625" style="64" customWidth="1"/>
    <col min="16134" max="16134" width="14.28515625" style="64" customWidth="1"/>
    <col min="16135" max="16135" width="2.85546875" style="64" customWidth="1"/>
    <col min="16136" max="16136" width="2.5703125" style="64" customWidth="1"/>
    <col min="16137" max="16137" width="2.85546875" style="64" customWidth="1"/>
    <col min="16138" max="16138" width="2.7109375" style="64" customWidth="1"/>
    <col min="16139" max="16139" width="2.5703125" style="64" customWidth="1"/>
    <col min="16140" max="16141" width="2.42578125" style="64" customWidth="1"/>
    <col min="16142" max="16142" width="2.7109375" style="64" customWidth="1"/>
    <col min="16143" max="16143" width="2.42578125" style="64" customWidth="1"/>
    <col min="16144" max="16146" width="3.5703125" style="64" customWidth="1"/>
    <col min="16147" max="16147" width="3.7109375" style="64" customWidth="1"/>
    <col min="16148" max="16148" width="3.140625" style="64" customWidth="1"/>
    <col min="16149" max="16151" width="3.28515625" style="64" customWidth="1"/>
    <col min="16152" max="16152" width="3.5703125" style="64" customWidth="1"/>
    <col min="16153" max="16153" width="3.28515625" style="64" customWidth="1"/>
    <col min="16154" max="16154" width="3.5703125" style="64" customWidth="1"/>
    <col min="16155" max="16155" width="3.42578125" style="64" customWidth="1"/>
    <col min="16156" max="16156" width="3.5703125" style="64" customWidth="1"/>
    <col min="16157" max="16157" width="3.7109375" style="64" customWidth="1"/>
    <col min="16158" max="16161" width="3.5703125" style="64" customWidth="1"/>
    <col min="16162" max="16164" width="3.42578125" style="64" customWidth="1"/>
    <col min="16165" max="16165" width="16.42578125" style="64" customWidth="1"/>
    <col min="16166" max="16384" width="10.7109375" style="64"/>
  </cols>
  <sheetData>
    <row r="1" spans="1:37" ht="25.5" hidden="1" customHeight="1">
      <c r="A1" s="919"/>
      <c r="B1" s="920"/>
      <c r="C1" s="920"/>
      <c r="D1" s="920"/>
      <c r="E1" s="920"/>
      <c r="F1" s="920"/>
      <c r="G1" s="920"/>
      <c r="H1" s="920"/>
      <c r="I1" s="920"/>
      <c r="J1" s="920"/>
      <c r="K1" s="920"/>
      <c r="L1" s="920"/>
      <c r="M1" s="920"/>
      <c r="N1" s="920"/>
      <c r="O1" s="920"/>
      <c r="P1" s="920"/>
      <c r="Q1" s="920"/>
      <c r="R1" s="920"/>
      <c r="S1" s="920"/>
      <c r="T1" s="920"/>
      <c r="U1" s="920"/>
      <c r="V1" s="920"/>
      <c r="W1" s="920"/>
      <c r="X1" s="920"/>
      <c r="Y1" s="920"/>
      <c r="Z1" s="920"/>
      <c r="AA1" s="920"/>
      <c r="AB1" s="920"/>
      <c r="AC1" s="920"/>
      <c r="AD1" s="920"/>
      <c r="AE1" s="920"/>
      <c r="AF1" s="920"/>
      <c r="AG1" s="920"/>
      <c r="AH1" s="920"/>
      <c r="AI1" s="920"/>
      <c r="AJ1" s="920"/>
    </row>
    <row r="2" spans="1:37" ht="42" customHeight="1">
      <c r="A2" s="921" t="s">
        <v>286</v>
      </c>
      <c r="B2" s="921"/>
      <c r="C2" s="921"/>
      <c r="D2" s="921"/>
      <c r="E2" s="921"/>
      <c r="F2" s="921"/>
      <c r="G2" s="921"/>
      <c r="H2" s="921"/>
      <c r="I2" s="921"/>
      <c r="J2" s="921"/>
      <c r="K2" s="921"/>
      <c r="L2" s="921"/>
      <c r="M2" s="921"/>
      <c r="N2" s="921"/>
      <c r="O2" s="921"/>
      <c r="P2" s="921"/>
      <c r="Q2" s="921"/>
      <c r="R2" s="921"/>
      <c r="S2" s="921"/>
      <c r="T2" s="921"/>
      <c r="U2" s="921"/>
      <c r="V2" s="921"/>
      <c r="W2" s="921"/>
      <c r="X2" s="921"/>
      <c r="Y2" s="921"/>
      <c r="Z2" s="921"/>
      <c r="AA2" s="921"/>
      <c r="AB2" s="921"/>
      <c r="AC2" s="921"/>
      <c r="AD2" s="921"/>
      <c r="AE2" s="921"/>
      <c r="AF2" s="921"/>
      <c r="AG2" s="921"/>
      <c r="AH2" s="921"/>
      <c r="AI2" s="921"/>
      <c r="AJ2" s="921"/>
      <c r="AK2" s="921"/>
    </row>
    <row r="3" spans="1:37" ht="18" customHeight="1">
      <c r="A3" s="922" t="s">
        <v>287</v>
      </c>
      <c r="B3" s="922"/>
      <c r="C3" s="922"/>
      <c r="D3" s="922"/>
      <c r="E3" s="922"/>
      <c r="F3" s="922"/>
      <c r="G3" s="922"/>
      <c r="H3" s="922"/>
      <c r="I3" s="922"/>
      <c r="J3" s="922"/>
      <c r="K3" s="922"/>
      <c r="L3" s="922"/>
      <c r="M3" s="922"/>
      <c r="N3" s="922"/>
      <c r="O3" s="922"/>
      <c r="P3" s="922"/>
      <c r="Q3" s="922"/>
      <c r="R3" s="922"/>
      <c r="S3" s="922"/>
      <c r="T3" s="922"/>
      <c r="U3" s="922"/>
      <c r="V3" s="922"/>
      <c r="W3" s="922"/>
      <c r="X3" s="922"/>
      <c r="Y3" s="922"/>
      <c r="Z3" s="922"/>
      <c r="AA3" s="922"/>
      <c r="AB3" s="922"/>
      <c r="AC3" s="922"/>
      <c r="AD3" s="922"/>
      <c r="AE3" s="922"/>
      <c r="AF3" s="922"/>
      <c r="AG3" s="922"/>
      <c r="AH3" s="922"/>
      <c r="AI3" s="922"/>
      <c r="AJ3" s="922"/>
      <c r="AK3" s="922"/>
    </row>
    <row r="4" spans="1:37" ht="17.45" customHeight="1">
      <c r="A4" s="924" t="s">
        <v>288</v>
      </c>
      <c r="B4" s="924"/>
      <c r="C4" s="924"/>
      <c r="D4" s="924"/>
      <c r="E4" s="919" t="s">
        <v>289</v>
      </c>
      <c r="F4" s="920"/>
      <c r="G4" s="920"/>
      <c r="H4" s="920"/>
      <c r="I4" s="920"/>
      <c r="J4" s="920"/>
      <c r="K4" s="920"/>
      <c r="L4" s="920"/>
      <c r="M4" s="920"/>
      <c r="N4" s="920"/>
      <c r="O4" s="920"/>
      <c r="P4" s="920"/>
      <c r="Q4" s="920"/>
      <c r="R4" s="920"/>
      <c r="S4" s="920"/>
      <c r="T4" s="920"/>
      <c r="U4" s="920"/>
      <c r="V4" s="920"/>
      <c r="W4" s="920"/>
      <c r="X4" s="920"/>
      <c r="Y4" s="920"/>
      <c r="Z4" s="920"/>
      <c r="AA4" s="920"/>
      <c r="AB4" s="920"/>
      <c r="AC4" s="920"/>
      <c r="AD4" s="920"/>
      <c r="AE4" s="920"/>
      <c r="AF4" s="920"/>
      <c r="AG4" s="920"/>
      <c r="AH4" s="920"/>
      <c r="AI4" s="920"/>
      <c r="AJ4" s="920"/>
      <c r="AK4" s="920"/>
    </row>
    <row r="5" spans="1:37" ht="16.899999999999999" customHeight="1">
      <c r="A5" s="925" t="s">
        <v>290</v>
      </c>
      <c r="B5" s="925"/>
      <c r="C5" s="925"/>
      <c r="D5" s="925"/>
      <c r="E5" s="923">
        <v>50</v>
      </c>
      <c r="F5" s="923"/>
      <c r="G5" s="923"/>
      <c r="H5" s="923"/>
      <c r="I5" s="923"/>
      <c r="J5" s="923"/>
      <c r="K5" s="923"/>
      <c r="L5" s="923"/>
      <c r="M5" s="923"/>
      <c r="N5" s="923"/>
      <c r="O5" s="923"/>
      <c r="P5" s="923"/>
      <c r="Q5" s="923"/>
      <c r="R5" s="923"/>
      <c r="S5" s="923"/>
      <c r="T5" s="923"/>
      <c r="U5" s="923"/>
      <c r="V5" s="923"/>
      <c r="W5" s="923"/>
      <c r="X5" s="923"/>
      <c r="Y5" s="923"/>
      <c r="Z5" s="923"/>
      <c r="AA5" s="923"/>
      <c r="AB5" s="923"/>
      <c r="AC5" s="923"/>
      <c r="AD5" s="923"/>
      <c r="AE5" s="923"/>
      <c r="AF5" s="923"/>
      <c r="AG5" s="923"/>
      <c r="AH5" s="923"/>
      <c r="AI5" s="923"/>
      <c r="AJ5" s="923"/>
      <c r="AK5" s="923"/>
    </row>
    <row r="6" spans="1:37" ht="19.149999999999999" customHeight="1">
      <c r="A6" s="925" t="s">
        <v>291</v>
      </c>
      <c r="B6" s="925"/>
      <c r="C6" s="925"/>
      <c r="D6" s="925"/>
      <c r="E6" s="923" t="s">
        <v>292</v>
      </c>
      <c r="F6" s="923"/>
      <c r="G6" s="923"/>
      <c r="H6" s="923"/>
      <c r="I6" s="923"/>
      <c r="J6" s="923"/>
      <c r="K6" s="923"/>
      <c r="L6" s="923"/>
      <c r="M6" s="923"/>
      <c r="N6" s="923"/>
      <c r="O6" s="923"/>
      <c r="P6" s="923"/>
      <c r="Q6" s="923"/>
      <c r="R6" s="923"/>
      <c r="S6" s="923"/>
      <c r="T6" s="923"/>
      <c r="U6" s="923"/>
      <c r="V6" s="923"/>
      <c r="W6" s="923"/>
      <c r="X6" s="923"/>
      <c r="Y6" s="923"/>
      <c r="Z6" s="923"/>
      <c r="AA6" s="923"/>
      <c r="AB6" s="923"/>
      <c r="AC6" s="923"/>
      <c r="AD6" s="923"/>
      <c r="AE6" s="923"/>
      <c r="AF6" s="923"/>
      <c r="AG6" s="923"/>
      <c r="AH6" s="923"/>
      <c r="AI6" s="923"/>
      <c r="AJ6" s="923"/>
      <c r="AK6" s="923"/>
    </row>
    <row r="7" spans="1:37" ht="22.9" customHeight="1">
      <c r="A7" s="925" t="s">
        <v>293</v>
      </c>
      <c r="B7" s="925"/>
      <c r="C7" s="925"/>
      <c r="D7" s="925"/>
      <c r="E7" s="927" t="s">
        <v>457</v>
      </c>
      <c r="F7" s="928"/>
      <c r="G7" s="928"/>
      <c r="H7" s="928"/>
      <c r="I7" s="928"/>
      <c r="J7" s="928"/>
      <c r="K7" s="928"/>
      <c r="L7" s="928"/>
      <c r="M7" s="928"/>
      <c r="N7" s="928"/>
      <c r="O7" s="928"/>
      <c r="P7" s="928"/>
      <c r="Q7" s="928"/>
      <c r="R7" s="928"/>
      <c r="S7" s="928"/>
      <c r="T7" s="928"/>
      <c r="U7" s="928"/>
      <c r="V7" s="928"/>
      <c r="W7" s="928"/>
      <c r="X7" s="928"/>
      <c r="Y7" s="928"/>
      <c r="Z7" s="928"/>
      <c r="AA7" s="928"/>
      <c r="AB7" s="928"/>
      <c r="AC7" s="928"/>
      <c r="AD7" s="928"/>
      <c r="AE7" s="928"/>
      <c r="AF7" s="928"/>
      <c r="AG7" s="928"/>
      <c r="AH7" s="928"/>
      <c r="AI7" s="928"/>
      <c r="AJ7" s="928"/>
      <c r="AK7" s="928"/>
    </row>
    <row r="8" spans="1:37" ht="37.5" customHeight="1">
      <c r="A8" s="533" t="s">
        <v>295</v>
      </c>
      <c r="B8" s="425" t="s">
        <v>296</v>
      </c>
      <c r="C8" s="426" t="s">
        <v>297</v>
      </c>
      <c r="D8" s="426" t="s">
        <v>298</v>
      </c>
      <c r="E8" s="426" t="s">
        <v>299</v>
      </c>
      <c r="F8" s="426" t="s">
        <v>267</v>
      </c>
      <c r="G8" s="427">
        <v>1</v>
      </c>
      <c r="H8" s="427">
        <v>2</v>
      </c>
      <c r="I8" s="427">
        <v>3</v>
      </c>
      <c r="J8" s="427">
        <v>4</v>
      </c>
      <c r="K8" s="427">
        <v>5</v>
      </c>
      <c r="L8" s="427">
        <v>6</v>
      </c>
      <c r="M8" s="427">
        <v>7</v>
      </c>
      <c r="N8" s="427">
        <v>8</v>
      </c>
      <c r="O8" s="427">
        <v>9</v>
      </c>
      <c r="P8" s="427">
        <v>10</v>
      </c>
      <c r="Q8" s="427">
        <v>11</v>
      </c>
      <c r="R8" s="427">
        <v>12</v>
      </c>
      <c r="S8" s="427">
        <v>13</v>
      </c>
      <c r="T8" s="427">
        <v>14</v>
      </c>
      <c r="U8" s="427">
        <v>15</v>
      </c>
      <c r="V8" s="427">
        <v>16</v>
      </c>
      <c r="W8" s="427">
        <v>17</v>
      </c>
      <c r="X8" s="427">
        <v>18</v>
      </c>
      <c r="Y8" s="427">
        <v>19</v>
      </c>
      <c r="Z8" s="426">
        <v>20</v>
      </c>
      <c r="AA8" s="426">
        <v>21</v>
      </c>
      <c r="AB8" s="426">
        <v>22</v>
      </c>
      <c r="AC8" s="426">
        <v>23</v>
      </c>
      <c r="AD8" s="426">
        <v>24</v>
      </c>
      <c r="AE8" s="426">
        <v>25</v>
      </c>
      <c r="AF8" s="426">
        <v>26</v>
      </c>
      <c r="AG8" s="426">
        <v>27</v>
      </c>
      <c r="AH8" s="426">
        <v>28</v>
      </c>
      <c r="AI8" s="426">
        <v>29</v>
      </c>
      <c r="AJ8" s="426">
        <v>30</v>
      </c>
      <c r="AK8" s="428" t="s">
        <v>300</v>
      </c>
    </row>
    <row r="9" spans="1:37" s="3" customFormat="1" ht="20.45" customHeight="1">
      <c r="A9" s="528">
        <v>1</v>
      </c>
      <c r="B9" s="534" t="s">
        <v>35</v>
      </c>
      <c r="C9" s="535" t="s">
        <v>36</v>
      </c>
      <c r="D9" s="535" t="s">
        <v>33</v>
      </c>
      <c r="E9" s="535" t="s">
        <v>34</v>
      </c>
      <c r="F9" s="536">
        <v>41519911</v>
      </c>
      <c r="G9" s="537" t="s">
        <v>301</v>
      </c>
      <c r="H9" s="537" t="s">
        <v>301</v>
      </c>
      <c r="I9" s="537" t="s">
        <v>301</v>
      </c>
      <c r="J9" s="537" t="s">
        <v>301</v>
      </c>
      <c r="K9" s="537" t="s">
        <v>301</v>
      </c>
      <c r="L9" s="537" t="s">
        <v>301</v>
      </c>
      <c r="M9" s="537" t="s">
        <v>301</v>
      </c>
      <c r="N9" s="537" t="s">
        <v>301</v>
      </c>
      <c r="O9" s="537" t="s">
        <v>301</v>
      </c>
      <c r="P9" s="537" t="s">
        <v>301</v>
      </c>
      <c r="Q9" s="537" t="s">
        <v>301</v>
      </c>
      <c r="R9" s="537" t="s">
        <v>301</v>
      </c>
      <c r="S9" s="537" t="s">
        <v>301</v>
      </c>
      <c r="T9" s="537" t="s">
        <v>301</v>
      </c>
      <c r="U9" s="537" t="s">
        <v>301</v>
      </c>
      <c r="V9" s="537" t="s">
        <v>301</v>
      </c>
      <c r="W9" s="537" t="s">
        <v>301</v>
      </c>
      <c r="X9" s="537" t="s">
        <v>301</v>
      </c>
      <c r="Y9" s="537" t="s">
        <v>301</v>
      </c>
      <c r="Z9" s="537" t="s">
        <v>301</v>
      </c>
      <c r="AA9" s="537" t="s">
        <v>301</v>
      </c>
      <c r="AB9" s="537" t="s">
        <v>301</v>
      </c>
      <c r="AC9" s="537" t="s">
        <v>301</v>
      </c>
      <c r="AD9" s="537" t="s">
        <v>301</v>
      </c>
      <c r="AE9" s="537" t="s">
        <v>301</v>
      </c>
      <c r="AF9" s="537" t="s">
        <v>301</v>
      </c>
      <c r="AG9" s="537" t="s">
        <v>301</v>
      </c>
      <c r="AH9" s="537" t="s">
        <v>301</v>
      </c>
      <c r="AI9" s="537" t="s">
        <v>301</v>
      </c>
      <c r="AJ9" s="537" t="s">
        <v>301</v>
      </c>
      <c r="AK9" s="279"/>
    </row>
    <row r="10" spans="1:37" s="3" customFormat="1" ht="20.45" customHeight="1">
      <c r="A10" s="528">
        <v>2</v>
      </c>
      <c r="B10" s="534" t="s">
        <v>248</v>
      </c>
      <c r="C10" s="535" t="s">
        <v>249</v>
      </c>
      <c r="D10" s="535" t="s">
        <v>247</v>
      </c>
      <c r="E10" s="535"/>
      <c r="F10" s="536">
        <v>233198</v>
      </c>
      <c r="G10" s="537" t="s">
        <v>301</v>
      </c>
      <c r="H10" s="537" t="s">
        <v>301</v>
      </c>
      <c r="I10" s="537" t="s">
        <v>301</v>
      </c>
      <c r="J10" s="537" t="s">
        <v>301</v>
      </c>
      <c r="K10" s="537" t="s">
        <v>301</v>
      </c>
      <c r="L10" s="537" t="s">
        <v>301</v>
      </c>
      <c r="M10" s="537" t="s">
        <v>301</v>
      </c>
      <c r="N10" s="537" t="s">
        <v>301</v>
      </c>
      <c r="O10" s="537" t="s">
        <v>301</v>
      </c>
      <c r="P10" s="537" t="s">
        <v>301</v>
      </c>
      <c r="Q10" s="537" t="s">
        <v>301</v>
      </c>
      <c r="R10" s="537" t="s">
        <v>301</v>
      </c>
      <c r="S10" s="537" t="s">
        <v>301</v>
      </c>
      <c r="T10" s="537" t="s">
        <v>301</v>
      </c>
      <c r="U10" s="537" t="s">
        <v>301</v>
      </c>
      <c r="V10" s="537" t="s">
        <v>301</v>
      </c>
      <c r="W10" s="537" t="s">
        <v>301</v>
      </c>
      <c r="X10" s="537" t="s">
        <v>301</v>
      </c>
      <c r="Y10" s="537" t="s">
        <v>301</v>
      </c>
      <c r="Z10" s="537" t="s">
        <v>301</v>
      </c>
      <c r="AA10" s="537" t="s">
        <v>301</v>
      </c>
      <c r="AB10" s="537" t="s">
        <v>301</v>
      </c>
      <c r="AC10" s="537" t="s">
        <v>301</v>
      </c>
      <c r="AD10" s="537" t="s">
        <v>301</v>
      </c>
      <c r="AE10" s="537" t="s">
        <v>301</v>
      </c>
      <c r="AF10" s="537" t="s">
        <v>301</v>
      </c>
      <c r="AG10" s="537" t="s">
        <v>301</v>
      </c>
      <c r="AH10" s="537" t="s">
        <v>301</v>
      </c>
      <c r="AI10" s="537" t="s">
        <v>301</v>
      </c>
      <c r="AJ10" s="537" t="s">
        <v>301</v>
      </c>
      <c r="AK10" s="279"/>
    </row>
    <row r="11" spans="1:37" s="3" customFormat="1" ht="20.45" customHeight="1">
      <c r="A11" s="528">
        <v>3</v>
      </c>
      <c r="B11" s="534" t="s">
        <v>38</v>
      </c>
      <c r="C11" s="535"/>
      <c r="D11" s="535" t="s">
        <v>37</v>
      </c>
      <c r="E11" s="535"/>
      <c r="F11" s="536">
        <v>1136909307</v>
      </c>
      <c r="G11" s="537" t="s">
        <v>301</v>
      </c>
      <c r="H11" s="537" t="s">
        <v>301</v>
      </c>
      <c r="I11" s="537" t="s">
        <v>301</v>
      </c>
      <c r="J11" s="537" t="s">
        <v>301</v>
      </c>
      <c r="K11" s="537" t="s">
        <v>301</v>
      </c>
      <c r="L11" s="537" t="s">
        <v>301</v>
      </c>
      <c r="M11" s="537" t="s">
        <v>301</v>
      </c>
      <c r="N11" s="537" t="s">
        <v>301</v>
      </c>
      <c r="O11" s="537" t="s">
        <v>301</v>
      </c>
      <c r="P11" s="537" t="s">
        <v>301</v>
      </c>
      <c r="Q11" s="537" t="s">
        <v>301</v>
      </c>
      <c r="R11" s="537" t="s">
        <v>301</v>
      </c>
      <c r="S11" s="537" t="s">
        <v>301</v>
      </c>
      <c r="T11" s="537" t="s">
        <v>301</v>
      </c>
      <c r="U11" s="537" t="s">
        <v>301</v>
      </c>
      <c r="V11" s="537" t="s">
        <v>301</v>
      </c>
      <c r="W11" s="537" t="s">
        <v>301</v>
      </c>
      <c r="X11" s="537" t="s">
        <v>301</v>
      </c>
      <c r="Y11" s="537" t="s">
        <v>301</v>
      </c>
      <c r="Z11" s="537" t="s">
        <v>301</v>
      </c>
      <c r="AA11" s="537" t="s">
        <v>301</v>
      </c>
      <c r="AB11" s="537" t="s">
        <v>301</v>
      </c>
      <c r="AC11" s="537" t="s">
        <v>301</v>
      </c>
      <c r="AD11" s="537" t="s">
        <v>301</v>
      </c>
      <c r="AE11" s="537" t="s">
        <v>301</v>
      </c>
      <c r="AF11" s="537" t="s">
        <v>301</v>
      </c>
      <c r="AG11" s="537" t="s">
        <v>301</v>
      </c>
      <c r="AH11" s="537" t="s">
        <v>301</v>
      </c>
      <c r="AI11" s="537" t="s">
        <v>301</v>
      </c>
      <c r="AJ11" s="537" t="s">
        <v>301</v>
      </c>
      <c r="AK11" s="279"/>
    </row>
    <row r="12" spans="1:37" s="3" customFormat="1" ht="20.45" customHeight="1">
      <c r="A12" s="528">
        <v>4</v>
      </c>
      <c r="B12" s="534" t="s">
        <v>41</v>
      </c>
      <c r="C12" s="535"/>
      <c r="D12" s="535" t="s">
        <v>39</v>
      </c>
      <c r="E12" s="535" t="s">
        <v>40</v>
      </c>
      <c r="F12" s="536">
        <v>20039148</v>
      </c>
      <c r="G12" s="537" t="s">
        <v>301</v>
      </c>
      <c r="H12" s="537" t="s">
        <v>301</v>
      </c>
      <c r="I12" s="537" t="s">
        <v>301</v>
      </c>
      <c r="J12" s="537" t="s">
        <v>301</v>
      </c>
      <c r="K12" s="537" t="s">
        <v>301</v>
      </c>
      <c r="L12" s="537" t="s">
        <v>301</v>
      </c>
      <c r="M12" s="537" t="s">
        <v>301</v>
      </c>
      <c r="N12" s="537" t="s">
        <v>301</v>
      </c>
      <c r="O12" s="537" t="s">
        <v>301</v>
      </c>
      <c r="P12" s="537" t="s">
        <v>301</v>
      </c>
      <c r="Q12" s="537" t="s">
        <v>301</v>
      </c>
      <c r="R12" s="537" t="s">
        <v>301</v>
      </c>
      <c r="S12" s="537" t="s">
        <v>301</v>
      </c>
      <c r="T12" s="537" t="s">
        <v>301</v>
      </c>
      <c r="U12" s="537" t="s">
        <v>301</v>
      </c>
      <c r="V12" s="537" t="s">
        <v>301</v>
      </c>
      <c r="W12" s="537" t="s">
        <v>301</v>
      </c>
      <c r="X12" s="537" t="s">
        <v>301</v>
      </c>
      <c r="Y12" s="537" t="s">
        <v>301</v>
      </c>
      <c r="Z12" s="537" t="s">
        <v>301</v>
      </c>
      <c r="AA12" s="537" t="s">
        <v>301</v>
      </c>
      <c r="AB12" s="537" t="s">
        <v>301</v>
      </c>
      <c r="AC12" s="537" t="s">
        <v>301</v>
      </c>
      <c r="AD12" s="537" t="s">
        <v>301</v>
      </c>
      <c r="AE12" s="537" t="s">
        <v>301</v>
      </c>
      <c r="AF12" s="537" t="s">
        <v>301</v>
      </c>
      <c r="AG12" s="537" t="s">
        <v>301</v>
      </c>
      <c r="AH12" s="537" t="s">
        <v>301</v>
      </c>
      <c r="AI12" s="537" t="s">
        <v>301</v>
      </c>
      <c r="AJ12" s="537" t="s">
        <v>301</v>
      </c>
      <c r="AK12" s="279"/>
    </row>
    <row r="13" spans="1:37" s="3" customFormat="1" ht="20.45" customHeight="1">
      <c r="A13" s="528">
        <v>5</v>
      </c>
      <c r="B13" s="538" t="s">
        <v>349</v>
      </c>
      <c r="C13" s="539" t="s">
        <v>350</v>
      </c>
      <c r="D13" s="539" t="s">
        <v>351</v>
      </c>
      <c r="E13" s="539"/>
      <c r="F13" s="540">
        <v>210099991</v>
      </c>
      <c r="G13" s="537" t="s">
        <v>301</v>
      </c>
      <c r="H13" s="537" t="s">
        <v>301</v>
      </c>
      <c r="I13" s="537" t="s">
        <v>301</v>
      </c>
      <c r="J13" s="537" t="s">
        <v>301</v>
      </c>
      <c r="K13" s="537" t="s">
        <v>301</v>
      </c>
      <c r="L13" s="537" t="s">
        <v>301</v>
      </c>
      <c r="M13" s="537" t="s">
        <v>301</v>
      </c>
      <c r="N13" s="537" t="s">
        <v>301</v>
      </c>
      <c r="O13" s="537" t="s">
        <v>301</v>
      </c>
      <c r="P13" s="537" t="s">
        <v>301</v>
      </c>
      <c r="Q13" s="537" t="s">
        <v>301</v>
      </c>
      <c r="R13" s="537" t="s">
        <v>301</v>
      </c>
      <c r="S13" s="537" t="s">
        <v>301</v>
      </c>
      <c r="T13" s="537" t="s">
        <v>301</v>
      </c>
      <c r="U13" s="541" t="s">
        <v>301</v>
      </c>
      <c r="V13" s="541" t="s">
        <v>301</v>
      </c>
      <c r="W13" s="541" t="s">
        <v>301</v>
      </c>
      <c r="X13" s="541" t="s">
        <v>301</v>
      </c>
      <c r="Y13" s="541" t="s">
        <v>301</v>
      </c>
      <c r="Z13" s="541" t="s">
        <v>301</v>
      </c>
      <c r="AA13" s="541" t="s">
        <v>301</v>
      </c>
      <c r="AB13" s="541" t="s">
        <v>301</v>
      </c>
      <c r="AC13" s="541" t="s">
        <v>301</v>
      </c>
      <c r="AD13" s="541" t="s">
        <v>301</v>
      </c>
      <c r="AE13" s="541" t="s">
        <v>301</v>
      </c>
      <c r="AF13" s="541" t="s">
        <v>301</v>
      </c>
      <c r="AG13" s="541" t="s">
        <v>301</v>
      </c>
      <c r="AH13" s="541" t="s">
        <v>301</v>
      </c>
      <c r="AI13" s="541" t="s">
        <v>301</v>
      </c>
      <c r="AJ13" s="541" t="s">
        <v>301</v>
      </c>
      <c r="AK13" s="303"/>
    </row>
    <row r="14" spans="1:37" s="3" customFormat="1" ht="20.45" customHeight="1">
      <c r="A14" s="528">
        <v>6</v>
      </c>
      <c r="B14" s="534" t="s">
        <v>49</v>
      </c>
      <c r="C14" s="535" t="s">
        <v>50</v>
      </c>
      <c r="D14" s="535" t="s">
        <v>47</v>
      </c>
      <c r="E14" s="535" t="s">
        <v>48</v>
      </c>
      <c r="F14" s="536">
        <v>17126180</v>
      </c>
      <c r="G14" s="537" t="s">
        <v>301</v>
      </c>
      <c r="H14" s="537" t="s">
        <v>301</v>
      </c>
      <c r="I14" s="537" t="s">
        <v>301</v>
      </c>
      <c r="J14" s="537" t="s">
        <v>301</v>
      </c>
      <c r="K14" s="537" t="s">
        <v>301</v>
      </c>
      <c r="L14" s="537" t="s">
        <v>301</v>
      </c>
      <c r="M14" s="537" t="s">
        <v>301</v>
      </c>
      <c r="N14" s="537" t="s">
        <v>301</v>
      </c>
      <c r="O14" s="537" t="s">
        <v>301</v>
      </c>
      <c r="P14" s="537" t="s">
        <v>301</v>
      </c>
      <c r="Q14" s="537" t="s">
        <v>301</v>
      </c>
      <c r="R14" s="537" t="s">
        <v>301</v>
      </c>
      <c r="S14" s="537" t="s">
        <v>301</v>
      </c>
      <c r="T14" s="537" t="s">
        <v>301</v>
      </c>
      <c r="U14" s="537" t="s">
        <v>301</v>
      </c>
      <c r="V14" s="537" t="s">
        <v>301</v>
      </c>
      <c r="W14" s="537" t="s">
        <v>301</v>
      </c>
      <c r="X14" s="537" t="s">
        <v>301</v>
      </c>
      <c r="Y14" s="537" t="s">
        <v>301</v>
      </c>
      <c r="Z14" s="537" t="s">
        <v>301</v>
      </c>
      <c r="AA14" s="537" t="s">
        <v>301</v>
      </c>
      <c r="AB14" s="537" t="s">
        <v>301</v>
      </c>
      <c r="AC14" s="537" t="s">
        <v>301</v>
      </c>
      <c r="AD14" s="537" t="s">
        <v>301</v>
      </c>
      <c r="AE14" s="537" t="s">
        <v>301</v>
      </c>
      <c r="AF14" s="537" t="s">
        <v>301</v>
      </c>
      <c r="AG14" s="537" t="s">
        <v>301</v>
      </c>
      <c r="AH14" s="537" t="s">
        <v>301</v>
      </c>
      <c r="AI14" s="537" t="s">
        <v>301</v>
      </c>
      <c r="AJ14" s="537" t="s">
        <v>301</v>
      </c>
      <c r="AK14" s="279"/>
    </row>
    <row r="15" spans="1:37" s="3" customFormat="1" ht="20.45" customHeight="1">
      <c r="A15" s="528">
        <v>7</v>
      </c>
      <c r="B15" s="534" t="s">
        <v>52</v>
      </c>
      <c r="C15" s="535" t="s">
        <v>53</v>
      </c>
      <c r="D15" s="535" t="s">
        <v>47</v>
      </c>
      <c r="E15" s="535" t="s">
        <v>51</v>
      </c>
      <c r="F15" s="536">
        <v>7524640</v>
      </c>
      <c r="G15" s="537" t="s">
        <v>301</v>
      </c>
      <c r="H15" s="537" t="s">
        <v>301</v>
      </c>
      <c r="I15" s="537" t="s">
        <v>301</v>
      </c>
      <c r="J15" s="537" t="s">
        <v>301</v>
      </c>
      <c r="K15" s="537" t="s">
        <v>301</v>
      </c>
      <c r="L15" s="537" t="s">
        <v>301</v>
      </c>
      <c r="M15" s="537" t="s">
        <v>301</v>
      </c>
      <c r="N15" s="537" t="s">
        <v>301</v>
      </c>
      <c r="O15" s="537" t="s">
        <v>301</v>
      </c>
      <c r="P15" s="537" t="s">
        <v>301</v>
      </c>
      <c r="Q15" s="537" t="s">
        <v>301</v>
      </c>
      <c r="R15" s="537" t="s">
        <v>301</v>
      </c>
      <c r="S15" s="537" t="s">
        <v>301</v>
      </c>
      <c r="T15" s="537" t="s">
        <v>301</v>
      </c>
      <c r="U15" s="537" t="s">
        <v>301</v>
      </c>
      <c r="V15" s="537" t="s">
        <v>301</v>
      </c>
      <c r="W15" s="537" t="s">
        <v>301</v>
      </c>
      <c r="X15" s="537" t="s">
        <v>301</v>
      </c>
      <c r="Y15" s="537" t="s">
        <v>301</v>
      </c>
      <c r="Z15" s="537" t="s">
        <v>301</v>
      </c>
      <c r="AA15" s="537" t="s">
        <v>301</v>
      </c>
      <c r="AB15" s="537" t="s">
        <v>301</v>
      </c>
      <c r="AC15" s="537" t="s">
        <v>301</v>
      </c>
      <c r="AD15" s="537" t="s">
        <v>301</v>
      </c>
      <c r="AE15" s="537" t="s">
        <v>301</v>
      </c>
      <c r="AF15" s="537" t="s">
        <v>301</v>
      </c>
      <c r="AG15" s="537" t="s">
        <v>301</v>
      </c>
      <c r="AH15" s="537" t="s">
        <v>301</v>
      </c>
      <c r="AI15" s="537" t="s">
        <v>301</v>
      </c>
      <c r="AJ15" s="537" t="s">
        <v>301</v>
      </c>
      <c r="AK15" s="279"/>
    </row>
    <row r="16" spans="1:37" s="3" customFormat="1" ht="20.45" customHeight="1">
      <c r="A16" s="23">
        <v>8</v>
      </c>
      <c r="B16" s="538" t="s">
        <v>353</v>
      </c>
      <c r="C16" s="539"/>
      <c r="D16" s="539" t="s">
        <v>354</v>
      </c>
      <c r="E16" s="539"/>
      <c r="F16" s="583">
        <v>11524081</v>
      </c>
      <c r="G16" s="541" t="s">
        <v>301</v>
      </c>
      <c r="H16" s="541" t="s">
        <v>301</v>
      </c>
      <c r="I16" s="541" t="s">
        <v>301</v>
      </c>
      <c r="J16" s="541" t="s">
        <v>301</v>
      </c>
      <c r="K16" s="541" t="s">
        <v>301</v>
      </c>
      <c r="L16" s="541" t="s">
        <v>301</v>
      </c>
      <c r="M16" s="541" t="s">
        <v>301</v>
      </c>
      <c r="N16" s="541" t="s">
        <v>301</v>
      </c>
      <c r="O16" s="541" t="s">
        <v>301</v>
      </c>
      <c r="P16" s="541" t="s">
        <v>301</v>
      </c>
      <c r="Q16" s="541" t="s">
        <v>301</v>
      </c>
      <c r="R16" s="541" t="s">
        <v>301</v>
      </c>
      <c r="S16" s="541" t="s">
        <v>301</v>
      </c>
      <c r="T16" s="541" t="s">
        <v>301</v>
      </c>
      <c r="U16" s="541" t="s">
        <v>301</v>
      </c>
      <c r="V16" s="541" t="s">
        <v>301</v>
      </c>
      <c r="W16" s="541" t="s">
        <v>301</v>
      </c>
      <c r="X16" s="541" t="s">
        <v>301</v>
      </c>
      <c r="Y16" s="541" t="s">
        <v>301</v>
      </c>
      <c r="Z16" s="541" t="s">
        <v>301</v>
      </c>
      <c r="AA16" s="541" t="s">
        <v>301</v>
      </c>
      <c r="AB16" s="541" t="s">
        <v>301</v>
      </c>
      <c r="AC16" s="541" t="s">
        <v>301</v>
      </c>
      <c r="AD16" s="541" t="s">
        <v>301</v>
      </c>
      <c r="AE16" s="541" t="s">
        <v>301</v>
      </c>
      <c r="AF16" s="541" t="s">
        <v>301</v>
      </c>
      <c r="AG16" s="541" t="s">
        <v>301</v>
      </c>
      <c r="AH16" s="541" t="s">
        <v>301</v>
      </c>
      <c r="AI16" s="541" t="s">
        <v>301</v>
      </c>
      <c r="AJ16" s="541" t="s">
        <v>301</v>
      </c>
      <c r="AK16" s="303"/>
    </row>
    <row r="17" spans="1:37" s="3" customFormat="1" ht="20.45" customHeight="1">
      <c r="A17" s="528">
        <v>9</v>
      </c>
      <c r="B17" s="534" t="s">
        <v>66</v>
      </c>
      <c r="C17" s="535"/>
      <c r="D17" s="535" t="s">
        <v>64</v>
      </c>
      <c r="E17" s="535" t="s">
        <v>65</v>
      </c>
      <c r="F17" s="536">
        <v>41783196</v>
      </c>
      <c r="G17" s="537" t="s">
        <v>301</v>
      </c>
      <c r="H17" s="537" t="s">
        <v>301</v>
      </c>
      <c r="I17" s="537" t="s">
        <v>301</v>
      </c>
      <c r="J17" s="537" t="s">
        <v>301</v>
      </c>
      <c r="K17" s="537" t="s">
        <v>301</v>
      </c>
      <c r="L17" s="537" t="s">
        <v>301</v>
      </c>
      <c r="M17" s="537" t="s">
        <v>301</v>
      </c>
      <c r="N17" s="537" t="s">
        <v>301</v>
      </c>
      <c r="O17" s="537" t="s">
        <v>301</v>
      </c>
      <c r="P17" s="537" t="s">
        <v>301</v>
      </c>
      <c r="Q17" s="537" t="s">
        <v>301</v>
      </c>
      <c r="R17" s="537" t="s">
        <v>301</v>
      </c>
      <c r="S17" s="537" t="s">
        <v>301</v>
      </c>
      <c r="T17" s="537" t="s">
        <v>301</v>
      </c>
      <c r="U17" s="537" t="s">
        <v>301</v>
      </c>
      <c r="V17" s="537" t="s">
        <v>301</v>
      </c>
      <c r="W17" s="537" t="s">
        <v>301</v>
      </c>
      <c r="X17" s="537" t="s">
        <v>301</v>
      </c>
      <c r="Y17" s="537" t="s">
        <v>301</v>
      </c>
      <c r="Z17" s="537" t="s">
        <v>301</v>
      </c>
      <c r="AA17" s="537" t="s">
        <v>301</v>
      </c>
      <c r="AB17" s="537" t="s">
        <v>301</v>
      </c>
      <c r="AC17" s="537" t="s">
        <v>301</v>
      </c>
      <c r="AD17" s="537" t="s">
        <v>301</v>
      </c>
      <c r="AE17" s="537" t="s">
        <v>301</v>
      </c>
      <c r="AF17" s="537" t="s">
        <v>301</v>
      </c>
      <c r="AG17" s="537" t="s">
        <v>301</v>
      </c>
      <c r="AH17" s="537" t="s">
        <v>301</v>
      </c>
      <c r="AI17" s="537" t="s">
        <v>301</v>
      </c>
      <c r="AJ17" s="537" t="s">
        <v>301</v>
      </c>
      <c r="AK17" s="279"/>
    </row>
    <row r="18" spans="1:37" s="3" customFormat="1" ht="20.45" customHeight="1">
      <c r="A18" s="528">
        <v>10</v>
      </c>
      <c r="B18" s="534" t="s">
        <v>70</v>
      </c>
      <c r="C18" s="535" t="s">
        <v>71</v>
      </c>
      <c r="D18" s="535" t="s">
        <v>69</v>
      </c>
      <c r="E18" s="535"/>
      <c r="F18" s="536">
        <v>24890485</v>
      </c>
      <c r="G18" s="537" t="s">
        <v>301</v>
      </c>
      <c r="H18" s="537" t="s">
        <v>301</v>
      </c>
      <c r="I18" s="537" t="s">
        <v>301</v>
      </c>
      <c r="J18" s="537" t="s">
        <v>301</v>
      </c>
      <c r="K18" s="537" t="s">
        <v>301</v>
      </c>
      <c r="L18" s="537" t="s">
        <v>301</v>
      </c>
      <c r="M18" s="537" t="s">
        <v>301</v>
      </c>
      <c r="N18" s="537" t="s">
        <v>301</v>
      </c>
      <c r="O18" s="537" t="s">
        <v>301</v>
      </c>
      <c r="P18" s="537" t="s">
        <v>301</v>
      </c>
      <c r="Q18" s="537" t="s">
        <v>301</v>
      </c>
      <c r="R18" s="537" t="s">
        <v>301</v>
      </c>
      <c r="S18" s="537" t="s">
        <v>301</v>
      </c>
      <c r="T18" s="537" t="s">
        <v>301</v>
      </c>
      <c r="U18" s="537" t="s">
        <v>301</v>
      </c>
      <c r="V18" s="537" t="s">
        <v>301</v>
      </c>
      <c r="W18" s="537" t="s">
        <v>301</v>
      </c>
      <c r="X18" s="537" t="s">
        <v>301</v>
      </c>
      <c r="Y18" s="537" t="s">
        <v>301</v>
      </c>
      <c r="Z18" s="537" t="s">
        <v>301</v>
      </c>
      <c r="AA18" s="537" t="s">
        <v>301</v>
      </c>
      <c r="AB18" s="537" t="s">
        <v>301</v>
      </c>
      <c r="AC18" s="537" t="s">
        <v>301</v>
      </c>
      <c r="AD18" s="537" t="s">
        <v>301</v>
      </c>
      <c r="AE18" s="537" t="s">
        <v>301</v>
      </c>
      <c r="AF18" s="537" t="s">
        <v>301</v>
      </c>
      <c r="AG18" s="537" t="s">
        <v>301</v>
      </c>
      <c r="AH18" s="537" t="s">
        <v>301</v>
      </c>
      <c r="AI18" s="537" t="s">
        <v>301</v>
      </c>
      <c r="AJ18" s="537" t="s">
        <v>301</v>
      </c>
      <c r="AK18" s="279"/>
    </row>
    <row r="19" spans="1:37" s="3" customFormat="1" ht="20.45" customHeight="1">
      <c r="A19" s="528">
        <v>11</v>
      </c>
      <c r="B19" s="538" t="s">
        <v>355</v>
      </c>
      <c r="C19" s="539"/>
      <c r="D19" s="539" t="s">
        <v>335</v>
      </c>
      <c r="E19" s="539"/>
      <c r="F19" s="540">
        <v>41510278</v>
      </c>
      <c r="G19" s="537" t="s">
        <v>301</v>
      </c>
      <c r="H19" s="537" t="s">
        <v>301</v>
      </c>
      <c r="I19" s="537" t="s">
        <v>301</v>
      </c>
      <c r="J19" s="537" t="s">
        <v>301</v>
      </c>
      <c r="K19" s="537" t="s">
        <v>301</v>
      </c>
      <c r="L19" s="537" t="s">
        <v>301</v>
      </c>
      <c r="M19" s="537" t="s">
        <v>301</v>
      </c>
      <c r="N19" s="537" t="s">
        <v>301</v>
      </c>
      <c r="O19" s="537" t="s">
        <v>301</v>
      </c>
      <c r="P19" s="537" t="s">
        <v>301</v>
      </c>
      <c r="Q19" s="537" t="s">
        <v>301</v>
      </c>
      <c r="R19" s="537" t="s">
        <v>301</v>
      </c>
      <c r="S19" s="537" t="s">
        <v>301</v>
      </c>
      <c r="T19" s="537" t="s">
        <v>301</v>
      </c>
      <c r="U19" s="541" t="s">
        <v>301</v>
      </c>
      <c r="V19" s="541" t="s">
        <v>301</v>
      </c>
      <c r="W19" s="537" t="s">
        <v>301</v>
      </c>
      <c r="X19" s="537" t="s">
        <v>301</v>
      </c>
      <c r="Y19" s="537" t="s">
        <v>301</v>
      </c>
      <c r="Z19" s="537" t="s">
        <v>301</v>
      </c>
      <c r="AA19" s="537" t="s">
        <v>301</v>
      </c>
      <c r="AB19" s="537" t="s">
        <v>301</v>
      </c>
      <c r="AC19" s="537" t="s">
        <v>301</v>
      </c>
      <c r="AD19" s="537" t="s">
        <v>301</v>
      </c>
      <c r="AE19" s="541" t="s">
        <v>301</v>
      </c>
      <c r="AF19" s="541" t="s">
        <v>301</v>
      </c>
      <c r="AG19" s="541" t="s">
        <v>301</v>
      </c>
      <c r="AH19" s="541" t="s">
        <v>301</v>
      </c>
      <c r="AI19" s="537" t="s">
        <v>301</v>
      </c>
      <c r="AJ19" s="537" t="s">
        <v>301</v>
      </c>
      <c r="AK19" s="303"/>
    </row>
    <row r="20" spans="1:37" s="3" customFormat="1" ht="20.45" customHeight="1">
      <c r="A20" s="528">
        <v>12</v>
      </c>
      <c r="B20" s="534" t="s">
        <v>252</v>
      </c>
      <c r="C20" s="535"/>
      <c r="D20" s="535" t="s">
        <v>250</v>
      </c>
      <c r="E20" s="535" t="s">
        <v>251</v>
      </c>
      <c r="F20" s="536">
        <v>53905858</v>
      </c>
      <c r="G20" s="537" t="s">
        <v>301</v>
      </c>
      <c r="H20" s="537" t="s">
        <v>301</v>
      </c>
      <c r="I20" s="537" t="s">
        <v>301</v>
      </c>
      <c r="J20" s="537" t="s">
        <v>301</v>
      </c>
      <c r="K20" s="537" t="s">
        <v>301</v>
      </c>
      <c r="L20" s="537" t="s">
        <v>301</v>
      </c>
      <c r="M20" s="537" t="s">
        <v>301</v>
      </c>
      <c r="N20" s="537" t="s">
        <v>301</v>
      </c>
      <c r="O20" s="537" t="s">
        <v>301</v>
      </c>
      <c r="P20" s="537" t="s">
        <v>301</v>
      </c>
      <c r="Q20" s="537" t="s">
        <v>301</v>
      </c>
      <c r="R20" s="537" t="s">
        <v>301</v>
      </c>
      <c r="S20" s="537" t="s">
        <v>301</v>
      </c>
      <c r="T20" s="537" t="s">
        <v>301</v>
      </c>
      <c r="U20" s="537" t="s">
        <v>301</v>
      </c>
      <c r="V20" s="537" t="s">
        <v>301</v>
      </c>
      <c r="W20" s="537" t="s">
        <v>301</v>
      </c>
      <c r="X20" s="537" t="s">
        <v>301</v>
      </c>
      <c r="Y20" s="537" t="s">
        <v>301</v>
      </c>
      <c r="Z20" s="537" t="s">
        <v>301</v>
      </c>
      <c r="AA20" s="537" t="s">
        <v>301</v>
      </c>
      <c r="AB20" s="537" t="s">
        <v>301</v>
      </c>
      <c r="AC20" s="537" t="s">
        <v>301</v>
      </c>
      <c r="AD20" s="537" t="s">
        <v>301</v>
      </c>
      <c r="AE20" s="537" t="s">
        <v>301</v>
      </c>
      <c r="AF20" s="537" t="s">
        <v>301</v>
      </c>
      <c r="AG20" s="537" t="s">
        <v>301</v>
      </c>
      <c r="AH20" s="537" t="s">
        <v>301</v>
      </c>
      <c r="AI20" s="537" t="s">
        <v>301</v>
      </c>
      <c r="AJ20" s="537" t="s">
        <v>301</v>
      </c>
      <c r="AK20" s="279"/>
    </row>
    <row r="21" spans="1:37" s="3" customFormat="1" ht="20.45" customHeight="1">
      <c r="A21" s="528">
        <v>13</v>
      </c>
      <c r="B21" s="538" t="s">
        <v>357</v>
      </c>
      <c r="C21" s="539" t="s">
        <v>146</v>
      </c>
      <c r="D21" s="539" t="s">
        <v>358</v>
      </c>
      <c r="E21" s="539"/>
      <c r="F21" s="540">
        <v>20308604</v>
      </c>
      <c r="G21" s="537" t="s">
        <v>301</v>
      </c>
      <c r="H21" s="537" t="s">
        <v>301</v>
      </c>
      <c r="I21" s="537" t="s">
        <v>301</v>
      </c>
      <c r="J21" s="537" t="s">
        <v>301</v>
      </c>
      <c r="K21" s="537" t="s">
        <v>301</v>
      </c>
      <c r="L21" s="537" t="s">
        <v>301</v>
      </c>
      <c r="M21" s="537" t="s">
        <v>301</v>
      </c>
      <c r="N21" s="537" t="s">
        <v>301</v>
      </c>
      <c r="O21" s="537" t="s">
        <v>301</v>
      </c>
      <c r="P21" s="537" t="s">
        <v>301</v>
      </c>
      <c r="Q21" s="537" t="s">
        <v>301</v>
      </c>
      <c r="R21" s="537" t="s">
        <v>301</v>
      </c>
      <c r="S21" s="537" t="s">
        <v>301</v>
      </c>
      <c r="T21" s="537" t="s">
        <v>301</v>
      </c>
      <c r="U21" s="541" t="s">
        <v>301</v>
      </c>
      <c r="V21" s="541" t="s">
        <v>301</v>
      </c>
      <c r="W21" s="537" t="s">
        <v>301</v>
      </c>
      <c r="X21" s="537" t="s">
        <v>301</v>
      </c>
      <c r="Y21" s="537" t="s">
        <v>301</v>
      </c>
      <c r="Z21" s="537" t="s">
        <v>301</v>
      </c>
      <c r="AA21" s="537" t="s">
        <v>301</v>
      </c>
      <c r="AB21" s="537" t="s">
        <v>301</v>
      </c>
      <c r="AC21" s="537" t="s">
        <v>301</v>
      </c>
      <c r="AD21" s="537" t="s">
        <v>301</v>
      </c>
      <c r="AE21" s="541" t="s">
        <v>301</v>
      </c>
      <c r="AF21" s="541" t="s">
        <v>301</v>
      </c>
      <c r="AG21" s="541" t="s">
        <v>301</v>
      </c>
      <c r="AH21" s="541" t="s">
        <v>301</v>
      </c>
      <c r="AI21" s="537" t="s">
        <v>301</v>
      </c>
      <c r="AJ21" s="537" t="s">
        <v>301</v>
      </c>
      <c r="AK21" s="303"/>
    </row>
    <row r="22" spans="1:37" s="3" customFormat="1" ht="20.45" customHeight="1">
      <c r="A22" s="528">
        <v>14</v>
      </c>
      <c r="B22" s="534" t="s">
        <v>74</v>
      </c>
      <c r="C22" s="535" t="s">
        <v>74</v>
      </c>
      <c r="D22" s="535" t="s">
        <v>72</v>
      </c>
      <c r="E22" s="535" t="s">
        <v>73</v>
      </c>
      <c r="F22" s="536">
        <v>79870951</v>
      </c>
      <c r="G22" s="537" t="s">
        <v>301</v>
      </c>
      <c r="H22" s="537" t="s">
        <v>301</v>
      </c>
      <c r="I22" s="537" t="s">
        <v>301</v>
      </c>
      <c r="J22" s="537" t="s">
        <v>301</v>
      </c>
      <c r="K22" s="537" t="s">
        <v>301</v>
      </c>
      <c r="L22" s="537" t="s">
        <v>301</v>
      </c>
      <c r="M22" s="537" t="s">
        <v>301</v>
      </c>
      <c r="N22" s="537" t="s">
        <v>301</v>
      </c>
      <c r="O22" s="537" t="s">
        <v>301</v>
      </c>
      <c r="P22" s="537" t="s">
        <v>301</v>
      </c>
      <c r="Q22" s="537" t="s">
        <v>301</v>
      </c>
      <c r="R22" s="537" t="s">
        <v>301</v>
      </c>
      <c r="S22" s="537" t="s">
        <v>301</v>
      </c>
      <c r="T22" s="537" t="s">
        <v>301</v>
      </c>
      <c r="U22" s="537" t="s">
        <v>301</v>
      </c>
      <c r="V22" s="537" t="s">
        <v>301</v>
      </c>
      <c r="W22" s="537" t="s">
        <v>301</v>
      </c>
      <c r="X22" s="537" t="s">
        <v>301</v>
      </c>
      <c r="Y22" s="537" t="s">
        <v>301</v>
      </c>
      <c r="Z22" s="537" t="s">
        <v>301</v>
      </c>
      <c r="AA22" s="537" t="s">
        <v>301</v>
      </c>
      <c r="AB22" s="537" t="s">
        <v>301</v>
      </c>
      <c r="AC22" s="537" t="s">
        <v>301</v>
      </c>
      <c r="AD22" s="537" t="s">
        <v>301</v>
      </c>
      <c r="AE22" s="537" t="s">
        <v>301</v>
      </c>
      <c r="AF22" s="537" t="s">
        <v>301</v>
      </c>
      <c r="AG22" s="537" t="s">
        <v>301</v>
      </c>
      <c r="AH22" s="537" t="s">
        <v>301</v>
      </c>
      <c r="AI22" s="537" t="s">
        <v>301</v>
      </c>
      <c r="AJ22" s="537" t="s">
        <v>301</v>
      </c>
      <c r="AK22" s="279"/>
    </row>
    <row r="23" spans="1:37" s="3" customFormat="1" ht="20.45" customHeight="1">
      <c r="A23" s="528">
        <v>15</v>
      </c>
      <c r="B23" s="534" t="s">
        <v>78</v>
      </c>
      <c r="C23" s="535"/>
      <c r="D23" s="535" t="s">
        <v>76</v>
      </c>
      <c r="E23" s="535" t="s">
        <v>77</v>
      </c>
      <c r="F23" s="536">
        <v>41629662</v>
      </c>
      <c r="G23" s="537" t="s">
        <v>301</v>
      </c>
      <c r="H23" s="537" t="s">
        <v>301</v>
      </c>
      <c r="I23" s="537" t="s">
        <v>301</v>
      </c>
      <c r="J23" s="537" t="s">
        <v>301</v>
      </c>
      <c r="K23" s="537" t="s">
        <v>301</v>
      </c>
      <c r="L23" s="537" t="s">
        <v>301</v>
      </c>
      <c r="M23" s="537" t="s">
        <v>301</v>
      </c>
      <c r="N23" s="537" t="s">
        <v>301</v>
      </c>
      <c r="O23" s="537" t="s">
        <v>301</v>
      </c>
      <c r="P23" s="537" t="s">
        <v>301</v>
      </c>
      <c r="Q23" s="537" t="s">
        <v>301</v>
      </c>
      <c r="R23" s="537" t="s">
        <v>301</v>
      </c>
      <c r="S23" s="537" t="s">
        <v>301</v>
      </c>
      <c r="T23" s="537" t="s">
        <v>301</v>
      </c>
      <c r="U23" s="537" t="s">
        <v>301</v>
      </c>
      <c r="V23" s="537" t="s">
        <v>301</v>
      </c>
      <c r="W23" s="537" t="s">
        <v>301</v>
      </c>
      <c r="X23" s="537" t="s">
        <v>301</v>
      </c>
      <c r="Y23" s="537" t="s">
        <v>301</v>
      </c>
      <c r="Z23" s="537" t="s">
        <v>301</v>
      </c>
      <c r="AA23" s="537" t="s">
        <v>301</v>
      </c>
      <c r="AB23" s="537" t="s">
        <v>301</v>
      </c>
      <c r="AC23" s="537" t="s">
        <v>301</v>
      </c>
      <c r="AD23" s="537" t="s">
        <v>301</v>
      </c>
      <c r="AE23" s="537" t="s">
        <v>301</v>
      </c>
      <c r="AF23" s="537" t="s">
        <v>301</v>
      </c>
      <c r="AG23" s="537" t="s">
        <v>301</v>
      </c>
      <c r="AH23" s="537" t="s">
        <v>301</v>
      </c>
      <c r="AI23" s="537" t="s">
        <v>301</v>
      </c>
      <c r="AJ23" s="537" t="s">
        <v>301</v>
      </c>
      <c r="AK23" s="279"/>
    </row>
    <row r="24" spans="1:37" s="3" customFormat="1" ht="20.45" customHeight="1">
      <c r="A24" s="528">
        <v>16</v>
      </c>
      <c r="B24" s="534" t="s">
        <v>80</v>
      </c>
      <c r="C24" s="535" t="s">
        <v>81</v>
      </c>
      <c r="D24" s="535" t="s">
        <v>79</v>
      </c>
      <c r="E24" s="535"/>
      <c r="F24" s="536">
        <v>17193251</v>
      </c>
      <c r="G24" s="537" t="s">
        <v>301</v>
      </c>
      <c r="H24" s="537" t="s">
        <v>301</v>
      </c>
      <c r="I24" s="537" t="s">
        <v>301</v>
      </c>
      <c r="J24" s="537" t="s">
        <v>301</v>
      </c>
      <c r="K24" s="537" t="s">
        <v>301</v>
      </c>
      <c r="L24" s="537" t="s">
        <v>301</v>
      </c>
      <c r="M24" s="537" t="s">
        <v>301</v>
      </c>
      <c r="N24" s="537" t="s">
        <v>301</v>
      </c>
      <c r="O24" s="537" t="s">
        <v>301</v>
      </c>
      <c r="P24" s="537" t="s">
        <v>301</v>
      </c>
      <c r="Q24" s="537" t="s">
        <v>301</v>
      </c>
      <c r="R24" s="537" t="s">
        <v>301</v>
      </c>
      <c r="S24" s="537" t="s">
        <v>301</v>
      </c>
      <c r="T24" s="537" t="s">
        <v>301</v>
      </c>
      <c r="U24" s="537" t="s">
        <v>301</v>
      </c>
      <c r="V24" s="537" t="s">
        <v>301</v>
      </c>
      <c r="W24" s="537" t="s">
        <v>301</v>
      </c>
      <c r="X24" s="537" t="s">
        <v>301</v>
      </c>
      <c r="Y24" s="537" t="s">
        <v>301</v>
      </c>
      <c r="Z24" s="537" t="s">
        <v>301</v>
      </c>
      <c r="AA24" s="537" t="s">
        <v>301</v>
      </c>
      <c r="AB24" s="537" t="s">
        <v>301</v>
      </c>
      <c r="AC24" s="537" t="s">
        <v>301</v>
      </c>
      <c r="AD24" s="537" t="s">
        <v>301</v>
      </c>
      <c r="AE24" s="537" t="s">
        <v>301</v>
      </c>
      <c r="AF24" s="537" t="s">
        <v>301</v>
      </c>
      <c r="AG24" s="537" t="s">
        <v>301</v>
      </c>
      <c r="AH24" s="537" t="s">
        <v>301</v>
      </c>
      <c r="AI24" s="537" t="s">
        <v>301</v>
      </c>
      <c r="AJ24" s="537" t="s">
        <v>301</v>
      </c>
      <c r="AK24" s="279"/>
    </row>
    <row r="25" spans="1:37" s="3" customFormat="1" ht="20.45" customHeight="1">
      <c r="A25" s="528">
        <v>17</v>
      </c>
      <c r="B25" s="534" t="s">
        <v>84</v>
      </c>
      <c r="C25" s="535" t="s">
        <v>85</v>
      </c>
      <c r="D25" s="535" t="s">
        <v>82</v>
      </c>
      <c r="E25" s="535" t="s">
        <v>83</v>
      </c>
      <c r="F25" s="536">
        <v>17098836</v>
      </c>
      <c r="G25" s="537" t="s">
        <v>301</v>
      </c>
      <c r="H25" s="537" t="s">
        <v>301</v>
      </c>
      <c r="I25" s="537" t="s">
        <v>301</v>
      </c>
      <c r="J25" s="537" t="s">
        <v>301</v>
      </c>
      <c r="K25" s="537" t="s">
        <v>301</v>
      </c>
      <c r="L25" s="537" t="s">
        <v>301</v>
      </c>
      <c r="M25" s="537" t="s">
        <v>301</v>
      </c>
      <c r="N25" s="537" t="s">
        <v>301</v>
      </c>
      <c r="O25" s="537" t="s">
        <v>301</v>
      </c>
      <c r="P25" s="537" t="s">
        <v>301</v>
      </c>
      <c r="Q25" s="537" t="s">
        <v>301</v>
      </c>
      <c r="R25" s="537" t="s">
        <v>301</v>
      </c>
      <c r="S25" s="537" t="s">
        <v>301</v>
      </c>
      <c r="T25" s="537" t="s">
        <v>301</v>
      </c>
      <c r="U25" s="537" t="s">
        <v>301</v>
      </c>
      <c r="V25" s="537" t="s">
        <v>301</v>
      </c>
      <c r="W25" s="537" t="s">
        <v>301</v>
      </c>
      <c r="X25" s="537" t="s">
        <v>301</v>
      </c>
      <c r="Y25" s="537" t="s">
        <v>301</v>
      </c>
      <c r="Z25" s="537" t="s">
        <v>301</v>
      </c>
      <c r="AA25" s="537" t="s">
        <v>301</v>
      </c>
      <c r="AB25" s="537" t="s">
        <v>301</v>
      </c>
      <c r="AC25" s="537" t="s">
        <v>301</v>
      </c>
      <c r="AD25" s="537" t="s">
        <v>301</v>
      </c>
      <c r="AE25" s="537" t="s">
        <v>301</v>
      </c>
      <c r="AF25" s="537" t="s">
        <v>301</v>
      </c>
      <c r="AG25" s="537" t="s">
        <v>301</v>
      </c>
      <c r="AH25" s="537" t="s">
        <v>301</v>
      </c>
      <c r="AI25" s="537" t="s">
        <v>301</v>
      </c>
      <c r="AJ25" s="537" t="s">
        <v>301</v>
      </c>
      <c r="AK25" s="279"/>
    </row>
    <row r="26" spans="1:37" s="3" customFormat="1" ht="20.45" customHeight="1">
      <c r="A26" s="528">
        <v>18</v>
      </c>
      <c r="B26" s="534" t="s">
        <v>90</v>
      </c>
      <c r="C26" s="535" t="s">
        <v>91</v>
      </c>
      <c r="D26" s="535" t="s">
        <v>43</v>
      </c>
      <c r="E26" s="535" t="s">
        <v>89</v>
      </c>
      <c r="F26" s="536">
        <v>1393204</v>
      </c>
      <c r="G26" s="537" t="s">
        <v>301</v>
      </c>
      <c r="H26" s="537" t="s">
        <v>301</v>
      </c>
      <c r="I26" s="537" t="s">
        <v>301</v>
      </c>
      <c r="J26" s="537" t="s">
        <v>301</v>
      </c>
      <c r="K26" s="537" t="s">
        <v>301</v>
      </c>
      <c r="L26" s="537" t="s">
        <v>301</v>
      </c>
      <c r="M26" s="537" t="s">
        <v>301</v>
      </c>
      <c r="N26" s="537" t="s">
        <v>301</v>
      </c>
      <c r="O26" s="537" t="s">
        <v>301</v>
      </c>
      <c r="P26" s="537" t="s">
        <v>301</v>
      </c>
      <c r="Q26" s="537" t="s">
        <v>301</v>
      </c>
      <c r="R26" s="537" t="s">
        <v>301</v>
      </c>
      <c r="S26" s="537" t="s">
        <v>301</v>
      </c>
      <c r="T26" s="537" t="s">
        <v>301</v>
      </c>
      <c r="U26" s="537" t="s">
        <v>301</v>
      </c>
      <c r="V26" s="537" t="s">
        <v>301</v>
      </c>
      <c r="W26" s="537" t="s">
        <v>301</v>
      </c>
      <c r="X26" s="537" t="s">
        <v>301</v>
      </c>
      <c r="Y26" s="537" t="s">
        <v>301</v>
      </c>
      <c r="Z26" s="537" t="s">
        <v>301</v>
      </c>
      <c r="AA26" s="537" t="s">
        <v>301</v>
      </c>
      <c r="AB26" s="537" t="s">
        <v>301</v>
      </c>
      <c r="AC26" s="537" t="s">
        <v>301</v>
      </c>
      <c r="AD26" s="537" t="s">
        <v>301</v>
      </c>
      <c r="AE26" s="537" t="s">
        <v>301</v>
      </c>
      <c r="AF26" s="537" t="s">
        <v>301</v>
      </c>
      <c r="AG26" s="537" t="s">
        <v>301</v>
      </c>
      <c r="AH26" s="537" t="s">
        <v>301</v>
      </c>
      <c r="AI26" s="537" t="s">
        <v>301</v>
      </c>
      <c r="AJ26" s="537" t="s">
        <v>301</v>
      </c>
      <c r="AK26" s="279"/>
    </row>
    <row r="27" spans="1:37" s="3" customFormat="1" ht="20.45" customHeight="1">
      <c r="A27" s="528">
        <v>19</v>
      </c>
      <c r="B27" s="534" t="s">
        <v>103</v>
      </c>
      <c r="C27" s="535" t="s">
        <v>104</v>
      </c>
      <c r="D27" s="535" t="s">
        <v>102</v>
      </c>
      <c r="E27" s="535" t="s">
        <v>48</v>
      </c>
      <c r="F27" s="536">
        <v>17088723</v>
      </c>
      <c r="G27" s="537" t="s">
        <v>301</v>
      </c>
      <c r="H27" s="537" t="s">
        <v>301</v>
      </c>
      <c r="I27" s="537" t="s">
        <v>301</v>
      </c>
      <c r="J27" s="537" t="s">
        <v>301</v>
      </c>
      <c r="K27" s="537" t="s">
        <v>301</v>
      </c>
      <c r="L27" s="537" t="s">
        <v>301</v>
      </c>
      <c r="M27" s="537" t="s">
        <v>301</v>
      </c>
      <c r="N27" s="537" t="s">
        <v>301</v>
      </c>
      <c r="O27" s="537" t="s">
        <v>301</v>
      </c>
      <c r="P27" s="537" t="s">
        <v>301</v>
      </c>
      <c r="Q27" s="537" t="s">
        <v>301</v>
      </c>
      <c r="R27" s="537" t="s">
        <v>301</v>
      </c>
      <c r="S27" s="537" t="s">
        <v>301</v>
      </c>
      <c r="T27" s="537" t="s">
        <v>301</v>
      </c>
      <c r="U27" s="537" t="s">
        <v>301</v>
      </c>
      <c r="V27" s="537" t="s">
        <v>301</v>
      </c>
      <c r="W27" s="537" t="s">
        <v>301</v>
      </c>
      <c r="X27" s="537" t="s">
        <v>301</v>
      </c>
      <c r="Y27" s="537" t="s">
        <v>301</v>
      </c>
      <c r="Z27" s="537" t="s">
        <v>301</v>
      </c>
      <c r="AA27" s="537" t="s">
        <v>301</v>
      </c>
      <c r="AB27" s="537" t="s">
        <v>301</v>
      </c>
      <c r="AC27" s="537" t="s">
        <v>301</v>
      </c>
      <c r="AD27" s="537" t="s">
        <v>301</v>
      </c>
      <c r="AE27" s="537" t="s">
        <v>301</v>
      </c>
      <c r="AF27" s="537" t="s">
        <v>301</v>
      </c>
      <c r="AG27" s="537" t="s">
        <v>301</v>
      </c>
      <c r="AH27" s="537" t="s">
        <v>301</v>
      </c>
      <c r="AI27" s="537" t="s">
        <v>301</v>
      </c>
      <c r="AJ27" s="537" t="s">
        <v>301</v>
      </c>
      <c r="AK27" s="279"/>
    </row>
    <row r="28" spans="1:37" s="3" customFormat="1" ht="20.45" customHeight="1">
      <c r="A28" s="528">
        <v>20</v>
      </c>
      <c r="B28" s="534" t="s">
        <v>109</v>
      </c>
      <c r="C28" s="535" t="s">
        <v>110</v>
      </c>
      <c r="D28" s="535" t="s">
        <v>108</v>
      </c>
      <c r="E28" s="535" t="s">
        <v>33</v>
      </c>
      <c r="F28" s="536">
        <v>1270498</v>
      </c>
      <c r="G28" s="537" t="s">
        <v>301</v>
      </c>
      <c r="H28" s="537" t="s">
        <v>301</v>
      </c>
      <c r="I28" s="537" t="s">
        <v>301</v>
      </c>
      <c r="J28" s="537" t="s">
        <v>301</v>
      </c>
      <c r="K28" s="537" t="s">
        <v>301</v>
      </c>
      <c r="L28" s="537" t="s">
        <v>301</v>
      </c>
      <c r="M28" s="537" t="s">
        <v>301</v>
      </c>
      <c r="N28" s="537" t="s">
        <v>301</v>
      </c>
      <c r="O28" s="537" t="s">
        <v>301</v>
      </c>
      <c r="P28" s="537" t="s">
        <v>301</v>
      </c>
      <c r="Q28" s="537" t="s">
        <v>301</v>
      </c>
      <c r="R28" s="537" t="s">
        <v>301</v>
      </c>
      <c r="S28" s="537" t="s">
        <v>301</v>
      </c>
      <c r="T28" s="537" t="s">
        <v>301</v>
      </c>
      <c r="U28" s="537" t="s">
        <v>301</v>
      </c>
      <c r="V28" s="537" t="s">
        <v>301</v>
      </c>
      <c r="W28" s="537" t="s">
        <v>301</v>
      </c>
      <c r="X28" s="537" t="s">
        <v>301</v>
      </c>
      <c r="Y28" s="537" t="s">
        <v>301</v>
      </c>
      <c r="Z28" s="537" t="s">
        <v>301</v>
      </c>
      <c r="AA28" s="537" t="s">
        <v>301</v>
      </c>
      <c r="AB28" s="537" t="s">
        <v>301</v>
      </c>
      <c r="AC28" s="537" t="s">
        <v>301</v>
      </c>
      <c r="AD28" s="537" t="s">
        <v>301</v>
      </c>
      <c r="AE28" s="537" t="s">
        <v>301</v>
      </c>
      <c r="AF28" s="537" t="s">
        <v>301</v>
      </c>
      <c r="AG28" s="537" t="s">
        <v>301</v>
      </c>
      <c r="AH28" s="537" t="s">
        <v>301</v>
      </c>
      <c r="AI28" s="537" t="s">
        <v>301</v>
      </c>
      <c r="AJ28" s="537" t="s">
        <v>301</v>
      </c>
      <c r="AK28" s="279"/>
    </row>
    <row r="29" spans="1:37" s="3" customFormat="1" ht="20.45" customHeight="1">
      <c r="A29" s="528">
        <v>21</v>
      </c>
      <c r="B29" s="534" t="s">
        <v>112</v>
      </c>
      <c r="C29" s="535" t="s">
        <v>113</v>
      </c>
      <c r="D29" s="535" t="s">
        <v>47</v>
      </c>
      <c r="E29" s="535" t="s">
        <v>111</v>
      </c>
      <c r="F29" s="536">
        <v>1180089</v>
      </c>
      <c r="G29" s="537" t="s">
        <v>301</v>
      </c>
      <c r="H29" s="537" t="s">
        <v>301</v>
      </c>
      <c r="I29" s="537" t="s">
        <v>301</v>
      </c>
      <c r="J29" s="537" t="s">
        <v>301</v>
      </c>
      <c r="K29" s="537" t="s">
        <v>301</v>
      </c>
      <c r="L29" s="537" t="s">
        <v>301</v>
      </c>
      <c r="M29" s="537" t="s">
        <v>301</v>
      </c>
      <c r="N29" s="537" t="s">
        <v>301</v>
      </c>
      <c r="O29" s="537" t="s">
        <v>301</v>
      </c>
      <c r="P29" s="537" t="s">
        <v>301</v>
      </c>
      <c r="Q29" s="537" t="s">
        <v>301</v>
      </c>
      <c r="R29" s="537" t="s">
        <v>301</v>
      </c>
      <c r="S29" s="537" t="s">
        <v>301</v>
      </c>
      <c r="T29" s="537" t="s">
        <v>301</v>
      </c>
      <c r="U29" s="537" t="s">
        <v>301</v>
      </c>
      <c r="V29" s="537" t="s">
        <v>301</v>
      </c>
      <c r="W29" s="537" t="s">
        <v>301</v>
      </c>
      <c r="X29" s="537" t="s">
        <v>301</v>
      </c>
      <c r="Y29" s="537" t="s">
        <v>301</v>
      </c>
      <c r="Z29" s="537" t="s">
        <v>301</v>
      </c>
      <c r="AA29" s="537" t="s">
        <v>301</v>
      </c>
      <c r="AB29" s="537" t="s">
        <v>301</v>
      </c>
      <c r="AC29" s="537" t="s">
        <v>301</v>
      </c>
      <c r="AD29" s="537" t="s">
        <v>301</v>
      </c>
      <c r="AE29" s="537" t="s">
        <v>301</v>
      </c>
      <c r="AF29" s="537" t="s">
        <v>301</v>
      </c>
      <c r="AG29" s="537" t="s">
        <v>301</v>
      </c>
      <c r="AH29" s="537" t="s">
        <v>301</v>
      </c>
      <c r="AI29" s="537" t="s">
        <v>301</v>
      </c>
      <c r="AJ29" s="537" t="s">
        <v>301</v>
      </c>
      <c r="AK29" s="279"/>
    </row>
    <row r="30" spans="1:37" s="3" customFormat="1" ht="20.45" customHeight="1">
      <c r="A30" s="528">
        <v>22</v>
      </c>
      <c r="B30" s="534" t="s">
        <v>112</v>
      </c>
      <c r="C30" s="535"/>
      <c r="D30" s="535" t="s">
        <v>114</v>
      </c>
      <c r="E30" s="535"/>
      <c r="F30" s="536">
        <v>53906092</v>
      </c>
      <c r="G30" s="537" t="s">
        <v>301</v>
      </c>
      <c r="H30" s="537" t="s">
        <v>301</v>
      </c>
      <c r="I30" s="537" t="s">
        <v>301</v>
      </c>
      <c r="J30" s="537" t="s">
        <v>301</v>
      </c>
      <c r="K30" s="537" t="s">
        <v>301</v>
      </c>
      <c r="L30" s="537" t="s">
        <v>301</v>
      </c>
      <c r="M30" s="537" t="s">
        <v>301</v>
      </c>
      <c r="N30" s="537" t="s">
        <v>301</v>
      </c>
      <c r="O30" s="537" t="s">
        <v>301</v>
      </c>
      <c r="P30" s="537" t="s">
        <v>301</v>
      </c>
      <c r="Q30" s="537" t="s">
        <v>301</v>
      </c>
      <c r="R30" s="537" t="s">
        <v>301</v>
      </c>
      <c r="S30" s="537" t="s">
        <v>301</v>
      </c>
      <c r="T30" s="537" t="s">
        <v>301</v>
      </c>
      <c r="U30" s="537" t="s">
        <v>301</v>
      </c>
      <c r="V30" s="537" t="s">
        <v>301</v>
      </c>
      <c r="W30" s="537" t="s">
        <v>301</v>
      </c>
      <c r="X30" s="537" t="s">
        <v>301</v>
      </c>
      <c r="Y30" s="537" t="s">
        <v>301</v>
      </c>
      <c r="Z30" s="537" t="s">
        <v>301</v>
      </c>
      <c r="AA30" s="537" t="s">
        <v>301</v>
      </c>
      <c r="AB30" s="537" t="s">
        <v>301</v>
      </c>
      <c r="AC30" s="537" t="s">
        <v>301</v>
      </c>
      <c r="AD30" s="537" t="s">
        <v>301</v>
      </c>
      <c r="AE30" s="537" t="s">
        <v>301</v>
      </c>
      <c r="AF30" s="537" t="s">
        <v>301</v>
      </c>
      <c r="AG30" s="537" t="s">
        <v>301</v>
      </c>
      <c r="AH30" s="537" t="s">
        <v>301</v>
      </c>
      <c r="AI30" s="537" t="s">
        <v>301</v>
      </c>
      <c r="AJ30" s="537" t="s">
        <v>301</v>
      </c>
      <c r="AK30" s="279"/>
    </row>
    <row r="31" spans="1:37" s="3" customFormat="1" ht="20.45" customHeight="1">
      <c r="A31" s="528">
        <v>23</v>
      </c>
      <c r="B31" s="534" t="s">
        <v>116</v>
      </c>
      <c r="C31" s="535" t="s">
        <v>117</v>
      </c>
      <c r="D31" s="535" t="s">
        <v>115</v>
      </c>
      <c r="E31" s="535"/>
      <c r="F31" s="536">
        <v>28696198</v>
      </c>
      <c r="G31" s="537" t="s">
        <v>301</v>
      </c>
      <c r="H31" s="537" t="s">
        <v>301</v>
      </c>
      <c r="I31" s="537" t="s">
        <v>301</v>
      </c>
      <c r="J31" s="537" t="s">
        <v>301</v>
      </c>
      <c r="K31" s="537" t="s">
        <v>301</v>
      </c>
      <c r="L31" s="537" t="s">
        <v>301</v>
      </c>
      <c r="M31" s="537" t="s">
        <v>301</v>
      </c>
      <c r="N31" s="537" t="s">
        <v>301</v>
      </c>
      <c r="O31" s="537" t="s">
        <v>301</v>
      </c>
      <c r="P31" s="537" t="s">
        <v>301</v>
      </c>
      <c r="Q31" s="537" t="s">
        <v>301</v>
      </c>
      <c r="R31" s="537" t="s">
        <v>301</v>
      </c>
      <c r="S31" s="537" t="s">
        <v>301</v>
      </c>
      <c r="T31" s="537" t="s">
        <v>301</v>
      </c>
      <c r="U31" s="537" t="s">
        <v>301</v>
      </c>
      <c r="V31" s="537" t="s">
        <v>301</v>
      </c>
      <c r="W31" s="537" t="s">
        <v>301</v>
      </c>
      <c r="X31" s="537" t="s">
        <v>301</v>
      </c>
      <c r="Y31" s="537" t="s">
        <v>301</v>
      </c>
      <c r="Z31" s="537" t="s">
        <v>301</v>
      </c>
      <c r="AA31" s="537" t="s">
        <v>301</v>
      </c>
      <c r="AB31" s="537" t="s">
        <v>301</v>
      </c>
      <c r="AC31" s="537" t="s">
        <v>301</v>
      </c>
      <c r="AD31" s="537" t="s">
        <v>301</v>
      </c>
      <c r="AE31" s="537" t="s">
        <v>301</v>
      </c>
      <c r="AF31" s="537" t="s">
        <v>301</v>
      </c>
      <c r="AG31" s="537" t="s">
        <v>301</v>
      </c>
      <c r="AH31" s="537" t="s">
        <v>301</v>
      </c>
      <c r="AI31" s="537" t="s">
        <v>301</v>
      </c>
      <c r="AJ31" s="537" t="s">
        <v>301</v>
      </c>
      <c r="AK31" s="279"/>
    </row>
    <row r="32" spans="1:37" s="3" customFormat="1" ht="20.45" customHeight="1">
      <c r="A32" s="528">
        <v>24</v>
      </c>
      <c r="B32" s="534" t="s">
        <v>116</v>
      </c>
      <c r="C32" s="535" t="s">
        <v>119</v>
      </c>
      <c r="D32" s="535" t="s">
        <v>118</v>
      </c>
      <c r="E32" s="535"/>
      <c r="F32" s="536">
        <v>20328446</v>
      </c>
      <c r="G32" s="537" t="s">
        <v>301</v>
      </c>
      <c r="H32" s="537" t="s">
        <v>301</v>
      </c>
      <c r="I32" s="537" t="s">
        <v>301</v>
      </c>
      <c r="J32" s="537" t="s">
        <v>301</v>
      </c>
      <c r="K32" s="537" t="s">
        <v>301</v>
      </c>
      <c r="L32" s="537" t="s">
        <v>301</v>
      </c>
      <c r="M32" s="537" t="s">
        <v>301</v>
      </c>
      <c r="N32" s="537" t="s">
        <v>301</v>
      </c>
      <c r="O32" s="537" t="s">
        <v>301</v>
      </c>
      <c r="P32" s="537" t="s">
        <v>301</v>
      </c>
      <c r="Q32" s="537" t="s">
        <v>301</v>
      </c>
      <c r="R32" s="537" t="s">
        <v>301</v>
      </c>
      <c r="S32" s="537" t="s">
        <v>301</v>
      </c>
      <c r="T32" s="537" t="s">
        <v>301</v>
      </c>
      <c r="U32" s="537" t="s">
        <v>301</v>
      </c>
      <c r="V32" s="537" t="s">
        <v>301</v>
      </c>
      <c r="W32" s="537" t="s">
        <v>301</v>
      </c>
      <c r="X32" s="537" t="s">
        <v>301</v>
      </c>
      <c r="Y32" s="537" t="s">
        <v>301</v>
      </c>
      <c r="Z32" s="537" t="s">
        <v>301</v>
      </c>
      <c r="AA32" s="537" t="s">
        <v>301</v>
      </c>
      <c r="AB32" s="537" t="s">
        <v>301</v>
      </c>
      <c r="AC32" s="537" t="s">
        <v>301</v>
      </c>
      <c r="AD32" s="537" t="s">
        <v>301</v>
      </c>
      <c r="AE32" s="537" t="s">
        <v>301</v>
      </c>
      <c r="AF32" s="537" t="s">
        <v>301</v>
      </c>
      <c r="AG32" s="537" t="s">
        <v>301</v>
      </c>
      <c r="AH32" s="537" t="s">
        <v>301</v>
      </c>
      <c r="AI32" s="537" t="s">
        <v>301</v>
      </c>
      <c r="AJ32" s="537" t="s">
        <v>301</v>
      </c>
      <c r="AK32" s="279"/>
    </row>
    <row r="33" spans="1:37" s="3" customFormat="1" ht="20.45" customHeight="1">
      <c r="A33" s="528">
        <v>25</v>
      </c>
      <c r="B33" s="534" t="s">
        <v>120</v>
      </c>
      <c r="C33" s="535"/>
      <c r="D33" s="535" t="s">
        <v>64</v>
      </c>
      <c r="E33" s="535"/>
      <c r="F33" s="536">
        <v>20294293</v>
      </c>
      <c r="G33" s="537" t="s">
        <v>301</v>
      </c>
      <c r="H33" s="537" t="s">
        <v>301</v>
      </c>
      <c r="I33" s="537" t="s">
        <v>301</v>
      </c>
      <c r="J33" s="537" t="s">
        <v>301</v>
      </c>
      <c r="K33" s="537" t="s">
        <v>301</v>
      </c>
      <c r="L33" s="537" t="s">
        <v>301</v>
      </c>
      <c r="M33" s="537" t="s">
        <v>301</v>
      </c>
      <c r="N33" s="537" t="s">
        <v>301</v>
      </c>
      <c r="O33" s="537" t="s">
        <v>301</v>
      </c>
      <c r="P33" s="537" t="s">
        <v>301</v>
      </c>
      <c r="Q33" s="537" t="s">
        <v>301</v>
      </c>
      <c r="R33" s="537" t="s">
        <v>301</v>
      </c>
      <c r="S33" s="537" t="s">
        <v>301</v>
      </c>
      <c r="T33" s="537" t="s">
        <v>301</v>
      </c>
      <c r="U33" s="537" t="s">
        <v>301</v>
      </c>
      <c r="V33" s="537" t="s">
        <v>301</v>
      </c>
      <c r="W33" s="537" t="s">
        <v>301</v>
      </c>
      <c r="X33" s="537" t="s">
        <v>301</v>
      </c>
      <c r="Y33" s="537" t="s">
        <v>301</v>
      </c>
      <c r="Z33" s="537" t="s">
        <v>301</v>
      </c>
      <c r="AA33" s="537" t="s">
        <v>301</v>
      </c>
      <c r="AB33" s="537" t="s">
        <v>301</v>
      </c>
      <c r="AC33" s="537" t="s">
        <v>301</v>
      </c>
      <c r="AD33" s="537" t="s">
        <v>301</v>
      </c>
      <c r="AE33" s="537" t="s">
        <v>301</v>
      </c>
      <c r="AF33" s="537" t="s">
        <v>301</v>
      </c>
      <c r="AG33" s="537" t="s">
        <v>301</v>
      </c>
      <c r="AH33" s="537" t="s">
        <v>301</v>
      </c>
      <c r="AI33" s="537" t="s">
        <v>301</v>
      </c>
      <c r="AJ33" s="537" t="s">
        <v>301</v>
      </c>
      <c r="AK33" s="279"/>
    </row>
    <row r="34" spans="1:37" s="3" customFormat="1" ht="20.45" customHeight="1">
      <c r="A34" s="528">
        <v>26</v>
      </c>
      <c r="B34" s="534" t="s">
        <v>125</v>
      </c>
      <c r="C34" s="535" t="s">
        <v>125</v>
      </c>
      <c r="D34" s="535" t="s">
        <v>124</v>
      </c>
      <c r="E34" s="535"/>
      <c r="F34" s="536">
        <v>20951731</v>
      </c>
      <c r="G34" s="537" t="s">
        <v>301</v>
      </c>
      <c r="H34" s="537" t="s">
        <v>301</v>
      </c>
      <c r="I34" s="537" t="s">
        <v>301</v>
      </c>
      <c r="J34" s="537" t="s">
        <v>301</v>
      </c>
      <c r="K34" s="537" t="s">
        <v>301</v>
      </c>
      <c r="L34" s="537" t="s">
        <v>301</v>
      </c>
      <c r="M34" s="537" t="s">
        <v>301</v>
      </c>
      <c r="N34" s="537" t="s">
        <v>301</v>
      </c>
      <c r="O34" s="537" t="s">
        <v>301</v>
      </c>
      <c r="P34" s="537" t="s">
        <v>301</v>
      </c>
      <c r="Q34" s="537" t="s">
        <v>301</v>
      </c>
      <c r="R34" s="537" t="s">
        <v>301</v>
      </c>
      <c r="S34" s="537" t="s">
        <v>301</v>
      </c>
      <c r="T34" s="537" t="s">
        <v>301</v>
      </c>
      <c r="U34" s="537" t="s">
        <v>301</v>
      </c>
      <c r="V34" s="537" t="s">
        <v>301</v>
      </c>
      <c r="W34" s="537" t="s">
        <v>301</v>
      </c>
      <c r="X34" s="537" t="s">
        <v>301</v>
      </c>
      <c r="Y34" s="537" t="s">
        <v>301</v>
      </c>
      <c r="Z34" s="537" t="s">
        <v>301</v>
      </c>
      <c r="AA34" s="537" t="s">
        <v>301</v>
      </c>
      <c r="AB34" s="537" t="s">
        <v>301</v>
      </c>
      <c r="AC34" s="537" t="s">
        <v>301</v>
      </c>
      <c r="AD34" s="537" t="s">
        <v>301</v>
      </c>
      <c r="AE34" s="537" t="s">
        <v>301</v>
      </c>
      <c r="AF34" s="537" t="s">
        <v>301</v>
      </c>
      <c r="AG34" s="537" t="s">
        <v>301</v>
      </c>
      <c r="AH34" s="537" t="s">
        <v>301</v>
      </c>
      <c r="AI34" s="537" t="s">
        <v>301</v>
      </c>
      <c r="AJ34" s="537" t="s">
        <v>301</v>
      </c>
      <c r="AK34" s="279"/>
    </row>
    <row r="35" spans="1:37" s="3" customFormat="1" ht="20.45" customHeight="1">
      <c r="A35" s="528">
        <v>27</v>
      </c>
      <c r="B35" s="534" t="s">
        <v>122</v>
      </c>
      <c r="C35" s="535" t="s">
        <v>123</v>
      </c>
      <c r="D35" s="535" t="s">
        <v>121</v>
      </c>
      <c r="E35" s="535"/>
      <c r="F35" s="536">
        <v>41706679</v>
      </c>
      <c r="G35" s="537" t="s">
        <v>301</v>
      </c>
      <c r="H35" s="537" t="s">
        <v>301</v>
      </c>
      <c r="I35" s="537" t="s">
        <v>301</v>
      </c>
      <c r="J35" s="537" t="s">
        <v>301</v>
      </c>
      <c r="K35" s="537" t="s">
        <v>301</v>
      </c>
      <c r="L35" s="537" t="s">
        <v>301</v>
      </c>
      <c r="M35" s="537" t="s">
        <v>301</v>
      </c>
      <c r="N35" s="537" t="s">
        <v>301</v>
      </c>
      <c r="O35" s="537" t="s">
        <v>301</v>
      </c>
      <c r="P35" s="537" t="s">
        <v>301</v>
      </c>
      <c r="Q35" s="537" t="s">
        <v>301</v>
      </c>
      <c r="R35" s="537" t="s">
        <v>301</v>
      </c>
      <c r="S35" s="537" t="s">
        <v>301</v>
      </c>
      <c r="T35" s="537" t="s">
        <v>301</v>
      </c>
      <c r="U35" s="537" t="s">
        <v>301</v>
      </c>
      <c r="V35" s="537" t="s">
        <v>301</v>
      </c>
      <c r="W35" s="537" t="s">
        <v>301</v>
      </c>
      <c r="X35" s="537" t="s">
        <v>301</v>
      </c>
      <c r="Y35" s="537" t="s">
        <v>301</v>
      </c>
      <c r="Z35" s="537" t="s">
        <v>301</v>
      </c>
      <c r="AA35" s="537" t="s">
        <v>301</v>
      </c>
      <c r="AB35" s="537" t="s">
        <v>301</v>
      </c>
      <c r="AC35" s="537" t="s">
        <v>301</v>
      </c>
      <c r="AD35" s="537" t="s">
        <v>301</v>
      </c>
      <c r="AE35" s="537" t="s">
        <v>301</v>
      </c>
      <c r="AF35" s="537" t="s">
        <v>301</v>
      </c>
      <c r="AG35" s="537" t="s">
        <v>301</v>
      </c>
      <c r="AH35" s="537" t="s">
        <v>301</v>
      </c>
      <c r="AI35" s="537" t="s">
        <v>301</v>
      </c>
      <c r="AJ35" s="537" t="s">
        <v>301</v>
      </c>
      <c r="AK35" s="279"/>
    </row>
    <row r="36" spans="1:37" s="509" customFormat="1" ht="20.45" customHeight="1">
      <c r="A36" s="528">
        <v>28</v>
      </c>
      <c r="B36" s="534" t="s">
        <v>128</v>
      </c>
      <c r="C36" s="535" t="s">
        <v>360</v>
      </c>
      <c r="D36" s="535" t="s">
        <v>361</v>
      </c>
      <c r="E36" s="535" t="s">
        <v>305</v>
      </c>
      <c r="F36" s="536">
        <v>24897308</v>
      </c>
      <c r="G36" s="537" t="s">
        <v>301</v>
      </c>
      <c r="H36" s="537" t="s">
        <v>301</v>
      </c>
      <c r="I36" s="537" t="s">
        <v>301</v>
      </c>
      <c r="J36" s="537" t="s">
        <v>301</v>
      </c>
      <c r="K36" s="537" t="s">
        <v>301</v>
      </c>
      <c r="L36" s="537" t="s">
        <v>301</v>
      </c>
      <c r="M36" s="537" t="s">
        <v>301</v>
      </c>
      <c r="N36" s="537" t="s">
        <v>301</v>
      </c>
      <c r="O36" s="537" t="s">
        <v>301</v>
      </c>
      <c r="P36" s="537" t="s">
        <v>301</v>
      </c>
      <c r="Q36" s="537" t="s">
        <v>301</v>
      </c>
      <c r="R36" s="537" t="s">
        <v>301</v>
      </c>
      <c r="S36" s="537" t="s">
        <v>301</v>
      </c>
      <c r="T36" s="537" t="s">
        <v>301</v>
      </c>
      <c r="U36" s="537" t="s">
        <v>301</v>
      </c>
      <c r="V36" s="537" t="s">
        <v>301</v>
      </c>
      <c r="W36" s="537" t="s">
        <v>301</v>
      </c>
      <c r="X36" s="537" t="s">
        <v>301</v>
      </c>
      <c r="Y36" s="537" t="s">
        <v>301</v>
      </c>
      <c r="Z36" s="537" t="s">
        <v>301</v>
      </c>
      <c r="AA36" s="537" t="s">
        <v>301</v>
      </c>
      <c r="AB36" s="537" t="s">
        <v>301</v>
      </c>
      <c r="AC36" s="537" t="s">
        <v>301</v>
      </c>
      <c r="AD36" s="537" t="s">
        <v>301</v>
      </c>
      <c r="AE36" s="537" t="s">
        <v>301</v>
      </c>
      <c r="AF36" s="537" t="s">
        <v>301</v>
      </c>
      <c r="AG36" s="537" t="s">
        <v>301</v>
      </c>
      <c r="AH36" s="537" t="s">
        <v>301</v>
      </c>
      <c r="AI36" s="537" t="s">
        <v>301</v>
      </c>
      <c r="AJ36" s="537" t="s">
        <v>301</v>
      </c>
      <c r="AK36" s="279"/>
    </row>
    <row r="37" spans="1:37" s="3" customFormat="1" ht="20.45" customHeight="1">
      <c r="A37" s="528">
        <v>29</v>
      </c>
      <c r="B37" s="538" t="s">
        <v>128</v>
      </c>
      <c r="C37" s="539" t="s">
        <v>129</v>
      </c>
      <c r="D37" s="539" t="s">
        <v>270</v>
      </c>
      <c r="E37" s="539" t="s">
        <v>271</v>
      </c>
      <c r="F37" s="540">
        <v>11405407</v>
      </c>
      <c r="G37" s="537" t="s">
        <v>301</v>
      </c>
      <c r="H37" s="537" t="s">
        <v>301</v>
      </c>
      <c r="I37" s="537" t="s">
        <v>301</v>
      </c>
      <c r="J37" s="537" t="s">
        <v>301</v>
      </c>
      <c r="K37" s="537" t="s">
        <v>301</v>
      </c>
      <c r="L37" s="537" t="s">
        <v>301</v>
      </c>
      <c r="M37" s="537" t="s">
        <v>301</v>
      </c>
      <c r="N37" s="537" t="s">
        <v>301</v>
      </c>
      <c r="O37" s="537" t="s">
        <v>301</v>
      </c>
      <c r="P37" s="537" t="s">
        <v>301</v>
      </c>
      <c r="Q37" s="537" t="s">
        <v>301</v>
      </c>
      <c r="R37" s="537" t="s">
        <v>301</v>
      </c>
      <c r="S37" s="537" t="s">
        <v>301</v>
      </c>
      <c r="T37" s="537" t="s">
        <v>301</v>
      </c>
      <c r="U37" s="541" t="s">
        <v>301</v>
      </c>
      <c r="V37" s="541" t="s">
        <v>301</v>
      </c>
      <c r="W37" s="541" t="s">
        <v>301</v>
      </c>
      <c r="X37" s="541" t="s">
        <v>301</v>
      </c>
      <c r="Y37" s="541" t="s">
        <v>301</v>
      </c>
      <c r="Z37" s="541" t="s">
        <v>301</v>
      </c>
      <c r="AA37" s="541" t="s">
        <v>301</v>
      </c>
      <c r="AB37" s="541" t="s">
        <v>301</v>
      </c>
      <c r="AC37" s="541" t="s">
        <v>301</v>
      </c>
      <c r="AD37" s="541" t="s">
        <v>301</v>
      </c>
      <c r="AE37" s="541" t="s">
        <v>301</v>
      </c>
      <c r="AF37" s="541" t="s">
        <v>301</v>
      </c>
      <c r="AG37" s="541" t="s">
        <v>301</v>
      </c>
      <c r="AH37" s="541" t="s">
        <v>301</v>
      </c>
      <c r="AI37" s="541" t="s">
        <v>301</v>
      </c>
      <c r="AJ37" s="541" t="s">
        <v>301</v>
      </c>
      <c r="AK37" s="303"/>
    </row>
    <row r="38" spans="1:37" s="3" customFormat="1" ht="20.45" customHeight="1">
      <c r="A38" s="528">
        <v>30</v>
      </c>
      <c r="B38" s="538" t="s">
        <v>131</v>
      </c>
      <c r="C38" s="539" t="s">
        <v>132</v>
      </c>
      <c r="D38" s="539" t="s">
        <v>64</v>
      </c>
      <c r="E38" s="539" t="s">
        <v>130</v>
      </c>
      <c r="F38" s="540">
        <v>41435801</v>
      </c>
      <c r="G38" s="537" t="s">
        <v>301</v>
      </c>
      <c r="H38" s="537" t="s">
        <v>301</v>
      </c>
      <c r="I38" s="537" t="s">
        <v>301</v>
      </c>
      <c r="J38" s="537" t="s">
        <v>301</v>
      </c>
      <c r="K38" s="537" t="s">
        <v>301</v>
      </c>
      <c r="L38" s="537" t="s">
        <v>301</v>
      </c>
      <c r="M38" s="537" t="s">
        <v>301</v>
      </c>
      <c r="N38" s="537" t="s">
        <v>301</v>
      </c>
      <c r="O38" s="537" t="s">
        <v>301</v>
      </c>
      <c r="P38" s="537" t="s">
        <v>301</v>
      </c>
      <c r="Q38" s="537" t="s">
        <v>301</v>
      </c>
      <c r="R38" s="537" t="s">
        <v>301</v>
      </c>
      <c r="S38" s="537" t="s">
        <v>301</v>
      </c>
      <c r="T38" s="537" t="s">
        <v>301</v>
      </c>
      <c r="U38" s="541" t="s">
        <v>301</v>
      </c>
      <c r="V38" s="541" t="s">
        <v>301</v>
      </c>
      <c r="W38" s="537" t="s">
        <v>301</v>
      </c>
      <c r="X38" s="537" t="s">
        <v>301</v>
      </c>
      <c r="Y38" s="537" t="s">
        <v>301</v>
      </c>
      <c r="Z38" s="537" t="s">
        <v>301</v>
      </c>
      <c r="AA38" s="537" t="s">
        <v>301</v>
      </c>
      <c r="AB38" s="537" t="s">
        <v>301</v>
      </c>
      <c r="AC38" s="537" t="s">
        <v>301</v>
      </c>
      <c r="AD38" s="537" t="s">
        <v>301</v>
      </c>
      <c r="AE38" s="541" t="s">
        <v>301</v>
      </c>
      <c r="AF38" s="541" t="s">
        <v>301</v>
      </c>
      <c r="AG38" s="541" t="s">
        <v>301</v>
      </c>
      <c r="AH38" s="541" t="s">
        <v>301</v>
      </c>
      <c r="AI38" s="541" t="s">
        <v>301</v>
      </c>
      <c r="AJ38" s="541" t="s">
        <v>301</v>
      </c>
      <c r="AK38" s="303"/>
    </row>
    <row r="39" spans="1:37" s="3" customFormat="1" ht="20.45" customHeight="1">
      <c r="A39" s="528">
        <v>31</v>
      </c>
      <c r="B39" s="534" t="s">
        <v>135</v>
      </c>
      <c r="C39" s="535" t="s">
        <v>138</v>
      </c>
      <c r="D39" s="535" t="s">
        <v>137</v>
      </c>
      <c r="E39" s="535"/>
      <c r="F39" s="536">
        <v>20060262</v>
      </c>
      <c r="G39" s="537" t="s">
        <v>301</v>
      </c>
      <c r="H39" s="537" t="s">
        <v>301</v>
      </c>
      <c r="I39" s="537" t="s">
        <v>301</v>
      </c>
      <c r="J39" s="537" t="s">
        <v>301</v>
      </c>
      <c r="K39" s="537" t="s">
        <v>301</v>
      </c>
      <c r="L39" s="537" t="s">
        <v>301</v>
      </c>
      <c r="M39" s="537" t="s">
        <v>301</v>
      </c>
      <c r="N39" s="537" t="s">
        <v>301</v>
      </c>
      <c r="O39" s="537" t="s">
        <v>301</v>
      </c>
      <c r="P39" s="537" t="s">
        <v>301</v>
      </c>
      <c r="Q39" s="537" t="s">
        <v>301</v>
      </c>
      <c r="R39" s="537" t="s">
        <v>301</v>
      </c>
      <c r="S39" s="537" t="s">
        <v>301</v>
      </c>
      <c r="T39" s="537" t="s">
        <v>301</v>
      </c>
      <c r="U39" s="537" t="s">
        <v>301</v>
      </c>
      <c r="V39" s="537" t="s">
        <v>301</v>
      </c>
      <c r="W39" s="537" t="s">
        <v>301</v>
      </c>
      <c r="X39" s="537" t="s">
        <v>301</v>
      </c>
      <c r="Y39" s="537" t="s">
        <v>301</v>
      </c>
      <c r="Z39" s="537" t="s">
        <v>301</v>
      </c>
      <c r="AA39" s="537" t="s">
        <v>301</v>
      </c>
      <c r="AB39" s="537" t="s">
        <v>301</v>
      </c>
      <c r="AC39" s="537" t="s">
        <v>301</v>
      </c>
      <c r="AD39" s="537" t="s">
        <v>301</v>
      </c>
      <c r="AE39" s="537" t="s">
        <v>301</v>
      </c>
      <c r="AF39" s="537" t="s">
        <v>301</v>
      </c>
      <c r="AG39" s="537" t="s">
        <v>301</v>
      </c>
      <c r="AH39" s="537" t="s">
        <v>301</v>
      </c>
      <c r="AI39" s="541" t="s">
        <v>301</v>
      </c>
      <c r="AJ39" s="541" t="s">
        <v>301</v>
      </c>
      <c r="AK39" s="279"/>
    </row>
    <row r="40" spans="1:37" s="3" customFormat="1" ht="20.45" customHeight="1">
      <c r="A40" s="528">
        <v>32</v>
      </c>
      <c r="B40" s="538" t="s">
        <v>275</v>
      </c>
      <c r="C40" s="539" t="s">
        <v>276</v>
      </c>
      <c r="D40" s="539" t="s">
        <v>273</v>
      </c>
      <c r="E40" s="539" t="s">
        <v>274</v>
      </c>
      <c r="F40" s="540">
        <v>3044618</v>
      </c>
      <c r="G40" s="537" t="s">
        <v>301</v>
      </c>
      <c r="H40" s="537" t="s">
        <v>301</v>
      </c>
      <c r="I40" s="537" t="s">
        <v>301</v>
      </c>
      <c r="J40" s="537" t="s">
        <v>301</v>
      </c>
      <c r="K40" s="537" t="s">
        <v>301</v>
      </c>
      <c r="L40" s="537" t="s">
        <v>301</v>
      </c>
      <c r="M40" s="537" t="s">
        <v>301</v>
      </c>
      <c r="N40" s="537" t="s">
        <v>301</v>
      </c>
      <c r="O40" s="537" t="s">
        <v>301</v>
      </c>
      <c r="P40" s="537" t="s">
        <v>301</v>
      </c>
      <c r="Q40" s="537" t="s">
        <v>301</v>
      </c>
      <c r="R40" s="537" t="s">
        <v>301</v>
      </c>
      <c r="S40" s="537" t="s">
        <v>301</v>
      </c>
      <c r="T40" s="537" t="s">
        <v>301</v>
      </c>
      <c r="U40" s="541" t="s">
        <v>301</v>
      </c>
      <c r="V40" s="541" t="s">
        <v>301</v>
      </c>
      <c r="W40" s="537" t="s">
        <v>301</v>
      </c>
      <c r="X40" s="537" t="s">
        <v>301</v>
      </c>
      <c r="Y40" s="537" t="s">
        <v>301</v>
      </c>
      <c r="Z40" s="537" t="s">
        <v>301</v>
      </c>
      <c r="AA40" s="537" t="s">
        <v>301</v>
      </c>
      <c r="AB40" s="537" t="s">
        <v>301</v>
      </c>
      <c r="AC40" s="537" t="s">
        <v>301</v>
      </c>
      <c r="AD40" s="537" t="s">
        <v>301</v>
      </c>
      <c r="AE40" s="541" t="s">
        <v>301</v>
      </c>
      <c r="AF40" s="541" t="s">
        <v>301</v>
      </c>
      <c r="AG40" s="541" t="s">
        <v>301</v>
      </c>
      <c r="AH40" s="541" t="s">
        <v>301</v>
      </c>
      <c r="AI40" s="541" t="s">
        <v>301</v>
      </c>
      <c r="AJ40" s="541" t="s">
        <v>301</v>
      </c>
      <c r="AK40" s="303"/>
    </row>
    <row r="41" spans="1:37" s="3" customFormat="1" ht="20.45" customHeight="1">
      <c r="A41" s="528">
        <v>33</v>
      </c>
      <c r="B41" s="534" t="s">
        <v>142</v>
      </c>
      <c r="C41" s="535" t="s">
        <v>143</v>
      </c>
      <c r="D41" s="535" t="s">
        <v>141</v>
      </c>
      <c r="E41" s="535"/>
      <c r="F41" s="536">
        <v>41538278</v>
      </c>
      <c r="G41" s="537" t="s">
        <v>301</v>
      </c>
      <c r="H41" s="537" t="s">
        <v>301</v>
      </c>
      <c r="I41" s="537" t="s">
        <v>301</v>
      </c>
      <c r="J41" s="537" t="s">
        <v>301</v>
      </c>
      <c r="K41" s="537" t="s">
        <v>301</v>
      </c>
      <c r="L41" s="537" t="s">
        <v>301</v>
      </c>
      <c r="M41" s="537" t="s">
        <v>301</v>
      </c>
      <c r="N41" s="537" t="s">
        <v>301</v>
      </c>
      <c r="O41" s="537" t="s">
        <v>301</v>
      </c>
      <c r="P41" s="537" t="s">
        <v>301</v>
      </c>
      <c r="Q41" s="537" t="s">
        <v>301</v>
      </c>
      <c r="R41" s="537" t="s">
        <v>301</v>
      </c>
      <c r="S41" s="537" t="s">
        <v>301</v>
      </c>
      <c r="T41" s="537" t="s">
        <v>301</v>
      </c>
      <c r="U41" s="537" t="s">
        <v>301</v>
      </c>
      <c r="V41" s="537" t="s">
        <v>301</v>
      </c>
      <c r="W41" s="537" t="s">
        <v>301</v>
      </c>
      <c r="X41" s="537" t="s">
        <v>301</v>
      </c>
      <c r="Y41" s="537" t="s">
        <v>301</v>
      </c>
      <c r="Z41" s="537" t="s">
        <v>301</v>
      </c>
      <c r="AA41" s="537" t="s">
        <v>301</v>
      </c>
      <c r="AB41" s="537" t="s">
        <v>301</v>
      </c>
      <c r="AC41" s="537" t="s">
        <v>301</v>
      </c>
      <c r="AD41" s="537" t="s">
        <v>301</v>
      </c>
      <c r="AE41" s="537" t="s">
        <v>301</v>
      </c>
      <c r="AF41" s="537" t="s">
        <v>301</v>
      </c>
      <c r="AG41" s="537" t="s">
        <v>301</v>
      </c>
      <c r="AH41" s="537" t="s">
        <v>301</v>
      </c>
      <c r="AI41" s="541" t="s">
        <v>301</v>
      </c>
      <c r="AJ41" s="541" t="s">
        <v>301</v>
      </c>
      <c r="AK41" s="279"/>
    </row>
    <row r="42" spans="1:37" s="3" customFormat="1" ht="20.45" customHeight="1">
      <c r="A42" s="528">
        <v>34</v>
      </c>
      <c r="B42" s="534" t="s">
        <v>145</v>
      </c>
      <c r="C42" s="535" t="s">
        <v>146</v>
      </c>
      <c r="D42" s="535" t="s">
        <v>33</v>
      </c>
      <c r="E42" s="535" t="s">
        <v>144</v>
      </c>
      <c r="F42" s="536">
        <v>20167243</v>
      </c>
      <c r="G42" s="537" t="s">
        <v>301</v>
      </c>
      <c r="H42" s="537" t="s">
        <v>301</v>
      </c>
      <c r="I42" s="537" t="s">
        <v>301</v>
      </c>
      <c r="J42" s="537" t="s">
        <v>301</v>
      </c>
      <c r="K42" s="537" t="s">
        <v>301</v>
      </c>
      <c r="L42" s="537" t="s">
        <v>301</v>
      </c>
      <c r="M42" s="537" t="s">
        <v>301</v>
      </c>
      <c r="N42" s="537" t="s">
        <v>301</v>
      </c>
      <c r="O42" s="537" t="s">
        <v>301</v>
      </c>
      <c r="P42" s="537" t="s">
        <v>301</v>
      </c>
      <c r="Q42" s="537" t="s">
        <v>301</v>
      </c>
      <c r="R42" s="537" t="s">
        <v>301</v>
      </c>
      <c r="S42" s="537" t="s">
        <v>301</v>
      </c>
      <c r="T42" s="537" t="s">
        <v>301</v>
      </c>
      <c r="U42" s="537" t="s">
        <v>301</v>
      </c>
      <c r="V42" s="537" t="s">
        <v>301</v>
      </c>
      <c r="W42" s="537" t="s">
        <v>301</v>
      </c>
      <c r="X42" s="537" t="s">
        <v>301</v>
      </c>
      <c r="Y42" s="537" t="s">
        <v>301</v>
      </c>
      <c r="Z42" s="537" t="s">
        <v>301</v>
      </c>
      <c r="AA42" s="537" t="s">
        <v>301</v>
      </c>
      <c r="AB42" s="537" t="s">
        <v>301</v>
      </c>
      <c r="AC42" s="537" t="s">
        <v>301</v>
      </c>
      <c r="AD42" s="537" t="s">
        <v>301</v>
      </c>
      <c r="AE42" s="537" t="s">
        <v>301</v>
      </c>
      <c r="AF42" s="537" t="s">
        <v>301</v>
      </c>
      <c r="AG42" s="537" t="s">
        <v>301</v>
      </c>
      <c r="AH42" s="537" t="s">
        <v>301</v>
      </c>
      <c r="AI42" s="541" t="s">
        <v>301</v>
      </c>
      <c r="AJ42" s="541" t="s">
        <v>301</v>
      </c>
      <c r="AK42" s="279"/>
    </row>
    <row r="43" spans="1:37" s="3" customFormat="1" ht="20.45" customHeight="1">
      <c r="A43" s="528">
        <v>35</v>
      </c>
      <c r="B43" s="538" t="s">
        <v>151</v>
      </c>
      <c r="C43" s="539"/>
      <c r="D43" s="539" t="s">
        <v>309</v>
      </c>
      <c r="E43" s="539" t="s">
        <v>310</v>
      </c>
      <c r="F43" s="540">
        <v>19403105</v>
      </c>
      <c r="G43" s="537" t="s">
        <v>301</v>
      </c>
      <c r="H43" s="537" t="s">
        <v>301</v>
      </c>
      <c r="I43" s="537" t="s">
        <v>301</v>
      </c>
      <c r="J43" s="537" t="s">
        <v>301</v>
      </c>
      <c r="K43" s="537" t="s">
        <v>301</v>
      </c>
      <c r="L43" s="537" t="s">
        <v>301</v>
      </c>
      <c r="M43" s="537" t="s">
        <v>301</v>
      </c>
      <c r="N43" s="537" t="s">
        <v>301</v>
      </c>
      <c r="O43" s="537" t="s">
        <v>301</v>
      </c>
      <c r="P43" s="537" t="s">
        <v>301</v>
      </c>
      <c r="Q43" s="537" t="s">
        <v>301</v>
      </c>
      <c r="R43" s="537" t="s">
        <v>301</v>
      </c>
      <c r="S43" s="537" t="s">
        <v>301</v>
      </c>
      <c r="T43" s="537" t="s">
        <v>301</v>
      </c>
      <c r="U43" s="541" t="s">
        <v>301</v>
      </c>
      <c r="V43" s="541" t="s">
        <v>301</v>
      </c>
      <c r="W43" s="541" t="s">
        <v>301</v>
      </c>
      <c r="X43" s="541" t="s">
        <v>301</v>
      </c>
      <c r="Y43" s="541" t="s">
        <v>301</v>
      </c>
      <c r="Z43" s="541" t="s">
        <v>301</v>
      </c>
      <c r="AA43" s="541" t="s">
        <v>301</v>
      </c>
      <c r="AB43" s="541" t="s">
        <v>301</v>
      </c>
      <c r="AC43" s="541" t="s">
        <v>301</v>
      </c>
      <c r="AD43" s="541" t="s">
        <v>301</v>
      </c>
      <c r="AE43" s="541" t="s">
        <v>301</v>
      </c>
      <c r="AF43" s="541" t="s">
        <v>301</v>
      </c>
      <c r="AG43" s="541" t="s">
        <v>301</v>
      </c>
      <c r="AH43" s="541" t="s">
        <v>301</v>
      </c>
      <c r="AI43" s="541" t="s">
        <v>301</v>
      </c>
      <c r="AJ43" s="541" t="s">
        <v>301</v>
      </c>
      <c r="AK43" s="303"/>
    </row>
    <row r="44" spans="1:37" s="3" customFormat="1" ht="20.45" customHeight="1">
      <c r="A44" s="528">
        <v>36</v>
      </c>
      <c r="B44" s="534" t="s">
        <v>155</v>
      </c>
      <c r="C44" s="535"/>
      <c r="D44" s="535" t="s">
        <v>153</v>
      </c>
      <c r="E44" s="535" t="s">
        <v>154</v>
      </c>
      <c r="F44" s="536">
        <v>52485927</v>
      </c>
      <c r="G44" s="537" t="s">
        <v>301</v>
      </c>
      <c r="H44" s="537" t="s">
        <v>301</v>
      </c>
      <c r="I44" s="537" t="s">
        <v>301</v>
      </c>
      <c r="J44" s="537" t="s">
        <v>301</v>
      </c>
      <c r="K44" s="537" t="s">
        <v>301</v>
      </c>
      <c r="L44" s="537" t="s">
        <v>301</v>
      </c>
      <c r="M44" s="537" t="s">
        <v>301</v>
      </c>
      <c r="N44" s="537" t="s">
        <v>301</v>
      </c>
      <c r="O44" s="537" t="s">
        <v>301</v>
      </c>
      <c r="P44" s="537" t="s">
        <v>301</v>
      </c>
      <c r="Q44" s="537" t="s">
        <v>301</v>
      </c>
      <c r="R44" s="537" t="s">
        <v>301</v>
      </c>
      <c r="S44" s="537" t="s">
        <v>301</v>
      </c>
      <c r="T44" s="537" t="s">
        <v>301</v>
      </c>
      <c r="U44" s="537" t="s">
        <v>301</v>
      </c>
      <c r="V44" s="537" t="s">
        <v>301</v>
      </c>
      <c r="W44" s="537" t="s">
        <v>301</v>
      </c>
      <c r="X44" s="537" t="s">
        <v>301</v>
      </c>
      <c r="Y44" s="537" t="s">
        <v>301</v>
      </c>
      <c r="Z44" s="537" t="s">
        <v>301</v>
      </c>
      <c r="AA44" s="537" t="s">
        <v>301</v>
      </c>
      <c r="AB44" s="537" t="s">
        <v>301</v>
      </c>
      <c r="AC44" s="537" t="s">
        <v>301</v>
      </c>
      <c r="AD44" s="537" t="s">
        <v>301</v>
      </c>
      <c r="AE44" s="537" t="s">
        <v>301</v>
      </c>
      <c r="AF44" s="537" t="s">
        <v>301</v>
      </c>
      <c r="AG44" s="537" t="s">
        <v>301</v>
      </c>
      <c r="AH44" s="537" t="s">
        <v>301</v>
      </c>
      <c r="AI44" s="537" t="s">
        <v>301</v>
      </c>
      <c r="AJ44" s="537" t="s">
        <v>301</v>
      </c>
      <c r="AK44" s="279"/>
    </row>
    <row r="45" spans="1:37" s="3" customFormat="1" ht="20.45" customHeight="1">
      <c r="A45" s="528">
        <v>37</v>
      </c>
      <c r="B45" s="534" t="s">
        <v>156</v>
      </c>
      <c r="C45" s="535" t="s">
        <v>157</v>
      </c>
      <c r="D45" s="535" t="s">
        <v>137</v>
      </c>
      <c r="E45" s="535"/>
      <c r="F45" s="536">
        <v>20227589</v>
      </c>
      <c r="G45" s="537" t="s">
        <v>301</v>
      </c>
      <c r="H45" s="537" t="s">
        <v>301</v>
      </c>
      <c r="I45" s="537" t="s">
        <v>301</v>
      </c>
      <c r="J45" s="537" t="s">
        <v>301</v>
      </c>
      <c r="K45" s="537" t="s">
        <v>301</v>
      </c>
      <c r="L45" s="537" t="s">
        <v>301</v>
      </c>
      <c r="M45" s="537" t="s">
        <v>301</v>
      </c>
      <c r="N45" s="537" t="s">
        <v>301</v>
      </c>
      <c r="O45" s="537" t="s">
        <v>301</v>
      </c>
      <c r="P45" s="537" t="s">
        <v>301</v>
      </c>
      <c r="Q45" s="537" t="s">
        <v>301</v>
      </c>
      <c r="R45" s="537" t="s">
        <v>301</v>
      </c>
      <c r="S45" s="537" t="s">
        <v>301</v>
      </c>
      <c r="T45" s="537" t="s">
        <v>301</v>
      </c>
      <c r="U45" s="537" t="s">
        <v>301</v>
      </c>
      <c r="V45" s="537" t="s">
        <v>301</v>
      </c>
      <c r="W45" s="537" t="s">
        <v>301</v>
      </c>
      <c r="X45" s="537" t="s">
        <v>301</v>
      </c>
      <c r="Y45" s="537" t="s">
        <v>301</v>
      </c>
      <c r="Z45" s="537" t="s">
        <v>301</v>
      </c>
      <c r="AA45" s="537" t="s">
        <v>301</v>
      </c>
      <c r="AB45" s="537" t="s">
        <v>301</v>
      </c>
      <c r="AC45" s="537" t="s">
        <v>301</v>
      </c>
      <c r="AD45" s="537" t="s">
        <v>301</v>
      </c>
      <c r="AE45" s="537" t="s">
        <v>301</v>
      </c>
      <c r="AF45" s="537" t="s">
        <v>301</v>
      </c>
      <c r="AG45" s="537" t="s">
        <v>301</v>
      </c>
      <c r="AH45" s="537" t="s">
        <v>301</v>
      </c>
      <c r="AI45" s="537" t="s">
        <v>301</v>
      </c>
      <c r="AJ45" s="537" t="s">
        <v>301</v>
      </c>
      <c r="AK45" s="279"/>
    </row>
    <row r="46" spans="1:37" s="3" customFormat="1" ht="20.45" customHeight="1">
      <c r="A46" s="528">
        <v>38</v>
      </c>
      <c r="B46" s="534" t="s">
        <v>159</v>
      </c>
      <c r="C46" s="535"/>
      <c r="D46" s="535" t="s">
        <v>33</v>
      </c>
      <c r="E46" s="535" t="s">
        <v>158</v>
      </c>
      <c r="F46" s="536">
        <v>20312077</v>
      </c>
      <c r="G46" s="537" t="s">
        <v>301</v>
      </c>
      <c r="H46" s="537" t="s">
        <v>301</v>
      </c>
      <c r="I46" s="537" t="s">
        <v>301</v>
      </c>
      <c r="J46" s="537" t="s">
        <v>301</v>
      </c>
      <c r="K46" s="537" t="s">
        <v>301</v>
      </c>
      <c r="L46" s="537" t="s">
        <v>301</v>
      </c>
      <c r="M46" s="537" t="s">
        <v>301</v>
      </c>
      <c r="N46" s="537" t="s">
        <v>301</v>
      </c>
      <c r="O46" s="537" t="s">
        <v>301</v>
      </c>
      <c r="P46" s="537" t="s">
        <v>301</v>
      </c>
      <c r="Q46" s="537" t="s">
        <v>301</v>
      </c>
      <c r="R46" s="537" t="s">
        <v>301</v>
      </c>
      <c r="S46" s="537" t="s">
        <v>301</v>
      </c>
      <c r="T46" s="537" t="s">
        <v>301</v>
      </c>
      <c r="U46" s="537" t="s">
        <v>301</v>
      </c>
      <c r="V46" s="537" t="s">
        <v>301</v>
      </c>
      <c r="W46" s="537" t="s">
        <v>301</v>
      </c>
      <c r="X46" s="537" t="s">
        <v>301</v>
      </c>
      <c r="Y46" s="537" t="s">
        <v>301</v>
      </c>
      <c r="Z46" s="537" t="s">
        <v>301</v>
      </c>
      <c r="AA46" s="537" t="s">
        <v>301</v>
      </c>
      <c r="AB46" s="537" t="s">
        <v>301</v>
      </c>
      <c r="AC46" s="537" t="s">
        <v>301</v>
      </c>
      <c r="AD46" s="537" t="s">
        <v>301</v>
      </c>
      <c r="AE46" s="537" t="s">
        <v>301</v>
      </c>
      <c r="AF46" s="537" t="s">
        <v>301</v>
      </c>
      <c r="AG46" s="537" t="s">
        <v>301</v>
      </c>
      <c r="AH46" s="537" t="s">
        <v>301</v>
      </c>
      <c r="AI46" s="537" t="s">
        <v>301</v>
      </c>
      <c r="AJ46" s="537" t="s">
        <v>301</v>
      </c>
      <c r="AK46" s="279"/>
    </row>
    <row r="47" spans="1:37" s="3" customFormat="1" ht="20.45" customHeight="1">
      <c r="A47" s="528">
        <v>39</v>
      </c>
      <c r="B47" s="534" t="s">
        <v>163</v>
      </c>
      <c r="C47" s="535" t="s">
        <v>164</v>
      </c>
      <c r="D47" s="535" t="s">
        <v>33</v>
      </c>
      <c r="E47" s="535"/>
      <c r="F47" s="536">
        <v>20146349</v>
      </c>
      <c r="G47" s="537" t="s">
        <v>301</v>
      </c>
      <c r="H47" s="537" t="s">
        <v>301</v>
      </c>
      <c r="I47" s="537" t="s">
        <v>301</v>
      </c>
      <c r="J47" s="537" t="s">
        <v>301</v>
      </c>
      <c r="K47" s="537" t="s">
        <v>301</v>
      </c>
      <c r="L47" s="537" t="s">
        <v>301</v>
      </c>
      <c r="M47" s="537" t="s">
        <v>301</v>
      </c>
      <c r="N47" s="537" t="s">
        <v>301</v>
      </c>
      <c r="O47" s="537" t="s">
        <v>301</v>
      </c>
      <c r="P47" s="537" t="s">
        <v>301</v>
      </c>
      <c r="Q47" s="537" t="s">
        <v>301</v>
      </c>
      <c r="R47" s="537" t="s">
        <v>301</v>
      </c>
      <c r="S47" s="537" t="s">
        <v>301</v>
      </c>
      <c r="T47" s="537" t="s">
        <v>301</v>
      </c>
      <c r="U47" s="537" t="s">
        <v>301</v>
      </c>
      <c r="V47" s="537" t="s">
        <v>301</v>
      </c>
      <c r="W47" s="537" t="s">
        <v>301</v>
      </c>
      <c r="X47" s="537" t="s">
        <v>301</v>
      </c>
      <c r="Y47" s="537" t="s">
        <v>301</v>
      </c>
      <c r="Z47" s="537" t="s">
        <v>301</v>
      </c>
      <c r="AA47" s="537" t="s">
        <v>301</v>
      </c>
      <c r="AB47" s="537" t="s">
        <v>301</v>
      </c>
      <c r="AC47" s="537" t="s">
        <v>301</v>
      </c>
      <c r="AD47" s="537" t="s">
        <v>301</v>
      </c>
      <c r="AE47" s="537" t="s">
        <v>301</v>
      </c>
      <c r="AF47" s="537" t="s">
        <v>301</v>
      </c>
      <c r="AG47" s="537" t="s">
        <v>301</v>
      </c>
      <c r="AH47" s="537" t="s">
        <v>301</v>
      </c>
      <c r="AI47" s="537" t="s">
        <v>301</v>
      </c>
      <c r="AJ47" s="537" t="s">
        <v>301</v>
      </c>
      <c r="AK47" s="279"/>
    </row>
    <row r="48" spans="1:37" s="3" customFormat="1" ht="20.45" customHeight="1">
      <c r="A48" s="528">
        <v>40</v>
      </c>
      <c r="B48" s="534" t="s">
        <v>170</v>
      </c>
      <c r="C48" s="535" t="s">
        <v>171</v>
      </c>
      <c r="D48" s="535" t="s">
        <v>64</v>
      </c>
      <c r="E48" s="535" t="s">
        <v>65</v>
      </c>
      <c r="F48" s="536">
        <v>53905901</v>
      </c>
      <c r="G48" s="537" t="s">
        <v>301</v>
      </c>
      <c r="H48" s="537" t="s">
        <v>301</v>
      </c>
      <c r="I48" s="537" t="s">
        <v>301</v>
      </c>
      <c r="J48" s="537" t="s">
        <v>301</v>
      </c>
      <c r="K48" s="537" t="s">
        <v>301</v>
      </c>
      <c r="L48" s="537" t="s">
        <v>301</v>
      </c>
      <c r="M48" s="537" t="s">
        <v>301</v>
      </c>
      <c r="N48" s="537" t="s">
        <v>301</v>
      </c>
      <c r="O48" s="537" t="s">
        <v>301</v>
      </c>
      <c r="P48" s="537" t="s">
        <v>301</v>
      </c>
      <c r="Q48" s="537" t="s">
        <v>301</v>
      </c>
      <c r="R48" s="537" t="s">
        <v>301</v>
      </c>
      <c r="S48" s="537" t="s">
        <v>301</v>
      </c>
      <c r="T48" s="537" t="s">
        <v>301</v>
      </c>
      <c r="U48" s="537" t="s">
        <v>301</v>
      </c>
      <c r="V48" s="537" t="s">
        <v>301</v>
      </c>
      <c r="W48" s="537" t="s">
        <v>301</v>
      </c>
      <c r="X48" s="537" t="s">
        <v>301</v>
      </c>
      <c r="Y48" s="537" t="s">
        <v>301</v>
      </c>
      <c r="Z48" s="537" t="s">
        <v>301</v>
      </c>
      <c r="AA48" s="537" t="s">
        <v>301</v>
      </c>
      <c r="AB48" s="537" t="s">
        <v>301</v>
      </c>
      <c r="AC48" s="537" t="s">
        <v>301</v>
      </c>
      <c r="AD48" s="537" t="s">
        <v>301</v>
      </c>
      <c r="AE48" s="537" t="s">
        <v>301</v>
      </c>
      <c r="AF48" s="537" t="s">
        <v>301</v>
      </c>
      <c r="AG48" s="537" t="s">
        <v>301</v>
      </c>
      <c r="AH48" s="537" t="s">
        <v>301</v>
      </c>
      <c r="AI48" s="541" t="s">
        <v>301</v>
      </c>
      <c r="AJ48" s="541" t="s">
        <v>301</v>
      </c>
      <c r="AK48" s="279"/>
    </row>
    <row r="49" spans="1:37" s="3" customFormat="1" ht="20.45" customHeight="1">
      <c r="A49" s="528">
        <v>41</v>
      </c>
      <c r="B49" s="534" t="s">
        <v>170</v>
      </c>
      <c r="C49" s="535"/>
      <c r="D49" s="535" t="s">
        <v>33</v>
      </c>
      <c r="E49" s="535" t="s">
        <v>65</v>
      </c>
      <c r="F49" s="536">
        <v>21153559</v>
      </c>
      <c r="G49" s="537" t="s">
        <v>301</v>
      </c>
      <c r="H49" s="537" t="s">
        <v>301</v>
      </c>
      <c r="I49" s="537" t="s">
        <v>301</v>
      </c>
      <c r="J49" s="537" t="s">
        <v>301</v>
      </c>
      <c r="K49" s="537" t="s">
        <v>301</v>
      </c>
      <c r="L49" s="537" t="s">
        <v>301</v>
      </c>
      <c r="M49" s="537" t="s">
        <v>301</v>
      </c>
      <c r="N49" s="537" t="s">
        <v>301</v>
      </c>
      <c r="O49" s="537" t="s">
        <v>301</v>
      </c>
      <c r="P49" s="537" t="s">
        <v>301</v>
      </c>
      <c r="Q49" s="537" t="s">
        <v>301</v>
      </c>
      <c r="R49" s="537" t="s">
        <v>301</v>
      </c>
      <c r="S49" s="537" t="s">
        <v>301</v>
      </c>
      <c r="T49" s="537" t="s">
        <v>301</v>
      </c>
      <c r="U49" s="537" t="s">
        <v>301</v>
      </c>
      <c r="V49" s="537" t="s">
        <v>301</v>
      </c>
      <c r="W49" s="537" t="s">
        <v>301</v>
      </c>
      <c r="X49" s="537" t="s">
        <v>301</v>
      </c>
      <c r="Y49" s="537" t="s">
        <v>301</v>
      </c>
      <c r="Z49" s="537" t="s">
        <v>301</v>
      </c>
      <c r="AA49" s="537" t="s">
        <v>301</v>
      </c>
      <c r="AB49" s="537" t="s">
        <v>301</v>
      </c>
      <c r="AC49" s="537" t="s">
        <v>301</v>
      </c>
      <c r="AD49" s="537" t="s">
        <v>301</v>
      </c>
      <c r="AE49" s="537" t="s">
        <v>301</v>
      </c>
      <c r="AF49" s="537" t="s">
        <v>301</v>
      </c>
      <c r="AG49" s="537" t="s">
        <v>301</v>
      </c>
      <c r="AH49" s="537" t="s">
        <v>301</v>
      </c>
      <c r="AI49" s="541" t="s">
        <v>301</v>
      </c>
      <c r="AJ49" s="541" t="s">
        <v>301</v>
      </c>
      <c r="AK49" s="279"/>
    </row>
    <row r="50" spans="1:37" s="3" customFormat="1" ht="20.45" customHeight="1">
      <c r="A50" s="528">
        <v>42</v>
      </c>
      <c r="B50" s="534" t="s">
        <v>175</v>
      </c>
      <c r="C50" s="535"/>
      <c r="D50" s="535" t="s">
        <v>174</v>
      </c>
      <c r="E50" s="535"/>
      <c r="F50" s="536">
        <v>1069757847</v>
      </c>
      <c r="G50" s="537" t="s">
        <v>301</v>
      </c>
      <c r="H50" s="537" t="s">
        <v>301</v>
      </c>
      <c r="I50" s="537" t="s">
        <v>301</v>
      </c>
      <c r="J50" s="537" t="s">
        <v>301</v>
      </c>
      <c r="K50" s="537" t="s">
        <v>301</v>
      </c>
      <c r="L50" s="537" t="s">
        <v>301</v>
      </c>
      <c r="M50" s="537" t="s">
        <v>301</v>
      </c>
      <c r="N50" s="537" t="s">
        <v>301</v>
      </c>
      <c r="O50" s="537" t="s">
        <v>301</v>
      </c>
      <c r="P50" s="537" t="s">
        <v>301</v>
      </c>
      <c r="Q50" s="537" t="s">
        <v>301</v>
      </c>
      <c r="R50" s="537" t="s">
        <v>301</v>
      </c>
      <c r="S50" s="537" t="s">
        <v>301</v>
      </c>
      <c r="T50" s="537" t="s">
        <v>301</v>
      </c>
      <c r="U50" s="537" t="s">
        <v>301</v>
      </c>
      <c r="V50" s="537" t="s">
        <v>301</v>
      </c>
      <c r="W50" s="537" t="s">
        <v>301</v>
      </c>
      <c r="X50" s="537" t="s">
        <v>301</v>
      </c>
      <c r="Y50" s="537" t="s">
        <v>301</v>
      </c>
      <c r="Z50" s="537" t="s">
        <v>301</v>
      </c>
      <c r="AA50" s="537" t="s">
        <v>301</v>
      </c>
      <c r="AB50" s="537" t="s">
        <v>301</v>
      </c>
      <c r="AC50" s="537" t="s">
        <v>301</v>
      </c>
      <c r="AD50" s="537" t="s">
        <v>301</v>
      </c>
      <c r="AE50" s="537" t="s">
        <v>301</v>
      </c>
      <c r="AF50" s="537" t="s">
        <v>301</v>
      </c>
      <c r="AG50" s="537" t="s">
        <v>301</v>
      </c>
      <c r="AH50" s="537" t="s">
        <v>301</v>
      </c>
      <c r="AI50" s="541" t="s">
        <v>301</v>
      </c>
      <c r="AJ50" s="541" t="s">
        <v>301</v>
      </c>
      <c r="AK50" s="279"/>
    </row>
    <row r="51" spans="1:37" s="3" customFormat="1" ht="20.45" customHeight="1">
      <c r="A51" s="528">
        <v>43</v>
      </c>
      <c r="B51" s="534" t="s">
        <v>312</v>
      </c>
      <c r="C51" s="535" t="s">
        <v>313</v>
      </c>
      <c r="D51" s="535" t="s">
        <v>137</v>
      </c>
      <c r="E51" s="535"/>
      <c r="F51" s="536">
        <v>41325691</v>
      </c>
      <c r="G51" s="537" t="s">
        <v>301</v>
      </c>
      <c r="H51" s="537" t="s">
        <v>301</v>
      </c>
      <c r="I51" s="537" t="s">
        <v>301</v>
      </c>
      <c r="J51" s="537" t="s">
        <v>301</v>
      </c>
      <c r="K51" s="537" t="s">
        <v>301</v>
      </c>
      <c r="L51" s="537" t="s">
        <v>301</v>
      </c>
      <c r="M51" s="537" t="s">
        <v>301</v>
      </c>
      <c r="N51" s="537" t="s">
        <v>301</v>
      </c>
      <c r="O51" s="537" t="s">
        <v>301</v>
      </c>
      <c r="P51" s="537" t="s">
        <v>301</v>
      </c>
      <c r="Q51" s="537" t="s">
        <v>301</v>
      </c>
      <c r="R51" s="537" t="s">
        <v>301</v>
      </c>
      <c r="S51" s="537" t="s">
        <v>301</v>
      </c>
      <c r="T51" s="537" t="s">
        <v>301</v>
      </c>
      <c r="U51" s="537" t="s">
        <v>301</v>
      </c>
      <c r="V51" s="537" t="s">
        <v>301</v>
      </c>
      <c r="W51" s="537" t="s">
        <v>301</v>
      </c>
      <c r="X51" s="537" t="s">
        <v>301</v>
      </c>
      <c r="Y51" s="537" t="s">
        <v>301</v>
      </c>
      <c r="Z51" s="537" t="s">
        <v>301</v>
      </c>
      <c r="AA51" s="537" t="s">
        <v>301</v>
      </c>
      <c r="AB51" s="537" t="s">
        <v>301</v>
      </c>
      <c r="AC51" s="537" t="s">
        <v>301</v>
      </c>
      <c r="AD51" s="537" t="s">
        <v>301</v>
      </c>
      <c r="AE51" s="537" t="s">
        <v>301</v>
      </c>
      <c r="AF51" s="537" t="s">
        <v>301</v>
      </c>
      <c r="AG51" s="537" t="s">
        <v>301</v>
      </c>
      <c r="AH51" s="537" t="s">
        <v>301</v>
      </c>
      <c r="AI51" s="541" t="s">
        <v>301</v>
      </c>
      <c r="AJ51" s="541" t="s">
        <v>301</v>
      </c>
      <c r="AK51" s="279"/>
    </row>
    <row r="52" spans="1:37" s="3" customFormat="1" ht="20.45" customHeight="1">
      <c r="A52" s="528">
        <v>44</v>
      </c>
      <c r="B52" s="534" t="s">
        <v>181</v>
      </c>
      <c r="C52" s="535"/>
      <c r="D52" s="535" t="s">
        <v>64</v>
      </c>
      <c r="E52" s="535" t="s">
        <v>180</v>
      </c>
      <c r="F52" s="536">
        <v>20268352</v>
      </c>
      <c r="G52" s="537" t="s">
        <v>301</v>
      </c>
      <c r="H52" s="537" t="s">
        <v>301</v>
      </c>
      <c r="I52" s="537" t="s">
        <v>301</v>
      </c>
      <c r="J52" s="537" t="s">
        <v>301</v>
      </c>
      <c r="K52" s="537" t="s">
        <v>301</v>
      </c>
      <c r="L52" s="537" t="s">
        <v>301</v>
      </c>
      <c r="M52" s="537" t="s">
        <v>301</v>
      </c>
      <c r="N52" s="537" t="s">
        <v>301</v>
      </c>
      <c r="O52" s="537" t="s">
        <v>301</v>
      </c>
      <c r="P52" s="537" t="s">
        <v>301</v>
      </c>
      <c r="Q52" s="537" t="s">
        <v>301</v>
      </c>
      <c r="R52" s="537" t="s">
        <v>301</v>
      </c>
      <c r="S52" s="537" t="s">
        <v>301</v>
      </c>
      <c r="T52" s="537" t="s">
        <v>301</v>
      </c>
      <c r="U52" s="537" t="s">
        <v>301</v>
      </c>
      <c r="V52" s="537" t="s">
        <v>301</v>
      </c>
      <c r="W52" s="537" t="s">
        <v>301</v>
      </c>
      <c r="X52" s="537" t="s">
        <v>301</v>
      </c>
      <c r="Y52" s="537" t="s">
        <v>301</v>
      </c>
      <c r="Z52" s="537" t="s">
        <v>301</v>
      </c>
      <c r="AA52" s="537" t="s">
        <v>301</v>
      </c>
      <c r="AB52" s="537" t="s">
        <v>301</v>
      </c>
      <c r="AC52" s="537" t="s">
        <v>301</v>
      </c>
      <c r="AD52" s="537" t="s">
        <v>301</v>
      </c>
      <c r="AE52" s="537" t="s">
        <v>301</v>
      </c>
      <c r="AF52" s="537" t="s">
        <v>301</v>
      </c>
      <c r="AG52" s="537" t="s">
        <v>301</v>
      </c>
      <c r="AH52" s="537" t="s">
        <v>301</v>
      </c>
      <c r="AI52" s="541" t="s">
        <v>301</v>
      </c>
      <c r="AJ52" s="541" t="s">
        <v>301</v>
      </c>
      <c r="AK52" s="279"/>
    </row>
    <row r="53" spans="1:37" s="3" customFormat="1" ht="20.45" customHeight="1">
      <c r="A53" s="528">
        <v>45</v>
      </c>
      <c r="B53" s="534" t="s">
        <v>183</v>
      </c>
      <c r="C53" s="535" t="s">
        <v>186</v>
      </c>
      <c r="D53" s="535" t="s">
        <v>185</v>
      </c>
      <c r="E53" s="535"/>
      <c r="F53" s="536">
        <v>8427333</v>
      </c>
      <c r="G53" s="537" t="s">
        <v>301</v>
      </c>
      <c r="H53" s="537" t="s">
        <v>301</v>
      </c>
      <c r="I53" s="537" t="s">
        <v>301</v>
      </c>
      <c r="J53" s="537" t="s">
        <v>301</v>
      </c>
      <c r="K53" s="537" t="s">
        <v>301</v>
      </c>
      <c r="L53" s="537" t="s">
        <v>301</v>
      </c>
      <c r="M53" s="537" t="s">
        <v>301</v>
      </c>
      <c r="N53" s="537" t="s">
        <v>301</v>
      </c>
      <c r="O53" s="537" t="s">
        <v>301</v>
      </c>
      <c r="P53" s="537" t="s">
        <v>301</v>
      </c>
      <c r="Q53" s="537" t="s">
        <v>301</v>
      </c>
      <c r="R53" s="537" t="s">
        <v>301</v>
      </c>
      <c r="S53" s="537" t="s">
        <v>301</v>
      </c>
      <c r="T53" s="537" t="s">
        <v>301</v>
      </c>
      <c r="U53" s="537" t="s">
        <v>301</v>
      </c>
      <c r="V53" s="537" t="s">
        <v>301</v>
      </c>
      <c r="W53" s="537" t="s">
        <v>301</v>
      </c>
      <c r="X53" s="537" t="s">
        <v>301</v>
      </c>
      <c r="Y53" s="537" t="s">
        <v>301</v>
      </c>
      <c r="Z53" s="537" t="s">
        <v>301</v>
      </c>
      <c r="AA53" s="537" t="s">
        <v>301</v>
      </c>
      <c r="AB53" s="537" t="s">
        <v>301</v>
      </c>
      <c r="AC53" s="537" t="s">
        <v>301</v>
      </c>
      <c r="AD53" s="537" t="s">
        <v>301</v>
      </c>
      <c r="AE53" s="537" t="s">
        <v>301</v>
      </c>
      <c r="AF53" s="537" t="s">
        <v>301</v>
      </c>
      <c r="AG53" s="537" t="s">
        <v>301</v>
      </c>
      <c r="AH53" s="537" t="s">
        <v>301</v>
      </c>
      <c r="AI53" s="541" t="s">
        <v>301</v>
      </c>
      <c r="AJ53" s="541" t="s">
        <v>301</v>
      </c>
      <c r="AK53" s="279"/>
    </row>
    <row r="54" spans="1:37" s="509" customFormat="1" ht="20.45" customHeight="1">
      <c r="A54" s="528">
        <v>46</v>
      </c>
      <c r="B54" s="534" t="s">
        <v>362</v>
      </c>
      <c r="C54" s="535"/>
      <c r="D54" s="535" t="s">
        <v>134</v>
      </c>
      <c r="E54" s="535" t="s">
        <v>363</v>
      </c>
      <c r="F54" s="536">
        <v>17162618</v>
      </c>
      <c r="G54" s="537" t="s">
        <v>301</v>
      </c>
      <c r="H54" s="537" t="s">
        <v>301</v>
      </c>
      <c r="I54" s="537" t="s">
        <v>301</v>
      </c>
      <c r="J54" s="537" t="s">
        <v>301</v>
      </c>
      <c r="K54" s="537" t="s">
        <v>301</v>
      </c>
      <c r="L54" s="537" t="s">
        <v>301</v>
      </c>
      <c r="M54" s="537" t="s">
        <v>301</v>
      </c>
      <c r="N54" s="537" t="s">
        <v>301</v>
      </c>
      <c r="O54" s="537" t="s">
        <v>301</v>
      </c>
      <c r="P54" s="537" t="s">
        <v>301</v>
      </c>
      <c r="Q54" s="537" t="s">
        <v>301</v>
      </c>
      <c r="R54" s="537" t="s">
        <v>301</v>
      </c>
      <c r="S54" s="537" t="s">
        <v>301</v>
      </c>
      <c r="T54" s="537" t="s">
        <v>301</v>
      </c>
      <c r="U54" s="537" t="s">
        <v>301</v>
      </c>
      <c r="V54" s="537" t="s">
        <v>301</v>
      </c>
      <c r="W54" s="537" t="s">
        <v>301</v>
      </c>
      <c r="X54" s="537" t="s">
        <v>301</v>
      </c>
      <c r="Y54" s="537" t="s">
        <v>301</v>
      </c>
      <c r="Z54" s="537" t="s">
        <v>301</v>
      </c>
      <c r="AA54" s="537" t="s">
        <v>301</v>
      </c>
      <c r="AB54" s="537" t="s">
        <v>301</v>
      </c>
      <c r="AC54" s="537" t="s">
        <v>301</v>
      </c>
      <c r="AD54" s="537" t="s">
        <v>301</v>
      </c>
      <c r="AE54" s="537" t="s">
        <v>301</v>
      </c>
      <c r="AF54" s="537" t="s">
        <v>301</v>
      </c>
      <c r="AG54" s="537" t="s">
        <v>301</v>
      </c>
      <c r="AH54" s="537" t="s">
        <v>301</v>
      </c>
      <c r="AI54" s="537" t="s">
        <v>301</v>
      </c>
      <c r="AJ54" s="537" t="s">
        <v>301</v>
      </c>
      <c r="AK54" s="279"/>
    </row>
    <row r="55" spans="1:37" s="3" customFormat="1" ht="20.45" customHeight="1">
      <c r="A55" s="528">
        <v>47</v>
      </c>
      <c r="B55" s="534" t="s">
        <v>91</v>
      </c>
      <c r="C55" s="535" t="s">
        <v>181</v>
      </c>
      <c r="D55" s="535" t="s">
        <v>64</v>
      </c>
      <c r="E55" s="535" t="s">
        <v>192</v>
      </c>
      <c r="F55" s="536">
        <v>31235549</v>
      </c>
      <c r="G55" s="537" t="s">
        <v>301</v>
      </c>
      <c r="H55" s="537" t="s">
        <v>301</v>
      </c>
      <c r="I55" s="537" t="s">
        <v>301</v>
      </c>
      <c r="J55" s="537" t="s">
        <v>301</v>
      </c>
      <c r="K55" s="537" t="s">
        <v>301</v>
      </c>
      <c r="L55" s="537" t="s">
        <v>301</v>
      </c>
      <c r="M55" s="537" t="s">
        <v>301</v>
      </c>
      <c r="N55" s="537" t="s">
        <v>301</v>
      </c>
      <c r="O55" s="537" t="s">
        <v>301</v>
      </c>
      <c r="P55" s="537" t="s">
        <v>301</v>
      </c>
      <c r="Q55" s="537" t="s">
        <v>301</v>
      </c>
      <c r="R55" s="537" t="s">
        <v>301</v>
      </c>
      <c r="S55" s="537" t="s">
        <v>301</v>
      </c>
      <c r="T55" s="537" t="s">
        <v>301</v>
      </c>
      <c r="U55" s="537" t="s">
        <v>301</v>
      </c>
      <c r="V55" s="537" t="s">
        <v>301</v>
      </c>
      <c r="W55" s="537" t="s">
        <v>301</v>
      </c>
      <c r="X55" s="537" t="s">
        <v>301</v>
      </c>
      <c r="Y55" s="537" t="s">
        <v>301</v>
      </c>
      <c r="Z55" s="537" t="s">
        <v>301</v>
      </c>
      <c r="AA55" s="537" t="s">
        <v>301</v>
      </c>
      <c r="AB55" s="537" t="s">
        <v>301</v>
      </c>
      <c r="AC55" s="537" t="s">
        <v>301</v>
      </c>
      <c r="AD55" s="537" t="s">
        <v>301</v>
      </c>
      <c r="AE55" s="537" t="s">
        <v>301</v>
      </c>
      <c r="AF55" s="537" t="s">
        <v>301</v>
      </c>
      <c r="AG55" s="537" t="s">
        <v>301</v>
      </c>
      <c r="AH55" s="537" t="s">
        <v>301</v>
      </c>
      <c r="AI55" s="541" t="s">
        <v>301</v>
      </c>
      <c r="AJ55" s="541" t="s">
        <v>301</v>
      </c>
      <c r="AK55" s="279"/>
    </row>
    <row r="56" spans="1:37" s="3" customFormat="1" ht="20.45" customHeight="1">
      <c r="A56" s="528">
        <v>48</v>
      </c>
      <c r="B56" s="538" t="s">
        <v>364</v>
      </c>
      <c r="C56" s="539"/>
      <c r="D56" s="539" t="s">
        <v>365</v>
      </c>
      <c r="E56" s="539"/>
      <c r="F56" s="540">
        <v>16821314</v>
      </c>
      <c r="G56" s="537" t="s">
        <v>301</v>
      </c>
      <c r="H56" s="537" t="s">
        <v>301</v>
      </c>
      <c r="I56" s="537" t="s">
        <v>301</v>
      </c>
      <c r="J56" s="537" t="s">
        <v>301</v>
      </c>
      <c r="K56" s="537" t="s">
        <v>301</v>
      </c>
      <c r="L56" s="537" t="s">
        <v>301</v>
      </c>
      <c r="M56" s="537" t="s">
        <v>301</v>
      </c>
      <c r="N56" s="537" t="s">
        <v>301</v>
      </c>
      <c r="O56" s="537" t="s">
        <v>301</v>
      </c>
      <c r="P56" s="537" t="s">
        <v>301</v>
      </c>
      <c r="Q56" s="537" t="s">
        <v>301</v>
      </c>
      <c r="R56" s="537" t="s">
        <v>301</v>
      </c>
      <c r="S56" s="537" t="s">
        <v>301</v>
      </c>
      <c r="T56" s="537" t="s">
        <v>301</v>
      </c>
      <c r="U56" s="541" t="s">
        <v>301</v>
      </c>
      <c r="V56" s="541" t="s">
        <v>301</v>
      </c>
      <c r="W56" s="541" t="s">
        <v>301</v>
      </c>
      <c r="X56" s="541" t="s">
        <v>301</v>
      </c>
      <c r="Y56" s="541" t="s">
        <v>301</v>
      </c>
      <c r="Z56" s="541" t="s">
        <v>301</v>
      </c>
      <c r="AA56" s="541" t="s">
        <v>301</v>
      </c>
      <c r="AB56" s="541" t="s">
        <v>301</v>
      </c>
      <c r="AC56" s="541" t="s">
        <v>301</v>
      </c>
      <c r="AD56" s="541" t="s">
        <v>301</v>
      </c>
      <c r="AE56" s="541" t="s">
        <v>301</v>
      </c>
      <c r="AF56" s="541" t="s">
        <v>301</v>
      </c>
      <c r="AG56" s="541" t="s">
        <v>301</v>
      </c>
      <c r="AH56" s="541" t="s">
        <v>301</v>
      </c>
      <c r="AI56" s="541" t="s">
        <v>301</v>
      </c>
      <c r="AJ56" s="541" t="s">
        <v>301</v>
      </c>
      <c r="AK56" s="303"/>
    </row>
    <row r="57" spans="1:37" s="3" customFormat="1" ht="20.45" customHeight="1">
      <c r="A57" s="528">
        <v>49</v>
      </c>
      <c r="B57" s="534" t="s">
        <v>204</v>
      </c>
      <c r="C57" s="535"/>
      <c r="D57" s="535" t="s">
        <v>205</v>
      </c>
      <c r="E57" s="535"/>
      <c r="F57" s="536">
        <v>41439504</v>
      </c>
      <c r="G57" s="537" t="s">
        <v>301</v>
      </c>
      <c r="H57" s="537" t="s">
        <v>301</v>
      </c>
      <c r="I57" s="537" t="s">
        <v>301</v>
      </c>
      <c r="J57" s="537" t="s">
        <v>301</v>
      </c>
      <c r="K57" s="537" t="s">
        <v>301</v>
      </c>
      <c r="L57" s="537" t="s">
        <v>301</v>
      </c>
      <c r="M57" s="537" t="s">
        <v>301</v>
      </c>
      <c r="N57" s="537" t="s">
        <v>301</v>
      </c>
      <c r="O57" s="537" t="s">
        <v>301</v>
      </c>
      <c r="P57" s="537" t="s">
        <v>301</v>
      </c>
      <c r="Q57" s="537" t="s">
        <v>301</v>
      </c>
      <c r="R57" s="537" t="s">
        <v>301</v>
      </c>
      <c r="S57" s="537" t="s">
        <v>301</v>
      </c>
      <c r="T57" s="537" t="s">
        <v>301</v>
      </c>
      <c r="U57" s="537" t="s">
        <v>301</v>
      </c>
      <c r="V57" s="537" t="s">
        <v>301</v>
      </c>
      <c r="W57" s="537" t="s">
        <v>301</v>
      </c>
      <c r="X57" s="537" t="s">
        <v>301</v>
      </c>
      <c r="Y57" s="537" t="s">
        <v>301</v>
      </c>
      <c r="Z57" s="537" t="s">
        <v>301</v>
      </c>
      <c r="AA57" s="537" t="s">
        <v>301</v>
      </c>
      <c r="AB57" s="537" t="s">
        <v>301</v>
      </c>
      <c r="AC57" s="537" t="s">
        <v>301</v>
      </c>
      <c r="AD57" s="537" t="s">
        <v>301</v>
      </c>
      <c r="AE57" s="537" t="s">
        <v>301</v>
      </c>
      <c r="AF57" s="537" t="s">
        <v>301</v>
      </c>
      <c r="AG57" s="537" t="s">
        <v>301</v>
      </c>
      <c r="AH57" s="537" t="s">
        <v>301</v>
      </c>
      <c r="AI57" s="541" t="s">
        <v>301</v>
      </c>
      <c r="AJ57" s="541" t="s">
        <v>301</v>
      </c>
      <c r="AK57" s="279"/>
    </row>
    <row r="58" spans="1:37" s="3" customFormat="1" ht="20.45" customHeight="1">
      <c r="A58" s="528">
        <v>50</v>
      </c>
      <c r="B58" s="534" t="s">
        <v>261</v>
      </c>
      <c r="C58" s="535" t="s">
        <v>262</v>
      </c>
      <c r="D58" s="535" t="s">
        <v>33</v>
      </c>
      <c r="E58" s="535" t="s">
        <v>260</v>
      </c>
      <c r="F58" s="536">
        <v>20099816</v>
      </c>
      <c r="G58" s="537" t="s">
        <v>301</v>
      </c>
      <c r="H58" s="537" t="s">
        <v>301</v>
      </c>
      <c r="I58" s="537" t="s">
        <v>301</v>
      </c>
      <c r="J58" s="537" t="s">
        <v>301</v>
      </c>
      <c r="K58" s="537" t="s">
        <v>301</v>
      </c>
      <c r="L58" s="537" t="s">
        <v>301</v>
      </c>
      <c r="M58" s="537" t="s">
        <v>301</v>
      </c>
      <c r="N58" s="537" t="s">
        <v>301</v>
      </c>
      <c r="O58" s="537" t="s">
        <v>301</v>
      </c>
      <c r="P58" s="537" t="s">
        <v>301</v>
      </c>
      <c r="Q58" s="537" t="s">
        <v>301</v>
      </c>
      <c r="R58" s="537" t="s">
        <v>301</v>
      </c>
      <c r="S58" s="537" t="s">
        <v>301</v>
      </c>
      <c r="T58" s="537" t="s">
        <v>301</v>
      </c>
      <c r="U58" s="537" t="s">
        <v>301</v>
      </c>
      <c r="V58" s="537" t="s">
        <v>301</v>
      </c>
      <c r="W58" s="537" t="s">
        <v>301</v>
      </c>
      <c r="X58" s="537" t="s">
        <v>301</v>
      </c>
      <c r="Y58" s="537" t="s">
        <v>301</v>
      </c>
      <c r="Z58" s="537" t="s">
        <v>301</v>
      </c>
      <c r="AA58" s="537" t="s">
        <v>301</v>
      </c>
      <c r="AB58" s="537" t="s">
        <v>301</v>
      </c>
      <c r="AC58" s="537" t="s">
        <v>301</v>
      </c>
      <c r="AD58" s="537" t="s">
        <v>301</v>
      </c>
      <c r="AE58" s="537" t="s">
        <v>301</v>
      </c>
      <c r="AF58" s="537" t="s">
        <v>301</v>
      </c>
      <c r="AG58" s="537" t="s">
        <v>301</v>
      </c>
      <c r="AH58" s="537" t="s">
        <v>301</v>
      </c>
      <c r="AI58" s="541" t="s">
        <v>301</v>
      </c>
      <c r="AJ58" s="541" t="s">
        <v>301</v>
      </c>
      <c r="AK58" s="279"/>
    </row>
    <row r="59" spans="1:37" ht="18" customHeight="1">
      <c r="A59" s="528"/>
      <c r="B59" s="542" t="s">
        <v>319</v>
      </c>
      <c r="C59" s="543" t="s">
        <v>320</v>
      </c>
      <c r="D59" s="543" t="s">
        <v>321</v>
      </c>
      <c r="E59" s="543"/>
      <c r="F59" s="544" t="s">
        <v>322</v>
      </c>
      <c r="G59" s="544"/>
      <c r="H59" s="544"/>
      <c r="I59" s="544"/>
      <c r="J59" s="544"/>
      <c r="K59" s="544"/>
      <c r="L59" s="545"/>
      <c r="M59" s="543"/>
      <c r="N59" s="543"/>
      <c r="O59" s="543"/>
      <c r="P59" s="543"/>
      <c r="Q59" s="543"/>
      <c r="R59" s="546"/>
      <c r="S59" s="543"/>
      <c r="T59" s="547"/>
      <c r="U59" s="547"/>
      <c r="V59" s="547"/>
      <c r="W59" s="545"/>
      <c r="X59" s="543"/>
      <c r="Y59" s="326"/>
      <c r="Z59" s="544"/>
      <c r="AA59" s="547"/>
      <c r="AB59" s="547"/>
      <c r="AC59" s="547"/>
      <c r="AD59" s="547"/>
      <c r="AE59" s="547"/>
      <c r="AF59" s="548"/>
      <c r="AG59" s="547"/>
      <c r="AH59" s="547"/>
      <c r="AI59" s="547"/>
      <c r="AJ59" s="547"/>
      <c r="AK59" s="549"/>
    </row>
    <row r="60" spans="1:37" ht="51.75" customHeight="1">
      <c r="A60" s="550"/>
      <c r="B60" s="551" t="s">
        <v>325</v>
      </c>
      <c r="C60" s="551" t="s">
        <v>326</v>
      </c>
      <c r="D60" s="551"/>
      <c r="E60" s="551"/>
      <c r="F60" s="64"/>
      <c r="Z60" s="551"/>
      <c r="AA60" s="929"/>
      <c r="AB60" s="929"/>
      <c r="AC60" s="929"/>
      <c r="AD60" s="929"/>
      <c r="AE60" s="929"/>
      <c r="AF60" s="929"/>
      <c r="AG60" s="929"/>
      <c r="AH60" s="929"/>
      <c r="AI60" s="551"/>
      <c r="AJ60" s="551"/>
      <c r="AK60" s="552"/>
    </row>
    <row r="61" spans="1:37" ht="12.75">
      <c r="A61" s="550"/>
      <c r="B61" s="551" t="s">
        <v>329</v>
      </c>
      <c r="C61" s="553" t="s">
        <v>330</v>
      </c>
      <c r="D61" s="553"/>
      <c r="E61" s="554"/>
      <c r="F61" s="64"/>
      <c r="G61" s="554"/>
      <c r="H61" s="554"/>
      <c r="I61" s="554"/>
      <c r="J61" s="554"/>
      <c r="K61" s="554"/>
      <c r="L61" s="554"/>
      <c r="M61" s="554"/>
      <c r="N61" s="554"/>
      <c r="O61" s="554"/>
      <c r="P61" s="554"/>
      <c r="Q61" s="554"/>
      <c r="R61" s="554"/>
      <c r="S61" s="554"/>
      <c r="T61" s="554"/>
      <c r="U61" s="554"/>
      <c r="V61" s="554"/>
      <c r="W61" s="554"/>
      <c r="X61" s="554" t="s">
        <v>329</v>
      </c>
      <c r="Y61" s="554"/>
      <c r="Z61" s="553"/>
      <c r="AA61" s="555" t="s">
        <v>331</v>
      </c>
      <c r="AB61" s="553"/>
      <c r="AC61" s="553"/>
      <c r="AD61" s="553"/>
      <c r="AE61" s="553"/>
      <c r="AF61" s="553"/>
      <c r="AG61" s="553"/>
      <c r="AH61" s="553"/>
      <c r="AI61" s="553"/>
      <c r="AJ61" s="553"/>
      <c r="AK61" s="552"/>
    </row>
    <row r="62" spans="1:37" ht="12.75">
      <c r="A62" s="550"/>
      <c r="B62" s="551"/>
      <c r="C62" s="556" t="s">
        <v>332</v>
      </c>
      <c r="D62" s="556"/>
      <c r="E62" s="554"/>
      <c r="F62" s="554"/>
      <c r="G62" s="554"/>
      <c r="H62" s="554"/>
      <c r="I62" s="554"/>
      <c r="J62" s="554"/>
      <c r="K62" s="554"/>
      <c r="L62" s="554"/>
      <c r="M62" s="554"/>
      <c r="N62" s="554"/>
      <c r="O62" s="554"/>
      <c r="P62" s="554"/>
      <c r="Q62" s="554"/>
      <c r="R62" s="554"/>
      <c r="S62" s="554"/>
      <c r="T62" s="554"/>
      <c r="U62" s="554"/>
      <c r="V62" s="554"/>
      <c r="W62" s="554"/>
      <c r="X62" s="64"/>
      <c r="Y62" s="554"/>
      <c r="Z62" s="554"/>
      <c r="AA62" s="557" t="s">
        <v>333</v>
      </c>
      <c r="AB62" s="557"/>
      <c r="AC62" s="558"/>
      <c r="AD62" s="558"/>
      <c r="AE62" s="558"/>
      <c r="AF62" s="558"/>
      <c r="AG62" s="558"/>
      <c r="AH62" s="558"/>
      <c r="AI62" s="558"/>
      <c r="AJ62" s="558"/>
      <c r="AK62" s="552"/>
    </row>
    <row r="63" spans="1:37" ht="30" customHeight="1">
      <c r="A63" s="559"/>
      <c r="B63" s="560"/>
      <c r="C63" s="560"/>
      <c r="D63" s="560"/>
      <c r="E63" s="560"/>
      <c r="F63" s="560"/>
      <c r="G63" s="560"/>
      <c r="H63" s="560"/>
      <c r="I63" s="560"/>
      <c r="J63" s="560"/>
      <c r="K63" s="560"/>
      <c r="L63" s="560"/>
      <c r="M63" s="560"/>
      <c r="N63" s="560"/>
      <c r="O63" s="560"/>
      <c r="P63" s="560"/>
      <c r="Q63" s="560"/>
      <c r="R63" s="560"/>
      <c r="S63" s="560"/>
      <c r="T63" s="560"/>
      <c r="U63" s="560"/>
      <c r="V63" s="560"/>
      <c r="W63" s="560"/>
      <c r="X63" s="560"/>
      <c r="Y63" s="560"/>
      <c r="Z63" s="560"/>
      <c r="AA63" s="560"/>
      <c r="AB63" s="560"/>
      <c r="AC63" s="560"/>
      <c r="AD63" s="560"/>
      <c r="AE63" s="560"/>
      <c r="AF63" s="560"/>
      <c r="AG63" s="560"/>
      <c r="AH63" s="560"/>
      <c r="AI63" s="560"/>
      <c r="AJ63" s="560"/>
      <c r="AK63" s="561"/>
    </row>
    <row r="64" spans="1:37" ht="10.5" customHeight="1">
      <c r="B64" s="551"/>
      <c r="C64" s="551"/>
      <c r="D64" s="551"/>
      <c r="E64" s="551"/>
      <c r="Z64" s="551"/>
      <c r="AA64" s="551"/>
      <c r="AB64" s="551"/>
      <c r="AC64" s="551"/>
      <c r="AD64" s="551"/>
      <c r="AE64" s="551"/>
      <c r="AF64" s="551"/>
      <c r="AG64" s="551"/>
      <c r="AH64" s="551"/>
      <c r="AI64" s="551"/>
      <c r="AJ64" s="551"/>
    </row>
  </sheetData>
  <mergeCells count="12">
    <mergeCell ref="AA60:AH60"/>
    <mergeCell ref="A5:D5"/>
    <mergeCell ref="E5:AK5"/>
    <mergeCell ref="A6:D6"/>
    <mergeCell ref="E6:AK6"/>
    <mergeCell ref="A7:D7"/>
    <mergeCell ref="E7:AK7"/>
    <mergeCell ref="A1:AJ1"/>
    <mergeCell ref="A2:AK2"/>
    <mergeCell ref="A3:AK3"/>
    <mergeCell ref="A4:D4"/>
    <mergeCell ref="E4:AK4"/>
  </mergeCells>
  <pageMargins left="0.7" right="0.7" top="0.75" bottom="0.75" header="0.3" footer="0.3"/>
  <pageSetup scale="38"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3:E9"/>
  <sheetViews>
    <sheetView workbookViewId="0">
      <selection activeCell="B37" sqref="B37"/>
    </sheetView>
  </sheetViews>
  <sheetFormatPr defaultColWidth="11.42578125" defaultRowHeight="15"/>
  <cols>
    <col min="1" max="1" width="11.42578125" style="499"/>
    <col min="2" max="2" width="15.28515625" style="499" customWidth="1"/>
    <col min="3" max="3" width="13.85546875" style="499" customWidth="1"/>
    <col min="4" max="4" width="15.28515625" style="499" customWidth="1"/>
    <col min="5" max="16384" width="11.42578125" style="499"/>
  </cols>
  <sheetData>
    <row r="3" spans="1:5">
      <c r="A3" s="498"/>
      <c r="B3" s="498"/>
      <c r="C3" s="498"/>
      <c r="D3" s="498"/>
    </row>
    <row r="4" spans="1:5">
      <c r="A4" s="500"/>
      <c r="B4" s="930" t="s">
        <v>458</v>
      </c>
      <c r="C4" s="931"/>
      <c r="D4" s="932"/>
    </row>
    <row r="5" spans="1:5">
      <c r="A5" s="501" t="s">
        <v>459</v>
      </c>
      <c r="B5" s="501" t="s">
        <v>460</v>
      </c>
      <c r="C5" s="502" t="s">
        <v>461</v>
      </c>
      <c r="D5" s="502" t="s">
        <v>462</v>
      </c>
    </row>
    <row r="6" spans="1:5">
      <c r="A6" s="503">
        <v>2</v>
      </c>
      <c r="B6" s="504">
        <f>+C6+D6</f>
        <v>63171612</v>
      </c>
      <c r="C6" s="504">
        <f>+'[5]10701 MOD No 2 2022+IPC+VIG'!G52</f>
        <v>53485145</v>
      </c>
      <c r="D6" s="504">
        <f>+'[5]10701 MOD No 2 2022+IPC+VIG'!H52</f>
        <v>9686467</v>
      </c>
    </row>
    <row r="7" spans="1:5">
      <c r="A7" s="504">
        <f>+B6/126</f>
        <v>501362</v>
      </c>
      <c r="B7" s="504">
        <f>+C7+D7</f>
        <v>31585806</v>
      </c>
      <c r="C7" s="505">
        <f>+C6/A6</f>
        <v>26742572.5</v>
      </c>
      <c r="D7" s="504">
        <f>+D6/A6</f>
        <v>4843233.5</v>
      </c>
      <c r="E7" s="506"/>
    </row>
    <row r="8" spans="1:5">
      <c r="A8" s="504">
        <f>+'[5]10701 MOD No 2 2022+IPC+VIG'!E52</f>
        <v>501362</v>
      </c>
      <c r="B8" s="506"/>
      <c r="C8" s="504">
        <f>+C7/63</f>
        <v>424485.27777777775</v>
      </c>
      <c r="D8" s="504">
        <f>+D7/63</f>
        <v>76876.722222222219</v>
      </c>
    </row>
    <row r="9" spans="1:5">
      <c r="A9" s="506"/>
      <c r="C9" s="506"/>
    </row>
  </sheetData>
  <mergeCells count="1">
    <mergeCell ref="B4:D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AB973"/>
  <sheetViews>
    <sheetView topLeftCell="H1" workbookViewId="0">
      <selection activeCell="M19" sqref="M19"/>
    </sheetView>
  </sheetViews>
  <sheetFormatPr defaultColWidth="14.42578125" defaultRowHeight="15" customHeight="1"/>
  <cols>
    <col min="1" max="1" width="1.28515625" style="352" customWidth="1"/>
    <col min="2" max="2" width="4.42578125" style="352" customWidth="1"/>
    <col min="3" max="3" width="26.140625" style="352" customWidth="1"/>
    <col min="4" max="4" width="21.85546875" style="352" customWidth="1"/>
    <col min="5" max="5" width="23" style="352" customWidth="1"/>
    <col min="6" max="8" width="22.85546875" style="352" customWidth="1"/>
    <col min="9" max="9" width="23.140625" style="352" customWidth="1"/>
    <col min="10" max="10" width="20.5703125" style="352" customWidth="1"/>
    <col min="11" max="11" width="26.85546875" style="352" customWidth="1"/>
    <col min="12" max="12" width="27.42578125" style="352" customWidth="1"/>
    <col min="13" max="13" width="23.85546875" style="352" customWidth="1"/>
    <col min="14" max="14" width="47.85546875" style="352" customWidth="1"/>
    <col min="15" max="15" width="34.42578125" style="352" customWidth="1"/>
    <col min="16" max="16" width="5.42578125" style="352" customWidth="1"/>
    <col min="17" max="28" width="11.42578125" style="352" customWidth="1"/>
    <col min="29" max="16384" width="14.42578125" style="352"/>
  </cols>
  <sheetData>
    <row r="1" spans="2:28" ht="8.25" customHeight="1"/>
    <row r="2" spans="2:28" ht="23.25" customHeight="1">
      <c r="B2" s="898"/>
      <c r="C2" s="898"/>
      <c r="D2" s="898"/>
      <c r="E2" s="903" t="s">
        <v>380</v>
      </c>
      <c r="F2" s="904"/>
      <c r="G2" s="904"/>
      <c r="H2" s="904"/>
      <c r="I2" s="904"/>
      <c r="J2" s="904"/>
      <c r="K2" s="904"/>
      <c r="L2" s="904"/>
      <c r="M2" s="904"/>
      <c r="N2" s="905"/>
      <c r="O2" s="353" t="s">
        <v>381</v>
      </c>
      <c r="P2" s="354"/>
      <c r="Q2" s="354"/>
      <c r="R2" s="354"/>
      <c r="S2" s="355"/>
      <c r="T2" s="354"/>
      <c r="U2" s="354"/>
      <c r="V2" s="354"/>
      <c r="W2" s="354"/>
      <c r="X2" s="354"/>
      <c r="Y2" s="354"/>
      <c r="Z2" s="354"/>
      <c r="AA2" s="354"/>
      <c r="AB2" s="354"/>
    </row>
    <row r="3" spans="2:28" ht="23.25" customHeight="1">
      <c r="B3" s="898"/>
      <c r="C3" s="898"/>
      <c r="D3" s="898"/>
      <c r="E3" s="906"/>
      <c r="F3" s="907"/>
      <c r="G3" s="907"/>
      <c r="H3" s="907"/>
      <c r="I3" s="907"/>
      <c r="J3" s="907"/>
      <c r="K3" s="907"/>
      <c r="L3" s="907"/>
      <c r="M3" s="907"/>
      <c r="N3" s="908"/>
      <c r="O3" s="353" t="s">
        <v>2</v>
      </c>
      <c r="P3" s="354"/>
      <c r="Q3" s="354"/>
      <c r="R3" s="354"/>
      <c r="S3" s="355"/>
      <c r="T3" s="354"/>
      <c r="U3" s="354"/>
      <c r="V3" s="354"/>
      <c r="W3" s="354"/>
      <c r="X3" s="354"/>
      <c r="Y3" s="354"/>
      <c r="Z3" s="354"/>
      <c r="AA3" s="354"/>
      <c r="AB3" s="354"/>
    </row>
    <row r="4" spans="2:28" ht="23.25" customHeight="1">
      <c r="B4" s="898"/>
      <c r="C4" s="898"/>
      <c r="D4" s="898"/>
      <c r="E4" s="906"/>
      <c r="F4" s="907"/>
      <c r="G4" s="907"/>
      <c r="H4" s="907"/>
      <c r="I4" s="907"/>
      <c r="J4" s="907"/>
      <c r="K4" s="907"/>
      <c r="L4" s="907"/>
      <c r="M4" s="907"/>
      <c r="N4" s="908"/>
      <c r="O4" s="353" t="s">
        <v>3</v>
      </c>
      <c r="P4" s="354"/>
      <c r="Q4" s="354"/>
      <c r="R4" s="354"/>
      <c r="S4" s="355"/>
      <c r="T4" s="354"/>
      <c r="U4" s="354"/>
      <c r="V4" s="354"/>
      <c r="W4" s="354"/>
      <c r="X4" s="354"/>
      <c r="Y4" s="354"/>
      <c r="Z4" s="354"/>
      <c r="AA4" s="354"/>
      <c r="AB4" s="354"/>
    </row>
    <row r="5" spans="2:28" ht="23.25" customHeight="1">
      <c r="B5" s="898"/>
      <c r="C5" s="898"/>
      <c r="D5" s="898"/>
      <c r="E5" s="909"/>
      <c r="F5" s="910"/>
      <c r="G5" s="910"/>
      <c r="H5" s="910"/>
      <c r="I5" s="910"/>
      <c r="J5" s="910"/>
      <c r="K5" s="910"/>
      <c r="L5" s="910"/>
      <c r="M5" s="910"/>
      <c r="N5" s="911"/>
      <c r="O5" s="353" t="s">
        <v>4</v>
      </c>
      <c r="P5" s="354"/>
      <c r="Q5" s="354"/>
      <c r="R5" s="354"/>
      <c r="S5" s="355"/>
      <c r="T5" s="354"/>
      <c r="U5" s="354"/>
      <c r="V5" s="354"/>
      <c r="W5" s="354"/>
      <c r="X5" s="354"/>
      <c r="Y5" s="354"/>
      <c r="Z5" s="354"/>
      <c r="AA5" s="354"/>
      <c r="AB5" s="354"/>
    </row>
    <row r="6" spans="2:28" ht="14.25" customHeight="1">
      <c r="B6" s="356"/>
      <c r="C6" s="357"/>
      <c r="D6" s="357"/>
      <c r="E6" s="357"/>
      <c r="F6" s="357"/>
      <c r="G6" s="357"/>
      <c r="H6" s="357"/>
      <c r="I6" s="357"/>
      <c r="J6" s="357"/>
      <c r="K6" s="357"/>
      <c r="L6" s="357"/>
      <c r="M6" s="357"/>
      <c r="N6" s="357"/>
      <c r="O6" s="358"/>
      <c r="P6" s="354"/>
      <c r="Q6" s="354"/>
      <c r="R6" s="354"/>
      <c r="S6" s="355"/>
      <c r="T6" s="354"/>
      <c r="U6" s="354"/>
      <c r="V6" s="354"/>
      <c r="W6" s="354"/>
      <c r="X6" s="354"/>
      <c r="Y6" s="354"/>
      <c r="Z6" s="354"/>
      <c r="AA6" s="354"/>
      <c r="AB6" s="354"/>
    </row>
    <row r="7" spans="2:28" ht="28.5" customHeight="1">
      <c r="B7" s="900" t="s">
        <v>382</v>
      </c>
      <c r="C7" s="901"/>
      <c r="D7" s="880" t="s">
        <v>463</v>
      </c>
      <c r="E7" s="881"/>
      <c r="F7" s="881"/>
      <c r="G7" s="881"/>
      <c r="H7" s="882"/>
      <c r="I7" s="359"/>
      <c r="J7" s="360" t="s">
        <v>16</v>
      </c>
      <c r="K7" s="361">
        <v>63</v>
      </c>
      <c r="M7" s="362" t="s">
        <v>384</v>
      </c>
      <c r="N7" s="363">
        <v>2</v>
      </c>
      <c r="O7" s="364"/>
      <c r="P7" s="354"/>
      <c r="Q7" s="354"/>
      <c r="R7" s="354"/>
      <c r="S7" s="355"/>
      <c r="T7" s="354"/>
      <c r="U7" s="354"/>
      <c r="V7" s="354"/>
      <c r="W7" s="354"/>
      <c r="X7" s="354"/>
      <c r="Y7" s="354"/>
      <c r="Z7" s="354"/>
      <c r="AA7" s="354"/>
      <c r="AB7" s="354"/>
    </row>
    <row r="8" spans="2:28" ht="28.5" customHeight="1">
      <c r="B8" s="890" t="s">
        <v>385</v>
      </c>
      <c r="C8" s="891"/>
      <c r="D8" s="902">
        <v>10701</v>
      </c>
      <c r="E8" s="902"/>
      <c r="F8" s="902"/>
      <c r="G8" s="902"/>
      <c r="H8" s="902"/>
      <c r="I8" s="359"/>
      <c r="J8" s="365" t="s">
        <v>387</v>
      </c>
      <c r="K8" s="366">
        <v>62</v>
      </c>
      <c r="M8" s="362" t="s">
        <v>388</v>
      </c>
      <c r="N8" s="367">
        <v>0</v>
      </c>
      <c r="O8" s="364"/>
      <c r="P8" s="354"/>
      <c r="Q8" s="354"/>
      <c r="R8" s="354"/>
      <c r="S8" s="355"/>
      <c r="T8" s="354"/>
      <c r="U8" s="354"/>
      <c r="V8" s="354"/>
      <c r="W8" s="354"/>
      <c r="X8" s="354"/>
      <c r="Y8" s="354"/>
      <c r="Z8" s="354"/>
      <c r="AA8" s="354"/>
      <c r="AB8" s="354"/>
    </row>
    <row r="9" spans="2:28" ht="28.5" customHeight="1">
      <c r="B9" s="890" t="s">
        <v>389</v>
      </c>
      <c r="C9" s="891"/>
      <c r="D9" s="902" t="s">
        <v>464</v>
      </c>
      <c r="E9" s="902"/>
      <c r="F9" s="902"/>
      <c r="G9" s="902"/>
      <c r="H9" s="902"/>
      <c r="I9" s="359"/>
      <c r="J9" s="368" t="s">
        <v>391</v>
      </c>
      <c r="K9" s="369">
        <v>64</v>
      </c>
      <c r="M9" s="370" t="s">
        <v>392</v>
      </c>
      <c r="N9" s="367">
        <v>1</v>
      </c>
      <c r="O9" s="364"/>
      <c r="P9" s="354"/>
      <c r="Q9" s="354"/>
      <c r="R9" s="354"/>
      <c r="S9" s="355"/>
      <c r="T9" s="354"/>
      <c r="U9" s="354"/>
      <c r="V9" s="354"/>
      <c r="W9" s="354"/>
      <c r="X9" s="354"/>
      <c r="Y9" s="354"/>
      <c r="Z9" s="354"/>
      <c r="AA9" s="354"/>
      <c r="AB9" s="354"/>
    </row>
    <row r="10" spans="2:28" ht="28.5" customHeight="1">
      <c r="B10" s="890" t="s">
        <v>9</v>
      </c>
      <c r="C10" s="891"/>
      <c r="D10" s="902" t="s">
        <v>465</v>
      </c>
      <c r="E10" s="902"/>
      <c r="F10" s="902"/>
      <c r="G10" s="902"/>
      <c r="H10" s="902"/>
      <c r="I10" s="359"/>
      <c r="J10" s="368" t="s">
        <v>394</v>
      </c>
      <c r="K10" s="369">
        <v>63</v>
      </c>
      <c r="M10" s="362" t="s">
        <v>395</v>
      </c>
      <c r="N10" s="367">
        <v>4</v>
      </c>
      <c r="O10" s="364"/>
      <c r="P10" s="354"/>
      <c r="Q10" s="354"/>
      <c r="R10" s="354"/>
      <c r="S10" s="355"/>
      <c r="T10" s="354"/>
      <c r="U10" s="354"/>
      <c r="V10" s="354"/>
      <c r="W10" s="354"/>
      <c r="X10" s="354"/>
      <c r="Y10" s="354"/>
      <c r="Z10" s="354"/>
      <c r="AA10" s="354"/>
      <c r="AB10" s="354"/>
    </row>
    <row r="11" spans="2:28" ht="28.5" customHeight="1">
      <c r="B11" s="890" t="s">
        <v>396</v>
      </c>
      <c r="C11" s="891"/>
      <c r="D11" s="902" t="s">
        <v>450</v>
      </c>
      <c r="E11" s="902"/>
      <c r="F11" s="902"/>
      <c r="G11" s="902"/>
      <c r="H11" s="902"/>
      <c r="I11" s="371"/>
      <c r="J11" s="368" t="s">
        <v>398</v>
      </c>
      <c r="K11" s="369">
        <v>0</v>
      </c>
      <c r="M11" s="362" t="s">
        <v>399</v>
      </c>
      <c r="N11" s="367">
        <v>1</v>
      </c>
      <c r="O11" s="364"/>
      <c r="P11" s="354"/>
      <c r="Q11" s="354"/>
      <c r="R11" s="354"/>
      <c r="S11" s="355"/>
      <c r="T11" s="354"/>
      <c r="U11" s="354"/>
      <c r="V11" s="354"/>
      <c r="W11" s="354"/>
      <c r="X11" s="354"/>
      <c r="Y11" s="354"/>
      <c r="Z11" s="354"/>
      <c r="AA11" s="354"/>
      <c r="AB11" s="354"/>
    </row>
    <row r="12" spans="2:28" ht="28.5" customHeight="1">
      <c r="B12" s="887" t="s">
        <v>400</v>
      </c>
      <c r="C12" s="888"/>
      <c r="D12" s="899">
        <v>45047</v>
      </c>
      <c r="E12" s="899"/>
      <c r="F12" s="889">
        <v>45077</v>
      </c>
      <c r="G12" s="889"/>
      <c r="H12" s="889"/>
      <c r="I12" s="372"/>
      <c r="J12" s="373"/>
      <c r="O12" s="364"/>
      <c r="P12" s="354"/>
      <c r="Q12" s="354"/>
      <c r="R12" s="354"/>
      <c r="S12" s="355"/>
      <c r="T12" s="354"/>
      <c r="U12" s="354"/>
      <c r="V12" s="354"/>
      <c r="W12" s="354"/>
      <c r="X12" s="354"/>
      <c r="Y12" s="354"/>
      <c r="Z12" s="354"/>
      <c r="AA12" s="354"/>
      <c r="AB12" s="354"/>
    </row>
    <row r="13" spans="2:28" ht="28.5" customHeight="1">
      <c r="B13" s="890" t="s">
        <v>401</v>
      </c>
      <c r="C13" s="891"/>
      <c r="D13" s="892">
        <f>(F12-D12)+1</f>
        <v>31</v>
      </c>
      <c r="E13" s="892"/>
      <c r="F13" s="892"/>
      <c r="G13" s="892"/>
      <c r="H13" s="892"/>
      <c r="I13" s="374"/>
      <c r="J13" s="375"/>
      <c r="O13" s="364"/>
      <c r="P13" s="354"/>
      <c r="Q13" s="354"/>
      <c r="R13" s="354"/>
      <c r="S13" s="355"/>
      <c r="T13" s="354"/>
      <c r="U13" s="354"/>
      <c r="V13" s="354"/>
      <c r="W13" s="354"/>
      <c r="X13" s="354"/>
      <c r="Y13" s="354"/>
      <c r="Z13" s="354"/>
      <c r="AA13" s="354"/>
      <c r="AB13" s="354"/>
    </row>
    <row r="14" spans="2:28" ht="12.75" customHeight="1">
      <c r="B14" s="376"/>
      <c r="C14" s="377"/>
      <c r="D14" s="377"/>
      <c r="E14" s="377"/>
      <c r="F14" s="377"/>
      <c r="G14" s="377"/>
      <c r="H14" s="377"/>
      <c r="I14" s="377"/>
      <c r="J14" s="377"/>
      <c r="K14" s="377"/>
      <c r="L14" s="377"/>
      <c r="M14" s="377"/>
      <c r="N14" s="377"/>
      <c r="O14" s="378"/>
      <c r="P14" s="354"/>
      <c r="Q14" s="354"/>
      <c r="R14" s="354"/>
      <c r="S14" s="355"/>
      <c r="T14" s="354"/>
      <c r="U14" s="354"/>
      <c r="V14" s="354"/>
      <c r="W14" s="354"/>
      <c r="X14" s="354"/>
      <c r="Y14" s="354"/>
      <c r="Z14" s="354"/>
      <c r="AA14" s="354"/>
      <c r="AB14" s="354"/>
    </row>
    <row r="15" spans="2:28" ht="46.5" customHeight="1">
      <c r="B15" s="379" t="s">
        <v>402</v>
      </c>
      <c r="C15" s="380" t="s">
        <v>403</v>
      </c>
      <c r="D15" s="380" t="s">
        <v>404</v>
      </c>
      <c r="E15" s="380" t="s">
        <v>405</v>
      </c>
      <c r="F15" s="381" t="s">
        <v>406</v>
      </c>
      <c r="G15" s="381" t="s">
        <v>407</v>
      </c>
      <c r="H15" s="381" t="s">
        <v>408</v>
      </c>
      <c r="I15" s="382" t="s">
        <v>409</v>
      </c>
      <c r="J15" s="382" t="s">
        <v>410</v>
      </c>
      <c r="K15" s="383" t="s">
        <v>411</v>
      </c>
      <c r="L15" s="384" t="s">
        <v>412</v>
      </c>
      <c r="M15" s="380" t="s">
        <v>413</v>
      </c>
      <c r="N15" s="380" t="s">
        <v>414</v>
      </c>
      <c r="O15" s="385" t="s">
        <v>415</v>
      </c>
      <c r="P15" s="386"/>
      <c r="Q15" s="386"/>
      <c r="R15" s="354"/>
      <c r="S15" s="355"/>
      <c r="T15" s="354"/>
      <c r="U15" s="354"/>
      <c r="V15" s="386"/>
      <c r="W15" s="386"/>
      <c r="X15" s="386"/>
      <c r="Y15" s="386"/>
      <c r="Z15" s="386"/>
      <c r="AA15" s="386"/>
      <c r="AB15" s="386"/>
    </row>
    <row r="16" spans="2:28" ht="43.5" customHeight="1">
      <c r="B16" s="387">
        <v>1</v>
      </c>
      <c r="C16" s="388">
        <v>45050</v>
      </c>
      <c r="D16" s="496">
        <v>41510278</v>
      </c>
      <c r="E16" s="389" t="str">
        <f>IFERROR(VLOOKUP(D16,[6]DATOS!$A$47:$E$1988,2,0)," ")</f>
        <v>CASTIBANCO</v>
      </c>
      <c r="F16" s="390" t="str">
        <f>IFERROR(VLOOKUP(D16,[6]DATOS!$A$47:$E$2069,3,0)," ")</f>
        <v> </v>
      </c>
      <c r="G16" s="390" t="str">
        <f>IFERROR(VLOOKUP(D16,[6]DATOS!$A$47:$E$2069,4,0)," ")</f>
        <v>CARMEN</v>
      </c>
      <c r="H16" s="390" t="str">
        <f>IFERROR(VLOOKUP(D16,[6]DATOS!$A$47:$E$2069,5,0)," ")</f>
        <v> </v>
      </c>
      <c r="I16" s="391" t="s">
        <v>466</v>
      </c>
      <c r="J16" s="392" t="s">
        <v>467</v>
      </c>
      <c r="K16" s="388">
        <v>45049</v>
      </c>
      <c r="L16" s="388">
        <v>45049</v>
      </c>
      <c r="M16" s="393">
        <f>IFERROR(DATEDIF(K16,L16,"D"),"VERIFICARFECHA")</f>
        <v>0</v>
      </c>
      <c r="N16" s="394" t="s">
        <v>336</v>
      </c>
      <c r="O16" s="395"/>
      <c r="P16" s="396"/>
      <c r="Q16" s="397"/>
      <c r="R16" s="386"/>
      <c r="S16" s="398"/>
      <c r="T16" s="386"/>
      <c r="U16" s="386"/>
      <c r="V16" s="386"/>
      <c r="W16" s="386"/>
      <c r="X16" s="386"/>
      <c r="Y16" s="386"/>
      <c r="Z16" s="386"/>
      <c r="AA16" s="386"/>
      <c r="AB16" s="386"/>
    </row>
    <row r="17" spans="2:28" ht="46.5" customHeight="1">
      <c r="B17" s="387">
        <v>2</v>
      </c>
      <c r="C17" s="388">
        <v>45066</v>
      </c>
      <c r="D17" s="496">
        <v>19403105</v>
      </c>
      <c r="E17" s="389" t="s">
        <v>151</v>
      </c>
      <c r="F17" s="390" t="s">
        <v>112</v>
      </c>
      <c r="G17" s="390" t="s">
        <v>309</v>
      </c>
      <c r="H17" s="390" t="s">
        <v>310</v>
      </c>
      <c r="I17" s="391" t="s">
        <v>466</v>
      </c>
      <c r="J17" s="392" t="s">
        <v>468</v>
      </c>
      <c r="K17" s="388">
        <v>45065</v>
      </c>
      <c r="L17" s="388">
        <v>45065</v>
      </c>
      <c r="M17" s="393">
        <f>IFERROR(DATEDIF(K17,L17,"D"),"VERIFICARFECHA")</f>
        <v>0</v>
      </c>
      <c r="N17" s="495" t="s">
        <v>337</v>
      </c>
      <c r="O17" s="395"/>
      <c r="P17" s="396"/>
      <c r="Q17" s="397"/>
      <c r="R17" s="386"/>
      <c r="S17" s="398"/>
      <c r="T17" s="386"/>
      <c r="U17" s="386"/>
      <c r="V17" s="386"/>
      <c r="W17" s="386"/>
      <c r="X17" s="386"/>
      <c r="Y17" s="386"/>
      <c r="Z17" s="386"/>
      <c r="AA17" s="386"/>
      <c r="AB17" s="386"/>
    </row>
    <row r="18" spans="2:28" ht="47.25" customHeight="1">
      <c r="B18" s="387">
        <v>3</v>
      </c>
      <c r="C18" s="388">
        <v>45068</v>
      </c>
      <c r="D18" s="496">
        <v>1076329086</v>
      </c>
      <c r="E18" s="399" t="str">
        <f>IFERROR(VLOOKUP(D18,[6]DATOS!$A$47:$E$1988,2,0)," ")</f>
        <v>SANCHEZ</v>
      </c>
      <c r="F18" s="390" t="str">
        <f>IFERROR(VLOOKUP(D18,[6]DATOS!$A$47:$E$2069,3,0)," ")</f>
        <v> </v>
      </c>
      <c r="G18" s="390" t="str">
        <f>IFERROR(VLOOKUP(D18,[6]DATOS!$A$47:$E$2069,4,0)," ")</f>
        <v>LILIA</v>
      </c>
      <c r="H18" s="390" t="str">
        <f>IFERROR(VLOOKUP(D18,[6]DATOS!$A$47:$E$2069,5,0)," ")</f>
        <v> </v>
      </c>
      <c r="I18" s="391" t="s">
        <v>416</v>
      </c>
      <c r="J18" s="392" t="s">
        <v>469</v>
      </c>
      <c r="K18" s="388">
        <v>45065</v>
      </c>
      <c r="L18" s="388">
        <v>45066</v>
      </c>
      <c r="M18" s="393">
        <f>IFERROR(DATEDIF(K18,L18,"D"),"VERIFICARFECHA")</f>
        <v>1</v>
      </c>
      <c r="N18" s="495" t="s">
        <v>338</v>
      </c>
      <c r="O18" s="395"/>
      <c r="P18" s="396"/>
      <c r="Q18" s="397"/>
      <c r="R18" s="386"/>
      <c r="S18" s="398"/>
      <c r="T18" s="386"/>
      <c r="U18" s="386"/>
      <c r="V18" s="386"/>
      <c r="W18" s="386"/>
      <c r="X18" s="386"/>
      <c r="Y18" s="386"/>
      <c r="Z18" s="386"/>
      <c r="AA18" s="386"/>
      <c r="AB18" s="386"/>
    </row>
    <row r="19" spans="2:28" ht="35.25" customHeight="1">
      <c r="B19" s="387">
        <v>5</v>
      </c>
      <c r="C19" s="388">
        <v>45058</v>
      </c>
      <c r="D19" s="496">
        <v>19308299</v>
      </c>
      <c r="E19" s="399" t="str">
        <f>IFERROR(VLOOKUP(D19,[6]DATOS!$A$47:$E$1988,2,0)," ")</f>
        <v>SPINDOLA</v>
      </c>
      <c r="F19" s="390" t="str">
        <f>IFERROR(VLOOKUP(D19,[6]DATOS!$A$47:$E$2069,3,0)," ")</f>
        <v>TORRES</v>
      </c>
      <c r="G19" s="390" t="str">
        <f>IFERROR(VLOOKUP(D19,[6]DATOS!$A$47:$E$2069,4,0)," ")</f>
        <v>JIMY</v>
      </c>
      <c r="H19" s="390" t="str">
        <f>IFERROR(VLOOKUP(D19,[6]DATOS!$A$47:$E$2069,5,0)," ")</f>
        <v>ALVARO</v>
      </c>
      <c r="I19" s="391" t="s">
        <v>416</v>
      </c>
      <c r="J19" s="392" t="s">
        <v>417</v>
      </c>
      <c r="K19" s="388">
        <v>45056</v>
      </c>
      <c r="L19" s="388">
        <v>45059</v>
      </c>
      <c r="M19" s="393">
        <f>IFERROR(DATEDIF(K19,L19,"D"),"VERIFICARFECHA")+1</f>
        <v>4</v>
      </c>
      <c r="N19" s="394" t="s">
        <v>470</v>
      </c>
      <c r="O19" s="395"/>
      <c r="P19" s="396"/>
      <c r="Q19" s="397"/>
      <c r="R19" s="386"/>
      <c r="S19" s="398"/>
      <c r="T19" s="386"/>
      <c r="U19" s="386"/>
      <c r="V19" s="386"/>
      <c r="W19" s="386"/>
      <c r="X19" s="386"/>
      <c r="Y19" s="386"/>
      <c r="Z19" s="386"/>
      <c r="AA19" s="386"/>
      <c r="AB19" s="386"/>
    </row>
    <row r="20" spans="2:28" ht="60.75" customHeight="1">
      <c r="B20" s="387">
        <v>6</v>
      </c>
      <c r="C20" s="388">
        <v>45059</v>
      </c>
      <c r="D20" s="496">
        <v>19308299</v>
      </c>
      <c r="E20" s="399" t="str">
        <f>IFERROR(VLOOKUP(D20,[6]DATOS!$A$47:$E$1988,2,0)," ")</f>
        <v>SPINDOLA</v>
      </c>
      <c r="F20" s="390" t="str">
        <f>IFERROR(VLOOKUP(D20,[6]DATOS!$A$47:$E$2069,3,0)," ")</f>
        <v>TORRES</v>
      </c>
      <c r="G20" s="390" t="str">
        <f>IFERROR(VLOOKUP(D20,[6]DATOS!$A$47:$E$2069,4,0)," ")</f>
        <v>JIMY</v>
      </c>
      <c r="H20" s="390" t="str">
        <f>IFERROR(VLOOKUP(D20,[6]DATOS!$A$47:$E$2069,5,0)," ")</f>
        <v>ALVARO</v>
      </c>
      <c r="I20" s="391" t="s">
        <v>422</v>
      </c>
      <c r="J20" s="392" t="s">
        <v>471</v>
      </c>
      <c r="K20" s="388">
        <v>45059</v>
      </c>
      <c r="L20" s="388">
        <v>45059</v>
      </c>
      <c r="M20" s="393">
        <f>IFERROR(DATEDIF(K20,L20,"D"),"VERIFICARFECHA")</f>
        <v>0</v>
      </c>
      <c r="N20" s="394" t="s">
        <v>472</v>
      </c>
      <c r="O20" s="395"/>
      <c r="P20" s="396"/>
      <c r="Q20" s="400"/>
      <c r="R20" s="386"/>
      <c r="S20" s="398"/>
      <c r="T20" s="386"/>
      <c r="U20" s="386"/>
      <c r="V20" s="386"/>
      <c r="W20" s="386"/>
      <c r="X20" s="386"/>
      <c r="Y20" s="386"/>
      <c r="Z20" s="386"/>
      <c r="AA20" s="386"/>
      <c r="AB20" s="386"/>
    </row>
    <row r="21" spans="2:28" ht="35.25" customHeight="1">
      <c r="B21" s="401"/>
      <c r="C21" s="402"/>
      <c r="D21" s="403"/>
      <c r="E21" s="404"/>
      <c r="F21" s="404"/>
      <c r="G21" s="404"/>
      <c r="H21" s="404"/>
      <c r="I21" s="405"/>
      <c r="J21" s="405"/>
      <c r="K21" s="402"/>
      <c r="L21" s="406" t="s">
        <v>426</v>
      </c>
      <c r="M21" s="407">
        <f>SUM(M16:M20)</f>
        <v>5</v>
      </c>
      <c r="N21" s="408"/>
      <c r="O21" s="409"/>
      <c r="P21" s="386"/>
      <c r="Q21" s="386"/>
      <c r="R21" s="386"/>
      <c r="S21" s="398"/>
      <c r="T21" s="386"/>
      <c r="U21" s="386"/>
      <c r="V21" s="386"/>
      <c r="W21" s="386"/>
      <c r="X21" s="386"/>
      <c r="Y21" s="386"/>
      <c r="Z21" s="386"/>
      <c r="AA21" s="386"/>
      <c r="AB21" s="386"/>
    </row>
    <row r="22" spans="2:28" ht="14.25" customHeight="1">
      <c r="B22" s="410"/>
      <c r="C22" s="886" t="s">
        <v>473</v>
      </c>
      <c r="D22" s="886"/>
      <c r="E22" s="886"/>
      <c r="F22" s="411"/>
      <c r="G22" s="884" t="s">
        <v>428</v>
      </c>
      <c r="H22" s="885"/>
      <c r="I22" s="885"/>
      <c r="J22" s="375"/>
      <c r="K22" s="411"/>
      <c r="L22" s="894" t="s">
        <v>429</v>
      </c>
      <c r="M22" s="894"/>
      <c r="N22" s="412"/>
      <c r="O22" s="413"/>
      <c r="P22" s="354"/>
      <c r="Q22" s="354"/>
      <c r="R22" s="354"/>
      <c r="S22" s="355"/>
      <c r="T22" s="354"/>
      <c r="U22" s="354"/>
      <c r="V22" s="354"/>
      <c r="W22" s="354"/>
      <c r="X22" s="354"/>
      <c r="Y22" s="354"/>
      <c r="Z22" s="354"/>
      <c r="AA22" s="354"/>
      <c r="AB22" s="354"/>
    </row>
    <row r="23" spans="2:28" ht="28.5" customHeight="1">
      <c r="B23" s="410"/>
      <c r="C23" s="883" t="s">
        <v>430</v>
      </c>
      <c r="D23" s="883"/>
      <c r="E23" s="883"/>
      <c r="F23" s="411"/>
      <c r="G23" s="895" t="s">
        <v>431</v>
      </c>
      <c r="H23" s="896"/>
      <c r="I23" s="896"/>
      <c r="J23" s="414"/>
      <c r="K23" s="411"/>
      <c r="L23" s="893" t="s">
        <v>432</v>
      </c>
      <c r="M23" s="893"/>
      <c r="N23" s="415"/>
      <c r="O23" s="416"/>
      <c r="P23" s="354"/>
      <c r="Q23" s="354"/>
      <c r="R23" s="354"/>
      <c r="S23" s="355"/>
      <c r="T23" s="354"/>
      <c r="U23" s="354"/>
      <c r="V23" s="354"/>
      <c r="W23" s="354"/>
      <c r="X23" s="354"/>
      <c r="Y23" s="354"/>
      <c r="Z23" s="354"/>
      <c r="AA23" s="354"/>
      <c r="AB23" s="354"/>
    </row>
    <row r="24" spans="2:28" ht="11.25" customHeight="1">
      <c r="B24" s="410"/>
      <c r="C24" s="417"/>
      <c r="D24" s="414"/>
      <c r="E24" s="414"/>
      <c r="F24" s="411"/>
      <c r="G24" s="417"/>
      <c r="H24" s="414"/>
      <c r="I24" s="414"/>
      <c r="J24" s="414"/>
      <c r="K24" s="411"/>
      <c r="L24" s="354"/>
      <c r="M24" s="418"/>
      <c r="N24" s="418"/>
      <c r="O24" s="416"/>
      <c r="P24" s="354"/>
      <c r="Q24" s="354"/>
      <c r="R24" s="354"/>
      <c r="S24" s="355"/>
      <c r="T24" s="354"/>
      <c r="U24" s="354"/>
      <c r="V24" s="354"/>
      <c r="W24" s="354"/>
      <c r="X24" s="354"/>
      <c r="Y24" s="354"/>
      <c r="Z24" s="354"/>
      <c r="AA24" s="354"/>
      <c r="AB24" s="354"/>
    </row>
    <row r="25" spans="2:28" ht="11.25" customHeight="1">
      <c r="B25" s="419"/>
      <c r="C25" s="417"/>
      <c r="D25" s="414"/>
      <c r="E25" s="414"/>
      <c r="F25" s="411"/>
      <c r="G25" s="417"/>
      <c r="H25" s="414"/>
      <c r="I25" s="414"/>
      <c r="J25" s="414"/>
      <c r="K25" s="411"/>
      <c r="L25" s="354"/>
      <c r="M25" s="418"/>
      <c r="N25" s="418"/>
      <c r="O25" s="416"/>
      <c r="P25" s="354"/>
      <c r="Q25" s="354"/>
      <c r="R25" s="354"/>
      <c r="S25" s="355"/>
      <c r="T25" s="354"/>
      <c r="U25" s="354"/>
      <c r="V25" s="354"/>
      <c r="W25" s="354"/>
      <c r="X25" s="354"/>
      <c r="Y25" s="354"/>
      <c r="Z25" s="354"/>
      <c r="AA25" s="354"/>
      <c r="AB25" s="354"/>
    </row>
    <row r="26" spans="2:28" ht="11.25" customHeight="1">
      <c r="B26" s="419"/>
      <c r="C26" s="417"/>
      <c r="D26" s="414"/>
      <c r="E26" s="414"/>
      <c r="F26" s="411"/>
      <c r="G26" s="417"/>
      <c r="H26" s="414"/>
      <c r="I26" s="414"/>
      <c r="J26" s="414"/>
      <c r="K26" s="411"/>
      <c r="L26" s="354"/>
      <c r="M26" s="418"/>
      <c r="N26" s="418"/>
      <c r="O26" s="416"/>
      <c r="P26" s="354"/>
      <c r="Q26" s="354"/>
      <c r="R26" s="354"/>
      <c r="S26" s="355"/>
      <c r="T26" s="354"/>
      <c r="U26" s="354"/>
      <c r="V26" s="354"/>
      <c r="W26" s="354"/>
      <c r="X26" s="354"/>
      <c r="Y26" s="354"/>
      <c r="Z26" s="354"/>
      <c r="AA26" s="354"/>
      <c r="AB26" s="354"/>
    </row>
    <row r="27" spans="2:28" ht="14.25">
      <c r="B27" s="419"/>
      <c r="C27" s="917"/>
      <c r="D27" s="917"/>
      <c r="E27" s="917"/>
      <c r="F27" s="417"/>
      <c r="G27" s="884"/>
      <c r="H27" s="885"/>
      <c r="I27" s="885"/>
      <c r="J27" s="417"/>
      <c r="K27" s="417"/>
      <c r="L27" s="916"/>
      <c r="M27" s="916"/>
      <c r="N27" s="420"/>
      <c r="O27" s="413"/>
      <c r="P27" s="354"/>
      <c r="Q27" s="354"/>
      <c r="R27" s="354"/>
      <c r="S27" s="355"/>
      <c r="T27" s="354"/>
      <c r="U27" s="354"/>
      <c r="V27" s="354"/>
      <c r="W27" s="354"/>
      <c r="X27" s="354"/>
      <c r="Y27" s="354"/>
      <c r="Z27" s="354"/>
      <c r="AA27" s="354"/>
      <c r="AB27" s="354"/>
    </row>
    <row r="28" spans="2:28" ht="20.25" customHeight="1">
      <c r="B28" s="419"/>
      <c r="C28" s="918" t="s">
        <v>433</v>
      </c>
      <c r="D28" s="918"/>
      <c r="E28" s="918"/>
      <c r="F28" s="411"/>
      <c r="G28" s="896" t="s">
        <v>434</v>
      </c>
      <c r="H28" s="896"/>
      <c r="I28" s="896"/>
      <c r="J28" s="414"/>
      <c r="K28" s="411"/>
      <c r="L28" s="893" t="s">
        <v>435</v>
      </c>
      <c r="M28" s="893"/>
      <c r="N28" s="415"/>
      <c r="O28" s="416"/>
      <c r="P28" s="354"/>
      <c r="Q28" s="354"/>
      <c r="R28" s="354"/>
      <c r="S28" s="355"/>
      <c r="T28" s="354"/>
      <c r="U28" s="354"/>
      <c r="V28" s="354"/>
      <c r="W28" s="354"/>
      <c r="X28" s="354"/>
      <c r="Y28" s="354"/>
      <c r="Z28" s="354"/>
      <c r="AA28" s="354"/>
      <c r="AB28" s="354"/>
    </row>
    <row r="29" spans="2:28" ht="11.25" customHeight="1">
      <c r="B29" s="421"/>
      <c r="C29" s="422"/>
      <c r="D29" s="422"/>
      <c r="E29" s="422"/>
      <c r="F29" s="422"/>
      <c r="G29" s="422"/>
      <c r="H29" s="422"/>
      <c r="I29" s="422"/>
      <c r="J29" s="422"/>
      <c r="K29" s="422"/>
      <c r="L29" s="423"/>
      <c r="M29" s="423"/>
      <c r="N29" s="423"/>
      <c r="O29" s="424"/>
      <c r="P29" s="354"/>
      <c r="Q29" s="354"/>
      <c r="R29" s="354"/>
      <c r="S29" s="355"/>
      <c r="T29" s="354"/>
      <c r="U29" s="354"/>
      <c r="V29" s="354"/>
      <c r="W29" s="354"/>
      <c r="X29" s="354"/>
      <c r="Y29" s="354"/>
      <c r="Z29" s="354"/>
      <c r="AA29" s="354"/>
      <c r="AB29" s="354"/>
    </row>
    <row r="30" spans="2:28" ht="45" customHeight="1">
      <c r="B30" s="912" t="s">
        <v>436</v>
      </c>
      <c r="C30" s="913"/>
      <c r="D30" s="897"/>
      <c r="E30" s="897"/>
      <c r="F30" s="897"/>
      <c r="G30" s="897"/>
      <c r="H30" s="897"/>
      <c r="I30" s="897"/>
      <c r="J30" s="897"/>
      <c r="K30" s="897"/>
      <c r="L30" s="897"/>
      <c r="M30" s="897"/>
      <c r="N30" s="897"/>
      <c r="O30" s="897"/>
      <c r="P30" s="354"/>
      <c r="Q30" s="354"/>
      <c r="R30" s="354"/>
      <c r="S30" s="355"/>
      <c r="T30" s="354"/>
      <c r="U30" s="354"/>
      <c r="V30" s="354"/>
      <c r="W30" s="354"/>
      <c r="X30" s="354"/>
      <c r="Y30" s="354"/>
      <c r="Z30" s="354"/>
      <c r="AA30" s="354"/>
      <c r="AB30" s="354"/>
    </row>
    <row r="31" spans="2:28" ht="11.25" customHeight="1">
      <c r="B31" s="914"/>
      <c r="C31" s="915"/>
      <c r="D31" s="897"/>
      <c r="E31" s="897"/>
      <c r="F31" s="897"/>
      <c r="G31" s="897"/>
      <c r="H31" s="897"/>
      <c r="I31" s="897"/>
      <c r="J31" s="897"/>
      <c r="K31" s="897"/>
      <c r="L31" s="897"/>
      <c r="M31" s="897"/>
      <c r="N31" s="897"/>
      <c r="O31" s="897"/>
      <c r="P31" s="354"/>
      <c r="Q31" s="354"/>
      <c r="R31" s="354"/>
      <c r="S31" s="355"/>
      <c r="T31" s="354"/>
      <c r="U31" s="354"/>
      <c r="V31" s="354"/>
      <c r="W31" s="354"/>
      <c r="X31" s="354"/>
      <c r="Y31" s="354"/>
      <c r="Z31" s="354"/>
      <c r="AA31" s="354"/>
      <c r="AB31" s="354"/>
    </row>
    <row r="32" spans="2:28" ht="11.25" customHeight="1">
      <c r="B32" s="354"/>
      <c r="C32" s="354"/>
      <c r="D32" s="354"/>
      <c r="E32" s="354"/>
      <c r="F32" s="354"/>
      <c r="G32" s="354"/>
      <c r="H32" s="354"/>
      <c r="I32" s="354"/>
      <c r="J32" s="354"/>
      <c r="K32" s="354"/>
      <c r="L32" s="354"/>
      <c r="M32" s="354"/>
      <c r="N32" s="354"/>
      <c r="O32" s="354"/>
      <c r="P32" s="354"/>
      <c r="Q32" s="354"/>
      <c r="R32" s="354"/>
      <c r="S32" s="355"/>
      <c r="T32" s="354"/>
      <c r="U32" s="354"/>
      <c r="V32" s="354"/>
      <c r="W32" s="354"/>
      <c r="X32" s="354"/>
      <c r="Y32" s="354"/>
      <c r="Z32" s="354"/>
      <c r="AA32" s="354"/>
      <c r="AB32" s="354"/>
    </row>
    <row r="33" spans="2:28" ht="11.25" customHeight="1">
      <c r="B33" s="354"/>
      <c r="C33" s="354"/>
      <c r="D33" s="354"/>
      <c r="E33" s="354"/>
      <c r="F33" s="354"/>
      <c r="G33" s="354"/>
      <c r="H33" s="354"/>
      <c r="I33" s="354"/>
      <c r="J33" s="354"/>
      <c r="K33" s="354"/>
      <c r="L33" s="354"/>
      <c r="M33" s="354"/>
      <c r="N33" s="354"/>
      <c r="O33" s="354"/>
      <c r="P33" s="354"/>
      <c r="Q33" s="354"/>
      <c r="R33" s="354"/>
      <c r="S33" s="355"/>
      <c r="T33" s="354"/>
      <c r="U33" s="354"/>
      <c r="V33" s="354"/>
      <c r="W33" s="354"/>
      <c r="X33" s="354"/>
      <c r="Y33" s="354"/>
      <c r="Z33" s="354"/>
      <c r="AA33" s="354"/>
      <c r="AB33" s="354"/>
    </row>
    <row r="34" spans="2:28" ht="11.25" customHeight="1">
      <c r="B34" s="354"/>
      <c r="C34" s="354"/>
      <c r="D34" s="354"/>
      <c r="E34" s="354"/>
      <c r="F34" s="354"/>
      <c r="G34" s="354"/>
      <c r="H34" s="354"/>
      <c r="I34" s="354"/>
      <c r="J34" s="354"/>
      <c r="K34" s="354"/>
      <c r="L34" s="354"/>
      <c r="M34" s="354"/>
      <c r="N34" s="354"/>
      <c r="O34" s="354"/>
      <c r="P34" s="354"/>
      <c r="Q34" s="354"/>
      <c r="R34" s="354"/>
      <c r="S34" s="355"/>
      <c r="T34" s="354"/>
      <c r="U34" s="354"/>
      <c r="V34" s="354"/>
      <c r="W34" s="354"/>
      <c r="X34" s="354"/>
      <c r="Y34" s="354"/>
      <c r="Z34" s="354"/>
      <c r="AA34" s="354"/>
      <c r="AB34" s="354"/>
    </row>
    <row r="35" spans="2:28" ht="11.25" customHeight="1">
      <c r="B35" s="354"/>
      <c r="C35" s="354"/>
      <c r="D35" s="354"/>
      <c r="E35" s="354"/>
      <c r="F35" s="354"/>
      <c r="G35" s="354"/>
      <c r="H35" s="354"/>
      <c r="I35" s="354"/>
      <c r="J35" s="354"/>
      <c r="K35" s="354"/>
      <c r="L35" s="354"/>
      <c r="M35" s="354"/>
      <c r="N35" s="354"/>
      <c r="O35" s="354"/>
      <c r="P35" s="354"/>
      <c r="Q35" s="354"/>
      <c r="R35" s="354"/>
      <c r="S35" s="355"/>
      <c r="T35" s="354"/>
      <c r="U35" s="354"/>
      <c r="V35" s="354"/>
      <c r="W35" s="354"/>
      <c r="X35" s="354"/>
      <c r="Y35" s="354"/>
      <c r="Z35" s="354"/>
      <c r="AA35" s="354"/>
      <c r="AB35" s="354"/>
    </row>
    <row r="36" spans="2:28" ht="11.25" customHeight="1">
      <c r="B36" s="354"/>
      <c r="C36" s="354"/>
      <c r="D36" s="354"/>
      <c r="E36" s="354"/>
      <c r="F36" s="354"/>
      <c r="G36" s="354"/>
      <c r="H36" s="354"/>
      <c r="I36" s="354"/>
      <c r="J36" s="354"/>
      <c r="K36" s="354"/>
      <c r="L36" s="354"/>
      <c r="M36" s="354"/>
      <c r="N36" s="354"/>
      <c r="O36" s="354"/>
      <c r="P36" s="354"/>
      <c r="Q36" s="354"/>
      <c r="R36" s="354"/>
      <c r="S36" s="355"/>
      <c r="T36" s="354"/>
      <c r="U36" s="354"/>
      <c r="V36" s="354"/>
      <c r="W36" s="354"/>
      <c r="X36" s="354"/>
      <c r="Y36" s="354"/>
      <c r="Z36" s="354"/>
      <c r="AA36" s="354"/>
      <c r="AB36" s="354"/>
    </row>
    <row r="37" spans="2:28" ht="11.25" customHeight="1">
      <c r="B37" s="354"/>
      <c r="C37" s="354"/>
      <c r="D37" s="354"/>
      <c r="E37" s="354"/>
      <c r="F37" s="354"/>
      <c r="G37" s="354"/>
      <c r="H37" s="354"/>
      <c r="I37" s="354"/>
      <c r="J37" s="354"/>
      <c r="K37" s="354"/>
      <c r="L37" s="354"/>
      <c r="M37" s="354"/>
      <c r="N37" s="354"/>
      <c r="O37" s="354"/>
      <c r="P37" s="354"/>
      <c r="Q37" s="354"/>
      <c r="R37" s="354"/>
      <c r="S37" s="355"/>
      <c r="T37" s="354"/>
      <c r="U37" s="354"/>
      <c r="V37" s="354"/>
      <c r="W37" s="354"/>
      <c r="X37" s="354"/>
      <c r="Y37" s="354"/>
      <c r="Z37" s="354"/>
      <c r="AA37" s="354"/>
      <c r="AB37" s="354"/>
    </row>
    <row r="38" spans="2:28" ht="11.25" customHeight="1">
      <c r="B38" s="354"/>
      <c r="C38" s="354"/>
      <c r="D38" s="354"/>
      <c r="E38" s="354"/>
      <c r="F38" s="354"/>
      <c r="G38" s="354"/>
      <c r="H38" s="354"/>
      <c r="I38" s="354"/>
      <c r="J38" s="354"/>
      <c r="K38" s="354"/>
      <c r="L38" s="354"/>
      <c r="M38" s="354"/>
      <c r="N38" s="354"/>
      <c r="O38" s="354"/>
      <c r="P38" s="354"/>
      <c r="Q38" s="354"/>
      <c r="R38" s="354"/>
      <c r="S38" s="355"/>
      <c r="T38" s="354"/>
      <c r="U38" s="354"/>
      <c r="V38" s="354"/>
      <c r="W38" s="354"/>
      <c r="X38" s="354"/>
      <c r="Y38" s="354"/>
      <c r="Z38" s="354"/>
      <c r="AA38" s="354"/>
      <c r="AB38" s="354"/>
    </row>
    <row r="39" spans="2:28" ht="11.25" customHeight="1">
      <c r="B39" s="354"/>
      <c r="C39" s="354"/>
      <c r="D39" s="354"/>
      <c r="E39" s="354"/>
      <c r="F39" s="354"/>
      <c r="G39" s="354"/>
      <c r="H39" s="354"/>
      <c r="I39" s="354"/>
      <c r="J39" s="354"/>
      <c r="K39" s="354"/>
      <c r="L39" s="354"/>
      <c r="M39" s="354"/>
      <c r="N39" s="354"/>
      <c r="O39" s="354"/>
      <c r="P39" s="354"/>
      <c r="Q39" s="354"/>
      <c r="R39" s="354"/>
      <c r="S39" s="355"/>
      <c r="T39" s="354"/>
      <c r="U39" s="354"/>
      <c r="V39" s="354"/>
      <c r="W39" s="354"/>
      <c r="X39" s="354"/>
      <c r="Y39" s="354"/>
      <c r="Z39" s="354"/>
      <c r="AA39" s="354"/>
      <c r="AB39" s="354"/>
    </row>
    <row r="40" spans="2:28" ht="11.25" customHeight="1">
      <c r="B40" s="354"/>
      <c r="C40" s="354"/>
      <c r="D40" s="354"/>
      <c r="E40" s="354"/>
      <c r="F40" s="354"/>
      <c r="G40" s="354"/>
      <c r="H40" s="354"/>
      <c r="I40" s="354"/>
      <c r="J40" s="354"/>
      <c r="K40" s="354"/>
      <c r="L40" s="354"/>
      <c r="M40" s="354"/>
      <c r="N40" s="354"/>
      <c r="O40" s="354"/>
      <c r="P40" s="354"/>
      <c r="Q40" s="354"/>
      <c r="R40" s="354"/>
      <c r="S40" s="355"/>
      <c r="T40" s="354"/>
      <c r="U40" s="354"/>
      <c r="V40" s="354"/>
      <c r="W40" s="354"/>
      <c r="X40" s="354"/>
      <c r="Y40" s="354"/>
      <c r="Z40" s="354"/>
      <c r="AA40" s="354"/>
      <c r="AB40" s="354"/>
    </row>
    <row r="41" spans="2:28" ht="11.25" customHeight="1">
      <c r="B41" s="354"/>
      <c r="C41" s="354"/>
      <c r="D41" s="354"/>
      <c r="E41" s="354"/>
      <c r="F41" s="354"/>
      <c r="G41" s="354"/>
      <c r="H41" s="354"/>
      <c r="I41" s="354"/>
      <c r="J41" s="354"/>
      <c r="K41" s="354"/>
      <c r="L41" s="354"/>
      <c r="M41" s="354"/>
      <c r="N41" s="354"/>
      <c r="O41" s="354"/>
      <c r="P41" s="354"/>
      <c r="Q41" s="354"/>
      <c r="R41" s="354"/>
      <c r="S41" s="355"/>
      <c r="T41" s="354"/>
      <c r="U41" s="354"/>
      <c r="V41" s="354"/>
      <c r="W41" s="354"/>
      <c r="X41" s="354"/>
      <c r="Y41" s="354"/>
      <c r="Z41" s="354"/>
      <c r="AA41" s="354"/>
      <c r="AB41" s="354"/>
    </row>
    <row r="42" spans="2:28" ht="11.25" customHeight="1">
      <c r="B42" s="354"/>
      <c r="C42" s="354"/>
      <c r="D42" s="354"/>
      <c r="E42" s="354"/>
      <c r="F42" s="354"/>
      <c r="G42" s="354"/>
      <c r="H42" s="354"/>
      <c r="I42" s="354"/>
      <c r="J42" s="354"/>
      <c r="K42" s="354"/>
      <c r="L42" s="354"/>
      <c r="M42" s="354"/>
      <c r="N42" s="354"/>
      <c r="O42" s="354"/>
      <c r="P42" s="354"/>
      <c r="Q42" s="354"/>
      <c r="R42" s="354"/>
      <c r="S42" s="355"/>
      <c r="T42" s="354"/>
      <c r="U42" s="354"/>
      <c r="V42" s="354"/>
      <c r="W42" s="354"/>
      <c r="X42" s="354"/>
      <c r="Y42" s="354"/>
      <c r="Z42" s="354"/>
      <c r="AA42" s="354"/>
      <c r="AB42" s="354"/>
    </row>
    <row r="43" spans="2:28" ht="11.25" customHeight="1">
      <c r="B43" s="354"/>
      <c r="C43" s="354"/>
      <c r="D43" s="354"/>
      <c r="E43" s="354"/>
      <c r="F43" s="354"/>
      <c r="G43" s="354"/>
      <c r="H43" s="354"/>
      <c r="I43" s="354"/>
      <c r="J43" s="354"/>
      <c r="K43" s="354"/>
      <c r="L43" s="354"/>
      <c r="M43" s="354"/>
      <c r="N43" s="354"/>
      <c r="O43" s="354"/>
      <c r="P43" s="354"/>
      <c r="Q43" s="354"/>
      <c r="R43" s="354"/>
      <c r="S43" s="355"/>
      <c r="T43" s="354"/>
      <c r="U43" s="354"/>
      <c r="V43" s="354"/>
      <c r="W43" s="354"/>
      <c r="X43" s="354"/>
      <c r="Y43" s="354"/>
      <c r="Z43" s="354"/>
      <c r="AA43" s="354"/>
      <c r="AB43" s="354"/>
    </row>
    <row r="44" spans="2:28" ht="11.25" customHeight="1">
      <c r="B44" s="354"/>
      <c r="C44" s="354"/>
      <c r="D44" s="354"/>
      <c r="E44" s="354"/>
      <c r="F44" s="354"/>
      <c r="G44" s="354"/>
      <c r="H44" s="354"/>
      <c r="I44" s="354"/>
      <c r="J44" s="354"/>
      <c r="K44" s="354"/>
      <c r="L44" s="354"/>
      <c r="M44" s="354"/>
      <c r="N44" s="354"/>
      <c r="O44" s="354"/>
      <c r="P44" s="354"/>
      <c r="Q44" s="354"/>
      <c r="R44" s="354"/>
      <c r="S44" s="355"/>
      <c r="T44" s="354"/>
      <c r="U44" s="354"/>
      <c r="V44" s="354"/>
      <c r="W44" s="354"/>
      <c r="X44" s="354"/>
      <c r="Y44" s="354"/>
      <c r="Z44" s="354"/>
      <c r="AA44" s="354"/>
      <c r="AB44" s="354"/>
    </row>
    <row r="45" spans="2:28" ht="11.25" customHeight="1">
      <c r="B45" s="354"/>
      <c r="C45" s="354"/>
      <c r="D45" s="354"/>
      <c r="E45" s="354"/>
      <c r="F45" s="354"/>
      <c r="G45" s="354"/>
      <c r="H45" s="354"/>
      <c r="I45" s="354"/>
      <c r="J45" s="354"/>
      <c r="K45" s="354"/>
      <c r="L45" s="354"/>
      <c r="M45" s="354"/>
      <c r="N45" s="354"/>
      <c r="O45" s="354"/>
      <c r="P45" s="354"/>
      <c r="Q45" s="354"/>
      <c r="R45" s="354"/>
      <c r="S45" s="355"/>
      <c r="T45" s="354"/>
      <c r="U45" s="354"/>
      <c r="V45" s="354"/>
      <c r="W45" s="354"/>
      <c r="X45" s="354"/>
      <c r="Y45" s="354"/>
      <c r="Z45" s="354"/>
      <c r="AA45" s="354"/>
      <c r="AB45" s="354"/>
    </row>
    <row r="46" spans="2:28" ht="11.25" customHeight="1">
      <c r="B46" s="354"/>
      <c r="C46" s="354"/>
      <c r="D46" s="354"/>
      <c r="E46" s="354"/>
      <c r="F46" s="354"/>
      <c r="G46" s="354"/>
      <c r="H46" s="354"/>
      <c r="I46" s="354"/>
      <c r="J46" s="354"/>
      <c r="K46" s="354"/>
      <c r="L46" s="354"/>
      <c r="M46" s="354"/>
      <c r="N46" s="354"/>
      <c r="O46" s="354"/>
      <c r="P46" s="354"/>
      <c r="Q46" s="354"/>
      <c r="R46" s="354"/>
      <c r="S46" s="355"/>
      <c r="T46" s="354"/>
      <c r="U46" s="354"/>
      <c r="V46" s="354"/>
      <c r="W46" s="354"/>
      <c r="X46" s="354"/>
      <c r="Y46" s="354"/>
      <c r="Z46" s="354"/>
      <c r="AA46" s="354"/>
      <c r="AB46" s="354"/>
    </row>
    <row r="47" spans="2:28" ht="11.25" customHeight="1">
      <c r="B47" s="354"/>
      <c r="C47" s="354"/>
      <c r="D47" s="354"/>
      <c r="E47" s="354"/>
      <c r="F47" s="354"/>
      <c r="G47" s="354"/>
      <c r="H47" s="354"/>
      <c r="I47" s="354"/>
      <c r="J47" s="354"/>
      <c r="K47" s="354"/>
      <c r="L47" s="354"/>
      <c r="M47" s="354"/>
      <c r="N47" s="354"/>
      <c r="O47" s="354"/>
      <c r="P47" s="354"/>
      <c r="Q47" s="354"/>
      <c r="R47" s="354"/>
      <c r="S47" s="355"/>
      <c r="T47" s="354"/>
      <c r="U47" s="354"/>
      <c r="V47" s="354"/>
      <c r="W47" s="354"/>
      <c r="X47" s="354"/>
      <c r="Y47" s="354"/>
      <c r="Z47" s="354"/>
      <c r="AA47" s="354"/>
      <c r="AB47" s="354"/>
    </row>
    <row r="48" spans="2:28" ht="11.25" customHeight="1">
      <c r="B48" s="354"/>
      <c r="C48" s="354"/>
      <c r="D48" s="354"/>
      <c r="E48" s="354"/>
      <c r="F48" s="354"/>
      <c r="G48" s="354"/>
      <c r="H48" s="354"/>
      <c r="I48" s="354"/>
      <c r="J48" s="354"/>
      <c r="K48" s="354"/>
      <c r="L48" s="354"/>
      <c r="M48" s="354"/>
      <c r="N48" s="354"/>
      <c r="O48" s="354"/>
      <c r="P48" s="354"/>
      <c r="Q48" s="354"/>
      <c r="R48" s="354"/>
      <c r="S48" s="355"/>
      <c r="T48" s="354"/>
      <c r="U48" s="354"/>
      <c r="V48" s="354"/>
      <c r="W48" s="354"/>
      <c r="X48" s="354"/>
      <c r="Y48" s="354"/>
      <c r="Z48" s="354"/>
      <c r="AA48" s="354"/>
      <c r="AB48" s="354"/>
    </row>
    <row r="49" spans="2:28" ht="11.25" customHeight="1">
      <c r="B49" s="354"/>
      <c r="C49" s="354"/>
      <c r="D49" s="354"/>
      <c r="E49" s="354"/>
      <c r="F49" s="354"/>
      <c r="G49" s="354"/>
      <c r="H49" s="354"/>
      <c r="I49" s="354"/>
      <c r="J49" s="354"/>
      <c r="K49" s="354"/>
      <c r="L49" s="354"/>
      <c r="M49" s="354"/>
      <c r="N49" s="354"/>
      <c r="O49" s="354"/>
      <c r="P49" s="354"/>
      <c r="Q49" s="354"/>
      <c r="R49" s="354"/>
      <c r="S49" s="355"/>
      <c r="T49" s="354"/>
      <c r="U49" s="354"/>
      <c r="V49" s="354"/>
      <c r="W49" s="354"/>
      <c r="X49" s="354"/>
      <c r="Y49" s="354"/>
      <c r="Z49" s="354"/>
      <c r="AA49" s="354"/>
      <c r="AB49" s="354"/>
    </row>
    <row r="50" spans="2:28" ht="11.25" customHeight="1">
      <c r="B50" s="354"/>
      <c r="C50" s="354"/>
      <c r="D50" s="354"/>
      <c r="E50" s="354"/>
      <c r="F50" s="354"/>
      <c r="G50" s="354"/>
      <c r="H50" s="354"/>
      <c r="I50" s="354"/>
      <c r="J50" s="354"/>
      <c r="K50" s="354"/>
      <c r="L50" s="354"/>
      <c r="M50" s="354"/>
      <c r="N50" s="354"/>
      <c r="O50" s="354"/>
      <c r="P50" s="354"/>
      <c r="Q50" s="354"/>
      <c r="R50" s="354"/>
      <c r="S50" s="355"/>
      <c r="T50" s="354"/>
      <c r="U50" s="354"/>
      <c r="V50" s="354"/>
      <c r="W50" s="354"/>
      <c r="X50" s="354"/>
      <c r="Y50" s="354"/>
      <c r="Z50" s="354"/>
      <c r="AA50" s="354"/>
      <c r="AB50" s="354"/>
    </row>
    <row r="51" spans="2:28" ht="11.25" customHeight="1">
      <c r="B51" s="354"/>
      <c r="C51" s="354"/>
      <c r="D51" s="354"/>
      <c r="E51" s="354"/>
      <c r="F51" s="354"/>
      <c r="G51" s="354"/>
      <c r="H51" s="354"/>
      <c r="I51" s="354"/>
      <c r="J51" s="354"/>
      <c r="K51" s="354"/>
      <c r="L51" s="354"/>
      <c r="M51" s="354"/>
      <c r="N51" s="354"/>
      <c r="O51" s="354"/>
      <c r="P51" s="354"/>
      <c r="Q51" s="354"/>
      <c r="R51" s="354"/>
      <c r="S51" s="355"/>
      <c r="T51" s="354"/>
      <c r="U51" s="354"/>
      <c r="V51" s="354"/>
      <c r="W51" s="354"/>
      <c r="X51" s="354"/>
      <c r="Y51" s="354"/>
      <c r="Z51" s="354"/>
      <c r="AA51" s="354"/>
      <c r="AB51" s="354"/>
    </row>
    <row r="52" spans="2:28" ht="11.25" customHeight="1">
      <c r="B52" s="354"/>
      <c r="C52" s="354"/>
      <c r="D52" s="354"/>
      <c r="E52" s="354"/>
      <c r="F52" s="354"/>
      <c r="G52" s="354"/>
      <c r="H52" s="354"/>
      <c r="I52" s="354"/>
      <c r="J52" s="354"/>
      <c r="K52" s="354"/>
      <c r="L52" s="354"/>
      <c r="M52" s="354"/>
      <c r="N52" s="354"/>
      <c r="O52" s="354"/>
      <c r="P52" s="354"/>
      <c r="Q52" s="354"/>
      <c r="R52" s="354"/>
      <c r="S52" s="355"/>
      <c r="T52" s="354"/>
      <c r="U52" s="354"/>
      <c r="V52" s="354"/>
      <c r="W52" s="354"/>
      <c r="X52" s="354"/>
      <c r="Y52" s="354"/>
      <c r="Z52" s="354"/>
      <c r="AA52" s="354"/>
      <c r="AB52" s="354"/>
    </row>
    <row r="53" spans="2:28" ht="11.25" customHeight="1">
      <c r="B53" s="354"/>
      <c r="C53" s="354"/>
      <c r="D53" s="354"/>
      <c r="E53" s="354"/>
      <c r="F53" s="354"/>
      <c r="G53" s="354"/>
      <c r="H53" s="354"/>
      <c r="I53" s="354"/>
      <c r="J53" s="354"/>
      <c r="K53" s="354"/>
      <c r="L53" s="354"/>
      <c r="M53" s="354"/>
      <c r="N53" s="354"/>
      <c r="O53" s="354"/>
      <c r="P53" s="354"/>
      <c r="Q53" s="354"/>
      <c r="R53" s="354"/>
      <c r="S53" s="355"/>
      <c r="T53" s="354"/>
      <c r="U53" s="354"/>
      <c r="V53" s="354"/>
      <c r="W53" s="354"/>
      <c r="X53" s="354"/>
      <c r="Y53" s="354"/>
      <c r="Z53" s="354"/>
      <c r="AA53" s="354"/>
      <c r="AB53" s="354"/>
    </row>
    <row r="54" spans="2:28" ht="11.25" customHeight="1">
      <c r="B54" s="354"/>
      <c r="C54" s="354"/>
      <c r="D54" s="354"/>
      <c r="E54" s="354"/>
      <c r="F54" s="354"/>
      <c r="G54" s="354"/>
      <c r="H54" s="354"/>
      <c r="I54" s="354"/>
      <c r="J54" s="354"/>
      <c r="K54" s="354"/>
      <c r="L54" s="354"/>
      <c r="M54" s="354"/>
      <c r="N54" s="354"/>
      <c r="O54" s="354"/>
      <c r="P54" s="354"/>
      <c r="Q54" s="354"/>
      <c r="R54" s="354"/>
      <c r="S54" s="355"/>
      <c r="T54" s="354"/>
      <c r="U54" s="354"/>
      <c r="V54" s="354"/>
      <c r="W54" s="354"/>
      <c r="X54" s="354"/>
      <c r="Y54" s="354"/>
      <c r="Z54" s="354"/>
      <c r="AA54" s="354"/>
      <c r="AB54" s="354"/>
    </row>
    <row r="55" spans="2:28" ht="11.25" customHeight="1">
      <c r="B55" s="354"/>
      <c r="C55" s="354"/>
      <c r="D55" s="354"/>
      <c r="E55" s="354"/>
      <c r="F55" s="354"/>
      <c r="G55" s="354"/>
      <c r="H55" s="354"/>
      <c r="I55" s="354"/>
      <c r="J55" s="354"/>
      <c r="K55" s="354"/>
      <c r="L55" s="354"/>
      <c r="M55" s="354"/>
      <c r="N55" s="354"/>
      <c r="O55" s="354"/>
      <c r="P55" s="354"/>
      <c r="Q55" s="354"/>
      <c r="R55" s="354"/>
      <c r="S55" s="355"/>
      <c r="T55" s="354"/>
      <c r="U55" s="354"/>
      <c r="V55" s="354"/>
      <c r="W55" s="354"/>
      <c r="X55" s="354"/>
      <c r="Y55" s="354"/>
      <c r="Z55" s="354"/>
      <c r="AA55" s="354"/>
      <c r="AB55" s="354"/>
    </row>
    <row r="56" spans="2:28" ht="11.25" customHeight="1">
      <c r="B56" s="354"/>
      <c r="C56" s="354"/>
      <c r="D56" s="354"/>
      <c r="E56" s="354"/>
      <c r="F56" s="354"/>
      <c r="G56" s="354"/>
      <c r="H56" s="354"/>
      <c r="I56" s="354"/>
      <c r="J56" s="354"/>
      <c r="K56" s="354"/>
      <c r="L56" s="354"/>
      <c r="M56" s="354"/>
      <c r="N56" s="354"/>
      <c r="O56" s="354"/>
      <c r="P56" s="354"/>
      <c r="Q56" s="354"/>
      <c r="R56" s="354"/>
      <c r="S56" s="355"/>
      <c r="T56" s="354"/>
      <c r="U56" s="354"/>
      <c r="V56" s="354"/>
      <c r="W56" s="354"/>
      <c r="X56" s="354"/>
      <c r="Y56" s="354"/>
      <c r="Z56" s="354"/>
      <c r="AA56" s="354"/>
      <c r="AB56" s="354"/>
    </row>
    <row r="57" spans="2:28" ht="11.25" customHeight="1">
      <c r="B57" s="354"/>
      <c r="C57" s="354"/>
      <c r="D57" s="354"/>
      <c r="E57" s="354"/>
      <c r="F57" s="354"/>
      <c r="G57" s="354"/>
      <c r="H57" s="354"/>
      <c r="I57" s="354"/>
      <c r="J57" s="354"/>
      <c r="K57" s="354"/>
      <c r="L57" s="354"/>
      <c r="M57" s="354"/>
      <c r="N57" s="354"/>
      <c r="O57" s="354"/>
      <c r="P57" s="354"/>
      <c r="Q57" s="354"/>
      <c r="R57" s="354"/>
      <c r="S57" s="355"/>
      <c r="T57" s="354"/>
      <c r="U57" s="354"/>
      <c r="V57" s="354"/>
      <c r="W57" s="354"/>
      <c r="X57" s="354"/>
      <c r="Y57" s="354"/>
      <c r="Z57" s="354"/>
      <c r="AA57" s="354"/>
      <c r="AB57" s="354"/>
    </row>
    <row r="58" spans="2:28" ht="11.25" customHeight="1">
      <c r="B58" s="354"/>
      <c r="C58" s="354"/>
      <c r="D58" s="354"/>
      <c r="E58" s="354"/>
      <c r="F58" s="354"/>
      <c r="G58" s="354"/>
      <c r="H58" s="354"/>
      <c r="I58" s="354"/>
      <c r="J58" s="354"/>
      <c r="K58" s="354"/>
      <c r="L58" s="354"/>
      <c r="M58" s="354"/>
      <c r="N58" s="354"/>
      <c r="O58" s="354"/>
      <c r="P58" s="354"/>
      <c r="Q58" s="354"/>
      <c r="R58" s="354"/>
      <c r="S58" s="355"/>
      <c r="T58" s="354"/>
      <c r="U58" s="354"/>
      <c r="V58" s="354"/>
      <c r="W58" s="354"/>
      <c r="X58" s="354"/>
      <c r="Y58" s="354"/>
      <c r="Z58" s="354"/>
      <c r="AA58" s="354"/>
      <c r="AB58" s="354"/>
    </row>
    <row r="59" spans="2:28" ht="11.25" customHeight="1">
      <c r="B59" s="354"/>
      <c r="C59" s="354"/>
      <c r="D59" s="354"/>
      <c r="E59" s="354"/>
      <c r="F59" s="354"/>
      <c r="G59" s="354"/>
      <c r="H59" s="354"/>
      <c r="I59" s="354"/>
      <c r="J59" s="354"/>
      <c r="K59" s="354"/>
      <c r="L59" s="354"/>
      <c r="M59" s="354"/>
      <c r="N59" s="354"/>
      <c r="O59" s="354"/>
      <c r="P59" s="354"/>
      <c r="Q59" s="354"/>
      <c r="R59" s="354"/>
      <c r="S59" s="355"/>
      <c r="T59" s="354"/>
      <c r="U59" s="354"/>
      <c r="V59" s="354"/>
      <c r="W59" s="354"/>
      <c r="X59" s="354"/>
      <c r="Y59" s="354"/>
      <c r="Z59" s="354"/>
      <c r="AA59" s="354"/>
      <c r="AB59" s="354"/>
    </row>
    <row r="60" spans="2:28" ht="11.25" customHeight="1">
      <c r="B60" s="354"/>
      <c r="C60" s="354"/>
      <c r="D60" s="354"/>
      <c r="E60" s="354"/>
      <c r="F60" s="354"/>
      <c r="G60" s="354"/>
      <c r="H60" s="354"/>
      <c r="I60" s="354"/>
      <c r="J60" s="354"/>
      <c r="K60" s="354"/>
      <c r="L60" s="354"/>
      <c r="M60" s="354"/>
      <c r="N60" s="354"/>
      <c r="O60" s="354"/>
      <c r="P60" s="354"/>
      <c r="Q60" s="354"/>
      <c r="R60" s="354"/>
      <c r="S60" s="355"/>
      <c r="T60" s="354"/>
      <c r="U60" s="354"/>
      <c r="V60" s="354"/>
      <c r="W60" s="354"/>
      <c r="X60" s="354"/>
      <c r="Y60" s="354"/>
      <c r="Z60" s="354"/>
      <c r="AA60" s="354"/>
      <c r="AB60" s="354"/>
    </row>
    <row r="61" spans="2:28" ht="11.25" customHeight="1">
      <c r="B61" s="354"/>
      <c r="C61" s="354"/>
      <c r="D61" s="354"/>
      <c r="E61" s="354"/>
      <c r="F61" s="354"/>
      <c r="G61" s="354"/>
      <c r="H61" s="354"/>
      <c r="I61" s="354"/>
      <c r="J61" s="354"/>
      <c r="K61" s="354"/>
      <c r="L61" s="354"/>
      <c r="M61" s="354"/>
      <c r="N61" s="354"/>
      <c r="O61" s="354"/>
      <c r="P61" s="354"/>
      <c r="Q61" s="354"/>
      <c r="R61" s="354"/>
      <c r="S61" s="355"/>
      <c r="T61" s="354"/>
      <c r="U61" s="354"/>
      <c r="V61" s="354"/>
      <c r="W61" s="354"/>
      <c r="X61" s="354"/>
      <c r="Y61" s="354"/>
      <c r="Z61" s="354"/>
      <c r="AA61" s="354"/>
      <c r="AB61" s="354"/>
    </row>
    <row r="62" spans="2:28" ht="11.25" customHeight="1">
      <c r="B62" s="354"/>
      <c r="C62" s="354"/>
      <c r="D62" s="354"/>
      <c r="E62" s="354"/>
      <c r="F62" s="354"/>
      <c r="G62" s="354"/>
      <c r="H62" s="354"/>
      <c r="I62" s="354"/>
      <c r="J62" s="354"/>
      <c r="K62" s="354"/>
      <c r="L62" s="354"/>
      <c r="M62" s="354"/>
      <c r="N62" s="354"/>
      <c r="O62" s="354"/>
      <c r="P62" s="354"/>
      <c r="Q62" s="354"/>
      <c r="R62" s="354"/>
      <c r="S62" s="355"/>
      <c r="T62" s="354"/>
      <c r="U62" s="354"/>
      <c r="V62" s="354"/>
      <c r="W62" s="354"/>
      <c r="X62" s="354"/>
      <c r="Y62" s="354"/>
      <c r="Z62" s="354"/>
      <c r="AA62" s="354"/>
      <c r="AB62" s="354"/>
    </row>
    <row r="63" spans="2:28" ht="11.25" customHeight="1">
      <c r="B63" s="354"/>
      <c r="C63" s="354"/>
      <c r="D63" s="354"/>
      <c r="E63" s="354"/>
      <c r="F63" s="354"/>
      <c r="G63" s="354"/>
      <c r="H63" s="354"/>
      <c r="I63" s="354"/>
      <c r="J63" s="354"/>
      <c r="K63" s="354"/>
      <c r="L63" s="354"/>
      <c r="M63" s="354"/>
      <c r="N63" s="354"/>
      <c r="O63" s="354"/>
      <c r="P63" s="354"/>
      <c r="Q63" s="354"/>
      <c r="R63" s="354"/>
      <c r="S63" s="355"/>
      <c r="T63" s="354"/>
      <c r="U63" s="354"/>
      <c r="V63" s="354"/>
      <c r="W63" s="354"/>
      <c r="X63" s="354"/>
      <c r="Y63" s="354"/>
      <c r="Z63" s="354"/>
      <c r="AA63" s="354"/>
      <c r="AB63" s="354"/>
    </row>
    <row r="64" spans="2:28" ht="11.25" customHeight="1">
      <c r="B64" s="354"/>
      <c r="C64" s="354"/>
      <c r="D64" s="354"/>
      <c r="E64" s="354"/>
      <c r="F64" s="354"/>
      <c r="G64" s="354"/>
      <c r="H64" s="354"/>
      <c r="I64" s="354"/>
      <c r="J64" s="354"/>
      <c r="K64" s="354"/>
      <c r="L64" s="354"/>
      <c r="M64" s="354"/>
      <c r="N64" s="354"/>
      <c r="O64" s="354"/>
      <c r="P64" s="354"/>
      <c r="Q64" s="354"/>
      <c r="R64" s="354"/>
      <c r="S64" s="355"/>
      <c r="T64" s="354"/>
      <c r="U64" s="354"/>
      <c r="V64" s="354"/>
      <c r="W64" s="354"/>
      <c r="X64" s="354"/>
      <c r="Y64" s="354"/>
      <c r="Z64" s="354"/>
      <c r="AA64" s="354"/>
      <c r="AB64" s="354"/>
    </row>
    <row r="65" spans="2:28" ht="11.25" customHeight="1">
      <c r="B65" s="354"/>
      <c r="C65" s="354"/>
      <c r="D65" s="354"/>
      <c r="E65" s="354"/>
      <c r="F65" s="354"/>
      <c r="G65" s="354"/>
      <c r="H65" s="354"/>
      <c r="I65" s="354"/>
      <c r="J65" s="354"/>
      <c r="K65" s="354"/>
      <c r="L65" s="354"/>
      <c r="M65" s="354"/>
      <c r="N65" s="354"/>
      <c r="O65" s="354"/>
      <c r="P65" s="354"/>
      <c r="Q65" s="354"/>
      <c r="R65" s="354"/>
      <c r="S65" s="355"/>
      <c r="T65" s="354"/>
      <c r="U65" s="354"/>
      <c r="V65" s="354"/>
      <c r="W65" s="354"/>
      <c r="X65" s="354"/>
      <c r="Y65" s="354"/>
      <c r="Z65" s="354"/>
      <c r="AA65" s="354"/>
      <c r="AB65" s="354"/>
    </row>
    <row r="66" spans="2:28" ht="11.25" customHeight="1">
      <c r="B66" s="354"/>
      <c r="C66" s="354"/>
      <c r="D66" s="354"/>
      <c r="E66" s="354"/>
      <c r="F66" s="354"/>
      <c r="G66" s="354"/>
      <c r="H66" s="354"/>
      <c r="I66" s="354"/>
      <c r="J66" s="354"/>
      <c r="K66" s="354"/>
      <c r="L66" s="354"/>
      <c r="M66" s="354"/>
      <c r="N66" s="354"/>
      <c r="O66" s="354"/>
      <c r="P66" s="354"/>
      <c r="Q66" s="354"/>
      <c r="R66" s="354"/>
      <c r="S66" s="355"/>
      <c r="T66" s="354"/>
      <c r="U66" s="354"/>
      <c r="V66" s="354"/>
      <c r="W66" s="354"/>
      <c r="X66" s="354"/>
      <c r="Y66" s="354"/>
      <c r="Z66" s="354"/>
      <c r="AA66" s="354"/>
      <c r="AB66" s="354"/>
    </row>
    <row r="67" spans="2:28" ht="11.25" customHeight="1">
      <c r="B67" s="354"/>
      <c r="C67" s="354"/>
      <c r="D67" s="354"/>
      <c r="E67" s="354"/>
      <c r="F67" s="354"/>
      <c r="G67" s="354"/>
      <c r="H67" s="354"/>
      <c r="I67" s="354"/>
      <c r="J67" s="354"/>
      <c r="K67" s="354"/>
      <c r="L67" s="354"/>
      <c r="M67" s="354"/>
      <c r="N67" s="354"/>
      <c r="O67" s="354"/>
      <c r="P67" s="354"/>
      <c r="Q67" s="354"/>
      <c r="R67" s="354"/>
      <c r="S67" s="355"/>
      <c r="T67" s="354"/>
      <c r="U67" s="354"/>
      <c r="V67" s="354"/>
      <c r="W67" s="354"/>
      <c r="X67" s="354"/>
      <c r="Y67" s="354"/>
      <c r="Z67" s="354"/>
      <c r="AA67" s="354"/>
      <c r="AB67" s="354"/>
    </row>
    <row r="68" spans="2:28" ht="11.25" customHeight="1">
      <c r="B68" s="354"/>
      <c r="C68" s="354"/>
      <c r="D68" s="354"/>
      <c r="E68" s="354"/>
      <c r="F68" s="354"/>
      <c r="G68" s="354"/>
      <c r="H68" s="354"/>
      <c r="I68" s="354"/>
      <c r="J68" s="354"/>
      <c r="K68" s="354"/>
      <c r="L68" s="354"/>
      <c r="M68" s="354"/>
      <c r="N68" s="354"/>
      <c r="O68" s="354"/>
      <c r="P68" s="354"/>
      <c r="Q68" s="354"/>
      <c r="R68" s="354"/>
      <c r="S68" s="355"/>
      <c r="T68" s="354"/>
      <c r="U68" s="354"/>
      <c r="V68" s="354"/>
      <c r="W68" s="354"/>
      <c r="X68" s="354"/>
      <c r="Y68" s="354"/>
      <c r="Z68" s="354"/>
      <c r="AA68" s="354"/>
      <c r="AB68" s="354"/>
    </row>
    <row r="69" spans="2:28" ht="11.25" customHeight="1">
      <c r="B69" s="354"/>
      <c r="C69" s="354"/>
      <c r="D69" s="354"/>
      <c r="E69" s="354"/>
      <c r="F69" s="354"/>
      <c r="G69" s="354"/>
      <c r="H69" s="354"/>
      <c r="I69" s="354"/>
      <c r="J69" s="354"/>
      <c r="K69" s="354"/>
      <c r="L69" s="354"/>
      <c r="M69" s="354"/>
      <c r="N69" s="354"/>
      <c r="O69" s="354"/>
      <c r="P69" s="354"/>
      <c r="Q69" s="354"/>
      <c r="R69" s="354"/>
      <c r="S69" s="355"/>
      <c r="T69" s="354"/>
      <c r="U69" s="354"/>
      <c r="V69" s="354"/>
      <c r="W69" s="354"/>
      <c r="X69" s="354"/>
      <c r="Y69" s="354"/>
      <c r="Z69" s="354"/>
      <c r="AA69" s="354"/>
      <c r="AB69" s="354"/>
    </row>
    <row r="70" spans="2:28" ht="11.25" customHeight="1">
      <c r="B70" s="354"/>
      <c r="C70" s="354"/>
      <c r="D70" s="354"/>
      <c r="E70" s="354"/>
      <c r="F70" s="354"/>
      <c r="G70" s="354"/>
      <c r="H70" s="354"/>
      <c r="I70" s="354"/>
      <c r="J70" s="354"/>
      <c r="K70" s="354"/>
      <c r="L70" s="354"/>
      <c r="M70" s="354"/>
      <c r="N70" s="354"/>
      <c r="O70" s="354"/>
      <c r="P70" s="354"/>
      <c r="Q70" s="354"/>
      <c r="R70" s="354"/>
      <c r="S70" s="355"/>
      <c r="T70" s="354"/>
      <c r="U70" s="354"/>
      <c r="V70" s="354"/>
      <c r="W70" s="354"/>
      <c r="X70" s="354"/>
      <c r="Y70" s="354"/>
      <c r="Z70" s="354"/>
      <c r="AA70" s="354"/>
      <c r="AB70" s="354"/>
    </row>
    <row r="71" spans="2:28" ht="11.25" customHeight="1">
      <c r="B71" s="354"/>
      <c r="C71" s="354"/>
      <c r="D71" s="354"/>
      <c r="E71" s="354"/>
      <c r="F71" s="354"/>
      <c r="G71" s="354"/>
      <c r="H71" s="354"/>
      <c r="I71" s="354"/>
      <c r="J71" s="354"/>
      <c r="K71" s="354"/>
      <c r="L71" s="354"/>
      <c r="M71" s="354"/>
      <c r="N71" s="354"/>
      <c r="O71" s="354"/>
      <c r="P71" s="354"/>
      <c r="Q71" s="354"/>
      <c r="R71" s="354"/>
      <c r="S71" s="355"/>
      <c r="T71" s="354"/>
      <c r="U71" s="354"/>
      <c r="V71" s="354"/>
      <c r="W71" s="354"/>
      <c r="X71" s="354"/>
      <c r="Y71" s="354"/>
      <c r="Z71" s="354"/>
      <c r="AA71" s="354"/>
      <c r="AB71" s="354"/>
    </row>
    <row r="72" spans="2:28" ht="11.25" customHeight="1">
      <c r="B72" s="354"/>
      <c r="C72" s="354"/>
      <c r="D72" s="354"/>
      <c r="E72" s="354"/>
      <c r="F72" s="354"/>
      <c r="G72" s="354"/>
      <c r="H72" s="354"/>
      <c r="I72" s="354"/>
      <c r="J72" s="354"/>
      <c r="K72" s="354"/>
      <c r="L72" s="354"/>
      <c r="M72" s="354"/>
      <c r="N72" s="354"/>
      <c r="O72" s="354"/>
      <c r="P72" s="354"/>
      <c r="Q72" s="354"/>
      <c r="R72" s="354"/>
      <c r="S72" s="355"/>
      <c r="T72" s="354"/>
      <c r="U72" s="354"/>
      <c r="V72" s="354"/>
      <c r="W72" s="354"/>
      <c r="X72" s="354"/>
      <c r="Y72" s="354"/>
      <c r="Z72" s="354"/>
      <c r="AA72" s="354"/>
      <c r="AB72" s="354"/>
    </row>
    <row r="73" spans="2:28" ht="11.25" customHeight="1">
      <c r="B73" s="354"/>
      <c r="C73" s="354"/>
      <c r="D73" s="354"/>
      <c r="E73" s="354"/>
      <c r="F73" s="354"/>
      <c r="G73" s="354"/>
      <c r="H73" s="354"/>
      <c r="I73" s="354"/>
      <c r="J73" s="354"/>
      <c r="K73" s="354"/>
      <c r="L73" s="354"/>
      <c r="M73" s="354"/>
      <c r="N73" s="354"/>
      <c r="O73" s="354"/>
      <c r="P73" s="354"/>
      <c r="Q73" s="354"/>
      <c r="R73" s="354"/>
      <c r="S73" s="355"/>
      <c r="T73" s="354"/>
      <c r="U73" s="354"/>
      <c r="V73" s="354"/>
      <c r="W73" s="354"/>
      <c r="X73" s="354"/>
      <c r="Y73" s="354"/>
      <c r="Z73" s="354"/>
      <c r="AA73" s="354"/>
      <c r="AB73" s="354"/>
    </row>
    <row r="74" spans="2:28" ht="11.25" customHeight="1">
      <c r="B74" s="354"/>
      <c r="C74" s="354"/>
      <c r="D74" s="354"/>
      <c r="E74" s="354"/>
      <c r="F74" s="354"/>
      <c r="G74" s="354"/>
      <c r="H74" s="354"/>
      <c r="I74" s="354"/>
      <c r="J74" s="354"/>
      <c r="K74" s="354"/>
      <c r="L74" s="354"/>
      <c r="M74" s="354"/>
      <c r="N74" s="354"/>
      <c r="O74" s="354"/>
      <c r="P74" s="354"/>
      <c r="Q74" s="354"/>
      <c r="R74" s="354"/>
      <c r="S74" s="355"/>
      <c r="T74" s="354"/>
      <c r="U74" s="354"/>
      <c r="V74" s="354"/>
      <c r="W74" s="354"/>
      <c r="X74" s="354"/>
      <c r="Y74" s="354"/>
      <c r="Z74" s="354"/>
      <c r="AA74" s="354"/>
      <c r="AB74" s="354"/>
    </row>
    <row r="75" spans="2:28" ht="11.25" customHeight="1">
      <c r="B75" s="354"/>
      <c r="C75" s="354"/>
      <c r="D75" s="354"/>
      <c r="E75" s="354"/>
      <c r="F75" s="354"/>
      <c r="G75" s="354"/>
      <c r="H75" s="354"/>
      <c r="I75" s="354"/>
      <c r="J75" s="354"/>
      <c r="K75" s="354"/>
      <c r="L75" s="354"/>
      <c r="M75" s="354"/>
      <c r="N75" s="354"/>
      <c r="O75" s="354"/>
      <c r="P75" s="354"/>
      <c r="Q75" s="354"/>
      <c r="R75" s="354"/>
      <c r="S75" s="355"/>
      <c r="T75" s="354"/>
      <c r="U75" s="354"/>
      <c r="V75" s="354"/>
      <c r="W75" s="354"/>
      <c r="X75" s="354"/>
      <c r="Y75" s="354"/>
      <c r="Z75" s="354"/>
      <c r="AA75" s="354"/>
      <c r="AB75" s="354"/>
    </row>
    <row r="76" spans="2:28" ht="11.25" customHeight="1">
      <c r="B76" s="354"/>
      <c r="C76" s="354"/>
      <c r="D76" s="354"/>
      <c r="E76" s="354"/>
      <c r="F76" s="354"/>
      <c r="G76" s="354"/>
      <c r="H76" s="354"/>
      <c r="I76" s="354"/>
      <c r="J76" s="354"/>
      <c r="K76" s="354"/>
      <c r="L76" s="354"/>
      <c r="M76" s="354"/>
      <c r="N76" s="354"/>
      <c r="O76" s="354"/>
      <c r="P76" s="354"/>
      <c r="Q76" s="354"/>
      <c r="R76" s="354"/>
      <c r="S76" s="355"/>
      <c r="T76" s="354"/>
      <c r="U76" s="354"/>
      <c r="V76" s="354"/>
      <c r="W76" s="354"/>
      <c r="X76" s="354"/>
      <c r="Y76" s="354"/>
      <c r="Z76" s="354"/>
      <c r="AA76" s="354"/>
      <c r="AB76" s="354"/>
    </row>
    <row r="77" spans="2:28" ht="11.25" customHeight="1">
      <c r="B77" s="354"/>
      <c r="C77" s="354"/>
      <c r="D77" s="354"/>
      <c r="E77" s="354"/>
      <c r="F77" s="354"/>
      <c r="G77" s="354"/>
      <c r="H77" s="354"/>
      <c r="I77" s="354"/>
      <c r="J77" s="354"/>
      <c r="K77" s="354"/>
      <c r="L77" s="354"/>
      <c r="M77" s="354"/>
      <c r="N77" s="354"/>
      <c r="O77" s="354"/>
      <c r="P77" s="354"/>
      <c r="Q77" s="354"/>
      <c r="R77" s="354"/>
      <c r="S77" s="355"/>
      <c r="T77" s="354"/>
      <c r="U77" s="354"/>
      <c r="V77" s="354"/>
      <c r="W77" s="354"/>
      <c r="X77" s="354"/>
      <c r="Y77" s="354"/>
      <c r="Z77" s="354"/>
      <c r="AA77" s="354"/>
      <c r="AB77" s="354"/>
    </row>
    <row r="78" spans="2:28" ht="11.25" customHeight="1">
      <c r="B78" s="354"/>
      <c r="C78" s="354"/>
      <c r="D78" s="354"/>
      <c r="E78" s="354"/>
      <c r="F78" s="354"/>
      <c r="G78" s="354"/>
      <c r="H78" s="354"/>
      <c r="I78" s="354"/>
      <c r="J78" s="354"/>
      <c r="K78" s="354"/>
      <c r="L78" s="354"/>
      <c r="M78" s="354"/>
      <c r="N78" s="354"/>
      <c r="O78" s="354"/>
      <c r="P78" s="354"/>
      <c r="Q78" s="354"/>
      <c r="R78" s="354"/>
      <c r="S78" s="355"/>
      <c r="T78" s="354"/>
      <c r="U78" s="354"/>
      <c r="V78" s="354"/>
      <c r="W78" s="354"/>
      <c r="X78" s="354"/>
      <c r="Y78" s="354"/>
      <c r="Z78" s="354"/>
      <c r="AA78" s="354"/>
      <c r="AB78" s="354"/>
    </row>
    <row r="79" spans="2:28" ht="11.25" customHeight="1">
      <c r="B79" s="354"/>
      <c r="C79" s="354"/>
      <c r="D79" s="354"/>
      <c r="E79" s="354"/>
      <c r="F79" s="354"/>
      <c r="G79" s="354"/>
      <c r="H79" s="354"/>
      <c r="I79" s="354"/>
      <c r="J79" s="354"/>
      <c r="K79" s="354"/>
      <c r="L79" s="354"/>
      <c r="M79" s="354"/>
      <c r="N79" s="354"/>
      <c r="O79" s="354"/>
      <c r="P79" s="354"/>
      <c r="Q79" s="354"/>
      <c r="R79" s="354"/>
      <c r="S79" s="355"/>
      <c r="T79" s="354"/>
      <c r="U79" s="354"/>
      <c r="V79" s="354"/>
      <c r="W79" s="354"/>
      <c r="X79" s="354"/>
      <c r="Y79" s="354"/>
      <c r="Z79" s="354"/>
      <c r="AA79" s="354"/>
      <c r="AB79" s="354"/>
    </row>
    <row r="80" spans="2:28" ht="11.25" customHeight="1">
      <c r="B80" s="354"/>
      <c r="C80" s="354"/>
      <c r="D80" s="354"/>
      <c r="E80" s="354"/>
      <c r="F80" s="354"/>
      <c r="G80" s="354"/>
      <c r="H80" s="354"/>
      <c r="I80" s="354"/>
      <c r="J80" s="354"/>
      <c r="K80" s="354"/>
      <c r="L80" s="354"/>
      <c r="M80" s="354"/>
      <c r="N80" s="354"/>
      <c r="O80" s="354"/>
      <c r="P80" s="354"/>
      <c r="Q80" s="354"/>
      <c r="R80" s="354"/>
      <c r="S80" s="355"/>
      <c r="T80" s="354"/>
      <c r="U80" s="354"/>
      <c r="V80" s="354"/>
      <c r="W80" s="354"/>
      <c r="X80" s="354"/>
      <c r="Y80" s="354"/>
      <c r="Z80" s="354"/>
      <c r="AA80" s="354"/>
      <c r="AB80" s="354"/>
    </row>
    <row r="81" spans="2:28" ht="11.25" customHeight="1">
      <c r="B81" s="354"/>
      <c r="C81" s="354"/>
      <c r="D81" s="354"/>
      <c r="E81" s="354"/>
      <c r="F81" s="354"/>
      <c r="G81" s="354"/>
      <c r="H81" s="354"/>
      <c r="I81" s="354"/>
      <c r="J81" s="354"/>
      <c r="K81" s="354"/>
      <c r="L81" s="354"/>
      <c r="M81" s="354"/>
      <c r="N81" s="354"/>
      <c r="O81" s="354"/>
      <c r="P81" s="354"/>
      <c r="Q81" s="354"/>
      <c r="R81" s="354"/>
      <c r="S81" s="355"/>
      <c r="T81" s="354"/>
      <c r="U81" s="354"/>
      <c r="V81" s="354"/>
      <c r="W81" s="354"/>
      <c r="X81" s="354"/>
      <c r="Y81" s="354"/>
      <c r="Z81" s="354"/>
      <c r="AA81" s="354"/>
      <c r="AB81" s="354"/>
    </row>
    <row r="82" spans="2:28" ht="11.25" customHeight="1">
      <c r="B82" s="354"/>
      <c r="C82" s="354"/>
      <c r="D82" s="354"/>
      <c r="E82" s="354"/>
      <c r="F82" s="354"/>
      <c r="G82" s="354"/>
      <c r="H82" s="354"/>
      <c r="I82" s="354"/>
      <c r="J82" s="354"/>
      <c r="K82" s="354"/>
      <c r="L82" s="354"/>
      <c r="M82" s="354"/>
      <c r="N82" s="354"/>
      <c r="O82" s="354"/>
      <c r="P82" s="354"/>
      <c r="Q82" s="354"/>
      <c r="R82" s="354"/>
      <c r="S82" s="355"/>
      <c r="T82" s="354"/>
      <c r="U82" s="354"/>
      <c r="V82" s="354"/>
      <c r="W82" s="354"/>
      <c r="X82" s="354"/>
      <c r="Y82" s="354"/>
      <c r="Z82" s="354"/>
      <c r="AA82" s="354"/>
      <c r="AB82" s="354"/>
    </row>
    <row r="83" spans="2:28" ht="11.25" customHeight="1">
      <c r="B83" s="354"/>
      <c r="C83" s="354"/>
      <c r="D83" s="354"/>
      <c r="E83" s="354"/>
      <c r="F83" s="354"/>
      <c r="G83" s="354"/>
      <c r="H83" s="354"/>
      <c r="I83" s="354"/>
      <c r="J83" s="354"/>
      <c r="K83" s="354"/>
      <c r="L83" s="354"/>
      <c r="M83" s="354"/>
      <c r="N83" s="354"/>
      <c r="O83" s="354"/>
      <c r="P83" s="354"/>
      <c r="Q83" s="354"/>
      <c r="R83" s="354"/>
      <c r="S83" s="355"/>
      <c r="T83" s="354"/>
      <c r="U83" s="354"/>
      <c r="V83" s="354"/>
      <c r="W83" s="354"/>
      <c r="X83" s="354"/>
      <c r="Y83" s="354"/>
      <c r="Z83" s="354"/>
      <c r="AA83" s="354"/>
      <c r="AB83" s="354"/>
    </row>
    <row r="84" spans="2:28" ht="11.25" customHeight="1">
      <c r="B84" s="354"/>
      <c r="C84" s="354"/>
      <c r="D84" s="354"/>
      <c r="E84" s="354"/>
      <c r="F84" s="354"/>
      <c r="G84" s="354"/>
      <c r="H84" s="354"/>
      <c r="I84" s="354"/>
      <c r="J84" s="354"/>
      <c r="K84" s="354"/>
      <c r="L84" s="354"/>
      <c r="M84" s="354"/>
      <c r="N84" s="354"/>
      <c r="O84" s="354"/>
      <c r="P84" s="354"/>
      <c r="Q84" s="354"/>
      <c r="R84" s="354"/>
      <c r="S84" s="355"/>
      <c r="T84" s="354"/>
      <c r="U84" s="354"/>
      <c r="V84" s="354"/>
      <c r="W84" s="354"/>
      <c r="X84" s="354"/>
      <c r="Y84" s="354"/>
      <c r="Z84" s="354"/>
      <c r="AA84" s="354"/>
      <c r="AB84" s="354"/>
    </row>
    <row r="85" spans="2:28" ht="11.25" customHeight="1">
      <c r="B85" s="354"/>
      <c r="C85" s="354"/>
      <c r="D85" s="354"/>
      <c r="E85" s="354"/>
      <c r="F85" s="354"/>
      <c r="G85" s="354"/>
      <c r="H85" s="354"/>
      <c r="I85" s="354"/>
      <c r="J85" s="354"/>
      <c r="K85" s="354"/>
      <c r="L85" s="354"/>
      <c r="M85" s="354"/>
      <c r="N85" s="354"/>
      <c r="O85" s="354"/>
      <c r="P85" s="354"/>
      <c r="Q85" s="354"/>
      <c r="R85" s="354"/>
      <c r="S85" s="355"/>
      <c r="T85" s="354"/>
      <c r="U85" s="354"/>
      <c r="V85" s="354"/>
      <c r="W85" s="354"/>
      <c r="X85" s="354"/>
      <c r="Y85" s="354"/>
      <c r="Z85" s="354"/>
      <c r="AA85" s="354"/>
      <c r="AB85" s="354"/>
    </row>
    <row r="86" spans="2:28" ht="11.25" customHeight="1">
      <c r="B86" s="354"/>
      <c r="C86" s="354"/>
      <c r="D86" s="354"/>
      <c r="E86" s="354"/>
      <c r="F86" s="354"/>
      <c r="G86" s="354"/>
      <c r="H86" s="354"/>
      <c r="I86" s="354"/>
      <c r="J86" s="354"/>
      <c r="K86" s="354"/>
      <c r="L86" s="354"/>
      <c r="M86" s="354"/>
      <c r="N86" s="354"/>
      <c r="O86" s="354"/>
      <c r="P86" s="354"/>
      <c r="Q86" s="354"/>
      <c r="R86" s="354"/>
      <c r="S86" s="355"/>
      <c r="T86" s="354"/>
      <c r="U86" s="354"/>
      <c r="V86" s="354"/>
      <c r="W86" s="354"/>
      <c r="X86" s="354"/>
      <c r="Y86" s="354"/>
      <c r="Z86" s="354"/>
      <c r="AA86" s="354"/>
      <c r="AB86" s="354"/>
    </row>
    <row r="87" spans="2:28" ht="11.25" customHeight="1">
      <c r="B87" s="354"/>
      <c r="C87" s="354"/>
      <c r="D87" s="354"/>
      <c r="E87" s="354"/>
      <c r="F87" s="354"/>
      <c r="G87" s="354"/>
      <c r="H87" s="354"/>
      <c r="I87" s="354"/>
      <c r="J87" s="354"/>
      <c r="K87" s="354"/>
      <c r="L87" s="354"/>
      <c r="M87" s="354"/>
      <c r="N87" s="354"/>
      <c r="O87" s="354"/>
      <c r="P87" s="354"/>
      <c r="Q87" s="354"/>
      <c r="R87" s="354"/>
      <c r="S87" s="355"/>
      <c r="T87" s="354"/>
      <c r="U87" s="354"/>
      <c r="V87" s="354"/>
      <c r="W87" s="354"/>
      <c r="X87" s="354"/>
      <c r="Y87" s="354"/>
      <c r="Z87" s="354"/>
      <c r="AA87" s="354"/>
      <c r="AB87" s="354"/>
    </row>
    <row r="88" spans="2:28" ht="11.25" customHeight="1">
      <c r="B88" s="354"/>
      <c r="C88" s="354"/>
      <c r="D88" s="354"/>
      <c r="E88" s="354"/>
      <c r="F88" s="354"/>
      <c r="G88" s="354"/>
      <c r="H88" s="354"/>
      <c r="I88" s="354"/>
      <c r="J88" s="354"/>
      <c r="K88" s="354"/>
      <c r="L88" s="354"/>
      <c r="M88" s="354"/>
      <c r="N88" s="354"/>
      <c r="O88" s="354"/>
      <c r="P88" s="354"/>
      <c r="Q88" s="354"/>
      <c r="R88" s="354"/>
      <c r="S88" s="355"/>
      <c r="T88" s="354"/>
      <c r="U88" s="354"/>
      <c r="V88" s="354"/>
      <c r="W88" s="354"/>
      <c r="X88" s="354"/>
      <c r="Y88" s="354"/>
      <c r="Z88" s="354"/>
      <c r="AA88" s="354"/>
      <c r="AB88" s="354"/>
    </row>
    <row r="89" spans="2:28" ht="11.25" customHeight="1">
      <c r="B89" s="354"/>
      <c r="C89" s="354"/>
      <c r="D89" s="354"/>
      <c r="E89" s="354"/>
      <c r="F89" s="354"/>
      <c r="G89" s="354"/>
      <c r="H89" s="354"/>
      <c r="I89" s="354"/>
      <c r="J89" s="354"/>
      <c r="K89" s="354"/>
      <c r="L89" s="354"/>
      <c r="M89" s="354"/>
      <c r="N89" s="354"/>
      <c r="O89" s="354"/>
      <c r="P89" s="354"/>
      <c r="Q89" s="354"/>
      <c r="R89" s="354"/>
      <c r="S89" s="355"/>
      <c r="T89" s="354"/>
      <c r="U89" s="354"/>
      <c r="V89" s="354"/>
      <c r="W89" s="354"/>
      <c r="X89" s="354"/>
      <c r="Y89" s="354"/>
      <c r="Z89" s="354"/>
      <c r="AA89" s="354"/>
      <c r="AB89" s="354"/>
    </row>
    <row r="90" spans="2:28" ht="11.25" customHeight="1">
      <c r="B90" s="354"/>
      <c r="C90" s="354"/>
      <c r="D90" s="354"/>
      <c r="E90" s="354"/>
      <c r="F90" s="354"/>
      <c r="G90" s="354"/>
      <c r="H90" s="354"/>
      <c r="I90" s="354"/>
      <c r="J90" s="354"/>
      <c r="K90" s="354"/>
      <c r="L90" s="354"/>
      <c r="M90" s="354"/>
      <c r="N90" s="354"/>
      <c r="O90" s="354"/>
      <c r="P90" s="354"/>
      <c r="Q90" s="354"/>
      <c r="R90" s="354"/>
      <c r="S90" s="355"/>
      <c r="T90" s="354"/>
      <c r="U90" s="354"/>
      <c r="V90" s="354"/>
      <c r="W90" s="354"/>
      <c r="X90" s="354"/>
      <c r="Y90" s="354"/>
      <c r="Z90" s="354"/>
      <c r="AA90" s="354"/>
      <c r="AB90" s="354"/>
    </row>
    <row r="91" spans="2:28" ht="11.25" customHeight="1">
      <c r="B91" s="354"/>
      <c r="C91" s="354"/>
      <c r="D91" s="354"/>
      <c r="E91" s="354"/>
      <c r="F91" s="354"/>
      <c r="G91" s="354"/>
      <c r="H91" s="354"/>
      <c r="I91" s="354"/>
      <c r="J91" s="354"/>
      <c r="K91" s="354"/>
      <c r="L91" s="354"/>
      <c r="M91" s="354"/>
      <c r="N91" s="354"/>
      <c r="O91" s="354"/>
      <c r="P91" s="354"/>
      <c r="Q91" s="354"/>
      <c r="R91" s="354"/>
      <c r="S91" s="355"/>
      <c r="T91" s="354"/>
      <c r="U91" s="354"/>
      <c r="V91" s="354"/>
      <c r="W91" s="354"/>
      <c r="X91" s="354"/>
      <c r="Y91" s="354"/>
      <c r="Z91" s="354"/>
      <c r="AA91" s="354"/>
      <c r="AB91" s="354"/>
    </row>
    <row r="92" spans="2:28" ht="11.25" customHeight="1">
      <c r="B92" s="354"/>
      <c r="C92" s="354"/>
      <c r="D92" s="354"/>
      <c r="E92" s="354"/>
      <c r="F92" s="354"/>
      <c r="G92" s="354"/>
      <c r="H92" s="354"/>
      <c r="I92" s="354"/>
      <c r="J92" s="354"/>
      <c r="K92" s="354"/>
      <c r="L92" s="354"/>
      <c r="M92" s="354"/>
      <c r="N92" s="354"/>
      <c r="O92" s="354"/>
      <c r="P92" s="354"/>
      <c r="Q92" s="354"/>
      <c r="R92" s="354"/>
      <c r="S92" s="355"/>
      <c r="T92" s="354"/>
      <c r="U92" s="354"/>
      <c r="V92" s="354"/>
      <c r="W92" s="354"/>
      <c r="X92" s="354"/>
      <c r="Y92" s="354"/>
      <c r="Z92" s="354"/>
      <c r="AA92" s="354"/>
      <c r="AB92" s="354"/>
    </row>
    <row r="93" spans="2:28" ht="11.25" customHeight="1">
      <c r="B93" s="354"/>
      <c r="C93" s="354"/>
      <c r="D93" s="354"/>
      <c r="E93" s="354"/>
      <c r="F93" s="354"/>
      <c r="G93" s="354"/>
      <c r="H93" s="354"/>
      <c r="I93" s="354"/>
      <c r="J93" s="354"/>
      <c r="K93" s="354"/>
      <c r="L93" s="354"/>
      <c r="M93" s="354"/>
      <c r="N93" s="354"/>
      <c r="O93" s="354"/>
      <c r="P93" s="354"/>
      <c r="Q93" s="354"/>
      <c r="R93" s="354"/>
      <c r="S93" s="355"/>
      <c r="T93" s="354"/>
      <c r="U93" s="354"/>
      <c r="V93" s="354"/>
      <c r="W93" s="354"/>
      <c r="X93" s="354"/>
      <c r="Y93" s="354"/>
      <c r="Z93" s="354"/>
      <c r="AA93" s="354"/>
      <c r="AB93" s="354"/>
    </row>
    <row r="94" spans="2:28" ht="11.25" customHeight="1">
      <c r="B94" s="354"/>
      <c r="C94" s="354"/>
      <c r="D94" s="354"/>
      <c r="E94" s="354"/>
      <c r="F94" s="354"/>
      <c r="G94" s="354"/>
      <c r="H94" s="354"/>
      <c r="I94" s="354"/>
      <c r="J94" s="354"/>
      <c r="K94" s="354"/>
      <c r="L94" s="354"/>
      <c r="M94" s="354"/>
      <c r="N94" s="354"/>
      <c r="O94" s="354"/>
      <c r="P94" s="354"/>
      <c r="Q94" s="354"/>
      <c r="R94" s="354"/>
      <c r="S94" s="355"/>
      <c r="T94" s="354"/>
      <c r="U94" s="354"/>
      <c r="V94" s="354"/>
      <c r="W94" s="354"/>
      <c r="X94" s="354"/>
      <c r="Y94" s="354"/>
      <c r="Z94" s="354"/>
      <c r="AA94" s="354"/>
      <c r="AB94" s="354"/>
    </row>
    <row r="95" spans="2:28" ht="11.25" customHeight="1">
      <c r="B95" s="354"/>
      <c r="C95" s="354"/>
      <c r="D95" s="354"/>
      <c r="E95" s="354"/>
      <c r="F95" s="354"/>
      <c r="G95" s="354"/>
      <c r="H95" s="354"/>
      <c r="I95" s="354"/>
      <c r="J95" s="354"/>
      <c r="K95" s="354"/>
      <c r="L95" s="354"/>
      <c r="M95" s="354"/>
      <c r="N95" s="354"/>
      <c r="O95" s="354"/>
      <c r="P95" s="354"/>
      <c r="Q95" s="354"/>
      <c r="R95" s="354"/>
      <c r="S95" s="355"/>
      <c r="T95" s="354"/>
      <c r="U95" s="354"/>
      <c r="V95" s="354"/>
      <c r="W95" s="354"/>
      <c r="X95" s="354"/>
      <c r="Y95" s="354"/>
      <c r="Z95" s="354"/>
      <c r="AA95" s="354"/>
      <c r="AB95" s="354"/>
    </row>
    <row r="96" spans="2:28" ht="11.25" customHeight="1">
      <c r="B96" s="354"/>
      <c r="C96" s="354"/>
      <c r="D96" s="354"/>
      <c r="E96" s="354"/>
      <c r="F96" s="354"/>
      <c r="G96" s="354"/>
      <c r="H96" s="354"/>
      <c r="I96" s="354"/>
      <c r="J96" s="354"/>
      <c r="K96" s="354"/>
      <c r="L96" s="354"/>
      <c r="M96" s="354"/>
      <c r="N96" s="354"/>
      <c r="O96" s="354"/>
      <c r="P96" s="354"/>
      <c r="Q96" s="354"/>
      <c r="R96" s="354"/>
      <c r="S96" s="355"/>
      <c r="T96" s="354"/>
      <c r="U96" s="354"/>
      <c r="V96" s="354"/>
      <c r="W96" s="354"/>
      <c r="X96" s="354"/>
      <c r="Y96" s="354"/>
      <c r="Z96" s="354"/>
      <c r="AA96" s="354"/>
      <c r="AB96" s="354"/>
    </row>
    <row r="97" spans="2:28" ht="11.25" customHeight="1">
      <c r="B97" s="354"/>
      <c r="C97" s="354"/>
      <c r="D97" s="354"/>
      <c r="E97" s="354"/>
      <c r="F97" s="354"/>
      <c r="G97" s="354"/>
      <c r="H97" s="354"/>
      <c r="I97" s="354"/>
      <c r="J97" s="354"/>
      <c r="K97" s="354"/>
      <c r="L97" s="354"/>
      <c r="M97" s="354"/>
      <c r="N97" s="354"/>
      <c r="O97" s="354"/>
      <c r="P97" s="354"/>
      <c r="Q97" s="354"/>
      <c r="R97" s="354"/>
      <c r="S97" s="355"/>
      <c r="T97" s="354"/>
      <c r="U97" s="354"/>
      <c r="V97" s="354"/>
      <c r="W97" s="354"/>
      <c r="X97" s="354"/>
      <c r="Y97" s="354"/>
      <c r="Z97" s="354"/>
      <c r="AA97" s="354"/>
      <c r="AB97" s="354"/>
    </row>
    <row r="98" spans="2:28" ht="11.25" customHeight="1">
      <c r="B98" s="354"/>
      <c r="C98" s="354"/>
      <c r="D98" s="354"/>
      <c r="E98" s="354"/>
      <c r="F98" s="354"/>
      <c r="G98" s="354"/>
      <c r="H98" s="354"/>
      <c r="I98" s="354"/>
      <c r="J98" s="354"/>
      <c r="K98" s="354"/>
      <c r="L98" s="354"/>
      <c r="M98" s="354"/>
      <c r="N98" s="354"/>
      <c r="O98" s="354"/>
      <c r="P98" s="354"/>
      <c r="Q98" s="354"/>
      <c r="R98" s="354"/>
      <c r="S98" s="355"/>
      <c r="T98" s="354"/>
      <c r="U98" s="354"/>
      <c r="V98" s="354"/>
      <c r="W98" s="354"/>
      <c r="X98" s="354"/>
      <c r="Y98" s="354"/>
      <c r="Z98" s="354"/>
      <c r="AA98" s="354"/>
      <c r="AB98" s="354"/>
    </row>
    <row r="99" spans="2:28" ht="11.25" customHeight="1">
      <c r="B99" s="354"/>
      <c r="C99" s="354"/>
      <c r="D99" s="354"/>
      <c r="E99" s="354"/>
      <c r="F99" s="354"/>
      <c r="G99" s="354"/>
      <c r="H99" s="354"/>
      <c r="I99" s="354"/>
      <c r="J99" s="354"/>
      <c r="K99" s="354"/>
      <c r="L99" s="354"/>
      <c r="M99" s="354"/>
      <c r="N99" s="354"/>
      <c r="O99" s="354"/>
      <c r="P99" s="354"/>
      <c r="Q99" s="354"/>
      <c r="R99" s="354"/>
      <c r="S99" s="355"/>
      <c r="T99" s="354"/>
      <c r="U99" s="354"/>
      <c r="V99" s="354"/>
      <c r="W99" s="354"/>
      <c r="X99" s="354"/>
      <c r="Y99" s="354"/>
      <c r="Z99" s="354"/>
      <c r="AA99" s="354"/>
      <c r="AB99" s="354"/>
    </row>
    <row r="100" spans="2:28" ht="11.25" customHeight="1">
      <c r="B100" s="354"/>
      <c r="C100" s="354"/>
      <c r="D100" s="354"/>
      <c r="E100" s="354"/>
      <c r="F100" s="354"/>
      <c r="G100" s="354"/>
      <c r="H100" s="354"/>
      <c r="I100" s="354"/>
      <c r="J100" s="354"/>
      <c r="K100" s="354"/>
      <c r="L100" s="354"/>
      <c r="M100" s="354"/>
      <c r="N100" s="354"/>
      <c r="O100" s="354"/>
      <c r="P100" s="354"/>
      <c r="Q100" s="354"/>
      <c r="R100" s="354"/>
      <c r="S100" s="355"/>
      <c r="T100" s="354"/>
      <c r="U100" s="354"/>
      <c r="V100" s="354"/>
      <c r="W100" s="354"/>
      <c r="X100" s="354"/>
      <c r="Y100" s="354"/>
      <c r="Z100" s="354"/>
      <c r="AA100" s="354"/>
      <c r="AB100" s="354"/>
    </row>
    <row r="101" spans="2:28" ht="11.25" customHeight="1">
      <c r="B101" s="354"/>
      <c r="C101" s="354"/>
      <c r="D101" s="354"/>
      <c r="E101" s="354"/>
      <c r="F101" s="354"/>
      <c r="G101" s="354"/>
      <c r="H101" s="354"/>
      <c r="I101" s="354"/>
      <c r="J101" s="354"/>
      <c r="K101" s="354"/>
      <c r="L101" s="354"/>
      <c r="M101" s="354"/>
      <c r="N101" s="354"/>
      <c r="O101" s="354"/>
      <c r="P101" s="354"/>
      <c r="Q101" s="354"/>
      <c r="R101" s="354"/>
      <c r="S101" s="355"/>
      <c r="T101" s="354"/>
      <c r="U101" s="354"/>
      <c r="V101" s="354"/>
      <c r="W101" s="354"/>
      <c r="X101" s="354"/>
      <c r="Y101" s="354"/>
      <c r="Z101" s="354"/>
      <c r="AA101" s="354"/>
      <c r="AB101" s="354"/>
    </row>
    <row r="102" spans="2:28" ht="11.25" customHeight="1">
      <c r="B102" s="354"/>
      <c r="C102" s="354"/>
      <c r="D102" s="354"/>
      <c r="E102" s="354"/>
      <c r="F102" s="354"/>
      <c r="G102" s="354"/>
      <c r="H102" s="354"/>
      <c r="I102" s="354"/>
      <c r="J102" s="354"/>
      <c r="K102" s="354"/>
      <c r="L102" s="354"/>
      <c r="M102" s="354"/>
      <c r="N102" s="354"/>
      <c r="O102" s="354"/>
      <c r="P102" s="354"/>
      <c r="Q102" s="354"/>
      <c r="R102" s="354"/>
      <c r="S102" s="355"/>
      <c r="T102" s="354"/>
      <c r="U102" s="354"/>
      <c r="V102" s="354"/>
      <c r="W102" s="354"/>
      <c r="X102" s="354"/>
      <c r="Y102" s="354"/>
      <c r="Z102" s="354"/>
      <c r="AA102" s="354"/>
      <c r="AB102" s="354"/>
    </row>
    <row r="103" spans="2:28" ht="11.25" customHeight="1">
      <c r="B103" s="354"/>
      <c r="C103" s="354"/>
      <c r="D103" s="354"/>
      <c r="E103" s="354"/>
      <c r="F103" s="354"/>
      <c r="G103" s="354"/>
      <c r="H103" s="354"/>
      <c r="I103" s="354"/>
      <c r="J103" s="354"/>
      <c r="K103" s="354"/>
      <c r="L103" s="354"/>
      <c r="M103" s="354"/>
      <c r="N103" s="354"/>
      <c r="O103" s="354"/>
      <c r="P103" s="354"/>
      <c r="Q103" s="354"/>
      <c r="R103" s="354"/>
      <c r="S103" s="355"/>
      <c r="T103" s="354"/>
      <c r="U103" s="354"/>
      <c r="V103" s="354"/>
      <c r="W103" s="354"/>
      <c r="X103" s="354"/>
      <c r="Y103" s="354"/>
      <c r="Z103" s="354"/>
      <c r="AA103" s="354"/>
      <c r="AB103" s="354"/>
    </row>
    <row r="104" spans="2:28" ht="11.25" customHeight="1">
      <c r="B104" s="354"/>
      <c r="C104" s="354"/>
      <c r="D104" s="354"/>
      <c r="E104" s="354"/>
      <c r="F104" s="354"/>
      <c r="G104" s="354"/>
      <c r="H104" s="354"/>
      <c r="I104" s="354"/>
      <c r="J104" s="354"/>
      <c r="K104" s="354"/>
      <c r="L104" s="354"/>
      <c r="M104" s="354"/>
      <c r="N104" s="354"/>
      <c r="O104" s="354"/>
      <c r="P104" s="354"/>
      <c r="Q104" s="354"/>
      <c r="R104" s="354"/>
      <c r="S104" s="355"/>
      <c r="T104" s="354"/>
      <c r="U104" s="354"/>
      <c r="V104" s="354"/>
      <c r="W104" s="354"/>
      <c r="X104" s="354"/>
      <c r="Y104" s="354"/>
      <c r="Z104" s="354"/>
      <c r="AA104" s="354"/>
      <c r="AB104" s="354"/>
    </row>
    <row r="105" spans="2:28" ht="11.25" customHeight="1">
      <c r="B105" s="354"/>
      <c r="C105" s="354"/>
      <c r="D105" s="354"/>
      <c r="E105" s="354"/>
      <c r="F105" s="354"/>
      <c r="G105" s="354"/>
      <c r="H105" s="354"/>
      <c r="I105" s="354"/>
      <c r="J105" s="354"/>
      <c r="K105" s="354"/>
      <c r="L105" s="354"/>
      <c r="M105" s="354"/>
      <c r="N105" s="354"/>
      <c r="O105" s="354"/>
      <c r="P105" s="354"/>
      <c r="Q105" s="354"/>
      <c r="R105" s="354"/>
      <c r="S105" s="355"/>
      <c r="T105" s="354"/>
      <c r="U105" s="354"/>
      <c r="V105" s="354"/>
      <c r="W105" s="354"/>
      <c r="X105" s="354"/>
      <c r="Y105" s="354"/>
      <c r="Z105" s="354"/>
      <c r="AA105" s="354"/>
      <c r="AB105" s="354"/>
    </row>
    <row r="106" spans="2:28" ht="11.25" customHeight="1">
      <c r="B106" s="354"/>
      <c r="C106" s="354"/>
      <c r="D106" s="354"/>
      <c r="E106" s="354"/>
      <c r="F106" s="354"/>
      <c r="G106" s="354"/>
      <c r="H106" s="354"/>
      <c r="I106" s="354"/>
      <c r="J106" s="354"/>
      <c r="K106" s="354"/>
      <c r="L106" s="354"/>
      <c r="M106" s="354"/>
      <c r="N106" s="354"/>
      <c r="O106" s="354"/>
      <c r="P106" s="354"/>
      <c r="Q106" s="354"/>
      <c r="R106" s="354"/>
      <c r="S106" s="355"/>
      <c r="T106" s="354"/>
      <c r="U106" s="354"/>
      <c r="V106" s="354"/>
      <c r="W106" s="354"/>
      <c r="X106" s="354"/>
      <c r="Y106" s="354"/>
      <c r="Z106" s="354"/>
      <c r="AA106" s="354"/>
      <c r="AB106" s="354"/>
    </row>
    <row r="107" spans="2:28" ht="11.25" customHeight="1">
      <c r="B107" s="354"/>
      <c r="C107" s="354"/>
      <c r="D107" s="354"/>
      <c r="E107" s="354"/>
      <c r="F107" s="354"/>
      <c r="G107" s="354"/>
      <c r="H107" s="354"/>
      <c r="I107" s="354"/>
      <c r="J107" s="354"/>
      <c r="K107" s="354"/>
      <c r="L107" s="354"/>
      <c r="M107" s="354"/>
      <c r="N107" s="354"/>
      <c r="O107" s="354"/>
      <c r="P107" s="354"/>
      <c r="Q107" s="354"/>
      <c r="R107" s="354"/>
      <c r="S107" s="355"/>
      <c r="T107" s="354"/>
      <c r="U107" s="354"/>
      <c r="V107" s="354"/>
      <c r="W107" s="354"/>
      <c r="X107" s="354"/>
      <c r="Y107" s="354"/>
      <c r="Z107" s="354"/>
      <c r="AA107" s="354"/>
      <c r="AB107" s="354"/>
    </row>
    <row r="108" spans="2:28" ht="11.25" customHeight="1">
      <c r="B108" s="354"/>
      <c r="C108" s="354"/>
      <c r="D108" s="354"/>
      <c r="E108" s="354"/>
      <c r="F108" s="354"/>
      <c r="G108" s="354"/>
      <c r="H108" s="354"/>
      <c r="I108" s="354"/>
      <c r="J108" s="354"/>
      <c r="K108" s="354"/>
      <c r="L108" s="354"/>
      <c r="M108" s="354"/>
      <c r="N108" s="354"/>
      <c r="O108" s="354"/>
      <c r="P108" s="354"/>
      <c r="Q108" s="354"/>
      <c r="R108" s="354"/>
      <c r="S108" s="355"/>
      <c r="T108" s="354"/>
      <c r="U108" s="354"/>
      <c r="V108" s="354"/>
      <c r="W108" s="354"/>
      <c r="X108" s="354"/>
      <c r="Y108" s="354"/>
      <c r="Z108" s="354"/>
      <c r="AA108" s="354"/>
      <c r="AB108" s="354"/>
    </row>
    <row r="109" spans="2:28" ht="11.25" customHeight="1">
      <c r="B109" s="354"/>
      <c r="C109" s="354"/>
      <c r="D109" s="354"/>
      <c r="E109" s="354"/>
      <c r="F109" s="354"/>
      <c r="G109" s="354"/>
      <c r="H109" s="354"/>
      <c r="I109" s="354"/>
      <c r="J109" s="354"/>
      <c r="K109" s="354"/>
      <c r="L109" s="354"/>
      <c r="M109" s="354"/>
      <c r="N109" s="354"/>
      <c r="O109" s="354"/>
      <c r="P109" s="354"/>
      <c r="Q109" s="354"/>
      <c r="R109" s="354"/>
      <c r="S109" s="355"/>
      <c r="T109" s="354"/>
      <c r="U109" s="354"/>
      <c r="V109" s="354"/>
      <c r="W109" s="354"/>
      <c r="X109" s="354"/>
      <c r="Y109" s="354"/>
      <c r="Z109" s="354"/>
      <c r="AA109" s="354"/>
      <c r="AB109" s="354"/>
    </row>
    <row r="110" spans="2:28" ht="11.25" customHeight="1">
      <c r="B110" s="354"/>
      <c r="C110" s="354"/>
      <c r="D110" s="354"/>
      <c r="E110" s="354"/>
      <c r="F110" s="354"/>
      <c r="G110" s="354"/>
      <c r="H110" s="354"/>
      <c r="I110" s="354"/>
      <c r="J110" s="354"/>
      <c r="K110" s="354"/>
      <c r="L110" s="354"/>
      <c r="M110" s="354"/>
      <c r="N110" s="354"/>
      <c r="O110" s="354"/>
      <c r="P110" s="354"/>
      <c r="Q110" s="354"/>
      <c r="R110" s="354"/>
      <c r="S110" s="355"/>
      <c r="T110" s="354"/>
      <c r="U110" s="354"/>
      <c r="V110" s="354"/>
      <c r="W110" s="354"/>
      <c r="X110" s="354"/>
      <c r="Y110" s="354"/>
      <c r="Z110" s="354"/>
      <c r="AA110" s="354"/>
      <c r="AB110" s="354"/>
    </row>
    <row r="111" spans="2:28" ht="11.25" customHeight="1">
      <c r="B111" s="354"/>
      <c r="C111" s="354"/>
      <c r="D111" s="354"/>
      <c r="E111" s="354"/>
      <c r="F111" s="354"/>
      <c r="G111" s="354"/>
      <c r="H111" s="354"/>
      <c r="I111" s="354"/>
      <c r="J111" s="354"/>
      <c r="K111" s="354"/>
      <c r="L111" s="354"/>
      <c r="M111" s="354"/>
      <c r="N111" s="354"/>
      <c r="O111" s="354"/>
      <c r="P111" s="354"/>
      <c r="Q111" s="354"/>
      <c r="R111" s="354"/>
      <c r="S111" s="355"/>
      <c r="T111" s="354"/>
      <c r="U111" s="354"/>
      <c r="V111" s="354"/>
      <c r="W111" s="354"/>
      <c r="X111" s="354"/>
      <c r="Y111" s="354"/>
      <c r="Z111" s="354"/>
      <c r="AA111" s="354"/>
      <c r="AB111" s="354"/>
    </row>
    <row r="112" spans="2:28" ht="11.25" customHeight="1">
      <c r="B112" s="354"/>
      <c r="C112" s="354"/>
      <c r="D112" s="354"/>
      <c r="E112" s="354"/>
      <c r="F112" s="354"/>
      <c r="G112" s="354"/>
      <c r="H112" s="354"/>
      <c r="I112" s="354"/>
      <c r="J112" s="354"/>
      <c r="K112" s="354"/>
      <c r="L112" s="354"/>
      <c r="M112" s="354"/>
      <c r="N112" s="354"/>
      <c r="O112" s="354"/>
      <c r="P112" s="354"/>
      <c r="Q112" s="354"/>
      <c r="R112" s="354"/>
      <c r="S112" s="355"/>
      <c r="T112" s="354"/>
      <c r="U112" s="354"/>
      <c r="V112" s="354"/>
      <c r="W112" s="354"/>
      <c r="X112" s="354"/>
      <c r="Y112" s="354"/>
      <c r="Z112" s="354"/>
      <c r="AA112" s="354"/>
      <c r="AB112" s="354"/>
    </row>
    <row r="113" spans="2:28" ht="11.25" customHeight="1">
      <c r="B113" s="354"/>
      <c r="C113" s="354"/>
      <c r="D113" s="354"/>
      <c r="E113" s="354"/>
      <c r="F113" s="354"/>
      <c r="G113" s="354"/>
      <c r="H113" s="354"/>
      <c r="I113" s="354"/>
      <c r="J113" s="354"/>
      <c r="K113" s="354"/>
      <c r="L113" s="354"/>
      <c r="M113" s="354"/>
      <c r="N113" s="354"/>
      <c r="O113" s="354"/>
      <c r="P113" s="354"/>
      <c r="Q113" s="354"/>
      <c r="R113" s="354"/>
      <c r="S113" s="355"/>
      <c r="T113" s="354"/>
      <c r="U113" s="354"/>
      <c r="V113" s="354"/>
      <c r="W113" s="354"/>
      <c r="X113" s="354"/>
      <c r="Y113" s="354"/>
      <c r="Z113" s="354"/>
      <c r="AA113" s="354"/>
      <c r="AB113" s="354"/>
    </row>
    <row r="114" spans="2:28" ht="11.25" customHeight="1">
      <c r="B114" s="354"/>
      <c r="C114" s="354"/>
      <c r="D114" s="354"/>
      <c r="E114" s="354"/>
      <c r="F114" s="354"/>
      <c r="G114" s="354"/>
      <c r="H114" s="354"/>
      <c r="I114" s="354"/>
      <c r="J114" s="354"/>
      <c r="K114" s="354"/>
      <c r="L114" s="354"/>
      <c r="M114" s="354"/>
      <c r="N114" s="354"/>
      <c r="O114" s="354"/>
      <c r="P114" s="354"/>
      <c r="Q114" s="354"/>
      <c r="R114" s="354"/>
      <c r="S114" s="355"/>
      <c r="T114" s="354"/>
      <c r="U114" s="354"/>
      <c r="V114" s="354"/>
      <c r="W114" s="354"/>
      <c r="X114" s="354"/>
      <c r="Y114" s="354"/>
      <c r="Z114" s="354"/>
      <c r="AA114" s="354"/>
      <c r="AB114" s="354"/>
    </row>
    <row r="115" spans="2:28" ht="11.25" customHeight="1">
      <c r="B115" s="354"/>
      <c r="C115" s="354"/>
      <c r="D115" s="354"/>
      <c r="E115" s="354"/>
      <c r="F115" s="354"/>
      <c r="G115" s="354"/>
      <c r="H115" s="354"/>
      <c r="I115" s="354"/>
      <c r="J115" s="354"/>
      <c r="K115" s="354"/>
      <c r="L115" s="354"/>
      <c r="M115" s="354"/>
      <c r="N115" s="354"/>
      <c r="O115" s="354"/>
      <c r="P115" s="354"/>
      <c r="Q115" s="354"/>
      <c r="R115" s="354"/>
      <c r="S115" s="355"/>
      <c r="T115" s="354"/>
      <c r="U115" s="354"/>
      <c r="V115" s="354"/>
      <c r="W115" s="354"/>
      <c r="X115" s="354"/>
      <c r="Y115" s="354"/>
      <c r="Z115" s="354"/>
      <c r="AA115" s="354"/>
      <c r="AB115" s="354"/>
    </row>
    <row r="116" spans="2:28" ht="11.25" customHeight="1">
      <c r="B116" s="354"/>
      <c r="C116" s="354"/>
      <c r="D116" s="354"/>
      <c r="E116" s="354"/>
      <c r="F116" s="354"/>
      <c r="G116" s="354"/>
      <c r="H116" s="354"/>
      <c r="I116" s="354"/>
      <c r="J116" s="354"/>
      <c r="K116" s="354"/>
      <c r="L116" s="354"/>
      <c r="M116" s="354"/>
      <c r="N116" s="354"/>
      <c r="O116" s="354"/>
      <c r="P116" s="354"/>
      <c r="Q116" s="354"/>
      <c r="R116" s="354"/>
      <c r="S116" s="355"/>
      <c r="T116" s="354"/>
      <c r="U116" s="354"/>
      <c r="V116" s="354"/>
      <c r="W116" s="354"/>
      <c r="X116" s="354"/>
      <c r="Y116" s="354"/>
      <c r="Z116" s="354"/>
      <c r="AA116" s="354"/>
      <c r="AB116" s="354"/>
    </row>
    <row r="117" spans="2:28" ht="11.25" customHeight="1">
      <c r="B117" s="354"/>
      <c r="C117" s="354"/>
      <c r="D117" s="354"/>
      <c r="E117" s="354"/>
      <c r="F117" s="354"/>
      <c r="G117" s="354"/>
      <c r="H117" s="354"/>
      <c r="I117" s="354"/>
      <c r="J117" s="354"/>
      <c r="K117" s="354"/>
      <c r="L117" s="354"/>
      <c r="M117" s="354"/>
      <c r="N117" s="354"/>
      <c r="O117" s="354"/>
      <c r="P117" s="354"/>
      <c r="Q117" s="354"/>
      <c r="R117" s="354"/>
      <c r="S117" s="355"/>
      <c r="T117" s="354"/>
      <c r="U117" s="354"/>
      <c r="V117" s="354"/>
      <c r="W117" s="354"/>
      <c r="X117" s="354"/>
      <c r="Y117" s="354"/>
      <c r="Z117" s="354"/>
      <c r="AA117" s="354"/>
      <c r="AB117" s="354"/>
    </row>
    <row r="118" spans="2:28" ht="11.25" customHeight="1">
      <c r="B118" s="354"/>
      <c r="C118" s="354"/>
      <c r="D118" s="354"/>
      <c r="E118" s="354"/>
      <c r="F118" s="354"/>
      <c r="G118" s="354"/>
      <c r="H118" s="354"/>
      <c r="I118" s="354"/>
      <c r="J118" s="354"/>
      <c r="K118" s="354"/>
      <c r="L118" s="354"/>
      <c r="M118" s="354"/>
      <c r="N118" s="354"/>
      <c r="O118" s="354"/>
      <c r="P118" s="354"/>
      <c r="Q118" s="354"/>
      <c r="R118" s="354"/>
      <c r="S118" s="355"/>
      <c r="T118" s="354"/>
      <c r="U118" s="354"/>
      <c r="V118" s="354"/>
      <c r="W118" s="354"/>
      <c r="X118" s="354"/>
      <c r="Y118" s="354"/>
      <c r="Z118" s="354"/>
      <c r="AA118" s="354"/>
      <c r="AB118" s="354"/>
    </row>
    <row r="119" spans="2:28" ht="11.25" customHeight="1">
      <c r="B119" s="354"/>
      <c r="C119" s="354"/>
      <c r="D119" s="354"/>
      <c r="E119" s="354"/>
      <c r="F119" s="354"/>
      <c r="G119" s="354"/>
      <c r="H119" s="354"/>
      <c r="I119" s="354"/>
      <c r="J119" s="354"/>
      <c r="K119" s="354"/>
      <c r="L119" s="354"/>
      <c r="M119" s="354"/>
      <c r="N119" s="354"/>
      <c r="O119" s="354"/>
      <c r="P119" s="354"/>
      <c r="Q119" s="354"/>
      <c r="R119" s="354"/>
      <c r="S119" s="355"/>
      <c r="T119" s="354"/>
      <c r="U119" s="354"/>
      <c r="V119" s="354"/>
      <c r="W119" s="354"/>
      <c r="X119" s="354"/>
      <c r="Y119" s="354"/>
      <c r="Z119" s="354"/>
      <c r="AA119" s="354"/>
      <c r="AB119" s="354"/>
    </row>
    <row r="120" spans="2:28" ht="11.25" customHeight="1">
      <c r="B120" s="354"/>
      <c r="C120" s="354"/>
      <c r="D120" s="354"/>
      <c r="E120" s="354"/>
      <c r="F120" s="354"/>
      <c r="G120" s="354"/>
      <c r="H120" s="354"/>
      <c r="I120" s="354"/>
      <c r="J120" s="354"/>
      <c r="K120" s="354"/>
      <c r="L120" s="354"/>
      <c r="M120" s="354"/>
      <c r="N120" s="354"/>
      <c r="O120" s="354"/>
      <c r="P120" s="354"/>
      <c r="Q120" s="354"/>
      <c r="R120" s="354"/>
      <c r="S120" s="355"/>
      <c r="T120" s="354"/>
      <c r="U120" s="354"/>
      <c r="V120" s="354"/>
      <c r="W120" s="354"/>
      <c r="X120" s="354"/>
      <c r="Y120" s="354"/>
      <c r="Z120" s="354"/>
      <c r="AA120" s="354"/>
      <c r="AB120" s="354"/>
    </row>
    <row r="121" spans="2:28" ht="11.25" customHeight="1">
      <c r="B121" s="354"/>
      <c r="C121" s="354"/>
      <c r="D121" s="354"/>
      <c r="E121" s="354"/>
      <c r="F121" s="354"/>
      <c r="G121" s="354"/>
      <c r="H121" s="354"/>
      <c r="I121" s="354"/>
      <c r="J121" s="354"/>
      <c r="K121" s="354"/>
      <c r="L121" s="354"/>
      <c r="M121" s="354"/>
      <c r="N121" s="354"/>
      <c r="O121" s="354"/>
      <c r="P121" s="354"/>
      <c r="Q121" s="354"/>
      <c r="R121" s="354"/>
      <c r="S121" s="355"/>
      <c r="T121" s="354"/>
      <c r="U121" s="354"/>
      <c r="V121" s="354"/>
      <c r="W121" s="354"/>
      <c r="X121" s="354"/>
      <c r="Y121" s="354"/>
      <c r="Z121" s="354"/>
      <c r="AA121" s="354"/>
      <c r="AB121" s="354"/>
    </row>
    <row r="122" spans="2:28" ht="11.25" customHeight="1">
      <c r="B122" s="354"/>
      <c r="C122" s="354"/>
      <c r="D122" s="354"/>
      <c r="E122" s="354"/>
      <c r="F122" s="354"/>
      <c r="G122" s="354"/>
      <c r="H122" s="354"/>
      <c r="I122" s="354"/>
      <c r="J122" s="354"/>
      <c r="K122" s="354"/>
      <c r="L122" s="354"/>
      <c r="M122" s="354"/>
      <c r="N122" s="354"/>
      <c r="O122" s="354"/>
      <c r="P122" s="354"/>
      <c r="Q122" s="354"/>
      <c r="R122" s="354"/>
      <c r="S122" s="355"/>
      <c r="T122" s="354"/>
      <c r="U122" s="354"/>
      <c r="V122" s="354"/>
      <c r="W122" s="354"/>
      <c r="X122" s="354"/>
      <c r="Y122" s="354"/>
      <c r="Z122" s="354"/>
      <c r="AA122" s="354"/>
      <c r="AB122" s="354"/>
    </row>
    <row r="123" spans="2:28" ht="11.25" customHeight="1">
      <c r="B123" s="354"/>
      <c r="C123" s="354"/>
      <c r="D123" s="354"/>
      <c r="E123" s="354"/>
      <c r="F123" s="354"/>
      <c r="G123" s="354"/>
      <c r="H123" s="354"/>
      <c r="I123" s="354"/>
      <c r="J123" s="354"/>
      <c r="K123" s="354"/>
      <c r="L123" s="354"/>
      <c r="M123" s="354"/>
      <c r="N123" s="354"/>
      <c r="O123" s="354"/>
      <c r="P123" s="354"/>
      <c r="Q123" s="354"/>
      <c r="R123" s="354"/>
      <c r="S123" s="355"/>
      <c r="T123" s="354"/>
      <c r="U123" s="354"/>
      <c r="V123" s="354"/>
      <c r="W123" s="354"/>
      <c r="X123" s="354"/>
      <c r="Y123" s="354"/>
      <c r="Z123" s="354"/>
      <c r="AA123" s="354"/>
      <c r="AB123" s="354"/>
    </row>
    <row r="124" spans="2:28" ht="11.25" customHeight="1">
      <c r="B124" s="354"/>
      <c r="C124" s="354"/>
      <c r="D124" s="354"/>
      <c r="E124" s="354"/>
      <c r="F124" s="354"/>
      <c r="G124" s="354"/>
      <c r="H124" s="354"/>
      <c r="I124" s="354"/>
      <c r="J124" s="354"/>
      <c r="K124" s="354"/>
      <c r="L124" s="354"/>
      <c r="M124" s="354"/>
      <c r="N124" s="354"/>
      <c r="O124" s="354"/>
      <c r="P124" s="354"/>
      <c r="Q124" s="354"/>
      <c r="R124" s="354"/>
      <c r="S124" s="355"/>
      <c r="T124" s="354"/>
      <c r="U124" s="354"/>
      <c r="V124" s="354"/>
      <c r="W124" s="354"/>
      <c r="X124" s="354"/>
      <c r="Y124" s="354"/>
      <c r="Z124" s="354"/>
      <c r="AA124" s="354"/>
      <c r="AB124" s="354"/>
    </row>
    <row r="125" spans="2:28" ht="11.25" customHeight="1">
      <c r="B125" s="354"/>
      <c r="C125" s="354"/>
      <c r="D125" s="354"/>
      <c r="E125" s="354"/>
      <c r="F125" s="354"/>
      <c r="G125" s="354"/>
      <c r="H125" s="354"/>
      <c r="I125" s="354"/>
      <c r="J125" s="354"/>
      <c r="K125" s="354"/>
      <c r="L125" s="354"/>
      <c r="M125" s="354"/>
      <c r="N125" s="354"/>
      <c r="O125" s="354"/>
      <c r="P125" s="354"/>
      <c r="Q125" s="354"/>
      <c r="R125" s="354"/>
      <c r="S125" s="355"/>
      <c r="T125" s="354"/>
      <c r="U125" s="354"/>
      <c r="V125" s="354"/>
      <c r="W125" s="354"/>
      <c r="X125" s="354"/>
      <c r="Y125" s="354"/>
      <c r="Z125" s="354"/>
      <c r="AA125" s="354"/>
      <c r="AB125" s="354"/>
    </row>
    <row r="126" spans="2:28" ht="11.25" customHeight="1">
      <c r="B126" s="354"/>
      <c r="C126" s="354"/>
      <c r="D126" s="354"/>
      <c r="E126" s="354"/>
      <c r="F126" s="354"/>
      <c r="G126" s="354"/>
      <c r="H126" s="354"/>
      <c r="I126" s="354"/>
      <c r="J126" s="354"/>
      <c r="K126" s="354"/>
      <c r="L126" s="354"/>
      <c r="M126" s="354"/>
      <c r="N126" s="354"/>
      <c r="O126" s="354"/>
      <c r="P126" s="354"/>
      <c r="Q126" s="354"/>
      <c r="R126" s="354"/>
      <c r="S126" s="355"/>
      <c r="T126" s="354"/>
      <c r="U126" s="354"/>
      <c r="V126" s="354"/>
      <c r="W126" s="354"/>
      <c r="X126" s="354"/>
      <c r="Y126" s="354"/>
      <c r="Z126" s="354"/>
      <c r="AA126" s="354"/>
      <c r="AB126" s="354"/>
    </row>
    <row r="127" spans="2:28" ht="11.25" customHeight="1">
      <c r="B127" s="354"/>
      <c r="C127" s="354"/>
      <c r="D127" s="354"/>
      <c r="E127" s="354"/>
      <c r="F127" s="354"/>
      <c r="G127" s="354"/>
      <c r="H127" s="354"/>
      <c r="I127" s="354"/>
      <c r="J127" s="354"/>
      <c r="K127" s="354"/>
      <c r="L127" s="354"/>
      <c r="M127" s="354"/>
      <c r="N127" s="354"/>
      <c r="O127" s="354"/>
      <c r="P127" s="354"/>
      <c r="Q127" s="354"/>
      <c r="R127" s="354"/>
      <c r="S127" s="355"/>
      <c r="T127" s="354"/>
      <c r="U127" s="354"/>
      <c r="V127" s="354"/>
      <c r="W127" s="354"/>
      <c r="X127" s="354"/>
      <c r="Y127" s="354"/>
      <c r="Z127" s="354"/>
      <c r="AA127" s="354"/>
      <c r="AB127" s="354"/>
    </row>
    <row r="128" spans="2:28" ht="11.25" customHeight="1">
      <c r="B128" s="354"/>
      <c r="C128" s="354"/>
      <c r="D128" s="354"/>
      <c r="E128" s="354"/>
      <c r="F128" s="354"/>
      <c r="G128" s="354"/>
      <c r="H128" s="354"/>
      <c r="I128" s="354"/>
      <c r="J128" s="354"/>
      <c r="K128" s="354"/>
      <c r="L128" s="354"/>
      <c r="M128" s="354"/>
      <c r="N128" s="354"/>
      <c r="O128" s="354"/>
      <c r="P128" s="354"/>
      <c r="Q128" s="354"/>
      <c r="R128" s="354"/>
      <c r="S128" s="355"/>
      <c r="T128" s="354"/>
      <c r="U128" s="354"/>
      <c r="V128" s="354"/>
      <c r="W128" s="354"/>
      <c r="X128" s="354"/>
      <c r="Y128" s="354"/>
      <c r="Z128" s="354"/>
      <c r="AA128" s="354"/>
      <c r="AB128" s="354"/>
    </row>
    <row r="129" spans="2:28" ht="11.25" customHeight="1">
      <c r="B129" s="354"/>
      <c r="C129" s="354"/>
      <c r="D129" s="354"/>
      <c r="E129" s="354"/>
      <c r="F129" s="354"/>
      <c r="G129" s="354"/>
      <c r="H129" s="354"/>
      <c r="I129" s="354"/>
      <c r="J129" s="354"/>
      <c r="K129" s="354"/>
      <c r="L129" s="354"/>
      <c r="M129" s="354"/>
      <c r="N129" s="354"/>
      <c r="O129" s="354"/>
      <c r="P129" s="354"/>
      <c r="Q129" s="354"/>
      <c r="R129" s="354"/>
      <c r="S129" s="355"/>
      <c r="T129" s="354"/>
      <c r="U129" s="354"/>
      <c r="V129" s="354"/>
      <c r="W129" s="354"/>
      <c r="X129" s="354"/>
      <c r="Y129" s="354"/>
      <c r="Z129" s="354"/>
      <c r="AA129" s="354"/>
      <c r="AB129" s="354"/>
    </row>
    <row r="130" spans="2:28" ht="11.25" customHeight="1">
      <c r="B130" s="354"/>
      <c r="C130" s="354"/>
      <c r="D130" s="354"/>
      <c r="E130" s="354"/>
      <c r="F130" s="354"/>
      <c r="G130" s="354"/>
      <c r="H130" s="354"/>
      <c r="I130" s="354"/>
      <c r="J130" s="354"/>
      <c r="K130" s="354"/>
      <c r="L130" s="354"/>
      <c r="M130" s="354"/>
      <c r="N130" s="354"/>
      <c r="O130" s="354"/>
      <c r="P130" s="354"/>
      <c r="Q130" s="354"/>
      <c r="R130" s="354"/>
      <c r="S130" s="355"/>
      <c r="T130" s="354"/>
      <c r="U130" s="354"/>
      <c r="V130" s="354"/>
      <c r="W130" s="354"/>
      <c r="X130" s="354"/>
      <c r="Y130" s="354"/>
      <c r="Z130" s="354"/>
      <c r="AA130" s="354"/>
      <c r="AB130" s="354"/>
    </row>
    <row r="131" spans="2:28" ht="11.25" customHeight="1">
      <c r="B131" s="354"/>
      <c r="C131" s="354"/>
      <c r="D131" s="354"/>
      <c r="E131" s="354"/>
      <c r="F131" s="354"/>
      <c r="G131" s="354"/>
      <c r="H131" s="354"/>
      <c r="I131" s="354"/>
      <c r="J131" s="354"/>
      <c r="K131" s="354"/>
      <c r="L131" s="354"/>
      <c r="M131" s="354"/>
      <c r="N131" s="354"/>
      <c r="O131" s="354"/>
      <c r="P131" s="354"/>
      <c r="Q131" s="354"/>
      <c r="R131" s="354"/>
      <c r="S131" s="355"/>
      <c r="T131" s="354"/>
      <c r="U131" s="354"/>
      <c r="V131" s="354"/>
      <c r="W131" s="354"/>
      <c r="X131" s="354"/>
      <c r="Y131" s="354"/>
      <c r="Z131" s="354"/>
      <c r="AA131" s="354"/>
      <c r="AB131" s="354"/>
    </row>
    <row r="132" spans="2:28" ht="11.25" customHeight="1">
      <c r="B132" s="354"/>
      <c r="C132" s="354"/>
      <c r="D132" s="354"/>
      <c r="E132" s="354"/>
      <c r="F132" s="354"/>
      <c r="G132" s="354"/>
      <c r="H132" s="354"/>
      <c r="I132" s="354"/>
      <c r="J132" s="354"/>
      <c r="K132" s="354"/>
      <c r="L132" s="354"/>
      <c r="M132" s="354"/>
      <c r="N132" s="354"/>
      <c r="O132" s="354"/>
      <c r="P132" s="354"/>
      <c r="Q132" s="354"/>
      <c r="R132" s="354"/>
      <c r="S132" s="355"/>
      <c r="T132" s="354"/>
      <c r="U132" s="354"/>
      <c r="V132" s="354"/>
      <c r="W132" s="354"/>
      <c r="X132" s="354"/>
      <c r="Y132" s="354"/>
      <c r="Z132" s="354"/>
      <c r="AA132" s="354"/>
      <c r="AB132" s="354"/>
    </row>
    <row r="133" spans="2:28" ht="11.25" customHeight="1">
      <c r="B133" s="354"/>
      <c r="C133" s="354"/>
      <c r="D133" s="354"/>
      <c r="E133" s="354"/>
      <c r="F133" s="354"/>
      <c r="G133" s="354"/>
      <c r="H133" s="354"/>
      <c r="I133" s="354"/>
      <c r="J133" s="354"/>
      <c r="K133" s="354"/>
      <c r="L133" s="354"/>
      <c r="M133" s="354"/>
      <c r="N133" s="354"/>
      <c r="O133" s="354"/>
      <c r="P133" s="354"/>
      <c r="Q133" s="354"/>
      <c r="R133" s="354"/>
      <c r="S133" s="355"/>
      <c r="T133" s="354"/>
      <c r="U133" s="354"/>
      <c r="V133" s="354"/>
      <c r="W133" s="354"/>
      <c r="X133" s="354"/>
      <c r="Y133" s="354"/>
      <c r="Z133" s="354"/>
      <c r="AA133" s="354"/>
      <c r="AB133" s="354"/>
    </row>
    <row r="134" spans="2:28" ht="11.25" customHeight="1">
      <c r="B134" s="354"/>
      <c r="C134" s="354"/>
      <c r="D134" s="354"/>
      <c r="E134" s="354"/>
      <c r="F134" s="354"/>
      <c r="G134" s="354"/>
      <c r="H134" s="354"/>
      <c r="I134" s="354"/>
      <c r="J134" s="354"/>
      <c r="K134" s="354"/>
      <c r="L134" s="354"/>
      <c r="M134" s="354"/>
      <c r="N134" s="354"/>
      <c r="O134" s="354"/>
      <c r="P134" s="354"/>
      <c r="Q134" s="354"/>
      <c r="R134" s="354"/>
      <c r="S134" s="355"/>
      <c r="T134" s="354"/>
      <c r="U134" s="354"/>
      <c r="V134" s="354"/>
      <c r="W134" s="354"/>
      <c r="X134" s="354"/>
      <c r="Y134" s="354"/>
      <c r="Z134" s="354"/>
      <c r="AA134" s="354"/>
      <c r="AB134" s="354"/>
    </row>
    <row r="135" spans="2:28" ht="11.25" customHeight="1">
      <c r="B135" s="354"/>
      <c r="C135" s="354"/>
      <c r="D135" s="354"/>
      <c r="E135" s="354"/>
      <c r="F135" s="354"/>
      <c r="G135" s="354"/>
      <c r="H135" s="354"/>
      <c r="I135" s="354"/>
      <c r="J135" s="354"/>
      <c r="K135" s="354"/>
      <c r="L135" s="354"/>
      <c r="M135" s="354"/>
      <c r="N135" s="354"/>
      <c r="O135" s="354"/>
      <c r="P135" s="354"/>
      <c r="Q135" s="354"/>
      <c r="R135" s="354"/>
      <c r="S135" s="355"/>
      <c r="T135" s="354"/>
      <c r="U135" s="354"/>
      <c r="V135" s="354"/>
      <c r="W135" s="354"/>
      <c r="X135" s="354"/>
      <c r="Y135" s="354"/>
      <c r="Z135" s="354"/>
      <c r="AA135" s="354"/>
      <c r="AB135" s="354"/>
    </row>
    <row r="136" spans="2:28" ht="11.25" customHeight="1">
      <c r="B136" s="354"/>
      <c r="C136" s="354"/>
      <c r="D136" s="354"/>
      <c r="E136" s="354"/>
      <c r="F136" s="354"/>
      <c r="G136" s="354"/>
      <c r="H136" s="354"/>
      <c r="I136" s="354"/>
      <c r="J136" s="354"/>
      <c r="K136" s="354"/>
      <c r="L136" s="354"/>
      <c r="M136" s="354"/>
      <c r="N136" s="354"/>
      <c r="O136" s="354"/>
      <c r="P136" s="354"/>
      <c r="Q136" s="354"/>
      <c r="R136" s="354"/>
      <c r="S136" s="355"/>
      <c r="T136" s="354"/>
      <c r="U136" s="354"/>
      <c r="V136" s="354"/>
      <c r="W136" s="354"/>
      <c r="X136" s="354"/>
      <c r="Y136" s="354"/>
      <c r="Z136" s="354"/>
      <c r="AA136" s="354"/>
      <c r="AB136" s="354"/>
    </row>
    <row r="137" spans="2:28" ht="11.25" customHeight="1">
      <c r="B137" s="354"/>
      <c r="C137" s="354"/>
      <c r="D137" s="354"/>
      <c r="E137" s="354"/>
      <c r="F137" s="354"/>
      <c r="G137" s="354"/>
      <c r="H137" s="354"/>
      <c r="I137" s="354"/>
      <c r="J137" s="354"/>
      <c r="K137" s="354"/>
      <c r="L137" s="354"/>
      <c r="M137" s="354"/>
      <c r="N137" s="354"/>
      <c r="O137" s="354"/>
      <c r="P137" s="354"/>
      <c r="Q137" s="354"/>
      <c r="R137" s="354"/>
      <c r="S137" s="355"/>
      <c r="T137" s="354"/>
      <c r="U137" s="354"/>
      <c r="V137" s="354"/>
      <c r="W137" s="354"/>
      <c r="X137" s="354"/>
      <c r="Y137" s="354"/>
      <c r="Z137" s="354"/>
      <c r="AA137" s="354"/>
      <c r="AB137" s="354"/>
    </row>
    <row r="138" spans="2:28" ht="11.25" customHeight="1">
      <c r="B138" s="354"/>
      <c r="C138" s="354"/>
      <c r="D138" s="354"/>
      <c r="E138" s="354"/>
      <c r="F138" s="354"/>
      <c r="G138" s="354"/>
      <c r="H138" s="354"/>
      <c r="I138" s="354"/>
      <c r="J138" s="354"/>
      <c r="K138" s="354"/>
      <c r="L138" s="354"/>
      <c r="M138" s="354"/>
      <c r="N138" s="354"/>
      <c r="O138" s="354"/>
      <c r="P138" s="354"/>
      <c r="Q138" s="354"/>
      <c r="R138" s="354"/>
      <c r="S138" s="355"/>
      <c r="T138" s="354"/>
      <c r="U138" s="354"/>
      <c r="V138" s="354"/>
      <c r="W138" s="354"/>
      <c r="X138" s="354"/>
      <c r="Y138" s="354"/>
      <c r="Z138" s="354"/>
      <c r="AA138" s="354"/>
      <c r="AB138" s="354"/>
    </row>
    <row r="139" spans="2:28" ht="11.25" customHeight="1">
      <c r="B139" s="354"/>
      <c r="C139" s="354"/>
      <c r="D139" s="354"/>
      <c r="E139" s="354"/>
      <c r="F139" s="354"/>
      <c r="G139" s="354"/>
      <c r="H139" s="354"/>
      <c r="I139" s="354"/>
      <c r="J139" s="354"/>
      <c r="K139" s="354"/>
      <c r="L139" s="354"/>
      <c r="M139" s="354"/>
      <c r="N139" s="354"/>
      <c r="O139" s="354"/>
      <c r="P139" s="354"/>
      <c r="Q139" s="354"/>
      <c r="R139" s="354"/>
      <c r="S139" s="355"/>
      <c r="T139" s="354"/>
      <c r="U139" s="354"/>
      <c r="V139" s="354"/>
      <c r="W139" s="354"/>
      <c r="X139" s="354"/>
      <c r="Y139" s="354"/>
      <c r="Z139" s="354"/>
      <c r="AA139" s="354"/>
      <c r="AB139" s="354"/>
    </row>
    <row r="140" spans="2:28" ht="11.25" customHeight="1">
      <c r="B140" s="354"/>
      <c r="C140" s="354"/>
      <c r="D140" s="354"/>
      <c r="E140" s="354"/>
      <c r="F140" s="354"/>
      <c r="G140" s="354"/>
      <c r="H140" s="354"/>
      <c r="I140" s="354"/>
      <c r="J140" s="354"/>
      <c r="K140" s="354"/>
      <c r="L140" s="354"/>
      <c r="M140" s="354"/>
      <c r="N140" s="354"/>
      <c r="O140" s="354"/>
      <c r="P140" s="354"/>
      <c r="Q140" s="354"/>
      <c r="R140" s="354"/>
      <c r="S140" s="355"/>
      <c r="T140" s="354"/>
      <c r="U140" s="354"/>
      <c r="V140" s="354"/>
      <c r="W140" s="354"/>
      <c r="X140" s="354"/>
      <c r="Y140" s="354"/>
      <c r="Z140" s="354"/>
      <c r="AA140" s="354"/>
      <c r="AB140" s="354"/>
    </row>
    <row r="141" spans="2:28" ht="11.25" customHeight="1">
      <c r="B141" s="354"/>
      <c r="C141" s="354"/>
      <c r="D141" s="354"/>
      <c r="E141" s="354"/>
      <c r="F141" s="354"/>
      <c r="G141" s="354"/>
      <c r="H141" s="354"/>
      <c r="I141" s="354"/>
      <c r="J141" s="354"/>
      <c r="K141" s="354"/>
      <c r="L141" s="354"/>
      <c r="M141" s="354"/>
      <c r="N141" s="354"/>
      <c r="O141" s="354"/>
      <c r="P141" s="354"/>
      <c r="Q141" s="354"/>
      <c r="R141" s="354"/>
      <c r="S141" s="355"/>
      <c r="T141" s="354"/>
      <c r="U141" s="354"/>
      <c r="V141" s="354"/>
      <c r="W141" s="354"/>
      <c r="X141" s="354"/>
      <c r="Y141" s="354"/>
      <c r="Z141" s="354"/>
      <c r="AA141" s="354"/>
      <c r="AB141" s="354"/>
    </row>
    <row r="142" spans="2:28" ht="11.25" customHeight="1">
      <c r="B142" s="354"/>
      <c r="C142" s="354"/>
      <c r="D142" s="354"/>
      <c r="E142" s="354"/>
      <c r="F142" s="354"/>
      <c r="G142" s="354"/>
      <c r="H142" s="354"/>
      <c r="I142" s="354"/>
      <c r="J142" s="354"/>
      <c r="K142" s="354"/>
      <c r="L142" s="354"/>
      <c r="M142" s="354"/>
      <c r="N142" s="354"/>
      <c r="O142" s="354"/>
      <c r="P142" s="354"/>
      <c r="Q142" s="354"/>
      <c r="R142" s="354"/>
      <c r="S142" s="355"/>
      <c r="T142" s="354"/>
      <c r="U142" s="354"/>
      <c r="V142" s="354"/>
      <c r="W142" s="354"/>
      <c r="X142" s="354"/>
      <c r="Y142" s="354"/>
      <c r="Z142" s="354"/>
      <c r="AA142" s="354"/>
      <c r="AB142" s="354"/>
    </row>
    <row r="143" spans="2:28" ht="11.25" customHeight="1">
      <c r="B143" s="354"/>
      <c r="C143" s="354"/>
      <c r="D143" s="354"/>
      <c r="E143" s="354"/>
      <c r="F143" s="354"/>
      <c r="G143" s="354"/>
      <c r="H143" s="354"/>
      <c r="I143" s="354"/>
      <c r="J143" s="354"/>
      <c r="K143" s="354"/>
      <c r="L143" s="354"/>
      <c r="M143" s="354"/>
      <c r="N143" s="354"/>
      <c r="O143" s="354"/>
      <c r="P143" s="354"/>
      <c r="Q143" s="354"/>
      <c r="R143" s="354"/>
      <c r="S143" s="355"/>
      <c r="T143" s="354"/>
      <c r="U143" s="354"/>
      <c r="V143" s="354"/>
      <c r="W143" s="354"/>
      <c r="X143" s="354"/>
      <c r="Y143" s="354"/>
      <c r="Z143" s="354"/>
      <c r="AA143" s="354"/>
      <c r="AB143" s="354"/>
    </row>
    <row r="144" spans="2:28" ht="11.25" customHeight="1">
      <c r="B144" s="354"/>
      <c r="C144" s="354"/>
      <c r="D144" s="354"/>
      <c r="E144" s="354"/>
      <c r="F144" s="354"/>
      <c r="G144" s="354"/>
      <c r="H144" s="354"/>
      <c r="I144" s="354"/>
      <c r="J144" s="354"/>
      <c r="K144" s="354"/>
      <c r="L144" s="354"/>
      <c r="M144" s="354"/>
      <c r="N144" s="354"/>
      <c r="O144" s="354"/>
      <c r="P144" s="354"/>
      <c r="Q144" s="354"/>
      <c r="R144" s="354"/>
      <c r="S144" s="355"/>
      <c r="T144" s="354"/>
      <c r="U144" s="354"/>
      <c r="V144" s="354"/>
      <c r="W144" s="354"/>
      <c r="X144" s="354"/>
      <c r="Y144" s="354"/>
      <c r="Z144" s="354"/>
      <c r="AA144" s="354"/>
      <c r="AB144" s="354"/>
    </row>
    <row r="145" spans="2:28" ht="11.25" customHeight="1">
      <c r="B145" s="354"/>
      <c r="C145" s="354"/>
      <c r="D145" s="354"/>
      <c r="E145" s="354"/>
      <c r="F145" s="354"/>
      <c r="G145" s="354"/>
      <c r="H145" s="354"/>
      <c r="I145" s="354"/>
      <c r="J145" s="354"/>
      <c r="K145" s="354"/>
      <c r="L145" s="354"/>
      <c r="M145" s="354"/>
      <c r="N145" s="354"/>
      <c r="O145" s="354"/>
      <c r="P145" s="354"/>
      <c r="Q145" s="354"/>
      <c r="R145" s="354"/>
      <c r="S145" s="355"/>
      <c r="T145" s="354"/>
      <c r="U145" s="354"/>
      <c r="V145" s="354"/>
      <c r="W145" s="354"/>
      <c r="X145" s="354"/>
      <c r="Y145" s="354"/>
      <c r="Z145" s="354"/>
      <c r="AA145" s="354"/>
      <c r="AB145" s="354"/>
    </row>
    <row r="146" spans="2:28" ht="11.25" customHeight="1">
      <c r="B146" s="354"/>
      <c r="C146" s="354"/>
      <c r="D146" s="354"/>
      <c r="E146" s="354"/>
      <c r="F146" s="354"/>
      <c r="G146" s="354"/>
      <c r="H146" s="354"/>
      <c r="I146" s="354"/>
      <c r="J146" s="354"/>
      <c r="K146" s="354"/>
      <c r="L146" s="354"/>
      <c r="M146" s="354"/>
      <c r="N146" s="354"/>
      <c r="O146" s="354"/>
      <c r="P146" s="354"/>
      <c r="Q146" s="354"/>
      <c r="R146" s="354"/>
      <c r="S146" s="355"/>
      <c r="T146" s="354"/>
      <c r="U146" s="354"/>
      <c r="V146" s="354"/>
      <c r="W146" s="354"/>
      <c r="X146" s="354"/>
      <c r="Y146" s="354"/>
      <c r="Z146" s="354"/>
      <c r="AA146" s="354"/>
      <c r="AB146" s="354"/>
    </row>
    <row r="147" spans="2:28" ht="11.25" customHeight="1">
      <c r="B147" s="354"/>
      <c r="C147" s="354"/>
      <c r="D147" s="354"/>
      <c r="E147" s="354"/>
      <c r="F147" s="354"/>
      <c r="G147" s="354"/>
      <c r="H147" s="354"/>
      <c r="I147" s="354"/>
      <c r="J147" s="354"/>
      <c r="K147" s="354"/>
      <c r="L147" s="354"/>
      <c r="M147" s="354"/>
      <c r="N147" s="354"/>
      <c r="O147" s="354"/>
      <c r="P147" s="354"/>
      <c r="Q147" s="354"/>
      <c r="R147" s="354"/>
      <c r="S147" s="355"/>
      <c r="T147" s="354"/>
      <c r="U147" s="354"/>
      <c r="V147" s="354"/>
      <c r="W147" s="354"/>
      <c r="X147" s="354"/>
      <c r="Y147" s="354"/>
      <c r="Z147" s="354"/>
      <c r="AA147" s="354"/>
      <c r="AB147" s="354"/>
    </row>
    <row r="148" spans="2:28" ht="11.25" customHeight="1">
      <c r="B148" s="354"/>
      <c r="C148" s="354"/>
      <c r="D148" s="354"/>
      <c r="E148" s="354"/>
      <c r="F148" s="354"/>
      <c r="G148" s="354"/>
      <c r="H148" s="354"/>
      <c r="I148" s="354"/>
      <c r="J148" s="354"/>
      <c r="K148" s="354"/>
      <c r="L148" s="354"/>
      <c r="M148" s="354"/>
      <c r="N148" s="354"/>
      <c r="O148" s="354"/>
      <c r="P148" s="354"/>
      <c r="Q148" s="354"/>
      <c r="R148" s="354"/>
      <c r="S148" s="355"/>
      <c r="T148" s="354"/>
      <c r="U148" s="354"/>
      <c r="V148" s="354"/>
      <c r="W148" s="354"/>
      <c r="X148" s="354"/>
      <c r="Y148" s="354"/>
      <c r="Z148" s="354"/>
      <c r="AA148" s="354"/>
      <c r="AB148" s="354"/>
    </row>
    <row r="149" spans="2:28" ht="11.25" customHeight="1">
      <c r="B149" s="354"/>
      <c r="C149" s="354"/>
      <c r="D149" s="354"/>
      <c r="E149" s="354"/>
      <c r="F149" s="354"/>
      <c r="G149" s="354"/>
      <c r="H149" s="354"/>
      <c r="I149" s="354"/>
      <c r="J149" s="354"/>
      <c r="K149" s="354"/>
      <c r="L149" s="354"/>
      <c r="M149" s="354"/>
      <c r="N149" s="354"/>
      <c r="O149" s="354"/>
      <c r="P149" s="354"/>
      <c r="Q149" s="354"/>
      <c r="R149" s="354"/>
      <c r="S149" s="355"/>
      <c r="T149" s="354"/>
      <c r="U149" s="354"/>
      <c r="V149" s="354"/>
      <c r="W149" s="354"/>
      <c r="X149" s="354"/>
      <c r="Y149" s="354"/>
      <c r="Z149" s="354"/>
      <c r="AA149" s="354"/>
      <c r="AB149" s="354"/>
    </row>
    <row r="150" spans="2:28" ht="11.25" customHeight="1">
      <c r="B150" s="354"/>
      <c r="C150" s="354"/>
      <c r="D150" s="354"/>
      <c r="E150" s="354"/>
      <c r="F150" s="354"/>
      <c r="G150" s="354"/>
      <c r="H150" s="354"/>
      <c r="I150" s="354"/>
      <c r="J150" s="354"/>
      <c r="K150" s="354"/>
      <c r="L150" s="354"/>
      <c r="M150" s="354"/>
      <c r="N150" s="354"/>
      <c r="O150" s="354"/>
      <c r="P150" s="354"/>
      <c r="Q150" s="354"/>
      <c r="R150" s="354"/>
      <c r="S150" s="355"/>
      <c r="T150" s="354"/>
      <c r="U150" s="354"/>
      <c r="V150" s="354"/>
      <c r="W150" s="354"/>
      <c r="X150" s="354"/>
      <c r="Y150" s="354"/>
      <c r="Z150" s="354"/>
      <c r="AA150" s="354"/>
      <c r="AB150" s="354"/>
    </row>
    <row r="151" spans="2:28" ht="11.25" customHeight="1">
      <c r="B151" s="354"/>
      <c r="C151" s="354"/>
      <c r="D151" s="354"/>
      <c r="E151" s="354"/>
      <c r="F151" s="354"/>
      <c r="G151" s="354"/>
      <c r="H151" s="354"/>
      <c r="I151" s="354"/>
      <c r="J151" s="354"/>
      <c r="K151" s="354"/>
      <c r="L151" s="354"/>
      <c r="M151" s="354"/>
      <c r="N151" s="354"/>
      <c r="O151" s="354"/>
      <c r="P151" s="354"/>
      <c r="Q151" s="354"/>
      <c r="R151" s="354"/>
      <c r="S151" s="355"/>
      <c r="T151" s="354"/>
      <c r="U151" s="354"/>
      <c r="V151" s="354"/>
      <c r="W151" s="354"/>
      <c r="X151" s="354"/>
      <c r="Y151" s="354"/>
      <c r="Z151" s="354"/>
      <c r="AA151" s="354"/>
      <c r="AB151" s="354"/>
    </row>
    <row r="152" spans="2:28" ht="11.25" customHeight="1">
      <c r="B152" s="354"/>
      <c r="C152" s="354"/>
      <c r="D152" s="354"/>
      <c r="E152" s="354"/>
      <c r="F152" s="354"/>
      <c r="G152" s="354"/>
      <c r="H152" s="354"/>
      <c r="I152" s="354"/>
      <c r="J152" s="354"/>
      <c r="K152" s="354"/>
      <c r="L152" s="354"/>
      <c r="M152" s="354"/>
      <c r="N152" s="354"/>
      <c r="O152" s="354"/>
      <c r="P152" s="354"/>
      <c r="Q152" s="354"/>
      <c r="R152" s="354"/>
      <c r="S152" s="355"/>
      <c r="T152" s="354"/>
      <c r="U152" s="354"/>
      <c r="V152" s="354"/>
      <c r="W152" s="354"/>
      <c r="X152" s="354"/>
      <c r="Y152" s="354"/>
      <c r="Z152" s="354"/>
      <c r="AA152" s="354"/>
      <c r="AB152" s="354"/>
    </row>
    <row r="153" spans="2:28" ht="11.25" customHeight="1">
      <c r="B153" s="354"/>
      <c r="C153" s="354"/>
      <c r="D153" s="354"/>
      <c r="E153" s="354"/>
      <c r="F153" s="354"/>
      <c r="G153" s="354"/>
      <c r="H153" s="354"/>
      <c r="I153" s="354"/>
      <c r="J153" s="354"/>
      <c r="K153" s="354"/>
      <c r="L153" s="354"/>
      <c r="M153" s="354"/>
      <c r="N153" s="354"/>
      <c r="O153" s="354"/>
      <c r="P153" s="354"/>
      <c r="Q153" s="354"/>
      <c r="R153" s="354"/>
      <c r="S153" s="355"/>
      <c r="T153" s="354"/>
      <c r="U153" s="354"/>
      <c r="V153" s="354"/>
      <c r="W153" s="354"/>
      <c r="X153" s="354"/>
      <c r="Y153" s="354"/>
      <c r="Z153" s="354"/>
      <c r="AA153" s="354"/>
      <c r="AB153" s="354"/>
    </row>
    <row r="154" spans="2:28" ht="11.25" customHeight="1">
      <c r="B154" s="354"/>
      <c r="C154" s="354"/>
      <c r="D154" s="354"/>
      <c r="E154" s="354"/>
      <c r="F154" s="354"/>
      <c r="G154" s="354"/>
      <c r="H154" s="354"/>
      <c r="I154" s="354"/>
      <c r="J154" s="354"/>
      <c r="K154" s="354"/>
      <c r="L154" s="354"/>
      <c r="M154" s="354"/>
      <c r="N154" s="354"/>
      <c r="O154" s="354"/>
      <c r="P154" s="354"/>
      <c r="Q154" s="354"/>
      <c r="R154" s="354"/>
      <c r="S154" s="355"/>
      <c r="T154" s="354"/>
      <c r="U154" s="354"/>
      <c r="V154" s="354"/>
      <c r="W154" s="354"/>
      <c r="X154" s="354"/>
      <c r="Y154" s="354"/>
      <c r="Z154" s="354"/>
      <c r="AA154" s="354"/>
      <c r="AB154" s="354"/>
    </row>
    <row r="155" spans="2:28" ht="11.25" customHeight="1">
      <c r="B155" s="354"/>
      <c r="C155" s="354"/>
      <c r="D155" s="354"/>
      <c r="E155" s="354"/>
      <c r="F155" s="354"/>
      <c r="G155" s="354"/>
      <c r="H155" s="354"/>
      <c r="I155" s="354"/>
      <c r="J155" s="354"/>
      <c r="K155" s="354"/>
      <c r="L155" s="354"/>
      <c r="M155" s="354"/>
      <c r="N155" s="354"/>
      <c r="O155" s="354"/>
      <c r="P155" s="354"/>
      <c r="Q155" s="354"/>
      <c r="R155" s="354"/>
      <c r="S155" s="355"/>
      <c r="T155" s="354"/>
      <c r="U155" s="354"/>
      <c r="V155" s="354"/>
      <c r="W155" s="354"/>
      <c r="X155" s="354"/>
      <c r="Y155" s="354"/>
      <c r="Z155" s="354"/>
      <c r="AA155" s="354"/>
      <c r="AB155" s="354"/>
    </row>
    <row r="156" spans="2:28" ht="11.25" customHeight="1">
      <c r="B156" s="354"/>
      <c r="C156" s="354"/>
      <c r="D156" s="354"/>
      <c r="E156" s="354"/>
      <c r="F156" s="354"/>
      <c r="G156" s="354"/>
      <c r="H156" s="354"/>
      <c r="I156" s="354"/>
      <c r="J156" s="354"/>
      <c r="K156" s="354"/>
      <c r="L156" s="354"/>
      <c r="M156" s="354"/>
      <c r="N156" s="354"/>
      <c r="O156" s="354"/>
      <c r="P156" s="354"/>
      <c r="Q156" s="354"/>
      <c r="R156" s="354"/>
      <c r="S156" s="355"/>
      <c r="T156" s="354"/>
      <c r="U156" s="354"/>
      <c r="V156" s="354"/>
      <c r="W156" s="354"/>
      <c r="X156" s="354"/>
      <c r="Y156" s="354"/>
      <c r="Z156" s="354"/>
      <c r="AA156" s="354"/>
      <c r="AB156" s="354"/>
    </row>
    <row r="157" spans="2:28" ht="11.25" customHeight="1">
      <c r="B157" s="354"/>
      <c r="C157" s="354"/>
      <c r="D157" s="354"/>
      <c r="E157" s="354"/>
      <c r="F157" s="354"/>
      <c r="G157" s="354"/>
      <c r="H157" s="354"/>
      <c r="I157" s="354"/>
      <c r="J157" s="354"/>
      <c r="K157" s="354"/>
      <c r="L157" s="354"/>
      <c r="M157" s="354"/>
      <c r="N157" s="354"/>
      <c r="O157" s="354"/>
      <c r="P157" s="354"/>
      <c r="Q157" s="354"/>
      <c r="R157" s="354"/>
      <c r="S157" s="355"/>
      <c r="T157" s="354"/>
      <c r="U157" s="354"/>
      <c r="V157" s="354"/>
      <c r="W157" s="354"/>
      <c r="X157" s="354"/>
      <c r="Y157" s="354"/>
      <c r="Z157" s="354"/>
      <c r="AA157" s="354"/>
      <c r="AB157" s="354"/>
    </row>
    <row r="158" spans="2:28" ht="11.25" customHeight="1">
      <c r="B158" s="354"/>
      <c r="C158" s="354"/>
      <c r="D158" s="354"/>
      <c r="E158" s="354"/>
      <c r="F158" s="354"/>
      <c r="G158" s="354"/>
      <c r="H158" s="354"/>
      <c r="I158" s="354"/>
      <c r="J158" s="354"/>
      <c r="K158" s="354"/>
      <c r="L158" s="354"/>
      <c r="M158" s="354"/>
      <c r="N158" s="354"/>
      <c r="O158" s="354"/>
      <c r="P158" s="354"/>
      <c r="Q158" s="354"/>
      <c r="R158" s="354"/>
      <c r="S158" s="355"/>
      <c r="T158" s="354"/>
      <c r="U158" s="354"/>
      <c r="V158" s="354"/>
      <c r="W158" s="354"/>
      <c r="X158" s="354"/>
      <c r="Y158" s="354"/>
      <c r="Z158" s="354"/>
      <c r="AA158" s="354"/>
      <c r="AB158" s="354"/>
    </row>
    <row r="159" spans="2:28" ht="11.25" customHeight="1">
      <c r="B159" s="354"/>
      <c r="C159" s="354"/>
      <c r="D159" s="354"/>
      <c r="E159" s="354"/>
      <c r="F159" s="354"/>
      <c r="G159" s="354"/>
      <c r="H159" s="354"/>
      <c r="I159" s="354"/>
      <c r="J159" s="354"/>
      <c r="K159" s="354"/>
      <c r="L159" s="354"/>
      <c r="M159" s="354"/>
      <c r="N159" s="354"/>
      <c r="O159" s="354"/>
      <c r="P159" s="354"/>
      <c r="Q159" s="354"/>
      <c r="R159" s="354"/>
      <c r="S159" s="355"/>
      <c r="T159" s="354"/>
      <c r="U159" s="354"/>
      <c r="V159" s="354"/>
      <c r="W159" s="354"/>
      <c r="X159" s="354"/>
      <c r="Y159" s="354"/>
      <c r="Z159" s="354"/>
      <c r="AA159" s="354"/>
      <c r="AB159" s="354"/>
    </row>
    <row r="160" spans="2:28" ht="11.25" customHeight="1">
      <c r="B160" s="354"/>
      <c r="C160" s="354"/>
      <c r="D160" s="354"/>
      <c r="E160" s="354"/>
      <c r="F160" s="354"/>
      <c r="G160" s="354"/>
      <c r="H160" s="354"/>
      <c r="I160" s="354"/>
      <c r="J160" s="354"/>
      <c r="K160" s="354"/>
      <c r="L160" s="354"/>
      <c r="M160" s="354"/>
      <c r="N160" s="354"/>
      <c r="O160" s="354"/>
      <c r="P160" s="354"/>
      <c r="Q160" s="354"/>
      <c r="R160" s="354"/>
      <c r="S160" s="355"/>
      <c r="T160" s="354"/>
      <c r="U160" s="354"/>
      <c r="V160" s="354"/>
      <c r="W160" s="354"/>
      <c r="X160" s="354"/>
      <c r="Y160" s="354"/>
      <c r="Z160" s="354"/>
      <c r="AA160" s="354"/>
      <c r="AB160" s="354"/>
    </row>
    <row r="161" spans="2:28" ht="11.25" customHeight="1">
      <c r="B161" s="354"/>
      <c r="C161" s="354"/>
      <c r="D161" s="354"/>
      <c r="E161" s="354"/>
      <c r="F161" s="354"/>
      <c r="G161" s="354"/>
      <c r="H161" s="354"/>
      <c r="I161" s="354"/>
      <c r="J161" s="354"/>
      <c r="K161" s="354"/>
      <c r="L161" s="354"/>
      <c r="M161" s="354"/>
      <c r="N161" s="354"/>
      <c r="O161" s="354"/>
      <c r="P161" s="354"/>
      <c r="Q161" s="354"/>
      <c r="R161" s="354"/>
      <c r="S161" s="355"/>
      <c r="T161" s="354"/>
      <c r="U161" s="354"/>
      <c r="V161" s="354"/>
      <c r="W161" s="354"/>
      <c r="X161" s="354"/>
      <c r="Y161" s="354"/>
      <c r="Z161" s="354"/>
      <c r="AA161" s="354"/>
      <c r="AB161" s="354"/>
    </row>
    <row r="162" spans="2:28" ht="11.25" customHeight="1">
      <c r="B162" s="354"/>
      <c r="C162" s="354"/>
      <c r="D162" s="354"/>
      <c r="E162" s="354"/>
      <c r="F162" s="354"/>
      <c r="G162" s="354"/>
      <c r="H162" s="354"/>
      <c r="I162" s="354"/>
      <c r="J162" s="354"/>
      <c r="K162" s="354"/>
      <c r="L162" s="354"/>
      <c r="M162" s="354"/>
      <c r="N162" s="354"/>
      <c r="O162" s="354"/>
      <c r="P162" s="354"/>
      <c r="Q162" s="354"/>
      <c r="R162" s="354"/>
      <c r="S162" s="355"/>
      <c r="T162" s="354"/>
      <c r="U162" s="354"/>
      <c r="V162" s="354"/>
      <c r="W162" s="354"/>
      <c r="X162" s="354"/>
      <c r="Y162" s="354"/>
      <c r="Z162" s="354"/>
      <c r="AA162" s="354"/>
      <c r="AB162" s="354"/>
    </row>
    <row r="163" spans="2:28" ht="11.25" customHeight="1">
      <c r="B163" s="354"/>
      <c r="C163" s="354"/>
      <c r="D163" s="354"/>
      <c r="E163" s="354"/>
      <c r="F163" s="354"/>
      <c r="G163" s="354"/>
      <c r="H163" s="354"/>
      <c r="I163" s="354"/>
      <c r="J163" s="354"/>
      <c r="K163" s="354"/>
      <c r="L163" s="354"/>
      <c r="M163" s="354"/>
      <c r="N163" s="354"/>
      <c r="O163" s="354"/>
      <c r="P163" s="354"/>
      <c r="Q163" s="354"/>
      <c r="R163" s="354"/>
      <c r="S163" s="355"/>
      <c r="T163" s="354"/>
      <c r="U163" s="354"/>
      <c r="V163" s="354"/>
      <c r="W163" s="354"/>
      <c r="X163" s="354"/>
      <c r="Y163" s="354"/>
      <c r="Z163" s="354"/>
      <c r="AA163" s="354"/>
      <c r="AB163" s="354"/>
    </row>
    <row r="164" spans="2:28" ht="11.25" customHeight="1">
      <c r="B164" s="354"/>
      <c r="C164" s="354"/>
      <c r="D164" s="354"/>
      <c r="E164" s="354"/>
      <c r="F164" s="354"/>
      <c r="G164" s="354"/>
      <c r="H164" s="354"/>
      <c r="I164" s="354"/>
      <c r="J164" s="354"/>
      <c r="K164" s="354"/>
      <c r="L164" s="354"/>
      <c r="M164" s="354"/>
      <c r="N164" s="354"/>
      <c r="O164" s="354"/>
      <c r="P164" s="354"/>
      <c r="Q164" s="354"/>
      <c r="R164" s="354"/>
      <c r="S164" s="355"/>
      <c r="T164" s="354"/>
      <c r="U164" s="354"/>
      <c r="V164" s="354"/>
      <c r="W164" s="354"/>
      <c r="X164" s="354"/>
      <c r="Y164" s="354"/>
      <c r="Z164" s="354"/>
      <c r="AA164" s="354"/>
      <c r="AB164" s="354"/>
    </row>
    <row r="165" spans="2:28" ht="11.25" customHeight="1">
      <c r="B165" s="354"/>
      <c r="C165" s="354"/>
      <c r="D165" s="354"/>
      <c r="E165" s="354"/>
      <c r="F165" s="354"/>
      <c r="G165" s="354"/>
      <c r="H165" s="354"/>
      <c r="I165" s="354"/>
      <c r="J165" s="354"/>
      <c r="K165" s="354"/>
      <c r="L165" s="354"/>
      <c r="M165" s="354"/>
      <c r="N165" s="354"/>
      <c r="O165" s="354"/>
      <c r="P165" s="354"/>
      <c r="Q165" s="354"/>
      <c r="R165" s="354"/>
      <c r="S165" s="355"/>
      <c r="T165" s="354"/>
      <c r="U165" s="354"/>
      <c r="V165" s="354"/>
      <c r="W165" s="354"/>
      <c r="X165" s="354"/>
      <c r="Y165" s="354"/>
      <c r="Z165" s="354"/>
      <c r="AA165" s="354"/>
      <c r="AB165" s="354"/>
    </row>
    <row r="166" spans="2:28" ht="11.25" customHeight="1">
      <c r="B166" s="354"/>
      <c r="C166" s="354"/>
      <c r="D166" s="354"/>
      <c r="E166" s="354"/>
      <c r="F166" s="354"/>
      <c r="G166" s="354"/>
      <c r="H166" s="354"/>
      <c r="I166" s="354"/>
      <c r="J166" s="354"/>
      <c r="K166" s="354"/>
      <c r="L166" s="354"/>
      <c r="M166" s="354"/>
      <c r="N166" s="354"/>
      <c r="O166" s="354"/>
      <c r="P166" s="354"/>
      <c r="Q166" s="354"/>
      <c r="R166" s="354"/>
      <c r="S166" s="355"/>
      <c r="T166" s="354"/>
      <c r="U166" s="354"/>
      <c r="V166" s="354"/>
      <c r="W166" s="354"/>
      <c r="X166" s="354"/>
      <c r="Y166" s="354"/>
      <c r="Z166" s="354"/>
      <c r="AA166" s="354"/>
      <c r="AB166" s="354"/>
    </row>
    <row r="167" spans="2:28" ht="11.25" customHeight="1">
      <c r="B167" s="354"/>
      <c r="C167" s="354"/>
      <c r="D167" s="354"/>
      <c r="E167" s="354"/>
      <c r="F167" s="354"/>
      <c r="G167" s="354"/>
      <c r="H167" s="354"/>
      <c r="I167" s="354"/>
      <c r="J167" s="354"/>
      <c r="K167" s="354"/>
      <c r="L167" s="354"/>
      <c r="M167" s="354"/>
      <c r="N167" s="354"/>
      <c r="O167" s="354"/>
      <c r="P167" s="354"/>
      <c r="Q167" s="354"/>
      <c r="R167" s="354"/>
      <c r="S167" s="355"/>
      <c r="T167" s="354"/>
      <c r="U167" s="354"/>
      <c r="V167" s="354"/>
      <c r="W167" s="354"/>
      <c r="X167" s="354"/>
      <c r="Y167" s="354"/>
      <c r="Z167" s="354"/>
      <c r="AA167" s="354"/>
      <c r="AB167" s="354"/>
    </row>
    <row r="168" spans="2:28" ht="11.25" customHeight="1">
      <c r="B168" s="354"/>
      <c r="C168" s="354"/>
      <c r="D168" s="354"/>
      <c r="E168" s="354"/>
      <c r="F168" s="354"/>
      <c r="G168" s="354"/>
      <c r="H168" s="354"/>
      <c r="I168" s="354"/>
      <c r="J168" s="354"/>
      <c r="K168" s="354"/>
      <c r="L168" s="354"/>
      <c r="M168" s="354"/>
      <c r="N168" s="354"/>
      <c r="O168" s="354"/>
      <c r="P168" s="354"/>
      <c r="Q168" s="354"/>
      <c r="R168" s="354"/>
      <c r="S168" s="355"/>
      <c r="T168" s="354"/>
      <c r="U168" s="354"/>
      <c r="V168" s="354"/>
      <c r="W168" s="354"/>
      <c r="X168" s="354"/>
      <c r="Y168" s="354"/>
      <c r="Z168" s="354"/>
      <c r="AA168" s="354"/>
      <c r="AB168" s="354"/>
    </row>
    <row r="169" spans="2:28" ht="11.25" customHeight="1">
      <c r="B169" s="354"/>
      <c r="C169" s="354"/>
      <c r="D169" s="354"/>
      <c r="E169" s="354"/>
      <c r="F169" s="354"/>
      <c r="G169" s="354"/>
      <c r="H169" s="354"/>
      <c r="I169" s="354"/>
      <c r="J169" s="354"/>
      <c r="K169" s="354"/>
      <c r="L169" s="354"/>
      <c r="M169" s="354"/>
      <c r="N169" s="354"/>
      <c r="O169" s="354"/>
      <c r="P169" s="354"/>
      <c r="Q169" s="354"/>
      <c r="R169" s="354"/>
      <c r="S169" s="355"/>
      <c r="T169" s="354"/>
      <c r="U169" s="354"/>
      <c r="V169" s="354"/>
      <c r="W169" s="354"/>
      <c r="X169" s="354"/>
      <c r="Y169" s="354"/>
      <c r="Z169" s="354"/>
      <c r="AA169" s="354"/>
      <c r="AB169" s="354"/>
    </row>
    <row r="170" spans="2:28" ht="11.25" customHeight="1">
      <c r="B170" s="354"/>
      <c r="C170" s="354"/>
      <c r="D170" s="354"/>
      <c r="E170" s="354"/>
      <c r="F170" s="354"/>
      <c r="G170" s="354"/>
      <c r="H170" s="354"/>
      <c r="I170" s="354"/>
      <c r="J170" s="354"/>
      <c r="K170" s="354"/>
      <c r="L170" s="354"/>
      <c r="M170" s="354"/>
      <c r="N170" s="354"/>
      <c r="O170" s="354"/>
      <c r="P170" s="354"/>
      <c r="Q170" s="354"/>
      <c r="R170" s="354"/>
      <c r="S170" s="355"/>
      <c r="T170" s="354"/>
      <c r="U170" s="354"/>
      <c r="V170" s="354"/>
      <c r="W170" s="354"/>
      <c r="X170" s="354"/>
      <c r="Y170" s="354"/>
      <c r="Z170" s="354"/>
      <c r="AA170" s="354"/>
      <c r="AB170" s="354"/>
    </row>
    <row r="171" spans="2:28" ht="11.25" customHeight="1">
      <c r="B171" s="354"/>
      <c r="C171" s="354"/>
      <c r="D171" s="354"/>
      <c r="E171" s="354"/>
      <c r="F171" s="354"/>
      <c r="G171" s="354"/>
      <c r="H171" s="354"/>
      <c r="I171" s="354"/>
      <c r="J171" s="354"/>
      <c r="K171" s="354"/>
      <c r="L171" s="354"/>
      <c r="M171" s="354"/>
      <c r="N171" s="354"/>
      <c r="O171" s="354"/>
      <c r="P171" s="354"/>
      <c r="Q171" s="354"/>
      <c r="R171" s="354"/>
      <c r="S171" s="355"/>
      <c r="T171" s="354"/>
      <c r="U171" s="354"/>
      <c r="V171" s="354"/>
      <c r="W171" s="354"/>
      <c r="X171" s="354"/>
      <c r="Y171" s="354"/>
      <c r="Z171" s="354"/>
      <c r="AA171" s="354"/>
      <c r="AB171" s="354"/>
    </row>
    <row r="172" spans="2:28" ht="11.25" customHeight="1">
      <c r="B172" s="354"/>
      <c r="C172" s="354"/>
      <c r="D172" s="354"/>
      <c r="E172" s="354"/>
      <c r="F172" s="354"/>
      <c r="G172" s="354"/>
      <c r="H172" s="354"/>
      <c r="I172" s="354"/>
      <c r="J172" s="354"/>
      <c r="K172" s="354"/>
      <c r="L172" s="354"/>
      <c r="M172" s="354"/>
      <c r="N172" s="354"/>
      <c r="O172" s="354"/>
      <c r="P172" s="354"/>
      <c r="Q172" s="354"/>
      <c r="R172" s="354"/>
      <c r="S172" s="355"/>
      <c r="T172" s="354"/>
      <c r="U172" s="354"/>
      <c r="V172" s="354"/>
      <c r="W172" s="354"/>
      <c r="X172" s="354"/>
      <c r="Y172" s="354"/>
      <c r="Z172" s="354"/>
      <c r="AA172" s="354"/>
      <c r="AB172" s="354"/>
    </row>
    <row r="173" spans="2:28" ht="11.25" customHeight="1">
      <c r="B173" s="354"/>
      <c r="C173" s="354"/>
      <c r="D173" s="354"/>
      <c r="E173" s="354"/>
      <c r="F173" s="354"/>
      <c r="G173" s="354"/>
      <c r="H173" s="354"/>
      <c r="I173" s="354"/>
      <c r="J173" s="354"/>
      <c r="K173" s="354"/>
      <c r="L173" s="354"/>
      <c r="M173" s="354"/>
      <c r="N173" s="354"/>
      <c r="O173" s="354"/>
      <c r="P173" s="354"/>
      <c r="Q173" s="354"/>
      <c r="R173" s="354"/>
      <c r="S173" s="355"/>
      <c r="T173" s="354"/>
      <c r="U173" s="354"/>
      <c r="V173" s="354"/>
      <c r="W173" s="354"/>
      <c r="X173" s="354"/>
      <c r="Y173" s="354"/>
      <c r="Z173" s="354"/>
      <c r="AA173" s="354"/>
      <c r="AB173" s="354"/>
    </row>
    <row r="174" spans="2:28" ht="11.25" customHeight="1">
      <c r="B174" s="354"/>
      <c r="C174" s="354"/>
      <c r="D174" s="354"/>
      <c r="E174" s="354"/>
      <c r="F174" s="354"/>
      <c r="G174" s="354"/>
      <c r="H174" s="354"/>
      <c r="I174" s="354"/>
      <c r="J174" s="354"/>
      <c r="K174" s="354"/>
      <c r="L174" s="354"/>
      <c r="M174" s="354"/>
      <c r="N174" s="354"/>
      <c r="O174" s="354"/>
      <c r="P174" s="354"/>
      <c r="Q174" s="354"/>
      <c r="R174" s="354"/>
      <c r="S174" s="355"/>
      <c r="T174" s="354"/>
      <c r="U174" s="354"/>
      <c r="V174" s="354"/>
      <c r="W174" s="354"/>
      <c r="X174" s="354"/>
      <c r="Y174" s="354"/>
      <c r="Z174" s="354"/>
      <c r="AA174" s="354"/>
      <c r="AB174" s="354"/>
    </row>
    <row r="175" spans="2:28" ht="11.25" customHeight="1">
      <c r="B175" s="354"/>
      <c r="C175" s="354"/>
      <c r="D175" s="354"/>
      <c r="E175" s="354"/>
      <c r="F175" s="354"/>
      <c r="G175" s="354"/>
      <c r="H175" s="354"/>
      <c r="I175" s="354"/>
      <c r="J175" s="354"/>
      <c r="K175" s="354"/>
      <c r="L175" s="354"/>
      <c r="M175" s="354"/>
      <c r="N175" s="354"/>
      <c r="O175" s="354"/>
      <c r="P175" s="354"/>
      <c r="Q175" s="354"/>
      <c r="R175" s="354"/>
      <c r="S175" s="355"/>
      <c r="T175" s="354"/>
      <c r="U175" s="354"/>
      <c r="V175" s="354"/>
      <c r="W175" s="354"/>
      <c r="X175" s="354"/>
      <c r="Y175" s="354"/>
      <c r="Z175" s="354"/>
      <c r="AA175" s="354"/>
      <c r="AB175" s="354"/>
    </row>
    <row r="176" spans="2:28" ht="11.25" customHeight="1">
      <c r="B176" s="354"/>
      <c r="C176" s="354"/>
      <c r="D176" s="354"/>
      <c r="E176" s="354"/>
      <c r="F176" s="354"/>
      <c r="G176" s="354"/>
      <c r="H176" s="354"/>
      <c r="I176" s="354"/>
      <c r="J176" s="354"/>
      <c r="K176" s="354"/>
      <c r="L176" s="354"/>
      <c r="M176" s="354"/>
      <c r="N176" s="354"/>
      <c r="O176" s="354"/>
      <c r="P176" s="354"/>
      <c r="Q176" s="354"/>
      <c r="R176" s="354"/>
      <c r="S176" s="355"/>
      <c r="T176" s="354"/>
      <c r="U176" s="354"/>
      <c r="V176" s="354"/>
      <c r="W176" s="354"/>
      <c r="X176" s="354"/>
      <c r="Y176" s="354"/>
      <c r="Z176" s="354"/>
      <c r="AA176" s="354"/>
      <c r="AB176" s="354"/>
    </row>
    <row r="177" spans="2:28" ht="11.25" customHeight="1">
      <c r="B177" s="354"/>
      <c r="C177" s="354"/>
      <c r="D177" s="354"/>
      <c r="E177" s="354"/>
      <c r="F177" s="354"/>
      <c r="G177" s="354"/>
      <c r="H177" s="354"/>
      <c r="I177" s="354"/>
      <c r="J177" s="354"/>
      <c r="K177" s="354"/>
      <c r="L177" s="354"/>
      <c r="M177" s="354"/>
      <c r="N177" s="354"/>
      <c r="O177" s="354"/>
      <c r="P177" s="354"/>
      <c r="Q177" s="354"/>
      <c r="R177" s="354"/>
      <c r="S177" s="355"/>
      <c r="T177" s="354"/>
      <c r="U177" s="354"/>
      <c r="V177" s="354"/>
      <c r="W177" s="354"/>
      <c r="X177" s="354"/>
      <c r="Y177" s="354"/>
      <c r="Z177" s="354"/>
      <c r="AA177" s="354"/>
      <c r="AB177" s="354"/>
    </row>
    <row r="178" spans="2:28" ht="11.25" customHeight="1">
      <c r="B178" s="354"/>
      <c r="C178" s="354"/>
      <c r="D178" s="354"/>
      <c r="E178" s="354"/>
      <c r="F178" s="354"/>
      <c r="G178" s="354"/>
      <c r="H178" s="354"/>
      <c r="I178" s="354"/>
      <c r="J178" s="354"/>
      <c r="K178" s="354"/>
      <c r="L178" s="354"/>
      <c r="M178" s="354"/>
      <c r="N178" s="354"/>
      <c r="O178" s="354"/>
      <c r="P178" s="354"/>
      <c r="Q178" s="354"/>
      <c r="R178" s="354"/>
      <c r="S178" s="355"/>
      <c r="T178" s="354"/>
      <c r="U178" s="354"/>
      <c r="V178" s="354"/>
      <c r="W178" s="354"/>
      <c r="X178" s="354"/>
      <c r="Y178" s="354"/>
      <c r="Z178" s="354"/>
      <c r="AA178" s="354"/>
      <c r="AB178" s="354"/>
    </row>
    <row r="179" spans="2:28" ht="11.25" customHeight="1">
      <c r="B179" s="354"/>
      <c r="C179" s="354"/>
      <c r="D179" s="354"/>
      <c r="E179" s="354"/>
      <c r="F179" s="354"/>
      <c r="G179" s="354"/>
      <c r="H179" s="354"/>
      <c r="I179" s="354"/>
      <c r="J179" s="354"/>
      <c r="K179" s="354"/>
      <c r="L179" s="354"/>
      <c r="M179" s="354"/>
      <c r="N179" s="354"/>
      <c r="O179" s="354"/>
      <c r="P179" s="354"/>
      <c r="Q179" s="354"/>
      <c r="R179" s="354"/>
      <c r="S179" s="355"/>
      <c r="T179" s="354"/>
      <c r="U179" s="354"/>
      <c r="V179" s="354"/>
      <c r="W179" s="354"/>
      <c r="X179" s="354"/>
      <c r="Y179" s="354"/>
      <c r="Z179" s="354"/>
      <c r="AA179" s="354"/>
      <c r="AB179" s="354"/>
    </row>
    <row r="180" spans="2:28" ht="11.25" customHeight="1">
      <c r="B180" s="354"/>
      <c r="C180" s="354"/>
      <c r="D180" s="354"/>
      <c r="E180" s="354"/>
      <c r="F180" s="354"/>
      <c r="G180" s="354"/>
      <c r="H180" s="354"/>
      <c r="I180" s="354"/>
      <c r="J180" s="354"/>
      <c r="K180" s="354"/>
      <c r="L180" s="354"/>
      <c r="M180" s="354"/>
      <c r="N180" s="354"/>
      <c r="O180" s="354"/>
      <c r="P180" s="354"/>
      <c r="Q180" s="354"/>
      <c r="R180" s="354"/>
      <c r="S180" s="355"/>
      <c r="T180" s="354"/>
      <c r="U180" s="354"/>
      <c r="V180" s="354"/>
      <c r="W180" s="354"/>
      <c r="X180" s="354"/>
      <c r="Y180" s="354"/>
      <c r="Z180" s="354"/>
      <c r="AA180" s="354"/>
      <c r="AB180" s="354"/>
    </row>
    <row r="181" spans="2:28" ht="11.25" customHeight="1">
      <c r="B181" s="354"/>
      <c r="C181" s="354"/>
      <c r="D181" s="354"/>
      <c r="E181" s="354"/>
      <c r="F181" s="354"/>
      <c r="G181" s="354"/>
      <c r="H181" s="354"/>
      <c r="I181" s="354"/>
      <c r="J181" s="354"/>
      <c r="K181" s="354"/>
      <c r="L181" s="354"/>
      <c r="M181" s="354"/>
      <c r="N181" s="354"/>
      <c r="O181" s="354"/>
      <c r="P181" s="354"/>
      <c r="Q181" s="354"/>
      <c r="R181" s="354"/>
      <c r="S181" s="355"/>
      <c r="T181" s="354"/>
      <c r="U181" s="354"/>
      <c r="V181" s="354"/>
      <c r="W181" s="354"/>
      <c r="X181" s="354"/>
      <c r="Y181" s="354"/>
      <c r="Z181" s="354"/>
      <c r="AA181" s="354"/>
      <c r="AB181" s="354"/>
    </row>
    <row r="182" spans="2:28" ht="11.25" customHeight="1">
      <c r="B182" s="354"/>
      <c r="C182" s="354"/>
      <c r="D182" s="354"/>
      <c r="E182" s="354"/>
      <c r="F182" s="354"/>
      <c r="G182" s="354"/>
      <c r="H182" s="354"/>
      <c r="I182" s="354"/>
      <c r="J182" s="354"/>
      <c r="K182" s="354"/>
      <c r="L182" s="354"/>
      <c r="M182" s="354"/>
      <c r="N182" s="354"/>
      <c r="O182" s="354"/>
      <c r="P182" s="354"/>
      <c r="Q182" s="354"/>
      <c r="R182" s="354"/>
      <c r="S182" s="355"/>
      <c r="T182" s="354"/>
      <c r="U182" s="354"/>
      <c r="V182" s="354"/>
      <c r="W182" s="354"/>
      <c r="X182" s="354"/>
      <c r="Y182" s="354"/>
      <c r="Z182" s="354"/>
      <c r="AA182" s="354"/>
      <c r="AB182" s="354"/>
    </row>
    <row r="183" spans="2:28" ht="11.25" customHeight="1">
      <c r="B183" s="354"/>
      <c r="C183" s="354"/>
      <c r="D183" s="354"/>
      <c r="E183" s="354"/>
      <c r="F183" s="354"/>
      <c r="G183" s="354"/>
      <c r="H183" s="354"/>
      <c r="I183" s="354"/>
      <c r="J183" s="354"/>
      <c r="K183" s="354"/>
      <c r="L183" s="354"/>
      <c r="M183" s="354"/>
      <c r="N183" s="354"/>
      <c r="O183" s="354"/>
      <c r="P183" s="354"/>
      <c r="Q183" s="354"/>
      <c r="R183" s="354"/>
      <c r="S183" s="355"/>
      <c r="T183" s="354"/>
      <c r="U183" s="354"/>
      <c r="V183" s="354"/>
      <c r="W183" s="354"/>
      <c r="X183" s="354"/>
      <c r="Y183" s="354"/>
      <c r="Z183" s="354"/>
      <c r="AA183" s="354"/>
      <c r="AB183" s="354"/>
    </row>
    <row r="184" spans="2:28" ht="11.25" customHeight="1">
      <c r="B184" s="354"/>
      <c r="C184" s="354"/>
      <c r="D184" s="354"/>
      <c r="E184" s="354"/>
      <c r="F184" s="354"/>
      <c r="G184" s="354"/>
      <c r="H184" s="354"/>
      <c r="I184" s="354"/>
      <c r="J184" s="354"/>
      <c r="K184" s="354"/>
      <c r="L184" s="354"/>
      <c r="M184" s="354"/>
      <c r="N184" s="354"/>
      <c r="O184" s="354"/>
      <c r="P184" s="354"/>
      <c r="Q184" s="354"/>
      <c r="R184" s="354"/>
      <c r="S184" s="355"/>
      <c r="T184" s="354"/>
      <c r="U184" s="354"/>
      <c r="V184" s="354"/>
      <c r="W184" s="354"/>
      <c r="X184" s="354"/>
      <c r="Y184" s="354"/>
      <c r="Z184" s="354"/>
      <c r="AA184" s="354"/>
      <c r="AB184" s="354"/>
    </row>
    <row r="185" spans="2:28" ht="11.25" customHeight="1">
      <c r="B185" s="354"/>
      <c r="C185" s="354"/>
      <c r="D185" s="354"/>
      <c r="E185" s="354"/>
      <c r="F185" s="354"/>
      <c r="G185" s="354"/>
      <c r="H185" s="354"/>
      <c r="I185" s="354"/>
      <c r="J185" s="354"/>
      <c r="K185" s="354"/>
      <c r="L185" s="354"/>
      <c r="M185" s="354"/>
      <c r="N185" s="354"/>
      <c r="O185" s="354"/>
      <c r="P185" s="354"/>
      <c r="Q185" s="354"/>
      <c r="R185" s="354"/>
      <c r="S185" s="355"/>
      <c r="T185" s="354"/>
      <c r="U185" s="354"/>
      <c r="V185" s="354"/>
      <c r="W185" s="354"/>
      <c r="X185" s="354"/>
      <c r="Y185" s="354"/>
      <c r="Z185" s="354"/>
      <c r="AA185" s="354"/>
      <c r="AB185" s="354"/>
    </row>
    <row r="186" spans="2:28" ht="11.25" customHeight="1">
      <c r="B186" s="354"/>
      <c r="C186" s="354"/>
      <c r="D186" s="354"/>
      <c r="E186" s="354"/>
      <c r="F186" s="354"/>
      <c r="G186" s="354"/>
      <c r="H186" s="354"/>
      <c r="I186" s="354"/>
      <c r="J186" s="354"/>
      <c r="K186" s="354"/>
      <c r="L186" s="354"/>
      <c r="M186" s="354"/>
      <c r="N186" s="354"/>
      <c r="O186" s="354"/>
      <c r="P186" s="354"/>
      <c r="Q186" s="354"/>
      <c r="R186" s="354"/>
      <c r="S186" s="355"/>
      <c r="T186" s="354"/>
      <c r="U186" s="354"/>
      <c r="V186" s="354"/>
      <c r="W186" s="354"/>
      <c r="X186" s="354"/>
      <c r="Y186" s="354"/>
      <c r="Z186" s="354"/>
      <c r="AA186" s="354"/>
      <c r="AB186" s="354"/>
    </row>
    <row r="187" spans="2:28" ht="11.25" customHeight="1">
      <c r="B187" s="354"/>
      <c r="C187" s="354"/>
      <c r="D187" s="354"/>
      <c r="E187" s="354"/>
      <c r="F187" s="354"/>
      <c r="G187" s="354"/>
      <c r="H187" s="354"/>
      <c r="I187" s="354"/>
      <c r="J187" s="354"/>
      <c r="K187" s="354"/>
      <c r="L187" s="354"/>
      <c r="M187" s="354"/>
      <c r="N187" s="354"/>
      <c r="O187" s="354"/>
      <c r="P187" s="354"/>
      <c r="Q187" s="354"/>
      <c r="R187" s="354"/>
      <c r="S187" s="355"/>
      <c r="T187" s="354"/>
      <c r="U187" s="354"/>
      <c r="V187" s="354"/>
      <c r="W187" s="354"/>
      <c r="X187" s="354"/>
      <c r="Y187" s="354"/>
      <c r="Z187" s="354"/>
      <c r="AA187" s="354"/>
      <c r="AB187" s="354"/>
    </row>
    <row r="188" spans="2:28" ht="11.25" customHeight="1">
      <c r="B188" s="354"/>
      <c r="C188" s="354"/>
      <c r="D188" s="354"/>
      <c r="E188" s="354"/>
      <c r="F188" s="354"/>
      <c r="G188" s="354"/>
      <c r="H188" s="354"/>
      <c r="I188" s="354"/>
      <c r="J188" s="354"/>
      <c r="K188" s="354"/>
      <c r="L188" s="354"/>
      <c r="M188" s="354"/>
      <c r="N188" s="354"/>
      <c r="O188" s="354"/>
      <c r="P188" s="354"/>
      <c r="Q188" s="354"/>
      <c r="R188" s="354"/>
      <c r="S188" s="355"/>
      <c r="T188" s="354"/>
      <c r="U188" s="354"/>
      <c r="V188" s="354"/>
      <c r="W188" s="354"/>
      <c r="X188" s="354"/>
      <c r="Y188" s="354"/>
      <c r="Z188" s="354"/>
      <c r="AA188" s="354"/>
      <c r="AB188" s="354"/>
    </row>
    <row r="189" spans="2:28" ht="11.25" customHeight="1">
      <c r="B189" s="354"/>
      <c r="C189" s="354"/>
      <c r="D189" s="354"/>
      <c r="E189" s="354"/>
      <c r="F189" s="354"/>
      <c r="G189" s="354"/>
      <c r="H189" s="354"/>
      <c r="I189" s="354"/>
      <c r="J189" s="354"/>
      <c r="K189" s="354"/>
      <c r="L189" s="354"/>
      <c r="M189" s="354"/>
      <c r="N189" s="354"/>
      <c r="O189" s="354"/>
      <c r="P189" s="354"/>
      <c r="Q189" s="354"/>
      <c r="R189" s="354"/>
      <c r="S189" s="355"/>
      <c r="T189" s="354"/>
      <c r="U189" s="354"/>
      <c r="V189" s="354"/>
      <c r="W189" s="354"/>
      <c r="X189" s="354"/>
      <c r="Y189" s="354"/>
      <c r="Z189" s="354"/>
      <c r="AA189" s="354"/>
      <c r="AB189" s="354"/>
    </row>
    <row r="190" spans="2:28" ht="11.25" customHeight="1">
      <c r="B190" s="354"/>
      <c r="C190" s="354"/>
      <c r="D190" s="354"/>
      <c r="E190" s="354"/>
      <c r="F190" s="354"/>
      <c r="G190" s="354"/>
      <c r="H190" s="354"/>
      <c r="I190" s="354"/>
      <c r="J190" s="354"/>
      <c r="K190" s="354"/>
      <c r="L190" s="354"/>
      <c r="M190" s="354"/>
      <c r="N190" s="354"/>
      <c r="O190" s="354"/>
      <c r="P190" s="354"/>
      <c r="Q190" s="354"/>
      <c r="R190" s="354"/>
      <c r="S190" s="355"/>
      <c r="T190" s="354"/>
      <c r="U190" s="354"/>
      <c r="V190" s="354"/>
      <c r="W190" s="354"/>
      <c r="X190" s="354"/>
      <c r="Y190" s="354"/>
      <c r="Z190" s="354"/>
      <c r="AA190" s="354"/>
      <c r="AB190" s="354"/>
    </row>
    <row r="191" spans="2:28" ht="11.25" customHeight="1">
      <c r="B191" s="354"/>
      <c r="C191" s="354"/>
      <c r="D191" s="354"/>
      <c r="E191" s="354"/>
      <c r="F191" s="354"/>
      <c r="G191" s="354"/>
      <c r="H191" s="354"/>
      <c r="I191" s="354"/>
      <c r="J191" s="354"/>
      <c r="K191" s="354"/>
      <c r="L191" s="354"/>
      <c r="M191" s="354"/>
      <c r="N191" s="354"/>
      <c r="O191" s="354"/>
      <c r="P191" s="354"/>
      <c r="Q191" s="354"/>
      <c r="R191" s="354"/>
      <c r="S191" s="355"/>
      <c r="T191" s="354"/>
      <c r="U191" s="354"/>
      <c r="V191" s="354"/>
      <c r="W191" s="354"/>
      <c r="X191" s="354"/>
      <c r="Y191" s="354"/>
      <c r="Z191" s="354"/>
      <c r="AA191" s="354"/>
      <c r="AB191" s="354"/>
    </row>
    <row r="192" spans="2:28" ht="11.25" customHeight="1">
      <c r="B192" s="354"/>
      <c r="C192" s="354"/>
      <c r="D192" s="354"/>
      <c r="E192" s="354"/>
      <c r="F192" s="354"/>
      <c r="G192" s="354"/>
      <c r="H192" s="354"/>
      <c r="I192" s="354"/>
      <c r="J192" s="354"/>
      <c r="K192" s="354"/>
      <c r="L192" s="354"/>
      <c r="M192" s="354"/>
      <c r="N192" s="354"/>
      <c r="O192" s="354"/>
      <c r="P192" s="354"/>
      <c r="Q192" s="354"/>
      <c r="R192" s="354"/>
      <c r="S192" s="355"/>
      <c r="T192" s="354"/>
      <c r="U192" s="354"/>
      <c r="V192" s="354"/>
      <c r="W192" s="354"/>
      <c r="X192" s="354"/>
      <c r="Y192" s="354"/>
      <c r="Z192" s="354"/>
      <c r="AA192" s="354"/>
      <c r="AB192" s="354"/>
    </row>
    <row r="193" spans="2:28" ht="11.25" customHeight="1">
      <c r="B193" s="354"/>
      <c r="C193" s="354"/>
      <c r="D193" s="354"/>
      <c r="E193" s="354"/>
      <c r="F193" s="354"/>
      <c r="G193" s="354"/>
      <c r="H193" s="354"/>
      <c r="I193" s="354"/>
      <c r="J193" s="354"/>
      <c r="K193" s="354"/>
      <c r="L193" s="354"/>
      <c r="M193" s="354"/>
      <c r="N193" s="354"/>
      <c r="O193" s="354"/>
      <c r="P193" s="354"/>
      <c r="Q193" s="354"/>
      <c r="R193" s="354"/>
      <c r="S193" s="355"/>
      <c r="T193" s="354"/>
      <c r="U193" s="354"/>
      <c r="V193" s="354"/>
      <c r="W193" s="354"/>
      <c r="X193" s="354"/>
      <c r="Y193" s="354"/>
      <c r="Z193" s="354"/>
      <c r="AA193" s="354"/>
      <c r="AB193" s="354"/>
    </row>
    <row r="194" spans="2:28" ht="11.25" customHeight="1">
      <c r="B194" s="354"/>
      <c r="C194" s="354"/>
      <c r="D194" s="354"/>
      <c r="E194" s="354"/>
      <c r="F194" s="354"/>
      <c r="G194" s="354"/>
      <c r="H194" s="354"/>
      <c r="I194" s="354"/>
      <c r="J194" s="354"/>
      <c r="K194" s="354"/>
      <c r="L194" s="354"/>
      <c r="M194" s="354"/>
      <c r="N194" s="354"/>
      <c r="O194" s="354"/>
      <c r="P194" s="354"/>
      <c r="Q194" s="354"/>
      <c r="R194" s="354"/>
      <c r="S194" s="355"/>
      <c r="T194" s="354"/>
      <c r="U194" s="354"/>
      <c r="V194" s="354"/>
      <c r="W194" s="354"/>
      <c r="X194" s="354"/>
      <c r="Y194" s="354"/>
      <c r="Z194" s="354"/>
      <c r="AA194" s="354"/>
      <c r="AB194" s="354"/>
    </row>
    <row r="195" spans="2:28" ht="11.25" customHeight="1">
      <c r="B195" s="354"/>
      <c r="C195" s="354"/>
      <c r="D195" s="354"/>
      <c r="E195" s="354"/>
      <c r="F195" s="354"/>
      <c r="G195" s="354"/>
      <c r="H195" s="354"/>
      <c r="I195" s="354"/>
      <c r="J195" s="354"/>
      <c r="K195" s="354"/>
      <c r="L195" s="354"/>
      <c r="M195" s="354"/>
      <c r="N195" s="354"/>
      <c r="O195" s="354"/>
      <c r="P195" s="354"/>
      <c r="Q195" s="354"/>
      <c r="R195" s="354"/>
      <c r="S195" s="355"/>
      <c r="T195" s="354"/>
      <c r="U195" s="354"/>
      <c r="V195" s="354"/>
      <c r="W195" s="354"/>
      <c r="X195" s="354"/>
      <c r="Y195" s="354"/>
      <c r="Z195" s="354"/>
      <c r="AA195" s="354"/>
      <c r="AB195" s="354"/>
    </row>
    <row r="196" spans="2:28" ht="11.25" customHeight="1">
      <c r="B196" s="354"/>
      <c r="C196" s="354"/>
      <c r="D196" s="354"/>
      <c r="E196" s="354"/>
      <c r="F196" s="354"/>
      <c r="G196" s="354"/>
      <c r="H196" s="354"/>
      <c r="I196" s="354"/>
      <c r="J196" s="354"/>
      <c r="K196" s="354"/>
      <c r="L196" s="354"/>
      <c r="M196" s="354"/>
      <c r="N196" s="354"/>
      <c r="O196" s="354"/>
      <c r="P196" s="354"/>
      <c r="Q196" s="354"/>
      <c r="R196" s="354"/>
      <c r="S196" s="355"/>
      <c r="T196" s="354"/>
      <c r="U196" s="354"/>
      <c r="V196" s="354"/>
      <c r="W196" s="354"/>
      <c r="X196" s="354"/>
      <c r="Y196" s="354"/>
      <c r="Z196" s="354"/>
      <c r="AA196" s="354"/>
      <c r="AB196" s="354"/>
    </row>
    <row r="197" spans="2:28" ht="11.25" customHeight="1">
      <c r="B197" s="354"/>
      <c r="C197" s="354"/>
      <c r="D197" s="354"/>
      <c r="E197" s="354"/>
      <c r="F197" s="354"/>
      <c r="G197" s="354"/>
      <c r="H197" s="354"/>
      <c r="I197" s="354"/>
      <c r="J197" s="354"/>
      <c r="K197" s="354"/>
      <c r="L197" s="354"/>
      <c r="M197" s="354"/>
      <c r="N197" s="354"/>
      <c r="O197" s="354"/>
      <c r="P197" s="354"/>
      <c r="Q197" s="354"/>
      <c r="R197" s="354"/>
      <c r="S197" s="355"/>
      <c r="T197" s="354"/>
      <c r="U197" s="354"/>
      <c r="V197" s="354"/>
      <c r="W197" s="354"/>
      <c r="X197" s="354"/>
      <c r="Y197" s="354"/>
      <c r="Z197" s="354"/>
      <c r="AA197" s="354"/>
      <c r="AB197" s="354"/>
    </row>
    <row r="198" spans="2:28" ht="11.25" customHeight="1">
      <c r="B198" s="354"/>
      <c r="C198" s="354"/>
      <c r="D198" s="354"/>
      <c r="E198" s="354"/>
      <c r="F198" s="354"/>
      <c r="G198" s="354"/>
      <c r="H198" s="354"/>
      <c r="I198" s="354"/>
      <c r="J198" s="354"/>
      <c r="K198" s="354"/>
      <c r="L198" s="354"/>
      <c r="M198" s="354"/>
      <c r="N198" s="354"/>
      <c r="O198" s="354"/>
      <c r="P198" s="354"/>
      <c r="Q198" s="354"/>
      <c r="R198" s="354"/>
      <c r="S198" s="355"/>
      <c r="T198" s="354"/>
      <c r="U198" s="354"/>
      <c r="V198" s="354"/>
      <c r="W198" s="354"/>
      <c r="X198" s="354"/>
      <c r="Y198" s="354"/>
      <c r="Z198" s="354"/>
      <c r="AA198" s="354"/>
      <c r="AB198" s="354"/>
    </row>
    <row r="199" spans="2:28" ht="11.25" customHeight="1">
      <c r="B199" s="354"/>
      <c r="C199" s="354"/>
      <c r="D199" s="354"/>
      <c r="E199" s="354"/>
      <c r="F199" s="354"/>
      <c r="G199" s="354"/>
      <c r="H199" s="354"/>
      <c r="I199" s="354"/>
      <c r="J199" s="354"/>
      <c r="K199" s="354"/>
      <c r="L199" s="354"/>
      <c r="M199" s="354"/>
      <c r="N199" s="354"/>
      <c r="O199" s="354"/>
      <c r="P199" s="354"/>
      <c r="Q199" s="354"/>
      <c r="R199" s="354"/>
      <c r="S199" s="355"/>
      <c r="T199" s="354"/>
      <c r="U199" s="354"/>
      <c r="V199" s="354"/>
      <c r="W199" s="354"/>
      <c r="X199" s="354"/>
      <c r="Y199" s="354"/>
      <c r="Z199" s="354"/>
      <c r="AA199" s="354"/>
      <c r="AB199" s="354"/>
    </row>
    <row r="200" spans="2:28" ht="11.25" customHeight="1">
      <c r="B200" s="354"/>
      <c r="C200" s="354"/>
      <c r="D200" s="354"/>
      <c r="E200" s="354"/>
      <c r="F200" s="354"/>
      <c r="G200" s="354"/>
      <c r="H200" s="354"/>
      <c r="I200" s="354"/>
      <c r="J200" s="354"/>
      <c r="K200" s="354"/>
      <c r="L200" s="354"/>
      <c r="M200" s="354"/>
      <c r="N200" s="354"/>
      <c r="O200" s="354"/>
      <c r="P200" s="354"/>
      <c r="Q200" s="354"/>
      <c r="R200" s="354"/>
      <c r="S200" s="355"/>
      <c r="T200" s="354"/>
      <c r="U200" s="354"/>
      <c r="V200" s="354"/>
      <c r="W200" s="354"/>
      <c r="X200" s="354"/>
      <c r="Y200" s="354"/>
      <c r="Z200" s="354"/>
      <c r="AA200" s="354"/>
      <c r="AB200" s="354"/>
    </row>
    <row r="201" spans="2:28" ht="11.25" customHeight="1">
      <c r="B201" s="354"/>
      <c r="C201" s="354"/>
      <c r="D201" s="354"/>
      <c r="E201" s="354"/>
      <c r="F201" s="354"/>
      <c r="G201" s="354"/>
      <c r="H201" s="354"/>
      <c r="I201" s="354"/>
      <c r="J201" s="354"/>
      <c r="K201" s="354"/>
      <c r="L201" s="354"/>
      <c r="M201" s="354"/>
      <c r="N201" s="354"/>
      <c r="O201" s="354"/>
      <c r="P201" s="354"/>
      <c r="Q201" s="354"/>
      <c r="R201" s="354"/>
      <c r="S201" s="355"/>
      <c r="T201" s="354"/>
      <c r="U201" s="354"/>
      <c r="V201" s="354"/>
      <c r="W201" s="354"/>
      <c r="X201" s="354"/>
      <c r="Y201" s="354"/>
      <c r="Z201" s="354"/>
      <c r="AA201" s="354"/>
      <c r="AB201" s="354"/>
    </row>
    <row r="202" spans="2:28" ht="11.25" customHeight="1">
      <c r="B202" s="354"/>
      <c r="C202" s="354"/>
      <c r="D202" s="354"/>
      <c r="E202" s="354"/>
      <c r="F202" s="354"/>
      <c r="G202" s="354"/>
      <c r="H202" s="354"/>
      <c r="I202" s="354"/>
      <c r="J202" s="354"/>
      <c r="K202" s="354"/>
      <c r="L202" s="354"/>
      <c r="M202" s="354"/>
      <c r="N202" s="354"/>
      <c r="O202" s="354"/>
      <c r="P202" s="354"/>
      <c r="Q202" s="354"/>
      <c r="R202" s="354"/>
      <c r="S202" s="355"/>
      <c r="T202" s="354"/>
      <c r="U202" s="354"/>
      <c r="V202" s="354"/>
      <c r="W202" s="354"/>
      <c r="X202" s="354"/>
      <c r="Y202" s="354"/>
      <c r="Z202" s="354"/>
      <c r="AA202" s="354"/>
      <c r="AB202" s="354"/>
    </row>
    <row r="203" spans="2:28" ht="11.25" customHeight="1">
      <c r="B203" s="354"/>
      <c r="C203" s="354"/>
      <c r="D203" s="354"/>
      <c r="E203" s="354"/>
      <c r="F203" s="354"/>
      <c r="G203" s="354"/>
      <c r="H203" s="354"/>
      <c r="I203" s="354"/>
      <c r="J203" s="354"/>
      <c r="K203" s="354"/>
      <c r="L203" s="354"/>
      <c r="M203" s="354"/>
      <c r="N203" s="354"/>
      <c r="O203" s="354"/>
      <c r="P203" s="354"/>
      <c r="Q203" s="354"/>
      <c r="R203" s="354"/>
      <c r="S203" s="355"/>
      <c r="T203" s="354"/>
      <c r="U203" s="354"/>
      <c r="V203" s="354"/>
      <c r="W203" s="354"/>
      <c r="X203" s="354"/>
      <c r="Y203" s="354"/>
      <c r="Z203" s="354"/>
      <c r="AA203" s="354"/>
      <c r="AB203" s="354"/>
    </row>
    <row r="204" spans="2:28" ht="11.25" customHeight="1">
      <c r="B204" s="354"/>
      <c r="C204" s="354"/>
      <c r="D204" s="354"/>
      <c r="E204" s="354"/>
      <c r="F204" s="354"/>
      <c r="G204" s="354"/>
      <c r="H204" s="354"/>
      <c r="I204" s="354"/>
      <c r="J204" s="354"/>
      <c r="K204" s="354"/>
      <c r="L204" s="354"/>
      <c r="M204" s="354"/>
      <c r="N204" s="354"/>
      <c r="O204" s="354"/>
      <c r="P204" s="354"/>
      <c r="Q204" s="354"/>
      <c r="R204" s="354"/>
      <c r="S204" s="355"/>
      <c r="T204" s="354"/>
      <c r="U204" s="354"/>
      <c r="V204" s="354"/>
      <c r="W204" s="354"/>
      <c r="X204" s="354"/>
      <c r="Y204" s="354"/>
      <c r="Z204" s="354"/>
      <c r="AA204" s="354"/>
      <c r="AB204" s="354"/>
    </row>
    <row r="205" spans="2:28" ht="11.25" customHeight="1">
      <c r="B205" s="354"/>
      <c r="C205" s="354"/>
      <c r="D205" s="354"/>
      <c r="E205" s="354"/>
      <c r="F205" s="354"/>
      <c r="G205" s="354"/>
      <c r="H205" s="354"/>
      <c r="I205" s="354"/>
      <c r="J205" s="354"/>
      <c r="K205" s="354"/>
      <c r="L205" s="354"/>
      <c r="M205" s="354"/>
      <c r="N205" s="354"/>
      <c r="O205" s="354"/>
      <c r="P205" s="354"/>
      <c r="Q205" s="354"/>
      <c r="R205" s="354"/>
      <c r="S205" s="355"/>
      <c r="T205" s="354"/>
      <c r="U205" s="354"/>
      <c r="V205" s="354"/>
      <c r="W205" s="354"/>
      <c r="X205" s="354"/>
      <c r="Y205" s="354"/>
      <c r="Z205" s="354"/>
      <c r="AA205" s="354"/>
      <c r="AB205" s="354"/>
    </row>
    <row r="206" spans="2:28" ht="11.25" customHeight="1">
      <c r="B206" s="354"/>
      <c r="C206" s="354"/>
      <c r="D206" s="354"/>
      <c r="E206" s="354"/>
      <c r="F206" s="354"/>
      <c r="G206" s="354"/>
      <c r="H206" s="354"/>
      <c r="I206" s="354"/>
      <c r="J206" s="354"/>
      <c r="K206" s="354"/>
      <c r="L206" s="354"/>
      <c r="M206" s="354"/>
      <c r="N206" s="354"/>
      <c r="O206" s="354"/>
      <c r="P206" s="354"/>
      <c r="Q206" s="354"/>
      <c r="R206" s="354"/>
      <c r="S206" s="355"/>
      <c r="T206" s="354"/>
      <c r="U206" s="354"/>
      <c r="V206" s="354"/>
      <c r="W206" s="354"/>
      <c r="X206" s="354"/>
      <c r="Y206" s="354"/>
      <c r="Z206" s="354"/>
      <c r="AA206" s="354"/>
      <c r="AB206" s="354"/>
    </row>
    <row r="207" spans="2:28" ht="11.25" customHeight="1">
      <c r="B207" s="354"/>
      <c r="C207" s="354"/>
      <c r="D207" s="354"/>
      <c r="E207" s="354"/>
      <c r="F207" s="354"/>
      <c r="G207" s="354"/>
      <c r="H207" s="354"/>
      <c r="I207" s="354"/>
      <c r="J207" s="354"/>
      <c r="K207" s="354"/>
      <c r="L207" s="354"/>
      <c r="M207" s="354"/>
      <c r="N207" s="354"/>
      <c r="O207" s="354"/>
      <c r="P207" s="354"/>
      <c r="Q207" s="354"/>
      <c r="R207" s="354"/>
      <c r="S207" s="355"/>
      <c r="T207" s="354"/>
      <c r="U207" s="354"/>
      <c r="V207" s="354"/>
      <c r="W207" s="354"/>
      <c r="X207" s="354"/>
      <c r="Y207" s="354"/>
      <c r="Z207" s="354"/>
      <c r="AA207" s="354"/>
      <c r="AB207" s="354"/>
    </row>
    <row r="208" spans="2:28" ht="11.25" customHeight="1">
      <c r="B208" s="354"/>
      <c r="C208" s="354"/>
      <c r="D208" s="354"/>
      <c r="E208" s="354"/>
      <c r="F208" s="354"/>
      <c r="G208" s="354"/>
      <c r="H208" s="354"/>
      <c r="I208" s="354"/>
      <c r="J208" s="354"/>
      <c r="K208" s="354"/>
      <c r="L208" s="354"/>
      <c r="M208" s="354"/>
      <c r="N208" s="354"/>
      <c r="O208" s="354"/>
      <c r="P208" s="354"/>
      <c r="Q208" s="354"/>
      <c r="R208" s="354"/>
      <c r="S208" s="355"/>
      <c r="T208" s="354"/>
      <c r="U208" s="354"/>
      <c r="V208" s="354"/>
      <c r="W208" s="354"/>
      <c r="X208" s="354"/>
      <c r="Y208" s="354"/>
      <c r="Z208" s="354"/>
      <c r="AA208" s="354"/>
      <c r="AB208" s="354"/>
    </row>
    <row r="209" spans="2:28" ht="11.25" customHeight="1">
      <c r="B209" s="354"/>
      <c r="C209" s="354"/>
      <c r="D209" s="354"/>
      <c r="E209" s="354"/>
      <c r="F209" s="354"/>
      <c r="G209" s="354"/>
      <c r="H209" s="354"/>
      <c r="I209" s="354"/>
      <c r="J209" s="354"/>
      <c r="K209" s="354"/>
      <c r="L209" s="354"/>
      <c r="M209" s="354"/>
      <c r="N209" s="354"/>
      <c r="O209" s="354"/>
      <c r="P209" s="354"/>
      <c r="Q209" s="354"/>
      <c r="R209" s="354"/>
      <c r="S209" s="355"/>
      <c r="T209" s="354"/>
      <c r="U209" s="354"/>
      <c r="V209" s="354"/>
      <c r="W209" s="354"/>
      <c r="X209" s="354"/>
      <c r="Y209" s="354"/>
      <c r="Z209" s="354"/>
      <c r="AA209" s="354"/>
      <c r="AB209" s="354"/>
    </row>
    <row r="210" spans="2:28" ht="11.25" customHeight="1">
      <c r="B210" s="354"/>
      <c r="C210" s="354"/>
      <c r="D210" s="354"/>
      <c r="E210" s="354"/>
      <c r="F210" s="354"/>
      <c r="G210" s="354"/>
      <c r="H210" s="354"/>
      <c r="I210" s="354"/>
      <c r="J210" s="354"/>
      <c r="K210" s="354"/>
      <c r="L210" s="354"/>
      <c r="M210" s="354"/>
      <c r="N210" s="354"/>
      <c r="O210" s="354"/>
      <c r="P210" s="354"/>
      <c r="Q210" s="354"/>
      <c r="R210" s="354"/>
      <c r="S210" s="355"/>
      <c r="T210" s="354"/>
      <c r="U210" s="354"/>
      <c r="V210" s="354"/>
      <c r="W210" s="354"/>
      <c r="X210" s="354"/>
      <c r="Y210" s="354"/>
      <c r="Z210" s="354"/>
      <c r="AA210" s="354"/>
      <c r="AB210" s="354"/>
    </row>
    <row r="211" spans="2:28" ht="11.25" customHeight="1">
      <c r="B211" s="354"/>
      <c r="C211" s="354"/>
      <c r="D211" s="354"/>
      <c r="E211" s="354"/>
      <c r="F211" s="354"/>
      <c r="G211" s="354"/>
      <c r="H211" s="354"/>
      <c r="I211" s="354"/>
      <c r="J211" s="354"/>
      <c r="K211" s="354"/>
      <c r="L211" s="354"/>
      <c r="M211" s="354"/>
      <c r="N211" s="354"/>
      <c r="O211" s="354"/>
      <c r="P211" s="354"/>
      <c r="Q211" s="354"/>
      <c r="R211" s="354"/>
      <c r="S211" s="355"/>
      <c r="T211" s="354"/>
      <c r="U211" s="354"/>
      <c r="V211" s="354"/>
      <c r="W211" s="354"/>
      <c r="X211" s="354"/>
      <c r="Y211" s="354"/>
      <c r="Z211" s="354"/>
      <c r="AA211" s="354"/>
      <c r="AB211" s="354"/>
    </row>
    <row r="212" spans="2:28" ht="11.25" customHeight="1">
      <c r="B212" s="354"/>
      <c r="C212" s="354"/>
      <c r="D212" s="354"/>
      <c r="E212" s="354"/>
      <c r="F212" s="354"/>
      <c r="G212" s="354"/>
      <c r="H212" s="354"/>
      <c r="I212" s="354"/>
      <c r="J212" s="354"/>
      <c r="K212" s="354"/>
      <c r="L212" s="354"/>
      <c r="M212" s="354"/>
      <c r="N212" s="354"/>
      <c r="O212" s="354"/>
      <c r="P212" s="354"/>
      <c r="Q212" s="354"/>
      <c r="R212" s="354"/>
      <c r="S212" s="355"/>
      <c r="T212" s="354"/>
      <c r="U212" s="354"/>
      <c r="V212" s="354"/>
      <c r="W212" s="354"/>
      <c r="X212" s="354"/>
      <c r="Y212" s="354"/>
      <c r="Z212" s="354"/>
      <c r="AA212" s="354"/>
      <c r="AB212" s="354"/>
    </row>
    <row r="213" spans="2:28" ht="11.25" customHeight="1">
      <c r="B213" s="354"/>
      <c r="C213" s="354"/>
      <c r="D213" s="354"/>
      <c r="E213" s="354"/>
      <c r="F213" s="354"/>
      <c r="G213" s="354"/>
      <c r="H213" s="354"/>
      <c r="I213" s="354"/>
      <c r="J213" s="354"/>
      <c r="K213" s="354"/>
      <c r="L213" s="354"/>
      <c r="M213" s="354"/>
      <c r="N213" s="354"/>
      <c r="O213" s="354"/>
      <c r="P213" s="354"/>
      <c r="Q213" s="354"/>
      <c r="R213" s="354"/>
      <c r="S213" s="355"/>
      <c r="T213" s="354"/>
      <c r="U213" s="354"/>
      <c r="V213" s="354"/>
      <c r="W213" s="354"/>
      <c r="X213" s="354"/>
      <c r="Y213" s="354"/>
      <c r="Z213" s="354"/>
      <c r="AA213" s="354"/>
      <c r="AB213" s="354"/>
    </row>
    <row r="214" spans="2:28" ht="11.25" customHeight="1">
      <c r="B214" s="354"/>
      <c r="C214" s="354"/>
      <c r="D214" s="354"/>
      <c r="E214" s="354"/>
      <c r="F214" s="354"/>
      <c r="G214" s="354"/>
      <c r="H214" s="354"/>
      <c r="I214" s="354"/>
      <c r="J214" s="354"/>
      <c r="K214" s="354"/>
      <c r="L214" s="354"/>
      <c r="M214" s="354"/>
      <c r="N214" s="354"/>
      <c r="O214" s="354"/>
      <c r="P214" s="354"/>
      <c r="Q214" s="354"/>
      <c r="R214" s="354"/>
      <c r="S214" s="355"/>
      <c r="T214" s="354"/>
      <c r="U214" s="354"/>
      <c r="V214" s="354"/>
      <c r="W214" s="354"/>
      <c r="X214" s="354"/>
      <c r="Y214" s="354"/>
      <c r="Z214" s="354"/>
      <c r="AA214" s="354"/>
      <c r="AB214" s="354"/>
    </row>
    <row r="215" spans="2:28" ht="11.25" customHeight="1">
      <c r="B215" s="354"/>
      <c r="C215" s="354"/>
      <c r="D215" s="354"/>
      <c r="E215" s="354"/>
      <c r="F215" s="354"/>
      <c r="G215" s="354"/>
      <c r="H215" s="354"/>
      <c r="I215" s="354"/>
      <c r="J215" s="354"/>
      <c r="K215" s="354"/>
      <c r="L215" s="354"/>
      <c r="M215" s="354"/>
      <c r="N215" s="354"/>
      <c r="O215" s="354"/>
      <c r="P215" s="354"/>
      <c r="Q215" s="354"/>
      <c r="R215" s="354"/>
      <c r="S215" s="355"/>
      <c r="T215" s="354"/>
      <c r="U215" s="354"/>
      <c r="V215" s="354"/>
      <c r="W215" s="354"/>
      <c r="X215" s="354"/>
      <c r="Y215" s="354"/>
      <c r="Z215" s="354"/>
      <c r="AA215" s="354"/>
      <c r="AB215" s="354"/>
    </row>
    <row r="216" spans="2:28" ht="11.25" customHeight="1">
      <c r="B216" s="354"/>
      <c r="C216" s="354"/>
      <c r="D216" s="354"/>
      <c r="E216" s="354"/>
      <c r="F216" s="354"/>
      <c r="G216" s="354"/>
      <c r="H216" s="354"/>
      <c r="I216" s="354"/>
      <c r="J216" s="354"/>
      <c r="K216" s="354"/>
      <c r="L216" s="354"/>
      <c r="M216" s="354"/>
      <c r="N216" s="354"/>
      <c r="O216" s="354"/>
      <c r="P216" s="354"/>
      <c r="Q216" s="354"/>
      <c r="R216" s="354"/>
      <c r="S216" s="355"/>
      <c r="T216" s="354"/>
      <c r="U216" s="354"/>
      <c r="V216" s="354"/>
      <c r="W216" s="354"/>
      <c r="X216" s="354"/>
      <c r="Y216" s="354"/>
      <c r="Z216" s="354"/>
      <c r="AA216" s="354"/>
      <c r="AB216" s="354"/>
    </row>
    <row r="217" spans="2:28" ht="11.25" customHeight="1">
      <c r="B217" s="354"/>
      <c r="C217" s="354"/>
      <c r="D217" s="354"/>
      <c r="E217" s="354"/>
      <c r="F217" s="354"/>
      <c r="G217" s="354"/>
      <c r="H217" s="354"/>
      <c r="I217" s="354"/>
      <c r="J217" s="354"/>
      <c r="K217" s="354"/>
      <c r="L217" s="354"/>
      <c r="M217" s="354"/>
      <c r="N217" s="354"/>
      <c r="O217" s="354"/>
      <c r="P217" s="354"/>
      <c r="Q217" s="354"/>
      <c r="R217" s="354"/>
      <c r="S217" s="355"/>
      <c r="T217" s="354"/>
      <c r="U217" s="354"/>
      <c r="V217" s="354"/>
      <c r="W217" s="354"/>
      <c r="X217" s="354"/>
      <c r="Y217" s="354"/>
      <c r="Z217" s="354"/>
      <c r="AA217" s="354"/>
      <c r="AB217" s="354"/>
    </row>
    <row r="218" spans="2:28" ht="11.25" customHeight="1">
      <c r="B218" s="354"/>
      <c r="C218" s="354"/>
      <c r="D218" s="354"/>
      <c r="E218" s="354"/>
      <c r="F218" s="354"/>
      <c r="G218" s="354"/>
      <c r="H218" s="354"/>
      <c r="I218" s="354"/>
      <c r="J218" s="354"/>
      <c r="K218" s="354"/>
      <c r="L218" s="354"/>
      <c r="M218" s="354"/>
      <c r="N218" s="354"/>
      <c r="O218" s="354"/>
      <c r="P218" s="354"/>
      <c r="Q218" s="354"/>
      <c r="R218" s="354"/>
      <c r="S218" s="355"/>
      <c r="T218" s="354"/>
      <c r="U218" s="354"/>
      <c r="V218" s="354"/>
      <c r="W218" s="354"/>
      <c r="X218" s="354"/>
      <c r="Y218" s="354"/>
      <c r="Z218" s="354"/>
      <c r="AA218" s="354"/>
      <c r="AB218" s="354"/>
    </row>
    <row r="219" spans="2:28" ht="11.25" customHeight="1">
      <c r="B219" s="354"/>
      <c r="C219" s="354"/>
      <c r="D219" s="354"/>
      <c r="E219" s="354"/>
      <c r="F219" s="354"/>
      <c r="G219" s="354"/>
      <c r="H219" s="354"/>
      <c r="I219" s="354"/>
      <c r="J219" s="354"/>
      <c r="K219" s="354"/>
      <c r="L219" s="354"/>
      <c r="M219" s="354"/>
      <c r="N219" s="354"/>
      <c r="O219" s="354"/>
      <c r="P219" s="354"/>
      <c r="Q219" s="354"/>
      <c r="R219" s="354"/>
      <c r="S219" s="355"/>
      <c r="T219" s="354"/>
      <c r="U219" s="354"/>
      <c r="V219" s="354"/>
      <c r="W219" s="354"/>
      <c r="X219" s="354"/>
      <c r="Y219" s="354"/>
      <c r="Z219" s="354"/>
      <c r="AA219" s="354"/>
      <c r="AB219" s="354"/>
    </row>
    <row r="220" spans="2:28" ht="11.25" customHeight="1">
      <c r="B220" s="354"/>
      <c r="C220" s="354"/>
      <c r="D220" s="354"/>
      <c r="E220" s="354"/>
      <c r="F220" s="354"/>
      <c r="G220" s="354"/>
      <c r="H220" s="354"/>
      <c r="I220" s="354"/>
      <c r="J220" s="354"/>
      <c r="K220" s="354"/>
      <c r="L220" s="354"/>
      <c r="M220" s="354"/>
      <c r="N220" s="354"/>
      <c r="O220" s="354"/>
      <c r="P220" s="354"/>
      <c r="Q220" s="354"/>
      <c r="R220" s="354"/>
      <c r="S220" s="355"/>
      <c r="T220" s="354"/>
      <c r="U220" s="354"/>
      <c r="V220" s="354"/>
      <c r="W220" s="354"/>
      <c r="X220" s="354"/>
      <c r="Y220" s="354"/>
      <c r="Z220" s="354"/>
      <c r="AA220" s="354"/>
      <c r="AB220" s="354"/>
    </row>
    <row r="221" spans="2:28" ht="11.25" customHeight="1">
      <c r="B221" s="354"/>
      <c r="C221" s="354"/>
      <c r="D221" s="354"/>
      <c r="E221" s="354"/>
      <c r="F221" s="354"/>
      <c r="G221" s="354"/>
      <c r="H221" s="354"/>
      <c r="I221" s="354"/>
      <c r="J221" s="354"/>
      <c r="K221" s="354"/>
      <c r="L221" s="354"/>
      <c r="M221" s="354"/>
      <c r="N221" s="354"/>
      <c r="O221" s="354"/>
      <c r="P221" s="354"/>
      <c r="Q221" s="354"/>
      <c r="R221" s="354"/>
      <c r="S221" s="355"/>
      <c r="T221" s="354"/>
      <c r="U221" s="354"/>
      <c r="V221" s="354"/>
      <c r="W221" s="354"/>
      <c r="X221" s="354"/>
      <c r="Y221" s="354"/>
      <c r="Z221" s="354"/>
      <c r="AA221" s="354"/>
      <c r="AB221" s="354"/>
    </row>
    <row r="222" spans="2:28" ht="11.25" customHeight="1">
      <c r="B222" s="354"/>
      <c r="C222" s="354"/>
      <c r="D222" s="354"/>
      <c r="E222" s="354"/>
      <c r="F222" s="354"/>
      <c r="G222" s="354"/>
      <c r="H222" s="354"/>
      <c r="I222" s="354"/>
      <c r="J222" s="354"/>
      <c r="K222" s="354"/>
      <c r="L222" s="354"/>
      <c r="M222" s="354"/>
      <c r="N222" s="354"/>
      <c r="O222" s="354"/>
      <c r="P222" s="354"/>
      <c r="Q222" s="354"/>
      <c r="R222" s="354"/>
      <c r="S222" s="355"/>
      <c r="T222" s="354"/>
      <c r="U222" s="354"/>
      <c r="V222" s="354"/>
      <c r="W222" s="354"/>
      <c r="X222" s="354"/>
      <c r="Y222" s="354"/>
      <c r="Z222" s="354"/>
      <c r="AA222" s="354"/>
      <c r="AB222" s="354"/>
    </row>
    <row r="223" spans="2:28" ht="11.25" customHeight="1">
      <c r="B223" s="354"/>
      <c r="C223" s="354"/>
      <c r="D223" s="354"/>
      <c r="E223" s="354"/>
      <c r="F223" s="354"/>
      <c r="G223" s="354"/>
      <c r="H223" s="354"/>
      <c r="I223" s="354"/>
      <c r="J223" s="354"/>
      <c r="K223" s="354"/>
      <c r="L223" s="354"/>
      <c r="M223" s="354"/>
      <c r="N223" s="354"/>
      <c r="O223" s="354"/>
      <c r="P223" s="354"/>
      <c r="Q223" s="354"/>
      <c r="R223" s="354"/>
      <c r="S223" s="355"/>
      <c r="T223" s="354"/>
      <c r="U223" s="354"/>
      <c r="V223" s="354"/>
      <c r="W223" s="354"/>
      <c r="X223" s="354"/>
      <c r="Y223" s="354"/>
      <c r="Z223" s="354"/>
      <c r="AA223" s="354"/>
      <c r="AB223" s="354"/>
    </row>
    <row r="224" spans="2:28" ht="11.25" customHeight="1">
      <c r="B224" s="354"/>
      <c r="C224" s="354"/>
      <c r="D224" s="354"/>
      <c r="E224" s="354"/>
      <c r="F224" s="354"/>
      <c r="G224" s="354"/>
      <c r="H224" s="354"/>
      <c r="I224" s="354"/>
      <c r="J224" s="354"/>
      <c r="K224" s="354"/>
      <c r="L224" s="354"/>
      <c r="M224" s="354"/>
      <c r="N224" s="354"/>
      <c r="O224" s="354"/>
      <c r="P224" s="354"/>
      <c r="Q224" s="354"/>
      <c r="R224" s="354"/>
      <c r="S224" s="355"/>
      <c r="T224" s="354"/>
      <c r="U224" s="354"/>
      <c r="V224" s="354"/>
      <c r="W224" s="354"/>
      <c r="X224" s="354"/>
      <c r="Y224" s="354"/>
      <c r="Z224" s="354"/>
      <c r="AA224" s="354"/>
      <c r="AB224" s="354"/>
    </row>
    <row r="225" spans="2:28" ht="11.25" customHeight="1">
      <c r="B225" s="354"/>
      <c r="C225" s="354"/>
      <c r="D225" s="354"/>
      <c r="E225" s="354"/>
      <c r="F225" s="354"/>
      <c r="G225" s="354"/>
      <c r="H225" s="354"/>
      <c r="I225" s="354"/>
      <c r="J225" s="354"/>
      <c r="K225" s="354"/>
      <c r="L225" s="354"/>
      <c r="M225" s="354"/>
      <c r="N225" s="354"/>
      <c r="O225" s="354"/>
      <c r="P225" s="354"/>
      <c r="Q225" s="354"/>
      <c r="R225" s="354"/>
      <c r="S225" s="355"/>
      <c r="T225" s="354"/>
      <c r="U225" s="354"/>
      <c r="V225" s="354"/>
      <c r="W225" s="354"/>
      <c r="X225" s="354"/>
      <c r="Y225" s="354"/>
      <c r="Z225" s="354"/>
      <c r="AA225" s="354"/>
      <c r="AB225" s="354"/>
    </row>
    <row r="226" spans="2:28" ht="11.25" customHeight="1">
      <c r="B226" s="354"/>
      <c r="C226" s="354"/>
      <c r="D226" s="354"/>
      <c r="E226" s="354"/>
      <c r="F226" s="354"/>
      <c r="G226" s="354"/>
      <c r="H226" s="354"/>
      <c r="I226" s="354"/>
      <c r="J226" s="354"/>
      <c r="K226" s="354"/>
      <c r="L226" s="354"/>
      <c r="M226" s="354"/>
      <c r="N226" s="354"/>
      <c r="O226" s="354"/>
      <c r="P226" s="354"/>
      <c r="Q226" s="354"/>
      <c r="R226" s="354"/>
      <c r="S226" s="355"/>
      <c r="T226" s="354"/>
      <c r="U226" s="354"/>
      <c r="V226" s="354"/>
      <c r="W226" s="354"/>
      <c r="X226" s="354"/>
      <c r="Y226" s="354"/>
      <c r="Z226" s="354"/>
      <c r="AA226" s="354"/>
      <c r="AB226" s="354"/>
    </row>
    <row r="227" spans="2:28" ht="11.25" customHeight="1">
      <c r="B227" s="354"/>
      <c r="C227" s="354"/>
      <c r="D227" s="354"/>
      <c r="E227" s="354"/>
      <c r="F227" s="354"/>
      <c r="G227" s="354"/>
      <c r="H227" s="354"/>
      <c r="I227" s="354"/>
      <c r="J227" s="354"/>
      <c r="K227" s="354"/>
      <c r="L227" s="354"/>
      <c r="M227" s="354"/>
      <c r="N227" s="354"/>
      <c r="O227" s="354"/>
      <c r="P227" s="354"/>
      <c r="Q227" s="354"/>
      <c r="R227" s="354"/>
      <c r="S227" s="355"/>
      <c r="T227" s="354"/>
      <c r="U227" s="354"/>
      <c r="V227" s="354"/>
      <c r="W227" s="354"/>
      <c r="X227" s="354"/>
      <c r="Y227" s="354"/>
      <c r="Z227" s="354"/>
      <c r="AA227" s="354"/>
      <c r="AB227" s="354"/>
    </row>
    <row r="228" spans="2:28" ht="11.25" customHeight="1">
      <c r="B228" s="354"/>
      <c r="C228" s="354"/>
      <c r="D228" s="354"/>
      <c r="E228" s="354"/>
      <c r="F228" s="354"/>
      <c r="G228" s="354"/>
      <c r="H228" s="354"/>
      <c r="I228" s="354"/>
      <c r="J228" s="354"/>
      <c r="K228" s="354"/>
      <c r="L228" s="354"/>
      <c r="M228" s="354"/>
      <c r="N228" s="354"/>
      <c r="O228" s="354"/>
      <c r="P228" s="354"/>
      <c r="Q228" s="354"/>
      <c r="R228" s="354"/>
      <c r="S228" s="355"/>
      <c r="T228" s="354"/>
      <c r="U228" s="354"/>
      <c r="V228" s="354"/>
      <c r="W228" s="354"/>
      <c r="X228" s="354"/>
      <c r="Y228" s="354"/>
      <c r="Z228" s="354"/>
      <c r="AA228" s="354"/>
      <c r="AB228" s="354"/>
    </row>
    <row r="229" spans="2:28" ht="15.75" customHeight="1"/>
    <row r="230" spans="2:28" ht="15.75" customHeight="1"/>
    <row r="231" spans="2:28" ht="15.75" customHeight="1"/>
    <row r="232" spans="2:28" ht="15.75" customHeight="1"/>
    <row r="233" spans="2:28" ht="15.75" customHeight="1"/>
    <row r="234" spans="2:28" ht="15.75" customHeight="1"/>
    <row r="235" spans="2:28" ht="15.75" customHeight="1"/>
    <row r="236" spans="2:28" ht="15.75" customHeight="1"/>
    <row r="237" spans="2:28" ht="15.75" customHeight="1"/>
    <row r="238" spans="2:28" ht="15.75" customHeight="1"/>
    <row r="239" spans="2:28" ht="15.75" customHeight="1"/>
    <row r="240" spans="2:28"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sheetData>
  <mergeCells count="31">
    <mergeCell ref="C28:E28"/>
    <mergeCell ref="G28:I28"/>
    <mergeCell ref="L28:M28"/>
    <mergeCell ref="B30:C31"/>
    <mergeCell ref="D30:O31"/>
    <mergeCell ref="L22:M22"/>
    <mergeCell ref="C23:E23"/>
    <mergeCell ref="G23:I23"/>
    <mergeCell ref="L23:M23"/>
    <mergeCell ref="C27:E27"/>
    <mergeCell ref="G27:I27"/>
    <mergeCell ref="L27:M27"/>
    <mergeCell ref="C22:E22"/>
    <mergeCell ref="G22:I22"/>
    <mergeCell ref="B12:C12"/>
    <mergeCell ref="D12:E12"/>
    <mergeCell ref="F12:H12"/>
    <mergeCell ref="B13:C13"/>
    <mergeCell ref="D13:H13"/>
    <mergeCell ref="B9:C9"/>
    <mergeCell ref="D9:H9"/>
    <mergeCell ref="B10:C10"/>
    <mergeCell ref="D10:H10"/>
    <mergeCell ref="B11:C11"/>
    <mergeCell ref="D11:H11"/>
    <mergeCell ref="B2:D5"/>
    <mergeCell ref="E2:N5"/>
    <mergeCell ref="B7:C7"/>
    <mergeCell ref="D7:H7"/>
    <mergeCell ref="B8:C8"/>
    <mergeCell ref="D8:H8"/>
  </mergeCells>
  <dataValidations disablePrompts="1" count="1">
    <dataValidation allowBlank="1" showInputMessage="1" showErrorMessage="1" sqref="D9" xr:uid="{00000000-0002-0000-0C00-000000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filterMode="1"/>
  <dimension ref="A1:CM56476"/>
  <sheetViews>
    <sheetView zoomScaleNormal="100" zoomScaleSheetLayoutView="106" workbookViewId="0">
      <selection activeCell="AK13" sqref="AK13"/>
    </sheetView>
  </sheetViews>
  <sheetFormatPr defaultColWidth="10.7109375" defaultRowHeight="15"/>
  <cols>
    <col min="1" max="1" width="4.140625" style="267" customWidth="1"/>
    <col min="2" max="2" width="12.140625" style="267" customWidth="1"/>
    <col min="3" max="3" width="13.140625" style="267" customWidth="1"/>
    <col min="4" max="4" width="13.85546875" style="267" customWidth="1"/>
    <col min="5" max="5" width="12.140625" style="267" customWidth="1"/>
    <col min="6" max="6" width="9" style="345" customWidth="1"/>
    <col min="7" max="25" width="5.140625" style="345" customWidth="1"/>
    <col min="26" max="36" width="5.140625" style="267" customWidth="1"/>
    <col min="37" max="37" width="53.42578125" style="346" customWidth="1"/>
    <col min="38" max="256" width="10.7109375" style="267"/>
    <col min="257" max="257" width="4.140625" style="267" customWidth="1"/>
    <col min="258" max="258" width="12.140625" style="267" customWidth="1"/>
    <col min="259" max="259" width="13.140625" style="267" customWidth="1"/>
    <col min="260" max="260" width="13.85546875" style="267" customWidth="1"/>
    <col min="261" max="261" width="12.140625" style="267" customWidth="1"/>
    <col min="262" max="262" width="14.28515625" style="267" customWidth="1"/>
    <col min="263" max="263" width="2.85546875" style="267" customWidth="1"/>
    <col min="264" max="264" width="2.5703125" style="267" customWidth="1"/>
    <col min="265" max="265" width="2.85546875" style="267" customWidth="1"/>
    <col min="266" max="266" width="2.7109375" style="267" customWidth="1"/>
    <col min="267" max="267" width="2.5703125" style="267" customWidth="1"/>
    <col min="268" max="269" width="2.42578125" style="267" customWidth="1"/>
    <col min="270" max="270" width="2.7109375" style="267" customWidth="1"/>
    <col min="271" max="271" width="2.42578125" style="267" customWidth="1"/>
    <col min="272" max="272" width="3.5703125" style="267" customWidth="1"/>
    <col min="273" max="273" width="2.7109375" style="267" customWidth="1"/>
    <col min="274" max="274" width="3.5703125" style="267" customWidth="1"/>
    <col min="275" max="275" width="3.7109375" style="267" customWidth="1"/>
    <col min="276" max="276" width="3.140625" style="267" customWidth="1"/>
    <col min="277" max="279" width="3.28515625" style="267" customWidth="1"/>
    <col min="280" max="280" width="3.5703125" style="267" customWidth="1"/>
    <col min="281" max="281" width="3.28515625" style="267" customWidth="1"/>
    <col min="282" max="282" width="3.5703125" style="267" customWidth="1"/>
    <col min="283" max="283" width="3.42578125" style="267" customWidth="1"/>
    <col min="284" max="284" width="3.5703125" style="267" customWidth="1"/>
    <col min="285" max="285" width="3.7109375" style="267" customWidth="1"/>
    <col min="286" max="289" width="3.5703125" style="267" customWidth="1"/>
    <col min="290" max="291" width="3.42578125" style="267" customWidth="1"/>
    <col min="292" max="292" width="3.5703125" style="267" customWidth="1"/>
    <col min="293" max="293" width="18.85546875" style="267" customWidth="1"/>
    <col min="294" max="512" width="10.7109375" style="267"/>
    <col min="513" max="513" width="4.140625" style="267" customWidth="1"/>
    <col min="514" max="514" width="12.140625" style="267" customWidth="1"/>
    <col min="515" max="515" width="13.140625" style="267" customWidth="1"/>
    <col min="516" max="516" width="13.85546875" style="267" customWidth="1"/>
    <col min="517" max="517" width="12.140625" style="267" customWidth="1"/>
    <col min="518" max="518" width="14.28515625" style="267" customWidth="1"/>
    <col min="519" max="519" width="2.85546875" style="267" customWidth="1"/>
    <col min="520" max="520" width="2.5703125" style="267" customWidth="1"/>
    <col min="521" max="521" width="2.85546875" style="267" customWidth="1"/>
    <col min="522" max="522" width="2.7109375" style="267" customWidth="1"/>
    <col min="523" max="523" width="2.5703125" style="267" customWidth="1"/>
    <col min="524" max="525" width="2.42578125" style="267" customWidth="1"/>
    <col min="526" max="526" width="2.7109375" style="267" customWidth="1"/>
    <col min="527" max="527" width="2.42578125" style="267" customWidth="1"/>
    <col min="528" max="528" width="3.5703125" style="267" customWidth="1"/>
    <col min="529" max="529" width="2.7109375" style="267" customWidth="1"/>
    <col min="530" max="530" width="3.5703125" style="267" customWidth="1"/>
    <col min="531" max="531" width="3.7109375" style="267" customWidth="1"/>
    <col min="532" max="532" width="3.140625" style="267" customWidth="1"/>
    <col min="533" max="535" width="3.28515625" style="267" customWidth="1"/>
    <col min="536" max="536" width="3.5703125" style="267" customWidth="1"/>
    <col min="537" max="537" width="3.28515625" style="267" customWidth="1"/>
    <col min="538" max="538" width="3.5703125" style="267" customWidth="1"/>
    <col min="539" max="539" width="3.42578125" style="267" customWidth="1"/>
    <col min="540" max="540" width="3.5703125" style="267" customWidth="1"/>
    <col min="541" max="541" width="3.7109375" style="267" customWidth="1"/>
    <col min="542" max="545" width="3.5703125" style="267" customWidth="1"/>
    <col min="546" max="547" width="3.42578125" style="267" customWidth="1"/>
    <col min="548" max="548" width="3.5703125" style="267" customWidth="1"/>
    <col min="549" max="549" width="18.85546875" style="267" customWidth="1"/>
    <col min="550" max="768" width="10.7109375" style="267"/>
    <col min="769" max="769" width="4.140625" style="267" customWidth="1"/>
    <col min="770" max="770" width="12.140625" style="267" customWidth="1"/>
    <col min="771" max="771" width="13.140625" style="267" customWidth="1"/>
    <col min="772" max="772" width="13.85546875" style="267" customWidth="1"/>
    <col min="773" max="773" width="12.140625" style="267" customWidth="1"/>
    <col min="774" max="774" width="14.28515625" style="267" customWidth="1"/>
    <col min="775" max="775" width="2.85546875" style="267" customWidth="1"/>
    <col min="776" max="776" width="2.5703125" style="267" customWidth="1"/>
    <col min="777" max="777" width="2.85546875" style="267" customWidth="1"/>
    <col min="778" max="778" width="2.7109375" style="267" customWidth="1"/>
    <col min="779" max="779" width="2.5703125" style="267" customWidth="1"/>
    <col min="780" max="781" width="2.42578125" style="267" customWidth="1"/>
    <col min="782" max="782" width="2.7109375" style="267" customWidth="1"/>
    <col min="783" max="783" width="2.42578125" style="267" customWidth="1"/>
    <col min="784" max="784" width="3.5703125" style="267" customWidth="1"/>
    <col min="785" max="785" width="2.7109375" style="267" customWidth="1"/>
    <col min="786" max="786" width="3.5703125" style="267" customWidth="1"/>
    <col min="787" max="787" width="3.7109375" style="267" customWidth="1"/>
    <col min="788" max="788" width="3.140625" style="267" customWidth="1"/>
    <col min="789" max="791" width="3.28515625" style="267" customWidth="1"/>
    <col min="792" max="792" width="3.5703125" style="267" customWidth="1"/>
    <col min="793" max="793" width="3.28515625" style="267" customWidth="1"/>
    <col min="794" max="794" width="3.5703125" style="267" customWidth="1"/>
    <col min="795" max="795" width="3.42578125" style="267" customWidth="1"/>
    <col min="796" max="796" width="3.5703125" style="267" customWidth="1"/>
    <col min="797" max="797" width="3.7109375" style="267" customWidth="1"/>
    <col min="798" max="801" width="3.5703125" style="267" customWidth="1"/>
    <col min="802" max="803" width="3.42578125" style="267" customWidth="1"/>
    <col min="804" max="804" width="3.5703125" style="267" customWidth="1"/>
    <col min="805" max="805" width="18.85546875" style="267" customWidth="1"/>
    <col min="806" max="1024" width="10.7109375" style="267"/>
    <col min="1025" max="1025" width="4.140625" style="267" customWidth="1"/>
    <col min="1026" max="1026" width="12.140625" style="267" customWidth="1"/>
    <col min="1027" max="1027" width="13.140625" style="267" customWidth="1"/>
    <col min="1028" max="1028" width="13.85546875" style="267" customWidth="1"/>
    <col min="1029" max="1029" width="12.140625" style="267" customWidth="1"/>
    <col min="1030" max="1030" width="14.28515625" style="267" customWidth="1"/>
    <col min="1031" max="1031" width="2.85546875" style="267" customWidth="1"/>
    <col min="1032" max="1032" width="2.5703125" style="267" customWidth="1"/>
    <col min="1033" max="1033" width="2.85546875" style="267" customWidth="1"/>
    <col min="1034" max="1034" width="2.7109375" style="267" customWidth="1"/>
    <col min="1035" max="1035" width="2.5703125" style="267" customWidth="1"/>
    <col min="1036" max="1037" width="2.42578125" style="267" customWidth="1"/>
    <col min="1038" max="1038" width="2.7109375" style="267" customWidth="1"/>
    <col min="1039" max="1039" width="2.42578125" style="267" customWidth="1"/>
    <col min="1040" max="1040" width="3.5703125" style="267" customWidth="1"/>
    <col min="1041" max="1041" width="2.7109375" style="267" customWidth="1"/>
    <col min="1042" max="1042" width="3.5703125" style="267" customWidth="1"/>
    <col min="1043" max="1043" width="3.7109375" style="267" customWidth="1"/>
    <col min="1044" max="1044" width="3.140625" style="267" customWidth="1"/>
    <col min="1045" max="1047" width="3.28515625" style="267" customWidth="1"/>
    <col min="1048" max="1048" width="3.5703125" style="267" customWidth="1"/>
    <col min="1049" max="1049" width="3.28515625" style="267" customWidth="1"/>
    <col min="1050" max="1050" width="3.5703125" style="267" customWidth="1"/>
    <col min="1051" max="1051" width="3.42578125" style="267" customWidth="1"/>
    <col min="1052" max="1052" width="3.5703125" style="267" customWidth="1"/>
    <col min="1053" max="1053" width="3.7109375" style="267" customWidth="1"/>
    <col min="1054" max="1057" width="3.5703125" style="267" customWidth="1"/>
    <col min="1058" max="1059" width="3.42578125" style="267" customWidth="1"/>
    <col min="1060" max="1060" width="3.5703125" style="267" customWidth="1"/>
    <col min="1061" max="1061" width="18.85546875" style="267" customWidth="1"/>
    <col min="1062" max="1280" width="10.7109375" style="267"/>
    <col min="1281" max="1281" width="4.140625" style="267" customWidth="1"/>
    <col min="1282" max="1282" width="12.140625" style="267" customWidth="1"/>
    <col min="1283" max="1283" width="13.140625" style="267" customWidth="1"/>
    <col min="1284" max="1284" width="13.85546875" style="267" customWidth="1"/>
    <col min="1285" max="1285" width="12.140625" style="267" customWidth="1"/>
    <col min="1286" max="1286" width="14.28515625" style="267" customWidth="1"/>
    <col min="1287" max="1287" width="2.85546875" style="267" customWidth="1"/>
    <col min="1288" max="1288" width="2.5703125" style="267" customWidth="1"/>
    <col min="1289" max="1289" width="2.85546875" style="267" customWidth="1"/>
    <col min="1290" max="1290" width="2.7109375" style="267" customWidth="1"/>
    <col min="1291" max="1291" width="2.5703125" style="267" customWidth="1"/>
    <col min="1292" max="1293" width="2.42578125" style="267" customWidth="1"/>
    <col min="1294" max="1294" width="2.7109375" style="267" customWidth="1"/>
    <col min="1295" max="1295" width="2.42578125" style="267" customWidth="1"/>
    <col min="1296" max="1296" width="3.5703125" style="267" customWidth="1"/>
    <col min="1297" max="1297" width="2.7109375" style="267" customWidth="1"/>
    <col min="1298" max="1298" width="3.5703125" style="267" customWidth="1"/>
    <col min="1299" max="1299" width="3.7109375" style="267" customWidth="1"/>
    <col min="1300" max="1300" width="3.140625" style="267" customWidth="1"/>
    <col min="1301" max="1303" width="3.28515625" style="267" customWidth="1"/>
    <col min="1304" max="1304" width="3.5703125" style="267" customWidth="1"/>
    <col min="1305" max="1305" width="3.28515625" style="267" customWidth="1"/>
    <col min="1306" max="1306" width="3.5703125" style="267" customWidth="1"/>
    <col min="1307" max="1307" width="3.42578125" style="267" customWidth="1"/>
    <col min="1308" max="1308" width="3.5703125" style="267" customWidth="1"/>
    <col min="1309" max="1309" width="3.7109375" style="267" customWidth="1"/>
    <col min="1310" max="1313" width="3.5703125" style="267" customWidth="1"/>
    <col min="1314" max="1315" width="3.42578125" style="267" customWidth="1"/>
    <col min="1316" max="1316" width="3.5703125" style="267" customWidth="1"/>
    <col min="1317" max="1317" width="18.85546875" style="267" customWidth="1"/>
    <col min="1318" max="1536" width="10.7109375" style="267"/>
    <col min="1537" max="1537" width="4.140625" style="267" customWidth="1"/>
    <col min="1538" max="1538" width="12.140625" style="267" customWidth="1"/>
    <col min="1539" max="1539" width="13.140625" style="267" customWidth="1"/>
    <col min="1540" max="1540" width="13.85546875" style="267" customWidth="1"/>
    <col min="1541" max="1541" width="12.140625" style="267" customWidth="1"/>
    <col min="1542" max="1542" width="14.28515625" style="267" customWidth="1"/>
    <col min="1543" max="1543" width="2.85546875" style="267" customWidth="1"/>
    <col min="1544" max="1544" width="2.5703125" style="267" customWidth="1"/>
    <col min="1545" max="1545" width="2.85546875" style="267" customWidth="1"/>
    <col min="1546" max="1546" width="2.7109375" style="267" customWidth="1"/>
    <col min="1547" max="1547" width="2.5703125" style="267" customWidth="1"/>
    <col min="1548" max="1549" width="2.42578125" style="267" customWidth="1"/>
    <col min="1550" max="1550" width="2.7109375" style="267" customWidth="1"/>
    <col min="1551" max="1551" width="2.42578125" style="267" customWidth="1"/>
    <col min="1552" max="1552" width="3.5703125" style="267" customWidth="1"/>
    <col min="1553" max="1553" width="2.7109375" style="267" customWidth="1"/>
    <col min="1554" max="1554" width="3.5703125" style="267" customWidth="1"/>
    <col min="1555" max="1555" width="3.7109375" style="267" customWidth="1"/>
    <col min="1556" max="1556" width="3.140625" style="267" customWidth="1"/>
    <col min="1557" max="1559" width="3.28515625" style="267" customWidth="1"/>
    <col min="1560" max="1560" width="3.5703125" style="267" customWidth="1"/>
    <col min="1561" max="1561" width="3.28515625" style="267" customWidth="1"/>
    <col min="1562" max="1562" width="3.5703125" style="267" customWidth="1"/>
    <col min="1563" max="1563" width="3.42578125" style="267" customWidth="1"/>
    <col min="1564" max="1564" width="3.5703125" style="267" customWidth="1"/>
    <col min="1565" max="1565" width="3.7109375" style="267" customWidth="1"/>
    <col min="1566" max="1569" width="3.5703125" style="267" customWidth="1"/>
    <col min="1570" max="1571" width="3.42578125" style="267" customWidth="1"/>
    <col min="1572" max="1572" width="3.5703125" style="267" customWidth="1"/>
    <col min="1573" max="1573" width="18.85546875" style="267" customWidth="1"/>
    <col min="1574" max="1792" width="10.7109375" style="267"/>
    <col min="1793" max="1793" width="4.140625" style="267" customWidth="1"/>
    <col min="1794" max="1794" width="12.140625" style="267" customWidth="1"/>
    <col min="1795" max="1795" width="13.140625" style="267" customWidth="1"/>
    <col min="1796" max="1796" width="13.85546875" style="267" customWidth="1"/>
    <col min="1797" max="1797" width="12.140625" style="267" customWidth="1"/>
    <col min="1798" max="1798" width="14.28515625" style="267" customWidth="1"/>
    <col min="1799" max="1799" width="2.85546875" style="267" customWidth="1"/>
    <col min="1800" max="1800" width="2.5703125" style="267" customWidth="1"/>
    <col min="1801" max="1801" width="2.85546875" style="267" customWidth="1"/>
    <col min="1802" max="1802" width="2.7109375" style="267" customWidth="1"/>
    <col min="1803" max="1803" width="2.5703125" style="267" customWidth="1"/>
    <col min="1804" max="1805" width="2.42578125" style="267" customWidth="1"/>
    <col min="1806" max="1806" width="2.7109375" style="267" customWidth="1"/>
    <col min="1807" max="1807" width="2.42578125" style="267" customWidth="1"/>
    <col min="1808" max="1808" width="3.5703125" style="267" customWidth="1"/>
    <col min="1809" max="1809" width="2.7109375" style="267" customWidth="1"/>
    <col min="1810" max="1810" width="3.5703125" style="267" customWidth="1"/>
    <col min="1811" max="1811" width="3.7109375" style="267" customWidth="1"/>
    <col min="1812" max="1812" width="3.140625" style="267" customWidth="1"/>
    <col min="1813" max="1815" width="3.28515625" style="267" customWidth="1"/>
    <col min="1816" max="1816" width="3.5703125" style="267" customWidth="1"/>
    <col min="1817" max="1817" width="3.28515625" style="267" customWidth="1"/>
    <col min="1818" max="1818" width="3.5703125" style="267" customWidth="1"/>
    <col min="1819" max="1819" width="3.42578125" style="267" customWidth="1"/>
    <col min="1820" max="1820" width="3.5703125" style="267" customWidth="1"/>
    <col min="1821" max="1821" width="3.7109375" style="267" customWidth="1"/>
    <col min="1822" max="1825" width="3.5703125" style="267" customWidth="1"/>
    <col min="1826" max="1827" width="3.42578125" style="267" customWidth="1"/>
    <col min="1828" max="1828" width="3.5703125" style="267" customWidth="1"/>
    <col min="1829" max="1829" width="18.85546875" style="267" customWidth="1"/>
    <col min="1830" max="2048" width="10.7109375" style="267"/>
    <col min="2049" max="2049" width="4.140625" style="267" customWidth="1"/>
    <col min="2050" max="2050" width="12.140625" style="267" customWidth="1"/>
    <col min="2051" max="2051" width="13.140625" style="267" customWidth="1"/>
    <col min="2052" max="2052" width="13.85546875" style="267" customWidth="1"/>
    <col min="2053" max="2053" width="12.140625" style="267" customWidth="1"/>
    <col min="2054" max="2054" width="14.28515625" style="267" customWidth="1"/>
    <col min="2055" max="2055" width="2.85546875" style="267" customWidth="1"/>
    <col min="2056" max="2056" width="2.5703125" style="267" customWidth="1"/>
    <col min="2057" max="2057" width="2.85546875" style="267" customWidth="1"/>
    <col min="2058" max="2058" width="2.7109375" style="267" customWidth="1"/>
    <col min="2059" max="2059" width="2.5703125" style="267" customWidth="1"/>
    <col min="2060" max="2061" width="2.42578125" style="267" customWidth="1"/>
    <col min="2062" max="2062" width="2.7109375" style="267" customWidth="1"/>
    <col min="2063" max="2063" width="2.42578125" style="267" customWidth="1"/>
    <col min="2064" max="2064" width="3.5703125" style="267" customWidth="1"/>
    <col min="2065" max="2065" width="2.7109375" style="267" customWidth="1"/>
    <col min="2066" max="2066" width="3.5703125" style="267" customWidth="1"/>
    <col min="2067" max="2067" width="3.7109375" style="267" customWidth="1"/>
    <col min="2068" max="2068" width="3.140625" style="267" customWidth="1"/>
    <col min="2069" max="2071" width="3.28515625" style="267" customWidth="1"/>
    <col min="2072" max="2072" width="3.5703125" style="267" customWidth="1"/>
    <col min="2073" max="2073" width="3.28515625" style="267" customWidth="1"/>
    <col min="2074" max="2074" width="3.5703125" style="267" customWidth="1"/>
    <col min="2075" max="2075" width="3.42578125" style="267" customWidth="1"/>
    <col min="2076" max="2076" width="3.5703125" style="267" customWidth="1"/>
    <col min="2077" max="2077" width="3.7109375" style="267" customWidth="1"/>
    <col min="2078" max="2081" width="3.5703125" style="267" customWidth="1"/>
    <col min="2082" max="2083" width="3.42578125" style="267" customWidth="1"/>
    <col min="2084" max="2084" width="3.5703125" style="267" customWidth="1"/>
    <col min="2085" max="2085" width="18.85546875" style="267" customWidth="1"/>
    <col min="2086" max="2304" width="10.7109375" style="267"/>
    <col min="2305" max="2305" width="4.140625" style="267" customWidth="1"/>
    <col min="2306" max="2306" width="12.140625" style="267" customWidth="1"/>
    <col min="2307" max="2307" width="13.140625" style="267" customWidth="1"/>
    <col min="2308" max="2308" width="13.85546875" style="267" customWidth="1"/>
    <col min="2309" max="2309" width="12.140625" style="267" customWidth="1"/>
    <col min="2310" max="2310" width="14.28515625" style="267" customWidth="1"/>
    <col min="2311" max="2311" width="2.85546875" style="267" customWidth="1"/>
    <col min="2312" max="2312" width="2.5703125" style="267" customWidth="1"/>
    <col min="2313" max="2313" width="2.85546875" style="267" customWidth="1"/>
    <col min="2314" max="2314" width="2.7109375" style="267" customWidth="1"/>
    <col min="2315" max="2315" width="2.5703125" style="267" customWidth="1"/>
    <col min="2316" max="2317" width="2.42578125" style="267" customWidth="1"/>
    <col min="2318" max="2318" width="2.7109375" style="267" customWidth="1"/>
    <col min="2319" max="2319" width="2.42578125" style="267" customWidth="1"/>
    <col min="2320" max="2320" width="3.5703125" style="267" customWidth="1"/>
    <col min="2321" max="2321" width="2.7109375" style="267" customWidth="1"/>
    <col min="2322" max="2322" width="3.5703125" style="267" customWidth="1"/>
    <col min="2323" max="2323" width="3.7109375" style="267" customWidth="1"/>
    <col min="2324" max="2324" width="3.140625" style="267" customWidth="1"/>
    <col min="2325" max="2327" width="3.28515625" style="267" customWidth="1"/>
    <col min="2328" max="2328" width="3.5703125" style="267" customWidth="1"/>
    <col min="2329" max="2329" width="3.28515625" style="267" customWidth="1"/>
    <col min="2330" max="2330" width="3.5703125" style="267" customWidth="1"/>
    <col min="2331" max="2331" width="3.42578125" style="267" customWidth="1"/>
    <col min="2332" max="2332" width="3.5703125" style="267" customWidth="1"/>
    <col min="2333" max="2333" width="3.7109375" style="267" customWidth="1"/>
    <col min="2334" max="2337" width="3.5703125" style="267" customWidth="1"/>
    <col min="2338" max="2339" width="3.42578125" style="267" customWidth="1"/>
    <col min="2340" max="2340" width="3.5703125" style="267" customWidth="1"/>
    <col min="2341" max="2341" width="18.85546875" style="267" customWidth="1"/>
    <col min="2342" max="2560" width="10.7109375" style="267"/>
    <col min="2561" max="2561" width="4.140625" style="267" customWidth="1"/>
    <col min="2562" max="2562" width="12.140625" style="267" customWidth="1"/>
    <col min="2563" max="2563" width="13.140625" style="267" customWidth="1"/>
    <col min="2564" max="2564" width="13.85546875" style="267" customWidth="1"/>
    <col min="2565" max="2565" width="12.140625" style="267" customWidth="1"/>
    <col min="2566" max="2566" width="14.28515625" style="267" customWidth="1"/>
    <col min="2567" max="2567" width="2.85546875" style="267" customWidth="1"/>
    <col min="2568" max="2568" width="2.5703125" style="267" customWidth="1"/>
    <col min="2569" max="2569" width="2.85546875" style="267" customWidth="1"/>
    <col min="2570" max="2570" width="2.7109375" style="267" customWidth="1"/>
    <col min="2571" max="2571" width="2.5703125" style="267" customWidth="1"/>
    <col min="2572" max="2573" width="2.42578125" style="267" customWidth="1"/>
    <col min="2574" max="2574" width="2.7109375" style="267" customWidth="1"/>
    <col min="2575" max="2575" width="2.42578125" style="267" customWidth="1"/>
    <col min="2576" max="2576" width="3.5703125" style="267" customWidth="1"/>
    <col min="2577" max="2577" width="2.7109375" style="267" customWidth="1"/>
    <col min="2578" max="2578" width="3.5703125" style="267" customWidth="1"/>
    <col min="2579" max="2579" width="3.7109375" style="267" customWidth="1"/>
    <col min="2580" max="2580" width="3.140625" style="267" customWidth="1"/>
    <col min="2581" max="2583" width="3.28515625" style="267" customWidth="1"/>
    <col min="2584" max="2584" width="3.5703125" style="267" customWidth="1"/>
    <col min="2585" max="2585" width="3.28515625" style="267" customWidth="1"/>
    <col min="2586" max="2586" width="3.5703125" style="267" customWidth="1"/>
    <col min="2587" max="2587" width="3.42578125" style="267" customWidth="1"/>
    <col min="2588" max="2588" width="3.5703125" style="267" customWidth="1"/>
    <col min="2589" max="2589" width="3.7109375" style="267" customWidth="1"/>
    <col min="2590" max="2593" width="3.5703125" style="267" customWidth="1"/>
    <col min="2594" max="2595" width="3.42578125" style="267" customWidth="1"/>
    <col min="2596" max="2596" width="3.5703125" style="267" customWidth="1"/>
    <col min="2597" max="2597" width="18.85546875" style="267" customWidth="1"/>
    <col min="2598" max="2816" width="10.7109375" style="267"/>
    <col min="2817" max="2817" width="4.140625" style="267" customWidth="1"/>
    <col min="2818" max="2818" width="12.140625" style="267" customWidth="1"/>
    <col min="2819" max="2819" width="13.140625" style="267" customWidth="1"/>
    <col min="2820" max="2820" width="13.85546875" style="267" customWidth="1"/>
    <col min="2821" max="2821" width="12.140625" style="267" customWidth="1"/>
    <col min="2822" max="2822" width="14.28515625" style="267" customWidth="1"/>
    <col min="2823" max="2823" width="2.85546875" style="267" customWidth="1"/>
    <col min="2824" max="2824" width="2.5703125" style="267" customWidth="1"/>
    <col min="2825" max="2825" width="2.85546875" style="267" customWidth="1"/>
    <col min="2826" max="2826" width="2.7109375" style="267" customWidth="1"/>
    <col min="2827" max="2827" width="2.5703125" style="267" customWidth="1"/>
    <col min="2828" max="2829" width="2.42578125" style="267" customWidth="1"/>
    <col min="2830" max="2830" width="2.7109375" style="267" customWidth="1"/>
    <col min="2831" max="2831" width="2.42578125" style="267" customWidth="1"/>
    <col min="2832" max="2832" width="3.5703125" style="267" customWidth="1"/>
    <col min="2833" max="2833" width="2.7109375" style="267" customWidth="1"/>
    <col min="2834" max="2834" width="3.5703125" style="267" customWidth="1"/>
    <col min="2835" max="2835" width="3.7109375" style="267" customWidth="1"/>
    <col min="2836" max="2836" width="3.140625" style="267" customWidth="1"/>
    <col min="2837" max="2839" width="3.28515625" style="267" customWidth="1"/>
    <col min="2840" max="2840" width="3.5703125" style="267" customWidth="1"/>
    <col min="2841" max="2841" width="3.28515625" style="267" customWidth="1"/>
    <col min="2842" max="2842" width="3.5703125" style="267" customWidth="1"/>
    <col min="2843" max="2843" width="3.42578125" style="267" customWidth="1"/>
    <col min="2844" max="2844" width="3.5703125" style="267" customWidth="1"/>
    <col min="2845" max="2845" width="3.7109375" style="267" customWidth="1"/>
    <col min="2846" max="2849" width="3.5703125" style="267" customWidth="1"/>
    <col min="2850" max="2851" width="3.42578125" style="267" customWidth="1"/>
    <col min="2852" max="2852" width="3.5703125" style="267" customWidth="1"/>
    <col min="2853" max="2853" width="18.85546875" style="267" customWidth="1"/>
    <col min="2854" max="3072" width="10.7109375" style="267"/>
    <col min="3073" max="3073" width="4.140625" style="267" customWidth="1"/>
    <col min="3074" max="3074" width="12.140625" style="267" customWidth="1"/>
    <col min="3075" max="3075" width="13.140625" style="267" customWidth="1"/>
    <col min="3076" max="3076" width="13.85546875" style="267" customWidth="1"/>
    <col min="3077" max="3077" width="12.140625" style="267" customWidth="1"/>
    <col min="3078" max="3078" width="14.28515625" style="267" customWidth="1"/>
    <col min="3079" max="3079" width="2.85546875" style="267" customWidth="1"/>
    <col min="3080" max="3080" width="2.5703125" style="267" customWidth="1"/>
    <col min="3081" max="3081" width="2.85546875" style="267" customWidth="1"/>
    <col min="3082" max="3082" width="2.7109375" style="267" customWidth="1"/>
    <col min="3083" max="3083" width="2.5703125" style="267" customWidth="1"/>
    <col min="3084" max="3085" width="2.42578125" style="267" customWidth="1"/>
    <col min="3086" max="3086" width="2.7109375" style="267" customWidth="1"/>
    <col min="3087" max="3087" width="2.42578125" style="267" customWidth="1"/>
    <col min="3088" max="3088" width="3.5703125" style="267" customWidth="1"/>
    <col min="3089" max="3089" width="2.7109375" style="267" customWidth="1"/>
    <col min="3090" max="3090" width="3.5703125" style="267" customWidth="1"/>
    <col min="3091" max="3091" width="3.7109375" style="267" customWidth="1"/>
    <col min="3092" max="3092" width="3.140625" style="267" customWidth="1"/>
    <col min="3093" max="3095" width="3.28515625" style="267" customWidth="1"/>
    <col min="3096" max="3096" width="3.5703125" style="267" customWidth="1"/>
    <col min="3097" max="3097" width="3.28515625" style="267" customWidth="1"/>
    <col min="3098" max="3098" width="3.5703125" style="267" customWidth="1"/>
    <col min="3099" max="3099" width="3.42578125" style="267" customWidth="1"/>
    <col min="3100" max="3100" width="3.5703125" style="267" customWidth="1"/>
    <col min="3101" max="3101" width="3.7109375" style="267" customWidth="1"/>
    <col min="3102" max="3105" width="3.5703125" style="267" customWidth="1"/>
    <col min="3106" max="3107" width="3.42578125" style="267" customWidth="1"/>
    <col min="3108" max="3108" width="3.5703125" style="267" customWidth="1"/>
    <col min="3109" max="3109" width="18.85546875" style="267" customWidth="1"/>
    <col min="3110" max="3328" width="10.7109375" style="267"/>
    <col min="3329" max="3329" width="4.140625" style="267" customWidth="1"/>
    <col min="3330" max="3330" width="12.140625" style="267" customWidth="1"/>
    <col min="3331" max="3331" width="13.140625" style="267" customWidth="1"/>
    <col min="3332" max="3332" width="13.85546875" style="267" customWidth="1"/>
    <col min="3333" max="3333" width="12.140625" style="267" customWidth="1"/>
    <col min="3334" max="3334" width="14.28515625" style="267" customWidth="1"/>
    <col min="3335" max="3335" width="2.85546875" style="267" customWidth="1"/>
    <col min="3336" max="3336" width="2.5703125" style="267" customWidth="1"/>
    <col min="3337" max="3337" width="2.85546875" style="267" customWidth="1"/>
    <col min="3338" max="3338" width="2.7109375" style="267" customWidth="1"/>
    <col min="3339" max="3339" width="2.5703125" style="267" customWidth="1"/>
    <col min="3340" max="3341" width="2.42578125" style="267" customWidth="1"/>
    <col min="3342" max="3342" width="2.7109375" style="267" customWidth="1"/>
    <col min="3343" max="3343" width="2.42578125" style="267" customWidth="1"/>
    <col min="3344" max="3344" width="3.5703125" style="267" customWidth="1"/>
    <col min="3345" max="3345" width="2.7109375" style="267" customWidth="1"/>
    <col min="3346" max="3346" width="3.5703125" style="267" customWidth="1"/>
    <col min="3347" max="3347" width="3.7109375" style="267" customWidth="1"/>
    <col min="3348" max="3348" width="3.140625" style="267" customWidth="1"/>
    <col min="3349" max="3351" width="3.28515625" style="267" customWidth="1"/>
    <col min="3352" max="3352" width="3.5703125" style="267" customWidth="1"/>
    <col min="3353" max="3353" width="3.28515625" style="267" customWidth="1"/>
    <col min="3354" max="3354" width="3.5703125" style="267" customWidth="1"/>
    <col min="3355" max="3355" width="3.42578125" style="267" customWidth="1"/>
    <col min="3356" max="3356" width="3.5703125" style="267" customWidth="1"/>
    <col min="3357" max="3357" width="3.7109375" style="267" customWidth="1"/>
    <col min="3358" max="3361" width="3.5703125" style="267" customWidth="1"/>
    <col min="3362" max="3363" width="3.42578125" style="267" customWidth="1"/>
    <col min="3364" max="3364" width="3.5703125" style="267" customWidth="1"/>
    <col min="3365" max="3365" width="18.85546875" style="267" customWidth="1"/>
    <col min="3366" max="3584" width="10.7109375" style="267"/>
    <col min="3585" max="3585" width="4.140625" style="267" customWidth="1"/>
    <col min="3586" max="3586" width="12.140625" style="267" customWidth="1"/>
    <col min="3587" max="3587" width="13.140625" style="267" customWidth="1"/>
    <col min="3588" max="3588" width="13.85546875" style="267" customWidth="1"/>
    <col min="3589" max="3589" width="12.140625" style="267" customWidth="1"/>
    <col min="3590" max="3590" width="14.28515625" style="267" customWidth="1"/>
    <col min="3591" max="3591" width="2.85546875" style="267" customWidth="1"/>
    <col min="3592" max="3592" width="2.5703125" style="267" customWidth="1"/>
    <col min="3593" max="3593" width="2.85546875" style="267" customWidth="1"/>
    <col min="3594" max="3594" width="2.7109375" style="267" customWidth="1"/>
    <col min="3595" max="3595" width="2.5703125" style="267" customWidth="1"/>
    <col min="3596" max="3597" width="2.42578125" style="267" customWidth="1"/>
    <col min="3598" max="3598" width="2.7109375" style="267" customWidth="1"/>
    <col min="3599" max="3599" width="2.42578125" style="267" customWidth="1"/>
    <col min="3600" max="3600" width="3.5703125" style="267" customWidth="1"/>
    <col min="3601" max="3601" width="2.7109375" style="267" customWidth="1"/>
    <col min="3602" max="3602" width="3.5703125" style="267" customWidth="1"/>
    <col min="3603" max="3603" width="3.7109375" style="267" customWidth="1"/>
    <col min="3604" max="3604" width="3.140625" style="267" customWidth="1"/>
    <col min="3605" max="3607" width="3.28515625" style="267" customWidth="1"/>
    <col min="3608" max="3608" width="3.5703125" style="267" customWidth="1"/>
    <col min="3609" max="3609" width="3.28515625" style="267" customWidth="1"/>
    <col min="3610" max="3610" width="3.5703125" style="267" customWidth="1"/>
    <col min="3611" max="3611" width="3.42578125" style="267" customWidth="1"/>
    <col min="3612" max="3612" width="3.5703125" style="267" customWidth="1"/>
    <col min="3613" max="3613" width="3.7109375" style="267" customWidth="1"/>
    <col min="3614" max="3617" width="3.5703125" style="267" customWidth="1"/>
    <col min="3618" max="3619" width="3.42578125" style="267" customWidth="1"/>
    <col min="3620" max="3620" width="3.5703125" style="267" customWidth="1"/>
    <col min="3621" max="3621" width="18.85546875" style="267" customWidth="1"/>
    <col min="3622" max="3840" width="10.7109375" style="267"/>
    <col min="3841" max="3841" width="4.140625" style="267" customWidth="1"/>
    <col min="3842" max="3842" width="12.140625" style="267" customWidth="1"/>
    <col min="3843" max="3843" width="13.140625" style="267" customWidth="1"/>
    <col min="3844" max="3844" width="13.85546875" style="267" customWidth="1"/>
    <col min="3845" max="3845" width="12.140625" style="267" customWidth="1"/>
    <col min="3846" max="3846" width="14.28515625" style="267" customWidth="1"/>
    <col min="3847" max="3847" width="2.85546875" style="267" customWidth="1"/>
    <col min="3848" max="3848" width="2.5703125" style="267" customWidth="1"/>
    <col min="3849" max="3849" width="2.85546875" style="267" customWidth="1"/>
    <col min="3850" max="3850" width="2.7109375" style="267" customWidth="1"/>
    <col min="3851" max="3851" width="2.5703125" style="267" customWidth="1"/>
    <col min="3852" max="3853" width="2.42578125" style="267" customWidth="1"/>
    <col min="3854" max="3854" width="2.7109375" style="267" customWidth="1"/>
    <col min="3855" max="3855" width="2.42578125" style="267" customWidth="1"/>
    <col min="3856" max="3856" width="3.5703125" style="267" customWidth="1"/>
    <col min="3857" max="3857" width="2.7109375" style="267" customWidth="1"/>
    <col min="3858" max="3858" width="3.5703125" style="267" customWidth="1"/>
    <col min="3859" max="3859" width="3.7109375" style="267" customWidth="1"/>
    <col min="3860" max="3860" width="3.140625" style="267" customWidth="1"/>
    <col min="3861" max="3863" width="3.28515625" style="267" customWidth="1"/>
    <col min="3864" max="3864" width="3.5703125" style="267" customWidth="1"/>
    <col min="3865" max="3865" width="3.28515625" style="267" customWidth="1"/>
    <col min="3866" max="3866" width="3.5703125" style="267" customWidth="1"/>
    <col min="3867" max="3867" width="3.42578125" style="267" customWidth="1"/>
    <col min="3868" max="3868" width="3.5703125" style="267" customWidth="1"/>
    <col min="3869" max="3869" width="3.7109375" style="267" customWidth="1"/>
    <col min="3870" max="3873" width="3.5703125" style="267" customWidth="1"/>
    <col min="3874" max="3875" width="3.42578125" style="267" customWidth="1"/>
    <col min="3876" max="3876" width="3.5703125" style="267" customWidth="1"/>
    <col min="3877" max="3877" width="18.85546875" style="267" customWidth="1"/>
    <col min="3878" max="4096" width="10.7109375" style="267"/>
    <col min="4097" max="4097" width="4.140625" style="267" customWidth="1"/>
    <col min="4098" max="4098" width="12.140625" style="267" customWidth="1"/>
    <col min="4099" max="4099" width="13.140625" style="267" customWidth="1"/>
    <col min="4100" max="4100" width="13.85546875" style="267" customWidth="1"/>
    <col min="4101" max="4101" width="12.140625" style="267" customWidth="1"/>
    <col min="4102" max="4102" width="14.28515625" style="267" customWidth="1"/>
    <col min="4103" max="4103" width="2.85546875" style="267" customWidth="1"/>
    <col min="4104" max="4104" width="2.5703125" style="267" customWidth="1"/>
    <col min="4105" max="4105" width="2.85546875" style="267" customWidth="1"/>
    <col min="4106" max="4106" width="2.7109375" style="267" customWidth="1"/>
    <col min="4107" max="4107" width="2.5703125" style="267" customWidth="1"/>
    <col min="4108" max="4109" width="2.42578125" style="267" customWidth="1"/>
    <col min="4110" max="4110" width="2.7109375" style="267" customWidth="1"/>
    <col min="4111" max="4111" width="2.42578125" style="267" customWidth="1"/>
    <col min="4112" max="4112" width="3.5703125" style="267" customWidth="1"/>
    <col min="4113" max="4113" width="2.7109375" style="267" customWidth="1"/>
    <col min="4114" max="4114" width="3.5703125" style="267" customWidth="1"/>
    <col min="4115" max="4115" width="3.7109375" style="267" customWidth="1"/>
    <col min="4116" max="4116" width="3.140625" style="267" customWidth="1"/>
    <col min="4117" max="4119" width="3.28515625" style="267" customWidth="1"/>
    <col min="4120" max="4120" width="3.5703125" style="267" customWidth="1"/>
    <col min="4121" max="4121" width="3.28515625" style="267" customWidth="1"/>
    <col min="4122" max="4122" width="3.5703125" style="267" customWidth="1"/>
    <col min="4123" max="4123" width="3.42578125" style="267" customWidth="1"/>
    <col min="4124" max="4124" width="3.5703125" style="267" customWidth="1"/>
    <col min="4125" max="4125" width="3.7109375" style="267" customWidth="1"/>
    <col min="4126" max="4129" width="3.5703125" style="267" customWidth="1"/>
    <col min="4130" max="4131" width="3.42578125" style="267" customWidth="1"/>
    <col min="4132" max="4132" width="3.5703125" style="267" customWidth="1"/>
    <col min="4133" max="4133" width="18.85546875" style="267" customWidth="1"/>
    <col min="4134" max="4352" width="10.7109375" style="267"/>
    <col min="4353" max="4353" width="4.140625" style="267" customWidth="1"/>
    <col min="4354" max="4354" width="12.140625" style="267" customWidth="1"/>
    <col min="4355" max="4355" width="13.140625" style="267" customWidth="1"/>
    <col min="4356" max="4356" width="13.85546875" style="267" customWidth="1"/>
    <col min="4357" max="4357" width="12.140625" style="267" customWidth="1"/>
    <col min="4358" max="4358" width="14.28515625" style="267" customWidth="1"/>
    <col min="4359" max="4359" width="2.85546875" style="267" customWidth="1"/>
    <col min="4360" max="4360" width="2.5703125" style="267" customWidth="1"/>
    <col min="4361" max="4361" width="2.85546875" style="267" customWidth="1"/>
    <col min="4362" max="4362" width="2.7109375" style="267" customWidth="1"/>
    <col min="4363" max="4363" width="2.5703125" style="267" customWidth="1"/>
    <col min="4364" max="4365" width="2.42578125" style="267" customWidth="1"/>
    <col min="4366" max="4366" width="2.7109375" style="267" customWidth="1"/>
    <col min="4367" max="4367" width="2.42578125" style="267" customWidth="1"/>
    <col min="4368" max="4368" width="3.5703125" style="267" customWidth="1"/>
    <col min="4369" max="4369" width="2.7109375" style="267" customWidth="1"/>
    <col min="4370" max="4370" width="3.5703125" style="267" customWidth="1"/>
    <col min="4371" max="4371" width="3.7109375" style="267" customWidth="1"/>
    <col min="4372" max="4372" width="3.140625" style="267" customWidth="1"/>
    <col min="4373" max="4375" width="3.28515625" style="267" customWidth="1"/>
    <col min="4376" max="4376" width="3.5703125" style="267" customWidth="1"/>
    <col min="4377" max="4377" width="3.28515625" style="267" customWidth="1"/>
    <col min="4378" max="4378" width="3.5703125" style="267" customWidth="1"/>
    <col min="4379" max="4379" width="3.42578125" style="267" customWidth="1"/>
    <col min="4380" max="4380" width="3.5703125" style="267" customWidth="1"/>
    <col min="4381" max="4381" width="3.7109375" style="267" customWidth="1"/>
    <col min="4382" max="4385" width="3.5703125" style="267" customWidth="1"/>
    <col min="4386" max="4387" width="3.42578125" style="267" customWidth="1"/>
    <col min="4388" max="4388" width="3.5703125" style="267" customWidth="1"/>
    <col min="4389" max="4389" width="18.85546875" style="267" customWidth="1"/>
    <col min="4390" max="4608" width="10.7109375" style="267"/>
    <col min="4609" max="4609" width="4.140625" style="267" customWidth="1"/>
    <col min="4610" max="4610" width="12.140625" style="267" customWidth="1"/>
    <col min="4611" max="4611" width="13.140625" style="267" customWidth="1"/>
    <col min="4612" max="4612" width="13.85546875" style="267" customWidth="1"/>
    <col min="4613" max="4613" width="12.140625" style="267" customWidth="1"/>
    <col min="4614" max="4614" width="14.28515625" style="267" customWidth="1"/>
    <col min="4615" max="4615" width="2.85546875" style="267" customWidth="1"/>
    <col min="4616" max="4616" width="2.5703125" style="267" customWidth="1"/>
    <col min="4617" max="4617" width="2.85546875" style="267" customWidth="1"/>
    <col min="4618" max="4618" width="2.7109375" style="267" customWidth="1"/>
    <col min="4619" max="4619" width="2.5703125" style="267" customWidth="1"/>
    <col min="4620" max="4621" width="2.42578125" style="267" customWidth="1"/>
    <col min="4622" max="4622" width="2.7109375" style="267" customWidth="1"/>
    <col min="4623" max="4623" width="2.42578125" style="267" customWidth="1"/>
    <col min="4624" max="4624" width="3.5703125" style="267" customWidth="1"/>
    <col min="4625" max="4625" width="2.7109375" style="267" customWidth="1"/>
    <col min="4626" max="4626" width="3.5703125" style="267" customWidth="1"/>
    <col min="4627" max="4627" width="3.7109375" style="267" customWidth="1"/>
    <col min="4628" max="4628" width="3.140625" style="267" customWidth="1"/>
    <col min="4629" max="4631" width="3.28515625" style="267" customWidth="1"/>
    <col min="4632" max="4632" width="3.5703125" style="267" customWidth="1"/>
    <col min="4633" max="4633" width="3.28515625" style="267" customWidth="1"/>
    <col min="4634" max="4634" width="3.5703125" style="267" customWidth="1"/>
    <col min="4635" max="4635" width="3.42578125" style="267" customWidth="1"/>
    <col min="4636" max="4636" width="3.5703125" style="267" customWidth="1"/>
    <col min="4637" max="4637" width="3.7109375" style="267" customWidth="1"/>
    <col min="4638" max="4641" width="3.5703125" style="267" customWidth="1"/>
    <col min="4642" max="4643" width="3.42578125" style="267" customWidth="1"/>
    <col min="4644" max="4644" width="3.5703125" style="267" customWidth="1"/>
    <col min="4645" max="4645" width="18.85546875" style="267" customWidth="1"/>
    <col min="4646" max="4864" width="10.7109375" style="267"/>
    <col min="4865" max="4865" width="4.140625" style="267" customWidth="1"/>
    <col min="4866" max="4866" width="12.140625" style="267" customWidth="1"/>
    <col min="4867" max="4867" width="13.140625" style="267" customWidth="1"/>
    <col min="4868" max="4868" width="13.85546875" style="267" customWidth="1"/>
    <col min="4869" max="4869" width="12.140625" style="267" customWidth="1"/>
    <col min="4870" max="4870" width="14.28515625" style="267" customWidth="1"/>
    <col min="4871" max="4871" width="2.85546875" style="267" customWidth="1"/>
    <col min="4872" max="4872" width="2.5703125" style="267" customWidth="1"/>
    <col min="4873" max="4873" width="2.85546875" style="267" customWidth="1"/>
    <col min="4874" max="4874" width="2.7109375" style="267" customWidth="1"/>
    <col min="4875" max="4875" width="2.5703125" style="267" customWidth="1"/>
    <col min="4876" max="4877" width="2.42578125" style="267" customWidth="1"/>
    <col min="4878" max="4878" width="2.7109375" style="267" customWidth="1"/>
    <col min="4879" max="4879" width="2.42578125" style="267" customWidth="1"/>
    <col min="4880" max="4880" width="3.5703125" style="267" customWidth="1"/>
    <col min="4881" max="4881" width="2.7109375" style="267" customWidth="1"/>
    <col min="4882" max="4882" width="3.5703125" style="267" customWidth="1"/>
    <col min="4883" max="4883" width="3.7109375" style="267" customWidth="1"/>
    <col min="4884" max="4884" width="3.140625" style="267" customWidth="1"/>
    <col min="4885" max="4887" width="3.28515625" style="267" customWidth="1"/>
    <col min="4888" max="4888" width="3.5703125" style="267" customWidth="1"/>
    <col min="4889" max="4889" width="3.28515625" style="267" customWidth="1"/>
    <col min="4890" max="4890" width="3.5703125" style="267" customWidth="1"/>
    <col min="4891" max="4891" width="3.42578125" style="267" customWidth="1"/>
    <col min="4892" max="4892" width="3.5703125" style="267" customWidth="1"/>
    <col min="4893" max="4893" width="3.7109375" style="267" customWidth="1"/>
    <col min="4894" max="4897" width="3.5703125" style="267" customWidth="1"/>
    <col min="4898" max="4899" width="3.42578125" style="267" customWidth="1"/>
    <col min="4900" max="4900" width="3.5703125" style="267" customWidth="1"/>
    <col min="4901" max="4901" width="18.85546875" style="267" customWidth="1"/>
    <col min="4902" max="5120" width="10.7109375" style="267"/>
    <col min="5121" max="5121" width="4.140625" style="267" customWidth="1"/>
    <col min="5122" max="5122" width="12.140625" style="267" customWidth="1"/>
    <col min="5123" max="5123" width="13.140625" style="267" customWidth="1"/>
    <col min="5124" max="5124" width="13.85546875" style="267" customWidth="1"/>
    <col min="5125" max="5125" width="12.140625" style="267" customWidth="1"/>
    <col min="5126" max="5126" width="14.28515625" style="267" customWidth="1"/>
    <col min="5127" max="5127" width="2.85546875" style="267" customWidth="1"/>
    <col min="5128" max="5128" width="2.5703125" style="267" customWidth="1"/>
    <col min="5129" max="5129" width="2.85546875" style="267" customWidth="1"/>
    <col min="5130" max="5130" width="2.7109375" style="267" customWidth="1"/>
    <col min="5131" max="5131" width="2.5703125" style="267" customWidth="1"/>
    <col min="5132" max="5133" width="2.42578125" style="267" customWidth="1"/>
    <col min="5134" max="5134" width="2.7109375" style="267" customWidth="1"/>
    <col min="5135" max="5135" width="2.42578125" style="267" customWidth="1"/>
    <col min="5136" max="5136" width="3.5703125" style="267" customWidth="1"/>
    <col min="5137" max="5137" width="2.7109375" style="267" customWidth="1"/>
    <col min="5138" max="5138" width="3.5703125" style="267" customWidth="1"/>
    <col min="5139" max="5139" width="3.7109375" style="267" customWidth="1"/>
    <col min="5140" max="5140" width="3.140625" style="267" customWidth="1"/>
    <col min="5141" max="5143" width="3.28515625" style="267" customWidth="1"/>
    <col min="5144" max="5144" width="3.5703125" style="267" customWidth="1"/>
    <col min="5145" max="5145" width="3.28515625" style="267" customWidth="1"/>
    <col min="5146" max="5146" width="3.5703125" style="267" customWidth="1"/>
    <col min="5147" max="5147" width="3.42578125" style="267" customWidth="1"/>
    <col min="5148" max="5148" width="3.5703125" style="267" customWidth="1"/>
    <col min="5149" max="5149" width="3.7109375" style="267" customWidth="1"/>
    <col min="5150" max="5153" width="3.5703125" style="267" customWidth="1"/>
    <col min="5154" max="5155" width="3.42578125" style="267" customWidth="1"/>
    <col min="5156" max="5156" width="3.5703125" style="267" customWidth="1"/>
    <col min="5157" max="5157" width="18.85546875" style="267" customWidth="1"/>
    <col min="5158" max="5376" width="10.7109375" style="267"/>
    <col min="5377" max="5377" width="4.140625" style="267" customWidth="1"/>
    <col min="5378" max="5378" width="12.140625" style="267" customWidth="1"/>
    <col min="5379" max="5379" width="13.140625" style="267" customWidth="1"/>
    <col min="5380" max="5380" width="13.85546875" style="267" customWidth="1"/>
    <col min="5381" max="5381" width="12.140625" style="267" customWidth="1"/>
    <col min="5382" max="5382" width="14.28515625" style="267" customWidth="1"/>
    <col min="5383" max="5383" width="2.85546875" style="267" customWidth="1"/>
    <col min="5384" max="5384" width="2.5703125" style="267" customWidth="1"/>
    <col min="5385" max="5385" width="2.85546875" style="267" customWidth="1"/>
    <col min="5386" max="5386" width="2.7109375" style="267" customWidth="1"/>
    <col min="5387" max="5387" width="2.5703125" style="267" customWidth="1"/>
    <col min="5388" max="5389" width="2.42578125" style="267" customWidth="1"/>
    <col min="5390" max="5390" width="2.7109375" style="267" customWidth="1"/>
    <col min="5391" max="5391" width="2.42578125" style="267" customWidth="1"/>
    <col min="5392" max="5392" width="3.5703125" style="267" customWidth="1"/>
    <col min="5393" max="5393" width="2.7109375" style="267" customWidth="1"/>
    <col min="5394" max="5394" width="3.5703125" style="267" customWidth="1"/>
    <col min="5395" max="5395" width="3.7109375" style="267" customWidth="1"/>
    <col min="5396" max="5396" width="3.140625" style="267" customWidth="1"/>
    <col min="5397" max="5399" width="3.28515625" style="267" customWidth="1"/>
    <col min="5400" max="5400" width="3.5703125" style="267" customWidth="1"/>
    <col min="5401" max="5401" width="3.28515625" style="267" customWidth="1"/>
    <col min="5402" max="5402" width="3.5703125" style="267" customWidth="1"/>
    <col min="5403" max="5403" width="3.42578125" style="267" customWidth="1"/>
    <col min="5404" max="5404" width="3.5703125" style="267" customWidth="1"/>
    <col min="5405" max="5405" width="3.7109375" style="267" customWidth="1"/>
    <col min="5406" max="5409" width="3.5703125" style="267" customWidth="1"/>
    <col min="5410" max="5411" width="3.42578125" style="267" customWidth="1"/>
    <col min="5412" max="5412" width="3.5703125" style="267" customWidth="1"/>
    <col min="5413" max="5413" width="18.85546875" style="267" customWidth="1"/>
    <col min="5414" max="5632" width="10.7109375" style="267"/>
    <col min="5633" max="5633" width="4.140625" style="267" customWidth="1"/>
    <col min="5634" max="5634" width="12.140625" style="267" customWidth="1"/>
    <col min="5635" max="5635" width="13.140625" style="267" customWidth="1"/>
    <col min="5636" max="5636" width="13.85546875" style="267" customWidth="1"/>
    <col min="5637" max="5637" width="12.140625" style="267" customWidth="1"/>
    <col min="5638" max="5638" width="14.28515625" style="267" customWidth="1"/>
    <col min="5639" max="5639" width="2.85546875" style="267" customWidth="1"/>
    <col min="5640" max="5640" width="2.5703125" style="267" customWidth="1"/>
    <col min="5641" max="5641" width="2.85546875" style="267" customWidth="1"/>
    <col min="5642" max="5642" width="2.7109375" style="267" customWidth="1"/>
    <col min="5643" max="5643" width="2.5703125" style="267" customWidth="1"/>
    <col min="5644" max="5645" width="2.42578125" style="267" customWidth="1"/>
    <col min="5646" max="5646" width="2.7109375" style="267" customWidth="1"/>
    <col min="5647" max="5647" width="2.42578125" style="267" customWidth="1"/>
    <col min="5648" max="5648" width="3.5703125" style="267" customWidth="1"/>
    <col min="5649" max="5649" width="2.7109375" style="267" customWidth="1"/>
    <col min="5650" max="5650" width="3.5703125" style="267" customWidth="1"/>
    <col min="5651" max="5651" width="3.7109375" style="267" customWidth="1"/>
    <col min="5652" max="5652" width="3.140625" style="267" customWidth="1"/>
    <col min="5653" max="5655" width="3.28515625" style="267" customWidth="1"/>
    <col min="5656" max="5656" width="3.5703125" style="267" customWidth="1"/>
    <col min="5657" max="5657" width="3.28515625" style="267" customWidth="1"/>
    <col min="5658" max="5658" width="3.5703125" style="267" customWidth="1"/>
    <col min="5659" max="5659" width="3.42578125" style="267" customWidth="1"/>
    <col min="5660" max="5660" width="3.5703125" style="267" customWidth="1"/>
    <col min="5661" max="5661" width="3.7109375" style="267" customWidth="1"/>
    <col min="5662" max="5665" width="3.5703125" style="267" customWidth="1"/>
    <col min="5666" max="5667" width="3.42578125" style="267" customWidth="1"/>
    <col min="5668" max="5668" width="3.5703125" style="267" customWidth="1"/>
    <col min="5669" max="5669" width="18.85546875" style="267" customWidth="1"/>
    <col min="5670" max="5888" width="10.7109375" style="267"/>
    <col min="5889" max="5889" width="4.140625" style="267" customWidth="1"/>
    <col min="5890" max="5890" width="12.140625" style="267" customWidth="1"/>
    <col min="5891" max="5891" width="13.140625" style="267" customWidth="1"/>
    <col min="5892" max="5892" width="13.85546875" style="267" customWidth="1"/>
    <col min="5893" max="5893" width="12.140625" style="267" customWidth="1"/>
    <col min="5894" max="5894" width="14.28515625" style="267" customWidth="1"/>
    <col min="5895" max="5895" width="2.85546875" style="267" customWidth="1"/>
    <col min="5896" max="5896" width="2.5703125" style="267" customWidth="1"/>
    <col min="5897" max="5897" width="2.85546875" style="267" customWidth="1"/>
    <col min="5898" max="5898" width="2.7109375" style="267" customWidth="1"/>
    <col min="5899" max="5899" width="2.5703125" style="267" customWidth="1"/>
    <col min="5900" max="5901" width="2.42578125" style="267" customWidth="1"/>
    <col min="5902" max="5902" width="2.7109375" style="267" customWidth="1"/>
    <col min="5903" max="5903" width="2.42578125" style="267" customWidth="1"/>
    <col min="5904" max="5904" width="3.5703125" style="267" customWidth="1"/>
    <col min="5905" max="5905" width="2.7109375" style="267" customWidth="1"/>
    <col min="5906" max="5906" width="3.5703125" style="267" customWidth="1"/>
    <col min="5907" max="5907" width="3.7109375" style="267" customWidth="1"/>
    <col min="5908" max="5908" width="3.140625" style="267" customWidth="1"/>
    <col min="5909" max="5911" width="3.28515625" style="267" customWidth="1"/>
    <col min="5912" max="5912" width="3.5703125" style="267" customWidth="1"/>
    <col min="5913" max="5913" width="3.28515625" style="267" customWidth="1"/>
    <col min="5914" max="5914" width="3.5703125" style="267" customWidth="1"/>
    <col min="5915" max="5915" width="3.42578125" style="267" customWidth="1"/>
    <col min="5916" max="5916" width="3.5703125" style="267" customWidth="1"/>
    <col min="5917" max="5917" width="3.7109375" style="267" customWidth="1"/>
    <col min="5918" max="5921" width="3.5703125" style="267" customWidth="1"/>
    <col min="5922" max="5923" width="3.42578125" style="267" customWidth="1"/>
    <col min="5924" max="5924" width="3.5703125" style="267" customWidth="1"/>
    <col min="5925" max="5925" width="18.85546875" style="267" customWidth="1"/>
    <col min="5926" max="6144" width="10.7109375" style="267"/>
    <col min="6145" max="6145" width="4.140625" style="267" customWidth="1"/>
    <col min="6146" max="6146" width="12.140625" style="267" customWidth="1"/>
    <col min="6147" max="6147" width="13.140625" style="267" customWidth="1"/>
    <col min="6148" max="6148" width="13.85546875" style="267" customWidth="1"/>
    <col min="6149" max="6149" width="12.140625" style="267" customWidth="1"/>
    <col min="6150" max="6150" width="14.28515625" style="267" customWidth="1"/>
    <col min="6151" max="6151" width="2.85546875" style="267" customWidth="1"/>
    <col min="6152" max="6152" width="2.5703125" style="267" customWidth="1"/>
    <col min="6153" max="6153" width="2.85546875" style="267" customWidth="1"/>
    <col min="6154" max="6154" width="2.7109375" style="267" customWidth="1"/>
    <col min="6155" max="6155" width="2.5703125" style="267" customWidth="1"/>
    <col min="6156" max="6157" width="2.42578125" style="267" customWidth="1"/>
    <col min="6158" max="6158" width="2.7109375" style="267" customWidth="1"/>
    <col min="6159" max="6159" width="2.42578125" style="267" customWidth="1"/>
    <col min="6160" max="6160" width="3.5703125" style="267" customWidth="1"/>
    <col min="6161" max="6161" width="2.7109375" style="267" customWidth="1"/>
    <col min="6162" max="6162" width="3.5703125" style="267" customWidth="1"/>
    <col min="6163" max="6163" width="3.7109375" style="267" customWidth="1"/>
    <col min="6164" max="6164" width="3.140625" style="267" customWidth="1"/>
    <col min="6165" max="6167" width="3.28515625" style="267" customWidth="1"/>
    <col min="6168" max="6168" width="3.5703125" style="267" customWidth="1"/>
    <col min="6169" max="6169" width="3.28515625" style="267" customWidth="1"/>
    <col min="6170" max="6170" width="3.5703125" style="267" customWidth="1"/>
    <col min="6171" max="6171" width="3.42578125" style="267" customWidth="1"/>
    <col min="6172" max="6172" width="3.5703125" style="267" customWidth="1"/>
    <col min="6173" max="6173" width="3.7109375" style="267" customWidth="1"/>
    <col min="6174" max="6177" width="3.5703125" style="267" customWidth="1"/>
    <col min="6178" max="6179" width="3.42578125" style="267" customWidth="1"/>
    <col min="6180" max="6180" width="3.5703125" style="267" customWidth="1"/>
    <col min="6181" max="6181" width="18.85546875" style="267" customWidth="1"/>
    <col min="6182" max="6400" width="10.7109375" style="267"/>
    <col min="6401" max="6401" width="4.140625" style="267" customWidth="1"/>
    <col min="6402" max="6402" width="12.140625" style="267" customWidth="1"/>
    <col min="6403" max="6403" width="13.140625" style="267" customWidth="1"/>
    <col min="6404" max="6404" width="13.85546875" style="267" customWidth="1"/>
    <col min="6405" max="6405" width="12.140625" style="267" customWidth="1"/>
    <col min="6406" max="6406" width="14.28515625" style="267" customWidth="1"/>
    <col min="6407" max="6407" width="2.85546875" style="267" customWidth="1"/>
    <col min="6408" max="6408" width="2.5703125" style="267" customWidth="1"/>
    <col min="6409" max="6409" width="2.85546875" style="267" customWidth="1"/>
    <col min="6410" max="6410" width="2.7109375" style="267" customWidth="1"/>
    <col min="6411" max="6411" width="2.5703125" style="267" customWidth="1"/>
    <col min="6412" max="6413" width="2.42578125" style="267" customWidth="1"/>
    <col min="6414" max="6414" width="2.7109375" style="267" customWidth="1"/>
    <col min="6415" max="6415" width="2.42578125" style="267" customWidth="1"/>
    <col min="6416" max="6416" width="3.5703125" style="267" customWidth="1"/>
    <col min="6417" max="6417" width="2.7109375" style="267" customWidth="1"/>
    <col min="6418" max="6418" width="3.5703125" style="267" customWidth="1"/>
    <col min="6419" max="6419" width="3.7109375" style="267" customWidth="1"/>
    <col min="6420" max="6420" width="3.140625" style="267" customWidth="1"/>
    <col min="6421" max="6423" width="3.28515625" style="267" customWidth="1"/>
    <col min="6424" max="6424" width="3.5703125" style="267" customWidth="1"/>
    <col min="6425" max="6425" width="3.28515625" style="267" customWidth="1"/>
    <col min="6426" max="6426" width="3.5703125" style="267" customWidth="1"/>
    <col min="6427" max="6427" width="3.42578125" style="267" customWidth="1"/>
    <col min="6428" max="6428" width="3.5703125" style="267" customWidth="1"/>
    <col min="6429" max="6429" width="3.7109375" style="267" customWidth="1"/>
    <col min="6430" max="6433" width="3.5703125" style="267" customWidth="1"/>
    <col min="6434" max="6435" width="3.42578125" style="267" customWidth="1"/>
    <col min="6436" max="6436" width="3.5703125" style="267" customWidth="1"/>
    <col min="6437" max="6437" width="18.85546875" style="267" customWidth="1"/>
    <col min="6438" max="6656" width="10.7109375" style="267"/>
    <col min="6657" max="6657" width="4.140625" style="267" customWidth="1"/>
    <col min="6658" max="6658" width="12.140625" style="267" customWidth="1"/>
    <col min="6659" max="6659" width="13.140625" style="267" customWidth="1"/>
    <col min="6660" max="6660" width="13.85546875" style="267" customWidth="1"/>
    <col min="6661" max="6661" width="12.140625" style="267" customWidth="1"/>
    <col min="6662" max="6662" width="14.28515625" style="267" customWidth="1"/>
    <col min="6663" max="6663" width="2.85546875" style="267" customWidth="1"/>
    <col min="6664" max="6664" width="2.5703125" style="267" customWidth="1"/>
    <col min="6665" max="6665" width="2.85546875" style="267" customWidth="1"/>
    <col min="6666" max="6666" width="2.7109375" style="267" customWidth="1"/>
    <col min="6667" max="6667" width="2.5703125" style="267" customWidth="1"/>
    <col min="6668" max="6669" width="2.42578125" style="267" customWidth="1"/>
    <col min="6670" max="6670" width="2.7109375" style="267" customWidth="1"/>
    <col min="6671" max="6671" width="2.42578125" style="267" customWidth="1"/>
    <col min="6672" max="6672" width="3.5703125" style="267" customWidth="1"/>
    <col min="6673" max="6673" width="2.7109375" style="267" customWidth="1"/>
    <col min="6674" max="6674" width="3.5703125" style="267" customWidth="1"/>
    <col min="6675" max="6675" width="3.7109375" style="267" customWidth="1"/>
    <col min="6676" max="6676" width="3.140625" style="267" customWidth="1"/>
    <col min="6677" max="6679" width="3.28515625" style="267" customWidth="1"/>
    <col min="6680" max="6680" width="3.5703125" style="267" customWidth="1"/>
    <col min="6681" max="6681" width="3.28515625" style="267" customWidth="1"/>
    <col min="6682" max="6682" width="3.5703125" style="267" customWidth="1"/>
    <col min="6683" max="6683" width="3.42578125" style="267" customWidth="1"/>
    <col min="6684" max="6684" width="3.5703125" style="267" customWidth="1"/>
    <col min="6685" max="6685" width="3.7109375" style="267" customWidth="1"/>
    <col min="6686" max="6689" width="3.5703125" style="267" customWidth="1"/>
    <col min="6690" max="6691" width="3.42578125" style="267" customWidth="1"/>
    <col min="6692" max="6692" width="3.5703125" style="267" customWidth="1"/>
    <col min="6693" max="6693" width="18.85546875" style="267" customWidth="1"/>
    <col min="6694" max="6912" width="10.7109375" style="267"/>
    <col min="6913" max="6913" width="4.140625" style="267" customWidth="1"/>
    <col min="6914" max="6914" width="12.140625" style="267" customWidth="1"/>
    <col min="6915" max="6915" width="13.140625" style="267" customWidth="1"/>
    <col min="6916" max="6916" width="13.85546875" style="267" customWidth="1"/>
    <col min="6917" max="6917" width="12.140625" style="267" customWidth="1"/>
    <col min="6918" max="6918" width="14.28515625" style="267" customWidth="1"/>
    <col min="6919" max="6919" width="2.85546875" style="267" customWidth="1"/>
    <col min="6920" max="6920" width="2.5703125" style="267" customWidth="1"/>
    <col min="6921" max="6921" width="2.85546875" style="267" customWidth="1"/>
    <col min="6922" max="6922" width="2.7109375" style="267" customWidth="1"/>
    <col min="6923" max="6923" width="2.5703125" style="267" customWidth="1"/>
    <col min="6924" max="6925" width="2.42578125" style="267" customWidth="1"/>
    <col min="6926" max="6926" width="2.7109375" style="267" customWidth="1"/>
    <col min="6927" max="6927" width="2.42578125" style="267" customWidth="1"/>
    <col min="6928" max="6928" width="3.5703125" style="267" customWidth="1"/>
    <col min="6929" max="6929" width="2.7109375" style="267" customWidth="1"/>
    <col min="6930" max="6930" width="3.5703125" style="267" customWidth="1"/>
    <col min="6931" max="6931" width="3.7109375" style="267" customWidth="1"/>
    <col min="6932" max="6932" width="3.140625" style="267" customWidth="1"/>
    <col min="6933" max="6935" width="3.28515625" style="267" customWidth="1"/>
    <col min="6936" max="6936" width="3.5703125" style="267" customWidth="1"/>
    <col min="6937" max="6937" width="3.28515625" style="267" customWidth="1"/>
    <col min="6938" max="6938" width="3.5703125" style="267" customWidth="1"/>
    <col min="6939" max="6939" width="3.42578125" style="267" customWidth="1"/>
    <col min="6940" max="6940" width="3.5703125" style="267" customWidth="1"/>
    <col min="6941" max="6941" width="3.7109375" style="267" customWidth="1"/>
    <col min="6942" max="6945" width="3.5703125" style="267" customWidth="1"/>
    <col min="6946" max="6947" width="3.42578125" style="267" customWidth="1"/>
    <col min="6948" max="6948" width="3.5703125" style="267" customWidth="1"/>
    <col min="6949" max="6949" width="18.85546875" style="267" customWidth="1"/>
    <col min="6950" max="7168" width="10.7109375" style="267"/>
    <col min="7169" max="7169" width="4.140625" style="267" customWidth="1"/>
    <col min="7170" max="7170" width="12.140625" style="267" customWidth="1"/>
    <col min="7171" max="7171" width="13.140625" style="267" customWidth="1"/>
    <col min="7172" max="7172" width="13.85546875" style="267" customWidth="1"/>
    <col min="7173" max="7173" width="12.140625" style="267" customWidth="1"/>
    <col min="7174" max="7174" width="14.28515625" style="267" customWidth="1"/>
    <col min="7175" max="7175" width="2.85546875" style="267" customWidth="1"/>
    <col min="7176" max="7176" width="2.5703125" style="267" customWidth="1"/>
    <col min="7177" max="7177" width="2.85546875" style="267" customWidth="1"/>
    <col min="7178" max="7178" width="2.7109375" style="267" customWidth="1"/>
    <col min="7179" max="7179" width="2.5703125" style="267" customWidth="1"/>
    <col min="7180" max="7181" width="2.42578125" style="267" customWidth="1"/>
    <col min="7182" max="7182" width="2.7109375" style="267" customWidth="1"/>
    <col min="7183" max="7183" width="2.42578125" style="267" customWidth="1"/>
    <col min="7184" max="7184" width="3.5703125" style="267" customWidth="1"/>
    <col min="7185" max="7185" width="2.7109375" style="267" customWidth="1"/>
    <col min="7186" max="7186" width="3.5703125" style="267" customWidth="1"/>
    <col min="7187" max="7187" width="3.7109375" style="267" customWidth="1"/>
    <col min="7188" max="7188" width="3.140625" style="267" customWidth="1"/>
    <col min="7189" max="7191" width="3.28515625" style="267" customWidth="1"/>
    <col min="7192" max="7192" width="3.5703125" style="267" customWidth="1"/>
    <col min="7193" max="7193" width="3.28515625" style="267" customWidth="1"/>
    <col min="7194" max="7194" width="3.5703125" style="267" customWidth="1"/>
    <col min="7195" max="7195" width="3.42578125" style="267" customWidth="1"/>
    <col min="7196" max="7196" width="3.5703125" style="267" customWidth="1"/>
    <col min="7197" max="7197" width="3.7109375" style="267" customWidth="1"/>
    <col min="7198" max="7201" width="3.5703125" style="267" customWidth="1"/>
    <col min="7202" max="7203" width="3.42578125" style="267" customWidth="1"/>
    <col min="7204" max="7204" width="3.5703125" style="267" customWidth="1"/>
    <col min="7205" max="7205" width="18.85546875" style="267" customWidth="1"/>
    <col min="7206" max="7424" width="10.7109375" style="267"/>
    <col min="7425" max="7425" width="4.140625" style="267" customWidth="1"/>
    <col min="7426" max="7426" width="12.140625" style="267" customWidth="1"/>
    <col min="7427" max="7427" width="13.140625" style="267" customWidth="1"/>
    <col min="7428" max="7428" width="13.85546875" style="267" customWidth="1"/>
    <col min="7429" max="7429" width="12.140625" style="267" customWidth="1"/>
    <col min="7430" max="7430" width="14.28515625" style="267" customWidth="1"/>
    <col min="7431" max="7431" width="2.85546875" style="267" customWidth="1"/>
    <col min="7432" max="7432" width="2.5703125" style="267" customWidth="1"/>
    <col min="7433" max="7433" width="2.85546875" style="267" customWidth="1"/>
    <col min="7434" max="7434" width="2.7109375" style="267" customWidth="1"/>
    <col min="7435" max="7435" width="2.5703125" style="267" customWidth="1"/>
    <col min="7436" max="7437" width="2.42578125" style="267" customWidth="1"/>
    <col min="7438" max="7438" width="2.7109375" style="267" customWidth="1"/>
    <col min="7439" max="7439" width="2.42578125" style="267" customWidth="1"/>
    <col min="7440" max="7440" width="3.5703125" style="267" customWidth="1"/>
    <col min="7441" max="7441" width="2.7109375" style="267" customWidth="1"/>
    <col min="7442" max="7442" width="3.5703125" style="267" customWidth="1"/>
    <col min="7443" max="7443" width="3.7109375" style="267" customWidth="1"/>
    <col min="7444" max="7444" width="3.140625" style="267" customWidth="1"/>
    <col min="7445" max="7447" width="3.28515625" style="267" customWidth="1"/>
    <col min="7448" max="7448" width="3.5703125" style="267" customWidth="1"/>
    <col min="7449" max="7449" width="3.28515625" style="267" customWidth="1"/>
    <col min="7450" max="7450" width="3.5703125" style="267" customWidth="1"/>
    <col min="7451" max="7451" width="3.42578125" style="267" customWidth="1"/>
    <col min="7452" max="7452" width="3.5703125" style="267" customWidth="1"/>
    <col min="7453" max="7453" width="3.7109375" style="267" customWidth="1"/>
    <col min="7454" max="7457" width="3.5703125" style="267" customWidth="1"/>
    <col min="7458" max="7459" width="3.42578125" style="267" customWidth="1"/>
    <col min="7460" max="7460" width="3.5703125" style="267" customWidth="1"/>
    <col min="7461" max="7461" width="18.85546875" style="267" customWidth="1"/>
    <col min="7462" max="7680" width="10.7109375" style="267"/>
    <col min="7681" max="7681" width="4.140625" style="267" customWidth="1"/>
    <col min="7682" max="7682" width="12.140625" style="267" customWidth="1"/>
    <col min="7683" max="7683" width="13.140625" style="267" customWidth="1"/>
    <col min="7684" max="7684" width="13.85546875" style="267" customWidth="1"/>
    <col min="7685" max="7685" width="12.140625" style="267" customWidth="1"/>
    <col min="7686" max="7686" width="14.28515625" style="267" customWidth="1"/>
    <col min="7687" max="7687" width="2.85546875" style="267" customWidth="1"/>
    <col min="7688" max="7688" width="2.5703125" style="267" customWidth="1"/>
    <col min="7689" max="7689" width="2.85546875" style="267" customWidth="1"/>
    <col min="7690" max="7690" width="2.7109375" style="267" customWidth="1"/>
    <col min="7691" max="7691" width="2.5703125" style="267" customWidth="1"/>
    <col min="7692" max="7693" width="2.42578125" style="267" customWidth="1"/>
    <col min="7694" max="7694" width="2.7109375" style="267" customWidth="1"/>
    <col min="7695" max="7695" width="2.42578125" style="267" customWidth="1"/>
    <col min="7696" max="7696" width="3.5703125" style="267" customWidth="1"/>
    <col min="7697" max="7697" width="2.7109375" style="267" customWidth="1"/>
    <col min="7698" max="7698" width="3.5703125" style="267" customWidth="1"/>
    <col min="7699" max="7699" width="3.7109375" style="267" customWidth="1"/>
    <col min="7700" max="7700" width="3.140625" style="267" customWidth="1"/>
    <col min="7701" max="7703" width="3.28515625" style="267" customWidth="1"/>
    <col min="7704" max="7704" width="3.5703125" style="267" customWidth="1"/>
    <col min="7705" max="7705" width="3.28515625" style="267" customWidth="1"/>
    <col min="7706" max="7706" width="3.5703125" style="267" customWidth="1"/>
    <col min="7707" max="7707" width="3.42578125" style="267" customWidth="1"/>
    <col min="7708" max="7708" width="3.5703125" style="267" customWidth="1"/>
    <col min="7709" max="7709" width="3.7109375" style="267" customWidth="1"/>
    <col min="7710" max="7713" width="3.5703125" style="267" customWidth="1"/>
    <col min="7714" max="7715" width="3.42578125" style="267" customWidth="1"/>
    <col min="7716" max="7716" width="3.5703125" style="267" customWidth="1"/>
    <col min="7717" max="7717" width="18.85546875" style="267" customWidth="1"/>
    <col min="7718" max="7936" width="10.7109375" style="267"/>
    <col min="7937" max="7937" width="4.140625" style="267" customWidth="1"/>
    <col min="7938" max="7938" width="12.140625" style="267" customWidth="1"/>
    <col min="7939" max="7939" width="13.140625" style="267" customWidth="1"/>
    <col min="7940" max="7940" width="13.85546875" style="267" customWidth="1"/>
    <col min="7941" max="7941" width="12.140625" style="267" customWidth="1"/>
    <col min="7942" max="7942" width="14.28515625" style="267" customWidth="1"/>
    <col min="7943" max="7943" width="2.85546875" style="267" customWidth="1"/>
    <col min="7944" max="7944" width="2.5703125" style="267" customWidth="1"/>
    <col min="7945" max="7945" width="2.85546875" style="267" customWidth="1"/>
    <col min="7946" max="7946" width="2.7109375" style="267" customWidth="1"/>
    <col min="7947" max="7947" width="2.5703125" style="267" customWidth="1"/>
    <col min="7948" max="7949" width="2.42578125" style="267" customWidth="1"/>
    <col min="7950" max="7950" width="2.7109375" style="267" customWidth="1"/>
    <col min="7951" max="7951" width="2.42578125" style="267" customWidth="1"/>
    <col min="7952" max="7952" width="3.5703125" style="267" customWidth="1"/>
    <col min="7953" max="7953" width="2.7109375" style="267" customWidth="1"/>
    <col min="7954" max="7954" width="3.5703125" style="267" customWidth="1"/>
    <col min="7955" max="7955" width="3.7109375" style="267" customWidth="1"/>
    <col min="7956" max="7956" width="3.140625" style="267" customWidth="1"/>
    <col min="7957" max="7959" width="3.28515625" style="267" customWidth="1"/>
    <col min="7960" max="7960" width="3.5703125" style="267" customWidth="1"/>
    <col min="7961" max="7961" width="3.28515625" style="267" customWidth="1"/>
    <col min="7962" max="7962" width="3.5703125" style="267" customWidth="1"/>
    <col min="7963" max="7963" width="3.42578125" style="267" customWidth="1"/>
    <col min="7964" max="7964" width="3.5703125" style="267" customWidth="1"/>
    <col min="7965" max="7965" width="3.7109375" style="267" customWidth="1"/>
    <col min="7966" max="7969" width="3.5703125" style="267" customWidth="1"/>
    <col min="7970" max="7971" width="3.42578125" style="267" customWidth="1"/>
    <col min="7972" max="7972" width="3.5703125" style="267" customWidth="1"/>
    <col min="7973" max="7973" width="18.85546875" style="267" customWidth="1"/>
    <col min="7974" max="8192" width="10.7109375" style="267"/>
    <col min="8193" max="8193" width="4.140625" style="267" customWidth="1"/>
    <col min="8194" max="8194" width="12.140625" style="267" customWidth="1"/>
    <col min="8195" max="8195" width="13.140625" style="267" customWidth="1"/>
    <col min="8196" max="8196" width="13.85546875" style="267" customWidth="1"/>
    <col min="8197" max="8197" width="12.140625" style="267" customWidth="1"/>
    <col min="8198" max="8198" width="14.28515625" style="267" customWidth="1"/>
    <col min="8199" max="8199" width="2.85546875" style="267" customWidth="1"/>
    <col min="8200" max="8200" width="2.5703125" style="267" customWidth="1"/>
    <col min="8201" max="8201" width="2.85546875" style="267" customWidth="1"/>
    <col min="8202" max="8202" width="2.7109375" style="267" customWidth="1"/>
    <col min="8203" max="8203" width="2.5703125" style="267" customWidth="1"/>
    <col min="8204" max="8205" width="2.42578125" style="267" customWidth="1"/>
    <col min="8206" max="8206" width="2.7109375" style="267" customWidth="1"/>
    <col min="8207" max="8207" width="2.42578125" style="267" customWidth="1"/>
    <col min="8208" max="8208" width="3.5703125" style="267" customWidth="1"/>
    <col min="8209" max="8209" width="2.7109375" style="267" customWidth="1"/>
    <col min="8210" max="8210" width="3.5703125" style="267" customWidth="1"/>
    <col min="8211" max="8211" width="3.7109375" style="267" customWidth="1"/>
    <col min="8212" max="8212" width="3.140625" style="267" customWidth="1"/>
    <col min="8213" max="8215" width="3.28515625" style="267" customWidth="1"/>
    <col min="8216" max="8216" width="3.5703125" style="267" customWidth="1"/>
    <col min="8217" max="8217" width="3.28515625" style="267" customWidth="1"/>
    <col min="8218" max="8218" width="3.5703125" style="267" customWidth="1"/>
    <col min="8219" max="8219" width="3.42578125" style="267" customWidth="1"/>
    <col min="8220" max="8220" width="3.5703125" style="267" customWidth="1"/>
    <col min="8221" max="8221" width="3.7109375" style="267" customWidth="1"/>
    <col min="8222" max="8225" width="3.5703125" style="267" customWidth="1"/>
    <col min="8226" max="8227" width="3.42578125" style="267" customWidth="1"/>
    <col min="8228" max="8228" width="3.5703125" style="267" customWidth="1"/>
    <col min="8229" max="8229" width="18.85546875" style="267" customWidth="1"/>
    <col min="8230" max="8448" width="10.7109375" style="267"/>
    <col min="8449" max="8449" width="4.140625" style="267" customWidth="1"/>
    <col min="8450" max="8450" width="12.140625" style="267" customWidth="1"/>
    <col min="8451" max="8451" width="13.140625" style="267" customWidth="1"/>
    <col min="8452" max="8452" width="13.85546875" style="267" customWidth="1"/>
    <col min="8453" max="8453" width="12.140625" style="267" customWidth="1"/>
    <col min="8454" max="8454" width="14.28515625" style="267" customWidth="1"/>
    <col min="8455" max="8455" width="2.85546875" style="267" customWidth="1"/>
    <col min="8456" max="8456" width="2.5703125" style="267" customWidth="1"/>
    <col min="8457" max="8457" width="2.85546875" style="267" customWidth="1"/>
    <col min="8458" max="8458" width="2.7109375" style="267" customWidth="1"/>
    <col min="8459" max="8459" width="2.5703125" style="267" customWidth="1"/>
    <col min="8460" max="8461" width="2.42578125" style="267" customWidth="1"/>
    <col min="8462" max="8462" width="2.7109375" style="267" customWidth="1"/>
    <col min="8463" max="8463" width="2.42578125" style="267" customWidth="1"/>
    <col min="8464" max="8464" width="3.5703125" style="267" customWidth="1"/>
    <col min="8465" max="8465" width="2.7109375" style="267" customWidth="1"/>
    <col min="8466" max="8466" width="3.5703125" style="267" customWidth="1"/>
    <col min="8467" max="8467" width="3.7109375" style="267" customWidth="1"/>
    <col min="8468" max="8468" width="3.140625" style="267" customWidth="1"/>
    <col min="8469" max="8471" width="3.28515625" style="267" customWidth="1"/>
    <col min="8472" max="8472" width="3.5703125" style="267" customWidth="1"/>
    <col min="8473" max="8473" width="3.28515625" style="267" customWidth="1"/>
    <col min="8474" max="8474" width="3.5703125" style="267" customWidth="1"/>
    <col min="8475" max="8475" width="3.42578125" style="267" customWidth="1"/>
    <col min="8476" max="8476" width="3.5703125" style="267" customWidth="1"/>
    <col min="8477" max="8477" width="3.7109375" style="267" customWidth="1"/>
    <col min="8478" max="8481" width="3.5703125" style="267" customWidth="1"/>
    <col min="8482" max="8483" width="3.42578125" style="267" customWidth="1"/>
    <col min="8484" max="8484" width="3.5703125" style="267" customWidth="1"/>
    <col min="8485" max="8485" width="18.85546875" style="267" customWidth="1"/>
    <col min="8486" max="8704" width="10.7109375" style="267"/>
    <col min="8705" max="8705" width="4.140625" style="267" customWidth="1"/>
    <col min="8706" max="8706" width="12.140625" style="267" customWidth="1"/>
    <col min="8707" max="8707" width="13.140625" style="267" customWidth="1"/>
    <col min="8708" max="8708" width="13.85546875" style="267" customWidth="1"/>
    <col min="8709" max="8709" width="12.140625" style="267" customWidth="1"/>
    <col min="8710" max="8710" width="14.28515625" style="267" customWidth="1"/>
    <col min="8711" max="8711" width="2.85546875" style="267" customWidth="1"/>
    <col min="8712" max="8712" width="2.5703125" style="267" customWidth="1"/>
    <col min="8713" max="8713" width="2.85546875" style="267" customWidth="1"/>
    <col min="8714" max="8714" width="2.7109375" style="267" customWidth="1"/>
    <col min="8715" max="8715" width="2.5703125" style="267" customWidth="1"/>
    <col min="8716" max="8717" width="2.42578125" style="267" customWidth="1"/>
    <col min="8718" max="8718" width="2.7109375" style="267" customWidth="1"/>
    <col min="8719" max="8719" width="2.42578125" style="267" customWidth="1"/>
    <col min="8720" max="8720" width="3.5703125" style="267" customWidth="1"/>
    <col min="8721" max="8721" width="2.7109375" style="267" customWidth="1"/>
    <col min="8722" max="8722" width="3.5703125" style="267" customWidth="1"/>
    <col min="8723" max="8723" width="3.7109375" style="267" customWidth="1"/>
    <col min="8724" max="8724" width="3.140625" style="267" customWidth="1"/>
    <col min="8725" max="8727" width="3.28515625" style="267" customWidth="1"/>
    <col min="8728" max="8728" width="3.5703125" style="267" customWidth="1"/>
    <col min="8729" max="8729" width="3.28515625" style="267" customWidth="1"/>
    <col min="8730" max="8730" width="3.5703125" style="267" customWidth="1"/>
    <col min="8731" max="8731" width="3.42578125" style="267" customWidth="1"/>
    <col min="8732" max="8732" width="3.5703125" style="267" customWidth="1"/>
    <col min="8733" max="8733" width="3.7109375" style="267" customWidth="1"/>
    <col min="8734" max="8737" width="3.5703125" style="267" customWidth="1"/>
    <col min="8738" max="8739" width="3.42578125" style="267" customWidth="1"/>
    <col min="8740" max="8740" width="3.5703125" style="267" customWidth="1"/>
    <col min="8741" max="8741" width="18.85546875" style="267" customWidth="1"/>
    <col min="8742" max="8960" width="10.7109375" style="267"/>
    <col min="8961" max="8961" width="4.140625" style="267" customWidth="1"/>
    <col min="8962" max="8962" width="12.140625" style="267" customWidth="1"/>
    <col min="8963" max="8963" width="13.140625" style="267" customWidth="1"/>
    <col min="8964" max="8964" width="13.85546875" style="267" customWidth="1"/>
    <col min="8965" max="8965" width="12.140625" style="267" customWidth="1"/>
    <col min="8966" max="8966" width="14.28515625" style="267" customWidth="1"/>
    <col min="8967" max="8967" width="2.85546875" style="267" customWidth="1"/>
    <col min="8968" max="8968" width="2.5703125" style="267" customWidth="1"/>
    <col min="8969" max="8969" width="2.85546875" style="267" customWidth="1"/>
    <col min="8970" max="8970" width="2.7109375" style="267" customWidth="1"/>
    <col min="8971" max="8971" width="2.5703125" style="267" customWidth="1"/>
    <col min="8972" max="8973" width="2.42578125" style="267" customWidth="1"/>
    <col min="8974" max="8974" width="2.7109375" style="267" customWidth="1"/>
    <col min="8975" max="8975" width="2.42578125" style="267" customWidth="1"/>
    <col min="8976" max="8976" width="3.5703125" style="267" customWidth="1"/>
    <col min="8977" max="8977" width="2.7109375" style="267" customWidth="1"/>
    <col min="8978" max="8978" width="3.5703125" style="267" customWidth="1"/>
    <col min="8979" max="8979" width="3.7109375" style="267" customWidth="1"/>
    <col min="8980" max="8980" width="3.140625" style="267" customWidth="1"/>
    <col min="8981" max="8983" width="3.28515625" style="267" customWidth="1"/>
    <col min="8984" max="8984" width="3.5703125" style="267" customWidth="1"/>
    <col min="8985" max="8985" width="3.28515625" style="267" customWidth="1"/>
    <col min="8986" max="8986" width="3.5703125" style="267" customWidth="1"/>
    <col min="8987" max="8987" width="3.42578125" style="267" customWidth="1"/>
    <col min="8988" max="8988" width="3.5703125" style="267" customWidth="1"/>
    <col min="8989" max="8989" width="3.7109375" style="267" customWidth="1"/>
    <col min="8990" max="8993" width="3.5703125" style="267" customWidth="1"/>
    <col min="8994" max="8995" width="3.42578125" style="267" customWidth="1"/>
    <col min="8996" max="8996" width="3.5703125" style="267" customWidth="1"/>
    <col min="8997" max="8997" width="18.85546875" style="267" customWidth="1"/>
    <col min="8998" max="9216" width="10.7109375" style="267"/>
    <col min="9217" max="9217" width="4.140625" style="267" customWidth="1"/>
    <col min="9218" max="9218" width="12.140625" style="267" customWidth="1"/>
    <col min="9219" max="9219" width="13.140625" style="267" customWidth="1"/>
    <col min="9220" max="9220" width="13.85546875" style="267" customWidth="1"/>
    <col min="9221" max="9221" width="12.140625" style="267" customWidth="1"/>
    <col min="9222" max="9222" width="14.28515625" style="267" customWidth="1"/>
    <col min="9223" max="9223" width="2.85546875" style="267" customWidth="1"/>
    <col min="9224" max="9224" width="2.5703125" style="267" customWidth="1"/>
    <col min="9225" max="9225" width="2.85546875" style="267" customWidth="1"/>
    <col min="9226" max="9226" width="2.7109375" style="267" customWidth="1"/>
    <col min="9227" max="9227" width="2.5703125" style="267" customWidth="1"/>
    <col min="9228" max="9229" width="2.42578125" style="267" customWidth="1"/>
    <col min="9230" max="9230" width="2.7109375" style="267" customWidth="1"/>
    <col min="9231" max="9231" width="2.42578125" style="267" customWidth="1"/>
    <col min="9232" max="9232" width="3.5703125" style="267" customWidth="1"/>
    <col min="9233" max="9233" width="2.7109375" style="267" customWidth="1"/>
    <col min="9234" max="9234" width="3.5703125" style="267" customWidth="1"/>
    <col min="9235" max="9235" width="3.7109375" style="267" customWidth="1"/>
    <col min="9236" max="9236" width="3.140625" style="267" customWidth="1"/>
    <col min="9237" max="9239" width="3.28515625" style="267" customWidth="1"/>
    <col min="9240" max="9240" width="3.5703125" style="267" customWidth="1"/>
    <col min="9241" max="9241" width="3.28515625" style="267" customWidth="1"/>
    <col min="9242" max="9242" width="3.5703125" style="267" customWidth="1"/>
    <col min="9243" max="9243" width="3.42578125" style="267" customWidth="1"/>
    <col min="9244" max="9244" width="3.5703125" style="267" customWidth="1"/>
    <col min="9245" max="9245" width="3.7109375" style="267" customWidth="1"/>
    <col min="9246" max="9249" width="3.5703125" style="267" customWidth="1"/>
    <col min="9250" max="9251" width="3.42578125" style="267" customWidth="1"/>
    <col min="9252" max="9252" width="3.5703125" style="267" customWidth="1"/>
    <col min="9253" max="9253" width="18.85546875" style="267" customWidth="1"/>
    <col min="9254" max="9472" width="10.7109375" style="267"/>
    <col min="9473" max="9473" width="4.140625" style="267" customWidth="1"/>
    <col min="9474" max="9474" width="12.140625" style="267" customWidth="1"/>
    <col min="9475" max="9475" width="13.140625" style="267" customWidth="1"/>
    <col min="9476" max="9476" width="13.85546875" style="267" customWidth="1"/>
    <col min="9477" max="9477" width="12.140625" style="267" customWidth="1"/>
    <col min="9478" max="9478" width="14.28515625" style="267" customWidth="1"/>
    <col min="9479" max="9479" width="2.85546875" style="267" customWidth="1"/>
    <col min="9480" max="9480" width="2.5703125" style="267" customWidth="1"/>
    <col min="9481" max="9481" width="2.85546875" style="267" customWidth="1"/>
    <col min="9482" max="9482" width="2.7109375" style="267" customWidth="1"/>
    <col min="9483" max="9483" width="2.5703125" style="267" customWidth="1"/>
    <col min="9484" max="9485" width="2.42578125" style="267" customWidth="1"/>
    <col min="9486" max="9486" width="2.7109375" style="267" customWidth="1"/>
    <col min="9487" max="9487" width="2.42578125" style="267" customWidth="1"/>
    <col min="9488" max="9488" width="3.5703125" style="267" customWidth="1"/>
    <col min="9489" max="9489" width="2.7109375" style="267" customWidth="1"/>
    <col min="9490" max="9490" width="3.5703125" style="267" customWidth="1"/>
    <col min="9491" max="9491" width="3.7109375" style="267" customWidth="1"/>
    <col min="9492" max="9492" width="3.140625" style="267" customWidth="1"/>
    <col min="9493" max="9495" width="3.28515625" style="267" customWidth="1"/>
    <col min="9496" max="9496" width="3.5703125" style="267" customWidth="1"/>
    <col min="9497" max="9497" width="3.28515625" style="267" customWidth="1"/>
    <col min="9498" max="9498" width="3.5703125" style="267" customWidth="1"/>
    <col min="9499" max="9499" width="3.42578125" style="267" customWidth="1"/>
    <col min="9500" max="9500" width="3.5703125" style="267" customWidth="1"/>
    <col min="9501" max="9501" width="3.7109375" style="267" customWidth="1"/>
    <col min="9502" max="9505" width="3.5703125" style="267" customWidth="1"/>
    <col min="9506" max="9507" width="3.42578125" style="267" customWidth="1"/>
    <col min="9508" max="9508" width="3.5703125" style="267" customWidth="1"/>
    <col min="9509" max="9509" width="18.85546875" style="267" customWidth="1"/>
    <col min="9510" max="9728" width="10.7109375" style="267"/>
    <col min="9729" max="9729" width="4.140625" style="267" customWidth="1"/>
    <col min="9730" max="9730" width="12.140625" style="267" customWidth="1"/>
    <col min="9731" max="9731" width="13.140625" style="267" customWidth="1"/>
    <col min="9732" max="9732" width="13.85546875" style="267" customWidth="1"/>
    <col min="9733" max="9733" width="12.140625" style="267" customWidth="1"/>
    <col min="9734" max="9734" width="14.28515625" style="267" customWidth="1"/>
    <col min="9735" max="9735" width="2.85546875" style="267" customWidth="1"/>
    <col min="9736" max="9736" width="2.5703125" style="267" customWidth="1"/>
    <col min="9737" max="9737" width="2.85546875" style="267" customWidth="1"/>
    <col min="9738" max="9738" width="2.7109375" style="267" customWidth="1"/>
    <col min="9739" max="9739" width="2.5703125" style="267" customWidth="1"/>
    <col min="9740" max="9741" width="2.42578125" style="267" customWidth="1"/>
    <col min="9742" max="9742" width="2.7109375" style="267" customWidth="1"/>
    <col min="9743" max="9743" width="2.42578125" style="267" customWidth="1"/>
    <col min="9744" max="9744" width="3.5703125" style="267" customWidth="1"/>
    <col min="9745" max="9745" width="2.7109375" style="267" customWidth="1"/>
    <col min="9746" max="9746" width="3.5703125" style="267" customWidth="1"/>
    <col min="9747" max="9747" width="3.7109375" style="267" customWidth="1"/>
    <col min="9748" max="9748" width="3.140625" style="267" customWidth="1"/>
    <col min="9749" max="9751" width="3.28515625" style="267" customWidth="1"/>
    <col min="9752" max="9752" width="3.5703125" style="267" customWidth="1"/>
    <col min="9753" max="9753" width="3.28515625" style="267" customWidth="1"/>
    <col min="9754" max="9754" width="3.5703125" style="267" customWidth="1"/>
    <col min="9755" max="9755" width="3.42578125" style="267" customWidth="1"/>
    <col min="9756" max="9756" width="3.5703125" style="267" customWidth="1"/>
    <col min="9757" max="9757" width="3.7109375" style="267" customWidth="1"/>
    <col min="9758" max="9761" width="3.5703125" style="267" customWidth="1"/>
    <col min="9762" max="9763" width="3.42578125" style="267" customWidth="1"/>
    <col min="9764" max="9764" width="3.5703125" style="267" customWidth="1"/>
    <col min="9765" max="9765" width="18.85546875" style="267" customWidth="1"/>
    <col min="9766" max="9984" width="10.7109375" style="267"/>
    <col min="9985" max="9985" width="4.140625" style="267" customWidth="1"/>
    <col min="9986" max="9986" width="12.140625" style="267" customWidth="1"/>
    <col min="9987" max="9987" width="13.140625" style="267" customWidth="1"/>
    <col min="9988" max="9988" width="13.85546875" style="267" customWidth="1"/>
    <col min="9989" max="9989" width="12.140625" style="267" customWidth="1"/>
    <col min="9990" max="9990" width="14.28515625" style="267" customWidth="1"/>
    <col min="9991" max="9991" width="2.85546875" style="267" customWidth="1"/>
    <col min="9992" max="9992" width="2.5703125" style="267" customWidth="1"/>
    <col min="9993" max="9993" width="2.85546875" style="267" customWidth="1"/>
    <col min="9994" max="9994" width="2.7109375" style="267" customWidth="1"/>
    <col min="9995" max="9995" width="2.5703125" style="267" customWidth="1"/>
    <col min="9996" max="9997" width="2.42578125" style="267" customWidth="1"/>
    <col min="9998" max="9998" width="2.7109375" style="267" customWidth="1"/>
    <col min="9999" max="9999" width="2.42578125" style="267" customWidth="1"/>
    <col min="10000" max="10000" width="3.5703125" style="267" customWidth="1"/>
    <col min="10001" max="10001" width="2.7109375" style="267" customWidth="1"/>
    <col min="10002" max="10002" width="3.5703125" style="267" customWidth="1"/>
    <col min="10003" max="10003" width="3.7109375" style="267" customWidth="1"/>
    <col min="10004" max="10004" width="3.140625" style="267" customWidth="1"/>
    <col min="10005" max="10007" width="3.28515625" style="267" customWidth="1"/>
    <col min="10008" max="10008" width="3.5703125" style="267" customWidth="1"/>
    <col min="10009" max="10009" width="3.28515625" style="267" customWidth="1"/>
    <col min="10010" max="10010" width="3.5703125" style="267" customWidth="1"/>
    <col min="10011" max="10011" width="3.42578125" style="267" customWidth="1"/>
    <col min="10012" max="10012" width="3.5703125" style="267" customWidth="1"/>
    <col min="10013" max="10013" width="3.7109375" style="267" customWidth="1"/>
    <col min="10014" max="10017" width="3.5703125" style="267" customWidth="1"/>
    <col min="10018" max="10019" width="3.42578125" style="267" customWidth="1"/>
    <col min="10020" max="10020" width="3.5703125" style="267" customWidth="1"/>
    <col min="10021" max="10021" width="18.85546875" style="267" customWidth="1"/>
    <col min="10022" max="10240" width="10.7109375" style="267"/>
    <col min="10241" max="10241" width="4.140625" style="267" customWidth="1"/>
    <col min="10242" max="10242" width="12.140625" style="267" customWidth="1"/>
    <col min="10243" max="10243" width="13.140625" style="267" customWidth="1"/>
    <col min="10244" max="10244" width="13.85546875" style="267" customWidth="1"/>
    <col min="10245" max="10245" width="12.140625" style="267" customWidth="1"/>
    <col min="10246" max="10246" width="14.28515625" style="267" customWidth="1"/>
    <col min="10247" max="10247" width="2.85546875" style="267" customWidth="1"/>
    <col min="10248" max="10248" width="2.5703125" style="267" customWidth="1"/>
    <col min="10249" max="10249" width="2.85546875" style="267" customWidth="1"/>
    <col min="10250" max="10250" width="2.7109375" style="267" customWidth="1"/>
    <col min="10251" max="10251" width="2.5703125" style="267" customWidth="1"/>
    <col min="10252" max="10253" width="2.42578125" style="267" customWidth="1"/>
    <col min="10254" max="10254" width="2.7109375" style="267" customWidth="1"/>
    <col min="10255" max="10255" width="2.42578125" style="267" customWidth="1"/>
    <col min="10256" max="10256" width="3.5703125" style="267" customWidth="1"/>
    <col min="10257" max="10257" width="2.7109375" style="267" customWidth="1"/>
    <col min="10258" max="10258" width="3.5703125" style="267" customWidth="1"/>
    <col min="10259" max="10259" width="3.7109375" style="267" customWidth="1"/>
    <col min="10260" max="10260" width="3.140625" style="267" customWidth="1"/>
    <col min="10261" max="10263" width="3.28515625" style="267" customWidth="1"/>
    <col min="10264" max="10264" width="3.5703125" style="267" customWidth="1"/>
    <col min="10265" max="10265" width="3.28515625" style="267" customWidth="1"/>
    <col min="10266" max="10266" width="3.5703125" style="267" customWidth="1"/>
    <col min="10267" max="10267" width="3.42578125" style="267" customWidth="1"/>
    <col min="10268" max="10268" width="3.5703125" style="267" customWidth="1"/>
    <col min="10269" max="10269" width="3.7109375" style="267" customWidth="1"/>
    <col min="10270" max="10273" width="3.5703125" style="267" customWidth="1"/>
    <col min="10274" max="10275" width="3.42578125" style="267" customWidth="1"/>
    <col min="10276" max="10276" width="3.5703125" style="267" customWidth="1"/>
    <col min="10277" max="10277" width="18.85546875" style="267" customWidth="1"/>
    <col min="10278" max="10496" width="10.7109375" style="267"/>
    <col min="10497" max="10497" width="4.140625" style="267" customWidth="1"/>
    <col min="10498" max="10498" width="12.140625" style="267" customWidth="1"/>
    <col min="10499" max="10499" width="13.140625" style="267" customWidth="1"/>
    <col min="10500" max="10500" width="13.85546875" style="267" customWidth="1"/>
    <col min="10501" max="10501" width="12.140625" style="267" customWidth="1"/>
    <col min="10502" max="10502" width="14.28515625" style="267" customWidth="1"/>
    <col min="10503" max="10503" width="2.85546875" style="267" customWidth="1"/>
    <col min="10504" max="10504" width="2.5703125" style="267" customWidth="1"/>
    <col min="10505" max="10505" width="2.85546875" style="267" customWidth="1"/>
    <col min="10506" max="10506" width="2.7109375" style="267" customWidth="1"/>
    <col min="10507" max="10507" width="2.5703125" style="267" customWidth="1"/>
    <col min="10508" max="10509" width="2.42578125" style="267" customWidth="1"/>
    <col min="10510" max="10510" width="2.7109375" style="267" customWidth="1"/>
    <col min="10511" max="10511" width="2.42578125" style="267" customWidth="1"/>
    <col min="10512" max="10512" width="3.5703125" style="267" customWidth="1"/>
    <col min="10513" max="10513" width="2.7109375" style="267" customWidth="1"/>
    <col min="10514" max="10514" width="3.5703125" style="267" customWidth="1"/>
    <col min="10515" max="10515" width="3.7109375" style="267" customWidth="1"/>
    <col min="10516" max="10516" width="3.140625" style="267" customWidth="1"/>
    <col min="10517" max="10519" width="3.28515625" style="267" customWidth="1"/>
    <col min="10520" max="10520" width="3.5703125" style="267" customWidth="1"/>
    <col min="10521" max="10521" width="3.28515625" style="267" customWidth="1"/>
    <col min="10522" max="10522" width="3.5703125" style="267" customWidth="1"/>
    <col min="10523" max="10523" width="3.42578125" style="267" customWidth="1"/>
    <col min="10524" max="10524" width="3.5703125" style="267" customWidth="1"/>
    <col min="10525" max="10525" width="3.7109375" style="267" customWidth="1"/>
    <col min="10526" max="10529" width="3.5703125" style="267" customWidth="1"/>
    <col min="10530" max="10531" width="3.42578125" style="267" customWidth="1"/>
    <col min="10532" max="10532" width="3.5703125" style="267" customWidth="1"/>
    <col min="10533" max="10533" width="18.85546875" style="267" customWidth="1"/>
    <col min="10534" max="10752" width="10.7109375" style="267"/>
    <col min="10753" max="10753" width="4.140625" style="267" customWidth="1"/>
    <col min="10754" max="10754" width="12.140625" style="267" customWidth="1"/>
    <col min="10755" max="10755" width="13.140625" style="267" customWidth="1"/>
    <col min="10756" max="10756" width="13.85546875" style="267" customWidth="1"/>
    <col min="10757" max="10757" width="12.140625" style="267" customWidth="1"/>
    <col min="10758" max="10758" width="14.28515625" style="267" customWidth="1"/>
    <col min="10759" max="10759" width="2.85546875" style="267" customWidth="1"/>
    <col min="10760" max="10760" width="2.5703125" style="267" customWidth="1"/>
    <col min="10761" max="10761" width="2.85546875" style="267" customWidth="1"/>
    <col min="10762" max="10762" width="2.7109375" style="267" customWidth="1"/>
    <col min="10763" max="10763" width="2.5703125" style="267" customWidth="1"/>
    <col min="10764" max="10765" width="2.42578125" style="267" customWidth="1"/>
    <col min="10766" max="10766" width="2.7109375" style="267" customWidth="1"/>
    <col min="10767" max="10767" width="2.42578125" style="267" customWidth="1"/>
    <col min="10768" max="10768" width="3.5703125" style="267" customWidth="1"/>
    <col min="10769" max="10769" width="2.7109375" style="267" customWidth="1"/>
    <col min="10770" max="10770" width="3.5703125" style="267" customWidth="1"/>
    <col min="10771" max="10771" width="3.7109375" style="267" customWidth="1"/>
    <col min="10772" max="10772" width="3.140625" style="267" customWidth="1"/>
    <col min="10773" max="10775" width="3.28515625" style="267" customWidth="1"/>
    <col min="10776" max="10776" width="3.5703125" style="267" customWidth="1"/>
    <col min="10777" max="10777" width="3.28515625" style="267" customWidth="1"/>
    <col min="10778" max="10778" width="3.5703125" style="267" customWidth="1"/>
    <col min="10779" max="10779" width="3.42578125" style="267" customWidth="1"/>
    <col min="10780" max="10780" width="3.5703125" style="267" customWidth="1"/>
    <col min="10781" max="10781" width="3.7109375" style="267" customWidth="1"/>
    <col min="10782" max="10785" width="3.5703125" style="267" customWidth="1"/>
    <col min="10786" max="10787" width="3.42578125" style="267" customWidth="1"/>
    <col min="10788" max="10788" width="3.5703125" style="267" customWidth="1"/>
    <col min="10789" max="10789" width="18.85546875" style="267" customWidth="1"/>
    <col min="10790" max="11008" width="10.7109375" style="267"/>
    <col min="11009" max="11009" width="4.140625" style="267" customWidth="1"/>
    <col min="11010" max="11010" width="12.140625" style="267" customWidth="1"/>
    <col min="11011" max="11011" width="13.140625" style="267" customWidth="1"/>
    <col min="11012" max="11012" width="13.85546875" style="267" customWidth="1"/>
    <col min="11013" max="11013" width="12.140625" style="267" customWidth="1"/>
    <col min="11014" max="11014" width="14.28515625" style="267" customWidth="1"/>
    <col min="11015" max="11015" width="2.85546875" style="267" customWidth="1"/>
    <col min="11016" max="11016" width="2.5703125" style="267" customWidth="1"/>
    <col min="11017" max="11017" width="2.85546875" style="267" customWidth="1"/>
    <col min="11018" max="11018" width="2.7109375" style="267" customWidth="1"/>
    <col min="11019" max="11019" width="2.5703125" style="267" customWidth="1"/>
    <col min="11020" max="11021" width="2.42578125" style="267" customWidth="1"/>
    <col min="11022" max="11022" width="2.7109375" style="267" customWidth="1"/>
    <col min="11023" max="11023" width="2.42578125" style="267" customWidth="1"/>
    <col min="11024" max="11024" width="3.5703125" style="267" customWidth="1"/>
    <col min="11025" max="11025" width="2.7109375" style="267" customWidth="1"/>
    <col min="11026" max="11026" width="3.5703125" style="267" customWidth="1"/>
    <col min="11027" max="11027" width="3.7109375" style="267" customWidth="1"/>
    <col min="11028" max="11028" width="3.140625" style="267" customWidth="1"/>
    <col min="11029" max="11031" width="3.28515625" style="267" customWidth="1"/>
    <col min="11032" max="11032" width="3.5703125" style="267" customWidth="1"/>
    <col min="11033" max="11033" width="3.28515625" style="267" customWidth="1"/>
    <col min="11034" max="11034" width="3.5703125" style="267" customWidth="1"/>
    <col min="11035" max="11035" width="3.42578125" style="267" customWidth="1"/>
    <col min="11036" max="11036" width="3.5703125" style="267" customWidth="1"/>
    <col min="11037" max="11037" width="3.7109375" style="267" customWidth="1"/>
    <col min="11038" max="11041" width="3.5703125" style="267" customWidth="1"/>
    <col min="11042" max="11043" width="3.42578125" style="267" customWidth="1"/>
    <col min="11044" max="11044" width="3.5703125" style="267" customWidth="1"/>
    <col min="11045" max="11045" width="18.85546875" style="267" customWidth="1"/>
    <col min="11046" max="11264" width="10.7109375" style="267"/>
    <col min="11265" max="11265" width="4.140625" style="267" customWidth="1"/>
    <col min="11266" max="11266" width="12.140625" style="267" customWidth="1"/>
    <col min="11267" max="11267" width="13.140625" style="267" customWidth="1"/>
    <col min="11268" max="11268" width="13.85546875" style="267" customWidth="1"/>
    <col min="11269" max="11269" width="12.140625" style="267" customWidth="1"/>
    <col min="11270" max="11270" width="14.28515625" style="267" customWidth="1"/>
    <col min="11271" max="11271" width="2.85546875" style="267" customWidth="1"/>
    <col min="11272" max="11272" width="2.5703125" style="267" customWidth="1"/>
    <col min="11273" max="11273" width="2.85546875" style="267" customWidth="1"/>
    <col min="11274" max="11274" width="2.7109375" style="267" customWidth="1"/>
    <col min="11275" max="11275" width="2.5703125" style="267" customWidth="1"/>
    <col min="11276" max="11277" width="2.42578125" style="267" customWidth="1"/>
    <col min="11278" max="11278" width="2.7109375" style="267" customWidth="1"/>
    <col min="11279" max="11279" width="2.42578125" style="267" customWidth="1"/>
    <col min="11280" max="11280" width="3.5703125" style="267" customWidth="1"/>
    <col min="11281" max="11281" width="2.7109375" style="267" customWidth="1"/>
    <col min="11282" max="11282" width="3.5703125" style="267" customWidth="1"/>
    <col min="11283" max="11283" width="3.7109375" style="267" customWidth="1"/>
    <col min="11284" max="11284" width="3.140625" style="267" customWidth="1"/>
    <col min="11285" max="11287" width="3.28515625" style="267" customWidth="1"/>
    <col min="11288" max="11288" width="3.5703125" style="267" customWidth="1"/>
    <col min="11289" max="11289" width="3.28515625" style="267" customWidth="1"/>
    <col min="11290" max="11290" width="3.5703125" style="267" customWidth="1"/>
    <col min="11291" max="11291" width="3.42578125" style="267" customWidth="1"/>
    <col min="11292" max="11292" width="3.5703125" style="267" customWidth="1"/>
    <col min="11293" max="11293" width="3.7109375" style="267" customWidth="1"/>
    <col min="11294" max="11297" width="3.5703125" style="267" customWidth="1"/>
    <col min="11298" max="11299" width="3.42578125" style="267" customWidth="1"/>
    <col min="11300" max="11300" width="3.5703125" style="267" customWidth="1"/>
    <col min="11301" max="11301" width="18.85546875" style="267" customWidth="1"/>
    <col min="11302" max="11520" width="10.7109375" style="267"/>
    <col min="11521" max="11521" width="4.140625" style="267" customWidth="1"/>
    <col min="11522" max="11522" width="12.140625" style="267" customWidth="1"/>
    <col min="11523" max="11523" width="13.140625" style="267" customWidth="1"/>
    <col min="11524" max="11524" width="13.85546875" style="267" customWidth="1"/>
    <col min="11525" max="11525" width="12.140625" style="267" customWidth="1"/>
    <col min="11526" max="11526" width="14.28515625" style="267" customWidth="1"/>
    <col min="11527" max="11527" width="2.85546875" style="267" customWidth="1"/>
    <col min="11528" max="11528" width="2.5703125" style="267" customWidth="1"/>
    <col min="11529" max="11529" width="2.85546875" style="267" customWidth="1"/>
    <col min="11530" max="11530" width="2.7109375" style="267" customWidth="1"/>
    <col min="11531" max="11531" width="2.5703125" style="267" customWidth="1"/>
    <col min="11532" max="11533" width="2.42578125" style="267" customWidth="1"/>
    <col min="11534" max="11534" width="2.7109375" style="267" customWidth="1"/>
    <col min="11535" max="11535" width="2.42578125" style="267" customWidth="1"/>
    <col min="11536" max="11536" width="3.5703125" style="267" customWidth="1"/>
    <col min="11537" max="11537" width="2.7109375" style="267" customWidth="1"/>
    <col min="11538" max="11538" width="3.5703125" style="267" customWidth="1"/>
    <col min="11539" max="11539" width="3.7109375" style="267" customWidth="1"/>
    <col min="11540" max="11540" width="3.140625" style="267" customWidth="1"/>
    <col min="11541" max="11543" width="3.28515625" style="267" customWidth="1"/>
    <col min="11544" max="11544" width="3.5703125" style="267" customWidth="1"/>
    <col min="11545" max="11545" width="3.28515625" style="267" customWidth="1"/>
    <col min="11546" max="11546" width="3.5703125" style="267" customWidth="1"/>
    <col min="11547" max="11547" width="3.42578125" style="267" customWidth="1"/>
    <col min="11548" max="11548" width="3.5703125" style="267" customWidth="1"/>
    <col min="11549" max="11549" width="3.7109375" style="267" customWidth="1"/>
    <col min="11550" max="11553" width="3.5703125" style="267" customWidth="1"/>
    <col min="11554" max="11555" width="3.42578125" style="267" customWidth="1"/>
    <col min="11556" max="11556" width="3.5703125" style="267" customWidth="1"/>
    <col min="11557" max="11557" width="18.85546875" style="267" customWidth="1"/>
    <col min="11558" max="11776" width="10.7109375" style="267"/>
    <col min="11777" max="11777" width="4.140625" style="267" customWidth="1"/>
    <col min="11778" max="11778" width="12.140625" style="267" customWidth="1"/>
    <col min="11779" max="11779" width="13.140625" style="267" customWidth="1"/>
    <col min="11780" max="11780" width="13.85546875" style="267" customWidth="1"/>
    <col min="11781" max="11781" width="12.140625" style="267" customWidth="1"/>
    <col min="11782" max="11782" width="14.28515625" style="267" customWidth="1"/>
    <col min="11783" max="11783" width="2.85546875" style="267" customWidth="1"/>
    <col min="11784" max="11784" width="2.5703125" style="267" customWidth="1"/>
    <col min="11785" max="11785" width="2.85546875" style="267" customWidth="1"/>
    <col min="11786" max="11786" width="2.7109375" style="267" customWidth="1"/>
    <col min="11787" max="11787" width="2.5703125" style="267" customWidth="1"/>
    <col min="11788" max="11789" width="2.42578125" style="267" customWidth="1"/>
    <col min="11790" max="11790" width="2.7109375" style="267" customWidth="1"/>
    <col min="11791" max="11791" width="2.42578125" style="267" customWidth="1"/>
    <col min="11792" max="11792" width="3.5703125" style="267" customWidth="1"/>
    <col min="11793" max="11793" width="2.7109375" style="267" customWidth="1"/>
    <col min="11794" max="11794" width="3.5703125" style="267" customWidth="1"/>
    <col min="11795" max="11795" width="3.7109375" style="267" customWidth="1"/>
    <col min="11796" max="11796" width="3.140625" style="267" customWidth="1"/>
    <col min="11797" max="11799" width="3.28515625" style="267" customWidth="1"/>
    <col min="11800" max="11800" width="3.5703125" style="267" customWidth="1"/>
    <col min="11801" max="11801" width="3.28515625" style="267" customWidth="1"/>
    <col min="11802" max="11802" width="3.5703125" style="267" customWidth="1"/>
    <col min="11803" max="11803" width="3.42578125" style="267" customWidth="1"/>
    <col min="11804" max="11804" width="3.5703125" style="267" customWidth="1"/>
    <col min="11805" max="11805" width="3.7109375" style="267" customWidth="1"/>
    <col min="11806" max="11809" width="3.5703125" style="267" customWidth="1"/>
    <col min="11810" max="11811" width="3.42578125" style="267" customWidth="1"/>
    <col min="11812" max="11812" width="3.5703125" style="267" customWidth="1"/>
    <col min="11813" max="11813" width="18.85546875" style="267" customWidth="1"/>
    <col min="11814" max="12032" width="10.7109375" style="267"/>
    <col min="12033" max="12033" width="4.140625" style="267" customWidth="1"/>
    <col min="12034" max="12034" width="12.140625" style="267" customWidth="1"/>
    <col min="12035" max="12035" width="13.140625" style="267" customWidth="1"/>
    <col min="12036" max="12036" width="13.85546875" style="267" customWidth="1"/>
    <col min="12037" max="12037" width="12.140625" style="267" customWidth="1"/>
    <col min="12038" max="12038" width="14.28515625" style="267" customWidth="1"/>
    <col min="12039" max="12039" width="2.85546875" style="267" customWidth="1"/>
    <col min="12040" max="12040" width="2.5703125" style="267" customWidth="1"/>
    <col min="12041" max="12041" width="2.85546875" style="267" customWidth="1"/>
    <col min="12042" max="12042" width="2.7109375" style="267" customWidth="1"/>
    <col min="12043" max="12043" width="2.5703125" style="267" customWidth="1"/>
    <col min="12044" max="12045" width="2.42578125" style="267" customWidth="1"/>
    <col min="12046" max="12046" width="2.7109375" style="267" customWidth="1"/>
    <col min="12047" max="12047" width="2.42578125" style="267" customWidth="1"/>
    <col min="12048" max="12048" width="3.5703125" style="267" customWidth="1"/>
    <col min="12049" max="12049" width="2.7109375" style="267" customWidth="1"/>
    <col min="12050" max="12050" width="3.5703125" style="267" customWidth="1"/>
    <col min="12051" max="12051" width="3.7109375" style="267" customWidth="1"/>
    <col min="12052" max="12052" width="3.140625" style="267" customWidth="1"/>
    <col min="12053" max="12055" width="3.28515625" style="267" customWidth="1"/>
    <col min="12056" max="12056" width="3.5703125" style="267" customWidth="1"/>
    <col min="12057" max="12057" width="3.28515625" style="267" customWidth="1"/>
    <col min="12058" max="12058" width="3.5703125" style="267" customWidth="1"/>
    <col min="12059" max="12059" width="3.42578125" style="267" customWidth="1"/>
    <col min="12060" max="12060" width="3.5703125" style="267" customWidth="1"/>
    <col min="12061" max="12061" width="3.7109375" style="267" customWidth="1"/>
    <col min="12062" max="12065" width="3.5703125" style="267" customWidth="1"/>
    <col min="12066" max="12067" width="3.42578125" style="267" customWidth="1"/>
    <col min="12068" max="12068" width="3.5703125" style="267" customWidth="1"/>
    <col min="12069" max="12069" width="18.85546875" style="267" customWidth="1"/>
    <col min="12070" max="12288" width="10.7109375" style="267"/>
    <col min="12289" max="12289" width="4.140625" style="267" customWidth="1"/>
    <col min="12290" max="12290" width="12.140625" style="267" customWidth="1"/>
    <col min="12291" max="12291" width="13.140625" style="267" customWidth="1"/>
    <col min="12292" max="12292" width="13.85546875" style="267" customWidth="1"/>
    <col min="12293" max="12293" width="12.140625" style="267" customWidth="1"/>
    <col min="12294" max="12294" width="14.28515625" style="267" customWidth="1"/>
    <col min="12295" max="12295" width="2.85546875" style="267" customWidth="1"/>
    <col min="12296" max="12296" width="2.5703125" style="267" customWidth="1"/>
    <col min="12297" max="12297" width="2.85546875" style="267" customWidth="1"/>
    <col min="12298" max="12298" width="2.7109375" style="267" customWidth="1"/>
    <col min="12299" max="12299" width="2.5703125" style="267" customWidth="1"/>
    <col min="12300" max="12301" width="2.42578125" style="267" customWidth="1"/>
    <col min="12302" max="12302" width="2.7109375" style="267" customWidth="1"/>
    <col min="12303" max="12303" width="2.42578125" style="267" customWidth="1"/>
    <col min="12304" max="12304" width="3.5703125" style="267" customWidth="1"/>
    <col min="12305" max="12305" width="2.7109375" style="267" customWidth="1"/>
    <col min="12306" max="12306" width="3.5703125" style="267" customWidth="1"/>
    <col min="12307" max="12307" width="3.7109375" style="267" customWidth="1"/>
    <col min="12308" max="12308" width="3.140625" style="267" customWidth="1"/>
    <col min="12309" max="12311" width="3.28515625" style="267" customWidth="1"/>
    <col min="12312" max="12312" width="3.5703125" style="267" customWidth="1"/>
    <col min="12313" max="12313" width="3.28515625" style="267" customWidth="1"/>
    <col min="12314" max="12314" width="3.5703125" style="267" customWidth="1"/>
    <col min="12315" max="12315" width="3.42578125" style="267" customWidth="1"/>
    <col min="12316" max="12316" width="3.5703125" style="267" customWidth="1"/>
    <col min="12317" max="12317" width="3.7109375" style="267" customWidth="1"/>
    <col min="12318" max="12321" width="3.5703125" style="267" customWidth="1"/>
    <col min="12322" max="12323" width="3.42578125" style="267" customWidth="1"/>
    <col min="12324" max="12324" width="3.5703125" style="267" customWidth="1"/>
    <col min="12325" max="12325" width="18.85546875" style="267" customWidth="1"/>
    <col min="12326" max="12544" width="10.7109375" style="267"/>
    <col min="12545" max="12545" width="4.140625" style="267" customWidth="1"/>
    <col min="12546" max="12546" width="12.140625" style="267" customWidth="1"/>
    <col min="12547" max="12547" width="13.140625" style="267" customWidth="1"/>
    <col min="12548" max="12548" width="13.85546875" style="267" customWidth="1"/>
    <col min="12549" max="12549" width="12.140625" style="267" customWidth="1"/>
    <col min="12550" max="12550" width="14.28515625" style="267" customWidth="1"/>
    <col min="12551" max="12551" width="2.85546875" style="267" customWidth="1"/>
    <col min="12552" max="12552" width="2.5703125" style="267" customWidth="1"/>
    <col min="12553" max="12553" width="2.85546875" style="267" customWidth="1"/>
    <col min="12554" max="12554" width="2.7109375" style="267" customWidth="1"/>
    <col min="12555" max="12555" width="2.5703125" style="267" customWidth="1"/>
    <col min="12556" max="12557" width="2.42578125" style="267" customWidth="1"/>
    <col min="12558" max="12558" width="2.7109375" style="267" customWidth="1"/>
    <col min="12559" max="12559" width="2.42578125" style="267" customWidth="1"/>
    <col min="12560" max="12560" width="3.5703125" style="267" customWidth="1"/>
    <col min="12561" max="12561" width="2.7109375" style="267" customWidth="1"/>
    <col min="12562" max="12562" width="3.5703125" style="267" customWidth="1"/>
    <col min="12563" max="12563" width="3.7109375" style="267" customWidth="1"/>
    <col min="12564" max="12564" width="3.140625" style="267" customWidth="1"/>
    <col min="12565" max="12567" width="3.28515625" style="267" customWidth="1"/>
    <col min="12568" max="12568" width="3.5703125" style="267" customWidth="1"/>
    <col min="12569" max="12569" width="3.28515625" style="267" customWidth="1"/>
    <col min="12570" max="12570" width="3.5703125" style="267" customWidth="1"/>
    <col min="12571" max="12571" width="3.42578125" style="267" customWidth="1"/>
    <col min="12572" max="12572" width="3.5703125" style="267" customWidth="1"/>
    <col min="12573" max="12573" width="3.7109375" style="267" customWidth="1"/>
    <col min="12574" max="12577" width="3.5703125" style="267" customWidth="1"/>
    <col min="12578" max="12579" width="3.42578125" style="267" customWidth="1"/>
    <col min="12580" max="12580" width="3.5703125" style="267" customWidth="1"/>
    <col min="12581" max="12581" width="18.85546875" style="267" customWidth="1"/>
    <col min="12582" max="12800" width="10.7109375" style="267"/>
    <col min="12801" max="12801" width="4.140625" style="267" customWidth="1"/>
    <col min="12802" max="12802" width="12.140625" style="267" customWidth="1"/>
    <col min="12803" max="12803" width="13.140625" style="267" customWidth="1"/>
    <col min="12804" max="12804" width="13.85546875" style="267" customWidth="1"/>
    <col min="12805" max="12805" width="12.140625" style="267" customWidth="1"/>
    <col min="12806" max="12806" width="14.28515625" style="267" customWidth="1"/>
    <col min="12807" max="12807" width="2.85546875" style="267" customWidth="1"/>
    <col min="12808" max="12808" width="2.5703125" style="267" customWidth="1"/>
    <col min="12809" max="12809" width="2.85546875" style="267" customWidth="1"/>
    <col min="12810" max="12810" width="2.7109375" style="267" customWidth="1"/>
    <col min="12811" max="12811" width="2.5703125" style="267" customWidth="1"/>
    <col min="12812" max="12813" width="2.42578125" style="267" customWidth="1"/>
    <col min="12814" max="12814" width="2.7109375" style="267" customWidth="1"/>
    <col min="12815" max="12815" width="2.42578125" style="267" customWidth="1"/>
    <col min="12816" max="12816" width="3.5703125" style="267" customWidth="1"/>
    <col min="12817" max="12817" width="2.7109375" style="267" customWidth="1"/>
    <col min="12818" max="12818" width="3.5703125" style="267" customWidth="1"/>
    <col min="12819" max="12819" width="3.7109375" style="267" customWidth="1"/>
    <col min="12820" max="12820" width="3.140625" style="267" customWidth="1"/>
    <col min="12821" max="12823" width="3.28515625" style="267" customWidth="1"/>
    <col min="12824" max="12824" width="3.5703125" style="267" customWidth="1"/>
    <col min="12825" max="12825" width="3.28515625" style="267" customWidth="1"/>
    <col min="12826" max="12826" width="3.5703125" style="267" customWidth="1"/>
    <col min="12827" max="12827" width="3.42578125" style="267" customWidth="1"/>
    <col min="12828" max="12828" width="3.5703125" style="267" customWidth="1"/>
    <col min="12829" max="12829" width="3.7109375" style="267" customWidth="1"/>
    <col min="12830" max="12833" width="3.5703125" style="267" customWidth="1"/>
    <col min="12834" max="12835" width="3.42578125" style="267" customWidth="1"/>
    <col min="12836" max="12836" width="3.5703125" style="267" customWidth="1"/>
    <col min="12837" max="12837" width="18.85546875" style="267" customWidth="1"/>
    <col min="12838" max="13056" width="10.7109375" style="267"/>
    <col min="13057" max="13057" width="4.140625" style="267" customWidth="1"/>
    <col min="13058" max="13058" width="12.140625" style="267" customWidth="1"/>
    <col min="13059" max="13059" width="13.140625" style="267" customWidth="1"/>
    <col min="13060" max="13060" width="13.85546875" style="267" customWidth="1"/>
    <col min="13061" max="13061" width="12.140625" style="267" customWidth="1"/>
    <col min="13062" max="13062" width="14.28515625" style="267" customWidth="1"/>
    <col min="13063" max="13063" width="2.85546875" style="267" customWidth="1"/>
    <col min="13064" max="13064" width="2.5703125" style="267" customWidth="1"/>
    <col min="13065" max="13065" width="2.85546875" style="267" customWidth="1"/>
    <col min="13066" max="13066" width="2.7109375" style="267" customWidth="1"/>
    <col min="13067" max="13067" width="2.5703125" style="267" customWidth="1"/>
    <col min="13068" max="13069" width="2.42578125" style="267" customWidth="1"/>
    <col min="13070" max="13070" width="2.7109375" style="267" customWidth="1"/>
    <col min="13071" max="13071" width="2.42578125" style="267" customWidth="1"/>
    <col min="13072" max="13072" width="3.5703125" style="267" customWidth="1"/>
    <col min="13073" max="13073" width="2.7109375" style="267" customWidth="1"/>
    <col min="13074" max="13074" width="3.5703125" style="267" customWidth="1"/>
    <col min="13075" max="13075" width="3.7109375" style="267" customWidth="1"/>
    <col min="13076" max="13076" width="3.140625" style="267" customWidth="1"/>
    <col min="13077" max="13079" width="3.28515625" style="267" customWidth="1"/>
    <col min="13080" max="13080" width="3.5703125" style="267" customWidth="1"/>
    <col min="13081" max="13081" width="3.28515625" style="267" customWidth="1"/>
    <col min="13082" max="13082" width="3.5703125" style="267" customWidth="1"/>
    <col min="13083" max="13083" width="3.42578125" style="267" customWidth="1"/>
    <col min="13084" max="13084" width="3.5703125" style="267" customWidth="1"/>
    <col min="13085" max="13085" width="3.7109375" style="267" customWidth="1"/>
    <col min="13086" max="13089" width="3.5703125" style="267" customWidth="1"/>
    <col min="13090" max="13091" width="3.42578125" style="267" customWidth="1"/>
    <col min="13092" max="13092" width="3.5703125" style="267" customWidth="1"/>
    <col min="13093" max="13093" width="18.85546875" style="267" customWidth="1"/>
    <col min="13094" max="13312" width="10.7109375" style="267"/>
    <col min="13313" max="13313" width="4.140625" style="267" customWidth="1"/>
    <col min="13314" max="13314" width="12.140625" style="267" customWidth="1"/>
    <col min="13315" max="13315" width="13.140625" style="267" customWidth="1"/>
    <col min="13316" max="13316" width="13.85546875" style="267" customWidth="1"/>
    <col min="13317" max="13317" width="12.140625" style="267" customWidth="1"/>
    <col min="13318" max="13318" width="14.28515625" style="267" customWidth="1"/>
    <col min="13319" max="13319" width="2.85546875" style="267" customWidth="1"/>
    <col min="13320" max="13320" width="2.5703125" style="267" customWidth="1"/>
    <col min="13321" max="13321" width="2.85546875" style="267" customWidth="1"/>
    <col min="13322" max="13322" width="2.7109375" style="267" customWidth="1"/>
    <col min="13323" max="13323" width="2.5703125" style="267" customWidth="1"/>
    <col min="13324" max="13325" width="2.42578125" style="267" customWidth="1"/>
    <col min="13326" max="13326" width="2.7109375" style="267" customWidth="1"/>
    <col min="13327" max="13327" width="2.42578125" style="267" customWidth="1"/>
    <col min="13328" max="13328" width="3.5703125" style="267" customWidth="1"/>
    <col min="13329" max="13329" width="2.7109375" style="267" customWidth="1"/>
    <col min="13330" max="13330" width="3.5703125" style="267" customWidth="1"/>
    <col min="13331" max="13331" width="3.7109375" style="267" customWidth="1"/>
    <col min="13332" max="13332" width="3.140625" style="267" customWidth="1"/>
    <col min="13333" max="13335" width="3.28515625" style="267" customWidth="1"/>
    <col min="13336" max="13336" width="3.5703125" style="267" customWidth="1"/>
    <col min="13337" max="13337" width="3.28515625" style="267" customWidth="1"/>
    <col min="13338" max="13338" width="3.5703125" style="267" customWidth="1"/>
    <col min="13339" max="13339" width="3.42578125" style="267" customWidth="1"/>
    <col min="13340" max="13340" width="3.5703125" style="267" customWidth="1"/>
    <col min="13341" max="13341" width="3.7109375" style="267" customWidth="1"/>
    <col min="13342" max="13345" width="3.5703125" style="267" customWidth="1"/>
    <col min="13346" max="13347" width="3.42578125" style="267" customWidth="1"/>
    <col min="13348" max="13348" width="3.5703125" style="267" customWidth="1"/>
    <col min="13349" max="13349" width="18.85546875" style="267" customWidth="1"/>
    <col min="13350" max="13568" width="10.7109375" style="267"/>
    <col min="13569" max="13569" width="4.140625" style="267" customWidth="1"/>
    <col min="13570" max="13570" width="12.140625" style="267" customWidth="1"/>
    <col min="13571" max="13571" width="13.140625" style="267" customWidth="1"/>
    <col min="13572" max="13572" width="13.85546875" style="267" customWidth="1"/>
    <col min="13573" max="13573" width="12.140625" style="267" customWidth="1"/>
    <col min="13574" max="13574" width="14.28515625" style="267" customWidth="1"/>
    <col min="13575" max="13575" width="2.85546875" style="267" customWidth="1"/>
    <col min="13576" max="13576" width="2.5703125" style="267" customWidth="1"/>
    <col min="13577" max="13577" width="2.85546875" style="267" customWidth="1"/>
    <col min="13578" max="13578" width="2.7109375" style="267" customWidth="1"/>
    <col min="13579" max="13579" width="2.5703125" style="267" customWidth="1"/>
    <col min="13580" max="13581" width="2.42578125" style="267" customWidth="1"/>
    <col min="13582" max="13582" width="2.7109375" style="267" customWidth="1"/>
    <col min="13583" max="13583" width="2.42578125" style="267" customWidth="1"/>
    <col min="13584" max="13584" width="3.5703125" style="267" customWidth="1"/>
    <col min="13585" max="13585" width="2.7109375" style="267" customWidth="1"/>
    <col min="13586" max="13586" width="3.5703125" style="267" customWidth="1"/>
    <col min="13587" max="13587" width="3.7109375" style="267" customWidth="1"/>
    <col min="13588" max="13588" width="3.140625" style="267" customWidth="1"/>
    <col min="13589" max="13591" width="3.28515625" style="267" customWidth="1"/>
    <col min="13592" max="13592" width="3.5703125" style="267" customWidth="1"/>
    <col min="13593" max="13593" width="3.28515625" style="267" customWidth="1"/>
    <col min="13594" max="13594" width="3.5703125" style="267" customWidth="1"/>
    <col min="13595" max="13595" width="3.42578125" style="267" customWidth="1"/>
    <col min="13596" max="13596" width="3.5703125" style="267" customWidth="1"/>
    <col min="13597" max="13597" width="3.7109375" style="267" customWidth="1"/>
    <col min="13598" max="13601" width="3.5703125" style="267" customWidth="1"/>
    <col min="13602" max="13603" width="3.42578125" style="267" customWidth="1"/>
    <col min="13604" max="13604" width="3.5703125" style="267" customWidth="1"/>
    <col min="13605" max="13605" width="18.85546875" style="267" customWidth="1"/>
    <col min="13606" max="13824" width="10.7109375" style="267"/>
    <col min="13825" max="13825" width="4.140625" style="267" customWidth="1"/>
    <col min="13826" max="13826" width="12.140625" style="267" customWidth="1"/>
    <col min="13827" max="13827" width="13.140625" style="267" customWidth="1"/>
    <col min="13828" max="13828" width="13.85546875" style="267" customWidth="1"/>
    <col min="13829" max="13829" width="12.140625" style="267" customWidth="1"/>
    <col min="13830" max="13830" width="14.28515625" style="267" customWidth="1"/>
    <col min="13831" max="13831" width="2.85546875" style="267" customWidth="1"/>
    <col min="13832" max="13832" width="2.5703125" style="267" customWidth="1"/>
    <col min="13833" max="13833" width="2.85546875" style="267" customWidth="1"/>
    <col min="13834" max="13834" width="2.7109375" style="267" customWidth="1"/>
    <col min="13835" max="13835" width="2.5703125" style="267" customWidth="1"/>
    <col min="13836" max="13837" width="2.42578125" style="267" customWidth="1"/>
    <col min="13838" max="13838" width="2.7109375" style="267" customWidth="1"/>
    <col min="13839" max="13839" width="2.42578125" style="267" customWidth="1"/>
    <col min="13840" max="13840" width="3.5703125" style="267" customWidth="1"/>
    <col min="13841" max="13841" width="2.7109375" style="267" customWidth="1"/>
    <col min="13842" max="13842" width="3.5703125" style="267" customWidth="1"/>
    <col min="13843" max="13843" width="3.7109375" style="267" customWidth="1"/>
    <col min="13844" max="13844" width="3.140625" style="267" customWidth="1"/>
    <col min="13845" max="13847" width="3.28515625" style="267" customWidth="1"/>
    <col min="13848" max="13848" width="3.5703125" style="267" customWidth="1"/>
    <col min="13849" max="13849" width="3.28515625" style="267" customWidth="1"/>
    <col min="13850" max="13850" width="3.5703125" style="267" customWidth="1"/>
    <col min="13851" max="13851" width="3.42578125" style="267" customWidth="1"/>
    <col min="13852" max="13852" width="3.5703125" style="267" customWidth="1"/>
    <col min="13853" max="13853" width="3.7109375" style="267" customWidth="1"/>
    <col min="13854" max="13857" width="3.5703125" style="267" customWidth="1"/>
    <col min="13858" max="13859" width="3.42578125" style="267" customWidth="1"/>
    <col min="13860" max="13860" width="3.5703125" style="267" customWidth="1"/>
    <col min="13861" max="13861" width="18.85546875" style="267" customWidth="1"/>
    <col min="13862" max="14080" width="10.7109375" style="267"/>
    <col min="14081" max="14081" width="4.140625" style="267" customWidth="1"/>
    <col min="14082" max="14082" width="12.140625" style="267" customWidth="1"/>
    <col min="14083" max="14083" width="13.140625" style="267" customWidth="1"/>
    <col min="14084" max="14084" width="13.85546875" style="267" customWidth="1"/>
    <col min="14085" max="14085" width="12.140625" style="267" customWidth="1"/>
    <col min="14086" max="14086" width="14.28515625" style="267" customWidth="1"/>
    <col min="14087" max="14087" width="2.85546875" style="267" customWidth="1"/>
    <col min="14088" max="14088" width="2.5703125" style="267" customWidth="1"/>
    <col min="14089" max="14089" width="2.85546875" style="267" customWidth="1"/>
    <col min="14090" max="14090" width="2.7109375" style="267" customWidth="1"/>
    <col min="14091" max="14091" width="2.5703125" style="267" customWidth="1"/>
    <col min="14092" max="14093" width="2.42578125" style="267" customWidth="1"/>
    <col min="14094" max="14094" width="2.7109375" style="267" customWidth="1"/>
    <col min="14095" max="14095" width="2.42578125" style="267" customWidth="1"/>
    <col min="14096" max="14096" width="3.5703125" style="267" customWidth="1"/>
    <col min="14097" max="14097" width="2.7109375" style="267" customWidth="1"/>
    <col min="14098" max="14098" width="3.5703125" style="267" customWidth="1"/>
    <col min="14099" max="14099" width="3.7109375" style="267" customWidth="1"/>
    <col min="14100" max="14100" width="3.140625" style="267" customWidth="1"/>
    <col min="14101" max="14103" width="3.28515625" style="267" customWidth="1"/>
    <col min="14104" max="14104" width="3.5703125" style="267" customWidth="1"/>
    <col min="14105" max="14105" width="3.28515625" style="267" customWidth="1"/>
    <col min="14106" max="14106" width="3.5703125" style="267" customWidth="1"/>
    <col min="14107" max="14107" width="3.42578125" style="267" customWidth="1"/>
    <col min="14108" max="14108" width="3.5703125" style="267" customWidth="1"/>
    <col min="14109" max="14109" width="3.7109375" style="267" customWidth="1"/>
    <col min="14110" max="14113" width="3.5703125" style="267" customWidth="1"/>
    <col min="14114" max="14115" width="3.42578125" style="267" customWidth="1"/>
    <col min="14116" max="14116" width="3.5703125" style="267" customWidth="1"/>
    <col min="14117" max="14117" width="18.85546875" style="267" customWidth="1"/>
    <col min="14118" max="14336" width="10.7109375" style="267"/>
    <col min="14337" max="14337" width="4.140625" style="267" customWidth="1"/>
    <col min="14338" max="14338" width="12.140625" style="267" customWidth="1"/>
    <col min="14339" max="14339" width="13.140625" style="267" customWidth="1"/>
    <col min="14340" max="14340" width="13.85546875" style="267" customWidth="1"/>
    <col min="14341" max="14341" width="12.140625" style="267" customWidth="1"/>
    <col min="14342" max="14342" width="14.28515625" style="267" customWidth="1"/>
    <col min="14343" max="14343" width="2.85546875" style="267" customWidth="1"/>
    <col min="14344" max="14344" width="2.5703125" style="267" customWidth="1"/>
    <col min="14345" max="14345" width="2.85546875" style="267" customWidth="1"/>
    <col min="14346" max="14346" width="2.7109375" style="267" customWidth="1"/>
    <col min="14347" max="14347" width="2.5703125" style="267" customWidth="1"/>
    <col min="14348" max="14349" width="2.42578125" style="267" customWidth="1"/>
    <col min="14350" max="14350" width="2.7109375" style="267" customWidth="1"/>
    <col min="14351" max="14351" width="2.42578125" style="267" customWidth="1"/>
    <col min="14352" max="14352" width="3.5703125" style="267" customWidth="1"/>
    <col min="14353" max="14353" width="2.7109375" style="267" customWidth="1"/>
    <col min="14354" max="14354" width="3.5703125" style="267" customWidth="1"/>
    <col min="14355" max="14355" width="3.7109375" style="267" customWidth="1"/>
    <col min="14356" max="14356" width="3.140625" style="267" customWidth="1"/>
    <col min="14357" max="14359" width="3.28515625" style="267" customWidth="1"/>
    <col min="14360" max="14360" width="3.5703125" style="267" customWidth="1"/>
    <col min="14361" max="14361" width="3.28515625" style="267" customWidth="1"/>
    <col min="14362" max="14362" width="3.5703125" style="267" customWidth="1"/>
    <col min="14363" max="14363" width="3.42578125" style="267" customWidth="1"/>
    <col min="14364" max="14364" width="3.5703125" style="267" customWidth="1"/>
    <col min="14365" max="14365" width="3.7109375" style="267" customWidth="1"/>
    <col min="14366" max="14369" width="3.5703125" style="267" customWidth="1"/>
    <col min="14370" max="14371" width="3.42578125" style="267" customWidth="1"/>
    <col min="14372" max="14372" width="3.5703125" style="267" customWidth="1"/>
    <col min="14373" max="14373" width="18.85546875" style="267" customWidth="1"/>
    <col min="14374" max="14592" width="10.7109375" style="267"/>
    <col min="14593" max="14593" width="4.140625" style="267" customWidth="1"/>
    <col min="14594" max="14594" width="12.140625" style="267" customWidth="1"/>
    <col min="14595" max="14595" width="13.140625" style="267" customWidth="1"/>
    <col min="14596" max="14596" width="13.85546875" style="267" customWidth="1"/>
    <col min="14597" max="14597" width="12.140625" style="267" customWidth="1"/>
    <col min="14598" max="14598" width="14.28515625" style="267" customWidth="1"/>
    <col min="14599" max="14599" width="2.85546875" style="267" customWidth="1"/>
    <col min="14600" max="14600" width="2.5703125" style="267" customWidth="1"/>
    <col min="14601" max="14601" width="2.85546875" style="267" customWidth="1"/>
    <col min="14602" max="14602" width="2.7109375" style="267" customWidth="1"/>
    <col min="14603" max="14603" width="2.5703125" style="267" customWidth="1"/>
    <col min="14604" max="14605" width="2.42578125" style="267" customWidth="1"/>
    <col min="14606" max="14606" width="2.7109375" style="267" customWidth="1"/>
    <col min="14607" max="14607" width="2.42578125" style="267" customWidth="1"/>
    <col min="14608" max="14608" width="3.5703125" style="267" customWidth="1"/>
    <col min="14609" max="14609" width="2.7109375" style="267" customWidth="1"/>
    <col min="14610" max="14610" width="3.5703125" style="267" customWidth="1"/>
    <col min="14611" max="14611" width="3.7109375" style="267" customWidth="1"/>
    <col min="14612" max="14612" width="3.140625" style="267" customWidth="1"/>
    <col min="14613" max="14615" width="3.28515625" style="267" customWidth="1"/>
    <col min="14616" max="14616" width="3.5703125" style="267" customWidth="1"/>
    <col min="14617" max="14617" width="3.28515625" style="267" customWidth="1"/>
    <col min="14618" max="14618" width="3.5703125" style="267" customWidth="1"/>
    <col min="14619" max="14619" width="3.42578125" style="267" customWidth="1"/>
    <col min="14620" max="14620" width="3.5703125" style="267" customWidth="1"/>
    <col min="14621" max="14621" width="3.7109375" style="267" customWidth="1"/>
    <col min="14622" max="14625" width="3.5703125" style="267" customWidth="1"/>
    <col min="14626" max="14627" width="3.42578125" style="267" customWidth="1"/>
    <col min="14628" max="14628" width="3.5703125" style="267" customWidth="1"/>
    <col min="14629" max="14629" width="18.85546875" style="267" customWidth="1"/>
    <col min="14630" max="14848" width="10.7109375" style="267"/>
    <col min="14849" max="14849" width="4.140625" style="267" customWidth="1"/>
    <col min="14850" max="14850" width="12.140625" style="267" customWidth="1"/>
    <col min="14851" max="14851" width="13.140625" style="267" customWidth="1"/>
    <col min="14852" max="14852" width="13.85546875" style="267" customWidth="1"/>
    <col min="14853" max="14853" width="12.140625" style="267" customWidth="1"/>
    <col min="14854" max="14854" width="14.28515625" style="267" customWidth="1"/>
    <col min="14855" max="14855" width="2.85546875" style="267" customWidth="1"/>
    <col min="14856" max="14856" width="2.5703125" style="267" customWidth="1"/>
    <col min="14857" max="14857" width="2.85546875" style="267" customWidth="1"/>
    <col min="14858" max="14858" width="2.7109375" style="267" customWidth="1"/>
    <col min="14859" max="14859" width="2.5703125" style="267" customWidth="1"/>
    <col min="14860" max="14861" width="2.42578125" style="267" customWidth="1"/>
    <col min="14862" max="14862" width="2.7109375" style="267" customWidth="1"/>
    <col min="14863" max="14863" width="2.42578125" style="267" customWidth="1"/>
    <col min="14864" max="14864" width="3.5703125" style="267" customWidth="1"/>
    <col min="14865" max="14865" width="2.7109375" style="267" customWidth="1"/>
    <col min="14866" max="14866" width="3.5703125" style="267" customWidth="1"/>
    <col min="14867" max="14867" width="3.7109375" style="267" customWidth="1"/>
    <col min="14868" max="14868" width="3.140625" style="267" customWidth="1"/>
    <col min="14869" max="14871" width="3.28515625" style="267" customWidth="1"/>
    <col min="14872" max="14872" width="3.5703125" style="267" customWidth="1"/>
    <col min="14873" max="14873" width="3.28515625" style="267" customWidth="1"/>
    <col min="14874" max="14874" width="3.5703125" style="267" customWidth="1"/>
    <col min="14875" max="14875" width="3.42578125" style="267" customWidth="1"/>
    <col min="14876" max="14876" width="3.5703125" style="267" customWidth="1"/>
    <col min="14877" max="14877" width="3.7109375" style="267" customWidth="1"/>
    <col min="14878" max="14881" width="3.5703125" style="267" customWidth="1"/>
    <col min="14882" max="14883" width="3.42578125" style="267" customWidth="1"/>
    <col min="14884" max="14884" width="3.5703125" style="267" customWidth="1"/>
    <col min="14885" max="14885" width="18.85546875" style="267" customWidth="1"/>
    <col min="14886" max="15104" width="10.7109375" style="267"/>
    <col min="15105" max="15105" width="4.140625" style="267" customWidth="1"/>
    <col min="15106" max="15106" width="12.140625" style="267" customWidth="1"/>
    <col min="15107" max="15107" width="13.140625" style="267" customWidth="1"/>
    <col min="15108" max="15108" width="13.85546875" style="267" customWidth="1"/>
    <col min="15109" max="15109" width="12.140625" style="267" customWidth="1"/>
    <col min="15110" max="15110" width="14.28515625" style="267" customWidth="1"/>
    <col min="15111" max="15111" width="2.85546875" style="267" customWidth="1"/>
    <col min="15112" max="15112" width="2.5703125" style="267" customWidth="1"/>
    <col min="15113" max="15113" width="2.85546875" style="267" customWidth="1"/>
    <col min="15114" max="15114" width="2.7109375" style="267" customWidth="1"/>
    <col min="15115" max="15115" width="2.5703125" style="267" customWidth="1"/>
    <col min="15116" max="15117" width="2.42578125" style="267" customWidth="1"/>
    <col min="15118" max="15118" width="2.7109375" style="267" customWidth="1"/>
    <col min="15119" max="15119" width="2.42578125" style="267" customWidth="1"/>
    <col min="15120" max="15120" width="3.5703125" style="267" customWidth="1"/>
    <col min="15121" max="15121" width="2.7109375" style="267" customWidth="1"/>
    <col min="15122" max="15122" width="3.5703125" style="267" customWidth="1"/>
    <col min="15123" max="15123" width="3.7109375" style="267" customWidth="1"/>
    <col min="15124" max="15124" width="3.140625" style="267" customWidth="1"/>
    <col min="15125" max="15127" width="3.28515625" style="267" customWidth="1"/>
    <col min="15128" max="15128" width="3.5703125" style="267" customWidth="1"/>
    <col min="15129" max="15129" width="3.28515625" style="267" customWidth="1"/>
    <col min="15130" max="15130" width="3.5703125" style="267" customWidth="1"/>
    <col min="15131" max="15131" width="3.42578125" style="267" customWidth="1"/>
    <col min="15132" max="15132" width="3.5703125" style="267" customWidth="1"/>
    <col min="15133" max="15133" width="3.7109375" style="267" customWidth="1"/>
    <col min="15134" max="15137" width="3.5703125" style="267" customWidth="1"/>
    <col min="15138" max="15139" width="3.42578125" style="267" customWidth="1"/>
    <col min="15140" max="15140" width="3.5703125" style="267" customWidth="1"/>
    <col min="15141" max="15141" width="18.85546875" style="267" customWidth="1"/>
    <col min="15142" max="15360" width="10.7109375" style="267"/>
    <col min="15361" max="15361" width="4.140625" style="267" customWidth="1"/>
    <col min="15362" max="15362" width="12.140625" style="267" customWidth="1"/>
    <col min="15363" max="15363" width="13.140625" style="267" customWidth="1"/>
    <col min="15364" max="15364" width="13.85546875" style="267" customWidth="1"/>
    <col min="15365" max="15365" width="12.140625" style="267" customWidth="1"/>
    <col min="15366" max="15366" width="14.28515625" style="267" customWidth="1"/>
    <col min="15367" max="15367" width="2.85546875" style="267" customWidth="1"/>
    <col min="15368" max="15368" width="2.5703125" style="267" customWidth="1"/>
    <col min="15369" max="15369" width="2.85546875" style="267" customWidth="1"/>
    <col min="15370" max="15370" width="2.7109375" style="267" customWidth="1"/>
    <col min="15371" max="15371" width="2.5703125" style="267" customWidth="1"/>
    <col min="15372" max="15373" width="2.42578125" style="267" customWidth="1"/>
    <col min="15374" max="15374" width="2.7109375" style="267" customWidth="1"/>
    <col min="15375" max="15375" width="2.42578125" style="267" customWidth="1"/>
    <col min="15376" max="15376" width="3.5703125" style="267" customWidth="1"/>
    <col min="15377" max="15377" width="2.7109375" style="267" customWidth="1"/>
    <col min="15378" max="15378" width="3.5703125" style="267" customWidth="1"/>
    <col min="15379" max="15379" width="3.7109375" style="267" customWidth="1"/>
    <col min="15380" max="15380" width="3.140625" style="267" customWidth="1"/>
    <col min="15381" max="15383" width="3.28515625" style="267" customWidth="1"/>
    <col min="15384" max="15384" width="3.5703125" style="267" customWidth="1"/>
    <col min="15385" max="15385" width="3.28515625" style="267" customWidth="1"/>
    <col min="15386" max="15386" width="3.5703125" style="267" customWidth="1"/>
    <col min="15387" max="15387" width="3.42578125" style="267" customWidth="1"/>
    <col min="15388" max="15388" width="3.5703125" style="267" customWidth="1"/>
    <col min="15389" max="15389" width="3.7109375" style="267" customWidth="1"/>
    <col min="15390" max="15393" width="3.5703125" style="267" customWidth="1"/>
    <col min="15394" max="15395" width="3.42578125" style="267" customWidth="1"/>
    <col min="15396" max="15396" width="3.5703125" style="267" customWidth="1"/>
    <col min="15397" max="15397" width="18.85546875" style="267" customWidth="1"/>
    <col min="15398" max="15616" width="10.7109375" style="267"/>
    <col min="15617" max="15617" width="4.140625" style="267" customWidth="1"/>
    <col min="15618" max="15618" width="12.140625" style="267" customWidth="1"/>
    <col min="15619" max="15619" width="13.140625" style="267" customWidth="1"/>
    <col min="15620" max="15620" width="13.85546875" style="267" customWidth="1"/>
    <col min="15621" max="15621" width="12.140625" style="267" customWidth="1"/>
    <col min="15622" max="15622" width="14.28515625" style="267" customWidth="1"/>
    <col min="15623" max="15623" width="2.85546875" style="267" customWidth="1"/>
    <col min="15624" max="15624" width="2.5703125" style="267" customWidth="1"/>
    <col min="15625" max="15625" width="2.85546875" style="267" customWidth="1"/>
    <col min="15626" max="15626" width="2.7109375" style="267" customWidth="1"/>
    <col min="15627" max="15627" width="2.5703125" style="267" customWidth="1"/>
    <col min="15628" max="15629" width="2.42578125" style="267" customWidth="1"/>
    <col min="15630" max="15630" width="2.7109375" style="267" customWidth="1"/>
    <col min="15631" max="15631" width="2.42578125" style="267" customWidth="1"/>
    <col min="15632" max="15632" width="3.5703125" style="267" customWidth="1"/>
    <col min="15633" max="15633" width="2.7109375" style="267" customWidth="1"/>
    <col min="15634" max="15634" width="3.5703125" style="267" customWidth="1"/>
    <col min="15635" max="15635" width="3.7109375" style="267" customWidth="1"/>
    <col min="15636" max="15636" width="3.140625" style="267" customWidth="1"/>
    <col min="15637" max="15639" width="3.28515625" style="267" customWidth="1"/>
    <col min="15640" max="15640" width="3.5703125" style="267" customWidth="1"/>
    <col min="15641" max="15641" width="3.28515625" style="267" customWidth="1"/>
    <col min="15642" max="15642" width="3.5703125" style="267" customWidth="1"/>
    <col min="15643" max="15643" width="3.42578125" style="267" customWidth="1"/>
    <col min="15644" max="15644" width="3.5703125" style="267" customWidth="1"/>
    <col min="15645" max="15645" width="3.7109375" style="267" customWidth="1"/>
    <col min="15646" max="15649" width="3.5703125" style="267" customWidth="1"/>
    <col min="15650" max="15651" width="3.42578125" style="267" customWidth="1"/>
    <col min="15652" max="15652" width="3.5703125" style="267" customWidth="1"/>
    <col min="15653" max="15653" width="18.85546875" style="267" customWidth="1"/>
    <col min="15654" max="15872" width="10.7109375" style="267"/>
    <col min="15873" max="15873" width="4.140625" style="267" customWidth="1"/>
    <col min="15874" max="15874" width="12.140625" style="267" customWidth="1"/>
    <col min="15875" max="15875" width="13.140625" style="267" customWidth="1"/>
    <col min="15876" max="15876" width="13.85546875" style="267" customWidth="1"/>
    <col min="15877" max="15877" width="12.140625" style="267" customWidth="1"/>
    <col min="15878" max="15878" width="14.28515625" style="267" customWidth="1"/>
    <col min="15879" max="15879" width="2.85546875" style="267" customWidth="1"/>
    <col min="15880" max="15880" width="2.5703125" style="267" customWidth="1"/>
    <col min="15881" max="15881" width="2.85546875" style="267" customWidth="1"/>
    <col min="15882" max="15882" width="2.7109375" style="267" customWidth="1"/>
    <col min="15883" max="15883" width="2.5703125" style="267" customWidth="1"/>
    <col min="15884" max="15885" width="2.42578125" style="267" customWidth="1"/>
    <col min="15886" max="15886" width="2.7109375" style="267" customWidth="1"/>
    <col min="15887" max="15887" width="2.42578125" style="267" customWidth="1"/>
    <col min="15888" max="15888" width="3.5703125" style="267" customWidth="1"/>
    <col min="15889" max="15889" width="2.7109375" style="267" customWidth="1"/>
    <col min="15890" max="15890" width="3.5703125" style="267" customWidth="1"/>
    <col min="15891" max="15891" width="3.7109375" style="267" customWidth="1"/>
    <col min="15892" max="15892" width="3.140625" style="267" customWidth="1"/>
    <col min="15893" max="15895" width="3.28515625" style="267" customWidth="1"/>
    <col min="15896" max="15896" width="3.5703125" style="267" customWidth="1"/>
    <col min="15897" max="15897" width="3.28515625" style="267" customWidth="1"/>
    <col min="15898" max="15898" width="3.5703125" style="267" customWidth="1"/>
    <col min="15899" max="15899" width="3.42578125" style="267" customWidth="1"/>
    <col min="15900" max="15900" width="3.5703125" style="267" customWidth="1"/>
    <col min="15901" max="15901" width="3.7109375" style="267" customWidth="1"/>
    <col min="15902" max="15905" width="3.5703125" style="267" customWidth="1"/>
    <col min="15906" max="15907" width="3.42578125" style="267" customWidth="1"/>
    <col min="15908" max="15908" width="3.5703125" style="267" customWidth="1"/>
    <col min="15909" max="15909" width="18.85546875" style="267" customWidth="1"/>
    <col min="15910" max="16128" width="10.7109375" style="267"/>
    <col min="16129" max="16129" width="4.140625" style="267" customWidth="1"/>
    <col min="16130" max="16130" width="12.140625" style="267" customWidth="1"/>
    <col min="16131" max="16131" width="13.140625" style="267" customWidth="1"/>
    <col min="16132" max="16132" width="13.85546875" style="267" customWidth="1"/>
    <col min="16133" max="16133" width="12.140625" style="267" customWidth="1"/>
    <col min="16134" max="16134" width="14.28515625" style="267" customWidth="1"/>
    <col min="16135" max="16135" width="2.85546875" style="267" customWidth="1"/>
    <col min="16136" max="16136" width="2.5703125" style="267" customWidth="1"/>
    <col min="16137" max="16137" width="2.85546875" style="267" customWidth="1"/>
    <col min="16138" max="16138" width="2.7109375" style="267" customWidth="1"/>
    <col min="16139" max="16139" width="2.5703125" style="267" customWidth="1"/>
    <col min="16140" max="16141" width="2.42578125" style="267" customWidth="1"/>
    <col min="16142" max="16142" width="2.7109375" style="267" customWidth="1"/>
    <col min="16143" max="16143" width="2.42578125" style="267" customWidth="1"/>
    <col min="16144" max="16144" width="3.5703125" style="267" customWidth="1"/>
    <col min="16145" max="16145" width="2.7109375" style="267" customWidth="1"/>
    <col min="16146" max="16146" width="3.5703125" style="267" customWidth="1"/>
    <col min="16147" max="16147" width="3.7109375" style="267" customWidth="1"/>
    <col min="16148" max="16148" width="3.140625" style="267" customWidth="1"/>
    <col min="16149" max="16151" width="3.28515625" style="267" customWidth="1"/>
    <col min="16152" max="16152" width="3.5703125" style="267" customWidth="1"/>
    <col min="16153" max="16153" width="3.28515625" style="267" customWidth="1"/>
    <col min="16154" max="16154" width="3.5703125" style="267" customWidth="1"/>
    <col min="16155" max="16155" width="3.42578125" style="267" customWidth="1"/>
    <col min="16156" max="16156" width="3.5703125" style="267" customWidth="1"/>
    <col min="16157" max="16157" width="3.7109375" style="267" customWidth="1"/>
    <col min="16158" max="16161" width="3.5703125" style="267" customWidth="1"/>
    <col min="16162" max="16163" width="3.42578125" style="267" customWidth="1"/>
    <col min="16164" max="16164" width="3.5703125" style="267" customWidth="1"/>
    <col min="16165" max="16165" width="18.85546875" style="267" customWidth="1"/>
    <col min="16166" max="16384" width="10.7109375" style="267"/>
  </cols>
  <sheetData>
    <row r="1" spans="1:37">
      <c r="A1" s="935"/>
      <c r="B1" s="936"/>
      <c r="C1" s="936"/>
      <c r="D1" s="936"/>
      <c r="E1" s="936"/>
      <c r="F1" s="936"/>
      <c r="G1" s="936"/>
      <c r="H1" s="936"/>
      <c r="I1" s="936"/>
      <c r="J1" s="936"/>
      <c r="K1" s="936"/>
      <c r="L1" s="936"/>
      <c r="M1" s="936"/>
      <c r="N1" s="936"/>
      <c r="O1" s="936"/>
      <c r="P1" s="936"/>
      <c r="Q1" s="936"/>
      <c r="R1" s="936"/>
      <c r="S1" s="936"/>
      <c r="T1" s="936"/>
      <c r="U1" s="936"/>
      <c r="V1" s="936"/>
      <c r="W1" s="936"/>
      <c r="X1" s="936"/>
      <c r="Y1" s="936"/>
      <c r="Z1" s="936"/>
      <c r="AA1" s="936"/>
      <c r="AB1" s="936"/>
      <c r="AC1" s="936"/>
      <c r="AD1" s="936"/>
      <c r="AE1" s="936"/>
      <c r="AF1" s="936"/>
      <c r="AG1" s="936"/>
      <c r="AH1" s="936"/>
      <c r="AI1" s="936"/>
      <c r="AJ1" s="936"/>
      <c r="AK1" s="937"/>
    </row>
    <row r="2" spans="1:37" s="268" customFormat="1" ht="12.75">
      <c r="A2" s="938" t="s">
        <v>286</v>
      </c>
      <c r="B2" s="934"/>
      <c r="C2" s="934"/>
      <c r="D2" s="934"/>
      <c r="E2" s="934"/>
      <c r="F2" s="934"/>
      <c r="G2" s="934"/>
      <c r="H2" s="934"/>
      <c r="I2" s="934"/>
      <c r="J2" s="934"/>
      <c r="K2" s="934"/>
      <c r="L2" s="934"/>
      <c r="M2" s="934"/>
      <c r="N2" s="934"/>
      <c r="O2" s="934"/>
      <c r="P2" s="934"/>
      <c r="Q2" s="934"/>
      <c r="R2" s="934"/>
      <c r="S2" s="934"/>
      <c r="T2" s="934"/>
      <c r="U2" s="934"/>
      <c r="V2" s="934"/>
      <c r="W2" s="934"/>
      <c r="X2" s="934"/>
      <c r="Y2" s="934"/>
      <c r="Z2" s="934"/>
      <c r="AA2" s="934"/>
      <c r="AB2" s="934"/>
      <c r="AC2" s="934"/>
      <c r="AD2" s="934"/>
      <c r="AE2" s="934"/>
      <c r="AF2" s="934"/>
      <c r="AG2" s="934"/>
      <c r="AH2" s="934"/>
      <c r="AI2" s="934"/>
      <c r="AJ2" s="934"/>
      <c r="AK2" s="934"/>
    </row>
    <row r="3" spans="1:37" s="268" customFormat="1" ht="12.75">
      <c r="A3" s="939" t="s">
        <v>287</v>
      </c>
      <c r="B3" s="939"/>
      <c r="C3" s="939"/>
      <c r="D3" s="939"/>
      <c r="E3" s="939"/>
      <c r="F3" s="939"/>
      <c r="G3" s="939"/>
      <c r="H3" s="939"/>
      <c r="I3" s="939"/>
      <c r="J3" s="939"/>
      <c r="K3" s="939"/>
      <c r="L3" s="939"/>
      <c r="M3" s="939"/>
      <c r="N3" s="939"/>
      <c r="O3" s="939"/>
      <c r="P3" s="939"/>
      <c r="Q3" s="939"/>
      <c r="R3" s="939"/>
      <c r="S3" s="939"/>
      <c r="T3" s="939"/>
      <c r="U3" s="939"/>
      <c r="V3" s="939"/>
      <c r="W3" s="939"/>
      <c r="X3" s="939"/>
      <c r="Y3" s="939"/>
      <c r="Z3" s="939"/>
      <c r="AA3" s="939"/>
      <c r="AB3" s="939"/>
      <c r="AC3" s="939"/>
      <c r="AD3" s="939"/>
      <c r="AE3" s="939"/>
      <c r="AF3" s="939"/>
      <c r="AG3" s="939"/>
      <c r="AH3" s="939"/>
      <c r="AI3" s="939"/>
      <c r="AJ3" s="939"/>
      <c r="AK3" s="939"/>
    </row>
    <row r="4" spans="1:37" s="268" customFormat="1" ht="12.75">
      <c r="A4" s="933" t="s">
        <v>288</v>
      </c>
      <c r="B4" s="933"/>
      <c r="C4" s="933"/>
      <c r="D4" s="933"/>
      <c r="E4" s="934" t="s">
        <v>289</v>
      </c>
      <c r="F4" s="934"/>
      <c r="G4" s="934"/>
      <c r="H4" s="934"/>
      <c r="I4" s="934"/>
      <c r="J4" s="934"/>
      <c r="K4" s="934"/>
      <c r="L4" s="934"/>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row>
    <row r="5" spans="1:37" s="268" customFormat="1" ht="12.75">
      <c r="A5" s="933" t="s">
        <v>290</v>
      </c>
      <c r="B5" s="933"/>
      <c r="C5" s="933"/>
      <c r="D5" s="933"/>
      <c r="E5" s="934">
        <v>63</v>
      </c>
      <c r="F5" s="934"/>
      <c r="G5" s="934"/>
      <c r="H5" s="934"/>
      <c r="I5" s="934"/>
      <c r="J5" s="934"/>
      <c r="K5" s="934"/>
      <c r="L5" s="934"/>
      <c r="M5" s="934"/>
      <c r="N5" s="934"/>
      <c r="O5" s="934"/>
      <c r="P5" s="934"/>
      <c r="Q5" s="934"/>
      <c r="R5" s="934"/>
      <c r="S5" s="934"/>
      <c r="T5" s="934"/>
      <c r="U5" s="934"/>
      <c r="V5" s="934"/>
      <c r="W5" s="934"/>
      <c r="X5" s="934"/>
      <c r="Y5" s="934"/>
      <c r="Z5" s="934"/>
      <c r="AA5" s="934"/>
      <c r="AB5" s="934"/>
      <c r="AC5" s="934"/>
      <c r="AD5" s="934"/>
      <c r="AE5" s="934"/>
      <c r="AF5" s="934"/>
      <c r="AG5" s="934"/>
      <c r="AH5" s="934"/>
      <c r="AI5" s="934"/>
      <c r="AJ5" s="934"/>
      <c r="AK5" s="934"/>
    </row>
    <row r="6" spans="1:37" s="268" customFormat="1" ht="12.75">
      <c r="A6" s="933" t="s">
        <v>291</v>
      </c>
      <c r="B6" s="933"/>
      <c r="C6" s="933"/>
      <c r="D6" s="933"/>
      <c r="E6" s="934" t="s">
        <v>292</v>
      </c>
      <c r="F6" s="934"/>
      <c r="G6" s="934"/>
      <c r="H6" s="934"/>
      <c r="I6" s="934"/>
      <c r="J6" s="934"/>
      <c r="K6" s="934"/>
      <c r="L6" s="934"/>
      <c r="M6" s="934"/>
      <c r="N6" s="934"/>
      <c r="O6" s="934"/>
      <c r="P6" s="934"/>
      <c r="Q6" s="934"/>
      <c r="R6" s="934"/>
      <c r="S6" s="934"/>
      <c r="T6" s="934"/>
      <c r="U6" s="934"/>
      <c r="V6" s="934"/>
      <c r="W6" s="934"/>
      <c r="X6" s="934"/>
      <c r="Y6" s="934"/>
      <c r="Z6" s="934"/>
      <c r="AA6" s="934"/>
      <c r="AB6" s="934"/>
      <c r="AC6" s="934"/>
      <c r="AD6" s="934"/>
      <c r="AE6" s="934"/>
      <c r="AF6" s="934"/>
      <c r="AG6" s="934"/>
      <c r="AH6" s="934"/>
      <c r="AI6" s="934"/>
      <c r="AJ6" s="934"/>
      <c r="AK6" s="934"/>
    </row>
    <row r="7" spans="1:37" s="268" customFormat="1" ht="12.75">
      <c r="A7" s="933" t="s">
        <v>293</v>
      </c>
      <c r="B7" s="933"/>
      <c r="C7" s="933"/>
      <c r="D7" s="933"/>
      <c r="E7" s="934" t="s">
        <v>474</v>
      </c>
      <c r="F7" s="934"/>
      <c r="G7" s="934"/>
      <c r="H7" s="934"/>
      <c r="I7" s="934"/>
      <c r="J7" s="934"/>
      <c r="K7" s="934"/>
      <c r="L7" s="934"/>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row>
    <row r="8" spans="1:37" s="268" customFormat="1" ht="48">
      <c r="A8" s="269" t="s">
        <v>295</v>
      </c>
      <c r="B8" s="270" t="s">
        <v>296</v>
      </c>
      <c r="C8" s="271" t="s">
        <v>297</v>
      </c>
      <c r="D8" s="271" t="s">
        <v>298</v>
      </c>
      <c r="E8" s="271" t="s">
        <v>299</v>
      </c>
      <c r="F8" s="271" t="s">
        <v>267</v>
      </c>
      <c r="G8" s="272">
        <v>1</v>
      </c>
      <c r="H8" s="272">
        <v>2</v>
      </c>
      <c r="I8" s="272">
        <v>3</v>
      </c>
      <c r="J8" s="272">
        <v>4</v>
      </c>
      <c r="K8" s="272">
        <v>5</v>
      </c>
      <c r="L8" s="272">
        <v>6</v>
      </c>
      <c r="M8" s="272">
        <v>7</v>
      </c>
      <c r="N8" s="272">
        <v>8</v>
      </c>
      <c r="O8" s="272">
        <v>9</v>
      </c>
      <c r="P8" s="272">
        <v>10</v>
      </c>
      <c r="Q8" s="272">
        <v>11</v>
      </c>
      <c r="R8" s="272">
        <v>12</v>
      </c>
      <c r="S8" s="272">
        <v>13</v>
      </c>
      <c r="T8" s="272">
        <v>14</v>
      </c>
      <c r="U8" s="272">
        <v>15</v>
      </c>
      <c r="V8" s="272">
        <v>16</v>
      </c>
      <c r="W8" s="272">
        <v>17</v>
      </c>
      <c r="X8" s="272">
        <v>18</v>
      </c>
      <c r="Y8" s="272">
        <v>19</v>
      </c>
      <c r="Z8" s="271">
        <v>20</v>
      </c>
      <c r="AA8" s="271">
        <v>21</v>
      </c>
      <c r="AB8" s="271">
        <v>22</v>
      </c>
      <c r="AC8" s="271">
        <v>23</v>
      </c>
      <c r="AD8" s="271">
        <v>24</v>
      </c>
      <c r="AE8" s="271">
        <v>25</v>
      </c>
      <c r="AF8" s="271">
        <v>26</v>
      </c>
      <c r="AG8" s="271">
        <v>27</v>
      </c>
      <c r="AH8" s="271">
        <v>28</v>
      </c>
      <c r="AI8" s="271">
        <v>29</v>
      </c>
      <c r="AJ8" s="271">
        <v>30</v>
      </c>
      <c r="AK8" s="273" t="s">
        <v>300</v>
      </c>
    </row>
    <row r="9" spans="1:37" s="280" customFormat="1" ht="12.75" hidden="1">
      <c r="A9" s="274">
        <v>1</v>
      </c>
      <c r="B9" s="275" t="s">
        <v>35</v>
      </c>
      <c r="C9" s="276" t="s">
        <v>36</v>
      </c>
      <c r="D9" s="276" t="s">
        <v>33</v>
      </c>
      <c r="E9" s="276" t="s">
        <v>34</v>
      </c>
      <c r="F9" s="277">
        <v>41519911</v>
      </c>
      <c r="G9" s="278" t="s">
        <v>301</v>
      </c>
      <c r="H9" s="278" t="s">
        <v>301</v>
      </c>
      <c r="I9" s="278" t="s">
        <v>301</v>
      </c>
      <c r="J9" s="278" t="s">
        <v>301</v>
      </c>
      <c r="K9" s="278" t="s">
        <v>301</v>
      </c>
      <c r="L9" s="278" t="s">
        <v>301</v>
      </c>
      <c r="M9" s="278" t="s">
        <v>301</v>
      </c>
      <c r="N9" s="278" t="s">
        <v>301</v>
      </c>
      <c r="O9" s="278" t="s">
        <v>301</v>
      </c>
      <c r="P9" s="278" t="s">
        <v>301</v>
      </c>
      <c r="Q9" s="278" t="s">
        <v>301</v>
      </c>
      <c r="R9" s="278" t="s">
        <v>301</v>
      </c>
      <c r="S9" s="278" t="s">
        <v>301</v>
      </c>
      <c r="T9" s="278" t="s">
        <v>301</v>
      </c>
      <c r="U9" s="278" t="s">
        <v>301</v>
      </c>
      <c r="V9" s="278" t="s">
        <v>301</v>
      </c>
      <c r="W9" s="278" t="s">
        <v>301</v>
      </c>
      <c r="X9" s="278" t="s">
        <v>301</v>
      </c>
      <c r="Y9" s="278" t="s">
        <v>301</v>
      </c>
      <c r="Z9" s="278" t="s">
        <v>301</v>
      </c>
      <c r="AA9" s="278" t="s">
        <v>301</v>
      </c>
      <c r="AB9" s="278" t="s">
        <v>301</v>
      </c>
      <c r="AC9" s="278" t="s">
        <v>301</v>
      </c>
      <c r="AD9" s="278" t="s">
        <v>301</v>
      </c>
      <c r="AE9" s="278" t="s">
        <v>301</v>
      </c>
      <c r="AF9" s="278" t="s">
        <v>301</v>
      </c>
      <c r="AG9" s="278" t="s">
        <v>301</v>
      </c>
      <c r="AH9" s="278" t="s">
        <v>301</v>
      </c>
      <c r="AI9" s="278" t="s">
        <v>301</v>
      </c>
      <c r="AJ9" s="278" t="s">
        <v>475</v>
      </c>
      <c r="AK9" s="279"/>
    </row>
    <row r="10" spans="1:37" s="268" customFormat="1" ht="12.75" hidden="1">
      <c r="A10" s="281">
        <v>2</v>
      </c>
      <c r="B10" s="275" t="s">
        <v>38</v>
      </c>
      <c r="C10" s="276"/>
      <c r="D10" s="276" t="s">
        <v>37</v>
      </c>
      <c r="E10" s="276"/>
      <c r="F10" s="277">
        <v>1136909307</v>
      </c>
      <c r="G10" s="278" t="s">
        <v>301</v>
      </c>
      <c r="H10" s="278" t="s">
        <v>301</v>
      </c>
      <c r="I10" s="278" t="s">
        <v>301</v>
      </c>
      <c r="J10" s="278" t="s">
        <v>301</v>
      </c>
      <c r="K10" s="278" t="s">
        <v>301</v>
      </c>
      <c r="L10" s="278" t="s">
        <v>301</v>
      </c>
      <c r="M10" s="278" t="s">
        <v>301</v>
      </c>
      <c r="N10" s="278" t="s">
        <v>301</v>
      </c>
      <c r="O10" s="278" t="s">
        <v>301</v>
      </c>
      <c r="P10" s="278" t="s">
        <v>301</v>
      </c>
      <c r="Q10" s="278" t="s">
        <v>301</v>
      </c>
      <c r="R10" s="278" t="s">
        <v>301</v>
      </c>
      <c r="S10" s="278" t="s">
        <v>301</v>
      </c>
      <c r="T10" s="278" t="s">
        <v>301</v>
      </c>
      <c r="U10" s="278" t="s">
        <v>301</v>
      </c>
      <c r="V10" s="278" t="s">
        <v>301</v>
      </c>
      <c r="W10" s="278" t="s">
        <v>301</v>
      </c>
      <c r="X10" s="278" t="s">
        <v>301</v>
      </c>
      <c r="Y10" s="278" t="s">
        <v>301</v>
      </c>
      <c r="Z10" s="278" t="s">
        <v>301</v>
      </c>
      <c r="AA10" s="278" t="s">
        <v>301</v>
      </c>
      <c r="AB10" s="278" t="s">
        <v>301</v>
      </c>
      <c r="AC10" s="278" t="s">
        <v>301</v>
      </c>
      <c r="AD10" s="278" t="s">
        <v>301</v>
      </c>
      <c r="AE10" s="278" t="s">
        <v>301</v>
      </c>
      <c r="AF10" s="278" t="s">
        <v>301</v>
      </c>
      <c r="AG10" s="278" t="s">
        <v>301</v>
      </c>
      <c r="AH10" s="278" t="s">
        <v>301</v>
      </c>
      <c r="AI10" s="278" t="s">
        <v>301</v>
      </c>
      <c r="AJ10" s="278" t="s">
        <v>475</v>
      </c>
      <c r="AK10" s="279"/>
    </row>
    <row r="11" spans="1:37" s="268" customFormat="1" ht="12.75" hidden="1">
      <c r="A11" s="281">
        <v>3</v>
      </c>
      <c r="B11" s="275" t="s">
        <v>41</v>
      </c>
      <c r="C11" s="276"/>
      <c r="D11" s="276" t="s">
        <v>39</v>
      </c>
      <c r="E11" s="276" t="s">
        <v>40</v>
      </c>
      <c r="F11" s="277">
        <v>20039148</v>
      </c>
      <c r="G11" s="278" t="s">
        <v>301</v>
      </c>
      <c r="H11" s="278" t="s">
        <v>301</v>
      </c>
      <c r="I11" s="278" t="s">
        <v>301</v>
      </c>
      <c r="J11" s="278" t="s">
        <v>301</v>
      </c>
      <c r="K11" s="278" t="s">
        <v>301</v>
      </c>
      <c r="L11" s="278" t="s">
        <v>301</v>
      </c>
      <c r="M11" s="278" t="s">
        <v>301</v>
      </c>
      <c r="N11" s="278" t="s">
        <v>301</v>
      </c>
      <c r="O11" s="278" t="s">
        <v>301</v>
      </c>
      <c r="P11" s="278" t="s">
        <v>301</v>
      </c>
      <c r="Q11" s="278" t="s">
        <v>301</v>
      </c>
      <c r="R11" s="278" t="s">
        <v>301</v>
      </c>
      <c r="S11" s="278" t="s">
        <v>301</v>
      </c>
      <c r="T11" s="278" t="s">
        <v>301</v>
      </c>
      <c r="U11" s="278" t="s">
        <v>301</v>
      </c>
      <c r="V11" s="278" t="s">
        <v>301</v>
      </c>
      <c r="W11" s="278" t="s">
        <v>301</v>
      </c>
      <c r="X11" s="278" t="s">
        <v>301</v>
      </c>
      <c r="Y11" s="278" t="s">
        <v>301</v>
      </c>
      <c r="Z11" s="278" t="s">
        <v>301</v>
      </c>
      <c r="AA11" s="278" t="s">
        <v>301</v>
      </c>
      <c r="AB11" s="278" t="s">
        <v>301</v>
      </c>
      <c r="AC11" s="278" t="s">
        <v>301</v>
      </c>
      <c r="AD11" s="278" t="s">
        <v>301</v>
      </c>
      <c r="AE11" s="278" t="s">
        <v>301</v>
      </c>
      <c r="AF11" s="278" t="s">
        <v>301</v>
      </c>
      <c r="AG11" s="278" t="s">
        <v>301</v>
      </c>
      <c r="AH11" s="278" t="s">
        <v>301</v>
      </c>
      <c r="AI11" s="278" t="s">
        <v>301</v>
      </c>
      <c r="AJ11" s="278" t="s">
        <v>475</v>
      </c>
      <c r="AK11" s="279"/>
    </row>
    <row r="12" spans="1:37" s="268" customFormat="1" ht="12.75" hidden="1">
      <c r="A12" s="274">
        <v>4</v>
      </c>
      <c r="B12" s="275" t="s">
        <v>248</v>
      </c>
      <c r="C12" s="276" t="s">
        <v>249</v>
      </c>
      <c r="D12" s="276" t="s">
        <v>247</v>
      </c>
      <c r="E12" s="276"/>
      <c r="F12" s="277">
        <v>233198</v>
      </c>
      <c r="G12" s="278" t="s">
        <v>301</v>
      </c>
      <c r="H12" s="278" t="s">
        <v>301</v>
      </c>
      <c r="I12" s="278" t="s">
        <v>301</v>
      </c>
      <c r="J12" s="278" t="s">
        <v>301</v>
      </c>
      <c r="K12" s="278" t="s">
        <v>301</v>
      </c>
      <c r="L12" s="278" t="s">
        <v>301</v>
      </c>
      <c r="M12" s="278" t="s">
        <v>301</v>
      </c>
      <c r="N12" s="278" t="s">
        <v>301</v>
      </c>
      <c r="O12" s="278" t="s">
        <v>301</v>
      </c>
      <c r="P12" s="278" t="s">
        <v>301</v>
      </c>
      <c r="Q12" s="278" t="s">
        <v>301</v>
      </c>
      <c r="R12" s="278" t="s">
        <v>301</v>
      </c>
      <c r="S12" s="278" t="s">
        <v>301</v>
      </c>
      <c r="T12" s="278" t="s">
        <v>301</v>
      </c>
      <c r="U12" s="278" t="s">
        <v>301</v>
      </c>
      <c r="V12" s="278" t="s">
        <v>301</v>
      </c>
      <c r="W12" s="278" t="s">
        <v>301</v>
      </c>
      <c r="X12" s="278" t="s">
        <v>301</v>
      </c>
      <c r="Y12" s="278" t="s">
        <v>301</v>
      </c>
      <c r="Z12" s="278" t="s">
        <v>301</v>
      </c>
      <c r="AA12" s="278" t="s">
        <v>301</v>
      </c>
      <c r="AB12" s="278" t="s">
        <v>301</v>
      </c>
      <c r="AC12" s="278" t="s">
        <v>301</v>
      </c>
      <c r="AD12" s="278" t="s">
        <v>301</v>
      </c>
      <c r="AE12" s="278" t="s">
        <v>301</v>
      </c>
      <c r="AF12" s="278" t="s">
        <v>301</v>
      </c>
      <c r="AG12" s="278" t="s">
        <v>301</v>
      </c>
      <c r="AH12" s="278" t="s">
        <v>301</v>
      </c>
      <c r="AI12" s="278" t="s">
        <v>301</v>
      </c>
      <c r="AJ12" s="278" t="s">
        <v>475</v>
      </c>
      <c r="AK12" s="279"/>
    </row>
    <row r="13" spans="1:37" s="268" customFormat="1" ht="38.25">
      <c r="A13" s="282">
        <v>5</v>
      </c>
      <c r="B13" s="283" t="s">
        <v>45</v>
      </c>
      <c r="C13" s="284" t="s">
        <v>46</v>
      </c>
      <c r="D13" s="284" t="s">
        <v>43</v>
      </c>
      <c r="E13" s="284" t="s">
        <v>44</v>
      </c>
      <c r="F13" s="285">
        <v>2862971</v>
      </c>
      <c r="G13" s="286" t="s">
        <v>301</v>
      </c>
      <c r="H13" s="286" t="s">
        <v>301</v>
      </c>
      <c r="I13" s="286" t="s">
        <v>301</v>
      </c>
      <c r="J13" s="286" t="s">
        <v>301</v>
      </c>
      <c r="K13" s="286" t="s">
        <v>301</v>
      </c>
      <c r="L13" s="286" t="s">
        <v>301</v>
      </c>
      <c r="M13" s="286" t="s">
        <v>301</v>
      </c>
      <c r="N13" s="286" t="s">
        <v>301</v>
      </c>
      <c r="O13" s="286" t="s">
        <v>301</v>
      </c>
      <c r="P13" s="286" t="s">
        <v>301</v>
      </c>
      <c r="Q13" s="286" t="s">
        <v>301</v>
      </c>
      <c r="R13" s="286" t="s">
        <v>301</v>
      </c>
      <c r="S13" s="286" t="s">
        <v>301</v>
      </c>
      <c r="T13" s="286" t="s">
        <v>301</v>
      </c>
      <c r="U13" s="286" t="s">
        <v>301</v>
      </c>
      <c r="V13" s="286" t="s">
        <v>301</v>
      </c>
      <c r="W13" s="286" t="s">
        <v>301</v>
      </c>
      <c r="X13" s="286" t="s">
        <v>301</v>
      </c>
      <c r="Y13" s="286" t="s">
        <v>301</v>
      </c>
      <c r="Z13" s="286" t="s">
        <v>301</v>
      </c>
      <c r="AA13" s="286" t="s">
        <v>301</v>
      </c>
      <c r="AB13" s="286" t="s">
        <v>301</v>
      </c>
      <c r="AC13" s="286" t="s">
        <v>301</v>
      </c>
      <c r="AD13" s="286" t="s">
        <v>301</v>
      </c>
      <c r="AE13" s="286" t="s">
        <v>301</v>
      </c>
      <c r="AF13" s="286" t="s">
        <v>301</v>
      </c>
      <c r="AG13" s="286" t="s">
        <v>301</v>
      </c>
      <c r="AH13" s="286" t="s">
        <v>301</v>
      </c>
      <c r="AI13" s="286" t="s">
        <v>476</v>
      </c>
      <c r="AJ13" s="286"/>
      <c r="AK13" s="287" t="s">
        <v>477</v>
      </c>
    </row>
    <row r="14" spans="1:37" s="268" customFormat="1" ht="12.75" hidden="1">
      <c r="A14" s="281">
        <v>6</v>
      </c>
      <c r="B14" s="275" t="s">
        <v>49</v>
      </c>
      <c r="C14" s="276" t="s">
        <v>50</v>
      </c>
      <c r="D14" s="276" t="s">
        <v>47</v>
      </c>
      <c r="E14" s="276" t="s">
        <v>48</v>
      </c>
      <c r="F14" s="277">
        <v>17126180</v>
      </c>
      <c r="G14" s="278" t="s">
        <v>301</v>
      </c>
      <c r="H14" s="278" t="s">
        <v>301</v>
      </c>
      <c r="I14" s="278" t="s">
        <v>301</v>
      </c>
      <c r="J14" s="278" t="s">
        <v>301</v>
      </c>
      <c r="K14" s="278" t="s">
        <v>301</v>
      </c>
      <c r="L14" s="278" t="s">
        <v>301</v>
      </c>
      <c r="M14" s="278" t="s">
        <v>301</v>
      </c>
      <c r="N14" s="278" t="s">
        <v>301</v>
      </c>
      <c r="O14" s="278" t="s">
        <v>301</v>
      </c>
      <c r="P14" s="278" t="s">
        <v>301</v>
      </c>
      <c r="Q14" s="278" t="s">
        <v>301</v>
      </c>
      <c r="R14" s="278" t="s">
        <v>301</v>
      </c>
      <c r="S14" s="278" t="s">
        <v>301</v>
      </c>
      <c r="T14" s="278" t="s">
        <v>301</v>
      </c>
      <c r="U14" s="278" t="s">
        <v>301</v>
      </c>
      <c r="V14" s="278" t="s">
        <v>301</v>
      </c>
      <c r="W14" s="278" t="s">
        <v>301</v>
      </c>
      <c r="X14" s="278" t="s">
        <v>301</v>
      </c>
      <c r="Y14" s="278" t="s">
        <v>301</v>
      </c>
      <c r="Z14" s="278" t="s">
        <v>301</v>
      </c>
      <c r="AA14" s="278" t="s">
        <v>301</v>
      </c>
      <c r="AB14" s="278" t="s">
        <v>301</v>
      </c>
      <c r="AC14" s="278" t="s">
        <v>301</v>
      </c>
      <c r="AD14" s="278" t="s">
        <v>301</v>
      </c>
      <c r="AE14" s="278" t="s">
        <v>301</v>
      </c>
      <c r="AF14" s="278" t="s">
        <v>301</v>
      </c>
      <c r="AG14" s="278" t="s">
        <v>301</v>
      </c>
      <c r="AH14" s="278" t="s">
        <v>301</v>
      </c>
      <c r="AI14" s="278" t="s">
        <v>301</v>
      </c>
      <c r="AJ14" s="278" t="s">
        <v>475</v>
      </c>
      <c r="AK14" s="279"/>
    </row>
    <row r="15" spans="1:37" s="268" customFormat="1" ht="12.75" hidden="1">
      <c r="A15" s="274">
        <v>7</v>
      </c>
      <c r="B15" s="275" t="s">
        <v>52</v>
      </c>
      <c r="C15" s="276" t="s">
        <v>53</v>
      </c>
      <c r="D15" s="276" t="s">
        <v>47</v>
      </c>
      <c r="E15" s="276" t="s">
        <v>51</v>
      </c>
      <c r="F15" s="288">
        <v>7524640</v>
      </c>
      <c r="G15" s="278" t="s">
        <v>301</v>
      </c>
      <c r="H15" s="278" t="s">
        <v>301</v>
      </c>
      <c r="I15" s="278" t="s">
        <v>301</v>
      </c>
      <c r="J15" s="278" t="s">
        <v>301</v>
      </c>
      <c r="K15" s="278" t="s">
        <v>301</v>
      </c>
      <c r="L15" s="278" t="s">
        <v>301</v>
      </c>
      <c r="M15" s="278" t="s">
        <v>301</v>
      </c>
      <c r="N15" s="278" t="s">
        <v>301</v>
      </c>
      <c r="O15" s="278" t="s">
        <v>301</v>
      </c>
      <c r="P15" s="278" t="s">
        <v>301</v>
      </c>
      <c r="Q15" s="278" t="s">
        <v>301</v>
      </c>
      <c r="R15" s="278" t="s">
        <v>301</v>
      </c>
      <c r="S15" s="278" t="s">
        <v>301</v>
      </c>
      <c r="T15" s="278" t="s">
        <v>301</v>
      </c>
      <c r="U15" s="278" t="s">
        <v>301</v>
      </c>
      <c r="V15" s="278" t="s">
        <v>301</v>
      </c>
      <c r="W15" s="278" t="s">
        <v>301</v>
      </c>
      <c r="X15" s="278" t="s">
        <v>301</v>
      </c>
      <c r="Y15" s="278" t="s">
        <v>301</v>
      </c>
      <c r="Z15" s="278" t="s">
        <v>301</v>
      </c>
      <c r="AA15" s="278" t="s">
        <v>301</v>
      </c>
      <c r="AB15" s="278" t="s">
        <v>301</v>
      </c>
      <c r="AC15" s="278" t="s">
        <v>301</v>
      </c>
      <c r="AD15" s="278" t="s">
        <v>301</v>
      </c>
      <c r="AE15" s="278" t="s">
        <v>301</v>
      </c>
      <c r="AF15" s="278" t="s">
        <v>301</v>
      </c>
      <c r="AG15" s="278" t="s">
        <v>301</v>
      </c>
      <c r="AH15" s="278" t="s">
        <v>301</v>
      </c>
      <c r="AI15" s="278" t="s">
        <v>301</v>
      </c>
      <c r="AJ15" s="278" t="s">
        <v>475</v>
      </c>
      <c r="AK15" s="279"/>
    </row>
    <row r="16" spans="1:37" s="268" customFormat="1" ht="25.5">
      <c r="A16" s="282">
        <v>8</v>
      </c>
      <c r="B16" s="283" t="s">
        <v>55</v>
      </c>
      <c r="C16" s="284" t="s">
        <v>56</v>
      </c>
      <c r="D16" s="284" t="s">
        <v>43</v>
      </c>
      <c r="E16" s="284" t="s">
        <v>54</v>
      </c>
      <c r="F16" s="289">
        <v>128297</v>
      </c>
      <c r="G16" s="286" t="s">
        <v>314</v>
      </c>
      <c r="H16" s="286" t="s">
        <v>314</v>
      </c>
      <c r="I16" s="286" t="s">
        <v>314</v>
      </c>
      <c r="J16" s="286" t="s">
        <v>314</v>
      </c>
      <c r="K16" s="286" t="s">
        <v>314</v>
      </c>
      <c r="L16" s="286" t="s">
        <v>314</v>
      </c>
      <c r="M16" s="286" t="s">
        <v>314</v>
      </c>
      <c r="N16" s="286" t="s">
        <v>314</v>
      </c>
      <c r="O16" s="286" t="s">
        <v>314</v>
      </c>
      <c r="P16" s="286" t="s">
        <v>301</v>
      </c>
      <c r="Q16" s="286" t="s">
        <v>301</v>
      </c>
      <c r="R16" s="286" t="s">
        <v>301</v>
      </c>
      <c r="S16" s="286" t="s">
        <v>301</v>
      </c>
      <c r="T16" s="286" t="s">
        <v>301</v>
      </c>
      <c r="U16" s="286" t="s">
        <v>301</v>
      </c>
      <c r="V16" s="286" t="s">
        <v>301</v>
      </c>
      <c r="W16" s="286" t="s">
        <v>301</v>
      </c>
      <c r="X16" s="286" t="s">
        <v>301</v>
      </c>
      <c r="Y16" s="286" t="s">
        <v>301</v>
      </c>
      <c r="Z16" s="286" t="s">
        <v>301</v>
      </c>
      <c r="AA16" s="286" t="s">
        <v>301</v>
      </c>
      <c r="AB16" s="286" t="s">
        <v>301</v>
      </c>
      <c r="AC16" s="286" t="s">
        <v>301</v>
      </c>
      <c r="AD16" s="286" t="s">
        <v>301</v>
      </c>
      <c r="AE16" s="286" t="s">
        <v>301</v>
      </c>
      <c r="AF16" s="286" t="s">
        <v>301</v>
      </c>
      <c r="AG16" s="286" t="s">
        <v>301</v>
      </c>
      <c r="AH16" s="286" t="s">
        <v>301</v>
      </c>
      <c r="AI16" s="286" t="s">
        <v>301</v>
      </c>
      <c r="AJ16" s="286" t="s">
        <v>475</v>
      </c>
      <c r="AK16" s="287" t="s">
        <v>304</v>
      </c>
    </row>
    <row r="17" spans="1:91" s="268" customFormat="1" ht="12.75" hidden="1">
      <c r="A17" s="282">
        <v>9</v>
      </c>
      <c r="B17" s="275" t="s">
        <v>59</v>
      </c>
      <c r="C17" s="276" t="s">
        <v>60</v>
      </c>
      <c r="D17" s="276" t="s">
        <v>57</v>
      </c>
      <c r="E17" s="276" t="s">
        <v>58</v>
      </c>
      <c r="F17" s="288">
        <v>1713581</v>
      </c>
      <c r="G17" s="278" t="s">
        <v>301</v>
      </c>
      <c r="H17" s="278" t="s">
        <v>301</v>
      </c>
      <c r="I17" s="278" t="s">
        <v>301</v>
      </c>
      <c r="J17" s="278" t="s">
        <v>301</v>
      </c>
      <c r="K17" s="278" t="s">
        <v>301</v>
      </c>
      <c r="L17" s="278" t="s">
        <v>301</v>
      </c>
      <c r="M17" s="278" t="s">
        <v>301</v>
      </c>
      <c r="N17" s="278" t="s">
        <v>301</v>
      </c>
      <c r="O17" s="278" t="s">
        <v>301</v>
      </c>
      <c r="P17" s="278" t="s">
        <v>301</v>
      </c>
      <c r="Q17" s="278" t="s">
        <v>301</v>
      </c>
      <c r="R17" s="278" t="s">
        <v>301</v>
      </c>
      <c r="S17" s="278" t="s">
        <v>301</v>
      </c>
      <c r="T17" s="278" t="s">
        <v>301</v>
      </c>
      <c r="U17" s="278" t="s">
        <v>301</v>
      </c>
      <c r="V17" s="278" t="s">
        <v>301</v>
      </c>
      <c r="W17" s="278" t="s">
        <v>301</v>
      </c>
      <c r="X17" s="278" t="s">
        <v>301</v>
      </c>
      <c r="Y17" s="278" t="s">
        <v>301</v>
      </c>
      <c r="Z17" s="278" t="s">
        <v>301</v>
      </c>
      <c r="AA17" s="278" t="s">
        <v>301</v>
      </c>
      <c r="AB17" s="278" t="s">
        <v>301</v>
      </c>
      <c r="AC17" s="278" t="s">
        <v>301</v>
      </c>
      <c r="AD17" s="278" t="s">
        <v>301</v>
      </c>
      <c r="AE17" s="278" t="s">
        <v>301</v>
      </c>
      <c r="AF17" s="278" t="s">
        <v>301</v>
      </c>
      <c r="AG17" s="278" t="s">
        <v>301</v>
      </c>
      <c r="AH17" s="278" t="s">
        <v>301</v>
      </c>
      <c r="AI17" s="278" t="s">
        <v>301</v>
      </c>
      <c r="AJ17" s="278" t="s">
        <v>475</v>
      </c>
      <c r="AK17" s="279" t="s">
        <v>478</v>
      </c>
    </row>
    <row r="18" spans="1:91" s="268" customFormat="1" ht="12.75" hidden="1">
      <c r="A18" s="274">
        <v>10</v>
      </c>
      <c r="B18" s="275" t="s">
        <v>66</v>
      </c>
      <c r="C18" s="276"/>
      <c r="D18" s="276" t="s">
        <v>64</v>
      </c>
      <c r="E18" s="276" t="s">
        <v>65</v>
      </c>
      <c r="F18" s="277">
        <v>41783196</v>
      </c>
      <c r="G18" s="278" t="s">
        <v>301</v>
      </c>
      <c r="H18" s="278" t="s">
        <v>301</v>
      </c>
      <c r="I18" s="278" t="s">
        <v>301</v>
      </c>
      <c r="J18" s="278" t="s">
        <v>301</v>
      </c>
      <c r="K18" s="278" t="s">
        <v>301</v>
      </c>
      <c r="L18" s="278" t="s">
        <v>301</v>
      </c>
      <c r="M18" s="278" t="s">
        <v>301</v>
      </c>
      <c r="N18" s="278" t="s">
        <v>301</v>
      </c>
      <c r="O18" s="278" t="s">
        <v>301</v>
      </c>
      <c r="P18" s="278" t="s">
        <v>301</v>
      </c>
      <c r="Q18" s="278" t="s">
        <v>301</v>
      </c>
      <c r="R18" s="278" t="s">
        <v>301</v>
      </c>
      <c r="S18" s="278" t="s">
        <v>301</v>
      </c>
      <c r="T18" s="278" t="s">
        <v>301</v>
      </c>
      <c r="U18" s="278" t="s">
        <v>301</v>
      </c>
      <c r="V18" s="278" t="s">
        <v>301</v>
      </c>
      <c r="W18" s="278" t="s">
        <v>301</v>
      </c>
      <c r="X18" s="278" t="s">
        <v>301</v>
      </c>
      <c r="Y18" s="278" t="s">
        <v>301</v>
      </c>
      <c r="Z18" s="278" t="s">
        <v>301</v>
      </c>
      <c r="AA18" s="278" t="s">
        <v>301</v>
      </c>
      <c r="AB18" s="278" t="s">
        <v>301</v>
      </c>
      <c r="AC18" s="278" t="s">
        <v>301</v>
      </c>
      <c r="AD18" s="278" t="s">
        <v>301</v>
      </c>
      <c r="AE18" s="278" t="s">
        <v>301</v>
      </c>
      <c r="AF18" s="278" t="s">
        <v>301</v>
      </c>
      <c r="AG18" s="278" t="s">
        <v>301</v>
      </c>
      <c r="AH18" s="278" t="s">
        <v>301</v>
      </c>
      <c r="AI18" s="278" t="s">
        <v>301</v>
      </c>
      <c r="AJ18" s="278" t="s">
        <v>475</v>
      </c>
      <c r="AK18" s="279"/>
    </row>
    <row r="19" spans="1:91" s="268" customFormat="1" ht="25.5" hidden="1">
      <c r="A19" s="282">
        <v>11</v>
      </c>
      <c r="B19" s="275" t="s">
        <v>70</v>
      </c>
      <c r="C19" s="276" t="s">
        <v>71</v>
      </c>
      <c r="D19" s="276" t="s">
        <v>69</v>
      </c>
      <c r="E19" s="276"/>
      <c r="F19" s="277">
        <v>24890485</v>
      </c>
      <c r="G19" s="278" t="s">
        <v>301</v>
      </c>
      <c r="H19" s="278" t="s">
        <v>301</v>
      </c>
      <c r="I19" s="278" t="s">
        <v>301</v>
      </c>
      <c r="J19" s="278" t="s">
        <v>301</v>
      </c>
      <c r="K19" s="278" t="s">
        <v>301</v>
      </c>
      <c r="L19" s="278" t="s">
        <v>301</v>
      </c>
      <c r="M19" s="278" t="s">
        <v>301</v>
      </c>
      <c r="N19" s="278" t="s">
        <v>301</v>
      </c>
      <c r="O19" s="278" t="s">
        <v>301</v>
      </c>
      <c r="P19" s="278" t="s">
        <v>301</v>
      </c>
      <c r="Q19" s="278" t="s">
        <v>301</v>
      </c>
      <c r="R19" s="278" t="s">
        <v>301</v>
      </c>
      <c r="S19" s="278" t="s">
        <v>301</v>
      </c>
      <c r="T19" s="278" t="s">
        <v>301</v>
      </c>
      <c r="U19" s="278" t="s">
        <v>301</v>
      </c>
      <c r="V19" s="278" t="s">
        <v>301</v>
      </c>
      <c r="W19" s="278" t="s">
        <v>301</v>
      </c>
      <c r="X19" s="278" t="s">
        <v>301</v>
      </c>
      <c r="Y19" s="278" t="s">
        <v>301</v>
      </c>
      <c r="Z19" s="278" t="s">
        <v>301</v>
      </c>
      <c r="AA19" s="278" t="s">
        <v>301</v>
      </c>
      <c r="AB19" s="278" t="s">
        <v>301</v>
      </c>
      <c r="AC19" s="278" t="s">
        <v>301</v>
      </c>
      <c r="AD19" s="278" t="s">
        <v>301</v>
      </c>
      <c r="AE19" s="278" t="s">
        <v>301</v>
      </c>
      <c r="AF19" s="278" t="s">
        <v>301</v>
      </c>
      <c r="AG19" s="278" t="s">
        <v>301</v>
      </c>
      <c r="AH19" s="278" t="s">
        <v>301</v>
      </c>
      <c r="AI19" s="278" t="s">
        <v>301</v>
      </c>
      <c r="AJ19" s="278" t="s">
        <v>475</v>
      </c>
      <c r="AK19" s="279"/>
    </row>
    <row r="20" spans="1:91" s="268" customFormat="1" ht="38.25">
      <c r="A20" s="282">
        <v>12</v>
      </c>
      <c r="B20" s="283" t="s">
        <v>252</v>
      </c>
      <c r="C20" s="284"/>
      <c r="D20" s="284" t="s">
        <v>250</v>
      </c>
      <c r="E20" s="284" t="s">
        <v>251</v>
      </c>
      <c r="F20" s="289">
        <v>53905858</v>
      </c>
      <c r="G20" s="286" t="s">
        <v>301</v>
      </c>
      <c r="H20" s="286" t="s">
        <v>301</v>
      </c>
      <c r="I20" s="286" t="s">
        <v>301</v>
      </c>
      <c r="J20" s="286" t="s">
        <v>301</v>
      </c>
      <c r="K20" s="286" t="s">
        <v>316</v>
      </c>
      <c r="L20" s="286" t="s">
        <v>316</v>
      </c>
      <c r="M20" s="286" t="s">
        <v>316</v>
      </c>
      <c r="N20" s="286" t="s">
        <v>316</v>
      </c>
      <c r="O20" s="286" t="s">
        <v>301</v>
      </c>
      <c r="P20" s="286" t="s">
        <v>301</v>
      </c>
      <c r="Q20" s="286" t="s">
        <v>301</v>
      </c>
      <c r="R20" s="286" t="s">
        <v>301</v>
      </c>
      <c r="S20" s="286" t="s">
        <v>301</v>
      </c>
      <c r="T20" s="286" t="s">
        <v>301</v>
      </c>
      <c r="U20" s="286" t="s">
        <v>301</v>
      </c>
      <c r="V20" s="286" t="s">
        <v>301</v>
      </c>
      <c r="W20" s="286" t="s">
        <v>301</v>
      </c>
      <c r="X20" s="286" t="s">
        <v>301</v>
      </c>
      <c r="Y20" s="286" t="s">
        <v>301</v>
      </c>
      <c r="Z20" s="286" t="s">
        <v>301</v>
      </c>
      <c r="AA20" s="286" t="s">
        <v>301</v>
      </c>
      <c r="AB20" s="286" t="s">
        <v>301</v>
      </c>
      <c r="AC20" s="286" t="s">
        <v>301</v>
      </c>
      <c r="AD20" s="286" t="s">
        <v>301</v>
      </c>
      <c r="AE20" s="286" t="s">
        <v>301</v>
      </c>
      <c r="AF20" s="286" t="s">
        <v>301</v>
      </c>
      <c r="AG20" s="286" t="s">
        <v>301</v>
      </c>
      <c r="AH20" s="286" t="s">
        <v>301</v>
      </c>
      <c r="AI20" s="286" t="s">
        <v>301</v>
      </c>
      <c r="AJ20" s="286" t="s">
        <v>475</v>
      </c>
      <c r="AK20" s="287" t="s">
        <v>479</v>
      </c>
    </row>
    <row r="21" spans="1:91" s="268" customFormat="1" ht="25.5" hidden="1">
      <c r="A21" s="274">
        <v>13</v>
      </c>
      <c r="B21" s="275" t="s">
        <v>254</v>
      </c>
      <c r="C21" s="276" t="s">
        <v>255</v>
      </c>
      <c r="D21" s="276" t="s">
        <v>33</v>
      </c>
      <c r="E21" s="276" t="s">
        <v>253</v>
      </c>
      <c r="F21" s="277">
        <v>20092548</v>
      </c>
      <c r="G21" s="278" t="s">
        <v>301</v>
      </c>
      <c r="H21" s="278" t="s">
        <v>301</v>
      </c>
      <c r="I21" s="278" t="s">
        <v>301</v>
      </c>
      <c r="J21" s="278" t="s">
        <v>301</v>
      </c>
      <c r="K21" s="278" t="s">
        <v>301</v>
      </c>
      <c r="L21" s="278" t="s">
        <v>301</v>
      </c>
      <c r="M21" s="278" t="s">
        <v>301</v>
      </c>
      <c r="N21" s="278" t="s">
        <v>301</v>
      </c>
      <c r="O21" s="278" t="s">
        <v>301</v>
      </c>
      <c r="P21" s="278" t="s">
        <v>301</v>
      </c>
      <c r="Q21" s="278" t="s">
        <v>301</v>
      </c>
      <c r="R21" s="278" t="s">
        <v>301</v>
      </c>
      <c r="S21" s="278" t="s">
        <v>301</v>
      </c>
      <c r="T21" s="278" t="s">
        <v>301</v>
      </c>
      <c r="U21" s="278" t="s">
        <v>301</v>
      </c>
      <c r="V21" s="278" t="s">
        <v>301</v>
      </c>
      <c r="W21" s="278" t="s">
        <v>301</v>
      </c>
      <c r="X21" s="278" t="s">
        <v>301</v>
      </c>
      <c r="Y21" s="278" t="s">
        <v>301</v>
      </c>
      <c r="Z21" s="278" t="s">
        <v>301</v>
      </c>
      <c r="AA21" s="278" t="s">
        <v>301</v>
      </c>
      <c r="AB21" s="278" t="s">
        <v>301</v>
      </c>
      <c r="AC21" s="278" t="s">
        <v>301</v>
      </c>
      <c r="AD21" s="278" t="s">
        <v>301</v>
      </c>
      <c r="AE21" s="278" t="s">
        <v>301</v>
      </c>
      <c r="AF21" s="278" t="s">
        <v>301</v>
      </c>
      <c r="AG21" s="278" t="s">
        <v>301</v>
      </c>
      <c r="AH21" s="278" t="s">
        <v>301</v>
      </c>
      <c r="AI21" s="278" t="s">
        <v>301</v>
      </c>
      <c r="AJ21" s="278" t="s">
        <v>475</v>
      </c>
      <c r="AK21" s="279"/>
    </row>
    <row r="22" spans="1:91" s="268" customFormat="1" ht="25.5" hidden="1">
      <c r="A22" s="282">
        <v>14</v>
      </c>
      <c r="B22" s="275" t="s">
        <v>74</v>
      </c>
      <c r="C22" s="276" t="s">
        <v>74</v>
      </c>
      <c r="D22" s="276" t="s">
        <v>72</v>
      </c>
      <c r="E22" s="276" t="s">
        <v>73</v>
      </c>
      <c r="F22" s="277">
        <v>79870951</v>
      </c>
      <c r="G22" s="278" t="s">
        <v>301</v>
      </c>
      <c r="H22" s="278" t="s">
        <v>301</v>
      </c>
      <c r="I22" s="278" t="s">
        <v>301</v>
      </c>
      <c r="J22" s="278" t="s">
        <v>301</v>
      </c>
      <c r="K22" s="278" t="s">
        <v>301</v>
      </c>
      <c r="L22" s="278" t="s">
        <v>301</v>
      </c>
      <c r="M22" s="278" t="s">
        <v>301</v>
      </c>
      <c r="N22" s="278" t="s">
        <v>301</v>
      </c>
      <c r="O22" s="278" t="s">
        <v>301</v>
      </c>
      <c r="P22" s="278" t="s">
        <v>301</v>
      </c>
      <c r="Q22" s="278" t="s">
        <v>301</v>
      </c>
      <c r="R22" s="278" t="s">
        <v>301</v>
      </c>
      <c r="S22" s="278" t="s">
        <v>301</v>
      </c>
      <c r="T22" s="278" t="s">
        <v>301</v>
      </c>
      <c r="U22" s="278" t="s">
        <v>301</v>
      </c>
      <c r="V22" s="278" t="s">
        <v>301</v>
      </c>
      <c r="W22" s="278" t="s">
        <v>301</v>
      </c>
      <c r="X22" s="278" t="s">
        <v>301</v>
      </c>
      <c r="Y22" s="278" t="s">
        <v>301</v>
      </c>
      <c r="Z22" s="278" t="s">
        <v>301</v>
      </c>
      <c r="AA22" s="278" t="s">
        <v>301</v>
      </c>
      <c r="AB22" s="278" t="s">
        <v>301</v>
      </c>
      <c r="AC22" s="278" t="s">
        <v>301</v>
      </c>
      <c r="AD22" s="278" t="s">
        <v>301</v>
      </c>
      <c r="AE22" s="278" t="s">
        <v>301</v>
      </c>
      <c r="AF22" s="278" t="s">
        <v>301</v>
      </c>
      <c r="AG22" s="278" t="s">
        <v>301</v>
      </c>
      <c r="AH22" s="278" t="s">
        <v>301</v>
      </c>
      <c r="AI22" s="278" t="s">
        <v>301</v>
      </c>
      <c r="AJ22" s="278" t="s">
        <v>475</v>
      </c>
      <c r="AK22" s="279"/>
    </row>
    <row r="23" spans="1:91" s="268" customFormat="1" ht="25.5">
      <c r="A23" s="282">
        <v>15</v>
      </c>
      <c r="B23" s="283" t="s">
        <v>78</v>
      </c>
      <c r="C23" s="284"/>
      <c r="D23" s="284" t="s">
        <v>76</v>
      </c>
      <c r="E23" s="284" t="s">
        <v>77</v>
      </c>
      <c r="F23" s="285">
        <v>41629662</v>
      </c>
      <c r="G23" s="286" t="s">
        <v>301</v>
      </c>
      <c r="H23" s="286" t="s">
        <v>301</v>
      </c>
      <c r="I23" s="286" t="s">
        <v>301</v>
      </c>
      <c r="J23" s="286" t="s">
        <v>301</v>
      </c>
      <c r="K23" s="286" t="s">
        <v>301</v>
      </c>
      <c r="L23" s="286" t="s">
        <v>301</v>
      </c>
      <c r="M23" s="286" t="s">
        <v>301</v>
      </c>
      <c r="N23" s="286" t="s">
        <v>301</v>
      </c>
      <c r="O23" s="286" t="s">
        <v>301</v>
      </c>
      <c r="P23" s="286" t="s">
        <v>301</v>
      </c>
      <c r="Q23" s="286" t="s">
        <v>301</v>
      </c>
      <c r="R23" s="286" t="s">
        <v>301</v>
      </c>
      <c r="S23" s="286" t="s">
        <v>301</v>
      </c>
      <c r="T23" s="286" t="s">
        <v>301</v>
      </c>
      <c r="U23" s="286" t="s">
        <v>301</v>
      </c>
      <c r="V23" s="286" t="s">
        <v>301</v>
      </c>
      <c r="W23" s="286" t="s">
        <v>301</v>
      </c>
      <c r="X23" s="286" t="s">
        <v>301</v>
      </c>
      <c r="Y23" s="286" t="s">
        <v>301</v>
      </c>
      <c r="Z23" s="286" t="s">
        <v>301</v>
      </c>
      <c r="AA23" s="286" t="s">
        <v>301</v>
      </c>
      <c r="AB23" s="286" t="s">
        <v>301</v>
      </c>
      <c r="AC23" s="286" t="s">
        <v>301</v>
      </c>
      <c r="AD23" s="286" t="s">
        <v>301</v>
      </c>
      <c r="AE23" s="286" t="s">
        <v>314</v>
      </c>
      <c r="AF23" s="286" t="s">
        <v>301</v>
      </c>
      <c r="AG23" s="286" t="s">
        <v>301</v>
      </c>
      <c r="AH23" s="286" t="s">
        <v>301</v>
      </c>
      <c r="AI23" s="286" t="s">
        <v>301</v>
      </c>
      <c r="AJ23" s="286" t="s">
        <v>475</v>
      </c>
      <c r="AK23" s="287" t="s">
        <v>480</v>
      </c>
    </row>
    <row r="24" spans="1:91" s="268" customFormat="1" ht="12.75" hidden="1">
      <c r="A24" s="274">
        <v>16</v>
      </c>
      <c r="B24" s="275" t="s">
        <v>80</v>
      </c>
      <c r="C24" s="276" t="s">
        <v>81</v>
      </c>
      <c r="D24" s="276" t="s">
        <v>79</v>
      </c>
      <c r="E24" s="276"/>
      <c r="F24" s="277">
        <v>17193251</v>
      </c>
      <c r="G24" s="278" t="s">
        <v>301</v>
      </c>
      <c r="H24" s="278" t="s">
        <v>301</v>
      </c>
      <c r="I24" s="278" t="s">
        <v>301</v>
      </c>
      <c r="J24" s="278" t="s">
        <v>301</v>
      </c>
      <c r="K24" s="278" t="s">
        <v>301</v>
      </c>
      <c r="L24" s="278" t="s">
        <v>301</v>
      </c>
      <c r="M24" s="278" t="s">
        <v>301</v>
      </c>
      <c r="N24" s="278" t="s">
        <v>301</v>
      </c>
      <c r="O24" s="278" t="s">
        <v>301</v>
      </c>
      <c r="P24" s="278" t="s">
        <v>301</v>
      </c>
      <c r="Q24" s="278" t="s">
        <v>301</v>
      </c>
      <c r="R24" s="278" t="s">
        <v>301</v>
      </c>
      <c r="S24" s="278" t="s">
        <v>301</v>
      </c>
      <c r="T24" s="278" t="s">
        <v>301</v>
      </c>
      <c r="U24" s="278" t="s">
        <v>301</v>
      </c>
      <c r="V24" s="278" t="s">
        <v>301</v>
      </c>
      <c r="W24" s="278" t="s">
        <v>301</v>
      </c>
      <c r="X24" s="278" t="s">
        <v>301</v>
      </c>
      <c r="Y24" s="278" t="s">
        <v>301</v>
      </c>
      <c r="Z24" s="278" t="s">
        <v>301</v>
      </c>
      <c r="AA24" s="278" t="s">
        <v>301</v>
      </c>
      <c r="AB24" s="278" t="s">
        <v>301</v>
      </c>
      <c r="AC24" s="278" t="s">
        <v>301</v>
      </c>
      <c r="AD24" s="278" t="s">
        <v>301</v>
      </c>
      <c r="AE24" s="278" t="s">
        <v>301</v>
      </c>
      <c r="AF24" s="278" t="s">
        <v>301</v>
      </c>
      <c r="AG24" s="278" t="s">
        <v>301</v>
      </c>
      <c r="AH24" s="278" t="s">
        <v>301</v>
      </c>
      <c r="AI24" s="278" t="s">
        <v>301</v>
      </c>
      <c r="AJ24" s="278" t="s">
        <v>475</v>
      </c>
      <c r="AK24" s="279"/>
    </row>
    <row r="25" spans="1:91" s="290" customFormat="1" ht="12.75" hidden="1">
      <c r="A25" s="282">
        <v>17</v>
      </c>
      <c r="B25" s="275" t="s">
        <v>84</v>
      </c>
      <c r="C25" s="276" t="s">
        <v>85</v>
      </c>
      <c r="D25" s="276" t="s">
        <v>82</v>
      </c>
      <c r="E25" s="276" t="s">
        <v>83</v>
      </c>
      <c r="F25" s="277">
        <v>17098836</v>
      </c>
      <c r="G25" s="278" t="s">
        <v>301</v>
      </c>
      <c r="H25" s="278" t="s">
        <v>301</v>
      </c>
      <c r="I25" s="278" t="s">
        <v>301</v>
      </c>
      <c r="J25" s="278" t="s">
        <v>301</v>
      </c>
      <c r="K25" s="278" t="s">
        <v>301</v>
      </c>
      <c r="L25" s="278" t="s">
        <v>301</v>
      </c>
      <c r="M25" s="278" t="s">
        <v>301</v>
      </c>
      <c r="N25" s="278" t="s">
        <v>301</v>
      </c>
      <c r="O25" s="278" t="s">
        <v>301</v>
      </c>
      <c r="P25" s="278" t="s">
        <v>301</v>
      </c>
      <c r="Q25" s="278" t="s">
        <v>301</v>
      </c>
      <c r="R25" s="278" t="s">
        <v>301</v>
      </c>
      <c r="S25" s="278" t="s">
        <v>301</v>
      </c>
      <c r="T25" s="278" t="s">
        <v>301</v>
      </c>
      <c r="U25" s="278" t="s">
        <v>301</v>
      </c>
      <c r="V25" s="278" t="s">
        <v>301</v>
      </c>
      <c r="W25" s="278" t="s">
        <v>301</v>
      </c>
      <c r="X25" s="278" t="s">
        <v>301</v>
      </c>
      <c r="Y25" s="278" t="s">
        <v>301</v>
      </c>
      <c r="Z25" s="278" t="s">
        <v>301</v>
      </c>
      <c r="AA25" s="278" t="s">
        <v>301</v>
      </c>
      <c r="AB25" s="278" t="s">
        <v>301</v>
      </c>
      <c r="AC25" s="278" t="s">
        <v>301</v>
      </c>
      <c r="AD25" s="278" t="s">
        <v>301</v>
      </c>
      <c r="AE25" s="278" t="s">
        <v>301</v>
      </c>
      <c r="AF25" s="278" t="s">
        <v>301</v>
      </c>
      <c r="AG25" s="278" t="s">
        <v>301</v>
      </c>
      <c r="AH25" s="278" t="s">
        <v>301</v>
      </c>
      <c r="AI25" s="278" t="s">
        <v>301</v>
      </c>
      <c r="AJ25" s="278" t="s">
        <v>475</v>
      </c>
      <c r="AK25" s="279"/>
      <c r="AL25" s="268"/>
      <c r="AM25" s="268"/>
      <c r="AN25" s="268"/>
      <c r="AO25" s="268"/>
      <c r="AP25" s="268"/>
      <c r="AQ25" s="268"/>
      <c r="AR25" s="268"/>
      <c r="AS25" s="268"/>
      <c r="AT25" s="268"/>
      <c r="AU25" s="268"/>
      <c r="AV25" s="268"/>
      <c r="AW25" s="268"/>
      <c r="AX25" s="268"/>
      <c r="AY25" s="268"/>
      <c r="AZ25" s="268"/>
      <c r="BA25" s="268"/>
      <c r="BB25" s="268"/>
      <c r="BC25" s="268"/>
      <c r="BD25" s="268"/>
      <c r="BE25" s="268"/>
      <c r="BF25" s="268"/>
      <c r="BG25" s="268"/>
      <c r="BH25" s="268"/>
      <c r="BI25" s="268"/>
      <c r="BJ25" s="268"/>
      <c r="BK25" s="268"/>
      <c r="BL25" s="268"/>
      <c r="BM25" s="268"/>
      <c r="BN25" s="268"/>
      <c r="BO25" s="268"/>
      <c r="BP25" s="268"/>
      <c r="BQ25" s="268"/>
      <c r="BR25" s="268"/>
      <c r="BS25" s="268"/>
      <c r="BT25" s="268"/>
      <c r="BU25" s="268"/>
      <c r="BV25" s="268"/>
      <c r="BW25" s="268"/>
      <c r="BX25" s="268"/>
      <c r="BY25" s="268"/>
      <c r="BZ25" s="268"/>
      <c r="CA25" s="268"/>
      <c r="CB25" s="268"/>
      <c r="CC25" s="268"/>
      <c r="CD25" s="268"/>
      <c r="CE25" s="268"/>
      <c r="CF25" s="268"/>
      <c r="CG25" s="268"/>
      <c r="CH25" s="268"/>
      <c r="CI25" s="268"/>
      <c r="CJ25" s="268"/>
      <c r="CK25" s="268"/>
      <c r="CL25" s="268"/>
      <c r="CM25" s="268"/>
    </row>
    <row r="26" spans="1:91" s="268" customFormat="1" ht="12.75" hidden="1">
      <c r="A26" s="282">
        <v>18</v>
      </c>
      <c r="B26" s="275" t="s">
        <v>90</v>
      </c>
      <c r="C26" s="276" t="s">
        <v>91</v>
      </c>
      <c r="D26" s="276" t="s">
        <v>43</v>
      </c>
      <c r="E26" s="276" t="s">
        <v>89</v>
      </c>
      <c r="F26" s="277">
        <v>1393204</v>
      </c>
      <c r="G26" s="278" t="s">
        <v>301</v>
      </c>
      <c r="H26" s="278" t="s">
        <v>301</v>
      </c>
      <c r="I26" s="278" t="s">
        <v>301</v>
      </c>
      <c r="J26" s="278" t="s">
        <v>301</v>
      </c>
      <c r="K26" s="278" t="s">
        <v>301</v>
      </c>
      <c r="L26" s="278" t="s">
        <v>301</v>
      </c>
      <c r="M26" s="278" t="s">
        <v>301</v>
      </c>
      <c r="N26" s="278" t="s">
        <v>301</v>
      </c>
      <c r="O26" s="278" t="s">
        <v>301</v>
      </c>
      <c r="P26" s="278" t="s">
        <v>301</v>
      </c>
      <c r="Q26" s="278" t="s">
        <v>301</v>
      </c>
      <c r="R26" s="278" t="s">
        <v>301</v>
      </c>
      <c r="S26" s="278" t="s">
        <v>301</v>
      </c>
      <c r="T26" s="278" t="s">
        <v>301</v>
      </c>
      <c r="U26" s="278" t="s">
        <v>301</v>
      </c>
      <c r="V26" s="278" t="s">
        <v>301</v>
      </c>
      <c r="W26" s="278" t="s">
        <v>301</v>
      </c>
      <c r="X26" s="278" t="s">
        <v>301</v>
      </c>
      <c r="Y26" s="278" t="s">
        <v>301</v>
      </c>
      <c r="Z26" s="278" t="s">
        <v>301</v>
      </c>
      <c r="AA26" s="278" t="s">
        <v>301</v>
      </c>
      <c r="AB26" s="278" t="s">
        <v>301</v>
      </c>
      <c r="AC26" s="278" t="s">
        <v>301</v>
      </c>
      <c r="AD26" s="278" t="s">
        <v>301</v>
      </c>
      <c r="AE26" s="278" t="s">
        <v>301</v>
      </c>
      <c r="AF26" s="278" t="s">
        <v>301</v>
      </c>
      <c r="AG26" s="278" t="s">
        <v>301</v>
      </c>
      <c r="AH26" s="278" t="s">
        <v>301</v>
      </c>
      <c r="AI26" s="278" t="s">
        <v>301</v>
      </c>
      <c r="AJ26" s="278" t="s">
        <v>475</v>
      </c>
      <c r="AK26" s="279"/>
    </row>
    <row r="27" spans="1:91" s="268" customFormat="1" ht="12.75" hidden="1">
      <c r="A27" s="274">
        <v>19</v>
      </c>
      <c r="B27" s="275" t="s">
        <v>97</v>
      </c>
      <c r="C27" s="276" t="s">
        <v>98</v>
      </c>
      <c r="D27" s="276" t="s">
        <v>96</v>
      </c>
      <c r="E27" s="276"/>
      <c r="F27" s="291">
        <v>360046</v>
      </c>
      <c r="G27" s="278" t="s">
        <v>301</v>
      </c>
      <c r="H27" s="278" t="s">
        <v>301</v>
      </c>
      <c r="I27" s="278" t="s">
        <v>301</v>
      </c>
      <c r="J27" s="278" t="s">
        <v>301</v>
      </c>
      <c r="K27" s="278" t="s">
        <v>301</v>
      </c>
      <c r="L27" s="278" t="s">
        <v>301</v>
      </c>
      <c r="M27" s="278" t="s">
        <v>301</v>
      </c>
      <c r="N27" s="278" t="s">
        <v>301</v>
      </c>
      <c r="O27" s="278" t="s">
        <v>301</v>
      </c>
      <c r="P27" s="278" t="s">
        <v>301</v>
      </c>
      <c r="Q27" s="278" t="s">
        <v>301</v>
      </c>
      <c r="R27" s="278" t="s">
        <v>301</v>
      </c>
      <c r="S27" s="278" t="s">
        <v>301</v>
      </c>
      <c r="T27" s="278" t="s">
        <v>301</v>
      </c>
      <c r="U27" s="278" t="s">
        <v>301</v>
      </c>
      <c r="V27" s="278" t="s">
        <v>301</v>
      </c>
      <c r="W27" s="278" t="s">
        <v>301</v>
      </c>
      <c r="X27" s="278" t="s">
        <v>301</v>
      </c>
      <c r="Y27" s="278" t="s">
        <v>301</v>
      </c>
      <c r="Z27" s="278" t="s">
        <v>301</v>
      </c>
      <c r="AA27" s="278" t="s">
        <v>301</v>
      </c>
      <c r="AB27" s="278" t="s">
        <v>301</v>
      </c>
      <c r="AC27" s="278" t="s">
        <v>301</v>
      </c>
      <c r="AD27" s="278" t="s">
        <v>301</v>
      </c>
      <c r="AE27" s="278" t="s">
        <v>301</v>
      </c>
      <c r="AF27" s="278" t="s">
        <v>301</v>
      </c>
      <c r="AG27" s="278" t="s">
        <v>301</v>
      </c>
      <c r="AH27" s="278" t="s">
        <v>301</v>
      </c>
      <c r="AI27" s="278" t="s">
        <v>301</v>
      </c>
      <c r="AJ27" s="278" t="s">
        <v>475</v>
      </c>
      <c r="AK27" s="279"/>
    </row>
    <row r="28" spans="1:91" s="268" customFormat="1" ht="12.75" hidden="1">
      <c r="A28" s="282">
        <v>20</v>
      </c>
      <c r="B28" s="275" t="s">
        <v>103</v>
      </c>
      <c r="C28" s="276" t="s">
        <v>104</v>
      </c>
      <c r="D28" s="276" t="s">
        <v>102</v>
      </c>
      <c r="E28" s="276" t="s">
        <v>48</v>
      </c>
      <c r="F28" s="277">
        <v>17088723</v>
      </c>
      <c r="G28" s="278" t="s">
        <v>301</v>
      </c>
      <c r="H28" s="278" t="s">
        <v>301</v>
      </c>
      <c r="I28" s="278" t="s">
        <v>301</v>
      </c>
      <c r="J28" s="278" t="s">
        <v>301</v>
      </c>
      <c r="K28" s="278" t="s">
        <v>301</v>
      </c>
      <c r="L28" s="278" t="s">
        <v>301</v>
      </c>
      <c r="M28" s="278" t="s">
        <v>301</v>
      </c>
      <c r="N28" s="278" t="s">
        <v>301</v>
      </c>
      <c r="O28" s="278" t="s">
        <v>301</v>
      </c>
      <c r="P28" s="278" t="s">
        <v>301</v>
      </c>
      <c r="Q28" s="278" t="s">
        <v>301</v>
      </c>
      <c r="R28" s="278" t="s">
        <v>301</v>
      </c>
      <c r="S28" s="278" t="s">
        <v>301</v>
      </c>
      <c r="T28" s="278" t="s">
        <v>301</v>
      </c>
      <c r="U28" s="278" t="s">
        <v>301</v>
      </c>
      <c r="V28" s="278" t="s">
        <v>301</v>
      </c>
      <c r="W28" s="278" t="s">
        <v>301</v>
      </c>
      <c r="X28" s="278" t="s">
        <v>301</v>
      </c>
      <c r="Y28" s="278" t="s">
        <v>301</v>
      </c>
      <c r="Z28" s="278" t="s">
        <v>301</v>
      </c>
      <c r="AA28" s="278" t="s">
        <v>301</v>
      </c>
      <c r="AB28" s="278" t="s">
        <v>301</v>
      </c>
      <c r="AC28" s="278" t="s">
        <v>301</v>
      </c>
      <c r="AD28" s="278" t="s">
        <v>301</v>
      </c>
      <c r="AE28" s="278" t="s">
        <v>301</v>
      </c>
      <c r="AF28" s="278" t="s">
        <v>301</v>
      </c>
      <c r="AG28" s="278" t="s">
        <v>301</v>
      </c>
      <c r="AH28" s="278" t="s">
        <v>301</v>
      </c>
      <c r="AI28" s="278" t="s">
        <v>301</v>
      </c>
      <c r="AJ28" s="278" t="s">
        <v>475</v>
      </c>
      <c r="AK28" s="279"/>
    </row>
    <row r="29" spans="1:91" s="268" customFormat="1" ht="12.75" hidden="1">
      <c r="A29" s="282">
        <v>21</v>
      </c>
      <c r="B29" s="275" t="s">
        <v>106</v>
      </c>
      <c r="C29" s="276" t="s">
        <v>107</v>
      </c>
      <c r="D29" s="276" t="s">
        <v>105</v>
      </c>
      <c r="E29" s="276"/>
      <c r="F29" s="277">
        <v>17119535</v>
      </c>
      <c r="G29" s="278" t="s">
        <v>301</v>
      </c>
      <c r="H29" s="278" t="s">
        <v>301</v>
      </c>
      <c r="I29" s="278" t="s">
        <v>301</v>
      </c>
      <c r="J29" s="278" t="s">
        <v>301</v>
      </c>
      <c r="K29" s="278" t="s">
        <v>301</v>
      </c>
      <c r="L29" s="278" t="s">
        <v>301</v>
      </c>
      <c r="M29" s="278" t="s">
        <v>301</v>
      </c>
      <c r="N29" s="278" t="s">
        <v>301</v>
      </c>
      <c r="O29" s="278" t="s">
        <v>301</v>
      </c>
      <c r="P29" s="278" t="s">
        <v>301</v>
      </c>
      <c r="Q29" s="278" t="s">
        <v>301</v>
      </c>
      <c r="R29" s="278" t="s">
        <v>301</v>
      </c>
      <c r="S29" s="292" t="s">
        <v>301</v>
      </c>
      <c r="T29" s="292" t="s">
        <v>301</v>
      </c>
      <c r="U29" s="292" t="s">
        <v>301</v>
      </c>
      <c r="V29" s="292" t="s">
        <v>301</v>
      </c>
      <c r="W29" s="292" t="s">
        <v>301</v>
      </c>
      <c r="X29" s="292" t="s">
        <v>301</v>
      </c>
      <c r="Y29" s="292" t="s">
        <v>301</v>
      </c>
      <c r="Z29" s="292" t="s">
        <v>301</v>
      </c>
      <c r="AA29" s="292" t="s">
        <v>301</v>
      </c>
      <c r="AB29" s="292" t="s">
        <v>301</v>
      </c>
      <c r="AC29" s="278" t="s">
        <v>301</v>
      </c>
      <c r="AD29" s="278" t="s">
        <v>301</v>
      </c>
      <c r="AE29" s="278" t="s">
        <v>301</v>
      </c>
      <c r="AF29" s="278" t="s">
        <v>301</v>
      </c>
      <c r="AG29" s="278" t="s">
        <v>301</v>
      </c>
      <c r="AH29" s="292" t="s">
        <v>301</v>
      </c>
      <c r="AI29" s="292" t="s">
        <v>301</v>
      </c>
      <c r="AJ29" s="292" t="s">
        <v>475</v>
      </c>
      <c r="AK29" s="279"/>
    </row>
    <row r="30" spans="1:91" s="268" customFormat="1" ht="12.75" hidden="1">
      <c r="A30" s="274">
        <v>22</v>
      </c>
      <c r="B30" s="275" t="s">
        <v>109</v>
      </c>
      <c r="C30" s="276" t="s">
        <v>110</v>
      </c>
      <c r="D30" s="276" t="s">
        <v>108</v>
      </c>
      <c r="E30" s="276" t="s">
        <v>33</v>
      </c>
      <c r="F30" s="277">
        <v>1270498</v>
      </c>
      <c r="G30" s="278" t="s">
        <v>301</v>
      </c>
      <c r="H30" s="278" t="s">
        <v>301</v>
      </c>
      <c r="I30" s="278" t="s">
        <v>301</v>
      </c>
      <c r="J30" s="278" t="s">
        <v>301</v>
      </c>
      <c r="K30" s="278" t="s">
        <v>301</v>
      </c>
      <c r="L30" s="278" t="s">
        <v>301</v>
      </c>
      <c r="M30" s="278" t="s">
        <v>301</v>
      </c>
      <c r="N30" s="278" t="s">
        <v>301</v>
      </c>
      <c r="O30" s="278" t="s">
        <v>301</v>
      </c>
      <c r="P30" s="278" t="s">
        <v>301</v>
      </c>
      <c r="Q30" s="278" t="s">
        <v>301</v>
      </c>
      <c r="R30" s="278" t="s">
        <v>301</v>
      </c>
      <c r="S30" s="278" t="s">
        <v>301</v>
      </c>
      <c r="T30" s="278" t="s">
        <v>301</v>
      </c>
      <c r="U30" s="278" t="s">
        <v>301</v>
      </c>
      <c r="V30" s="278" t="s">
        <v>301</v>
      </c>
      <c r="W30" s="278" t="s">
        <v>301</v>
      </c>
      <c r="X30" s="278" t="s">
        <v>301</v>
      </c>
      <c r="Y30" s="278" t="s">
        <v>301</v>
      </c>
      <c r="Z30" s="278" t="s">
        <v>301</v>
      </c>
      <c r="AA30" s="278" t="s">
        <v>301</v>
      </c>
      <c r="AB30" s="278" t="s">
        <v>301</v>
      </c>
      <c r="AC30" s="278" t="s">
        <v>301</v>
      </c>
      <c r="AD30" s="278" t="s">
        <v>301</v>
      </c>
      <c r="AE30" s="278" t="s">
        <v>301</v>
      </c>
      <c r="AF30" s="278" t="s">
        <v>301</v>
      </c>
      <c r="AG30" s="278" t="s">
        <v>301</v>
      </c>
      <c r="AH30" s="278" t="s">
        <v>301</v>
      </c>
      <c r="AI30" s="278" t="s">
        <v>301</v>
      </c>
      <c r="AJ30" s="278" t="s">
        <v>475</v>
      </c>
      <c r="AK30" s="279"/>
    </row>
    <row r="31" spans="1:91" s="268" customFormat="1" ht="12.75" hidden="1">
      <c r="A31" s="282">
        <v>23</v>
      </c>
      <c r="B31" s="275" t="s">
        <v>112</v>
      </c>
      <c r="C31" s="276" t="s">
        <v>113</v>
      </c>
      <c r="D31" s="276" t="s">
        <v>47</v>
      </c>
      <c r="E31" s="276" t="s">
        <v>111</v>
      </c>
      <c r="F31" s="277">
        <v>1180089</v>
      </c>
      <c r="G31" s="278" t="s">
        <v>301</v>
      </c>
      <c r="H31" s="278" t="s">
        <v>301</v>
      </c>
      <c r="I31" s="278" t="s">
        <v>301</v>
      </c>
      <c r="J31" s="278" t="s">
        <v>301</v>
      </c>
      <c r="K31" s="278" t="s">
        <v>301</v>
      </c>
      <c r="L31" s="278" t="s">
        <v>301</v>
      </c>
      <c r="M31" s="278" t="s">
        <v>301</v>
      </c>
      <c r="N31" s="278" t="s">
        <v>301</v>
      </c>
      <c r="O31" s="278" t="s">
        <v>301</v>
      </c>
      <c r="P31" s="278" t="s">
        <v>301</v>
      </c>
      <c r="Q31" s="278" t="s">
        <v>301</v>
      </c>
      <c r="R31" s="278" t="s">
        <v>301</v>
      </c>
      <c r="S31" s="278" t="s">
        <v>301</v>
      </c>
      <c r="T31" s="278" t="s">
        <v>301</v>
      </c>
      <c r="U31" s="278" t="s">
        <v>301</v>
      </c>
      <c r="V31" s="278" t="s">
        <v>301</v>
      </c>
      <c r="W31" s="278" t="s">
        <v>301</v>
      </c>
      <c r="X31" s="278" t="s">
        <v>301</v>
      </c>
      <c r="Y31" s="278" t="s">
        <v>301</v>
      </c>
      <c r="Z31" s="278" t="s">
        <v>301</v>
      </c>
      <c r="AA31" s="278" t="s">
        <v>301</v>
      </c>
      <c r="AB31" s="278" t="s">
        <v>301</v>
      </c>
      <c r="AC31" s="278" t="s">
        <v>301</v>
      </c>
      <c r="AD31" s="278" t="s">
        <v>301</v>
      </c>
      <c r="AE31" s="278" t="s">
        <v>301</v>
      </c>
      <c r="AF31" s="278" t="s">
        <v>301</v>
      </c>
      <c r="AG31" s="278" t="s">
        <v>301</v>
      </c>
      <c r="AH31" s="278" t="s">
        <v>301</v>
      </c>
      <c r="AI31" s="278" t="s">
        <v>301</v>
      </c>
      <c r="AJ31" s="278" t="s">
        <v>475</v>
      </c>
      <c r="AK31" s="279"/>
    </row>
    <row r="32" spans="1:91" s="268" customFormat="1" ht="12.75" hidden="1">
      <c r="A32" s="282">
        <v>24</v>
      </c>
      <c r="B32" s="275" t="s">
        <v>112</v>
      </c>
      <c r="C32" s="276"/>
      <c r="D32" s="276" t="s">
        <v>114</v>
      </c>
      <c r="E32" s="276"/>
      <c r="F32" s="277">
        <v>53906092</v>
      </c>
      <c r="G32" s="278" t="s">
        <v>301</v>
      </c>
      <c r="H32" s="278" t="s">
        <v>301</v>
      </c>
      <c r="I32" s="278" t="s">
        <v>301</v>
      </c>
      <c r="J32" s="278" t="s">
        <v>301</v>
      </c>
      <c r="K32" s="278" t="s">
        <v>301</v>
      </c>
      <c r="L32" s="278" t="s">
        <v>301</v>
      </c>
      <c r="M32" s="278" t="s">
        <v>301</v>
      </c>
      <c r="N32" s="278" t="s">
        <v>301</v>
      </c>
      <c r="O32" s="278" t="s">
        <v>301</v>
      </c>
      <c r="P32" s="278" t="s">
        <v>301</v>
      </c>
      <c r="Q32" s="278" t="s">
        <v>301</v>
      </c>
      <c r="R32" s="278" t="s">
        <v>301</v>
      </c>
      <c r="S32" s="278" t="s">
        <v>301</v>
      </c>
      <c r="T32" s="278" t="s">
        <v>301</v>
      </c>
      <c r="U32" s="278" t="s">
        <v>301</v>
      </c>
      <c r="V32" s="278" t="s">
        <v>301</v>
      </c>
      <c r="W32" s="278" t="s">
        <v>301</v>
      </c>
      <c r="X32" s="278" t="s">
        <v>301</v>
      </c>
      <c r="Y32" s="278" t="s">
        <v>301</v>
      </c>
      <c r="Z32" s="278" t="s">
        <v>301</v>
      </c>
      <c r="AA32" s="278" t="s">
        <v>301</v>
      </c>
      <c r="AB32" s="278" t="s">
        <v>301</v>
      </c>
      <c r="AC32" s="278" t="s">
        <v>301</v>
      </c>
      <c r="AD32" s="278" t="s">
        <v>301</v>
      </c>
      <c r="AE32" s="278" t="s">
        <v>301</v>
      </c>
      <c r="AF32" s="278" t="s">
        <v>301</v>
      </c>
      <c r="AG32" s="278" t="s">
        <v>301</v>
      </c>
      <c r="AH32" s="278" t="s">
        <v>301</v>
      </c>
      <c r="AI32" s="278" t="s">
        <v>301</v>
      </c>
      <c r="AJ32" s="278" t="s">
        <v>475</v>
      </c>
      <c r="AK32" s="279"/>
    </row>
    <row r="33" spans="1:37" s="268" customFormat="1" ht="12.75" hidden="1">
      <c r="A33" s="274">
        <v>25</v>
      </c>
      <c r="B33" s="275" t="s">
        <v>116</v>
      </c>
      <c r="C33" s="276" t="s">
        <v>117</v>
      </c>
      <c r="D33" s="276" t="s">
        <v>115</v>
      </c>
      <c r="E33" s="276"/>
      <c r="F33" s="277">
        <v>28696198</v>
      </c>
      <c r="G33" s="278" t="s">
        <v>301</v>
      </c>
      <c r="H33" s="278" t="s">
        <v>301</v>
      </c>
      <c r="I33" s="278" t="s">
        <v>301</v>
      </c>
      <c r="J33" s="278" t="s">
        <v>301</v>
      </c>
      <c r="K33" s="278" t="s">
        <v>301</v>
      </c>
      <c r="L33" s="278" t="s">
        <v>301</v>
      </c>
      <c r="M33" s="278" t="s">
        <v>301</v>
      </c>
      <c r="N33" s="278" t="s">
        <v>301</v>
      </c>
      <c r="O33" s="278" t="s">
        <v>301</v>
      </c>
      <c r="P33" s="278" t="s">
        <v>301</v>
      </c>
      <c r="Q33" s="278" t="s">
        <v>301</v>
      </c>
      <c r="R33" s="278" t="s">
        <v>301</v>
      </c>
      <c r="S33" s="278" t="s">
        <v>301</v>
      </c>
      <c r="T33" s="278" t="s">
        <v>301</v>
      </c>
      <c r="U33" s="278" t="s">
        <v>301</v>
      </c>
      <c r="V33" s="278" t="s">
        <v>301</v>
      </c>
      <c r="W33" s="278" t="s">
        <v>301</v>
      </c>
      <c r="X33" s="278" t="s">
        <v>301</v>
      </c>
      <c r="Y33" s="278" t="s">
        <v>301</v>
      </c>
      <c r="Z33" s="278" t="s">
        <v>301</v>
      </c>
      <c r="AA33" s="278" t="s">
        <v>301</v>
      </c>
      <c r="AB33" s="278" t="s">
        <v>301</v>
      </c>
      <c r="AC33" s="278" t="s">
        <v>301</v>
      </c>
      <c r="AD33" s="278" t="s">
        <v>301</v>
      </c>
      <c r="AE33" s="278" t="s">
        <v>301</v>
      </c>
      <c r="AF33" s="278" t="s">
        <v>301</v>
      </c>
      <c r="AG33" s="278" t="s">
        <v>301</v>
      </c>
      <c r="AH33" s="278" t="s">
        <v>301</v>
      </c>
      <c r="AI33" s="278" t="s">
        <v>301</v>
      </c>
      <c r="AJ33" s="278" t="s">
        <v>475</v>
      </c>
      <c r="AK33" s="279"/>
    </row>
    <row r="34" spans="1:37" s="268" customFormat="1" ht="12.75" hidden="1">
      <c r="A34" s="282">
        <v>26</v>
      </c>
      <c r="B34" s="275" t="s">
        <v>116</v>
      </c>
      <c r="C34" s="276" t="s">
        <v>119</v>
      </c>
      <c r="D34" s="276" t="s">
        <v>118</v>
      </c>
      <c r="E34" s="276"/>
      <c r="F34" s="277">
        <v>20328446</v>
      </c>
      <c r="G34" s="278" t="s">
        <v>301</v>
      </c>
      <c r="H34" s="278" t="s">
        <v>301</v>
      </c>
      <c r="I34" s="278" t="s">
        <v>301</v>
      </c>
      <c r="J34" s="278" t="s">
        <v>301</v>
      </c>
      <c r="K34" s="278" t="s">
        <v>301</v>
      </c>
      <c r="L34" s="278" t="s">
        <v>301</v>
      </c>
      <c r="M34" s="278" t="s">
        <v>301</v>
      </c>
      <c r="N34" s="278" t="s">
        <v>301</v>
      </c>
      <c r="O34" s="278" t="s">
        <v>301</v>
      </c>
      <c r="P34" s="278" t="s">
        <v>301</v>
      </c>
      <c r="Q34" s="278" t="s">
        <v>301</v>
      </c>
      <c r="R34" s="278" t="s">
        <v>301</v>
      </c>
      <c r="S34" s="278" t="s">
        <v>301</v>
      </c>
      <c r="T34" s="278" t="s">
        <v>301</v>
      </c>
      <c r="U34" s="278" t="s">
        <v>301</v>
      </c>
      <c r="V34" s="278" t="s">
        <v>301</v>
      </c>
      <c r="W34" s="278" t="s">
        <v>301</v>
      </c>
      <c r="X34" s="278" t="s">
        <v>301</v>
      </c>
      <c r="Y34" s="278" t="s">
        <v>301</v>
      </c>
      <c r="Z34" s="278" t="s">
        <v>301</v>
      </c>
      <c r="AA34" s="278" t="s">
        <v>301</v>
      </c>
      <c r="AB34" s="278" t="s">
        <v>301</v>
      </c>
      <c r="AC34" s="278" t="s">
        <v>301</v>
      </c>
      <c r="AD34" s="278" t="s">
        <v>301</v>
      </c>
      <c r="AE34" s="278" t="s">
        <v>301</v>
      </c>
      <c r="AF34" s="278" t="s">
        <v>301</v>
      </c>
      <c r="AG34" s="278" t="s">
        <v>301</v>
      </c>
      <c r="AH34" s="278" t="s">
        <v>301</v>
      </c>
      <c r="AI34" s="278" t="s">
        <v>301</v>
      </c>
      <c r="AJ34" s="278" t="s">
        <v>475</v>
      </c>
      <c r="AK34" s="279"/>
    </row>
    <row r="35" spans="1:37" s="268" customFormat="1" ht="12.75" hidden="1">
      <c r="A35" s="282">
        <v>27</v>
      </c>
      <c r="B35" s="293" t="s">
        <v>120</v>
      </c>
      <c r="C35" s="294"/>
      <c r="D35" s="294" t="s">
        <v>64</v>
      </c>
      <c r="E35" s="294"/>
      <c r="F35" s="277">
        <v>20294293</v>
      </c>
      <c r="G35" s="278" t="s">
        <v>301</v>
      </c>
      <c r="H35" s="278" t="s">
        <v>301</v>
      </c>
      <c r="I35" s="278" t="s">
        <v>301</v>
      </c>
      <c r="J35" s="278" t="s">
        <v>301</v>
      </c>
      <c r="K35" s="278" t="s">
        <v>301</v>
      </c>
      <c r="L35" s="278" t="s">
        <v>301</v>
      </c>
      <c r="M35" s="278" t="s">
        <v>301</v>
      </c>
      <c r="N35" s="278" t="s">
        <v>301</v>
      </c>
      <c r="O35" s="278" t="s">
        <v>301</v>
      </c>
      <c r="P35" s="278" t="s">
        <v>301</v>
      </c>
      <c r="Q35" s="278" t="s">
        <v>301</v>
      </c>
      <c r="R35" s="278" t="s">
        <v>301</v>
      </c>
      <c r="S35" s="278" t="s">
        <v>301</v>
      </c>
      <c r="T35" s="278" t="s">
        <v>301</v>
      </c>
      <c r="U35" s="278" t="s">
        <v>301</v>
      </c>
      <c r="V35" s="278" t="s">
        <v>301</v>
      </c>
      <c r="W35" s="278" t="s">
        <v>301</v>
      </c>
      <c r="X35" s="278" t="s">
        <v>301</v>
      </c>
      <c r="Y35" s="278" t="s">
        <v>301</v>
      </c>
      <c r="Z35" s="278" t="s">
        <v>301</v>
      </c>
      <c r="AA35" s="278" t="s">
        <v>301</v>
      </c>
      <c r="AB35" s="278" t="s">
        <v>301</v>
      </c>
      <c r="AC35" s="278" t="s">
        <v>301</v>
      </c>
      <c r="AD35" s="278" t="s">
        <v>301</v>
      </c>
      <c r="AE35" s="278" t="s">
        <v>301</v>
      </c>
      <c r="AF35" s="278" t="s">
        <v>301</v>
      </c>
      <c r="AG35" s="278" t="s">
        <v>301</v>
      </c>
      <c r="AH35" s="278" t="s">
        <v>301</v>
      </c>
      <c r="AI35" s="278" t="s">
        <v>301</v>
      </c>
      <c r="AJ35" s="278" t="s">
        <v>475</v>
      </c>
      <c r="AK35" s="295"/>
    </row>
    <row r="36" spans="1:37" s="268" customFormat="1" ht="12.75" hidden="1">
      <c r="A36" s="274">
        <v>28</v>
      </c>
      <c r="B36" s="275" t="s">
        <v>122</v>
      </c>
      <c r="C36" s="276" t="s">
        <v>123</v>
      </c>
      <c r="D36" s="276" t="s">
        <v>121</v>
      </c>
      <c r="E36" s="276"/>
      <c r="F36" s="277">
        <v>41706679</v>
      </c>
      <c r="G36" s="278" t="s">
        <v>301</v>
      </c>
      <c r="H36" s="278" t="s">
        <v>301</v>
      </c>
      <c r="I36" s="278" t="s">
        <v>301</v>
      </c>
      <c r="J36" s="278" t="s">
        <v>301</v>
      </c>
      <c r="K36" s="278" t="s">
        <v>301</v>
      </c>
      <c r="L36" s="278" t="s">
        <v>301</v>
      </c>
      <c r="M36" s="278" t="s">
        <v>301</v>
      </c>
      <c r="N36" s="278" t="s">
        <v>301</v>
      </c>
      <c r="O36" s="278" t="s">
        <v>301</v>
      </c>
      <c r="P36" s="278" t="s">
        <v>301</v>
      </c>
      <c r="Q36" s="278" t="s">
        <v>301</v>
      </c>
      <c r="R36" s="278" t="s">
        <v>301</v>
      </c>
      <c r="S36" s="278" t="s">
        <v>301</v>
      </c>
      <c r="T36" s="278" t="s">
        <v>301</v>
      </c>
      <c r="U36" s="278" t="s">
        <v>301</v>
      </c>
      <c r="V36" s="278" t="s">
        <v>301</v>
      </c>
      <c r="W36" s="278" t="s">
        <v>301</v>
      </c>
      <c r="X36" s="278" t="s">
        <v>301</v>
      </c>
      <c r="Y36" s="278" t="s">
        <v>301</v>
      </c>
      <c r="Z36" s="278" t="s">
        <v>301</v>
      </c>
      <c r="AA36" s="278" t="s">
        <v>301</v>
      </c>
      <c r="AB36" s="278" t="s">
        <v>301</v>
      </c>
      <c r="AC36" s="278" t="s">
        <v>301</v>
      </c>
      <c r="AD36" s="278" t="s">
        <v>301</v>
      </c>
      <c r="AE36" s="278" t="s">
        <v>301</v>
      </c>
      <c r="AF36" s="278" t="s">
        <v>301</v>
      </c>
      <c r="AG36" s="278" t="s">
        <v>301</v>
      </c>
      <c r="AH36" s="278" t="s">
        <v>301</v>
      </c>
      <c r="AI36" s="278" t="s">
        <v>301</v>
      </c>
      <c r="AJ36" s="278" t="s">
        <v>475</v>
      </c>
      <c r="AK36" s="279"/>
    </row>
    <row r="37" spans="1:37" s="268" customFormat="1" ht="12.75" hidden="1">
      <c r="A37" s="282">
        <v>29</v>
      </c>
      <c r="B37" s="275" t="s">
        <v>125</v>
      </c>
      <c r="C37" s="276" t="s">
        <v>125</v>
      </c>
      <c r="D37" s="276" t="s">
        <v>124</v>
      </c>
      <c r="E37" s="276"/>
      <c r="F37" s="277">
        <v>20951731</v>
      </c>
      <c r="G37" s="278" t="s">
        <v>301</v>
      </c>
      <c r="H37" s="278" t="s">
        <v>301</v>
      </c>
      <c r="I37" s="278" t="s">
        <v>301</v>
      </c>
      <c r="J37" s="278" t="s">
        <v>301</v>
      </c>
      <c r="K37" s="278" t="s">
        <v>301</v>
      </c>
      <c r="L37" s="278" t="s">
        <v>301</v>
      </c>
      <c r="M37" s="278" t="s">
        <v>301</v>
      </c>
      <c r="N37" s="278" t="s">
        <v>301</v>
      </c>
      <c r="O37" s="278" t="s">
        <v>301</v>
      </c>
      <c r="P37" s="278" t="s">
        <v>301</v>
      </c>
      <c r="Q37" s="278" t="s">
        <v>301</v>
      </c>
      <c r="R37" s="278" t="s">
        <v>301</v>
      </c>
      <c r="S37" s="278" t="s">
        <v>301</v>
      </c>
      <c r="T37" s="278" t="s">
        <v>301</v>
      </c>
      <c r="U37" s="278" t="s">
        <v>301</v>
      </c>
      <c r="V37" s="278" t="s">
        <v>301</v>
      </c>
      <c r="W37" s="278" t="s">
        <v>301</v>
      </c>
      <c r="X37" s="278" t="s">
        <v>301</v>
      </c>
      <c r="Y37" s="278" t="s">
        <v>301</v>
      </c>
      <c r="Z37" s="278" t="s">
        <v>301</v>
      </c>
      <c r="AA37" s="278" t="s">
        <v>301</v>
      </c>
      <c r="AB37" s="278" t="s">
        <v>301</v>
      </c>
      <c r="AC37" s="278" t="s">
        <v>301</v>
      </c>
      <c r="AD37" s="278" t="s">
        <v>301</v>
      </c>
      <c r="AE37" s="278" t="s">
        <v>301</v>
      </c>
      <c r="AF37" s="278" t="s">
        <v>301</v>
      </c>
      <c r="AG37" s="278" t="s">
        <v>301</v>
      </c>
      <c r="AH37" s="278" t="s">
        <v>301</v>
      </c>
      <c r="AI37" s="278" t="s">
        <v>301</v>
      </c>
      <c r="AJ37" s="278" t="s">
        <v>475</v>
      </c>
      <c r="AK37" s="279"/>
    </row>
    <row r="38" spans="1:37" s="268" customFormat="1" ht="25.5" hidden="1">
      <c r="A38" s="282">
        <v>30</v>
      </c>
      <c r="B38" s="275" t="s">
        <v>128</v>
      </c>
      <c r="C38" s="276" t="s">
        <v>257</v>
      </c>
      <c r="D38" s="276" t="s">
        <v>256</v>
      </c>
      <c r="E38" s="276"/>
      <c r="F38" s="277">
        <v>20062552</v>
      </c>
      <c r="G38" s="278" t="s">
        <v>301</v>
      </c>
      <c r="H38" s="278" t="s">
        <v>301</v>
      </c>
      <c r="I38" s="278" t="s">
        <v>301</v>
      </c>
      <c r="J38" s="278" t="s">
        <v>301</v>
      </c>
      <c r="K38" s="278" t="s">
        <v>301</v>
      </c>
      <c r="L38" s="278" t="s">
        <v>301</v>
      </c>
      <c r="M38" s="278" t="s">
        <v>301</v>
      </c>
      <c r="N38" s="278" t="s">
        <v>301</v>
      </c>
      <c r="O38" s="278" t="s">
        <v>301</v>
      </c>
      <c r="P38" s="278" t="s">
        <v>301</v>
      </c>
      <c r="Q38" s="278" t="s">
        <v>301</v>
      </c>
      <c r="R38" s="278" t="s">
        <v>301</v>
      </c>
      <c r="S38" s="278" t="s">
        <v>301</v>
      </c>
      <c r="T38" s="278" t="s">
        <v>301</v>
      </c>
      <c r="U38" s="278" t="s">
        <v>301</v>
      </c>
      <c r="V38" s="278" t="s">
        <v>301</v>
      </c>
      <c r="W38" s="278" t="s">
        <v>301</v>
      </c>
      <c r="X38" s="278" t="s">
        <v>301</v>
      </c>
      <c r="Y38" s="278" t="s">
        <v>301</v>
      </c>
      <c r="Z38" s="278" t="s">
        <v>301</v>
      </c>
      <c r="AA38" s="278" t="s">
        <v>301</v>
      </c>
      <c r="AB38" s="278" t="s">
        <v>301</v>
      </c>
      <c r="AC38" s="278" t="s">
        <v>301</v>
      </c>
      <c r="AD38" s="278" t="s">
        <v>301</v>
      </c>
      <c r="AE38" s="278" t="s">
        <v>301</v>
      </c>
      <c r="AF38" s="278" t="s">
        <v>301</v>
      </c>
      <c r="AG38" s="278" t="s">
        <v>301</v>
      </c>
      <c r="AH38" s="278" t="s">
        <v>301</v>
      </c>
      <c r="AI38" s="278" t="s">
        <v>301</v>
      </c>
      <c r="AJ38" s="278" t="s">
        <v>475</v>
      </c>
      <c r="AK38" s="279"/>
    </row>
    <row r="39" spans="1:37" s="268" customFormat="1" ht="25.5" hidden="1">
      <c r="A39" s="274">
        <v>31</v>
      </c>
      <c r="B39" s="275" t="s">
        <v>128</v>
      </c>
      <c r="C39" s="276" t="s">
        <v>129</v>
      </c>
      <c r="D39" s="276" t="s">
        <v>270</v>
      </c>
      <c r="E39" s="276" t="s">
        <v>271</v>
      </c>
      <c r="F39" s="277">
        <v>11405407</v>
      </c>
      <c r="G39" s="278" t="s">
        <v>301</v>
      </c>
      <c r="H39" s="278" t="s">
        <v>301</v>
      </c>
      <c r="I39" s="278" t="s">
        <v>301</v>
      </c>
      <c r="J39" s="278" t="s">
        <v>301</v>
      </c>
      <c r="K39" s="278" t="s">
        <v>301</v>
      </c>
      <c r="L39" s="278" t="s">
        <v>301</v>
      </c>
      <c r="M39" s="278" t="s">
        <v>301</v>
      </c>
      <c r="N39" s="278" t="s">
        <v>301</v>
      </c>
      <c r="O39" s="278" t="s">
        <v>301</v>
      </c>
      <c r="P39" s="278" t="s">
        <v>301</v>
      </c>
      <c r="Q39" s="278" t="s">
        <v>301</v>
      </c>
      <c r="R39" s="278" t="s">
        <v>301</v>
      </c>
      <c r="S39" s="278" t="s">
        <v>301</v>
      </c>
      <c r="T39" s="278" t="s">
        <v>301</v>
      </c>
      <c r="U39" s="278" t="s">
        <v>301</v>
      </c>
      <c r="V39" s="278" t="s">
        <v>301</v>
      </c>
      <c r="W39" s="278" t="s">
        <v>301</v>
      </c>
      <c r="X39" s="278" t="s">
        <v>301</v>
      </c>
      <c r="Y39" s="278" t="s">
        <v>301</v>
      </c>
      <c r="Z39" s="278" t="s">
        <v>301</v>
      </c>
      <c r="AA39" s="278" t="s">
        <v>301</v>
      </c>
      <c r="AB39" s="278" t="s">
        <v>301</v>
      </c>
      <c r="AC39" s="278" t="s">
        <v>301</v>
      </c>
      <c r="AD39" s="278" t="s">
        <v>301</v>
      </c>
      <c r="AE39" s="278" t="s">
        <v>301</v>
      </c>
      <c r="AF39" s="278" t="s">
        <v>301</v>
      </c>
      <c r="AG39" s="278" t="s">
        <v>301</v>
      </c>
      <c r="AH39" s="278" t="s">
        <v>301</v>
      </c>
      <c r="AI39" s="278" t="s">
        <v>301</v>
      </c>
      <c r="AJ39" s="278" t="s">
        <v>475</v>
      </c>
      <c r="AK39" s="279"/>
    </row>
    <row r="40" spans="1:37" s="296" customFormat="1" ht="51">
      <c r="A40" s="282">
        <v>32</v>
      </c>
      <c r="B40" s="283" t="s">
        <v>128</v>
      </c>
      <c r="C40" s="284" t="s">
        <v>129</v>
      </c>
      <c r="D40" s="284" t="s">
        <v>126</v>
      </c>
      <c r="E40" s="284" t="s">
        <v>127</v>
      </c>
      <c r="F40" s="285">
        <v>1015459552</v>
      </c>
      <c r="G40" s="286" t="s">
        <v>301</v>
      </c>
      <c r="H40" s="286" t="s">
        <v>301</v>
      </c>
      <c r="I40" s="286" t="s">
        <v>301</v>
      </c>
      <c r="J40" s="286" t="s">
        <v>301</v>
      </c>
      <c r="K40" s="286" t="s">
        <v>301</v>
      </c>
      <c r="L40" s="286" t="s">
        <v>301</v>
      </c>
      <c r="M40" s="286" t="s">
        <v>301</v>
      </c>
      <c r="N40" s="286" t="s">
        <v>301</v>
      </c>
      <c r="O40" s="286" t="s">
        <v>301</v>
      </c>
      <c r="P40" s="286" t="s">
        <v>301</v>
      </c>
      <c r="Q40" s="286" t="s">
        <v>301</v>
      </c>
      <c r="R40" s="286" t="s">
        <v>301</v>
      </c>
      <c r="S40" s="286" t="s">
        <v>301</v>
      </c>
      <c r="T40" s="286" t="s">
        <v>301</v>
      </c>
      <c r="U40" s="286" t="s">
        <v>317</v>
      </c>
      <c r="V40" s="286"/>
      <c r="W40" s="286"/>
      <c r="X40" s="286"/>
      <c r="Y40" s="286"/>
      <c r="Z40" s="286"/>
      <c r="AA40" s="286"/>
      <c r="AB40" s="286"/>
      <c r="AC40" s="286"/>
      <c r="AD40" s="286"/>
      <c r="AE40" s="286"/>
      <c r="AF40" s="286"/>
      <c r="AG40" s="286"/>
      <c r="AH40" s="286"/>
      <c r="AI40" s="286"/>
      <c r="AJ40" s="286"/>
      <c r="AK40" s="287" t="s">
        <v>481</v>
      </c>
    </row>
    <row r="41" spans="1:37" s="296" customFormat="1" ht="25.5">
      <c r="A41" s="282">
        <v>33</v>
      </c>
      <c r="B41" s="283" t="s">
        <v>131</v>
      </c>
      <c r="C41" s="284" t="s">
        <v>132</v>
      </c>
      <c r="D41" s="284" t="s">
        <v>64</v>
      </c>
      <c r="E41" s="284" t="s">
        <v>130</v>
      </c>
      <c r="F41" s="285">
        <v>41435801</v>
      </c>
      <c r="G41" s="286" t="s">
        <v>301</v>
      </c>
      <c r="H41" s="286" t="s">
        <v>301</v>
      </c>
      <c r="I41" s="286" t="s">
        <v>301</v>
      </c>
      <c r="J41" s="286" t="s">
        <v>301</v>
      </c>
      <c r="K41" s="286" t="s">
        <v>301</v>
      </c>
      <c r="L41" s="286" t="s">
        <v>301</v>
      </c>
      <c r="M41" s="286" t="s">
        <v>301</v>
      </c>
      <c r="N41" s="286" t="s">
        <v>301</v>
      </c>
      <c r="O41" s="286" t="s">
        <v>301</v>
      </c>
      <c r="P41" s="286" t="s">
        <v>301</v>
      </c>
      <c r="Q41" s="286" t="s">
        <v>301</v>
      </c>
      <c r="R41" s="286" t="s">
        <v>301</v>
      </c>
      <c r="S41" s="286" t="s">
        <v>301</v>
      </c>
      <c r="T41" s="286" t="s">
        <v>301</v>
      </c>
      <c r="U41" s="286" t="s">
        <v>301</v>
      </c>
      <c r="V41" s="286" t="s">
        <v>301</v>
      </c>
      <c r="W41" s="286" t="s">
        <v>314</v>
      </c>
      <c r="X41" s="286" t="s">
        <v>314</v>
      </c>
      <c r="Y41" s="286" t="s">
        <v>314</v>
      </c>
      <c r="Z41" s="286" t="s">
        <v>314</v>
      </c>
      <c r="AA41" s="286" t="s">
        <v>314</v>
      </c>
      <c r="AB41" s="286" t="s">
        <v>314</v>
      </c>
      <c r="AC41" s="286" t="s">
        <v>314</v>
      </c>
      <c r="AD41" s="286" t="s">
        <v>314</v>
      </c>
      <c r="AE41" s="286" t="s">
        <v>314</v>
      </c>
      <c r="AF41" s="286" t="s">
        <v>301</v>
      </c>
      <c r="AG41" s="286" t="s">
        <v>301</v>
      </c>
      <c r="AH41" s="286" t="s">
        <v>301</v>
      </c>
      <c r="AI41" s="286" t="s">
        <v>301</v>
      </c>
      <c r="AJ41" s="286" t="s">
        <v>475</v>
      </c>
      <c r="AK41" s="287" t="s">
        <v>482</v>
      </c>
    </row>
    <row r="42" spans="1:37" s="296" customFormat="1" ht="51">
      <c r="A42" s="274">
        <v>34</v>
      </c>
      <c r="B42" s="283" t="s">
        <v>135</v>
      </c>
      <c r="C42" s="284" t="s">
        <v>136</v>
      </c>
      <c r="D42" s="284" t="s">
        <v>43</v>
      </c>
      <c r="E42" s="284" t="s">
        <v>134</v>
      </c>
      <c r="F42" s="285">
        <v>19113500</v>
      </c>
      <c r="G42" s="286" t="s">
        <v>301</v>
      </c>
      <c r="H42" s="286" t="s">
        <v>301</v>
      </c>
      <c r="I42" s="286" t="s">
        <v>301</v>
      </c>
      <c r="J42" s="286" t="s">
        <v>301</v>
      </c>
      <c r="K42" s="286" t="s">
        <v>301</v>
      </c>
      <c r="L42" s="286" t="s">
        <v>301</v>
      </c>
      <c r="M42" s="286" t="s">
        <v>301</v>
      </c>
      <c r="N42" s="286" t="s">
        <v>301</v>
      </c>
      <c r="O42" s="286" t="s">
        <v>301</v>
      </c>
      <c r="P42" s="286" t="s">
        <v>301</v>
      </c>
      <c r="Q42" s="286" t="s">
        <v>301</v>
      </c>
      <c r="R42" s="286" t="s">
        <v>301</v>
      </c>
      <c r="S42" s="286" t="s">
        <v>301</v>
      </c>
      <c r="T42" s="286" t="s">
        <v>301</v>
      </c>
      <c r="U42" s="286" t="s">
        <v>301</v>
      </c>
      <c r="V42" s="286" t="s">
        <v>301</v>
      </c>
      <c r="W42" s="286" t="s">
        <v>301</v>
      </c>
      <c r="X42" s="286" t="s">
        <v>301</v>
      </c>
      <c r="Y42" s="286" t="s">
        <v>301</v>
      </c>
      <c r="Z42" s="286" t="s">
        <v>317</v>
      </c>
      <c r="AA42" s="286"/>
      <c r="AB42" s="286"/>
      <c r="AC42" s="286"/>
      <c r="AD42" s="286"/>
      <c r="AE42" s="286"/>
      <c r="AF42" s="286"/>
      <c r="AG42" s="286"/>
      <c r="AH42" s="286"/>
      <c r="AI42" s="286"/>
      <c r="AJ42" s="286"/>
      <c r="AK42" s="287" t="s">
        <v>483</v>
      </c>
    </row>
    <row r="43" spans="1:37" s="302" customFormat="1" ht="12.75" hidden="1">
      <c r="A43" s="282">
        <v>35</v>
      </c>
      <c r="B43" s="297" t="s">
        <v>135</v>
      </c>
      <c r="C43" s="298" t="s">
        <v>138</v>
      </c>
      <c r="D43" s="298" t="s">
        <v>137</v>
      </c>
      <c r="E43" s="298"/>
      <c r="F43" s="299">
        <v>20060262</v>
      </c>
      <c r="G43" s="300" t="s">
        <v>301</v>
      </c>
      <c r="H43" s="300" t="s">
        <v>301</v>
      </c>
      <c r="I43" s="300" t="s">
        <v>301</v>
      </c>
      <c r="J43" s="300" t="s">
        <v>301</v>
      </c>
      <c r="K43" s="300" t="s">
        <v>301</v>
      </c>
      <c r="L43" s="300" t="s">
        <v>301</v>
      </c>
      <c r="M43" s="300" t="s">
        <v>301</v>
      </c>
      <c r="N43" s="300" t="s">
        <v>301</v>
      </c>
      <c r="O43" s="300" t="s">
        <v>301</v>
      </c>
      <c r="P43" s="300" t="s">
        <v>301</v>
      </c>
      <c r="Q43" s="300" t="s">
        <v>301</v>
      </c>
      <c r="R43" s="300" t="s">
        <v>301</v>
      </c>
      <c r="S43" s="300" t="s">
        <v>301</v>
      </c>
      <c r="T43" s="300" t="s">
        <v>301</v>
      </c>
      <c r="U43" s="300" t="s">
        <v>301</v>
      </c>
      <c r="V43" s="300" t="s">
        <v>301</v>
      </c>
      <c r="W43" s="300" t="s">
        <v>301</v>
      </c>
      <c r="X43" s="300" t="s">
        <v>301</v>
      </c>
      <c r="Y43" s="300" t="s">
        <v>301</v>
      </c>
      <c r="Z43" s="300" t="s">
        <v>301</v>
      </c>
      <c r="AA43" s="300" t="s">
        <v>301</v>
      </c>
      <c r="AB43" s="278" t="s">
        <v>301</v>
      </c>
      <c r="AC43" s="278" t="s">
        <v>301</v>
      </c>
      <c r="AD43" s="278" t="s">
        <v>301</v>
      </c>
      <c r="AE43" s="278" t="s">
        <v>301</v>
      </c>
      <c r="AF43" s="278" t="s">
        <v>301</v>
      </c>
      <c r="AG43" s="300" t="s">
        <v>301</v>
      </c>
      <c r="AH43" s="300" t="s">
        <v>301</v>
      </c>
      <c r="AI43" s="300" t="s">
        <v>301</v>
      </c>
      <c r="AJ43" s="300" t="s">
        <v>475</v>
      </c>
      <c r="AK43" s="301"/>
    </row>
    <row r="44" spans="1:37" s="296" customFormat="1" ht="12.75" hidden="1">
      <c r="A44" s="282">
        <v>36</v>
      </c>
      <c r="B44" s="297" t="s">
        <v>140</v>
      </c>
      <c r="C44" s="298" t="s">
        <v>119</v>
      </c>
      <c r="D44" s="298" t="s">
        <v>43</v>
      </c>
      <c r="E44" s="298" t="s">
        <v>139</v>
      </c>
      <c r="F44" s="288">
        <v>19268198</v>
      </c>
      <c r="G44" s="300" t="s">
        <v>301</v>
      </c>
      <c r="H44" s="300" t="s">
        <v>301</v>
      </c>
      <c r="I44" s="300" t="s">
        <v>301</v>
      </c>
      <c r="J44" s="300" t="s">
        <v>301</v>
      </c>
      <c r="K44" s="300" t="s">
        <v>301</v>
      </c>
      <c r="L44" s="300" t="s">
        <v>301</v>
      </c>
      <c r="M44" s="300" t="s">
        <v>301</v>
      </c>
      <c r="N44" s="300" t="s">
        <v>301</v>
      </c>
      <c r="O44" s="300" t="s">
        <v>301</v>
      </c>
      <c r="P44" s="300" t="s">
        <v>301</v>
      </c>
      <c r="Q44" s="300" t="s">
        <v>301</v>
      </c>
      <c r="R44" s="300" t="s">
        <v>301</v>
      </c>
      <c r="S44" s="300" t="s">
        <v>301</v>
      </c>
      <c r="T44" s="300" t="s">
        <v>301</v>
      </c>
      <c r="U44" s="300" t="s">
        <v>301</v>
      </c>
      <c r="V44" s="300" t="s">
        <v>301</v>
      </c>
      <c r="W44" s="300" t="s">
        <v>301</v>
      </c>
      <c r="X44" s="300" t="s">
        <v>301</v>
      </c>
      <c r="Y44" s="300" t="s">
        <v>301</v>
      </c>
      <c r="Z44" s="300" t="s">
        <v>301</v>
      </c>
      <c r="AA44" s="300" t="s">
        <v>301</v>
      </c>
      <c r="AB44" s="278" t="s">
        <v>301</v>
      </c>
      <c r="AC44" s="278" t="s">
        <v>301</v>
      </c>
      <c r="AD44" s="278" t="s">
        <v>301</v>
      </c>
      <c r="AE44" s="278" t="s">
        <v>301</v>
      </c>
      <c r="AF44" s="278" t="s">
        <v>301</v>
      </c>
      <c r="AG44" s="300" t="s">
        <v>301</v>
      </c>
      <c r="AH44" s="300" t="s">
        <v>301</v>
      </c>
      <c r="AI44" s="300" t="s">
        <v>301</v>
      </c>
      <c r="AJ44" s="300" t="s">
        <v>475</v>
      </c>
      <c r="AK44" s="303"/>
    </row>
    <row r="45" spans="1:37" s="296" customFormat="1" ht="12.75" hidden="1">
      <c r="A45" s="274">
        <v>37</v>
      </c>
      <c r="B45" s="297" t="s">
        <v>275</v>
      </c>
      <c r="C45" s="298" t="s">
        <v>276</v>
      </c>
      <c r="D45" s="298" t="s">
        <v>273</v>
      </c>
      <c r="E45" s="298" t="s">
        <v>274</v>
      </c>
      <c r="F45" s="288">
        <v>3044618</v>
      </c>
      <c r="G45" s="300" t="s">
        <v>301</v>
      </c>
      <c r="H45" s="300" t="s">
        <v>301</v>
      </c>
      <c r="I45" s="300" t="s">
        <v>301</v>
      </c>
      <c r="J45" s="300" t="s">
        <v>301</v>
      </c>
      <c r="K45" s="300" t="s">
        <v>301</v>
      </c>
      <c r="L45" s="300" t="s">
        <v>301</v>
      </c>
      <c r="M45" s="300" t="s">
        <v>301</v>
      </c>
      <c r="N45" s="300" t="s">
        <v>301</v>
      </c>
      <c r="O45" s="300" t="s">
        <v>301</v>
      </c>
      <c r="P45" s="300" t="s">
        <v>301</v>
      </c>
      <c r="Q45" s="300" t="s">
        <v>301</v>
      </c>
      <c r="R45" s="300" t="s">
        <v>301</v>
      </c>
      <c r="S45" s="300" t="s">
        <v>301</v>
      </c>
      <c r="T45" s="300" t="s">
        <v>301</v>
      </c>
      <c r="U45" s="300" t="s">
        <v>301</v>
      </c>
      <c r="V45" s="300" t="s">
        <v>301</v>
      </c>
      <c r="W45" s="300" t="s">
        <v>301</v>
      </c>
      <c r="X45" s="300" t="s">
        <v>301</v>
      </c>
      <c r="Y45" s="300" t="s">
        <v>301</v>
      </c>
      <c r="Z45" s="300" t="s">
        <v>301</v>
      </c>
      <c r="AA45" s="300" t="s">
        <v>301</v>
      </c>
      <c r="AB45" s="278" t="s">
        <v>301</v>
      </c>
      <c r="AC45" s="278" t="s">
        <v>301</v>
      </c>
      <c r="AD45" s="278" t="s">
        <v>301</v>
      </c>
      <c r="AE45" s="278" t="s">
        <v>301</v>
      </c>
      <c r="AF45" s="278" t="s">
        <v>301</v>
      </c>
      <c r="AG45" s="300" t="s">
        <v>301</v>
      </c>
      <c r="AH45" s="300" t="s">
        <v>301</v>
      </c>
      <c r="AI45" s="300" t="s">
        <v>301</v>
      </c>
      <c r="AJ45" s="300" t="s">
        <v>475</v>
      </c>
      <c r="AK45" s="303"/>
    </row>
    <row r="46" spans="1:37" s="296" customFormat="1" ht="12.75" hidden="1">
      <c r="A46" s="282">
        <v>38</v>
      </c>
      <c r="B46" s="297" t="s">
        <v>142</v>
      </c>
      <c r="C46" s="298" t="s">
        <v>143</v>
      </c>
      <c r="D46" s="298" t="s">
        <v>141</v>
      </c>
      <c r="E46" s="298"/>
      <c r="F46" s="288">
        <v>41538278</v>
      </c>
      <c r="G46" s="300" t="s">
        <v>301</v>
      </c>
      <c r="H46" s="300" t="s">
        <v>301</v>
      </c>
      <c r="I46" s="300" t="s">
        <v>301</v>
      </c>
      <c r="J46" s="300" t="s">
        <v>301</v>
      </c>
      <c r="K46" s="300" t="s">
        <v>301</v>
      </c>
      <c r="L46" s="300" t="s">
        <v>301</v>
      </c>
      <c r="M46" s="300" t="s">
        <v>301</v>
      </c>
      <c r="N46" s="300" t="s">
        <v>301</v>
      </c>
      <c r="O46" s="300" t="s">
        <v>301</v>
      </c>
      <c r="P46" s="300" t="s">
        <v>301</v>
      </c>
      <c r="Q46" s="300" t="s">
        <v>301</v>
      </c>
      <c r="R46" s="300" t="s">
        <v>301</v>
      </c>
      <c r="S46" s="300" t="s">
        <v>301</v>
      </c>
      <c r="T46" s="300" t="s">
        <v>301</v>
      </c>
      <c r="U46" s="300" t="s">
        <v>301</v>
      </c>
      <c r="V46" s="300" t="s">
        <v>301</v>
      </c>
      <c r="W46" s="300" t="s">
        <v>301</v>
      </c>
      <c r="X46" s="300" t="s">
        <v>301</v>
      </c>
      <c r="Y46" s="300" t="s">
        <v>301</v>
      </c>
      <c r="Z46" s="300" t="s">
        <v>301</v>
      </c>
      <c r="AA46" s="300" t="s">
        <v>301</v>
      </c>
      <c r="AB46" s="278" t="s">
        <v>301</v>
      </c>
      <c r="AC46" s="278" t="s">
        <v>301</v>
      </c>
      <c r="AD46" s="278" t="s">
        <v>301</v>
      </c>
      <c r="AE46" s="278" t="s">
        <v>301</v>
      </c>
      <c r="AF46" s="278" t="s">
        <v>301</v>
      </c>
      <c r="AG46" s="300" t="s">
        <v>301</v>
      </c>
      <c r="AH46" s="300" t="s">
        <v>301</v>
      </c>
      <c r="AI46" s="300" t="s">
        <v>301</v>
      </c>
      <c r="AJ46" s="300" t="s">
        <v>475</v>
      </c>
      <c r="AK46" s="303"/>
    </row>
    <row r="47" spans="1:37" s="296" customFormat="1" ht="25.5" hidden="1">
      <c r="A47" s="282">
        <v>39</v>
      </c>
      <c r="B47" s="297" t="s">
        <v>145</v>
      </c>
      <c r="C47" s="298" t="s">
        <v>146</v>
      </c>
      <c r="D47" s="298" t="s">
        <v>33</v>
      </c>
      <c r="E47" s="298" t="s">
        <v>144</v>
      </c>
      <c r="F47" s="288">
        <v>20167243</v>
      </c>
      <c r="G47" s="300" t="s">
        <v>301</v>
      </c>
      <c r="H47" s="300" t="s">
        <v>301</v>
      </c>
      <c r="I47" s="300" t="s">
        <v>301</v>
      </c>
      <c r="J47" s="300" t="s">
        <v>301</v>
      </c>
      <c r="K47" s="300" t="s">
        <v>301</v>
      </c>
      <c r="L47" s="300" t="s">
        <v>301</v>
      </c>
      <c r="M47" s="300" t="s">
        <v>301</v>
      </c>
      <c r="N47" s="300" t="s">
        <v>301</v>
      </c>
      <c r="O47" s="300" t="s">
        <v>301</v>
      </c>
      <c r="P47" s="300" t="s">
        <v>301</v>
      </c>
      <c r="Q47" s="300" t="s">
        <v>301</v>
      </c>
      <c r="R47" s="300" t="s">
        <v>301</v>
      </c>
      <c r="S47" s="300" t="s">
        <v>301</v>
      </c>
      <c r="T47" s="300" t="s">
        <v>301</v>
      </c>
      <c r="U47" s="300" t="s">
        <v>301</v>
      </c>
      <c r="V47" s="300" t="s">
        <v>301</v>
      </c>
      <c r="W47" s="300" t="s">
        <v>301</v>
      </c>
      <c r="X47" s="300" t="s">
        <v>301</v>
      </c>
      <c r="Y47" s="300" t="s">
        <v>301</v>
      </c>
      <c r="Z47" s="300" t="s">
        <v>301</v>
      </c>
      <c r="AA47" s="300" t="s">
        <v>301</v>
      </c>
      <c r="AB47" s="278" t="s">
        <v>301</v>
      </c>
      <c r="AC47" s="278" t="s">
        <v>301</v>
      </c>
      <c r="AD47" s="278" t="s">
        <v>301</v>
      </c>
      <c r="AE47" s="278" t="s">
        <v>301</v>
      </c>
      <c r="AF47" s="278" t="s">
        <v>301</v>
      </c>
      <c r="AG47" s="300" t="s">
        <v>301</v>
      </c>
      <c r="AH47" s="300" t="s">
        <v>301</v>
      </c>
      <c r="AI47" s="300" t="s">
        <v>301</v>
      </c>
      <c r="AJ47" s="300" t="s">
        <v>475</v>
      </c>
      <c r="AK47" s="303"/>
    </row>
    <row r="48" spans="1:37" s="296" customFormat="1" ht="12.75" hidden="1">
      <c r="A48" s="274">
        <v>40</v>
      </c>
      <c r="B48" s="297" t="s">
        <v>148</v>
      </c>
      <c r="C48" s="298" t="s">
        <v>149</v>
      </c>
      <c r="D48" s="298" t="s">
        <v>47</v>
      </c>
      <c r="E48" s="298" t="s">
        <v>147</v>
      </c>
      <c r="F48" s="288">
        <v>17184826</v>
      </c>
      <c r="G48" s="300" t="s">
        <v>301</v>
      </c>
      <c r="H48" s="300" t="s">
        <v>301</v>
      </c>
      <c r="I48" s="300" t="s">
        <v>301</v>
      </c>
      <c r="J48" s="300" t="s">
        <v>301</v>
      </c>
      <c r="K48" s="300" t="s">
        <v>301</v>
      </c>
      <c r="L48" s="300" t="s">
        <v>301</v>
      </c>
      <c r="M48" s="300" t="s">
        <v>301</v>
      </c>
      <c r="N48" s="300" t="s">
        <v>301</v>
      </c>
      <c r="O48" s="300" t="s">
        <v>301</v>
      </c>
      <c r="P48" s="300" t="s">
        <v>301</v>
      </c>
      <c r="Q48" s="300" t="s">
        <v>301</v>
      </c>
      <c r="R48" s="300" t="s">
        <v>301</v>
      </c>
      <c r="S48" s="300" t="s">
        <v>301</v>
      </c>
      <c r="T48" s="300" t="s">
        <v>301</v>
      </c>
      <c r="U48" s="300" t="s">
        <v>301</v>
      </c>
      <c r="V48" s="300" t="s">
        <v>301</v>
      </c>
      <c r="W48" s="300" t="s">
        <v>301</v>
      </c>
      <c r="X48" s="300" t="s">
        <v>301</v>
      </c>
      <c r="Y48" s="300" t="s">
        <v>301</v>
      </c>
      <c r="Z48" s="300" t="s">
        <v>301</v>
      </c>
      <c r="AA48" s="300" t="s">
        <v>301</v>
      </c>
      <c r="AB48" s="278" t="s">
        <v>301</v>
      </c>
      <c r="AC48" s="278" t="s">
        <v>301</v>
      </c>
      <c r="AD48" s="278" t="s">
        <v>301</v>
      </c>
      <c r="AE48" s="278" t="s">
        <v>301</v>
      </c>
      <c r="AF48" s="278" t="s">
        <v>301</v>
      </c>
      <c r="AG48" s="300" t="s">
        <v>301</v>
      </c>
      <c r="AH48" s="300" t="s">
        <v>301</v>
      </c>
      <c r="AI48" s="300" t="s">
        <v>301</v>
      </c>
      <c r="AJ48" s="300" t="s">
        <v>475</v>
      </c>
      <c r="AK48" s="303"/>
    </row>
    <row r="49" spans="1:37" s="296" customFormat="1" ht="51">
      <c r="A49" s="282">
        <v>41</v>
      </c>
      <c r="B49" s="304" t="s">
        <v>151</v>
      </c>
      <c r="C49" s="305" t="s">
        <v>152</v>
      </c>
      <c r="D49" s="305" t="s">
        <v>150</v>
      </c>
      <c r="E49" s="305"/>
      <c r="F49" s="306">
        <v>20252423</v>
      </c>
      <c r="G49" s="307" t="s">
        <v>301</v>
      </c>
      <c r="H49" s="307" t="s">
        <v>301</v>
      </c>
      <c r="I49" s="307" t="s">
        <v>301</v>
      </c>
      <c r="J49" s="307" t="s">
        <v>301</v>
      </c>
      <c r="K49" s="307" t="s">
        <v>301</v>
      </c>
      <c r="L49" s="307" t="s">
        <v>301</v>
      </c>
      <c r="M49" s="307" t="s">
        <v>301</v>
      </c>
      <c r="N49" s="307" t="s">
        <v>301</v>
      </c>
      <c r="O49" s="307" t="s">
        <v>301</v>
      </c>
      <c r="P49" s="307" t="s">
        <v>301</v>
      </c>
      <c r="Q49" s="307" t="s">
        <v>301</v>
      </c>
      <c r="R49" s="307" t="s">
        <v>301</v>
      </c>
      <c r="S49" s="307" t="s">
        <v>301</v>
      </c>
      <c r="T49" s="307" t="s">
        <v>301</v>
      </c>
      <c r="U49" s="307" t="s">
        <v>317</v>
      </c>
      <c r="V49" s="307"/>
      <c r="W49" s="307"/>
      <c r="X49" s="307"/>
      <c r="Y49" s="307"/>
      <c r="Z49" s="307"/>
      <c r="AA49" s="307"/>
      <c r="AB49" s="307"/>
      <c r="AC49" s="307"/>
      <c r="AD49" s="307"/>
      <c r="AE49" s="307"/>
      <c r="AF49" s="307"/>
      <c r="AG49" s="307"/>
      <c r="AH49" s="307"/>
      <c r="AI49" s="307"/>
      <c r="AJ49" s="307"/>
      <c r="AK49" s="308" t="s">
        <v>484</v>
      </c>
    </row>
    <row r="50" spans="1:37" s="296" customFormat="1" ht="12.75" hidden="1">
      <c r="A50" s="282">
        <v>42</v>
      </c>
      <c r="B50" s="297" t="s">
        <v>155</v>
      </c>
      <c r="C50" s="298"/>
      <c r="D50" s="298" t="s">
        <v>153</v>
      </c>
      <c r="E50" s="298" t="s">
        <v>154</v>
      </c>
      <c r="F50" s="288">
        <v>52485927</v>
      </c>
      <c r="G50" s="300" t="s">
        <v>301</v>
      </c>
      <c r="H50" s="300" t="s">
        <v>301</v>
      </c>
      <c r="I50" s="300" t="s">
        <v>301</v>
      </c>
      <c r="J50" s="300" t="s">
        <v>301</v>
      </c>
      <c r="K50" s="300" t="s">
        <v>301</v>
      </c>
      <c r="L50" s="300" t="s">
        <v>301</v>
      </c>
      <c r="M50" s="300" t="s">
        <v>301</v>
      </c>
      <c r="N50" s="300" t="s">
        <v>301</v>
      </c>
      <c r="O50" s="300" t="s">
        <v>301</v>
      </c>
      <c r="P50" s="300" t="s">
        <v>301</v>
      </c>
      <c r="Q50" s="300" t="s">
        <v>301</v>
      </c>
      <c r="R50" s="300" t="s">
        <v>301</v>
      </c>
      <c r="S50" s="300" t="s">
        <v>301</v>
      </c>
      <c r="T50" s="300" t="s">
        <v>301</v>
      </c>
      <c r="U50" s="300" t="s">
        <v>301</v>
      </c>
      <c r="V50" s="300" t="s">
        <v>301</v>
      </c>
      <c r="W50" s="300" t="s">
        <v>301</v>
      </c>
      <c r="X50" s="300" t="s">
        <v>301</v>
      </c>
      <c r="Y50" s="300" t="s">
        <v>301</v>
      </c>
      <c r="Z50" s="300" t="s">
        <v>301</v>
      </c>
      <c r="AA50" s="300" t="s">
        <v>301</v>
      </c>
      <c r="AB50" s="300" t="s">
        <v>301</v>
      </c>
      <c r="AC50" s="300" t="s">
        <v>301</v>
      </c>
      <c r="AD50" s="300" t="s">
        <v>301</v>
      </c>
      <c r="AE50" s="300" t="s">
        <v>301</v>
      </c>
      <c r="AF50" s="300" t="s">
        <v>301</v>
      </c>
      <c r="AG50" s="300" t="s">
        <v>301</v>
      </c>
      <c r="AH50" s="300" t="s">
        <v>301</v>
      </c>
      <c r="AI50" s="300" t="s">
        <v>301</v>
      </c>
      <c r="AJ50" s="300" t="s">
        <v>475</v>
      </c>
      <c r="AK50" s="303"/>
    </row>
    <row r="51" spans="1:37" s="296" customFormat="1" ht="12.75" hidden="1">
      <c r="A51" s="274">
        <v>43</v>
      </c>
      <c r="B51" s="297" t="s">
        <v>156</v>
      </c>
      <c r="C51" s="298" t="s">
        <v>157</v>
      </c>
      <c r="D51" s="298" t="s">
        <v>137</v>
      </c>
      <c r="E51" s="298"/>
      <c r="F51" s="288">
        <v>20227589</v>
      </c>
      <c r="G51" s="300" t="s">
        <v>301</v>
      </c>
      <c r="H51" s="300" t="s">
        <v>301</v>
      </c>
      <c r="I51" s="300" t="s">
        <v>301</v>
      </c>
      <c r="J51" s="300" t="s">
        <v>301</v>
      </c>
      <c r="K51" s="300" t="s">
        <v>301</v>
      </c>
      <c r="L51" s="300" t="s">
        <v>301</v>
      </c>
      <c r="M51" s="300" t="s">
        <v>301</v>
      </c>
      <c r="N51" s="300" t="s">
        <v>301</v>
      </c>
      <c r="O51" s="300" t="s">
        <v>301</v>
      </c>
      <c r="P51" s="300" t="s">
        <v>301</v>
      </c>
      <c r="Q51" s="300" t="s">
        <v>301</v>
      </c>
      <c r="R51" s="300" t="s">
        <v>301</v>
      </c>
      <c r="S51" s="300" t="s">
        <v>301</v>
      </c>
      <c r="T51" s="300" t="s">
        <v>301</v>
      </c>
      <c r="U51" s="300" t="s">
        <v>301</v>
      </c>
      <c r="V51" s="300" t="s">
        <v>301</v>
      </c>
      <c r="W51" s="300" t="s">
        <v>301</v>
      </c>
      <c r="X51" s="300" t="s">
        <v>301</v>
      </c>
      <c r="Y51" s="300" t="s">
        <v>301</v>
      </c>
      <c r="Z51" s="300" t="s">
        <v>301</v>
      </c>
      <c r="AA51" s="300" t="s">
        <v>301</v>
      </c>
      <c r="AB51" s="300" t="s">
        <v>301</v>
      </c>
      <c r="AC51" s="300" t="s">
        <v>301</v>
      </c>
      <c r="AD51" s="300" t="s">
        <v>301</v>
      </c>
      <c r="AE51" s="300" t="s">
        <v>301</v>
      </c>
      <c r="AF51" s="300" t="s">
        <v>301</v>
      </c>
      <c r="AG51" s="300" t="s">
        <v>301</v>
      </c>
      <c r="AH51" s="300" t="s">
        <v>301</v>
      </c>
      <c r="AI51" s="300" t="s">
        <v>301</v>
      </c>
      <c r="AJ51" s="300" t="s">
        <v>475</v>
      </c>
      <c r="AK51" s="303"/>
    </row>
    <row r="52" spans="1:37" s="296" customFormat="1" ht="12.75" hidden="1">
      <c r="A52" s="282">
        <v>44</v>
      </c>
      <c r="B52" s="297" t="s">
        <v>159</v>
      </c>
      <c r="C52" s="298"/>
      <c r="D52" s="298" t="s">
        <v>33</v>
      </c>
      <c r="E52" s="298" t="s">
        <v>158</v>
      </c>
      <c r="F52" s="288">
        <v>20312077</v>
      </c>
      <c r="G52" s="300" t="s">
        <v>301</v>
      </c>
      <c r="H52" s="300" t="s">
        <v>301</v>
      </c>
      <c r="I52" s="300" t="s">
        <v>301</v>
      </c>
      <c r="J52" s="300" t="s">
        <v>301</v>
      </c>
      <c r="K52" s="300" t="s">
        <v>301</v>
      </c>
      <c r="L52" s="300" t="s">
        <v>301</v>
      </c>
      <c r="M52" s="300" t="s">
        <v>301</v>
      </c>
      <c r="N52" s="300" t="s">
        <v>301</v>
      </c>
      <c r="O52" s="300" t="s">
        <v>301</v>
      </c>
      <c r="P52" s="300" t="s">
        <v>301</v>
      </c>
      <c r="Q52" s="300" t="s">
        <v>301</v>
      </c>
      <c r="R52" s="300" t="s">
        <v>301</v>
      </c>
      <c r="S52" s="300" t="s">
        <v>301</v>
      </c>
      <c r="T52" s="300" t="s">
        <v>301</v>
      </c>
      <c r="U52" s="300" t="s">
        <v>301</v>
      </c>
      <c r="V52" s="300" t="s">
        <v>301</v>
      </c>
      <c r="W52" s="300" t="s">
        <v>301</v>
      </c>
      <c r="X52" s="300" t="s">
        <v>301</v>
      </c>
      <c r="Y52" s="300" t="s">
        <v>301</v>
      </c>
      <c r="Z52" s="300" t="s">
        <v>301</v>
      </c>
      <c r="AA52" s="300" t="s">
        <v>301</v>
      </c>
      <c r="AB52" s="300" t="s">
        <v>301</v>
      </c>
      <c r="AC52" s="300" t="s">
        <v>301</v>
      </c>
      <c r="AD52" s="300" t="s">
        <v>301</v>
      </c>
      <c r="AE52" s="300" t="s">
        <v>301</v>
      </c>
      <c r="AF52" s="300" t="s">
        <v>301</v>
      </c>
      <c r="AG52" s="300" t="s">
        <v>301</v>
      </c>
      <c r="AH52" s="300" t="s">
        <v>301</v>
      </c>
      <c r="AI52" s="300" t="s">
        <v>301</v>
      </c>
      <c r="AJ52" s="300" t="s">
        <v>475</v>
      </c>
      <c r="AK52" s="303"/>
    </row>
    <row r="53" spans="1:37" s="268" customFormat="1" ht="12.75" hidden="1">
      <c r="A53" s="282">
        <v>45</v>
      </c>
      <c r="B53" s="275" t="s">
        <v>161</v>
      </c>
      <c r="C53" s="276" t="s">
        <v>162</v>
      </c>
      <c r="D53" s="276" t="s">
        <v>47</v>
      </c>
      <c r="E53" s="276" t="s">
        <v>160</v>
      </c>
      <c r="F53" s="277">
        <v>453938</v>
      </c>
      <c r="G53" s="278" t="s">
        <v>301</v>
      </c>
      <c r="H53" s="278" t="s">
        <v>301</v>
      </c>
      <c r="I53" s="278" t="s">
        <v>301</v>
      </c>
      <c r="J53" s="278" t="s">
        <v>301</v>
      </c>
      <c r="K53" s="278" t="s">
        <v>301</v>
      </c>
      <c r="L53" s="278" t="s">
        <v>301</v>
      </c>
      <c r="M53" s="278" t="s">
        <v>301</v>
      </c>
      <c r="N53" s="278" t="s">
        <v>301</v>
      </c>
      <c r="O53" s="278" t="s">
        <v>301</v>
      </c>
      <c r="P53" s="278" t="s">
        <v>301</v>
      </c>
      <c r="Q53" s="278" t="s">
        <v>301</v>
      </c>
      <c r="R53" s="278" t="s">
        <v>301</v>
      </c>
      <c r="S53" s="278" t="s">
        <v>301</v>
      </c>
      <c r="T53" s="278" t="s">
        <v>301</v>
      </c>
      <c r="U53" s="278" t="s">
        <v>301</v>
      </c>
      <c r="V53" s="278" t="s">
        <v>301</v>
      </c>
      <c r="W53" s="278" t="s">
        <v>301</v>
      </c>
      <c r="X53" s="278" t="s">
        <v>301</v>
      </c>
      <c r="Y53" s="278" t="s">
        <v>301</v>
      </c>
      <c r="Z53" s="278" t="s">
        <v>301</v>
      </c>
      <c r="AA53" s="278" t="s">
        <v>301</v>
      </c>
      <c r="AB53" s="300" t="s">
        <v>301</v>
      </c>
      <c r="AC53" s="300" t="s">
        <v>301</v>
      </c>
      <c r="AD53" s="300" t="s">
        <v>301</v>
      </c>
      <c r="AE53" s="300" t="s">
        <v>301</v>
      </c>
      <c r="AF53" s="300" t="s">
        <v>301</v>
      </c>
      <c r="AG53" s="300" t="s">
        <v>301</v>
      </c>
      <c r="AH53" s="278" t="s">
        <v>301</v>
      </c>
      <c r="AI53" s="278" t="s">
        <v>301</v>
      </c>
      <c r="AJ53" s="278" t="s">
        <v>475</v>
      </c>
      <c r="AK53" s="279"/>
    </row>
    <row r="54" spans="1:37" s="268" customFormat="1" ht="12.75" hidden="1">
      <c r="A54" s="274">
        <v>46</v>
      </c>
      <c r="B54" s="275" t="s">
        <v>163</v>
      </c>
      <c r="C54" s="276" t="s">
        <v>164</v>
      </c>
      <c r="D54" s="276" t="s">
        <v>33</v>
      </c>
      <c r="E54" s="276"/>
      <c r="F54" s="277">
        <v>20146349</v>
      </c>
      <c r="G54" s="278" t="s">
        <v>301</v>
      </c>
      <c r="H54" s="278" t="s">
        <v>301</v>
      </c>
      <c r="I54" s="278" t="s">
        <v>301</v>
      </c>
      <c r="J54" s="278" t="s">
        <v>301</v>
      </c>
      <c r="K54" s="278" t="s">
        <v>301</v>
      </c>
      <c r="L54" s="278" t="s">
        <v>301</v>
      </c>
      <c r="M54" s="278" t="s">
        <v>301</v>
      </c>
      <c r="N54" s="278" t="s">
        <v>301</v>
      </c>
      <c r="O54" s="278" t="s">
        <v>301</v>
      </c>
      <c r="P54" s="278" t="s">
        <v>301</v>
      </c>
      <c r="Q54" s="278" t="s">
        <v>301</v>
      </c>
      <c r="R54" s="278" t="s">
        <v>301</v>
      </c>
      <c r="S54" s="278" t="s">
        <v>301</v>
      </c>
      <c r="T54" s="278" t="s">
        <v>301</v>
      </c>
      <c r="U54" s="278" t="s">
        <v>301</v>
      </c>
      <c r="V54" s="278" t="s">
        <v>301</v>
      </c>
      <c r="W54" s="278" t="s">
        <v>301</v>
      </c>
      <c r="X54" s="278" t="s">
        <v>301</v>
      </c>
      <c r="Y54" s="278" t="s">
        <v>301</v>
      </c>
      <c r="Z54" s="278" t="s">
        <v>301</v>
      </c>
      <c r="AA54" s="278" t="s">
        <v>301</v>
      </c>
      <c r="AB54" s="300" t="s">
        <v>301</v>
      </c>
      <c r="AC54" s="300" t="s">
        <v>301</v>
      </c>
      <c r="AD54" s="300" t="s">
        <v>301</v>
      </c>
      <c r="AE54" s="300" t="s">
        <v>301</v>
      </c>
      <c r="AF54" s="300" t="s">
        <v>301</v>
      </c>
      <c r="AG54" s="300" t="s">
        <v>301</v>
      </c>
      <c r="AH54" s="278" t="s">
        <v>301</v>
      </c>
      <c r="AI54" s="278" t="s">
        <v>301</v>
      </c>
      <c r="AJ54" s="278" t="s">
        <v>475</v>
      </c>
      <c r="AK54" s="279"/>
    </row>
    <row r="55" spans="1:37" s="268" customFormat="1" ht="12.75" hidden="1">
      <c r="A55" s="282">
        <v>47</v>
      </c>
      <c r="B55" s="275" t="s">
        <v>168</v>
      </c>
      <c r="C55" s="276" t="s">
        <v>169</v>
      </c>
      <c r="D55" s="276" t="s">
        <v>166</v>
      </c>
      <c r="E55" s="276" t="s">
        <v>167</v>
      </c>
      <c r="F55" s="277">
        <v>5964259</v>
      </c>
      <c r="G55" s="278" t="s">
        <v>301</v>
      </c>
      <c r="H55" s="278" t="s">
        <v>301</v>
      </c>
      <c r="I55" s="278" t="s">
        <v>301</v>
      </c>
      <c r="J55" s="278" t="s">
        <v>301</v>
      </c>
      <c r="K55" s="278" t="s">
        <v>301</v>
      </c>
      <c r="L55" s="278" t="s">
        <v>301</v>
      </c>
      <c r="M55" s="278" t="s">
        <v>301</v>
      </c>
      <c r="N55" s="278" t="s">
        <v>301</v>
      </c>
      <c r="O55" s="278" t="s">
        <v>301</v>
      </c>
      <c r="P55" s="278" t="s">
        <v>301</v>
      </c>
      <c r="Q55" s="278" t="s">
        <v>301</v>
      </c>
      <c r="R55" s="278" t="s">
        <v>301</v>
      </c>
      <c r="S55" s="278" t="s">
        <v>301</v>
      </c>
      <c r="T55" s="278" t="s">
        <v>301</v>
      </c>
      <c r="U55" s="278" t="s">
        <v>301</v>
      </c>
      <c r="V55" s="278" t="s">
        <v>301</v>
      </c>
      <c r="W55" s="278" t="s">
        <v>301</v>
      </c>
      <c r="X55" s="278" t="s">
        <v>301</v>
      </c>
      <c r="Y55" s="278" t="s">
        <v>301</v>
      </c>
      <c r="Z55" s="278" t="s">
        <v>301</v>
      </c>
      <c r="AA55" s="278" t="s">
        <v>301</v>
      </c>
      <c r="AB55" s="300" t="s">
        <v>301</v>
      </c>
      <c r="AC55" s="300" t="s">
        <v>301</v>
      </c>
      <c r="AD55" s="300" t="s">
        <v>301</v>
      </c>
      <c r="AE55" s="300" t="s">
        <v>301</v>
      </c>
      <c r="AF55" s="300" t="s">
        <v>301</v>
      </c>
      <c r="AG55" s="300" t="s">
        <v>301</v>
      </c>
      <c r="AH55" s="278" t="s">
        <v>301</v>
      </c>
      <c r="AI55" s="278" t="s">
        <v>301</v>
      </c>
      <c r="AJ55" s="278" t="s">
        <v>475</v>
      </c>
      <c r="AK55" s="279"/>
    </row>
    <row r="56" spans="1:37" s="268" customFormat="1" ht="12.75" hidden="1">
      <c r="A56" s="282">
        <v>48</v>
      </c>
      <c r="B56" s="275" t="s">
        <v>170</v>
      </c>
      <c r="C56" s="276" t="s">
        <v>171</v>
      </c>
      <c r="D56" s="276" t="s">
        <v>64</v>
      </c>
      <c r="E56" s="276" t="s">
        <v>65</v>
      </c>
      <c r="F56" s="277">
        <v>53905901</v>
      </c>
      <c r="G56" s="278" t="s">
        <v>301</v>
      </c>
      <c r="H56" s="278" t="s">
        <v>301</v>
      </c>
      <c r="I56" s="278" t="s">
        <v>301</v>
      </c>
      <c r="J56" s="278" t="s">
        <v>301</v>
      </c>
      <c r="K56" s="278" t="s">
        <v>301</v>
      </c>
      <c r="L56" s="278" t="s">
        <v>301</v>
      </c>
      <c r="M56" s="278" t="s">
        <v>301</v>
      </c>
      <c r="N56" s="278" t="s">
        <v>301</v>
      </c>
      <c r="O56" s="278" t="s">
        <v>301</v>
      </c>
      <c r="P56" s="278" t="s">
        <v>301</v>
      </c>
      <c r="Q56" s="278" t="s">
        <v>301</v>
      </c>
      <c r="R56" s="278" t="s">
        <v>301</v>
      </c>
      <c r="S56" s="278" t="s">
        <v>301</v>
      </c>
      <c r="T56" s="278" t="s">
        <v>301</v>
      </c>
      <c r="U56" s="278" t="s">
        <v>301</v>
      </c>
      <c r="V56" s="278" t="s">
        <v>301</v>
      </c>
      <c r="W56" s="278" t="s">
        <v>301</v>
      </c>
      <c r="X56" s="278" t="s">
        <v>301</v>
      </c>
      <c r="Y56" s="278" t="s">
        <v>301</v>
      </c>
      <c r="Z56" s="278" t="s">
        <v>301</v>
      </c>
      <c r="AA56" s="278" t="s">
        <v>301</v>
      </c>
      <c r="AB56" s="300" t="s">
        <v>301</v>
      </c>
      <c r="AC56" s="300" t="s">
        <v>301</v>
      </c>
      <c r="AD56" s="300" t="s">
        <v>301</v>
      </c>
      <c r="AE56" s="300" t="s">
        <v>301</v>
      </c>
      <c r="AF56" s="300" t="s">
        <v>301</v>
      </c>
      <c r="AG56" s="300" t="s">
        <v>301</v>
      </c>
      <c r="AH56" s="278" t="s">
        <v>301</v>
      </c>
      <c r="AI56" s="278" t="s">
        <v>301</v>
      </c>
      <c r="AJ56" s="278" t="s">
        <v>475</v>
      </c>
      <c r="AK56" s="279"/>
    </row>
    <row r="57" spans="1:37" s="268" customFormat="1" ht="51">
      <c r="A57" s="274">
        <v>49</v>
      </c>
      <c r="B57" s="283" t="s">
        <v>173</v>
      </c>
      <c r="C57" s="284"/>
      <c r="D57" s="284" t="s">
        <v>172</v>
      </c>
      <c r="E57" s="284"/>
      <c r="F57" s="285">
        <v>53906352</v>
      </c>
      <c r="G57" s="286" t="s">
        <v>301</v>
      </c>
      <c r="H57" s="286" t="s">
        <v>301</v>
      </c>
      <c r="I57" s="286" t="s">
        <v>301</v>
      </c>
      <c r="J57" s="286" t="s">
        <v>301</v>
      </c>
      <c r="K57" s="286" t="s">
        <v>301</v>
      </c>
      <c r="L57" s="286" t="s">
        <v>301</v>
      </c>
      <c r="M57" s="286" t="s">
        <v>301</v>
      </c>
      <c r="N57" s="286" t="s">
        <v>301</v>
      </c>
      <c r="O57" s="286" t="s">
        <v>301</v>
      </c>
      <c r="P57" s="286" t="s">
        <v>301</v>
      </c>
      <c r="Q57" s="286" t="s">
        <v>301</v>
      </c>
      <c r="R57" s="286" t="s">
        <v>301</v>
      </c>
      <c r="S57" s="286" t="s">
        <v>301</v>
      </c>
      <c r="T57" s="286" t="s">
        <v>301</v>
      </c>
      <c r="U57" s="286" t="s">
        <v>317</v>
      </c>
      <c r="V57" s="286"/>
      <c r="W57" s="286"/>
      <c r="X57" s="286"/>
      <c r="Y57" s="286"/>
      <c r="Z57" s="286"/>
      <c r="AA57" s="286"/>
      <c r="AB57" s="286"/>
      <c r="AC57" s="286"/>
      <c r="AD57" s="286"/>
      <c r="AE57" s="286"/>
      <c r="AF57" s="286"/>
      <c r="AG57" s="286"/>
      <c r="AH57" s="286"/>
      <c r="AI57" s="286"/>
      <c r="AJ57" s="286"/>
      <c r="AK57" s="287" t="s">
        <v>485</v>
      </c>
    </row>
    <row r="58" spans="1:37" s="268" customFormat="1" ht="12.75" hidden="1">
      <c r="A58" s="282">
        <v>50</v>
      </c>
      <c r="B58" s="275" t="s">
        <v>175</v>
      </c>
      <c r="C58" s="276"/>
      <c r="D58" s="276" t="s">
        <v>174</v>
      </c>
      <c r="E58" s="276"/>
      <c r="F58" s="277">
        <v>1069757847</v>
      </c>
      <c r="G58" s="278" t="s">
        <v>301</v>
      </c>
      <c r="H58" s="278" t="s">
        <v>301</v>
      </c>
      <c r="I58" s="278" t="s">
        <v>301</v>
      </c>
      <c r="J58" s="278" t="s">
        <v>301</v>
      </c>
      <c r="K58" s="278" t="s">
        <v>301</v>
      </c>
      <c r="L58" s="278" t="s">
        <v>301</v>
      </c>
      <c r="M58" s="278" t="s">
        <v>301</v>
      </c>
      <c r="N58" s="278" t="s">
        <v>301</v>
      </c>
      <c r="O58" s="278" t="s">
        <v>301</v>
      </c>
      <c r="P58" s="278" t="s">
        <v>301</v>
      </c>
      <c r="Q58" s="278" t="s">
        <v>301</v>
      </c>
      <c r="R58" s="278" t="s">
        <v>301</v>
      </c>
      <c r="S58" s="278" t="s">
        <v>301</v>
      </c>
      <c r="T58" s="278" t="s">
        <v>301</v>
      </c>
      <c r="U58" s="278" t="s">
        <v>301</v>
      </c>
      <c r="V58" s="278" t="s">
        <v>301</v>
      </c>
      <c r="W58" s="278" t="s">
        <v>301</v>
      </c>
      <c r="X58" s="278" t="s">
        <v>301</v>
      </c>
      <c r="Y58" s="278" t="s">
        <v>301</v>
      </c>
      <c r="Z58" s="278" t="s">
        <v>301</v>
      </c>
      <c r="AA58" s="278" t="s">
        <v>301</v>
      </c>
      <c r="AB58" s="300" t="s">
        <v>301</v>
      </c>
      <c r="AC58" s="300" t="s">
        <v>301</v>
      </c>
      <c r="AD58" s="300" t="s">
        <v>301</v>
      </c>
      <c r="AE58" s="300" t="s">
        <v>301</v>
      </c>
      <c r="AF58" s="300" t="s">
        <v>301</v>
      </c>
      <c r="AG58" s="300" t="s">
        <v>301</v>
      </c>
      <c r="AH58" s="278" t="s">
        <v>301</v>
      </c>
      <c r="AI58" s="278" t="s">
        <v>301</v>
      </c>
      <c r="AJ58" s="278" t="s">
        <v>301</v>
      </c>
      <c r="AK58" s="279"/>
    </row>
    <row r="59" spans="1:37" s="268" customFormat="1" ht="12.75" hidden="1">
      <c r="A59" s="282">
        <v>51</v>
      </c>
      <c r="B59" s="275" t="s">
        <v>181</v>
      </c>
      <c r="C59" s="276"/>
      <c r="D59" s="276" t="s">
        <v>64</v>
      </c>
      <c r="E59" s="276" t="s">
        <v>180</v>
      </c>
      <c r="F59" s="277">
        <v>20268352</v>
      </c>
      <c r="G59" s="278" t="s">
        <v>301</v>
      </c>
      <c r="H59" s="278" t="s">
        <v>301</v>
      </c>
      <c r="I59" s="278" t="s">
        <v>301</v>
      </c>
      <c r="J59" s="278" t="s">
        <v>301</v>
      </c>
      <c r="K59" s="278" t="s">
        <v>301</v>
      </c>
      <c r="L59" s="278" t="s">
        <v>301</v>
      </c>
      <c r="M59" s="278" t="s">
        <v>301</v>
      </c>
      <c r="N59" s="278" t="s">
        <v>301</v>
      </c>
      <c r="O59" s="278" t="s">
        <v>301</v>
      </c>
      <c r="P59" s="278" t="s">
        <v>301</v>
      </c>
      <c r="Q59" s="278" t="s">
        <v>301</v>
      </c>
      <c r="R59" s="278" t="s">
        <v>301</v>
      </c>
      <c r="S59" s="278" t="s">
        <v>301</v>
      </c>
      <c r="T59" s="278" t="s">
        <v>301</v>
      </c>
      <c r="U59" s="278" t="s">
        <v>301</v>
      </c>
      <c r="V59" s="278" t="s">
        <v>301</v>
      </c>
      <c r="W59" s="278" t="s">
        <v>301</v>
      </c>
      <c r="X59" s="278" t="s">
        <v>301</v>
      </c>
      <c r="Y59" s="278" t="s">
        <v>301</v>
      </c>
      <c r="Z59" s="278" t="s">
        <v>301</v>
      </c>
      <c r="AA59" s="278" t="s">
        <v>301</v>
      </c>
      <c r="AB59" s="300" t="s">
        <v>301</v>
      </c>
      <c r="AC59" s="300" t="s">
        <v>301</v>
      </c>
      <c r="AD59" s="300" t="s">
        <v>301</v>
      </c>
      <c r="AE59" s="300" t="s">
        <v>301</v>
      </c>
      <c r="AF59" s="300" t="s">
        <v>301</v>
      </c>
      <c r="AG59" s="300" t="s">
        <v>301</v>
      </c>
      <c r="AH59" s="278" t="s">
        <v>301</v>
      </c>
      <c r="AI59" s="278" t="s">
        <v>301</v>
      </c>
      <c r="AJ59" s="278" t="s">
        <v>301</v>
      </c>
      <c r="AK59" s="279"/>
    </row>
    <row r="60" spans="1:37" s="268" customFormat="1" ht="12.75" hidden="1">
      <c r="A60" s="274">
        <v>52</v>
      </c>
      <c r="B60" s="275" t="s">
        <v>183</v>
      </c>
      <c r="C60" s="276" t="s">
        <v>186</v>
      </c>
      <c r="D60" s="276" t="s">
        <v>185</v>
      </c>
      <c r="E60" s="276"/>
      <c r="F60" s="277">
        <v>8427333</v>
      </c>
      <c r="G60" s="278" t="s">
        <v>301</v>
      </c>
      <c r="H60" s="278" t="s">
        <v>301</v>
      </c>
      <c r="I60" s="278" t="s">
        <v>301</v>
      </c>
      <c r="J60" s="278" t="s">
        <v>301</v>
      </c>
      <c r="K60" s="278" t="s">
        <v>301</v>
      </c>
      <c r="L60" s="278" t="s">
        <v>301</v>
      </c>
      <c r="M60" s="278" t="s">
        <v>301</v>
      </c>
      <c r="N60" s="278" t="s">
        <v>301</v>
      </c>
      <c r="O60" s="278" t="s">
        <v>301</v>
      </c>
      <c r="P60" s="278" t="s">
        <v>301</v>
      </c>
      <c r="Q60" s="278" t="s">
        <v>301</v>
      </c>
      <c r="R60" s="278" t="s">
        <v>301</v>
      </c>
      <c r="S60" s="278" t="s">
        <v>301</v>
      </c>
      <c r="T60" s="278" t="s">
        <v>301</v>
      </c>
      <c r="U60" s="278" t="s">
        <v>301</v>
      </c>
      <c r="V60" s="278" t="s">
        <v>301</v>
      </c>
      <c r="W60" s="278" t="s">
        <v>301</v>
      </c>
      <c r="X60" s="278" t="s">
        <v>301</v>
      </c>
      <c r="Y60" s="278" t="s">
        <v>301</v>
      </c>
      <c r="Z60" s="278" t="s">
        <v>301</v>
      </c>
      <c r="AA60" s="278" t="s">
        <v>301</v>
      </c>
      <c r="AB60" s="300" t="s">
        <v>301</v>
      </c>
      <c r="AC60" s="300" t="s">
        <v>301</v>
      </c>
      <c r="AD60" s="300" t="s">
        <v>301</v>
      </c>
      <c r="AE60" s="300" t="s">
        <v>301</v>
      </c>
      <c r="AF60" s="300" t="s">
        <v>301</v>
      </c>
      <c r="AG60" s="300" t="s">
        <v>301</v>
      </c>
      <c r="AH60" s="278" t="s">
        <v>301</v>
      </c>
      <c r="AI60" s="278" t="s">
        <v>301</v>
      </c>
      <c r="AJ60" s="278" t="s">
        <v>301</v>
      </c>
      <c r="AK60" s="309"/>
    </row>
    <row r="61" spans="1:37" s="268" customFormat="1" ht="12.75" hidden="1">
      <c r="A61" s="282">
        <v>53</v>
      </c>
      <c r="B61" s="275" t="s">
        <v>183</v>
      </c>
      <c r="C61" s="276" t="s">
        <v>104</v>
      </c>
      <c r="D61" s="276" t="s">
        <v>111</v>
      </c>
      <c r="E61" s="276" t="s">
        <v>73</v>
      </c>
      <c r="F61" s="277">
        <v>11378342</v>
      </c>
      <c r="G61" s="278" t="s">
        <v>301</v>
      </c>
      <c r="H61" s="278" t="s">
        <v>301</v>
      </c>
      <c r="I61" s="278" t="s">
        <v>301</v>
      </c>
      <c r="J61" s="278" t="s">
        <v>301</v>
      </c>
      <c r="K61" s="278" t="s">
        <v>301</v>
      </c>
      <c r="L61" s="278" t="s">
        <v>301</v>
      </c>
      <c r="M61" s="278" t="s">
        <v>301</v>
      </c>
      <c r="N61" s="278" t="s">
        <v>301</v>
      </c>
      <c r="O61" s="278" t="s">
        <v>301</v>
      </c>
      <c r="P61" s="278" t="s">
        <v>301</v>
      </c>
      <c r="Q61" s="278" t="s">
        <v>301</v>
      </c>
      <c r="R61" s="278" t="s">
        <v>301</v>
      </c>
      <c r="S61" s="278" t="s">
        <v>301</v>
      </c>
      <c r="T61" s="278" t="s">
        <v>301</v>
      </c>
      <c r="U61" s="278" t="s">
        <v>301</v>
      </c>
      <c r="V61" s="278" t="s">
        <v>301</v>
      </c>
      <c r="W61" s="278" t="s">
        <v>301</v>
      </c>
      <c r="X61" s="278" t="s">
        <v>301</v>
      </c>
      <c r="Y61" s="278" t="s">
        <v>301</v>
      </c>
      <c r="Z61" s="278" t="s">
        <v>301</v>
      </c>
      <c r="AA61" s="278" t="s">
        <v>301</v>
      </c>
      <c r="AB61" s="300" t="s">
        <v>301</v>
      </c>
      <c r="AC61" s="300" t="s">
        <v>301</v>
      </c>
      <c r="AD61" s="300" t="s">
        <v>301</v>
      </c>
      <c r="AE61" s="300" t="s">
        <v>301</v>
      </c>
      <c r="AF61" s="300" t="s">
        <v>301</v>
      </c>
      <c r="AG61" s="300" t="s">
        <v>301</v>
      </c>
      <c r="AH61" s="278" t="s">
        <v>301</v>
      </c>
      <c r="AI61" s="278" t="s">
        <v>301</v>
      </c>
      <c r="AJ61" s="278" t="s">
        <v>301</v>
      </c>
      <c r="AK61" s="309"/>
    </row>
    <row r="62" spans="1:37" s="268" customFormat="1" ht="25.5" hidden="1">
      <c r="A62" s="282">
        <v>54</v>
      </c>
      <c r="B62" s="275" t="s">
        <v>188</v>
      </c>
      <c r="C62" s="276" t="s">
        <v>60</v>
      </c>
      <c r="D62" s="276" t="s">
        <v>187</v>
      </c>
      <c r="E62" s="276"/>
      <c r="F62" s="277">
        <v>41344832</v>
      </c>
      <c r="G62" s="278" t="s">
        <v>301</v>
      </c>
      <c r="H62" s="278" t="s">
        <v>301</v>
      </c>
      <c r="I62" s="278" t="s">
        <v>301</v>
      </c>
      <c r="J62" s="278" t="s">
        <v>301</v>
      </c>
      <c r="K62" s="278" t="s">
        <v>301</v>
      </c>
      <c r="L62" s="278" t="s">
        <v>301</v>
      </c>
      <c r="M62" s="278" t="s">
        <v>301</v>
      </c>
      <c r="N62" s="278" t="s">
        <v>301</v>
      </c>
      <c r="O62" s="278" t="s">
        <v>301</v>
      </c>
      <c r="P62" s="278" t="s">
        <v>301</v>
      </c>
      <c r="Q62" s="278" t="s">
        <v>301</v>
      </c>
      <c r="R62" s="278" t="s">
        <v>301</v>
      </c>
      <c r="S62" s="278" t="s">
        <v>301</v>
      </c>
      <c r="T62" s="278" t="s">
        <v>301</v>
      </c>
      <c r="U62" s="278" t="s">
        <v>301</v>
      </c>
      <c r="V62" s="278" t="s">
        <v>301</v>
      </c>
      <c r="W62" s="278" t="s">
        <v>301</v>
      </c>
      <c r="X62" s="278" t="s">
        <v>301</v>
      </c>
      <c r="Y62" s="278" t="s">
        <v>301</v>
      </c>
      <c r="Z62" s="278" t="s">
        <v>301</v>
      </c>
      <c r="AA62" s="278" t="s">
        <v>301</v>
      </c>
      <c r="AB62" s="300" t="s">
        <v>301</v>
      </c>
      <c r="AC62" s="300" t="s">
        <v>301</v>
      </c>
      <c r="AD62" s="300" t="s">
        <v>301</v>
      </c>
      <c r="AE62" s="300" t="s">
        <v>301</v>
      </c>
      <c r="AF62" s="300" t="s">
        <v>301</v>
      </c>
      <c r="AG62" s="300" t="s">
        <v>301</v>
      </c>
      <c r="AH62" s="278" t="s">
        <v>301</v>
      </c>
      <c r="AI62" s="278" t="s">
        <v>301</v>
      </c>
      <c r="AJ62" s="278" t="s">
        <v>301</v>
      </c>
      <c r="AK62" s="309"/>
    </row>
    <row r="63" spans="1:37" s="268" customFormat="1" ht="12.75" hidden="1">
      <c r="A63" s="274">
        <v>55</v>
      </c>
      <c r="B63" s="275" t="s">
        <v>191</v>
      </c>
      <c r="C63" s="276" t="s">
        <v>129</v>
      </c>
      <c r="D63" s="276" t="s">
        <v>189</v>
      </c>
      <c r="E63" s="276" t="s">
        <v>190</v>
      </c>
      <c r="F63" s="277">
        <v>19160450</v>
      </c>
      <c r="G63" s="278" t="s">
        <v>301</v>
      </c>
      <c r="H63" s="278" t="s">
        <v>301</v>
      </c>
      <c r="I63" s="278" t="s">
        <v>301</v>
      </c>
      <c r="J63" s="278" t="s">
        <v>301</v>
      </c>
      <c r="K63" s="278" t="s">
        <v>301</v>
      </c>
      <c r="L63" s="278" t="s">
        <v>301</v>
      </c>
      <c r="M63" s="278" t="s">
        <v>301</v>
      </c>
      <c r="N63" s="278" t="s">
        <v>301</v>
      </c>
      <c r="O63" s="278" t="s">
        <v>301</v>
      </c>
      <c r="P63" s="278" t="s">
        <v>301</v>
      </c>
      <c r="Q63" s="278" t="s">
        <v>301</v>
      </c>
      <c r="R63" s="278" t="s">
        <v>301</v>
      </c>
      <c r="S63" s="278" t="s">
        <v>301</v>
      </c>
      <c r="T63" s="278" t="s">
        <v>301</v>
      </c>
      <c r="U63" s="278" t="s">
        <v>301</v>
      </c>
      <c r="V63" s="278" t="s">
        <v>301</v>
      </c>
      <c r="W63" s="278" t="s">
        <v>301</v>
      </c>
      <c r="X63" s="278" t="s">
        <v>301</v>
      </c>
      <c r="Y63" s="278" t="s">
        <v>301</v>
      </c>
      <c r="Z63" s="278" t="s">
        <v>301</v>
      </c>
      <c r="AA63" s="278" t="s">
        <v>301</v>
      </c>
      <c r="AB63" s="300" t="s">
        <v>301</v>
      </c>
      <c r="AC63" s="300" t="s">
        <v>301</v>
      </c>
      <c r="AD63" s="300" t="s">
        <v>301</v>
      </c>
      <c r="AE63" s="300" t="s">
        <v>301</v>
      </c>
      <c r="AF63" s="300" t="s">
        <v>301</v>
      </c>
      <c r="AG63" s="300" t="s">
        <v>301</v>
      </c>
      <c r="AH63" s="278" t="s">
        <v>301</v>
      </c>
      <c r="AI63" s="278" t="s">
        <v>301</v>
      </c>
      <c r="AJ63" s="278" t="s">
        <v>301</v>
      </c>
      <c r="AK63" s="309"/>
    </row>
    <row r="64" spans="1:37" s="268" customFormat="1" ht="12.75" hidden="1">
      <c r="A64" s="282">
        <v>56</v>
      </c>
      <c r="B64" s="275" t="s">
        <v>91</v>
      </c>
      <c r="C64" s="276" t="s">
        <v>181</v>
      </c>
      <c r="D64" s="276" t="s">
        <v>64</v>
      </c>
      <c r="E64" s="276" t="s">
        <v>192</v>
      </c>
      <c r="F64" s="277">
        <v>31235549</v>
      </c>
      <c r="G64" s="278" t="s">
        <v>301</v>
      </c>
      <c r="H64" s="278" t="s">
        <v>301</v>
      </c>
      <c r="I64" s="278" t="s">
        <v>301</v>
      </c>
      <c r="J64" s="278" t="s">
        <v>301</v>
      </c>
      <c r="K64" s="278" t="s">
        <v>301</v>
      </c>
      <c r="L64" s="278" t="s">
        <v>301</v>
      </c>
      <c r="M64" s="278" t="s">
        <v>301</v>
      </c>
      <c r="N64" s="278" t="s">
        <v>301</v>
      </c>
      <c r="O64" s="278" t="s">
        <v>301</v>
      </c>
      <c r="P64" s="278" t="s">
        <v>301</v>
      </c>
      <c r="Q64" s="278" t="s">
        <v>301</v>
      </c>
      <c r="R64" s="278" t="s">
        <v>301</v>
      </c>
      <c r="S64" s="278" t="s">
        <v>301</v>
      </c>
      <c r="T64" s="278" t="s">
        <v>301</v>
      </c>
      <c r="U64" s="278" t="s">
        <v>301</v>
      </c>
      <c r="V64" s="278" t="s">
        <v>301</v>
      </c>
      <c r="W64" s="278" t="s">
        <v>301</v>
      </c>
      <c r="X64" s="278" t="s">
        <v>301</v>
      </c>
      <c r="Y64" s="278" t="s">
        <v>301</v>
      </c>
      <c r="Z64" s="278" t="s">
        <v>301</v>
      </c>
      <c r="AA64" s="278" t="s">
        <v>301</v>
      </c>
      <c r="AB64" s="300" t="s">
        <v>301</v>
      </c>
      <c r="AC64" s="300" t="s">
        <v>301</v>
      </c>
      <c r="AD64" s="300" t="s">
        <v>301</v>
      </c>
      <c r="AE64" s="300" t="s">
        <v>301</v>
      </c>
      <c r="AF64" s="300" t="s">
        <v>301</v>
      </c>
      <c r="AG64" s="300" t="s">
        <v>301</v>
      </c>
      <c r="AH64" s="278" t="s">
        <v>301</v>
      </c>
      <c r="AI64" s="278" t="s">
        <v>301</v>
      </c>
      <c r="AJ64" s="278" t="s">
        <v>301</v>
      </c>
      <c r="AK64" s="309"/>
    </row>
    <row r="65" spans="1:37" s="268" customFormat="1" ht="12.75" hidden="1">
      <c r="A65" s="282">
        <v>57</v>
      </c>
      <c r="B65" s="275" t="s">
        <v>171</v>
      </c>
      <c r="C65" s="276"/>
      <c r="D65" s="276" t="s">
        <v>193</v>
      </c>
      <c r="E65" s="276"/>
      <c r="F65" s="277">
        <v>1076329086</v>
      </c>
      <c r="G65" s="278" t="s">
        <v>301</v>
      </c>
      <c r="H65" s="278" t="s">
        <v>301</v>
      </c>
      <c r="I65" s="278" t="s">
        <v>301</v>
      </c>
      <c r="J65" s="278" t="s">
        <v>301</v>
      </c>
      <c r="K65" s="278" t="s">
        <v>301</v>
      </c>
      <c r="L65" s="278" t="s">
        <v>301</v>
      </c>
      <c r="M65" s="278" t="s">
        <v>301</v>
      </c>
      <c r="N65" s="278" t="s">
        <v>301</v>
      </c>
      <c r="O65" s="278" t="s">
        <v>301</v>
      </c>
      <c r="P65" s="278" t="s">
        <v>301</v>
      </c>
      <c r="Q65" s="278" t="s">
        <v>301</v>
      </c>
      <c r="R65" s="278" t="s">
        <v>301</v>
      </c>
      <c r="S65" s="278" t="s">
        <v>301</v>
      </c>
      <c r="T65" s="278" t="s">
        <v>301</v>
      </c>
      <c r="U65" s="278" t="s">
        <v>301</v>
      </c>
      <c r="V65" s="278" t="s">
        <v>301</v>
      </c>
      <c r="W65" s="278" t="s">
        <v>301</v>
      </c>
      <c r="X65" s="278" t="s">
        <v>301</v>
      </c>
      <c r="Y65" s="278" t="s">
        <v>301</v>
      </c>
      <c r="Z65" s="278" t="s">
        <v>301</v>
      </c>
      <c r="AA65" s="278" t="s">
        <v>301</v>
      </c>
      <c r="AB65" s="300" t="s">
        <v>301</v>
      </c>
      <c r="AC65" s="300" t="s">
        <v>301</v>
      </c>
      <c r="AD65" s="300" t="s">
        <v>301</v>
      </c>
      <c r="AE65" s="300" t="s">
        <v>301</v>
      </c>
      <c r="AF65" s="300" t="s">
        <v>301</v>
      </c>
      <c r="AG65" s="300" t="s">
        <v>301</v>
      </c>
      <c r="AH65" s="278" t="s">
        <v>301</v>
      </c>
      <c r="AI65" s="278" t="s">
        <v>301</v>
      </c>
      <c r="AJ65" s="278" t="s">
        <v>301</v>
      </c>
      <c r="AK65" s="309"/>
    </row>
    <row r="66" spans="1:37" s="268" customFormat="1" ht="25.5">
      <c r="A66" s="274">
        <v>58</v>
      </c>
      <c r="B66" s="283" t="s">
        <v>197</v>
      </c>
      <c r="C66" s="284" t="s">
        <v>198</v>
      </c>
      <c r="D66" s="284" t="s">
        <v>196</v>
      </c>
      <c r="E66" s="284" t="s">
        <v>134</v>
      </c>
      <c r="F66" s="285">
        <v>19308299</v>
      </c>
      <c r="G66" s="286" t="s">
        <v>301</v>
      </c>
      <c r="H66" s="286" t="s">
        <v>301</v>
      </c>
      <c r="I66" s="286" t="s">
        <v>301</v>
      </c>
      <c r="J66" s="286" t="s">
        <v>301</v>
      </c>
      <c r="K66" s="286" t="s">
        <v>301</v>
      </c>
      <c r="L66" s="286" t="s">
        <v>301</v>
      </c>
      <c r="M66" s="286" t="s">
        <v>301</v>
      </c>
      <c r="N66" s="286" t="s">
        <v>301</v>
      </c>
      <c r="O66" s="286" t="s">
        <v>301</v>
      </c>
      <c r="P66" s="286" t="s">
        <v>301</v>
      </c>
      <c r="Q66" s="286" t="s">
        <v>301</v>
      </c>
      <c r="R66" s="286" t="s">
        <v>301</v>
      </c>
      <c r="S66" s="286" t="s">
        <v>301</v>
      </c>
      <c r="T66" s="286" t="s">
        <v>301</v>
      </c>
      <c r="U66" s="286" t="s">
        <v>301</v>
      </c>
      <c r="V66" s="286" t="s">
        <v>301</v>
      </c>
      <c r="W66" s="286" t="s">
        <v>301</v>
      </c>
      <c r="X66" s="286" t="s">
        <v>301</v>
      </c>
      <c r="Y66" s="286" t="s">
        <v>301</v>
      </c>
      <c r="Z66" s="286" t="s">
        <v>301</v>
      </c>
      <c r="AA66" s="286" t="s">
        <v>301</v>
      </c>
      <c r="AB66" s="286" t="s">
        <v>301</v>
      </c>
      <c r="AC66" s="286" t="s">
        <v>301</v>
      </c>
      <c r="AD66" s="286" t="s">
        <v>301</v>
      </c>
      <c r="AE66" s="286" t="s">
        <v>301</v>
      </c>
      <c r="AF66" s="286" t="s">
        <v>301</v>
      </c>
      <c r="AG66" s="286" t="s">
        <v>301</v>
      </c>
      <c r="AH66" s="286" t="s">
        <v>316</v>
      </c>
      <c r="AI66" s="286" t="s">
        <v>301</v>
      </c>
      <c r="AJ66" s="286" t="s">
        <v>301</v>
      </c>
      <c r="AK66" s="310" t="s">
        <v>486</v>
      </c>
    </row>
    <row r="67" spans="1:37" s="268" customFormat="1" ht="51">
      <c r="A67" s="282">
        <v>59</v>
      </c>
      <c r="B67" s="283" t="s">
        <v>104</v>
      </c>
      <c r="C67" s="284" t="s">
        <v>201</v>
      </c>
      <c r="D67" s="284" t="s">
        <v>200</v>
      </c>
      <c r="E67" s="284"/>
      <c r="F67" s="285">
        <v>52047581</v>
      </c>
      <c r="G67" s="286" t="s">
        <v>301</v>
      </c>
      <c r="H67" s="286" t="s">
        <v>301</v>
      </c>
      <c r="I67" s="286" t="s">
        <v>301</v>
      </c>
      <c r="J67" s="286" t="s">
        <v>301</v>
      </c>
      <c r="K67" s="286" t="s">
        <v>301</v>
      </c>
      <c r="L67" s="286" t="s">
        <v>301</v>
      </c>
      <c r="M67" s="286" t="s">
        <v>301</v>
      </c>
      <c r="N67" s="286" t="s">
        <v>301</v>
      </c>
      <c r="O67" s="286" t="s">
        <v>301</v>
      </c>
      <c r="P67" s="286" t="s">
        <v>301</v>
      </c>
      <c r="Q67" s="286" t="s">
        <v>301</v>
      </c>
      <c r="R67" s="286" t="s">
        <v>301</v>
      </c>
      <c r="S67" s="286" t="s">
        <v>301</v>
      </c>
      <c r="T67" s="286" t="s">
        <v>301</v>
      </c>
      <c r="U67" s="286" t="s">
        <v>317</v>
      </c>
      <c r="V67" s="286"/>
      <c r="W67" s="286"/>
      <c r="X67" s="286"/>
      <c r="Y67" s="286"/>
      <c r="Z67" s="286"/>
      <c r="AA67" s="286"/>
      <c r="AB67" s="286"/>
      <c r="AC67" s="286"/>
      <c r="AD67" s="286"/>
      <c r="AE67" s="286"/>
      <c r="AF67" s="286"/>
      <c r="AG67" s="286"/>
      <c r="AH67" s="286"/>
      <c r="AI67" s="286"/>
      <c r="AJ67" s="286"/>
      <c r="AK67" s="287" t="s">
        <v>487</v>
      </c>
    </row>
    <row r="68" spans="1:37" s="268" customFormat="1" ht="12.75" hidden="1">
      <c r="A68" s="282">
        <v>60</v>
      </c>
      <c r="B68" s="275" t="s">
        <v>204</v>
      </c>
      <c r="C68" s="276" t="s">
        <v>116</v>
      </c>
      <c r="D68" s="276" t="s">
        <v>202</v>
      </c>
      <c r="E68" s="276" t="s">
        <v>203</v>
      </c>
      <c r="F68" s="277">
        <v>17350977</v>
      </c>
      <c r="G68" s="278" t="s">
        <v>301</v>
      </c>
      <c r="H68" s="278" t="s">
        <v>301</v>
      </c>
      <c r="I68" s="278" t="s">
        <v>301</v>
      </c>
      <c r="J68" s="278" t="s">
        <v>301</v>
      </c>
      <c r="K68" s="278" t="s">
        <v>301</v>
      </c>
      <c r="L68" s="278" t="s">
        <v>301</v>
      </c>
      <c r="M68" s="278" t="s">
        <v>301</v>
      </c>
      <c r="N68" s="278" t="s">
        <v>301</v>
      </c>
      <c r="O68" s="278" t="s">
        <v>301</v>
      </c>
      <c r="P68" s="278" t="s">
        <v>301</v>
      </c>
      <c r="Q68" s="278" t="s">
        <v>301</v>
      </c>
      <c r="R68" s="278" t="s">
        <v>301</v>
      </c>
      <c r="S68" s="278" t="s">
        <v>301</v>
      </c>
      <c r="T68" s="278" t="s">
        <v>301</v>
      </c>
      <c r="U68" s="278" t="s">
        <v>301</v>
      </c>
      <c r="V68" s="278" t="s">
        <v>301</v>
      </c>
      <c r="W68" s="278" t="s">
        <v>301</v>
      </c>
      <c r="X68" s="278" t="s">
        <v>301</v>
      </c>
      <c r="Y68" s="278" t="s">
        <v>301</v>
      </c>
      <c r="Z68" s="278" t="s">
        <v>301</v>
      </c>
      <c r="AA68" s="278" t="s">
        <v>301</v>
      </c>
      <c r="AB68" s="300" t="s">
        <v>301</v>
      </c>
      <c r="AC68" s="300" t="s">
        <v>301</v>
      </c>
      <c r="AD68" s="300" t="s">
        <v>301</v>
      </c>
      <c r="AE68" s="300" t="s">
        <v>301</v>
      </c>
      <c r="AF68" s="300" t="s">
        <v>301</v>
      </c>
      <c r="AG68" s="300" t="s">
        <v>301</v>
      </c>
      <c r="AH68" s="278" t="s">
        <v>301</v>
      </c>
      <c r="AI68" s="278" t="s">
        <v>301</v>
      </c>
      <c r="AJ68" s="278" t="s">
        <v>301</v>
      </c>
      <c r="AK68" s="309"/>
    </row>
    <row r="69" spans="1:37" s="268" customFormat="1" ht="12.75" hidden="1">
      <c r="A69" s="274">
        <v>61</v>
      </c>
      <c r="B69" s="275" t="s">
        <v>204</v>
      </c>
      <c r="C69" s="276"/>
      <c r="D69" s="276" t="s">
        <v>205</v>
      </c>
      <c r="E69" s="276"/>
      <c r="F69" s="277">
        <v>41439504</v>
      </c>
      <c r="G69" s="278" t="s">
        <v>301</v>
      </c>
      <c r="H69" s="278" t="s">
        <v>301</v>
      </c>
      <c r="I69" s="278" t="s">
        <v>301</v>
      </c>
      <c r="J69" s="278" t="s">
        <v>301</v>
      </c>
      <c r="K69" s="278" t="s">
        <v>301</v>
      </c>
      <c r="L69" s="278" t="s">
        <v>301</v>
      </c>
      <c r="M69" s="278" t="s">
        <v>301</v>
      </c>
      <c r="N69" s="278" t="s">
        <v>301</v>
      </c>
      <c r="O69" s="278" t="s">
        <v>301</v>
      </c>
      <c r="P69" s="278" t="s">
        <v>301</v>
      </c>
      <c r="Q69" s="278" t="s">
        <v>301</v>
      </c>
      <c r="R69" s="278" t="s">
        <v>301</v>
      </c>
      <c r="S69" s="278" t="s">
        <v>301</v>
      </c>
      <c r="T69" s="278" t="s">
        <v>301</v>
      </c>
      <c r="U69" s="278" t="s">
        <v>301</v>
      </c>
      <c r="V69" s="278" t="s">
        <v>301</v>
      </c>
      <c r="W69" s="278" t="s">
        <v>301</v>
      </c>
      <c r="X69" s="278" t="s">
        <v>301</v>
      </c>
      <c r="Y69" s="278" t="s">
        <v>301</v>
      </c>
      <c r="Z69" s="278" t="s">
        <v>301</v>
      </c>
      <c r="AA69" s="278" t="s">
        <v>301</v>
      </c>
      <c r="AB69" s="300" t="s">
        <v>301</v>
      </c>
      <c r="AC69" s="300" t="s">
        <v>301</v>
      </c>
      <c r="AD69" s="300" t="s">
        <v>301</v>
      </c>
      <c r="AE69" s="300" t="s">
        <v>301</v>
      </c>
      <c r="AF69" s="300" t="s">
        <v>301</v>
      </c>
      <c r="AG69" s="300" t="s">
        <v>301</v>
      </c>
      <c r="AH69" s="278" t="s">
        <v>301</v>
      </c>
      <c r="AI69" s="278" t="s">
        <v>301</v>
      </c>
      <c r="AJ69" s="278" t="s">
        <v>301</v>
      </c>
      <c r="AK69" s="309"/>
    </row>
    <row r="70" spans="1:37" s="268" customFormat="1" ht="25.5" hidden="1">
      <c r="A70" s="282">
        <v>62</v>
      </c>
      <c r="B70" s="311" t="s">
        <v>208</v>
      </c>
      <c r="C70" s="312"/>
      <c r="D70" s="312" t="s">
        <v>206</v>
      </c>
      <c r="E70" s="312" t="s">
        <v>207</v>
      </c>
      <c r="F70" s="313">
        <v>10475604</v>
      </c>
      <c r="G70" s="292" t="s">
        <v>301</v>
      </c>
      <c r="H70" s="292" t="s">
        <v>301</v>
      </c>
      <c r="I70" s="292" t="s">
        <v>301</v>
      </c>
      <c r="J70" s="292" t="s">
        <v>301</v>
      </c>
      <c r="K70" s="292" t="s">
        <v>301</v>
      </c>
      <c r="L70" s="292" t="s">
        <v>301</v>
      </c>
      <c r="M70" s="292" t="s">
        <v>301</v>
      </c>
      <c r="N70" s="292" t="s">
        <v>301</v>
      </c>
      <c r="O70" s="292" t="s">
        <v>301</v>
      </c>
      <c r="P70" s="292" t="s">
        <v>301</v>
      </c>
      <c r="Q70" s="292" t="s">
        <v>301</v>
      </c>
      <c r="R70" s="292" t="s">
        <v>301</v>
      </c>
      <c r="S70" s="292" t="s">
        <v>301</v>
      </c>
      <c r="T70" s="292" t="s">
        <v>301</v>
      </c>
      <c r="U70" s="292" t="s">
        <v>301</v>
      </c>
      <c r="V70" s="292" t="s">
        <v>301</v>
      </c>
      <c r="W70" s="292" t="s">
        <v>301</v>
      </c>
      <c r="X70" s="292" t="s">
        <v>301</v>
      </c>
      <c r="Y70" s="292" t="s">
        <v>301</v>
      </c>
      <c r="Z70" s="292" t="s">
        <v>301</v>
      </c>
      <c r="AA70" s="292" t="s">
        <v>301</v>
      </c>
      <c r="AB70" s="300" t="s">
        <v>301</v>
      </c>
      <c r="AC70" s="300" t="s">
        <v>301</v>
      </c>
      <c r="AD70" s="300" t="s">
        <v>301</v>
      </c>
      <c r="AE70" s="300" t="s">
        <v>301</v>
      </c>
      <c r="AF70" s="300" t="s">
        <v>301</v>
      </c>
      <c r="AG70" s="300" t="s">
        <v>301</v>
      </c>
      <c r="AH70" s="292" t="s">
        <v>301</v>
      </c>
      <c r="AI70" s="292" t="s">
        <v>301</v>
      </c>
      <c r="AJ70" s="292" t="s">
        <v>301</v>
      </c>
      <c r="AK70" s="309"/>
    </row>
    <row r="71" spans="1:37" s="268" customFormat="1" ht="12.75" hidden="1">
      <c r="A71" s="282">
        <v>63</v>
      </c>
      <c r="B71" s="314" t="s">
        <v>261</v>
      </c>
      <c r="C71" s="314" t="s">
        <v>262</v>
      </c>
      <c r="D71" s="314" t="s">
        <v>33</v>
      </c>
      <c r="E71" s="314" t="s">
        <v>260</v>
      </c>
      <c r="F71" s="315" t="s">
        <v>263</v>
      </c>
      <c r="G71" s="278" t="s">
        <v>301</v>
      </c>
      <c r="H71" s="278" t="s">
        <v>301</v>
      </c>
      <c r="I71" s="278" t="s">
        <v>301</v>
      </c>
      <c r="J71" s="278" t="s">
        <v>301</v>
      </c>
      <c r="K71" s="278" t="s">
        <v>301</v>
      </c>
      <c r="L71" s="278" t="s">
        <v>301</v>
      </c>
      <c r="M71" s="278" t="s">
        <v>301</v>
      </c>
      <c r="N71" s="278" t="s">
        <v>301</v>
      </c>
      <c r="O71" s="278" t="s">
        <v>301</v>
      </c>
      <c r="P71" s="278" t="s">
        <v>301</v>
      </c>
      <c r="Q71" s="278" t="s">
        <v>301</v>
      </c>
      <c r="R71" s="278" t="s">
        <v>301</v>
      </c>
      <c r="S71" s="278" t="s">
        <v>301</v>
      </c>
      <c r="T71" s="278" t="s">
        <v>301</v>
      </c>
      <c r="U71" s="278" t="s">
        <v>301</v>
      </c>
      <c r="V71" s="278" t="s">
        <v>301</v>
      </c>
      <c r="W71" s="278" t="s">
        <v>301</v>
      </c>
      <c r="X71" s="278" t="s">
        <v>301</v>
      </c>
      <c r="Y71" s="278" t="s">
        <v>301</v>
      </c>
      <c r="Z71" s="278" t="s">
        <v>301</v>
      </c>
      <c r="AA71" s="278" t="s">
        <v>301</v>
      </c>
      <c r="AB71" s="300" t="s">
        <v>301</v>
      </c>
      <c r="AC71" s="300" t="s">
        <v>301</v>
      </c>
      <c r="AD71" s="300" t="s">
        <v>301</v>
      </c>
      <c r="AE71" s="300" t="s">
        <v>301</v>
      </c>
      <c r="AF71" s="300" t="s">
        <v>301</v>
      </c>
      <c r="AG71" s="300" t="s">
        <v>301</v>
      </c>
      <c r="AH71" s="278" t="s">
        <v>301</v>
      </c>
      <c r="AI71" s="278" t="s">
        <v>301</v>
      </c>
      <c r="AJ71" s="278" t="s">
        <v>301</v>
      </c>
      <c r="AK71" s="279"/>
    </row>
    <row r="72" spans="1:37" s="268" customFormat="1" ht="51">
      <c r="A72" s="274">
        <v>64</v>
      </c>
      <c r="B72" s="316" t="s">
        <v>302</v>
      </c>
      <c r="C72" s="317"/>
      <c r="D72" s="317" t="s">
        <v>86</v>
      </c>
      <c r="E72" s="317" t="s">
        <v>303</v>
      </c>
      <c r="F72" s="318">
        <v>80864655</v>
      </c>
      <c r="G72" s="286"/>
      <c r="H72" s="286"/>
      <c r="I72" s="286"/>
      <c r="J72" s="286"/>
      <c r="K72" s="286"/>
      <c r="L72" s="286"/>
      <c r="M72" s="286"/>
      <c r="N72" s="286"/>
      <c r="O72" s="286"/>
      <c r="P72" s="286"/>
      <c r="Q72" s="286"/>
      <c r="R72" s="286"/>
      <c r="S72" s="286"/>
      <c r="T72" s="286" t="s">
        <v>301</v>
      </c>
      <c r="U72" s="286" t="s">
        <v>301</v>
      </c>
      <c r="V72" s="286" t="s">
        <v>301</v>
      </c>
      <c r="W72" s="286" t="s">
        <v>301</v>
      </c>
      <c r="X72" s="286" t="s">
        <v>301</v>
      </c>
      <c r="Y72" s="286" t="s">
        <v>301</v>
      </c>
      <c r="Z72" s="286" t="s">
        <v>301</v>
      </c>
      <c r="AA72" s="286" t="s">
        <v>301</v>
      </c>
      <c r="AB72" s="286" t="s">
        <v>301</v>
      </c>
      <c r="AC72" s="286" t="s">
        <v>301</v>
      </c>
      <c r="AD72" s="286" t="s">
        <v>301</v>
      </c>
      <c r="AE72" s="286" t="s">
        <v>301</v>
      </c>
      <c r="AF72" s="286" t="s">
        <v>301</v>
      </c>
      <c r="AG72" s="286" t="s">
        <v>301</v>
      </c>
      <c r="AH72" s="286" t="s">
        <v>301</v>
      </c>
      <c r="AI72" s="286" t="s">
        <v>301</v>
      </c>
      <c r="AJ72" s="286" t="s">
        <v>301</v>
      </c>
      <c r="AK72" s="287" t="s">
        <v>488</v>
      </c>
    </row>
    <row r="73" spans="1:37" s="268" customFormat="1" ht="51">
      <c r="A73" s="282">
        <v>65</v>
      </c>
      <c r="B73" s="316" t="s">
        <v>63</v>
      </c>
      <c r="C73" s="317" t="s">
        <v>204</v>
      </c>
      <c r="D73" s="317" t="s">
        <v>307</v>
      </c>
      <c r="E73" s="319"/>
      <c r="F73" s="318">
        <v>4879251</v>
      </c>
      <c r="G73" s="286"/>
      <c r="H73" s="286"/>
      <c r="I73" s="286"/>
      <c r="J73" s="286"/>
      <c r="K73" s="286"/>
      <c r="L73" s="286"/>
      <c r="M73" s="286"/>
      <c r="N73" s="286"/>
      <c r="O73" s="286"/>
      <c r="P73" s="286"/>
      <c r="Q73" s="286"/>
      <c r="R73" s="286"/>
      <c r="S73" s="286"/>
      <c r="T73" s="286" t="s">
        <v>301</v>
      </c>
      <c r="U73" s="286" t="s">
        <v>301</v>
      </c>
      <c r="V73" s="286" t="s">
        <v>301</v>
      </c>
      <c r="W73" s="286" t="s">
        <v>301</v>
      </c>
      <c r="X73" s="286" t="s">
        <v>301</v>
      </c>
      <c r="Y73" s="286" t="s">
        <v>301</v>
      </c>
      <c r="Z73" s="286" t="s">
        <v>301</v>
      </c>
      <c r="AA73" s="286" t="s">
        <v>301</v>
      </c>
      <c r="AB73" s="286" t="s">
        <v>301</v>
      </c>
      <c r="AC73" s="286" t="s">
        <v>301</v>
      </c>
      <c r="AD73" s="286" t="s">
        <v>301</v>
      </c>
      <c r="AE73" s="286" t="s">
        <v>301</v>
      </c>
      <c r="AF73" s="286" t="s">
        <v>301</v>
      </c>
      <c r="AG73" s="286" t="s">
        <v>301</v>
      </c>
      <c r="AH73" s="286" t="s">
        <v>301</v>
      </c>
      <c r="AI73" s="286" t="s">
        <v>301</v>
      </c>
      <c r="AJ73" s="286" t="s">
        <v>301</v>
      </c>
      <c r="AK73" s="287" t="s">
        <v>489</v>
      </c>
    </row>
    <row r="74" spans="1:37" s="268" customFormat="1" ht="51">
      <c r="A74" s="282">
        <v>66</v>
      </c>
      <c r="B74" s="316" t="s">
        <v>312</v>
      </c>
      <c r="C74" s="317" t="s">
        <v>313</v>
      </c>
      <c r="D74" s="317" t="s">
        <v>137</v>
      </c>
      <c r="E74" s="317"/>
      <c r="F74" s="318">
        <v>41325691</v>
      </c>
      <c r="G74" s="286"/>
      <c r="H74" s="286"/>
      <c r="I74" s="286"/>
      <c r="J74" s="286"/>
      <c r="K74" s="286"/>
      <c r="L74" s="286"/>
      <c r="M74" s="286"/>
      <c r="N74" s="286"/>
      <c r="O74" s="286"/>
      <c r="P74" s="286"/>
      <c r="Q74" s="286"/>
      <c r="R74" s="286"/>
      <c r="S74" s="286"/>
      <c r="T74" s="286" t="s">
        <v>301</v>
      </c>
      <c r="U74" s="286" t="s">
        <v>301</v>
      </c>
      <c r="V74" s="286" t="s">
        <v>301</v>
      </c>
      <c r="W74" s="286" t="s">
        <v>301</v>
      </c>
      <c r="X74" s="286" t="s">
        <v>301</v>
      </c>
      <c r="Y74" s="286" t="s">
        <v>301</v>
      </c>
      <c r="Z74" s="286" t="s">
        <v>301</v>
      </c>
      <c r="AA74" s="286" t="s">
        <v>301</v>
      </c>
      <c r="AB74" s="286" t="s">
        <v>301</v>
      </c>
      <c r="AC74" s="286" t="s">
        <v>301</v>
      </c>
      <c r="AD74" s="286" t="s">
        <v>301</v>
      </c>
      <c r="AE74" s="286" t="s">
        <v>301</v>
      </c>
      <c r="AF74" s="286" t="s">
        <v>301</v>
      </c>
      <c r="AG74" s="286" t="s">
        <v>301</v>
      </c>
      <c r="AH74" s="286" t="s">
        <v>301</v>
      </c>
      <c r="AI74" s="286" t="s">
        <v>301</v>
      </c>
      <c r="AJ74" s="286" t="s">
        <v>301</v>
      </c>
      <c r="AK74" s="287" t="s">
        <v>490</v>
      </c>
    </row>
    <row r="75" spans="1:37" s="268" customFormat="1" ht="51">
      <c r="A75" s="274">
        <v>67</v>
      </c>
      <c r="B75" s="316" t="s">
        <v>170</v>
      </c>
      <c r="C75" s="317"/>
      <c r="D75" s="317" t="s">
        <v>33</v>
      </c>
      <c r="E75" s="317" t="s">
        <v>65</v>
      </c>
      <c r="F75" s="318">
        <v>21153559</v>
      </c>
      <c r="G75" s="286"/>
      <c r="H75" s="286"/>
      <c r="I75" s="286"/>
      <c r="J75" s="286"/>
      <c r="K75" s="286"/>
      <c r="L75" s="286"/>
      <c r="M75" s="286"/>
      <c r="N75" s="286"/>
      <c r="O75" s="286"/>
      <c r="P75" s="286"/>
      <c r="Q75" s="286"/>
      <c r="R75" s="286"/>
      <c r="S75" s="286"/>
      <c r="T75" s="286" t="s">
        <v>301</v>
      </c>
      <c r="U75" s="286" t="s">
        <v>301</v>
      </c>
      <c r="V75" s="286" t="s">
        <v>301</v>
      </c>
      <c r="W75" s="286" t="s">
        <v>301</v>
      </c>
      <c r="X75" s="286" t="s">
        <v>301</v>
      </c>
      <c r="Y75" s="286" t="s">
        <v>301</v>
      </c>
      <c r="Z75" s="286" t="s">
        <v>301</v>
      </c>
      <c r="AA75" s="286" t="s">
        <v>301</v>
      </c>
      <c r="AB75" s="286" t="s">
        <v>301</v>
      </c>
      <c r="AC75" s="286" t="s">
        <v>301</v>
      </c>
      <c r="AD75" s="286" t="s">
        <v>301</v>
      </c>
      <c r="AE75" s="286" t="s">
        <v>301</v>
      </c>
      <c r="AF75" s="286" t="s">
        <v>301</v>
      </c>
      <c r="AG75" s="286" t="s">
        <v>301</v>
      </c>
      <c r="AH75" s="286" t="s">
        <v>301</v>
      </c>
      <c r="AI75" s="286" t="s">
        <v>301</v>
      </c>
      <c r="AJ75" s="286" t="s">
        <v>301</v>
      </c>
      <c r="AK75" s="287" t="s">
        <v>491</v>
      </c>
    </row>
    <row r="76" spans="1:37" s="268" customFormat="1" ht="51">
      <c r="A76" s="282">
        <v>68</v>
      </c>
      <c r="B76" s="316" t="s">
        <v>151</v>
      </c>
      <c r="C76" s="317"/>
      <c r="D76" s="317" t="s">
        <v>72</v>
      </c>
      <c r="E76" s="317" t="s">
        <v>308</v>
      </c>
      <c r="F76" s="318">
        <v>19103499</v>
      </c>
      <c r="G76" s="286"/>
      <c r="H76" s="286"/>
      <c r="I76" s="286"/>
      <c r="J76" s="286"/>
      <c r="K76" s="286"/>
      <c r="L76" s="286"/>
      <c r="M76" s="286"/>
      <c r="N76" s="286"/>
      <c r="O76" s="286"/>
      <c r="P76" s="286"/>
      <c r="Q76" s="286"/>
      <c r="R76" s="286"/>
      <c r="S76" s="286"/>
      <c r="T76" s="286"/>
      <c r="U76" s="286"/>
      <c r="V76" s="286"/>
      <c r="W76" s="286"/>
      <c r="X76" s="286"/>
      <c r="Y76" s="320" t="s">
        <v>301</v>
      </c>
      <c r="Z76" s="320" t="s">
        <v>301</v>
      </c>
      <c r="AA76" s="320" t="s">
        <v>301</v>
      </c>
      <c r="AB76" s="320" t="s">
        <v>301</v>
      </c>
      <c r="AC76" s="320" t="s">
        <v>301</v>
      </c>
      <c r="AD76" s="320" t="s">
        <v>301</v>
      </c>
      <c r="AE76" s="320" t="s">
        <v>301</v>
      </c>
      <c r="AF76" s="320" t="s">
        <v>301</v>
      </c>
      <c r="AG76" s="320" t="s">
        <v>301</v>
      </c>
      <c r="AH76" s="320" t="s">
        <v>301</v>
      </c>
      <c r="AI76" s="320" t="s">
        <v>301</v>
      </c>
      <c r="AJ76" s="320" t="s">
        <v>301</v>
      </c>
      <c r="AK76" s="287" t="s">
        <v>492</v>
      </c>
    </row>
    <row r="77" spans="1:37" s="329" customFormat="1" ht="12.75" hidden="1">
      <c r="A77" s="274"/>
      <c r="B77" s="321" t="s">
        <v>319</v>
      </c>
      <c r="C77" s="322" t="s">
        <v>320</v>
      </c>
      <c r="D77" s="322" t="s">
        <v>321</v>
      </c>
      <c r="E77" s="322"/>
      <c r="F77" s="323" t="s">
        <v>322</v>
      </c>
      <c r="G77" s="323"/>
      <c r="H77" s="323"/>
      <c r="I77" s="323"/>
      <c r="J77" s="323"/>
      <c r="K77" s="323"/>
      <c r="L77" s="322" t="s">
        <v>323</v>
      </c>
      <c r="M77" s="322"/>
      <c r="N77" s="322"/>
      <c r="O77" s="322"/>
      <c r="P77" s="322"/>
      <c r="Q77" s="322"/>
      <c r="R77" s="324"/>
      <c r="S77" s="322"/>
      <c r="T77" s="325"/>
      <c r="U77" s="325"/>
      <c r="V77" s="325"/>
      <c r="W77" s="322" t="s">
        <v>324</v>
      </c>
      <c r="X77" s="322"/>
      <c r="Y77" s="326"/>
      <c r="Z77" s="323"/>
      <c r="AA77" s="325" t="s">
        <v>301</v>
      </c>
      <c r="AB77" s="325"/>
      <c r="AC77" s="325"/>
      <c r="AD77" s="325"/>
      <c r="AE77" s="325"/>
      <c r="AF77" s="327"/>
      <c r="AG77" s="325"/>
      <c r="AH77" s="325"/>
      <c r="AI77" s="325"/>
      <c r="AJ77" s="325"/>
      <c r="AK77" s="328"/>
    </row>
    <row r="78" spans="1:37" s="268" customFormat="1" ht="12" hidden="1">
      <c r="A78" s="330"/>
      <c r="B78" s="331" t="s">
        <v>325</v>
      </c>
      <c r="C78" s="331" t="s">
        <v>326</v>
      </c>
      <c r="D78" s="331"/>
      <c r="E78" s="331"/>
      <c r="G78" s="331"/>
      <c r="H78" s="331"/>
      <c r="I78" s="331"/>
      <c r="J78" s="331"/>
      <c r="K78" s="331"/>
      <c r="L78" s="331"/>
      <c r="M78" s="331"/>
      <c r="N78" s="331"/>
      <c r="O78" s="331"/>
      <c r="P78" s="331"/>
      <c r="Q78" s="331"/>
      <c r="R78" s="331"/>
      <c r="S78" s="331"/>
      <c r="T78" s="331"/>
      <c r="U78" s="331"/>
      <c r="V78" s="331"/>
      <c r="W78" s="331"/>
      <c r="X78" s="331" t="s">
        <v>327</v>
      </c>
      <c r="Y78" s="331"/>
      <c r="Z78" s="331"/>
      <c r="AA78" s="331" t="s">
        <v>328</v>
      </c>
      <c r="AB78" s="331"/>
      <c r="AC78" s="331"/>
      <c r="AD78" s="331"/>
      <c r="AE78" s="331"/>
      <c r="AF78" s="331"/>
      <c r="AG78" s="331"/>
      <c r="AH78" s="331"/>
      <c r="AI78" s="331"/>
      <c r="AJ78" s="331"/>
      <c r="AK78" s="332"/>
    </row>
    <row r="79" spans="1:37" s="268" customFormat="1" ht="12" hidden="1">
      <c r="A79" s="330"/>
      <c r="B79" s="331" t="s">
        <v>329</v>
      </c>
      <c r="C79" s="333" t="s">
        <v>330</v>
      </c>
      <c r="D79" s="333"/>
      <c r="E79" s="334"/>
      <c r="G79" s="334"/>
      <c r="H79" s="334"/>
      <c r="I79" s="334"/>
      <c r="J79" s="334"/>
      <c r="K79" s="334"/>
      <c r="L79" s="334"/>
      <c r="M79" s="334"/>
      <c r="N79" s="334"/>
      <c r="O79" s="334"/>
      <c r="P79" s="334"/>
      <c r="Q79" s="334"/>
      <c r="R79" s="334"/>
      <c r="S79" s="334"/>
      <c r="T79" s="334"/>
      <c r="U79" s="334"/>
      <c r="V79" s="334"/>
      <c r="W79" s="334"/>
      <c r="X79" s="334" t="s">
        <v>329</v>
      </c>
      <c r="Y79" s="334"/>
      <c r="Z79" s="333"/>
      <c r="AA79" s="335" t="s">
        <v>331</v>
      </c>
      <c r="AB79" s="333"/>
      <c r="AC79" s="333"/>
      <c r="AD79" s="333"/>
      <c r="AE79" s="333"/>
      <c r="AF79" s="333"/>
      <c r="AG79" s="333"/>
      <c r="AH79" s="333"/>
      <c r="AI79" s="333"/>
      <c r="AJ79" s="333"/>
      <c r="AK79" s="332"/>
    </row>
    <row r="80" spans="1:37" s="268" customFormat="1" ht="12" hidden="1">
      <c r="A80" s="330"/>
      <c r="B80" s="331"/>
      <c r="C80" s="336" t="s">
        <v>332</v>
      </c>
      <c r="D80" s="336"/>
      <c r="E80" s="334"/>
      <c r="F80" s="334"/>
      <c r="G80" s="334"/>
      <c r="H80" s="334"/>
      <c r="I80" s="334"/>
      <c r="J80" s="334"/>
      <c r="K80" s="334"/>
      <c r="L80" s="334"/>
      <c r="M80" s="334"/>
      <c r="N80" s="334"/>
      <c r="O80" s="334"/>
      <c r="P80" s="334"/>
      <c r="Q80" s="334"/>
      <c r="R80" s="334"/>
      <c r="S80" s="334"/>
      <c r="T80" s="334"/>
      <c r="U80" s="334"/>
      <c r="V80" s="334"/>
      <c r="W80" s="334"/>
      <c r="Y80" s="334"/>
      <c r="Z80" s="334"/>
      <c r="AA80" s="337" t="s">
        <v>333</v>
      </c>
      <c r="AB80" s="337"/>
      <c r="AC80" s="338"/>
      <c r="AD80" s="338"/>
      <c r="AE80" s="338"/>
      <c r="AF80" s="338"/>
      <c r="AG80" s="338"/>
      <c r="AH80" s="338"/>
      <c r="AI80" s="338"/>
      <c r="AJ80" s="338"/>
      <c r="AK80" s="332"/>
    </row>
    <row r="81" spans="1:37" s="268" customFormat="1" ht="12">
      <c r="A81" s="339"/>
      <c r="B81" s="340"/>
      <c r="C81" s="340"/>
      <c r="D81" s="340"/>
      <c r="E81" s="340"/>
      <c r="F81" s="341"/>
      <c r="G81" s="341"/>
      <c r="H81" s="341"/>
      <c r="I81" s="341"/>
      <c r="J81" s="341"/>
      <c r="K81" s="341"/>
      <c r="L81" s="341"/>
      <c r="M81" s="341"/>
      <c r="N81" s="341"/>
      <c r="O81" s="341"/>
      <c r="P81" s="341"/>
      <c r="Q81" s="341"/>
      <c r="R81" s="341"/>
      <c r="S81" s="341"/>
      <c r="T81" s="341"/>
      <c r="U81" s="341"/>
      <c r="V81" s="341"/>
      <c r="W81" s="341"/>
      <c r="X81" s="341"/>
      <c r="Y81" s="341"/>
      <c r="Z81" s="340"/>
      <c r="AA81" s="340"/>
      <c r="AB81" s="340"/>
      <c r="AC81" s="340"/>
      <c r="AD81" s="340"/>
      <c r="AE81" s="340"/>
      <c r="AF81" s="340"/>
      <c r="AG81" s="340"/>
      <c r="AH81" s="340"/>
      <c r="AI81" s="340"/>
      <c r="AJ81" s="340"/>
      <c r="AK81" s="342"/>
    </row>
    <row r="82" spans="1:37" s="268" customFormat="1" ht="12">
      <c r="B82" s="343"/>
      <c r="C82" s="343"/>
      <c r="D82" s="343"/>
      <c r="E82" s="343"/>
      <c r="F82" s="331"/>
      <c r="G82" s="331"/>
      <c r="H82" s="331"/>
      <c r="I82" s="331"/>
      <c r="J82" s="331"/>
      <c r="K82" s="331"/>
      <c r="L82" s="331"/>
      <c r="M82" s="331"/>
      <c r="N82" s="331"/>
      <c r="O82" s="331"/>
      <c r="P82" s="331"/>
      <c r="Q82" s="331"/>
      <c r="R82" s="331"/>
      <c r="S82" s="331"/>
      <c r="T82" s="331"/>
      <c r="U82" s="331"/>
      <c r="V82" s="331"/>
      <c r="W82" s="331"/>
      <c r="X82" s="331"/>
      <c r="Y82" s="331"/>
      <c r="Z82" s="343"/>
      <c r="AA82" s="343"/>
      <c r="AB82" s="343"/>
      <c r="AC82" s="343"/>
      <c r="AD82" s="343"/>
      <c r="AE82" s="343"/>
      <c r="AF82" s="343"/>
      <c r="AG82" s="343"/>
      <c r="AH82" s="343"/>
      <c r="AI82" s="343"/>
      <c r="AJ82" s="343"/>
      <c r="AK82" s="343"/>
    </row>
    <row r="83" spans="1:37" s="268" customFormat="1" ht="12">
      <c r="F83" s="331"/>
      <c r="G83" s="331"/>
      <c r="H83" s="331"/>
      <c r="I83" s="331"/>
      <c r="J83" s="331"/>
      <c r="K83" s="331"/>
      <c r="L83" s="331"/>
      <c r="M83" s="331"/>
      <c r="N83" s="331"/>
      <c r="O83" s="331"/>
      <c r="P83" s="331"/>
      <c r="Q83" s="331"/>
      <c r="R83" s="331"/>
      <c r="S83" s="331"/>
      <c r="T83" s="331"/>
      <c r="U83" s="331"/>
      <c r="V83" s="331"/>
      <c r="W83" s="331"/>
      <c r="X83" s="331"/>
      <c r="Y83" s="331"/>
    </row>
    <row r="84" spans="1:37" s="268" customFormat="1" ht="12">
      <c r="F84" s="331"/>
      <c r="G84" s="331"/>
      <c r="H84" s="331"/>
      <c r="I84" s="331"/>
      <c r="J84" s="331"/>
      <c r="K84" s="331"/>
      <c r="L84" s="331"/>
      <c r="M84" s="331"/>
      <c r="N84" s="331"/>
      <c r="O84" s="331"/>
      <c r="P84" s="331"/>
      <c r="Q84" s="331"/>
      <c r="R84" s="331"/>
      <c r="S84" s="331"/>
      <c r="T84" s="331"/>
      <c r="U84" s="331"/>
      <c r="V84" s="331"/>
      <c r="W84" s="331"/>
      <c r="X84" s="331"/>
      <c r="Y84" s="331"/>
    </row>
    <row r="85" spans="1:37" s="344" customFormat="1" ht="12.75">
      <c r="A85" s="268"/>
      <c r="B85" s="268"/>
      <c r="C85" s="268"/>
      <c r="D85" s="268"/>
      <c r="E85" s="268"/>
      <c r="F85" s="331"/>
      <c r="G85" s="331"/>
      <c r="H85" s="331"/>
      <c r="I85" s="331"/>
      <c r="J85" s="331"/>
      <c r="K85" s="331"/>
      <c r="L85" s="331"/>
      <c r="M85" s="331"/>
      <c r="N85" s="331"/>
      <c r="O85" s="331"/>
      <c r="P85" s="331"/>
      <c r="Q85" s="331"/>
      <c r="R85" s="331"/>
      <c r="S85" s="331"/>
      <c r="T85" s="331"/>
      <c r="U85" s="331"/>
      <c r="V85" s="331"/>
      <c r="W85" s="331"/>
      <c r="X85" s="331"/>
      <c r="Y85" s="331"/>
      <c r="Z85" s="268"/>
      <c r="AA85" s="268"/>
      <c r="AB85" s="268"/>
      <c r="AC85" s="268"/>
      <c r="AD85" s="268"/>
      <c r="AE85" s="268"/>
      <c r="AF85" s="268"/>
      <c r="AG85" s="268"/>
      <c r="AH85" s="268"/>
      <c r="AI85" s="268"/>
      <c r="AJ85" s="268"/>
      <c r="AK85" s="268"/>
    </row>
    <row r="86" spans="1:37" s="268" customFormat="1" ht="12">
      <c r="F86" s="331"/>
      <c r="G86" s="331"/>
      <c r="H86" s="331"/>
      <c r="I86" s="331"/>
      <c r="J86" s="331"/>
      <c r="K86" s="331"/>
      <c r="L86" s="331"/>
      <c r="M86" s="331"/>
      <c r="N86" s="331"/>
      <c r="O86" s="331"/>
      <c r="P86" s="331"/>
      <c r="Q86" s="331"/>
      <c r="R86" s="331"/>
      <c r="S86" s="331"/>
      <c r="T86" s="331"/>
      <c r="U86" s="331"/>
      <c r="V86" s="331"/>
      <c r="W86" s="331"/>
      <c r="X86" s="331"/>
      <c r="Y86" s="331"/>
    </row>
    <row r="87" spans="1:37" s="268" customFormat="1" ht="12">
      <c r="F87" s="331"/>
      <c r="G87" s="331"/>
      <c r="H87" s="331"/>
      <c r="I87" s="331"/>
      <c r="J87" s="331"/>
      <c r="K87" s="331"/>
      <c r="L87" s="331"/>
      <c r="M87" s="331"/>
      <c r="N87" s="331"/>
      <c r="O87" s="331"/>
      <c r="P87" s="331"/>
      <c r="Q87" s="331"/>
      <c r="R87" s="331"/>
      <c r="S87" s="331"/>
      <c r="T87" s="331"/>
      <c r="U87" s="331"/>
      <c r="V87" s="331"/>
      <c r="W87" s="331"/>
      <c r="X87" s="331"/>
      <c r="Y87" s="331"/>
    </row>
    <row r="88" spans="1:37" s="268" customFormat="1" ht="12">
      <c r="F88" s="331"/>
      <c r="G88" s="331"/>
      <c r="H88" s="331"/>
      <c r="I88" s="331"/>
      <c r="J88" s="331"/>
      <c r="K88" s="331"/>
      <c r="L88" s="331"/>
      <c r="M88" s="331"/>
      <c r="N88" s="331"/>
      <c r="O88" s="331"/>
      <c r="P88" s="331"/>
      <c r="Q88" s="331"/>
      <c r="R88" s="331"/>
      <c r="S88" s="331"/>
      <c r="T88" s="331"/>
      <c r="U88" s="331"/>
      <c r="V88" s="331"/>
      <c r="W88" s="331"/>
      <c r="X88" s="331"/>
      <c r="Y88" s="331"/>
    </row>
    <row r="89" spans="1:37" s="268" customFormat="1" ht="12">
      <c r="F89" s="331"/>
      <c r="G89" s="331"/>
      <c r="H89" s="331"/>
      <c r="I89" s="331"/>
      <c r="J89" s="331"/>
      <c r="K89" s="331"/>
      <c r="L89" s="331"/>
      <c r="M89" s="331"/>
      <c r="N89" s="331"/>
      <c r="O89" s="331"/>
      <c r="P89" s="331"/>
      <c r="Q89" s="331"/>
      <c r="R89" s="331"/>
      <c r="S89" s="331"/>
      <c r="T89" s="331"/>
      <c r="U89" s="331"/>
      <c r="V89" s="331"/>
      <c r="W89" s="331"/>
      <c r="X89" s="331"/>
      <c r="Y89" s="331"/>
    </row>
    <row r="90" spans="1:37" s="268" customFormat="1" ht="12">
      <c r="F90" s="331"/>
      <c r="G90" s="331"/>
      <c r="H90" s="331"/>
      <c r="I90" s="331"/>
      <c r="J90" s="331"/>
      <c r="K90" s="331"/>
      <c r="L90" s="331"/>
      <c r="M90" s="331"/>
      <c r="N90" s="331"/>
      <c r="O90" s="331"/>
      <c r="P90" s="331"/>
      <c r="Q90" s="331"/>
      <c r="R90" s="331"/>
      <c r="S90" s="331"/>
      <c r="T90" s="331"/>
      <c r="U90" s="331"/>
      <c r="V90" s="331"/>
      <c r="W90" s="331"/>
      <c r="X90" s="331"/>
      <c r="Y90" s="331"/>
    </row>
    <row r="91" spans="1:37" s="268" customFormat="1" ht="12">
      <c r="F91" s="331"/>
      <c r="G91" s="331"/>
      <c r="H91" s="331"/>
      <c r="I91" s="331"/>
      <c r="J91" s="331"/>
      <c r="K91" s="331"/>
      <c r="L91" s="331"/>
      <c r="M91" s="331"/>
      <c r="N91" s="331"/>
      <c r="O91" s="331"/>
      <c r="P91" s="331"/>
      <c r="Q91" s="331"/>
      <c r="R91" s="331"/>
      <c r="S91" s="331"/>
      <c r="T91" s="331"/>
      <c r="U91" s="331"/>
      <c r="V91" s="331"/>
      <c r="W91" s="331"/>
      <c r="X91" s="331"/>
      <c r="Y91" s="331"/>
    </row>
    <row r="92" spans="1:37" s="268" customFormat="1" ht="12">
      <c r="F92" s="331"/>
      <c r="G92" s="331"/>
      <c r="H92" s="331"/>
      <c r="I92" s="331"/>
      <c r="J92" s="331"/>
      <c r="K92" s="331"/>
      <c r="L92" s="331"/>
      <c r="M92" s="331"/>
      <c r="N92" s="331"/>
      <c r="O92" s="331"/>
      <c r="P92" s="331"/>
      <c r="Q92" s="331"/>
      <c r="R92" s="331"/>
      <c r="S92" s="331"/>
      <c r="T92" s="331"/>
      <c r="U92" s="331"/>
      <c r="V92" s="331"/>
      <c r="W92" s="331"/>
      <c r="X92" s="331"/>
      <c r="Y92" s="331"/>
    </row>
    <row r="93" spans="1:37" s="268" customFormat="1" ht="12">
      <c r="F93" s="331"/>
      <c r="G93" s="331"/>
      <c r="H93" s="331"/>
      <c r="I93" s="331"/>
      <c r="J93" s="331"/>
      <c r="K93" s="331"/>
      <c r="L93" s="331"/>
      <c r="M93" s="331"/>
      <c r="N93" s="331"/>
      <c r="O93" s="331"/>
      <c r="P93" s="331"/>
      <c r="Q93" s="331"/>
      <c r="R93" s="331"/>
      <c r="S93" s="331"/>
      <c r="T93" s="331"/>
      <c r="U93" s="331"/>
      <c r="V93" s="331"/>
      <c r="W93" s="331"/>
      <c r="X93" s="331"/>
      <c r="Y93" s="331"/>
    </row>
    <row r="94" spans="1:37" s="268" customFormat="1" ht="12">
      <c r="F94" s="331"/>
      <c r="G94" s="331"/>
      <c r="H94" s="331"/>
      <c r="I94" s="331"/>
      <c r="J94" s="331"/>
      <c r="K94" s="331"/>
      <c r="L94" s="331"/>
      <c r="M94" s="331"/>
      <c r="N94" s="331"/>
      <c r="O94" s="331"/>
      <c r="P94" s="331"/>
      <c r="Q94" s="331"/>
      <c r="R94" s="331"/>
      <c r="S94" s="331"/>
      <c r="T94" s="331"/>
      <c r="U94" s="331"/>
      <c r="V94" s="331"/>
      <c r="W94" s="331"/>
      <c r="X94" s="331"/>
      <c r="Y94" s="331"/>
    </row>
    <row r="95" spans="1:37" s="268" customFormat="1" ht="12">
      <c r="F95" s="331"/>
      <c r="G95" s="331"/>
      <c r="H95" s="331"/>
      <c r="I95" s="331"/>
      <c r="J95" s="331"/>
      <c r="K95" s="331"/>
      <c r="L95" s="331"/>
      <c r="M95" s="331"/>
      <c r="N95" s="331"/>
      <c r="O95" s="331"/>
      <c r="P95" s="331"/>
      <c r="Q95" s="331"/>
      <c r="R95" s="331"/>
      <c r="S95" s="331"/>
      <c r="T95" s="331"/>
      <c r="U95" s="331"/>
      <c r="V95" s="331"/>
      <c r="W95" s="331"/>
      <c r="X95" s="331"/>
      <c r="Y95" s="331"/>
    </row>
    <row r="96" spans="1:37" s="268" customFormat="1" ht="12">
      <c r="F96" s="331"/>
      <c r="G96" s="331"/>
      <c r="H96" s="331"/>
      <c r="I96" s="331"/>
      <c r="J96" s="331"/>
      <c r="K96" s="331"/>
      <c r="L96" s="331"/>
      <c r="M96" s="331"/>
      <c r="N96" s="331"/>
      <c r="O96" s="331"/>
      <c r="P96" s="331"/>
      <c r="Q96" s="331"/>
      <c r="R96" s="331"/>
      <c r="S96" s="331"/>
      <c r="T96" s="331"/>
      <c r="U96" s="331"/>
      <c r="V96" s="331"/>
      <c r="W96" s="331"/>
      <c r="X96" s="331"/>
      <c r="Y96" s="331"/>
    </row>
    <row r="97" spans="6:25" s="268" customFormat="1" ht="12">
      <c r="F97" s="331"/>
      <c r="G97" s="331"/>
      <c r="H97" s="331"/>
      <c r="I97" s="331"/>
      <c r="J97" s="331"/>
      <c r="K97" s="331"/>
      <c r="L97" s="331"/>
      <c r="M97" s="331"/>
      <c r="N97" s="331"/>
      <c r="O97" s="331"/>
      <c r="P97" s="331"/>
      <c r="Q97" s="331"/>
      <c r="R97" s="331"/>
      <c r="S97" s="331"/>
      <c r="T97" s="331"/>
      <c r="U97" s="331"/>
      <c r="V97" s="331"/>
      <c r="W97" s="331"/>
      <c r="X97" s="331"/>
      <c r="Y97" s="331"/>
    </row>
    <row r="98" spans="6:25" s="268" customFormat="1" ht="12">
      <c r="F98" s="331"/>
      <c r="G98" s="331"/>
      <c r="H98" s="331"/>
      <c r="I98" s="331"/>
      <c r="J98" s="331"/>
      <c r="K98" s="331"/>
      <c r="L98" s="331"/>
      <c r="M98" s="331"/>
      <c r="N98" s="331"/>
      <c r="O98" s="331"/>
      <c r="P98" s="331"/>
      <c r="Q98" s="331"/>
      <c r="R98" s="331"/>
      <c r="S98" s="331"/>
      <c r="T98" s="331"/>
      <c r="U98" s="331"/>
      <c r="V98" s="331"/>
      <c r="W98" s="331"/>
      <c r="X98" s="331"/>
      <c r="Y98" s="331"/>
    </row>
    <row r="99" spans="6:25" s="268" customFormat="1" ht="12">
      <c r="F99" s="331"/>
      <c r="G99" s="331"/>
      <c r="H99" s="331"/>
      <c r="I99" s="331"/>
      <c r="J99" s="331"/>
      <c r="K99" s="331"/>
      <c r="L99" s="331"/>
      <c r="M99" s="331"/>
      <c r="N99" s="331"/>
      <c r="O99" s="331"/>
      <c r="P99" s="331"/>
      <c r="Q99" s="331"/>
      <c r="R99" s="331"/>
      <c r="S99" s="331"/>
      <c r="T99" s="331"/>
      <c r="U99" s="331"/>
      <c r="V99" s="331"/>
      <c r="W99" s="331"/>
      <c r="X99" s="331"/>
      <c r="Y99" s="331"/>
    </row>
    <row r="100" spans="6:25" s="268" customFormat="1" ht="12">
      <c r="F100" s="331"/>
      <c r="G100" s="331"/>
      <c r="H100" s="331"/>
      <c r="I100" s="331"/>
      <c r="J100" s="331"/>
      <c r="K100" s="331"/>
      <c r="L100" s="331"/>
      <c r="M100" s="331"/>
      <c r="N100" s="331"/>
      <c r="O100" s="331"/>
      <c r="P100" s="331"/>
      <c r="Q100" s="331"/>
      <c r="R100" s="331"/>
      <c r="S100" s="331"/>
      <c r="T100" s="331"/>
      <c r="U100" s="331"/>
      <c r="V100" s="331"/>
      <c r="W100" s="331"/>
      <c r="X100" s="331"/>
      <c r="Y100" s="331"/>
    </row>
    <row r="101" spans="6:25" s="268" customFormat="1" ht="12">
      <c r="F101" s="331"/>
      <c r="G101" s="331"/>
      <c r="H101" s="331"/>
      <c r="I101" s="331"/>
      <c r="J101" s="331"/>
      <c r="K101" s="331"/>
      <c r="L101" s="331"/>
      <c r="M101" s="331"/>
      <c r="N101" s="331"/>
      <c r="O101" s="331"/>
      <c r="P101" s="331"/>
      <c r="Q101" s="331"/>
      <c r="R101" s="331"/>
      <c r="S101" s="331"/>
      <c r="T101" s="331"/>
      <c r="U101" s="331"/>
      <c r="V101" s="331"/>
      <c r="W101" s="331"/>
      <c r="X101" s="331"/>
      <c r="Y101" s="331"/>
    </row>
    <row r="102" spans="6:25" s="268" customFormat="1" ht="12">
      <c r="F102" s="331"/>
      <c r="G102" s="331"/>
      <c r="H102" s="331"/>
      <c r="I102" s="331"/>
      <c r="J102" s="331"/>
      <c r="K102" s="331"/>
      <c r="L102" s="331"/>
      <c r="M102" s="331"/>
      <c r="N102" s="331"/>
      <c r="O102" s="331"/>
      <c r="P102" s="331"/>
      <c r="Q102" s="331"/>
      <c r="R102" s="331"/>
      <c r="S102" s="331"/>
      <c r="T102" s="331"/>
      <c r="U102" s="331"/>
      <c r="V102" s="331"/>
      <c r="W102" s="331"/>
      <c r="X102" s="331"/>
      <c r="Y102" s="331"/>
    </row>
    <row r="103" spans="6:25" s="344" customFormat="1" ht="12.75">
      <c r="F103" s="345"/>
      <c r="G103" s="345"/>
      <c r="H103" s="345"/>
      <c r="I103" s="345"/>
      <c r="J103" s="345"/>
      <c r="K103" s="345"/>
      <c r="L103" s="345"/>
      <c r="M103" s="345"/>
      <c r="N103" s="345"/>
      <c r="O103" s="345"/>
      <c r="P103" s="345"/>
      <c r="Q103" s="345"/>
      <c r="R103" s="345"/>
      <c r="S103" s="345"/>
      <c r="T103" s="345"/>
      <c r="U103" s="345"/>
      <c r="V103" s="345"/>
      <c r="W103" s="345"/>
      <c r="X103" s="345"/>
      <c r="Y103" s="345"/>
    </row>
    <row r="104" spans="6:25" s="344" customFormat="1" ht="12.75">
      <c r="F104" s="345"/>
      <c r="G104" s="345"/>
      <c r="H104" s="345"/>
      <c r="I104" s="345"/>
      <c r="J104" s="345"/>
      <c r="K104" s="345"/>
      <c r="L104" s="345"/>
      <c r="M104" s="345"/>
      <c r="N104" s="345"/>
      <c r="O104" s="345"/>
      <c r="P104" s="345"/>
      <c r="Q104" s="345"/>
      <c r="R104" s="345"/>
      <c r="S104" s="345"/>
      <c r="T104" s="345"/>
      <c r="U104" s="345"/>
      <c r="V104" s="345"/>
      <c r="W104" s="345"/>
      <c r="X104" s="345"/>
      <c r="Y104" s="345"/>
    </row>
    <row r="105" spans="6:25" s="344" customFormat="1" ht="12.75">
      <c r="F105" s="345"/>
      <c r="G105" s="345"/>
      <c r="H105" s="345"/>
      <c r="I105" s="345"/>
      <c r="J105" s="345"/>
      <c r="K105" s="345"/>
      <c r="L105" s="345"/>
      <c r="M105" s="345"/>
      <c r="N105" s="345"/>
      <c r="O105" s="345"/>
      <c r="P105" s="345"/>
      <c r="Q105" s="345"/>
      <c r="R105" s="345"/>
      <c r="S105" s="345"/>
      <c r="T105" s="345"/>
      <c r="U105" s="345"/>
      <c r="V105" s="345"/>
      <c r="W105" s="345"/>
      <c r="X105" s="345"/>
      <c r="Y105" s="345"/>
    </row>
    <row r="106" spans="6:25" s="344" customFormat="1" ht="12.75">
      <c r="F106" s="345"/>
      <c r="G106" s="345"/>
      <c r="H106" s="345"/>
      <c r="I106" s="345"/>
      <c r="J106" s="345"/>
      <c r="K106" s="345"/>
      <c r="L106" s="345"/>
      <c r="M106" s="345"/>
      <c r="N106" s="345"/>
      <c r="O106" s="345"/>
      <c r="P106" s="345"/>
      <c r="Q106" s="345"/>
      <c r="R106" s="345"/>
      <c r="S106" s="345"/>
      <c r="T106" s="345"/>
      <c r="U106" s="345"/>
      <c r="V106" s="345"/>
      <c r="W106" s="345"/>
      <c r="X106" s="345"/>
      <c r="Y106" s="345"/>
    </row>
    <row r="107" spans="6:25" s="344" customFormat="1" ht="12.75">
      <c r="F107" s="345"/>
      <c r="G107" s="345"/>
      <c r="H107" s="345"/>
      <c r="I107" s="345"/>
      <c r="J107" s="345"/>
      <c r="K107" s="345"/>
      <c r="L107" s="345"/>
      <c r="M107" s="345"/>
      <c r="N107" s="345"/>
      <c r="O107" s="345"/>
      <c r="P107" s="345"/>
      <c r="Q107" s="345"/>
      <c r="R107" s="345"/>
      <c r="S107" s="345"/>
      <c r="T107" s="345"/>
      <c r="U107" s="345"/>
      <c r="V107" s="345"/>
      <c r="W107" s="345"/>
      <c r="X107" s="345"/>
      <c r="Y107" s="345"/>
    </row>
    <row r="108" spans="6:25" s="344" customFormat="1" ht="12.75">
      <c r="F108" s="345"/>
      <c r="G108" s="345"/>
      <c r="H108" s="345"/>
      <c r="I108" s="345"/>
      <c r="J108" s="345"/>
      <c r="K108" s="345"/>
      <c r="L108" s="345"/>
      <c r="M108" s="345"/>
      <c r="N108" s="345"/>
      <c r="O108" s="345"/>
      <c r="P108" s="345"/>
      <c r="Q108" s="345"/>
      <c r="R108" s="345"/>
      <c r="S108" s="345"/>
      <c r="T108" s="345"/>
      <c r="U108" s="345"/>
      <c r="V108" s="345"/>
      <c r="W108" s="345"/>
      <c r="X108" s="345"/>
      <c r="Y108" s="345"/>
    </row>
    <row r="109" spans="6:25" s="344" customFormat="1" ht="12.75">
      <c r="F109" s="345"/>
      <c r="G109" s="345"/>
      <c r="H109" s="345"/>
      <c r="I109" s="345"/>
      <c r="J109" s="345"/>
      <c r="K109" s="345"/>
      <c r="L109" s="345"/>
      <c r="M109" s="345"/>
      <c r="N109" s="345"/>
      <c r="O109" s="345"/>
      <c r="P109" s="345"/>
      <c r="Q109" s="345"/>
      <c r="R109" s="345"/>
      <c r="S109" s="345"/>
      <c r="T109" s="345"/>
      <c r="U109" s="345"/>
      <c r="V109" s="345"/>
      <c r="W109" s="345"/>
      <c r="X109" s="345"/>
      <c r="Y109" s="345"/>
    </row>
    <row r="110" spans="6:25" s="344" customFormat="1" ht="12.75">
      <c r="F110" s="345"/>
      <c r="G110" s="345"/>
      <c r="H110" s="345"/>
      <c r="I110" s="345"/>
      <c r="J110" s="345"/>
      <c r="K110" s="345"/>
      <c r="L110" s="345"/>
      <c r="M110" s="345"/>
      <c r="N110" s="345"/>
      <c r="O110" s="345"/>
      <c r="P110" s="345"/>
      <c r="Q110" s="345"/>
      <c r="R110" s="345"/>
      <c r="S110" s="345"/>
      <c r="T110" s="345"/>
      <c r="U110" s="345"/>
      <c r="V110" s="345"/>
      <c r="W110" s="345"/>
      <c r="X110" s="345"/>
      <c r="Y110" s="345"/>
    </row>
    <row r="111" spans="6:25" s="344" customFormat="1" ht="12.75">
      <c r="F111" s="345"/>
      <c r="G111" s="345"/>
      <c r="H111" s="345"/>
      <c r="I111" s="345"/>
      <c r="J111" s="345"/>
      <c r="K111" s="345"/>
      <c r="L111" s="345"/>
      <c r="M111" s="345"/>
      <c r="N111" s="345"/>
      <c r="O111" s="345"/>
      <c r="P111" s="345"/>
      <c r="Q111" s="345"/>
      <c r="R111" s="345"/>
      <c r="S111" s="345"/>
      <c r="T111" s="345"/>
      <c r="U111" s="345"/>
      <c r="V111" s="345"/>
      <c r="W111" s="345"/>
      <c r="X111" s="345"/>
      <c r="Y111" s="345"/>
    </row>
    <row r="112" spans="6:25" s="344" customFormat="1" ht="12.75">
      <c r="F112" s="345"/>
      <c r="G112" s="345"/>
      <c r="H112" s="345"/>
      <c r="I112" s="345"/>
      <c r="J112" s="345"/>
      <c r="K112" s="345"/>
      <c r="L112" s="345"/>
      <c r="M112" s="345"/>
      <c r="N112" s="345"/>
      <c r="O112" s="345"/>
      <c r="P112" s="345"/>
      <c r="Q112" s="345"/>
      <c r="R112" s="345"/>
      <c r="S112" s="345"/>
      <c r="T112" s="345"/>
      <c r="U112" s="345"/>
      <c r="V112" s="345"/>
      <c r="W112" s="345"/>
      <c r="X112" s="345"/>
      <c r="Y112" s="345"/>
    </row>
    <row r="113" spans="6:25" s="344" customFormat="1" ht="12.75">
      <c r="F113" s="345"/>
      <c r="G113" s="345"/>
      <c r="H113" s="345"/>
      <c r="I113" s="345"/>
      <c r="J113" s="345"/>
      <c r="K113" s="345"/>
      <c r="L113" s="345"/>
      <c r="M113" s="345"/>
      <c r="N113" s="345"/>
      <c r="O113" s="345"/>
      <c r="P113" s="345"/>
      <c r="Q113" s="345"/>
      <c r="R113" s="345"/>
      <c r="S113" s="345"/>
      <c r="T113" s="345"/>
      <c r="U113" s="345"/>
      <c r="V113" s="345"/>
      <c r="W113" s="345"/>
      <c r="X113" s="345"/>
      <c r="Y113" s="345"/>
    </row>
    <row r="114" spans="6:25" s="344" customFormat="1" ht="12.75">
      <c r="F114" s="345"/>
      <c r="G114" s="345"/>
      <c r="H114" s="345"/>
      <c r="I114" s="345"/>
      <c r="J114" s="345"/>
      <c r="K114" s="345"/>
      <c r="L114" s="345"/>
      <c r="M114" s="345"/>
      <c r="N114" s="345"/>
      <c r="O114" s="345"/>
      <c r="P114" s="345"/>
      <c r="Q114" s="345"/>
      <c r="R114" s="345"/>
      <c r="S114" s="345"/>
      <c r="T114" s="345"/>
      <c r="U114" s="345"/>
      <c r="V114" s="345"/>
      <c r="W114" s="345"/>
      <c r="X114" s="345"/>
      <c r="Y114" s="345"/>
    </row>
    <row r="115" spans="6:25" s="344" customFormat="1" ht="12.75">
      <c r="F115" s="345"/>
      <c r="G115" s="345"/>
      <c r="H115" s="345"/>
      <c r="I115" s="345"/>
      <c r="J115" s="345"/>
      <c r="K115" s="345"/>
      <c r="L115" s="345"/>
      <c r="M115" s="345"/>
      <c r="N115" s="345"/>
      <c r="O115" s="345"/>
      <c r="P115" s="345"/>
      <c r="Q115" s="345"/>
      <c r="R115" s="345"/>
      <c r="S115" s="345"/>
      <c r="T115" s="345"/>
      <c r="U115" s="345"/>
      <c r="V115" s="345"/>
      <c r="W115" s="345"/>
      <c r="X115" s="345"/>
      <c r="Y115" s="345"/>
    </row>
    <row r="116" spans="6:25" s="344" customFormat="1" ht="12.75">
      <c r="F116" s="345"/>
      <c r="G116" s="345"/>
      <c r="H116" s="345"/>
      <c r="I116" s="345"/>
      <c r="J116" s="345"/>
      <c r="K116" s="345"/>
      <c r="L116" s="345"/>
      <c r="M116" s="345"/>
      <c r="N116" s="345"/>
      <c r="O116" s="345"/>
      <c r="P116" s="345"/>
      <c r="Q116" s="345"/>
      <c r="R116" s="345"/>
      <c r="S116" s="345"/>
      <c r="T116" s="345"/>
      <c r="U116" s="345"/>
      <c r="V116" s="345"/>
      <c r="W116" s="345"/>
      <c r="X116" s="345"/>
      <c r="Y116" s="345"/>
    </row>
    <row r="117" spans="6:25" s="344" customFormat="1" ht="12.75">
      <c r="F117" s="345"/>
      <c r="G117" s="345"/>
      <c r="H117" s="345"/>
      <c r="I117" s="345"/>
      <c r="J117" s="345"/>
      <c r="K117" s="345"/>
      <c r="L117" s="345"/>
      <c r="M117" s="345"/>
      <c r="N117" s="345"/>
      <c r="O117" s="345"/>
      <c r="P117" s="345"/>
      <c r="Q117" s="345"/>
      <c r="R117" s="345"/>
      <c r="S117" s="345"/>
      <c r="T117" s="345"/>
      <c r="U117" s="345"/>
      <c r="V117" s="345"/>
      <c r="W117" s="345"/>
      <c r="X117" s="345"/>
      <c r="Y117" s="345"/>
    </row>
    <row r="118" spans="6:25" s="344" customFormat="1" ht="12.75">
      <c r="F118" s="345"/>
      <c r="G118" s="345"/>
      <c r="H118" s="345"/>
      <c r="I118" s="345"/>
      <c r="J118" s="345"/>
      <c r="K118" s="345"/>
      <c r="L118" s="345"/>
      <c r="M118" s="345"/>
      <c r="N118" s="345"/>
      <c r="O118" s="345"/>
      <c r="P118" s="345"/>
      <c r="Q118" s="345"/>
      <c r="R118" s="345"/>
      <c r="S118" s="345"/>
      <c r="T118" s="345"/>
      <c r="U118" s="345"/>
      <c r="V118" s="345"/>
      <c r="W118" s="345"/>
      <c r="X118" s="345"/>
      <c r="Y118" s="345"/>
    </row>
    <row r="119" spans="6:25" s="344" customFormat="1" ht="12.75">
      <c r="F119" s="345"/>
      <c r="G119" s="345"/>
      <c r="H119" s="345"/>
      <c r="I119" s="345"/>
      <c r="J119" s="345"/>
      <c r="K119" s="345"/>
      <c r="L119" s="345"/>
      <c r="M119" s="345"/>
      <c r="N119" s="345"/>
      <c r="O119" s="345"/>
      <c r="P119" s="345"/>
      <c r="Q119" s="345"/>
      <c r="R119" s="345"/>
      <c r="S119" s="345"/>
      <c r="T119" s="345"/>
      <c r="U119" s="345"/>
      <c r="V119" s="345"/>
      <c r="W119" s="345"/>
      <c r="X119" s="345"/>
      <c r="Y119" s="345"/>
    </row>
    <row r="120" spans="6:25" s="344" customFormat="1" ht="12.75">
      <c r="F120" s="345"/>
      <c r="G120" s="345"/>
      <c r="H120" s="345"/>
      <c r="I120" s="345"/>
      <c r="J120" s="345"/>
      <c r="K120" s="345"/>
      <c r="L120" s="345"/>
      <c r="M120" s="345"/>
      <c r="N120" s="345"/>
      <c r="O120" s="345"/>
      <c r="P120" s="345"/>
      <c r="Q120" s="345"/>
      <c r="R120" s="345"/>
      <c r="S120" s="345"/>
      <c r="T120" s="345"/>
      <c r="U120" s="345"/>
      <c r="V120" s="345"/>
      <c r="W120" s="345"/>
      <c r="X120" s="345"/>
      <c r="Y120" s="345"/>
    </row>
    <row r="121" spans="6:25" s="344" customFormat="1" ht="12.75">
      <c r="F121" s="345"/>
      <c r="G121" s="345"/>
      <c r="H121" s="345"/>
      <c r="I121" s="345"/>
      <c r="J121" s="345"/>
      <c r="K121" s="345"/>
      <c r="L121" s="345"/>
      <c r="M121" s="345"/>
      <c r="N121" s="345"/>
      <c r="O121" s="345"/>
      <c r="P121" s="345"/>
      <c r="Q121" s="345"/>
      <c r="R121" s="345"/>
      <c r="S121" s="345"/>
      <c r="T121" s="345"/>
      <c r="U121" s="345"/>
      <c r="V121" s="345"/>
      <c r="W121" s="345"/>
      <c r="X121" s="345"/>
      <c r="Y121" s="345"/>
    </row>
    <row r="122" spans="6:25" s="344" customFormat="1" ht="12.75">
      <c r="F122" s="345"/>
      <c r="G122" s="345"/>
      <c r="H122" s="345"/>
      <c r="I122" s="345"/>
      <c r="J122" s="345"/>
      <c r="K122" s="345"/>
      <c r="L122" s="345"/>
      <c r="M122" s="345"/>
      <c r="N122" s="345"/>
      <c r="O122" s="345"/>
      <c r="P122" s="345"/>
      <c r="Q122" s="345"/>
      <c r="R122" s="345"/>
      <c r="S122" s="345"/>
      <c r="T122" s="345"/>
      <c r="U122" s="345"/>
      <c r="V122" s="345"/>
      <c r="W122" s="345"/>
      <c r="X122" s="345"/>
      <c r="Y122" s="345"/>
    </row>
    <row r="123" spans="6:25" s="344" customFormat="1" ht="12.75">
      <c r="F123" s="345"/>
      <c r="G123" s="345"/>
      <c r="H123" s="345"/>
      <c r="I123" s="345"/>
      <c r="J123" s="345"/>
      <c r="K123" s="345"/>
      <c r="L123" s="345"/>
      <c r="M123" s="345"/>
      <c r="N123" s="345"/>
      <c r="O123" s="345"/>
      <c r="P123" s="345"/>
      <c r="Q123" s="345"/>
      <c r="R123" s="345"/>
      <c r="S123" s="345"/>
      <c r="T123" s="345"/>
      <c r="U123" s="345"/>
      <c r="V123" s="345"/>
      <c r="W123" s="345"/>
      <c r="X123" s="345"/>
      <c r="Y123" s="345"/>
    </row>
    <row r="124" spans="6:25" s="344" customFormat="1" ht="12.75">
      <c r="F124" s="345"/>
      <c r="G124" s="345"/>
      <c r="H124" s="345"/>
      <c r="I124" s="345"/>
      <c r="J124" s="345"/>
      <c r="K124" s="345"/>
      <c r="L124" s="345"/>
      <c r="M124" s="345"/>
      <c r="N124" s="345"/>
      <c r="O124" s="345"/>
      <c r="P124" s="345"/>
      <c r="Q124" s="345"/>
      <c r="R124" s="345"/>
      <c r="S124" s="345"/>
      <c r="T124" s="345"/>
      <c r="U124" s="345"/>
      <c r="V124" s="345"/>
      <c r="W124" s="345"/>
      <c r="X124" s="345"/>
      <c r="Y124" s="345"/>
    </row>
    <row r="125" spans="6:25" s="344" customFormat="1" ht="12.75">
      <c r="F125" s="345"/>
      <c r="G125" s="345"/>
      <c r="H125" s="345"/>
      <c r="I125" s="345"/>
      <c r="J125" s="345"/>
      <c r="K125" s="345"/>
      <c r="L125" s="345"/>
      <c r="M125" s="345"/>
      <c r="N125" s="345"/>
      <c r="O125" s="345"/>
      <c r="P125" s="345"/>
      <c r="Q125" s="345"/>
      <c r="R125" s="345"/>
      <c r="S125" s="345"/>
      <c r="T125" s="345"/>
      <c r="U125" s="345"/>
      <c r="V125" s="345"/>
      <c r="W125" s="345"/>
      <c r="X125" s="345"/>
      <c r="Y125" s="345"/>
    </row>
    <row r="126" spans="6:25" s="344" customFormat="1" ht="12.75">
      <c r="F126" s="345"/>
      <c r="G126" s="345"/>
      <c r="H126" s="345"/>
      <c r="I126" s="345"/>
      <c r="J126" s="345"/>
      <c r="K126" s="345"/>
      <c r="L126" s="345"/>
      <c r="M126" s="345"/>
      <c r="N126" s="345"/>
      <c r="O126" s="345"/>
      <c r="P126" s="345"/>
      <c r="Q126" s="345"/>
      <c r="R126" s="345"/>
      <c r="S126" s="345"/>
      <c r="T126" s="345"/>
      <c r="U126" s="345"/>
      <c r="V126" s="345"/>
      <c r="W126" s="345"/>
      <c r="X126" s="345"/>
      <c r="Y126" s="345"/>
    </row>
    <row r="127" spans="6:25" s="344" customFormat="1" ht="12.75">
      <c r="F127" s="345"/>
      <c r="G127" s="345"/>
      <c r="H127" s="345"/>
      <c r="I127" s="345"/>
      <c r="J127" s="345"/>
      <c r="K127" s="345"/>
      <c r="L127" s="345"/>
      <c r="M127" s="345"/>
      <c r="N127" s="345"/>
      <c r="O127" s="345"/>
      <c r="P127" s="345"/>
      <c r="Q127" s="345"/>
      <c r="R127" s="345"/>
      <c r="S127" s="345"/>
      <c r="T127" s="345"/>
      <c r="U127" s="345"/>
      <c r="V127" s="345"/>
      <c r="W127" s="345"/>
      <c r="X127" s="345"/>
      <c r="Y127" s="345"/>
    </row>
    <row r="128" spans="6:25" s="344" customFormat="1" ht="12.75">
      <c r="F128" s="345"/>
      <c r="G128" s="345"/>
      <c r="H128" s="345"/>
      <c r="I128" s="345"/>
      <c r="J128" s="345"/>
      <c r="K128" s="345"/>
      <c r="L128" s="345"/>
      <c r="M128" s="345"/>
      <c r="N128" s="345"/>
      <c r="O128" s="345"/>
      <c r="P128" s="345"/>
      <c r="Q128" s="345"/>
      <c r="R128" s="345"/>
      <c r="S128" s="345"/>
      <c r="T128" s="345"/>
      <c r="U128" s="345"/>
      <c r="V128" s="345"/>
      <c r="W128" s="345"/>
      <c r="X128" s="345"/>
      <c r="Y128" s="345"/>
    </row>
    <row r="129" spans="6:37" s="344" customFormat="1" ht="12.75">
      <c r="F129" s="345"/>
      <c r="G129" s="345"/>
      <c r="H129" s="345"/>
      <c r="I129" s="345"/>
      <c r="J129" s="345"/>
      <c r="K129" s="345"/>
      <c r="L129" s="345"/>
      <c r="M129" s="345"/>
      <c r="N129" s="345"/>
      <c r="O129" s="345"/>
      <c r="P129" s="345"/>
      <c r="Q129" s="345"/>
      <c r="R129" s="345"/>
      <c r="S129" s="345"/>
      <c r="T129" s="345"/>
      <c r="U129" s="345"/>
      <c r="V129" s="345"/>
      <c r="W129" s="345"/>
      <c r="X129" s="345"/>
      <c r="Y129" s="345"/>
    </row>
    <row r="130" spans="6:37" s="344" customFormat="1" ht="12.75">
      <c r="F130" s="345"/>
      <c r="G130" s="345"/>
      <c r="H130" s="345"/>
      <c r="I130" s="345"/>
      <c r="J130" s="345"/>
      <c r="K130" s="345"/>
      <c r="L130" s="345"/>
      <c r="M130" s="345"/>
      <c r="N130" s="345"/>
      <c r="O130" s="345"/>
      <c r="P130" s="345"/>
      <c r="Q130" s="345"/>
      <c r="R130" s="345"/>
      <c r="S130" s="345"/>
      <c r="T130" s="345"/>
      <c r="U130" s="345"/>
      <c r="V130" s="345"/>
      <c r="W130" s="345"/>
      <c r="X130" s="345"/>
      <c r="Y130" s="345"/>
    </row>
    <row r="131" spans="6:37" s="344" customFormat="1" ht="12.75">
      <c r="F131" s="345"/>
      <c r="G131" s="345"/>
      <c r="H131" s="345"/>
      <c r="I131" s="345"/>
      <c r="J131" s="345"/>
      <c r="K131" s="345"/>
      <c r="L131" s="345"/>
      <c r="M131" s="345"/>
      <c r="N131" s="345"/>
      <c r="O131" s="345"/>
      <c r="P131" s="345"/>
      <c r="Q131" s="345"/>
      <c r="R131" s="345"/>
      <c r="S131" s="345"/>
      <c r="T131" s="345"/>
      <c r="U131" s="345"/>
      <c r="V131" s="345"/>
      <c r="W131" s="345"/>
      <c r="X131" s="345"/>
      <c r="Y131" s="345"/>
    </row>
    <row r="132" spans="6:37" s="344" customFormat="1" ht="12.75">
      <c r="F132" s="345"/>
      <c r="G132" s="345"/>
      <c r="H132" s="345"/>
      <c r="I132" s="345"/>
      <c r="J132" s="345"/>
      <c r="K132" s="345"/>
      <c r="L132" s="345"/>
      <c r="M132" s="345"/>
      <c r="N132" s="345"/>
      <c r="O132" s="345"/>
      <c r="P132" s="345"/>
      <c r="Q132" s="345"/>
      <c r="R132" s="345"/>
      <c r="S132" s="345"/>
      <c r="T132" s="345"/>
      <c r="U132" s="345"/>
      <c r="V132" s="345"/>
      <c r="W132" s="345"/>
      <c r="X132" s="345"/>
      <c r="Y132" s="345"/>
    </row>
    <row r="133" spans="6:37">
      <c r="AK133" s="267"/>
    </row>
    <row r="134" spans="6:37">
      <c r="AK134" s="267"/>
    </row>
    <row r="135" spans="6:37">
      <c r="AK135" s="267"/>
    </row>
    <row r="136" spans="6:37">
      <c r="AK136" s="267"/>
    </row>
    <row r="137" spans="6:37">
      <c r="AK137" s="267"/>
    </row>
    <row r="138" spans="6:37">
      <c r="AK138" s="267"/>
    </row>
    <row r="139" spans="6:37">
      <c r="AK139" s="267"/>
    </row>
    <row r="140" spans="6:37">
      <c r="AK140" s="267"/>
    </row>
    <row r="141" spans="6:37">
      <c r="AK141" s="267"/>
    </row>
    <row r="142" spans="6:37">
      <c r="AK142" s="267"/>
    </row>
    <row r="143" spans="6:37">
      <c r="AK143" s="267"/>
    </row>
    <row r="144" spans="6:37">
      <c r="AK144" s="267"/>
    </row>
    <row r="145" spans="37:37">
      <c r="AK145" s="267"/>
    </row>
    <row r="146" spans="37:37">
      <c r="AK146" s="267"/>
    </row>
    <row r="147" spans="37:37">
      <c r="AK147" s="267"/>
    </row>
    <row r="148" spans="37:37">
      <c r="AK148" s="267"/>
    </row>
    <row r="149" spans="37:37">
      <c r="AK149" s="267"/>
    </row>
    <row r="150" spans="37:37">
      <c r="AK150" s="267"/>
    </row>
    <row r="151" spans="37:37">
      <c r="AK151" s="267"/>
    </row>
    <row r="152" spans="37:37">
      <c r="AK152" s="267"/>
    </row>
    <row r="153" spans="37:37">
      <c r="AK153" s="267"/>
    </row>
    <row r="154" spans="37:37">
      <c r="AK154" s="267"/>
    </row>
    <row r="155" spans="37:37">
      <c r="AK155" s="267"/>
    </row>
    <row r="156" spans="37:37">
      <c r="AK156" s="267"/>
    </row>
    <row r="157" spans="37:37">
      <c r="AK157" s="267"/>
    </row>
    <row r="158" spans="37:37">
      <c r="AK158" s="267"/>
    </row>
    <row r="159" spans="37:37">
      <c r="AK159" s="267"/>
    </row>
    <row r="160" spans="37:37">
      <c r="AK160" s="267"/>
    </row>
    <row r="161" spans="37:37">
      <c r="AK161" s="267"/>
    </row>
    <row r="162" spans="37:37">
      <c r="AK162" s="267"/>
    </row>
    <row r="163" spans="37:37">
      <c r="AK163" s="267"/>
    </row>
    <row r="164" spans="37:37">
      <c r="AK164" s="267"/>
    </row>
    <row r="165" spans="37:37">
      <c r="AK165" s="267"/>
    </row>
    <row r="166" spans="37:37">
      <c r="AK166" s="267"/>
    </row>
    <row r="167" spans="37:37">
      <c r="AK167" s="267"/>
    </row>
    <row r="168" spans="37:37">
      <c r="AK168" s="267"/>
    </row>
    <row r="169" spans="37:37">
      <c r="AK169" s="267"/>
    </row>
    <row r="170" spans="37:37">
      <c r="AK170" s="267"/>
    </row>
    <row r="171" spans="37:37">
      <c r="AK171" s="267"/>
    </row>
    <row r="172" spans="37:37">
      <c r="AK172" s="267"/>
    </row>
    <row r="173" spans="37:37">
      <c r="AK173" s="267"/>
    </row>
    <row r="174" spans="37:37">
      <c r="AK174" s="267"/>
    </row>
    <row r="175" spans="37:37">
      <c r="AK175" s="267"/>
    </row>
    <row r="176" spans="37:37">
      <c r="AK176" s="267"/>
    </row>
    <row r="177" spans="37:37">
      <c r="AK177" s="267"/>
    </row>
    <row r="178" spans="37:37">
      <c r="AK178" s="267"/>
    </row>
    <row r="179" spans="37:37">
      <c r="AK179" s="267"/>
    </row>
    <row r="180" spans="37:37">
      <c r="AK180" s="267"/>
    </row>
    <row r="181" spans="37:37">
      <c r="AK181" s="267"/>
    </row>
    <row r="182" spans="37:37">
      <c r="AK182" s="267"/>
    </row>
    <row r="183" spans="37:37">
      <c r="AK183" s="267"/>
    </row>
    <row r="184" spans="37:37">
      <c r="AK184" s="267"/>
    </row>
    <row r="185" spans="37:37">
      <c r="AK185" s="267"/>
    </row>
    <row r="186" spans="37:37">
      <c r="AK186" s="267"/>
    </row>
    <row r="187" spans="37:37">
      <c r="AK187" s="267"/>
    </row>
    <row r="188" spans="37:37">
      <c r="AK188" s="267"/>
    </row>
    <row r="189" spans="37:37">
      <c r="AK189" s="267"/>
    </row>
    <row r="190" spans="37:37">
      <c r="AK190" s="267"/>
    </row>
    <row r="191" spans="37:37">
      <c r="AK191" s="267"/>
    </row>
    <row r="192" spans="37:37">
      <c r="AK192" s="267"/>
    </row>
    <row r="193" spans="37:37">
      <c r="AK193" s="267"/>
    </row>
    <row r="194" spans="37:37">
      <c r="AK194" s="267"/>
    </row>
    <row r="195" spans="37:37">
      <c r="AK195" s="267"/>
    </row>
    <row r="196" spans="37:37">
      <c r="AK196" s="267"/>
    </row>
    <row r="197" spans="37:37">
      <c r="AK197" s="267"/>
    </row>
    <row r="198" spans="37:37">
      <c r="AK198" s="267"/>
    </row>
    <row r="199" spans="37:37">
      <c r="AK199" s="267"/>
    </row>
    <row r="200" spans="37:37">
      <c r="AK200" s="267"/>
    </row>
    <row r="201" spans="37:37">
      <c r="AK201" s="267"/>
    </row>
    <row r="202" spans="37:37">
      <c r="AK202" s="267"/>
    </row>
    <row r="203" spans="37:37">
      <c r="AK203" s="267"/>
    </row>
    <row r="204" spans="37:37">
      <c r="AK204" s="267"/>
    </row>
    <row r="205" spans="37:37">
      <c r="AK205" s="267"/>
    </row>
    <row r="206" spans="37:37">
      <c r="AK206" s="267"/>
    </row>
    <row r="207" spans="37:37">
      <c r="AK207" s="267"/>
    </row>
    <row r="208" spans="37:37">
      <c r="AK208" s="267"/>
    </row>
    <row r="209" spans="37:37">
      <c r="AK209" s="267"/>
    </row>
    <row r="210" spans="37:37">
      <c r="AK210" s="267"/>
    </row>
    <row r="211" spans="37:37">
      <c r="AK211" s="267"/>
    </row>
    <row r="212" spans="37:37">
      <c r="AK212" s="267"/>
    </row>
    <row r="213" spans="37:37">
      <c r="AK213" s="267"/>
    </row>
    <row r="214" spans="37:37">
      <c r="AK214" s="267"/>
    </row>
    <row r="215" spans="37:37">
      <c r="AK215" s="267"/>
    </row>
    <row r="216" spans="37:37">
      <c r="AK216" s="267"/>
    </row>
    <row r="217" spans="37:37">
      <c r="AK217" s="267"/>
    </row>
    <row r="218" spans="37:37">
      <c r="AK218" s="267"/>
    </row>
    <row r="219" spans="37:37">
      <c r="AK219" s="267"/>
    </row>
    <row r="220" spans="37:37">
      <c r="AK220" s="267"/>
    </row>
    <row r="221" spans="37:37">
      <c r="AK221" s="267"/>
    </row>
    <row r="222" spans="37:37">
      <c r="AK222" s="267"/>
    </row>
    <row r="223" spans="37:37">
      <c r="AK223" s="267"/>
    </row>
    <row r="224" spans="37:37">
      <c r="AK224" s="267"/>
    </row>
    <row r="225" spans="37:37">
      <c r="AK225" s="267"/>
    </row>
    <row r="226" spans="37:37">
      <c r="AK226" s="267"/>
    </row>
    <row r="227" spans="37:37">
      <c r="AK227" s="267"/>
    </row>
    <row r="228" spans="37:37">
      <c r="AK228" s="267"/>
    </row>
    <row r="229" spans="37:37">
      <c r="AK229" s="267"/>
    </row>
    <row r="230" spans="37:37">
      <c r="AK230" s="267"/>
    </row>
    <row r="231" spans="37:37">
      <c r="AK231" s="267"/>
    </row>
    <row r="232" spans="37:37">
      <c r="AK232" s="267"/>
    </row>
    <row r="233" spans="37:37">
      <c r="AK233" s="267"/>
    </row>
    <row r="234" spans="37:37">
      <c r="AK234" s="267"/>
    </row>
    <row r="235" spans="37:37">
      <c r="AK235" s="267"/>
    </row>
    <row r="236" spans="37:37">
      <c r="AK236" s="267"/>
    </row>
    <row r="237" spans="37:37">
      <c r="AK237" s="267"/>
    </row>
    <row r="238" spans="37:37">
      <c r="AK238" s="267"/>
    </row>
    <row r="239" spans="37:37">
      <c r="AK239" s="267"/>
    </row>
    <row r="240" spans="37:37">
      <c r="AK240" s="267"/>
    </row>
    <row r="241" spans="37:37">
      <c r="AK241" s="267"/>
    </row>
    <row r="242" spans="37:37">
      <c r="AK242" s="267"/>
    </row>
    <row r="243" spans="37:37">
      <c r="AK243" s="267"/>
    </row>
    <row r="244" spans="37:37">
      <c r="AK244" s="267"/>
    </row>
    <row r="245" spans="37:37">
      <c r="AK245" s="267"/>
    </row>
    <row r="246" spans="37:37">
      <c r="AK246" s="267"/>
    </row>
    <row r="247" spans="37:37">
      <c r="AK247" s="267"/>
    </row>
    <row r="248" spans="37:37">
      <c r="AK248" s="267"/>
    </row>
    <row r="249" spans="37:37">
      <c r="AK249" s="267"/>
    </row>
    <row r="250" spans="37:37">
      <c r="AK250" s="267"/>
    </row>
    <row r="251" spans="37:37">
      <c r="AK251" s="267"/>
    </row>
    <row r="252" spans="37:37">
      <c r="AK252" s="267"/>
    </row>
    <row r="253" spans="37:37">
      <c r="AK253" s="267"/>
    </row>
    <row r="254" spans="37:37">
      <c r="AK254" s="267"/>
    </row>
    <row r="255" spans="37:37">
      <c r="AK255" s="267"/>
    </row>
    <row r="256" spans="37:37">
      <c r="AK256" s="267"/>
    </row>
    <row r="257" spans="37:37">
      <c r="AK257" s="267"/>
    </row>
    <row r="258" spans="37:37">
      <c r="AK258" s="267"/>
    </row>
    <row r="259" spans="37:37">
      <c r="AK259" s="267"/>
    </row>
    <row r="260" spans="37:37">
      <c r="AK260" s="267"/>
    </row>
    <row r="261" spans="37:37">
      <c r="AK261" s="267"/>
    </row>
    <row r="262" spans="37:37">
      <c r="AK262" s="267"/>
    </row>
    <row r="263" spans="37:37">
      <c r="AK263" s="267"/>
    </row>
    <row r="264" spans="37:37">
      <c r="AK264" s="267"/>
    </row>
    <row r="265" spans="37:37">
      <c r="AK265" s="267"/>
    </row>
    <row r="266" spans="37:37">
      <c r="AK266" s="267"/>
    </row>
    <row r="267" spans="37:37">
      <c r="AK267" s="267"/>
    </row>
    <row r="268" spans="37:37">
      <c r="AK268" s="267"/>
    </row>
    <row r="269" spans="37:37">
      <c r="AK269" s="267"/>
    </row>
    <row r="270" spans="37:37">
      <c r="AK270" s="267"/>
    </row>
    <row r="271" spans="37:37">
      <c r="AK271" s="267"/>
    </row>
    <row r="272" spans="37:37">
      <c r="AK272" s="267"/>
    </row>
    <row r="273" spans="37:37">
      <c r="AK273" s="267"/>
    </row>
    <row r="274" spans="37:37">
      <c r="AK274" s="267"/>
    </row>
    <row r="275" spans="37:37">
      <c r="AK275" s="267"/>
    </row>
    <row r="276" spans="37:37">
      <c r="AK276" s="267"/>
    </row>
    <row r="277" spans="37:37">
      <c r="AK277" s="267"/>
    </row>
    <row r="278" spans="37:37">
      <c r="AK278" s="267"/>
    </row>
    <row r="279" spans="37:37">
      <c r="AK279" s="267"/>
    </row>
    <row r="280" spans="37:37">
      <c r="AK280" s="267"/>
    </row>
    <row r="281" spans="37:37">
      <c r="AK281" s="267"/>
    </row>
    <row r="282" spans="37:37">
      <c r="AK282" s="267"/>
    </row>
    <row r="283" spans="37:37">
      <c r="AK283" s="267"/>
    </row>
    <row r="284" spans="37:37">
      <c r="AK284" s="267"/>
    </row>
    <row r="285" spans="37:37">
      <c r="AK285" s="267"/>
    </row>
    <row r="286" spans="37:37">
      <c r="AK286" s="267"/>
    </row>
    <row r="287" spans="37:37">
      <c r="AK287" s="267"/>
    </row>
    <row r="288" spans="37:37">
      <c r="AK288" s="267"/>
    </row>
    <row r="289" spans="37:37">
      <c r="AK289" s="267"/>
    </row>
    <row r="290" spans="37:37">
      <c r="AK290" s="267"/>
    </row>
    <row r="291" spans="37:37">
      <c r="AK291" s="267"/>
    </row>
    <row r="292" spans="37:37">
      <c r="AK292" s="267"/>
    </row>
    <row r="293" spans="37:37">
      <c r="AK293" s="267"/>
    </row>
    <row r="294" spans="37:37">
      <c r="AK294" s="267"/>
    </row>
    <row r="295" spans="37:37">
      <c r="AK295" s="267"/>
    </row>
    <row r="296" spans="37:37">
      <c r="AK296" s="267"/>
    </row>
    <row r="297" spans="37:37">
      <c r="AK297" s="267"/>
    </row>
    <row r="298" spans="37:37">
      <c r="AK298" s="267"/>
    </row>
    <row r="299" spans="37:37">
      <c r="AK299" s="267"/>
    </row>
    <row r="300" spans="37:37">
      <c r="AK300" s="267"/>
    </row>
    <row r="301" spans="37:37">
      <c r="AK301" s="267"/>
    </row>
    <row r="302" spans="37:37">
      <c r="AK302" s="267"/>
    </row>
    <row r="303" spans="37:37">
      <c r="AK303" s="267"/>
    </row>
    <row r="304" spans="37:37">
      <c r="AK304" s="267"/>
    </row>
    <row r="305" spans="37:37">
      <c r="AK305" s="267"/>
    </row>
    <row r="306" spans="37:37">
      <c r="AK306" s="267"/>
    </row>
    <row r="307" spans="37:37">
      <c r="AK307" s="267"/>
    </row>
    <row r="308" spans="37:37">
      <c r="AK308" s="267"/>
    </row>
    <row r="309" spans="37:37">
      <c r="AK309" s="267"/>
    </row>
    <row r="310" spans="37:37">
      <c r="AK310" s="267"/>
    </row>
    <row r="311" spans="37:37">
      <c r="AK311" s="267"/>
    </row>
    <row r="312" spans="37:37">
      <c r="AK312" s="267"/>
    </row>
    <row r="313" spans="37:37">
      <c r="AK313" s="267"/>
    </row>
    <row r="314" spans="37:37">
      <c r="AK314" s="267"/>
    </row>
    <row r="315" spans="37:37">
      <c r="AK315" s="267"/>
    </row>
    <row r="316" spans="37:37">
      <c r="AK316" s="267"/>
    </row>
    <row r="317" spans="37:37">
      <c r="AK317" s="267"/>
    </row>
    <row r="318" spans="37:37">
      <c r="AK318" s="267"/>
    </row>
    <row r="319" spans="37:37">
      <c r="AK319" s="267"/>
    </row>
    <row r="320" spans="37:37">
      <c r="AK320" s="267"/>
    </row>
    <row r="321" spans="37:37">
      <c r="AK321" s="267"/>
    </row>
    <row r="322" spans="37:37">
      <c r="AK322" s="267"/>
    </row>
    <row r="323" spans="37:37">
      <c r="AK323" s="267"/>
    </row>
    <row r="324" spans="37:37">
      <c r="AK324" s="267"/>
    </row>
    <row r="325" spans="37:37">
      <c r="AK325" s="267"/>
    </row>
    <row r="326" spans="37:37">
      <c r="AK326" s="267"/>
    </row>
    <row r="327" spans="37:37">
      <c r="AK327" s="267"/>
    </row>
    <row r="328" spans="37:37">
      <c r="AK328" s="267"/>
    </row>
    <row r="329" spans="37:37">
      <c r="AK329" s="267"/>
    </row>
    <row r="330" spans="37:37">
      <c r="AK330" s="267"/>
    </row>
    <row r="331" spans="37:37">
      <c r="AK331" s="267"/>
    </row>
    <row r="332" spans="37:37">
      <c r="AK332" s="267"/>
    </row>
    <row r="333" spans="37:37">
      <c r="AK333" s="267"/>
    </row>
    <row r="334" spans="37:37">
      <c r="AK334" s="267"/>
    </row>
    <row r="335" spans="37:37">
      <c r="AK335" s="267"/>
    </row>
    <row r="336" spans="37:37">
      <c r="AK336" s="267"/>
    </row>
    <row r="337" spans="37:37">
      <c r="AK337" s="267"/>
    </row>
    <row r="338" spans="37:37">
      <c r="AK338" s="267"/>
    </row>
    <row r="339" spans="37:37">
      <c r="AK339" s="267"/>
    </row>
    <row r="340" spans="37:37">
      <c r="AK340" s="267"/>
    </row>
    <row r="341" spans="37:37">
      <c r="AK341" s="267"/>
    </row>
    <row r="342" spans="37:37">
      <c r="AK342" s="267"/>
    </row>
    <row r="343" spans="37:37">
      <c r="AK343" s="267"/>
    </row>
    <row r="344" spans="37:37">
      <c r="AK344" s="267"/>
    </row>
    <row r="345" spans="37:37">
      <c r="AK345" s="267"/>
    </row>
    <row r="346" spans="37:37">
      <c r="AK346" s="267"/>
    </row>
    <row r="347" spans="37:37">
      <c r="AK347" s="267"/>
    </row>
    <row r="348" spans="37:37">
      <c r="AK348" s="267"/>
    </row>
    <row r="349" spans="37:37">
      <c r="AK349" s="267"/>
    </row>
    <row r="350" spans="37:37">
      <c r="AK350" s="267"/>
    </row>
    <row r="351" spans="37:37">
      <c r="AK351" s="267"/>
    </row>
    <row r="352" spans="37:37">
      <c r="AK352" s="267"/>
    </row>
    <row r="353" spans="37:37">
      <c r="AK353" s="267"/>
    </row>
    <row r="354" spans="37:37">
      <c r="AK354" s="267"/>
    </row>
    <row r="355" spans="37:37">
      <c r="AK355" s="267"/>
    </row>
    <row r="356" spans="37:37">
      <c r="AK356" s="267"/>
    </row>
    <row r="357" spans="37:37">
      <c r="AK357" s="267"/>
    </row>
    <row r="358" spans="37:37">
      <c r="AK358" s="267"/>
    </row>
    <row r="359" spans="37:37">
      <c r="AK359" s="267"/>
    </row>
    <row r="360" spans="37:37">
      <c r="AK360" s="267"/>
    </row>
    <row r="361" spans="37:37">
      <c r="AK361" s="267"/>
    </row>
    <row r="362" spans="37:37">
      <c r="AK362" s="267"/>
    </row>
    <row r="363" spans="37:37">
      <c r="AK363" s="267"/>
    </row>
    <row r="364" spans="37:37">
      <c r="AK364" s="267"/>
    </row>
    <row r="365" spans="37:37">
      <c r="AK365" s="267"/>
    </row>
    <row r="366" spans="37:37">
      <c r="AK366" s="267"/>
    </row>
    <row r="367" spans="37:37">
      <c r="AK367" s="267"/>
    </row>
    <row r="368" spans="37:37">
      <c r="AK368" s="267"/>
    </row>
    <row r="369" spans="37:37">
      <c r="AK369" s="267"/>
    </row>
    <row r="370" spans="37:37">
      <c r="AK370" s="267"/>
    </row>
    <row r="371" spans="37:37">
      <c r="AK371" s="267"/>
    </row>
    <row r="372" spans="37:37">
      <c r="AK372" s="267"/>
    </row>
    <row r="373" spans="37:37">
      <c r="AK373" s="267"/>
    </row>
    <row r="374" spans="37:37">
      <c r="AK374" s="267"/>
    </row>
    <row r="375" spans="37:37">
      <c r="AK375" s="267"/>
    </row>
    <row r="376" spans="37:37">
      <c r="AK376" s="267"/>
    </row>
    <row r="377" spans="37:37">
      <c r="AK377" s="267"/>
    </row>
    <row r="378" spans="37:37">
      <c r="AK378" s="267"/>
    </row>
    <row r="379" spans="37:37">
      <c r="AK379" s="267"/>
    </row>
    <row r="380" spans="37:37">
      <c r="AK380" s="267"/>
    </row>
    <row r="381" spans="37:37">
      <c r="AK381" s="267"/>
    </row>
    <row r="382" spans="37:37">
      <c r="AK382" s="267"/>
    </row>
    <row r="383" spans="37:37">
      <c r="AK383" s="267"/>
    </row>
    <row r="384" spans="37:37">
      <c r="AK384" s="267"/>
    </row>
    <row r="385" spans="37:37">
      <c r="AK385" s="267"/>
    </row>
    <row r="386" spans="37:37">
      <c r="AK386" s="267"/>
    </row>
    <row r="387" spans="37:37">
      <c r="AK387" s="267"/>
    </row>
    <row r="388" spans="37:37">
      <c r="AK388" s="267"/>
    </row>
    <row r="389" spans="37:37">
      <c r="AK389" s="267"/>
    </row>
    <row r="390" spans="37:37">
      <c r="AK390" s="267"/>
    </row>
    <row r="391" spans="37:37">
      <c r="AK391" s="267"/>
    </row>
    <row r="392" spans="37:37">
      <c r="AK392" s="267"/>
    </row>
    <row r="393" spans="37:37">
      <c r="AK393" s="267"/>
    </row>
    <row r="394" spans="37:37">
      <c r="AK394" s="267"/>
    </row>
    <row r="395" spans="37:37">
      <c r="AK395" s="267"/>
    </row>
    <row r="396" spans="37:37">
      <c r="AK396" s="267"/>
    </row>
    <row r="397" spans="37:37">
      <c r="AK397" s="267"/>
    </row>
    <row r="398" spans="37:37">
      <c r="AK398" s="267"/>
    </row>
    <row r="399" spans="37:37">
      <c r="AK399" s="267"/>
    </row>
    <row r="400" spans="37:37">
      <c r="AK400" s="267"/>
    </row>
    <row r="401" spans="37:37">
      <c r="AK401" s="267"/>
    </row>
    <row r="402" spans="37:37">
      <c r="AK402" s="267"/>
    </row>
    <row r="403" spans="37:37">
      <c r="AK403" s="267"/>
    </row>
    <row r="404" spans="37:37">
      <c r="AK404" s="267"/>
    </row>
    <row r="405" spans="37:37">
      <c r="AK405" s="267"/>
    </row>
    <row r="406" spans="37:37">
      <c r="AK406" s="267"/>
    </row>
    <row r="407" spans="37:37">
      <c r="AK407" s="267"/>
    </row>
    <row r="408" spans="37:37">
      <c r="AK408" s="267"/>
    </row>
    <row r="409" spans="37:37">
      <c r="AK409" s="267"/>
    </row>
    <row r="410" spans="37:37">
      <c r="AK410" s="267"/>
    </row>
    <row r="411" spans="37:37">
      <c r="AK411" s="267"/>
    </row>
    <row r="412" spans="37:37">
      <c r="AK412" s="267"/>
    </row>
    <row r="413" spans="37:37">
      <c r="AK413" s="267"/>
    </row>
    <row r="414" spans="37:37">
      <c r="AK414" s="267"/>
    </row>
    <row r="415" spans="37:37">
      <c r="AK415" s="267"/>
    </row>
    <row r="416" spans="37:37">
      <c r="AK416" s="267"/>
    </row>
    <row r="417" spans="37:37">
      <c r="AK417" s="267"/>
    </row>
    <row r="418" spans="37:37">
      <c r="AK418" s="267"/>
    </row>
    <row r="419" spans="37:37">
      <c r="AK419" s="267"/>
    </row>
    <row r="420" spans="37:37">
      <c r="AK420" s="267"/>
    </row>
    <row r="421" spans="37:37">
      <c r="AK421" s="267"/>
    </row>
    <row r="422" spans="37:37">
      <c r="AK422" s="267"/>
    </row>
    <row r="423" spans="37:37">
      <c r="AK423" s="267"/>
    </row>
    <row r="424" spans="37:37">
      <c r="AK424" s="267"/>
    </row>
    <row r="425" spans="37:37">
      <c r="AK425" s="267"/>
    </row>
    <row r="426" spans="37:37">
      <c r="AK426" s="267"/>
    </row>
    <row r="427" spans="37:37">
      <c r="AK427" s="267"/>
    </row>
    <row r="428" spans="37:37">
      <c r="AK428" s="267"/>
    </row>
    <row r="429" spans="37:37">
      <c r="AK429" s="267"/>
    </row>
    <row r="430" spans="37:37">
      <c r="AK430" s="267"/>
    </row>
    <row r="431" spans="37:37">
      <c r="AK431" s="267"/>
    </row>
    <row r="432" spans="37:37">
      <c r="AK432" s="267"/>
    </row>
    <row r="433" spans="37:37">
      <c r="AK433" s="267"/>
    </row>
    <row r="434" spans="37:37">
      <c r="AK434" s="267"/>
    </row>
    <row r="435" spans="37:37">
      <c r="AK435" s="267"/>
    </row>
    <row r="436" spans="37:37">
      <c r="AK436" s="267"/>
    </row>
    <row r="437" spans="37:37">
      <c r="AK437" s="267"/>
    </row>
    <row r="438" spans="37:37">
      <c r="AK438" s="267"/>
    </row>
    <row r="439" spans="37:37">
      <c r="AK439" s="267"/>
    </row>
    <row r="440" spans="37:37">
      <c r="AK440" s="267"/>
    </row>
    <row r="441" spans="37:37">
      <c r="AK441" s="267"/>
    </row>
    <row r="442" spans="37:37">
      <c r="AK442" s="267"/>
    </row>
    <row r="443" spans="37:37">
      <c r="AK443" s="267"/>
    </row>
    <row r="444" spans="37:37">
      <c r="AK444" s="267"/>
    </row>
    <row r="445" spans="37:37">
      <c r="AK445" s="267"/>
    </row>
    <row r="446" spans="37:37">
      <c r="AK446" s="267"/>
    </row>
    <row r="447" spans="37:37">
      <c r="AK447" s="267"/>
    </row>
    <row r="448" spans="37:37">
      <c r="AK448" s="267"/>
    </row>
    <row r="449" spans="37:37">
      <c r="AK449" s="267"/>
    </row>
    <row r="450" spans="37:37">
      <c r="AK450" s="267"/>
    </row>
    <row r="451" spans="37:37">
      <c r="AK451" s="267"/>
    </row>
    <row r="452" spans="37:37">
      <c r="AK452" s="267"/>
    </row>
    <row r="453" spans="37:37">
      <c r="AK453" s="267"/>
    </row>
    <row r="454" spans="37:37">
      <c r="AK454" s="267"/>
    </row>
    <row r="455" spans="37:37">
      <c r="AK455" s="267"/>
    </row>
    <row r="456" spans="37:37">
      <c r="AK456" s="267"/>
    </row>
    <row r="457" spans="37:37">
      <c r="AK457" s="267"/>
    </row>
    <row r="458" spans="37:37">
      <c r="AK458" s="267"/>
    </row>
    <row r="459" spans="37:37">
      <c r="AK459" s="267"/>
    </row>
    <row r="460" spans="37:37">
      <c r="AK460" s="267"/>
    </row>
    <row r="461" spans="37:37">
      <c r="AK461" s="267"/>
    </row>
    <row r="462" spans="37:37">
      <c r="AK462" s="267"/>
    </row>
    <row r="463" spans="37:37">
      <c r="AK463" s="267"/>
    </row>
    <row r="464" spans="37:37">
      <c r="AK464" s="267"/>
    </row>
    <row r="465" spans="37:37">
      <c r="AK465" s="267"/>
    </row>
    <row r="466" spans="37:37">
      <c r="AK466" s="267"/>
    </row>
    <row r="467" spans="37:37">
      <c r="AK467" s="267"/>
    </row>
    <row r="468" spans="37:37">
      <c r="AK468" s="267"/>
    </row>
    <row r="469" spans="37:37">
      <c r="AK469" s="267"/>
    </row>
    <row r="470" spans="37:37">
      <c r="AK470" s="267"/>
    </row>
    <row r="471" spans="37:37">
      <c r="AK471" s="267"/>
    </row>
    <row r="472" spans="37:37">
      <c r="AK472" s="267"/>
    </row>
    <row r="473" spans="37:37">
      <c r="AK473" s="267"/>
    </row>
    <row r="474" spans="37:37">
      <c r="AK474" s="267"/>
    </row>
    <row r="475" spans="37:37">
      <c r="AK475" s="267"/>
    </row>
    <row r="476" spans="37:37">
      <c r="AK476" s="267"/>
    </row>
    <row r="477" spans="37:37">
      <c r="AK477" s="267"/>
    </row>
    <row r="478" spans="37:37">
      <c r="AK478" s="267"/>
    </row>
    <row r="479" spans="37:37">
      <c r="AK479" s="267"/>
    </row>
    <row r="480" spans="37:37">
      <c r="AK480" s="267"/>
    </row>
    <row r="481" spans="37:37">
      <c r="AK481" s="267"/>
    </row>
    <row r="482" spans="37:37">
      <c r="AK482" s="267"/>
    </row>
    <row r="483" spans="37:37">
      <c r="AK483" s="267"/>
    </row>
    <row r="484" spans="37:37">
      <c r="AK484" s="267"/>
    </row>
    <row r="485" spans="37:37">
      <c r="AK485" s="267"/>
    </row>
    <row r="486" spans="37:37">
      <c r="AK486" s="267"/>
    </row>
    <row r="487" spans="37:37">
      <c r="AK487" s="267"/>
    </row>
    <row r="488" spans="37:37">
      <c r="AK488" s="267"/>
    </row>
    <row r="489" spans="37:37">
      <c r="AK489" s="267"/>
    </row>
    <row r="490" spans="37:37">
      <c r="AK490" s="267"/>
    </row>
    <row r="491" spans="37:37">
      <c r="AK491" s="267"/>
    </row>
    <row r="492" spans="37:37">
      <c r="AK492" s="267"/>
    </row>
    <row r="493" spans="37:37">
      <c r="AK493" s="267"/>
    </row>
    <row r="494" spans="37:37">
      <c r="AK494" s="267"/>
    </row>
    <row r="495" spans="37:37">
      <c r="AK495" s="267"/>
    </row>
    <row r="496" spans="37:37">
      <c r="AK496" s="267"/>
    </row>
    <row r="497" spans="37:37">
      <c r="AK497" s="267"/>
    </row>
    <row r="498" spans="37:37">
      <c r="AK498" s="267"/>
    </row>
    <row r="499" spans="37:37">
      <c r="AK499" s="267"/>
    </row>
    <row r="500" spans="37:37">
      <c r="AK500" s="267"/>
    </row>
    <row r="501" spans="37:37">
      <c r="AK501" s="267"/>
    </row>
    <row r="502" spans="37:37">
      <c r="AK502" s="267"/>
    </row>
    <row r="503" spans="37:37">
      <c r="AK503" s="267"/>
    </row>
    <row r="504" spans="37:37">
      <c r="AK504" s="267"/>
    </row>
    <row r="505" spans="37:37">
      <c r="AK505" s="267"/>
    </row>
    <row r="506" spans="37:37">
      <c r="AK506" s="267"/>
    </row>
    <row r="507" spans="37:37">
      <c r="AK507" s="267"/>
    </row>
    <row r="508" spans="37:37">
      <c r="AK508" s="267"/>
    </row>
    <row r="509" spans="37:37">
      <c r="AK509" s="267"/>
    </row>
    <row r="510" spans="37:37">
      <c r="AK510" s="267"/>
    </row>
    <row r="511" spans="37:37">
      <c r="AK511" s="267"/>
    </row>
    <row r="512" spans="37:37">
      <c r="AK512" s="267"/>
    </row>
    <row r="513" spans="37:37">
      <c r="AK513" s="267"/>
    </row>
    <row r="514" spans="37:37">
      <c r="AK514" s="267"/>
    </row>
    <row r="515" spans="37:37">
      <c r="AK515" s="267"/>
    </row>
    <row r="516" spans="37:37">
      <c r="AK516" s="267"/>
    </row>
    <row r="517" spans="37:37">
      <c r="AK517" s="267"/>
    </row>
    <row r="518" spans="37:37">
      <c r="AK518" s="267"/>
    </row>
    <row r="519" spans="37:37">
      <c r="AK519" s="267"/>
    </row>
    <row r="520" spans="37:37">
      <c r="AK520" s="267"/>
    </row>
    <row r="521" spans="37:37">
      <c r="AK521" s="267"/>
    </row>
    <row r="522" spans="37:37">
      <c r="AK522" s="267"/>
    </row>
    <row r="523" spans="37:37">
      <c r="AK523" s="267"/>
    </row>
    <row r="524" spans="37:37">
      <c r="AK524" s="267"/>
    </row>
    <row r="525" spans="37:37">
      <c r="AK525" s="267"/>
    </row>
    <row r="526" spans="37:37">
      <c r="AK526" s="267"/>
    </row>
    <row r="527" spans="37:37">
      <c r="AK527" s="267"/>
    </row>
    <row r="528" spans="37:37">
      <c r="AK528" s="267"/>
    </row>
    <row r="529" spans="37:37">
      <c r="AK529" s="267"/>
    </row>
    <row r="530" spans="37:37">
      <c r="AK530" s="267"/>
    </row>
    <row r="531" spans="37:37">
      <c r="AK531" s="267"/>
    </row>
    <row r="532" spans="37:37">
      <c r="AK532" s="267"/>
    </row>
    <row r="533" spans="37:37">
      <c r="AK533" s="267"/>
    </row>
    <row r="534" spans="37:37">
      <c r="AK534" s="267"/>
    </row>
    <row r="535" spans="37:37">
      <c r="AK535" s="267"/>
    </row>
    <row r="536" spans="37:37">
      <c r="AK536" s="267"/>
    </row>
    <row r="537" spans="37:37">
      <c r="AK537" s="267"/>
    </row>
    <row r="538" spans="37:37">
      <c r="AK538" s="267"/>
    </row>
    <row r="539" spans="37:37">
      <c r="AK539" s="267"/>
    </row>
    <row r="540" spans="37:37">
      <c r="AK540" s="267"/>
    </row>
    <row r="541" spans="37:37">
      <c r="AK541" s="267"/>
    </row>
    <row r="542" spans="37:37">
      <c r="AK542" s="267"/>
    </row>
    <row r="543" spans="37:37">
      <c r="AK543" s="267"/>
    </row>
    <row r="544" spans="37:37">
      <c r="AK544" s="267"/>
    </row>
    <row r="545" spans="37:37">
      <c r="AK545" s="267"/>
    </row>
    <row r="546" spans="37:37">
      <c r="AK546" s="267"/>
    </row>
    <row r="547" spans="37:37">
      <c r="AK547" s="267"/>
    </row>
    <row r="548" spans="37:37">
      <c r="AK548" s="267"/>
    </row>
    <row r="549" spans="37:37">
      <c r="AK549" s="267"/>
    </row>
    <row r="550" spans="37:37">
      <c r="AK550" s="267"/>
    </row>
    <row r="551" spans="37:37">
      <c r="AK551" s="267"/>
    </row>
    <row r="552" spans="37:37">
      <c r="AK552" s="267"/>
    </row>
    <row r="553" spans="37:37">
      <c r="AK553" s="267"/>
    </row>
    <row r="554" spans="37:37">
      <c r="AK554" s="267"/>
    </row>
    <row r="555" spans="37:37">
      <c r="AK555" s="267"/>
    </row>
    <row r="556" spans="37:37">
      <c r="AK556" s="267"/>
    </row>
    <row r="557" spans="37:37">
      <c r="AK557" s="267"/>
    </row>
    <row r="558" spans="37:37">
      <c r="AK558" s="267"/>
    </row>
    <row r="559" spans="37:37">
      <c r="AK559" s="267"/>
    </row>
    <row r="560" spans="37:37">
      <c r="AK560" s="267"/>
    </row>
    <row r="561" spans="37:37">
      <c r="AK561" s="267"/>
    </row>
    <row r="562" spans="37:37">
      <c r="AK562" s="267"/>
    </row>
    <row r="563" spans="37:37">
      <c r="AK563" s="267"/>
    </row>
    <row r="564" spans="37:37">
      <c r="AK564" s="267"/>
    </row>
    <row r="565" spans="37:37">
      <c r="AK565" s="267"/>
    </row>
    <row r="566" spans="37:37">
      <c r="AK566" s="267"/>
    </row>
    <row r="567" spans="37:37">
      <c r="AK567" s="267"/>
    </row>
    <row r="568" spans="37:37">
      <c r="AK568" s="267"/>
    </row>
    <row r="569" spans="37:37">
      <c r="AK569" s="267"/>
    </row>
    <row r="570" spans="37:37">
      <c r="AK570" s="267"/>
    </row>
    <row r="571" spans="37:37">
      <c r="AK571" s="267"/>
    </row>
    <row r="572" spans="37:37">
      <c r="AK572" s="267"/>
    </row>
    <row r="573" spans="37:37">
      <c r="AK573" s="267"/>
    </row>
    <row r="574" spans="37:37">
      <c r="AK574" s="267"/>
    </row>
    <row r="575" spans="37:37">
      <c r="AK575" s="267"/>
    </row>
    <row r="576" spans="37:37">
      <c r="AK576" s="267"/>
    </row>
    <row r="577" spans="37:37">
      <c r="AK577" s="267"/>
    </row>
    <row r="578" spans="37:37">
      <c r="AK578" s="267"/>
    </row>
    <row r="579" spans="37:37">
      <c r="AK579" s="267"/>
    </row>
    <row r="580" spans="37:37">
      <c r="AK580" s="267"/>
    </row>
    <row r="581" spans="37:37">
      <c r="AK581" s="267"/>
    </row>
    <row r="582" spans="37:37">
      <c r="AK582" s="267"/>
    </row>
    <row r="583" spans="37:37">
      <c r="AK583" s="267"/>
    </row>
    <row r="584" spans="37:37">
      <c r="AK584" s="267"/>
    </row>
    <row r="585" spans="37:37">
      <c r="AK585" s="267"/>
    </row>
    <row r="586" spans="37:37">
      <c r="AK586" s="267"/>
    </row>
    <row r="587" spans="37:37">
      <c r="AK587" s="267"/>
    </row>
    <row r="588" spans="37:37">
      <c r="AK588" s="267"/>
    </row>
    <row r="589" spans="37:37">
      <c r="AK589" s="267"/>
    </row>
    <row r="590" spans="37:37">
      <c r="AK590" s="267"/>
    </row>
    <row r="591" spans="37:37">
      <c r="AK591" s="267"/>
    </row>
    <row r="592" spans="37:37">
      <c r="AK592" s="267"/>
    </row>
    <row r="593" spans="37:37">
      <c r="AK593" s="267"/>
    </row>
    <row r="594" spans="37:37">
      <c r="AK594" s="267"/>
    </row>
    <row r="595" spans="37:37">
      <c r="AK595" s="267"/>
    </row>
    <row r="596" spans="37:37">
      <c r="AK596" s="267"/>
    </row>
    <row r="597" spans="37:37">
      <c r="AK597" s="267"/>
    </row>
    <row r="598" spans="37:37">
      <c r="AK598" s="267"/>
    </row>
    <row r="599" spans="37:37">
      <c r="AK599" s="267"/>
    </row>
    <row r="600" spans="37:37">
      <c r="AK600" s="267"/>
    </row>
    <row r="601" spans="37:37">
      <c r="AK601" s="267"/>
    </row>
    <row r="602" spans="37:37">
      <c r="AK602" s="267"/>
    </row>
    <row r="603" spans="37:37">
      <c r="AK603" s="267"/>
    </row>
    <row r="604" spans="37:37">
      <c r="AK604" s="267"/>
    </row>
    <row r="605" spans="37:37">
      <c r="AK605" s="267"/>
    </row>
    <row r="606" spans="37:37">
      <c r="AK606" s="267"/>
    </row>
    <row r="607" spans="37:37">
      <c r="AK607" s="267"/>
    </row>
    <row r="608" spans="37:37">
      <c r="AK608" s="267"/>
    </row>
    <row r="609" spans="37:37">
      <c r="AK609" s="267"/>
    </row>
    <row r="610" spans="37:37">
      <c r="AK610" s="267"/>
    </row>
    <row r="611" spans="37:37">
      <c r="AK611" s="267"/>
    </row>
    <row r="612" spans="37:37">
      <c r="AK612" s="267"/>
    </row>
    <row r="613" spans="37:37">
      <c r="AK613" s="267"/>
    </row>
    <row r="614" spans="37:37">
      <c r="AK614" s="267"/>
    </row>
    <row r="615" spans="37:37">
      <c r="AK615" s="267"/>
    </row>
    <row r="616" spans="37:37">
      <c r="AK616" s="267"/>
    </row>
    <row r="617" spans="37:37">
      <c r="AK617" s="267"/>
    </row>
    <row r="618" spans="37:37">
      <c r="AK618" s="267"/>
    </row>
    <row r="619" spans="37:37">
      <c r="AK619" s="267"/>
    </row>
    <row r="620" spans="37:37">
      <c r="AK620" s="267"/>
    </row>
    <row r="621" spans="37:37">
      <c r="AK621" s="267"/>
    </row>
    <row r="622" spans="37:37">
      <c r="AK622" s="267"/>
    </row>
    <row r="623" spans="37:37">
      <c r="AK623" s="267"/>
    </row>
    <row r="624" spans="37:37">
      <c r="AK624" s="267"/>
    </row>
    <row r="625" spans="37:37">
      <c r="AK625" s="267"/>
    </row>
    <row r="626" spans="37:37">
      <c r="AK626" s="267"/>
    </row>
    <row r="627" spans="37:37">
      <c r="AK627" s="267"/>
    </row>
    <row r="628" spans="37:37">
      <c r="AK628" s="267"/>
    </row>
    <row r="629" spans="37:37">
      <c r="AK629" s="267"/>
    </row>
    <row r="630" spans="37:37">
      <c r="AK630" s="267"/>
    </row>
    <row r="631" spans="37:37">
      <c r="AK631" s="267"/>
    </row>
    <row r="632" spans="37:37">
      <c r="AK632" s="267"/>
    </row>
    <row r="633" spans="37:37">
      <c r="AK633" s="267"/>
    </row>
    <row r="634" spans="37:37">
      <c r="AK634" s="267"/>
    </row>
    <row r="635" spans="37:37">
      <c r="AK635" s="267"/>
    </row>
    <row r="636" spans="37:37">
      <c r="AK636" s="267"/>
    </row>
    <row r="637" spans="37:37">
      <c r="AK637" s="267"/>
    </row>
    <row r="638" spans="37:37">
      <c r="AK638" s="267"/>
    </row>
    <row r="639" spans="37:37">
      <c r="AK639" s="267"/>
    </row>
    <row r="640" spans="37:37">
      <c r="AK640" s="267"/>
    </row>
    <row r="641" spans="37:37">
      <c r="AK641" s="267"/>
    </row>
    <row r="642" spans="37:37">
      <c r="AK642" s="267"/>
    </row>
    <row r="643" spans="37:37">
      <c r="AK643" s="267"/>
    </row>
    <row r="644" spans="37:37">
      <c r="AK644" s="267"/>
    </row>
    <row r="645" spans="37:37">
      <c r="AK645" s="267"/>
    </row>
    <row r="646" spans="37:37">
      <c r="AK646" s="267"/>
    </row>
    <row r="647" spans="37:37">
      <c r="AK647" s="267"/>
    </row>
    <row r="648" spans="37:37">
      <c r="AK648" s="267"/>
    </row>
    <row r="649" spans="37:37">
      <c r="AK649" s="267"/>
    </row>
    <row r="650" spans="37:37">
      <c r="AK650" s="267"/>
    </row>
    <row r="651" spans="37:37">
      <c r="AK651" s="267"/>
    </row>
    <row r="652" spans="37:37">
      <c r="AK652" s="267"/>
    </row>
    <row r="653" spans="37:37">
      <c r="AK653" s="267"/>
    </row>
    <row r="654" spans="37:37">
      <c r="AK654" s="267"/>
    </row>
    <row r="655" spans="37:37">
      <c r="AK655" s="267"/>
    </row>
    <row r="656" spans="37:37">
      <c r="AK656" s="267"/>
    </row>
    <row r="657" spans="37:37">
      <c r="AK657" s="267"/>
    </row>
    <row r="658" spans="37:37">
      <c r="AK658" s="267"/>
    </row>
    <row r="659" spans="37:37">
      <c r="AK659" s="267"/>
    </row>
    <row r="660" spans="37:37">
      <c r="AK660" s="267"/>
    </row>
    <row r="661" spans="37:37">
      <c r="AK661" s="267"/>
    </row>
    <row r="662" spans="37:37">
      <c r="AK662" s="267"/>
    </row>
    <row r="663" spans="37:37">
      <c r="AK663" s="267"/>
    </row>
    <row r="664" spans="37:37">
      <c r="AK664" s="267"/>
    </row>
    <row r="665" spans="37:37">
      <c r="AK665" s="267"/>
    </row>
    <row r="666" spans="37:37">
      <c r="AK666" s="267"/>
    </row>
    <row r="667" spans="37:37">
      <c r="AK667" s="267"/>
    </row>
    <row r="668" spans="37:37">
      <c r="AK668" s="267"/>
    </row>
    <row r="669" spans="37:37">
      <c r="AK669" s="267"/>
    </row>
    <row r="670" spans="37:37">
      <c r="AK670" s="267"/>
    </row>
    <row r="671" spans="37:37">
      <c r="AK671" s="267"/>
    </row>
    <row r="672" spans="37:37">
      <c r="AK672" s="267"/>
    </row>
    <row r="673" spans="37:37">
      <c r="AK673" s="267"/>
    </row>
    <row r="674" spans="37:37">
      <c r="AK674" s="267"/>
    </row>
    <row r="675" spans="37:37">
      <c r="AK675" s="267"/>
    </row>
    <row r="676" spans="37:37">
      <c r="AK676" s="267"/>
    </row>
    <row r="677" spans="37:37">
      <c r="AK677" s="267"/>
    </row>
    <row r="678" spans="37:37">
      <c r="AK678" s="267"/>
    </row>
    <row r="679" spans="37:37">
      <c r="AK679" s="267"/>
    </row>
    <row r="680" spans="37:37">
      <c r="AK680" s="267"/>
    </row>
    <row r="681" spans="37:37">
      <c r="AK681" s="267"/>
    </row>
    <row r="682" spans="37:37">
      <c r="AK682" s="267"/>
    </row>
    <row r="683" spans="37:37">
      <c r="AK683" s="267"/>
    </row>
    <row r="684" spans="37:37">
      <c r="AK684" s="267"/>
    </row>
    <row r="685" spans="37:37">
      <c r="AK685" s="267"/>
    </row>
    <row r="686" spans="37:37">
      <c r="AK686" s="267"/>
    </row>
    <row r="687" spans="37:37">
      <c r="AK687" s="267"/>
    </row>
    <row r="688" spans="37:37">
      <c r="AK688" s="267"/>
    </row>
    <row r="689" spans="37:37">
      <c r="AK689" s="267"/>
    </row>
    <row r="690" spans="37:37">
      <c r="AK690" s="267"/>
    </row>
    <row r="691" spans="37:37">
      <c r="AK691" s="267"/>
    </row>
    <row r="692" spans="37:37">
      <c r="AK692" s="267"/>
    </row>
    <row r="693" spans="37:37">
      <c r="AK693" s="267"/>
    </row>
    <row r="694" spans="37:37">
      <c r="AK694" s="267"/>
    </row>
    <row r="695" spans="37:37">
      <c r="AK695" s="267"/>
    </row>
    <row r="696" spans="37:37">
      <c r="AK696" s="267"/>
    </row>
    <row r="697" spans="37:37">
      <c r="AK697" s="267"/>
    </row>
    <row r="698" spans="37:37">
      <c r="AK698" s="267"/>
    </row>
    <row r="699" spans="37:37">
      <c r="AK699" s="267"/>
    </row>
    <row r="700" spans="37:37">
      <c r="AK700" s="267"/>
    </row>
    <row r="701" spans="37:37">
      <c r="AK701" s="267"/>
    </row>
    <row r="702" spans="37:37">
      <c r="AK702" s="267"/>
    </row>
    <row r="703" spans="37:37">
      <c r="AK703" s="267"/>
    </row>
    <row r="704" spans="37:37">
      <c r="AK704" s="267"/>
    </row>
    <row r="705" spans="37:37">
      <c r="AK705" s="267"/>
    </row>
    <row r="706" spans="37:37">
      <c r="AK706" s="267"/>
    </row>
    <row r="707" spans="37:37">
      <c r="AK707" s="267"/>
    </row>
    <row r="708" spans="37:37">
      <c r="AK708" s="267"/>
    </row>
    <row r="709" spans="37:37">
      <c r="AK709" s="267"/>
    </row>
    <row r="710" spans="37:37">
      <c r="AK710" s="267"/>
    </row>
    <row r="711" spans="37:37">
      <c r="AK711" s="267"/>
    </row>
    <row r="712" spans="37:37">
      <c r="AK712" s="267"/>
    </row>
    <row r="713" spans="37:37">
      <c r="AK713" s="267"/>
    </row>
    <row r="714" spans="37:37">
      <c r="AK714" s="267"/>
    </row>
    <row r="715" spans="37:37">
      <c r="AK715" s="267"/>
    </row>
    <row r="716" spans="37:37">
      <c r="AK716" s="267"/>
    </row>
    <row r="717" spans="37:37">
      <c r="AK717" s="267"/>
    </row>
    <row r="718" spans="37:37">
      <c r="AK718" s="267"/>
    </row>
    <row r="719" spans="37:37">
      <c r="AK719" s="267"/>
    </row>
    <row r="720" spans="37:37">
      <c r="AK720" s="267"/>
    </row>
    <row r="721" spans="37:37">
      <c r="AK721" s="267"/>
    </row>
    <row r="722" spans="37:37">
      <c r="AK722" s="267"/>
    </row>
    <row r="723" spans="37:37">
      <c r="AK723" s="267"/>
    </row>
    <row r="724" spans="37:37">
      <c r="AK724" s="267"/>
    </row>
    <row r="725" spans="37:37">
      <c r="AK725" s="267"/>
    </row>
    <row r="726" spans="37:37">
      <c r="AK726" s="267"/>
    </row>
    <row r="727" spans="37:37">
      <c r="AK727" s="267"/>
    </row>
    <row r="728" spans="37:37">
      <c r="AK728" s="267"/>
    </row>
    <row r="729" spans="37:37">
      <c r="AK729" s="267"/>
    </row>
    <row r="730" spans="37:37">
      <c r="AK730" s="267"/>
    </row>
    <row r="731" spans="37:37">
      <c r="AK731" s="267"/>
    </row>
    <row r="732" spans="37:37">
      <c r="AK732" s="267"/>
    </row>
    <row r="733" spans="37:37">
      <c r="AK733" s="267"/>
    </row>
    <row r="734" spans="37:37">
      <c r="AK734" s="267"/>
    </row>
    <row r="735" spans="37:37">
      <c r="AK735" s="267"/>
    </row>
    <row r="736" spans="37:37">
      <c r="AK736" s="267"/>
    </row>
    <row r="737" spans="37:37">
      <c r="AK737" s="267"/>
    </row>
    <row r="738" spans="37:37">
      <c r="AK738" s="267"/>
    </row>
    <row r="739" spans="37:37">
      <c r="AK739" s="267"/>
    </row>
    <row r="740" spans="37:37">
      <c r="AK740" s="267"/>
    </row>
    <row r="741" spans="37:37">
      <c r="AK741" s="267"/>
    </row>
    <row r="742" spans="37:37">
      <c r="AK742" s="267"/>
    </row>
    <row r="743" spans="37:37">
      <c r="AK743" s="267"/>
    </row>
    <row r="744" spans="37:37">
      <c r="AK744" s="267"/>
    </row>
    <row r="745" spans="37:37">
      <c r="AK745" s="267"/>
    </row>
    <row r="746" spans="37:37">
      <c r="AK746" s="267"/>
    </row>
    <row r="747" spans="37:37">
      <c r="AK747" s="267"/>
    </row>
    <row r="748" spans="37:37">
      <c r="AK748" s="267"/>
    </row>
    <row r="749" spans="37:37">
      <c r="AK749" s="267"/>
    </row>
    <row r="750" spans="37:37">
      <c r="AK750" s="267"/>
    </row>
    <row r="751" spans="37:37">
      <c r="AK751" s="267"/>
    </row>
    <row r="752" spans="37:37">
      <c r="AK752" s="267"/>
    </row>
    <row r="753" spans="37:37">
      <c r="AK753" s="267"/>
    </row>
    <row r="754" spans="37:37">
      <c r="AK754" s="267"/>
    </row>
    <row r="755" spans="37:37">
      <c r="AK755" s="267"/>
    </row>
    <row r="756" spans="37:37">
      <c r="AK756" s="267"/>
    </row>
    <row r="757" spans="37:37">
      <c r="AK757" s="267"/>
    </row>
    <row r="758" spans="37:37">
      <c r="AK758" s="267"/>
    </row>
    <row r="759" spans="37:37">
      <c r="AK759" s="267"/>
    </row>
    <row r="760" spans="37:37">
      <c r="AK760" s="267"/>
    </row>
    <row r="761" spans="37:37">
      <c r="AK761" s="267"/>
    </row>
    <row r="762" spans="37:37">
      <c r="AK762" s="267"/>
    </row>
    <row r="763" spans="37:37">
      <c r="AK763" s="267"/>
    </row>
    <row r="764" spans="37:37">
      <c r="AK764" s="267"/>
    </row>
    <row r="765" spans="37:37">
      <c r="AK765" s="267"/>
    </row>
    <row r="766" spans="37:37">
      <c r="AK766" s="267"/>
    </row>
    <row r="767" spans="37:37">
      <c r="AK767" s="267"/>
    </row>
    <row r="768" spans="37:37">
      <c r="AK768" s="267"/>
    </row>
    <row r="769" spans="37:37">
      <c r="AK769" s="267"/>
    </row>
    <row r="770" spans="37:37">
      <c r="AK770" s="267"/>
    </row>
    <row r="771" spans="37:37">
      <c r="AK771" s="267"/>
    </row>
    <row r="772" spans="37:37">
      <c r="AK772" s="267"/>
    </row>
    <row r="773" spans="37:37">
      <c r="AK773" s="267"/>
    </row>
    <row r="774" spans="37:37">
      <c r="AK774" s="267"/>
    </row>
    <row r="775" spans="37:37">
      <c r="AK775" s="267"/>
    </row>
    <row r="776" spans="37:37">
      <c r="AK776" s="267"/>
    </row>
    <row r="777" spans="37:37">
      <c r="AK777" s="267"/>
    </row>
    <row r="778" spans="37:37">
      <c r="AK778" s="267"/>
    </row>
    <row r="779" spans="37:37">
      <c r="AK779" s="267"/>
    </row>
    <row r="780" spans="37:37">
      <c r="AK780" s="267"/>
    </row>
    <row r="781" spans="37:37">
      <c r="AK781" s="267"/>
    </row>
    <row r="782" spans="37:37">
      <c r="AK782" s="267"/>
    </row>
    <row r="783" spans="37:37">
      <c r="AK783" s="267"/>
    </row>
    <row r="784" spans="37:37">
      <c r="AK784" s="267"/>
    </row>
    <row r="785" spans="37:37">
      <c r="AK785" s="267"/>
    </row>
    <row r="786" spans="37:37">
      <c r="AK786" s="267"/>
    </row>
    <row r="787" spans="37:37">
      <c r="AK787" s="267"/>
    </row>
    <row r="788" spans="37:37">
      <c r="AK788" s="267"/>
    </row>
    <row r="789" spans="37:37">
      <c r="AK789" s="267"/>
    </row>
    <row r="790" spans="37:37">
      <c r="AK790" s="267"/>
    </row>
    <row r="791" spans="37:37">
      <c r="AK791" s="267"/>
    </row>
    <row r="792" spans="37:37">
      <c r="AK792" s="267"/>
    </row>
    <row r="793" spans="37:37">
      <c r="AK793" s="267"/>
    </row>
    <row r="794" spans="37:37">
      <c r="AK794" s="267"/>
    </row>
    <row r="795" spans="37:37">
      <c r="AK795" s="267"/>
    </row>
    <row r="796" spans="37:37">
      <c r="AK796" s="267"/>
    </row>
    <row r="797" spans="37:37">
      <c r="AK797" s="267"/>
    </row>
    <row r="798" spans="37:37">
      <c r="AK798" s="267"/>
    </row>
    <row r="799" spans="37:37">
      <c r="AK799" s="267"/>
    </row>
    <row r="800" spans="37:37">
      <c r="AK800" s="267"/>
    </row>
    <row r="801" spans="37:37">
      <c r="AK801" s="267"/>
    </row>
    <row r="802" spans="37:37">
      <c r="AK802" s="267"/>
    </row>
    <row r="803" spans="37:37">
      <c r="AK803" s="267"/>
    </row>
    <row r="804" spans="37:37">
      <c r="AK804" s="267"/>
    </row>
    <row r="805" spans="37:37">
      <c r="AK805" s="267"/>
    </row>
    <row r="806" spans="37:37">
      <c r="AK806" s="267"/>
    </row>
    <row r="807" spans="37:37">
      <c r="AK807" s="267"/>
    </row>
    <row r="808" spans="37:37">
      <c r="AK808" s="267"/>
    </row>
    <row r="809" spans="37:37">
      <c r="AK809" s="267"/>
    </row>
    <row r="810" spans="37:37">
      <c r="AK810" s="267"/>
    </row>
    <row r="811" spans="37:37">
      <c r="AK811" s="267"/>
    </row>
    <row r="812" spans="37:37">
      <c r="AK812" s="267"/>
    </row>
    <row r="813" spans="37:37">
      <c r="AK813" s="267"/>
    </row>
    <row r="814" spans="37:37">
      <c r="AK814" s="267"/>
    </row>
    <row r="815" spans="37:37">
      <c r="AK815" s="267"/>
    </row>
    <row r="816" spans="37:37">
      <c r="AK816" s="267"/>
    </row>
    <row r="817" spans="37:37">
      <c r="AK817" s="267"/>
    </row>
    <row r="818" spans="37:37">
      <c r="AK818" s="267"/>
    </row>
    <row r="819" spans="37:37">
      <c r="AK819" s="267"/>
    </row>
    <row r="820" spans="37:37">
      <c r="AK820" s="267"/>
    </row>
    <row r="821" spans="37:37">
      <c r="AK821" s="267"/>
    </row>
    <row r="822" spans="37:37">
      <c r="AK822" s="267"/>
    </row>
    <row r="823" spans="37:37">
      <c r="AK823" s="267"/>
    </row>
    <row r="824" spans="37:37">
      <c r="AK824" s="267"/>
    </row>
    <row r="825" spans="37:37">
      <c r="AK825" s="267"/>
    </row>
    <row r="826" spans="37:37">
      <c r="AK826" s="267"/>
    </row>
    <row r="827" spans="37:37">
      <c r="AK827" s="267"/>
    </row>
    <row r="828" spans="37:37">
      <c r="AK828" s="267"/>
    </row>
    <row r="829" spans="37:37">
      <c r="AK829" s="267"/>
    </row>
    <row r="830" spans="37:37">
      <c r="AK830" s="267"/>
    </row>
    <row r="831" spans="37:37">
      <c r="AK831" s="267"/>
    </row>
    <row r="832" spans="37:37">
      <c r="AK832" s="267"/>
    </row>
    <row r="833" spans="37:37">
      <c r="AK833" s="267"/>
    </row>
    <row r="834" spans="37:37">
      <c r="AK834" s="267"/>
    </row>
    <row r="835" spans="37:37">
      <c r="AK835" s="267"/>
    </row>
    <row r="836" spans="37:37">
      <c r="AK836" s="267"/>
    </row>
    <row r="837" spans="37:37">
      <c r="AK837" s="267"/>
    </row>
    <row r="838" spans="37:37">
      <c r="AK838" s="267"/>
    </row>
    <row r="839" spans="37:37">
      <c r="AK839" s="267"/>
    </row>
    <row r="840" spans="37:37">
      <c r="AK840" s="267"/>
    </row>
    <row r="841" spans="37:37">
      <c r="AK841" s="267"/>
    </row>
    <row r="842" spans="37:37">
      <c r="AK842" s="267"/>
    </row>
    <row r="843" spans="37:37">
      <c r="AK843" s="267"/>
    </row>
    <row r="844" spans="37:37">
      <c r="AK844" s="267"/>
    </row>
    <row r="845" spans="37:37">
      <c r="AK845" s="267"/>
    </row>
    <row r="846" spans="37:37">
      <c r="AK846" s="267"/>
    </row>
    <row r="847" spans="37:37">
      <c r="AK847" s="267"/>
    </row>
    <row r="848" spans="37:37">
      <c r="AK848" s="267"/>
    </row>
    <row r="849" spans="37:37">
      <c r="AK849" s="267"/>
    </row>
    <row r="850" spans="37:37">
      <c r="AK850" s="267"/>
    </row>
    <row r="851" spans="37:37">
      <c r="AK851" s="267"/>
    </row>
    <row r="852" spans="37:37">
      <c r="AK852" s="267"/>
    </row>
    <row r="853" spans="37:37">
      <c r="AK853" s="267"/>
    </row>
    <row r="854" spans="37:37">
      <c r="AK854" s="267"/>
    </row>
    <row r="855" spans="37:37">
      <c r="AK855" s="267"/>
    </row>
    <row r="856" spans="37:37">
      <c r="AK856" s="267"/>
    </row>
    <row r="857" spans="37:37">
      <c r="AK857" s="267"/>
    </row>
    <row r="858" spans="37:37">
      <c r="AK858" s="267"/>
    </row>
    <row r="859" spans="37:37">
      <c r="AK859" s="267"/>
    </row>
    <row r="860" spans="37:37">
      <c r="AK860" s="267"/>
    </row>
    <row r="861" spans="37:37">
      <c r="AK861" s="267"/>
    </row>
    <row r="862" spans="37:37">
      <c r="AK862" s="267"/>
    </row>
    <row r="863" spans="37:37">
      <c r="AK863" s="267"/>
    </row>
    <row r="864" spans="37:37">
      <c r="AK864" s="267"/>
    </row>
    <row r="865" spans="37:37">
      <c r="AK865" s="267"/>
    </row>
    <row r="866" spans="37:37">
      <c r="AK866" s="267"/>
    </row>
    <row r="867" spans="37:37">
      <c r="AK867" s="267"/>
    </row>
    <row r="868" spans="37:37">
      <c r="AK868" s="267"/>
    </row>
    <row r="869" spans="37:37">
      <c r="AK869" s="267"/>
    </row>
    <row r="870" spans="37:37">
      <c r="AK870" s="267"/>
    </row>
    <row r="871" spans="37:37">
      <c r="AK871" s="267"/>
    </row>
    <row r="872" spans="37:37">
      <c r="AK872" s="267"/>
    </row>
    <row r="873" spans="37:37">
      <c r="AK873" s="267"/>
    </row>
    <row r="874" spans="37:37">
      <c r="AK874" s="267"/>
    </row>
    <row r="875" spans="37:37">
      <c r="AK875" s="267"/>
    </row>
    <row r="876" spans="37:37">
      <c r="AK876" s="267"/>
    </row>
    <row r="877" spans="37:37">
      <c r="AK877" s="267"/>
    </row>
    <row r="878" spans="37:37">
      <c r="AK878" s="267"/>
    </row>
    <row r="879" spans="37:37">
      <c r="AK879" s="267"/>
    </row>
    <row r="880" spans="37:37">
      <c r="AK880" s="267"/>
    </row>
    <row r="881" spans="37:37">
      <c r="AK881" s="267"/>
    </row>
    <row r="882" spans="37:37">
      <c r="AK882" s="267"/>
    </row>
    <row r="883" spans="37:37">
      <c r="AK883" s="267"/>
    </row>
    <row r="884" spans="37:37">
      <c r="AK884" s="267"/>
    </row>
    <row r="885" spans="37:37">
      <c r="AK885" s="267"/>
    </row>
    <row r="886" spans="37:37">
      <c r="AK886" s="267"/>
    </row>
    <row r="887" spans="37:37">
      <c r="AK887" s="267"/>
    </row>
    <row r="888" spans="37:37">
      <c r="AK888" s="267"/>
    </row>
    <row r="889" spans="37:37">
      <c r="AK889" s="267"/>
    </row>
    <row r="890" spans="37:37">
      <c r="AK890" s="267"/>
    </row>
    <row r="891" spans="37:37">
      <c r="AK891" s="267"/>
    </row>
    <row r="892" spans="37:37">
      <c r="AK892" s="267"/>
    </row>
    <row r="893" spans="37:37">
      <c r="AK893" s="267"/>
    </row>
    <row r="894" spans="37:37">
      <c r="AK894" s="267"/>
    </row>
    <row r="895" spans="37:37">
      <c r="AK895" s="267"/>
    </row>
    <row r="896" spans="37:37">
      <c r="AK896" s="267"/>
    </row>
    <row r="897" spans="37:37">
      <c r="AK897" s="267"/>
    </row>
    <row r="898" spans="37:37">
      <c r="AK898" s="267"/>
    </row>
    <row r="899" spans="37:37">
      <c r="AK899" s="267"/>
    </row>
    <row r="900" spans="37:37">
      <c r="AK900" s="267"/>
    </row>
    <row r="901" spans="37:37">
      <c r="AK901" s="267"/>
    </row>
    <row r="902" spans="37:37">
      <c r="AK902" s="267"/>
    </row>
    <row r="903" spans="37:37">
      <c r="AK903" s="267"/>
    </row>
    <row r="904" spans="37:37">
      <c r="AK904" s="267"/>
    </row>
    <row r="905" spans="37:37">
      <c r="AK905" s="267"/>
    </row>
    <row r="906" spans="37:37">
      <c r="AK906" s="267"/>
    </row>
    <row r="907" spans="37:37">
      <c r="AK907" s="267"/>
    </row>
    <row r="908" spans="37:37">
      <c r="AK908" s="267"/>
    </row>
    <row r="909" spans="37:37">
      <c r="AK909" s="267"/>
    </row>
    <row r="910" spans="37:37">
      <c r="AK910" s="267"/>
    </row>
    <row r="911" spans="37:37">
      <c r="AK911" s="267"/>
    </row>
    <row r="912" spans="37:37">
      <c r="AK912" s="267"/>
    </row>
    <row r="913" spans="37:37">
      <c r="AK913" s="267"/>
    </row>
    <row r="914" spans="37:37">
      <c r="AK914" s="267"/>
    </row>
    <row r="915" spans="37:37">
      <c r="AK915" s="267"/>
    </row>
    <row r="916" spans="37:37">
      <c r="AK916" s="267"/>
    </row>
    <row r="917" spans="37:37">
      <c r="AK917" s="267"/>
    </row>
    <row r="918" spans="37:37">
      <c r="AK918" s="267"/>
    </row>
    <row r="919" spans="37:37">
      <c r="AK919" s="267"/>
    </row>
    <row r="920" spans="37:37">
      <c r="AK920" s="267"/>
    </row>
    <row r="921" spans="37:37">
      <c r="AK921" s="267"/>
    </row>
    <row r="922" spans="37:37">
      <c r="AK922" s="267"/>
    </row>
    <row r="923" spans="37:37">
      <c r="AK923" s="267"/>
    </row>
    <row r="924" spans="37:37">
      <c r="AK924" s="267"/>
    </row>
    <row r="925" spans="37:37">
      <c r="AK925" s="267"/>
    </row>
    <row r="926" spans="37:37">
      <c r="AK926" s="267"/>
    </row>
    <row r="927" spans="37:37">
      <c r="AK927" s="267"/>
    </row>
    <row r="928" spans="37:37">
      <c r="AK928" s="267"/>
    </row>
    <row r="929" spans="37:37">
      <c r="AK929" s="267"/>
    </row>
    <row r="930" spans="37:37">
      <c r="AK930" s="267"/>
    </row>
    <row r="931" spans="37:37">
      <c r="AK931" s="267"/>
    </row>
    <row r="932" spans="37:37">
      <c r="AK932" s="267"/>
    </row>
    <row r="933" spans="37:37">
      <c r="AK933" s="267"/>
    </row>
    <row r="934" spans="37:37">
      <c r="AK934" s="267"/>
    </row>
    <row r="935" spans="37:37">
      <c r="AK935" s="267"/>
    </row>
    <row r="936" spans="37:37">
      <c r="AK936" s="267"/>
    </row>
    <row r="937" spans="37:37">
      <c r="AK937" s="267"/>
    </row>
    <row r="938" spans="37:37">
      <c r="AK938" s="267"/>
    </row>
    <row r="939" spans="37:37">
      <c r="AK939" s="267"/>
    </row>
    <row r="940" spans="37:37">
      <c r="AK940" s="267"/>
    </row>
    <row r="941" spans="37:37">
      <c r="AK941" s="267"/>
    </row>
    <row r="942" spans="37:37">
      <c r="AK942" s="267"/>
    </row>
    <row r="943" spans="37:37">
      <c r="AK943" s="267"/>
    </row>
    <row r="944" spans="37:37">
      <c r="AK944" s="267"/>
    </row>
    <row r="945" spans="37:37">
      <c r="AK945" s="267"/>
    </row>
    <row r="946" spans="37:37">
      <c r="AK946" s="267"/>
    </row>
    <row r="947" spans="37:37">
      <c r="AK947" s="267"/>
    </row>
    <row r="948" spans="37:37">
      <c r="AK948" s="267"/>
    </row>
    <row r="949" spans="37:37">
      <c r="AK949" s="267"/>
    </row>
    <row r="950" spans="37:37">
      <c r="AK950" s="267"/>
    </row>
    <row r="951" spans="37:37">
      <c r="AK951" s="267"/>
    </row>
    <row r="952" spans="37:37">
      <c r="AK952" s="267"/>
    </row>
    <row r="953" spans="37:37">
      <c r="AK953" s="267"/>
    </row>
    <row r="954" spans="37:37">
      <c r="AK954" s="267"/>
    </row>
    <row r="955" spans="37:37">
      <c r="AK955" s="267"/>
    </row>
    <row r="956" spans="37:37">
      <c r="AK956" s="267"/>
    </row>
    <row r="957" spans="37:37">
      <c r="AK957" s="267"/>
    </row>
    <row r="958" spans="37:37">
      <c r="AK958" s="267"/>
    </row>
    <row r="959" spans="37:37">
      <c r="AK959" s="267"/>
    </row>
    <row r="960" spans="37:37">
      <c r="AK960" s="267"/>
    </row>
    <row r="961" spans="37:37">
      <c r="AK961" s="267"/>
    </row>
    <row r="962" spans="37:37">
      <c r="AK962" s="267"/>
    </row>
    <row r="963" spans="37:37">
      <c r="AK963" s="267"/>
    </row>
    <row r="964" spans="37:37">
      <c r="AK964" s="267"/>
    </row>
    <row r="965" spans="37:37">
      <c r="AK965" s="267"/>
    </row>
    <row r="966" spans="37:37">
      <c r="AK966" s="267"/>
    </row>
    <row r="967" spans="37:37">
      <c r="AK967" s="267"/>
    </row>
    <row r="968" spans="37:37">
      <c r="AK968" s="267"/>
    </row>
    <row r="969" spans="37:37">
      <c r="AK969" s="267"/>
    </row>
    <row r="970" spans="37:37">
      <c r="AK970" s="267"/>
    </row>
    <row r="971" spans="37:37">
      <c r="AK971" s="267"/>
    </row>
    <row r="972" spans="37:37">
      <c r="AK972" s="267"/>
    </row>
    <row r="973" spans="37:37">
      <c r="AK973" s="267"/>
    </row>
    <row r="974" spans="37:37">
      <c r="AK974" s="267"/>
    </row>
    <row r="975" spans="37:37">
      <c r="AK975" s="267"/>
    </row>
    <row r="976" spans="37:37">
      <c r="AK976" s="267"/>
    </row>
    <row r="977" spans="37:37">
      <c r="AK977" s="267"/>
    </row>
    <row r="978" spans="37:37">
      <c r="AK978" s="267"/>
    </row>
    <row r="979" spans="37:37">
      <c r="AK979" s="267"/>
    </row>
    <row r="980" spans="37:37">
      <c r="AK980" s="267"/>
    </row>
    <row r="981" spans="37:37">
      <c r="AK981" s="267"/>
    </row>
    <row r="982" spans="37:37">
      <c r="AK982" s="267"/>
    </row>
    <row r="983" spans="37:37">
      <c r="AK983" s="267"/>
    </row>
    <row r="984" spans="37:37">
      <c r="AK984" s="267"/>
    </row>
    <row r="985" spans="37:37">
      <c r="AK985" s="267"/>
    </row>
    <row r="986" spans="37:37">
      <c r="AK986" s="267"/>
    </row>
    <row r="987" spans="37:37">
      <c r="AK987" s="267"/>
    </row>
    <row r="988" spans="37:37">
      <c r="AK988" s="267"/>
    </row>
    <row r="989" spans="37:37">
      <c r="AK989" s="267"/>
    </row>
    <row r="990" spans="37:37">
      <c r="AK990" s="267"/>
    </row>
    <row r="991" spans="37:37">
      <c r="AK991" s="267"/>
    </row>
    <row r="992" spans="37:37">
      <c r="AK992" s="267"/>
    </row>
    <row r="993" spans="37:37">
      <c r="AK993" s="267"/>
    </row>
    <row r="994" spans="37:37">
      <c r="AK994" s="267"/>
    </row>
    <row r="995" spans="37:37">
      <c r="AK995" s="267"/>
    </row>
    <row r="996" spans="37:37">
      <c r="AK996" s="267"/>
    </row>
    <row r="997" spans="37:37">
      <c r="AK997" s="267"/>
    </row>
    <row r="998" spans="37:37">
      <c r="AK998" s="267"/>
    </row>
    <row r="999" spans="37:37">
      <c r="AK999" s="267"/>
    </row>
    <row r="1000" spans="37:37">
      <c r="AK1000" s="267"/>
    </row>
    <row r="1001" spans="37:37">
      <c r="AK1001" s="267"/>
    </row>
    <row r="1002" spans="37:37">
      <c r="AK1002" s="267"/>
    </row>
    <row r="1003" spans="37:37">
      <c r="AK1003" s="267"/>
    </row>
    <row r="1004" spans="37:37">
      <c r="AK1004" s="267"/>
    </row>
    <row r="1005" spans="37:37">
      <c r="AK1005" s="267"/>
    </row>
    <row r="1006" spans="37:37">
      <c r="AK1006" s="267"/>
    </row>
    <row r="1007" spans="37:37">
      <c r="AK1007" s="267"/>
    </row>
    <row r="1008" spans="37:37">
      <c r="AK1008" s="267"/>
    </row>
    <row r="1009" spans="37:37">
      <c r="AK1009" s="267"/>
    </row>
    <row r="1010" spans="37:37">
      <c r="AK1010" s="267"/>
    </row>
    <row r="1011" spans="37:37">
      <c r="AK1011" s="267"/>
    </row>
    <row r="1012" spans="37:37">
      <c r="AK1012" s="267"/>
    </row>
    <row r="1013" spans="37:37">
      <c r="AK1013" s="267"/>
    </row>
    <row r="1014" spans="37:37">
      <c r="AK1014" s="267"/>
    </row>
    <row r="1015" spans="37:37">
      <c r="AK1015" s="267"/>
    </row>
    <row r="1016" spans="37:37">
      <c r="AK1016" s="267"/>
    </row>
    <row r="1017" spans="37:37">
      <c r="AK1017" s="267"/>
    </row>
    <row r="1018" spans="37:37">
      <c r="AK1018" s="267"/>
    </row>
    <row r="1019" spans="37:37">
      <c r="AK1019" s="267"/>
    </row>
    <row r="1020" spans="37:37">
      <c r="AK1020" s="267"/>
    </row>
    <row r="1021" spans="37:37">
      <c r="AK1021" s="267"/>
    </row>
    <row r="1022" spans="37:37">
      <c r="AK1022" s="267"/>
    </row>
    <row r="1023" spans="37:37">
      <c r="AK1023" s="267"/>
    </row>
    <row r="1024" spans="37:37">
      <c r="AK1024" s="267"/>
    </row>
    <row r="1025" spans="37:37">
      <c r="AK1025" s="267"/>
    </row>
    <row r="1026" spans="37:37">
      <c r="AK1026" s="267"/>
    </row>
    <row r="1027" spans="37:37">
      <c r="AK1027" s="267"/>
    </row>
    <row r="1028" spans="37:37">
      <c r="AK1028" s="267"/>
    </row>
    <row r="1029" spans="37:37">
      <c r="AK1029" s="267"/>
    </row>
    <row r="1030" spans="37:37">
      <c r="AK1030" s="267"/>
    </row>
    <row r="1031" spans="37:37">
      <c r="AK1031" s="267"/>
    </row>
    <row r="1032" spans="37:37">
      <c r="AK1032" s="267"/>
    </row>
    <row r="1033" spans="37:37">
      <c r="AK1033" s="267"/>
    </row>
    <row r="1034" spans="37:37">
      <c r="AK1034" s="267"/>
    </row>
    <row r="1035" spans="37:37">
      <c r="AK1035" s="267"/>
    </row>
    <row r="1036" spans="37:37">
      <c r="AK1036" s="267"/>
    </row>
    <row r="1037" spans="37:37">
      <c r="AK1037" s="267"/>
    </row>
    <row r="1038" spans="37:37">
      <c r="AK1038" s="267"/>
    </row>
    <row r="1039" spans="37:37">
      <c r="AK1039" s="267"/>
    </row>
    <row r="1040" spans="37:37">
      <c r="AK1040" s="267"/>
    </row>
    <row r="1041" spans="37:37">
      <c r="AK1041" s="267"/>
    </row>
    <row r="1042" spans="37:37">
      <c r="AK1042" s="267"/>
    </row>
    <row r="1043" spans="37:37">
      <c r="AK1043" s="267"/>
    </row>
    <row r="1044" spans="37:37">
      <c r="AK1044" s="267"/>
    </row>
    <row r="1045" spans="37:37">
      <c r="AK1045" s="267"/>
    </row>
    <row r="1046" spans="37:37">
      <c r="AK1046" s="267"/>
    </row>
    <row r="1047" spans="37:37">
      <c r="AK1047" s="267"/>
    </row>
    <row r="1048" spans="37:37">
      <c r="AK1048" s="267"/>
    </row>
    <row r="1049" spans="37:37">
      <c r="AK1049" s="267"/>
    </row>
    <row r="1050" spans="37:37">
      <c r="AK1050" s="267"/>
    </row>
    <row r="1051" spans="37:37">
      <c r="AK1051" s="267"/>
    </row>
    <row r="1052" spans="37:37">
      <c r="AK1052" s="267"/>
    </row>
    <row r="1053" spans="37:37">
      <c r="AK1053" s="267"/>
    </row>
    <row r="1054" spans="37:37">
      <c r="AK1054" s="267"/>
    </row>
    <row r="1055" spans="37:37">
      <c r="AK1055" s="267"/>
    </row>
    <row r="1056" spans="37:37">
      <c r="AK1056" s="267"/>
    </row>
    <row r="1057" spans="37:37">
      <c r="AK1057" s="267"/>
    </row>
    <row r="1058" spans="37:37">
      <c r="AK1058" s="267"/>
    </row>
    <row r="1059" spans="37:37">
      <c r="AK1059" s="267"/>
    </row>
    <row r="1060" spans="37:37">
      <c r="AK1060" s="267"/>
    </row>
    <row r="1061" spans="37:37">
      <c r="AK1061" s="267"/>
    </row>
    <row r="1062" spans="37:37">
      <c r="AK1062" s="267"/>
    </row>
    <row r="1063" spans="37:37">
      <c r="AK1063" s="267"/>
    </row>
    <row r="1064" spans="37:37">
      <c r="AK1064" s="267"/>
    </row>
    <row r="1065" spans="37:37">
      <c r="AK1065" s="267"/>
    </row>
    <row r="1066" spans="37:37">
      <c r="AK1066" s="267"/>
    </row>
    <row r="1067" spans="37:37">
      <c r="AK1067" s="267"/>
    </row>
    <row r="1068" spans="37:37">
      <c r="AK1068" s="267"/>
    </row>
    <row r="1069" spans="37:37">
      <c r="AK1069" s="267"/>
    </row>
    <row r="1070" spans="37:37">
      <c r="AK1070" s="267"/>
    </row>
    <row r="1071" spans="37:37">
      <c r="AK1071" s="267"/>
    </row>
    <row r="1072" spans="37:37">
      <c r="AK1072" s="267"/>
    </row>
    <row r="1073" spans="37:37">
      <c r="AK1073" s="267"/>
    </row>
    <row r="1074" spans="37:37">
      <c r="AK1074" s="267"/>
    </row>
    <row r="1075" spans="37:37">
      <c r="AK1075" s="267"/>
    </row>
    <row r="1076" spans="37:37">
      <c r="AK1076" s="267"/>
    </row>
    <row r="1077" spans="37:37">
      <c r="AK1077" s="267"/>
    </row>
    <row r="1078" spans="37:37">
      <c r="AK1078" s="267"/>
    </row>
    <row r="1079" spans="37:37">
      <c r="AK1079" s="267"/>
    </row>
    <row r="1080" spans="37:37">
      <c r="AK1080" s="267"/>
    </row>
    <row r="1081" spans="37:37">
      <c r="AK1081" s="267"/>
    </row>
    <row r="1082" spans="37:37">
      <c r="AK1082" s="267"/>
    </row>
    <row r="1083" spans="37:37">
      <c r="AK1083" s="267"/>
    </row>
    <row r="1084" spans="37:37">
      <c r="AK1084" s="267"/>
    </row>
    <row r="1085" spans="37:37">
      <c r="AK1085" s="267"/>
    </row>
    <row r="1086" spans="37:37">
      <c r="AK1086" s="267"/>
    </row>
    <row r="1087" spans="37:37">
      <c r="AK1087" s="267"/>
    </row>
    <row r="1088" spans="37:37">
      <c r="AK1088" s="267"/>
    </row>
    <row r="1089" spans="37:37">
      <c r="AK1089" s="267"/>
    </row>
    <row r="1090" spans="37:37">
      <c r="AK1090" s="267"/>
    </row>
    <row r="1091" spans="37:37">
      <c r="AK1091" s="267"/>
    </row>
    <row r="1092" spans="37:37">
      <c r="AK1092" s="267"/>
    </row>
    <row r="1093" spans="37:37">
      <c r="AK1093" s="267"/>
    </row>
    <row r="1094" spans="37:37">
      <c r="AK1094" s="267"/>
    </row>
    <row r="1095" spans="37:37">
      <c r="AK1095" s="267"/>
    </row>
    <row r="1096" spans="37:37">
      <c r="AK1096" s="267"/>
    </row>
    <row r="1097" spans="37:37">
      <c r="AK1097" s="267"/>
    </row>
    <row r="1098" spans="37:37">
      <c r="AK1098" s="267"/>
    </row>
    <row r="1099" spans="37:37">
      <c r="AK1099" s="267"/>
    </row>
    <row r="1100" spans="37:37">
      <c r="AK1100" s="267"/>
    </row>
    <row r="1101" spans="37:37">
      <c r="AK1101" s="267"/>
    </row>
    <row r="1102" spans="37:37">
      <c r="AK1102" s="267"/>
    </row>
    <row r="1103" spans="37:37">
      <c r="AK1103" s="267"/>
    </row>
    <row r="1104" spans="37:37">
      <c r="AK1104" s="267"/>
    </row>
    <row r="1105" spans="37:37">
      <c r="AK1105" s="267"/>
    </row>
    <row r="1106" spans="37:37">
      <c r="AK1106" s="267"/>
    </row>
    <row r="1107" spans="37:37">
      <c r="AK1107" s="267"/>
    </row>
    <row r="1108" spans="37:37">
      <c r="AK1108" s="267"/>
    </row>
    <row r="1109" spans="37:37">
      <c r="AK1109" s="267"/>
    </row>
    <row r="1110" spans="37:37">
      <c r="AK1110" s="267"/>
    </row>
    <row r="1111" spans="37:37">
      <c r="AK1111" s="267"/>
    </row>
    <row r="1112" spans="37:37">
      <c r="AK1112" s="267"/>
    </row>
    <row r="1113" spans="37:37">
      <c r="AK1113" s="267"/>
    </row>
    <row r="1114" spans="37:37">
      <c r="AK1114" s="267"/>
    </row>
    <row r="1115" spans="37:37">
      <c r="AK1115" s="267"/>
    </row>
    <row r="1116" spans="37:37">
      <c r="AK1116" s="267"/>
    </row>
    <row r="1117" spans="37:37">
      <c r="AK1117" s="267"/>
    </row>
    <row r="1118" spans="37:37">
      <c r="AK1118" s="267"/>
    </row>
    <row r="1119" spans="37:37">
      <c r="AK1119" s="267"/>
    </row>
    <row r="1120" spans="37:37">
      <c r="AK1120" s="267"/>
    </row>
    <row r="1121" spans="37:37">
      <c r="AK1121" s="267"/>
    </row>
    <row r="1122" spans="37:37">
      <c r="AK1122" s="267"/>
    </row>
    <row r="1123" spans="37:37">
      <c r="AK1123" s="267"/>
    </row>
    <row r="1124" spans="37:37">
      <c r="AK1124" s="267"/>
    </row>
    <row r="1125" spans="37:37">
      <c r="AK1125" s="267"/>
    </row>
    <row r="1126" spans="37:37">
      <c r="AK1126" s="267"/>
    </row>
    <row r="1127" spans="37:37">
      <c r="AK1127" s="267"/>
    </row>
    <row r="1128" spans="37:37">
      <c r="AK1128" s="267"/>
    </row>
    <row r="1129" spans="37:37">
      <c r="AK1129" s="267"/>
    </row>
    <row r="1130" spans="37:37">
      <c r="AK1130" s="267"/>
    </row>
    <row r="1131" spans="37:37">
      <c r="AK1131" s="267"/>
    </row>
    <row r="1132" spans="37:37">
      <c r="AK1132" s="267"/>
    </row>
    <row r="1133" spans="37:37">
      <c r="AK1133" s="267"/>
    </row>
    <row r="1134" spans="37:37">
      <c r="AK1134" s="267"/>
    </row>
    <row r="1135" spans="37:37">
      <c r="AK1135" s="267"/>
    </row>
    <row r="1136" spans="37:37">
      <c r="AK1136" s="267"/>
    </row>
    <row r="1137" spans="37:37">
      <c r="AK1137" s="267"/>
    </row>
    <row r="1138" spans="37:37">
      <c r="AK1138" s="267"/>
    </row>
    <row r="1139" spans="37:37">
      <c r="AK1139" s="267"/>
    </row>
    <row r="1140" spans="37:37">
      <c r="AK1140" s="267"/>
    </row>
    <row r="1141" spans="37:37">
      <c r="AK1141" s="267"/>
    </row>
    <row r="1142" spans="37:37">
      <c r="AK1142" s="267"/>
    </row>
    <row r="1143" spans="37:37">
      <c r="AK1143" s="267"/>
    </row>
    <row r="1144" spans="37:37">
      <c r="AK1144" s="267"/>
    </row>
    <row r="1145" spans="37:37">
      <c r="AK1145" s="267"/>
    </row>
    <row r="1146" spans="37:37">
      <c r="AK1146" s="267"/>
    </row>
    <row r="1147" spans="37:37">
      <c r="AK1147" s="267"/>
    </row>
    <row r="1148" spans="37:37">
      <c r="AK1148" s="267"/>
    </row>
    <row r="1149" spans="37:37">
      <c r="AK1149" s="267"/>
    </row>
    <row r="1150" spans="37:37">
      <c r="AK1150" s="267"/>
    </row>
    <row r="1151" spans="37:37">
      <c r="AK1151" s="267"/>
    </row>
    <row r="1152" spans="37:37">
      <c r="AK1152" s="267"/>
    </row>
    <row r="1153" spans="37:37">
      <c r="AK1153" s="267"/>
    </row>
    <row r="1154" spans="37:37">
      <c r="AK1154" s="267"/>
    </row>
    <row r="1155" spans="37:37">
      <c r="AK1155" s="267"/>
    </row>
    <row r="1156" spans="37:37">
      <c r="AK1156" s="267"/>
    </row>
    <row r="1157" spans="37:37">
      <c r="AK1157" s="267"/>
    </row>
    <row r="1158" spans="37:37">
      <c r="AK1158" s="267"/>
    </row>
    <row r="1159" spans="37:37">
      <c r="AK1159" s="267"/>
    </row>
    <row r="1160" spans="37:37">
      <c r="AK1160" s="267"/>
    </row>
    <row r="1161" spans="37:37">
      <c r="AK1161" s="267"/>
    </row>
    <row r="1162" spans="37:37">
      <c r="AK1162" s="267"/>
    </row>
    <row r="1163" spans="37:37">
      <c r="AK1163" s="267"/>
    </row>
    <row r="1164" spans="37:37">
      <c r="AK1164" s="267"/>
    </row>
    <row r="1165" spans="37:37">
      <c r="AK1165" s="267"/>
    </row>
    <row r="1166" spans="37:37">
      <c r="AK1166" s="267"/>
    </row>
    <row r="1167" spans="37:37">
      <c r="AK1167" s="267"/>
    </row>
    <row r="1168" spans="37:37">
      <c r="AK1168" s="267"/>
    </row>
    <row r="1169" spans="37:37">
      <c r="AK1169" s="267"/>
    </row>
    <row r="1170" spans="37:37">
      <c r="AK1170" s="267"/>
    </row>
    <row r="1171" spans="37:37">
      <c r="AK1171" s="267"/>
    </row>
    <row r="1172" spans="37:37">
      <c r="AK1172" s="267"/>
    </row>
    <row r="1173" spans="37:37">
      <c r="AK1173" s="267"/>
    </row>
    <row r="1174" spans="37:37">
      <c r="AK1174" s="267"/>
    </row>
    <row r="1175" spans="37:37">
      <c r="AK1175" s="267"/>
    </row>
    <row r="1176" spans="37:37">
      <c r="AK1176" s="267"/>
    </row>
    <row r="1177" spans="37:37">
      <c r="AK1177" s="267"/>
    </row>
    <row r="1178" spans="37:37">
      <c r="AK1178" s="267"/>
    </row>
    <row r="1179" spans="37:37">
      <c r="AK1179" s="267"/>
    </row>
    <row r="1180" spans="37:37">
      <c r="AK1180" s="267"/>
    </row>
    <row r="1181" spans="37:37">
      <c r="AK1181" s="267"/>
    </row>
    <row r="1182" spans="37:37">
      <c r="AK1182" s="267"/>
    </row>
    <row r="1183" spans="37:37">
      <c r="AK1183" s="267"/>
    </row>
    <row r="1184" spans="37:37">
      <c r="AK1184" s="267"/>
    </row>
    <row r="1185" spans="37:37">
      <c r="AK1185" s="267"/>
    </row>
    <row r="1186" spans="37:37">
      <c r="AK1186" s="267"/>
    </row>
    <row r="1187" spans="37:37">
      <c r="AK1187" s="267"/>
    </row>
    <row r="1188" spans="37:37">
      <c r="AK1188" s="267"/>
    </row>
    <row r="1189" spans="37:37">
      <c r="AK1189" s="267"/>
    </row>
    <row r="1190" spans="37:37">
      <c r="AK1190" s="267"/>
    </row>
    <row r="1191" spans="37:37">
      <c r="AK1191" s="267"/>
    </row>
    <row r="1192" spans="37:37">
      <c r="AK1192" s="267"/>
    </row>
    <row r="1193" spans="37:37">
      <c r="AK1193" s="267"/>
    </row>
    <row r="1194" spans="37:37">
      <c r="AK1194" s="267"/>
    </row>
    <row r="1195" spans="37:37">
      <c r="AK1195" s="267"/>
    </row>
    <row r="1196" spans="37:37">
      <c r="AK1196" s="267"/>
    </row>
    <row r="1197" spans="37:37">
      <c r="AK1197" s="267"/>
    </row>
    <row r="1198" spans="37:37">
      <c r="AK1198" s="267"/>
    </row>
    <row r="1199" spans="37:37">
      <c r="AK1199" s="267"/>
    </row>
    <row r="1200" spans="37:37">
      <c r="AK1200" s="267"/>
    </row>
    <row r="1201" spans="37:37">
      <c r="AK1201" s="267"/>
    </row>
    <row r="1202" spans="37:37">
      <c r="AK1202" s="267"/>
    </row>
    <row r="1203" spans="37:37">
      <c r="AK1203" s="267"/>
    </row>
    <row r="1204" spans="37:37">
      <c r="AK1204" s="267"/>
    </row>
    <row r="1205" spans="37:37">
      <c r="AK1205" s="267"/>
    </row>
    <row r="1206" spans="37:37">
      <c r="AK1206" s="267"/>
    </row>
    <row r="1207" spans="37:37">
      <c r="AK1207" s="267"/>
    </row>
    <row r="1208" spans="37:37">
      <c r="AK1208" s="267"/>
    </row>
    <row r="1209" spans="37:37">
      <c r="AK1209" s="267"/>
    </row>
    <row r="1210" spans="37:37">
      <c r="AK1210" s="267"/>
    </row>
    <row r="1211" spans="37:37">
      <c r="AK1211" s="267"/>
    </row>
    <row r="1212" spans="37:37">
      <c r="AK1212" s="267"/>
    </row>
    <row r="1213" spans="37:37">
      <c r="AK1213" s="267"/>
    </row>
    <row r="1214" spans="37:37">
      <c r="AK1214" s="267"/>
    </row>
    <row r="1215" spans="37:37">
      <c r="AK1215" s="267"/>
    </row>
    <row r="1216" spans="37:37">
      <c r="AK1216" s="267"/>
    </row>
    <row r="1217" spans="37:37">
      <c r="AK1217" s="267"/>
    </row>
    <row r="1218" spans="37:37">
      <c r="AK1218" s="267"/>
    </row>
    <row r="1219" spans="37:37">
      <c r="AK1219" s="267"/>
    </row>
    <row r="1220" spans="37:37">
      <c r="AK1220" s="267"/>
    </row>
    <row r="1221" spans="37:37">
      <c r="AK1221" s="267"/>
    </row>
    <row r="1222" spans="37:37">
      <c r="AK1222" s="267"/>
    </row>
    <row r="1223" spans="37:37">
      <c r="AK1223" s="267"/>
    </row>
    <row r="1224" spans="37:37">
      <c r="AK1224" s="267"/>
    </row>
    <row r="1225" spans="37:37">
      <c r="AK1225" s="267"/>
    </row>
    <row r="1226" spans="37:37">
      <c r="AK1226" s="267"/>
    </row>
    <row r="1227" spans="37:37">
      <c r="AK1227" s="267"/>
    </row>
    <row r="1228" spans="37:37">
      <c r="AK1228" s="267"/>
    </row>
    <row r="1229" spans="37:37">
      <c r="AK1229" s="267"/>
    </row>
    <row r="1230" spans="37:37">
      <c r="AK1230" s="267"/>
    </row>
    <row r="1231" spans="37:37">
      <c r="AK1231" s="267"/>
    </row>
    <row r="1232" spans="37:37">
      <c r="AK1232" s="267"/>
    </row>
    <row r="1233" spans="37:37">
      <c r="AK1233" s="267"/>
    </row>
    <row r="1234" spans="37:37">
      <c r="AK1234" s="267"/>
    </row>
    <row r="1235" spans="37:37">
      <c r="AK1235" s="267"/>
    </row>
    <row r="1236" spans="37:37">
      <c r="AK1236" s="267"/>
    </row>
    <row r="1237" spans="37:37">
      <c r="AK1237" s="267"/>
    </row>
    <row r="1238" spans="37:37">
      <c r="AK1238" s="267"/>
    </row>
    <row r="1239" spans="37:37">
      <c r="AK1239" s="267"/>
    </row>
    <row r="1240" spans="37:37">
      <c r="AK1240" s="267"/>
    </row>
    <row r="1241" spans="37:37">
      <c r="AK1241" s="267"/>
    </row>
    <row r="1242" spans="37:37">
      <c r="AK1242" s="267"/>
    </row>
    <row r="1243" spans="37:37">
      <c r="AK1243" s="267"/>
    </row>
    <row r="1244" spans="37:37">
      <c r="AK1244" s="267"/>
    </row>
    <row r="1245" spans="37:37">
      <c r="AK1245" s="267"/>
    </row>
    <row r="1246" spans="37:37">
      <c r="AK1246" s="267"/>
    </row>
    <row r="1247" spans="37:37">
      <c r="AK1247" s="267"/>
    </row>
    <row r="1248" spans="37:37">
      <c r="AK1248" s="267"/>
    </row>
    <row r="1249" spans="37:37">
      <c r="AK1249" s="267"/>
    </row>
    <row r="1250" spans="37:37">
      <c r="AK1250" s="267"/>
    </row>
    <row r="1251" spans="37:37">
      <c r="AK1251" s="267"/>
    </row>
    <row r="1252" spans="37:37">
      <c r="AK1252" s="267"/>
    </row>
    <row r="1253" spans="37:37">
      <c r="AK1253" s="267"/>
    </row>
    <row r="1254" spans="37:37">
      <c r="AK1254" s="267"/>
    </row>
    <row r="1255" spans="37:37">
      <c r="AK1255" s="267"/>
    </row>
    <row r="1256" spans="37:37">
      <c r="AK1256" s="267"/>
    </row>
    <row r="1257" spans="37:37">
      <c r="AK1257" s="267"/>
    </row>
    <row r="1258" spans="37:37">
      <c r="AK1258" s="267"/>
    </row>
    <row r="1259" spans="37:37">
      <c r="AK1259" s="267"/>
    </row>
    <row r="1260" spans="37:37">
      <c r="AK1260" s="267"/>
    </row>
    <row r="1261" spans="37:37">
      <c r="AK1261" s="267"/>
    </row>
    <row r="1262" spans="37:37">
      <c r="AK1262" s="267"/>
    </row>
    <row r="1263" spans="37:37">
      <c r="AK1263" s="267"/>
    </row>
    <row r="1264" spans="37:37">
      <c r="AK1264" s="267"/>
    </row>
    <row r="1265" spans="37:37">
      <c r="AK1265" s="267"/>
    </row>
    <row r="1266" spans="37:37">
      <c r="AK1266" s="267"/>
    </row>
    <row r="1267" spans="37:37">
      <c r="AK1267" s="267"/>
    </row>
    <row r="1268" spans="37:37">
      <c r="AK1268" s="267"/>
    </row>
    <row r="1269" spans="37:37">
      <c r="AK1269" s="267"/>
    </row>
    <row r="1270" spans="37:37">
      <c r="AK1270" s="267"/>
    </row>
    <row r="1271" spans="37:37">
      <c r="AK1271" s="267"/>
    </row>
    <row r="1272" spans="37:37">
      <c r="AK1272" s="267"/>
    </row>
    <row r="1273" spans="37:37">
      <c r="AK1273" s="267"/>
    </row>
    <row r="1274" spans="37:37">
      <c r="AK1274" s="267"/>
    </row>
    <row r="1275" spans="37:37">
      <c r="AK1275" s="267"/>
    </row>
    <row r="1276" spans="37:37">
      <c r="AK1276" s="267"/>
    </row>
    <row r="1277" spans="37:37">
      <c r="AK1277" s="267"/>
    </row>
    <row r="1278" spans="37:37">
      <c r="AK1278" s="267"/>
    </row>
    <row r="1279" spans="37:37">
      <c r="AK1279" s="267"/>
    </row>
    <row r="1280" spans="37:37">
      <c r="AK1280" s="267"/>
    </row>
    <row r="1281" spans="37:37">
      <c r="AK1281" s="267"/>
    </row>
    <row r="1282" spans="37:37">
      <c r="AK1282" s="267"/>
    </row>
    <row r="1283" spans="37:37">
      <c r="AK1283" s="267"/>
    </row>
    <row r="1284" spans="37:37">
      <c r="AK1284" s="267"/>
    </row>
    <row r="1285" spans="37:37">
      <c r="AK1285" s="267"/>
    </row>
    <row r="1286" spans="37:37">
      <c r="AK1286" s="267"/>
    </row>
    <row r="1287" spans="37:37">
      <c r="AK1287" s="267"/>
    </row>
    <row r="1288" spans="37:37">
      <c r="AK1288" s="267"/>
    </row>
    <row r="1289" spans="37:37">
      <c r="AK1289" s="267"/>
    </row>
    <row r="1290" spans="37:37">
      <c r="AK1290" s="267"/>
    </row>
    <row r="1291" spans="37:37">
      <c r="AK1291" s="267"/>
    </row>
    <row r="1292" spans="37:37">
      <c r="AK1292" s="267"/>
    </row>
    <row r="1293" spans="37:37">
      <c r="AK1293" s="267"/>
    </row>
    <row r="1294" spans="37:37">
      <c r="AK1294" s="267"/>
    </row>
    <row r="1295" spans="37:37">
      <c r="AK1295" s="267"/>
    </row>
    <row r="1296" spans="37:37">
      <c r="AK1296" s="267"/>
    </row>
    <row r="1297" spans="37:37">
      <c r="AK1297" s="267"/>
    </row>
    <row r="1298" spans="37:37">
      <c r="AK1298" s="267"/>
    </row>
    <row r="1299" spans="37:37">
      <c r="AK1299" s="267"/>
    </row>
    <row r="1300" spans="37:37">
      <c r="AK1300" s="267"/>
    </row>
    <row r="1301" spans="37:37">
      <c r="AK1301" s="267"/>
    </row>
    <row r="1302" spans="37:37">
      <c r="AK1302" s="267"/>
    </row>
    <row r="1303" spans="37:37">
      <c r="AK1303" s="267"/>
    </row>
    <row r="1304" spans="37:37">
      <c r="AK1304" s="267"/>
    </row>
    <row r="1305" spans="37:37">
      <c r="AK1305" s="267"/>
    </row>
    <row r="1306" spans="37:37">
      <c r="AK1306" s="267"/>
    </row>
    <row r="1307" spans="37:37">
      <c r="AK1307" s="267"/>
    </row>
    <row r="1308" spans="37:37">
      <c r="AK1308" s="267"/>
    </row>
    <row r="1309" spans="37:37">
      <c r="AK1309" s="267"/>
    </row>
    <row r="1310" spans="37:37">
      <c r="AK1310" s="267"/>
    </row>
    <row r="1311" spans="37:37">
      <c r="AK1311" s="267"/>
    </row>
    <row r="1312" spans="37:37">
      <c r="AK1312" s="267"/>
    </row>
    <row r="1313" spans="37:37">
      <c r="AK1313" s="267"/>
    </row>
    <row r="1314" spans="37:37">
      <c r="AK1314" s="267"/>
    </row>
    <row r="1315" spans="37:37">
      <c r="AK1315" s="267"/>
    </row>
    <row r="1316" spans="37:37">
      <c r="AK1316" s="267"/>
    </row>
    <row r="1317" spans="37:37">
      <c r="AK1317" s="267"/>
    </row>
    <row r="1318" spans="37:37">
      <c r="AK1318" s="267"/>
    </row>
    <row r="1319" spans="37:37">
      <c r="AK1319" s="267"/>
    </row>
    <row r="1320" spans="37:37">
      <c r="AK1320" s="267"/>
    </row>
    <row r="1321" spans="37:37">
      <c r="AK1321" s="267"/>
    </row>
    <row r="1322" spans="37:37">
      <c r="AK1322" s="267"/>
    </row>
    <row r="1323" spans="37:37">
      <c r="AK1323" s="267"/>
    </row>
    <row r="1324" spans="37:37">
      <c r="AK1324" s="267"/>
    </row>
    <row r="1325" spans="37:37">
      <c r="AK1325" s="267"/>
    </row>
    <row r="1326" spans="37:37">
      <c r="AK1326" s="267"/>
    </row>
    <row r="1327" spans="37:37">
      <c r="AK1327" s="267"/>
    </row>
    <row r="1328" spans="37:37">
      <c r="AK1328" s="267"/>
    </row>
    <row r="1329" spans="37:37">
      <c r="AK1329" s="267"/>
    </row>
    <row r="1330" spans="37:37">
      <c r="AK1330" s="267"/>
    </row>
    <row r="1331" spans="37:37">
      <c r="AK1331" s="267"/>
    </row>
    <row r="1332" spans="37:37">
      <c r="AK1332" s="267"/>
    </row>
    <row r="1333" spans="37:37">
      <c r="AK1333" s="267"/>
    </row>
    <row r="1334" spans="37:37">
      <c r="AK1334" s="267"/>
    </row>
    <row r="1335" spans="37:37">
      <c r="AK1335" s="267"/>
    </row>
    <row r="1336" spans="37:37">
      <c r="AK1336" s="267"/>
    </row>
    <row r="1337" spans="37:37">
      <c r="AK1337" s="267"/>
    </row>
    <row r="1338" spans="37:37">
      <c r="AK1338" s="267"/>
    </row>
    <row r="1339" spans="37:37">
      <c r="AK1339" s="267"/>
    </row>
    <row r="1340" spans="37:37">
      <c r="AK1340" s="267"/>
    </row>
    <row r="1341" spans="37:37">
      <c r="AK1341" s="267"/>
    </row>
    <row r="1342" spans="37:37">
      <c r="AK1342" s="267"/>
    </row>
    <row r="1343" spans="37:37">
      <c r="AK1343" s="267"/>
    </row>
    <row r="1344" spans="37:37">
      <c r="AK1344" s="267"/>
    </row>
    <row r="1345" spans="37:37">
      <c r="AK1345" s="267"/>
    </row>
    <row r="1346" spans="37:37">
      <c r="AK1346" s="267"/>
    </row>
    <row r="1347" spans="37:37">
      <c r="AK1347" s="267"/>
    </row>
    <row r="1348" spans="37:37">
      <c r="AK1348" s="267"/>
    </row>
    <row r="1349" spans="37:37">
      <c r="AK1349" s="267"/>
    </row>
    <row r="1350" spans="37:37">
      <c r="AK1350" s="267"/>
    </row>
    <row r="1351" spans="37:37">
      <c r="AK1351" s="267"/>
    </row>
    <row r="1352" spans="37:37">
      <c r="AK1352" s="267"/>
    </row>
    <row r="1353" spans="37:37">
      <c r="AK1353" s="267"/>
    </row>
    <row r="1354" spans="37:37">
      <c r="AK1354" s="267"/>
    </row>
    <row r="1355" spans="37:37">
      <c r="AK1355" s="267"/>
    </row>
    <row r="1356" spans="37:37">
      <c r="AK1356" s="267"/>
    </row>
    <row r="1357" spans="37:37">
      <c r="AK1357" s="267"/>
    </row>
    <row r="1358" spans="37:37">
      <c r="AK1358" s="267"/>
    </row>
    <row r="1359" spans="37:37">
      <c r="AK1359" s="267"/>
    </row>
    <row r="1360" spans="37:37">
      <c r="AK1360" s="267"/>
    </row>
    <row r="1361" spans="37:37">
      <c r="AK1361" s="267"/>
    </row>
    <row r="1362" spans="37:37">
      <c r="AK1362" s="267"/>
    </row>
    <row r="1363" spans="37:37">
      <c r="AK1363" s="267"/>
    </row>
    <row r="1364" spans="37:37">
      <c r="AK1364" s="267"/>
    </row>
    <row r="1365" spans="37:37">
      <c r="AK1365" s="267"/>
    </row>
    <row r="1366" spans="37:37">
      <c r="AK1366" s="267"/>
    </row>
    <row r="1367" spans="37:37">
      <c r="AK1367" s="267"/>
    </row>
    <row r="1368" spans="37:37">
      <c r="AK1368" s="267"/>
    </row>
    <row r="1369" spans="37:37">
      <c r="AK1369" s="267"/>
    </row>
    <row r="1370" spans="37:37">
      <c r="AK1370" s="267"/>
    </row>
    <row r="1371" spans="37:37">
      <c r="AK1371" s="267"/>
    </row>
    <row r="1372" spans="37:37">
      <c r="AK1372" s="267"/>
    </row>
    <row r="1373" spans="37:37">
      <c r="AK1373" s="267"/>
    </row>
    <row r="1374" spans="37:37">
      <c r="AK1374" s="267"/>
    </row>
    <row r="1375" spans="37:37">
      <c r="AK1375" s="267"/>
    </row>
    <row r="1376" spans="37:37">
      <c r="AK1376" s="267"/>
    </row>
    <row r="1377" spans="37:37">
      <c r="AK1377" s="267"/>
    </row>
    <row r="1378" spans="37:37">
      <c r="AK1378" s="267"/>
    </row>
    <row r="1379" spans="37:37">
      <c r="AK1379" s="267"/>
    </row>
    <row r="1380" spans="37:37">
      <c r="AK1380" s="267"/>
    </row>
    <row r="1381" spans="37:37">
      <c r="AK1381" s="267"/>
    </row>
    <row r="1382" spans="37:37">
      <c r="AK1382" s="267"/>
    </row>
    <row r="1383" spans="37:37">
      <c r="AK1383" s="267"/>
    </row>
    <row r="1384" spans="37:37">
      <c r="AK1384" s="267"/>
    </row>
    <row r="1385" spans="37:37">
      <c r="AK1385" s="267"/>
    </row>
    <row r="1386" spans="37:37">
      <c r="AK1386" s="267"/>
    </row>
    <row r="1387" spans="37:37">
      <c r="AK1387" s="267"/>
    </row>
    <row r="1388" spans="37:37">
      <c r="AK1388" s="267"/>
    </row>
    <row r="1389" spans="37:37">
      <c r="AK1389" s="267"/>
    </row>
    <row r="1390" spans="37:37">
      <c r="AK1390" s="267"/>
    </row>
    <row r="1391" spans="37:37">
      <c r="AK1391" s="267"/>
    </row>
    <row r="1392" spans="37:37">
      <c r="AK1392" s="267"/>
    </row>
    <row r="1393" spans="37:37">
      <c r="AK1393" s="267"/>
    </row>
    <row r="1394" spans="37:37">
      <c r="AK1394" s="267"/>
    </row>
    <row r="1395" spans="37:37">
      <c r="AK1395" s="267"/>
    </row>
    <row r="1396" spans="37:37">
      <c r="AK1396" s="267"/>
    </row>
    <row r="1397" spans="37:37">
      <c r="AK1397" s="267"/>
    </row>
    <row r="1398" spans="37:37">
      <c r="AK1398" s="267"/>
    </row>
    <row r="1399" spans="37:37">
      <c r="AK1399" s="267"/>
    </row>
    <row r="1400" spans="37:37">
      <c r="AK1400" s="267"/>
    </row>
    <row r="1401" spans="37:37">
      <c r="AK1401" s="267"/>
    </row>
    <row r="1402" spans="37:37">
      <c r="AK1402" s="267"/>
    </row>
    <row r="1403" spans="37:37">
      <c r="AK1403" s="267"/>
    </row>
    <row r="1404" spans="37:37">
      <c r="AK1404" s="267"/>
    </row>
    <row r="1405" spans="37:37">
      <c r="AK1405" s="267"/>
    </row>
    <row r="1406" spans="37:37">
      <c r="AK1406" s="267"/>
    </row>
    <row r="1407" spans="37:37">
      <c r="AK1407" s="267"/>
    </row>
    <row r="1408" spans="37:37">
      <c r="AK1408" s="267"/>
    </row>
    <row r="1409" spans="37:37">
      <c r="AK1409" s="267"/>
    </row>
    <row r="1410" spans="37:37">
      <c r="AK1410" s="267"/>
    </row>
    <row r="1411" spans="37:37">
      <c r="AK1411" s="267"/>
    </row>
    <row r="1412" spans="37:37">
      <c r="AK1412" s="267"/>
    </row>
    <row r="1413" spans="37:37">
      <c r="AK1413" s="267"/>
    </row>
    <row r="1414" spans="37:37">
      <c r="AK1414" s="267"/>
    </row>
    <row r="1415" spans="37:37">
      <c r="AK1415" s="267"/>
    </row>
    <row r="1416" spans="37:37">
      <c r="AK1416" s="267"/>
    </row>
    <row r="1417" spans="37:37">
      <c r="AK1417" s="267"/>
    </row>
    <row r="1418" spans="37:37">
      <c r="AK1418" s="267"/>
    </row>
    <row r="1419" spans="37:37">
      <c r="AK1419" s="267"/>
    </row>
    <row r="1420" spans="37:37">
      <c r="AK1420" s="267"/>
    </row>
    <row r="1421" spans="37:37">
      <c r="AK1421" s="267"/>
    </row>
    <row r="1422" spans="37:37">
      <c r="AK1422" s="267"/>
    </row>
    <row r="1423" spans="37:37">
      <c r="AK1423" s="267"/>
    </row>
    <row r="1424" spans="37:37">
      <c r="AK1424" s="267"/>
    </row>
    <row r="1425" spans="37:37">
      <c r="AK1425" s="267"/>
    </row>
    <row r="1426" spans="37:37">
      <c r="AK1426" s="267"/>
    </row>
    <row r="1427" spans="37:37">
      <c r="AK1427" s="267"/>
    </row>
    <row r="1428" spans="37:37">
      <c r="AK1428" s="267"/>
    </row>
    <row r="1429" spans="37:37">
      <c r="AK1429" s="267"/>
    </row>
    <row r="1430" spans="37:37">
      <c r="AK1430" s="267"/>
    </row>
    <row r="1431" spans="37:37">
      <c r="AK1431" s="267"/>
    </row>
    <row r="1432" spans="37:37">
      <c r="AK1432" s="267"/>
    </row>
    <row r="1433" spans="37:37">
      <c r="AK1433" s="267"/>
    </row>
    <row r="1434" spans="37:37">
      <c r="AK1434" s="267"/>
    </row>
    <row r="1435" spans="37:37">
      <c r="AK1435" s="267"/>
    </row>
    <row r="1436" spans="37:37">
      <c r="AK1436" s="267"/>
    </row>
    <row r="1437" spans="37:37">
      <c r="AK1437" s="267"/>
    </row>
    <row r="1438" spans="37:37">
      <c r="AK1438" s="267"/>
    </row>
    <row r="1439" spans="37:37">
      <c r="AK1439" s="267"/>
    </row>
    <row r="1440" spans="37:37">
      <c r="AK1440" s="267"/>
    </row>
    <row r="1441" spans="37:37">
      <c r="AK1441" s="267"/>
    </row>
    <row r="1442" spans="37:37">
      <c r="AK1442" s="267"/>
    </row>
    <row r="1443" spans="37:37">
      <c r="AK1443" s="267"/>
    </row>
    <row r="1444" spans="37:37">
      <c r="AK1444" s="267"/>
    </row>
    <row r="1445" spans="37:37">
      <c r="AK1445" s="267"/>
    </row>
    <row r="1446" spans="37:37">
      <c r="AK1446" s="267"/>
    </row>
    <row r="1447" spans="37:37">
      <c r="AK1447" s="267"/>
    </row>
    <row r="1448" spans="37:37">
      <c r="AK1448" s="267"/>
    </row>
    <row r="1449" spans="37:37">
      <c r="AK1449" s="267"/>
    </row>
    <row r="1450" spans="37:37">
      <c r="AK1450" s="267"/>
    </row>
    <row r="1451" spans="37:37">
      <c r="AK1451" s="267"/>
    </row>
    <row r="1452" spans="37:37">
      <c r="AK1452" s="267"/>
    </row>
    <row r="1453" spans="37:37">
      <c r="AK1453" s="267"/>
    </row>
    <row r="1454" spans="37:37">
      <c r="AK1454" s="267"/>
    </row>
    <row r="1455" spans="37:37">
      <c r="AK1455" s="267"/>
    </row>
    <row r="1456" spans="37:37">
      <c r="AK1456" s="267"/>
    </row>
    <row r="1457" spans="37:37">
      <c r="AK1457" s="267"/>
    </row>
    <row r="1458" spans="37:37">
      <c r="AK1458" s="267"/>
    </row>
    <row r="1459" spans="37:37">
      <c r="AK1459" s="267"/>
    </row>
    <row r="1460" spans="37:37">
      <c r="AK1460" s="267"/>
    </row>
    <row r="1461" spans="37:37">
      <c r="AK1461" s="267"/>
    </row>
    <row r="1462" spans="37:37">
      <c r="AK1462" s="267"/>
    </row>
    <row r="1463" spans="37:37">
      <c r="AK1463" s="267"/>
    </row>
    <row r="1464" spans="37:37">
      <c r="AK1464" s="267"/>
    </row>
    <row r="1465" spans="37:37">
      <c r="AK1465" s="267"/>
    </row>
    <row r="1466" spans="37:37">
      <c r="AK1466" s="267"/>
    </row>
    <row r="1467" spans="37:37">
      <c r="AK1467" s="267"/>
    </row>
    <row r="1468" spans="37:37">
      <c r="AK1468" s="267"/>
    </row>
    <row r="1469" spans="37:37">
      <c r="AK1469" s="267"/>
    </row>
    <row r="1470" spans="37:37">
      <c r="AK1470" s="267"/>
    </row>
    <row r="1471" spans="37:37">
      <c r="AK1471" s="267"/>
    </row>
    <row r="1472" spans="37:37">
      <c r="AK1472" s="267"/>
    </row>
    <row r="1473" spans="37:37">
      <c r="AK1473" s="267"/>
    </row>
    <row r="1474" spans="37:37">
      <c r="AK1474" s="267"/>
    </row>
    <row r="1475" spans="37:37">
      <c r="AK1475" s="267"/>
    </row>
    <row r="1476" spans="37:37">
      <c r="AK1476" s="267"/>
    </row>
    <row r="1477" spans="37:37">
      <c r="AK1477" s="267"/>
    </row>
    <row r="1478" spans="37:37">
      <c r="AK1478" s="267"/>
    </row>
    <row r="1479" spans="37:37">
      <c r="AK1479" s="267"/>
    </row>
    <row r="1480" spans="37:37">
      <c r="AK1480" s="267"/>
    </row>
    <row r="1481" spans="37:37">
      <c r="AK1481" s="267"/>
    </row>
    <row r="1482" spans="37:37">
      <c r="AK1482" s="267"/>
    </row>
    <row r="1483" spans="37:37">
      <c r="AK1483" s="267"/>
    </row>
    <row r="1484" spans="37:37">
      <c r="AK1484" s="267"/>
    </row>
    <row r="1485" spans="37:37">
      <c r="AK1485" s="267"/>
    </row>
    <row r="1486" spans="37:37">
      <c r="AK1486" s="267"/>
    </row>
    <row r="1487" spans="37:37">
      <c r="AK1487" s="267"/>
    </row>
    <row r="1488" spans="37:37">
      <c r="AK1488" s="267"/>
    </row>
    <row r="1489" spans="37:37">
      <c r="AK1489" s="267"/>
    </row>
    <row r="1490" spans="37:37">
      <c r="AK1490" s="267"/>
    </row>
    <row r="1491" spans="37:37">
      <c r="AK1491" s="267"/>
    </row>
    <row r="1492" spans="37:37">
      <c r="AK1492" s="267"/>
    </row>
    <row r="1493" spans="37:37">
      <c r="AK1493" s="267"/>
    </row>
    <row r="1494" spans="37:37">
      <c r="AK1494" s="267"/>
    </row>
    <row r="1495" spans="37:37">
      <c r="AK1495" s="267"/>
    </row>
    <row r="1496" spans="37:37">
      <c r="AK1496" s="267"/>
    </row>
    <row r="1497" spans="37:37">
      <c r="AK1497" s="267"/>
    </row>
    <row r="1498" spans="37:37">
      <c r="AK1498" s="267"/>
    </row>
    <row r="1499" spans="37:37">
      <c r="AK1499" s="267"/>
    </row>
    <row r="1500" spans="37:37">
      <c r="AK1500" s="267"/>
    </row>
    <row r="1501" spans="37:37">
      <c r="AK1501" s="267"/>
    </row>
    <row r="1502" spans="37:37">
      <c r="AK1502" s="267"/>
    </row>
    <row r="1503" spans="37:37">
      <c r="AK1503" s="267"/>
    </row>
    <row r="1504" spans="37:37">
      <c r="AK1504" s="267"/>
    </row>
    <row r="1505" spans="37:37">
      <c r="AK1505" s="267"/>
    </row>
    <row r="1506" spans="37:37">
      <c r="AK1506" s="267"/>
    </row>
    <row r="1507" spans="37:37">
      <c r="AK1507" s="267"/>
    </row>
    <row r="1508" spans="37:37">
      <c r="AK1508" s="267"/>
    </row>
    <row r="1509" spans="37:37">
      <c r="AK1509" s="267"/>
    </row>
    <row r="1510" spans="37:37">
      <c r="AK1510" s="267"/>
    </row>
    <row r="1511" spans="37:37">
      <c r="AK1511" s="267"/>
    </row>
    <row r="1512" spans="37:37">
      <c r="AK1512" s="267"/>
    </row>
    <row r="1513" spans="37:37">
      <c r="AK1513" s="267"/>
    </row>
    <row r="1514" spans="37:37">
      <c r="AK1514" s="267"/>
    </row>
    <row r="1515" spans="37:37">
      <c r="AK1515" s="267"/>
    </row>
    <row r="1516" spans="37:37">
      <c r="AK1516" s="267"/>
    </row>
    <row r="1517" spans="37:37">
      <c r="AK1517" s="267"/>
    </row>
    <row r="1518" spans="37:37">
      <c r="AK1518" s="267"/>
    </row>
    <row r="1519" spans="37:37">
      <c r="AK1519" s="267"/>
    </row>
    <row r="1520" spans="37:37">
      <c r="AK1520" s="267"/>
    </row>
    <row r="1521" spans="37:37">
      <c r="AK1521" s="267"/>
    </row>
    <row r="1522" spans="37:37">
      <c r="AK1522" s="267"/>
    </row>
    <row r="1523" spans="37:37">
      <c r="AK1523" s="267"/>
    </row>
    <row r="1524" spans="37:37">
      <c r="AK1524" s="267"/>
    </row>
    <row r="1525" spans="37:37">
      <c r="AK1525" s="267"/>
    </row>
    <row r="1526" spans="37:37">
      <c r="AK1526" s="267"/>
    </row>
    <row r="1527" spans="37:37">
      <c r="AK1527" s="267"/>
    </row>
    <row r="1528" spans="37:37">
      <c r="AK1528" s="267"/>
    </row>
    <row r="1529" spans="37:37">
      <c r="AK1529" s="267"/>
    </row>
    <row r="1530" spans="37:37">
      <c r="AK1530" s="267"/>
    </row>
    <row r="1531" spans="37:37">
      <c r="AK1531" s="267"/>
    </row>
    <row r="1532" spans="37:37">
      <c r="AK1532" s="267"/>
    </row>
    <row r="1533" spans="37:37">
      <c r="AK1533" s="267"/>
    </row>
    <row r="1534" spans="37:37">
      <c r="AK1534" s="267"/>
    </row>
    <row r="1535" spans="37:37">
      <c r="AK1535" s="267"/>
    </row>
    <row r="1536" spans="37:37">
      <c r="AK1536" s="267"/>
    </row>
    <row r="1537" spans="37:37">
      <c r="AK1537" s="267"/>
    </row>
    <row r="1538" spans="37:37">
      <c r="AK1538" s="267"/>
    </row>
    <row r="1539" spans="37:37">
      <c r="AK1539" s="267"/>
    </row>
    <row r="1540" spans="37:37">
      <c r="AK1540" s="267"/>
    </row>
    <row r="1541" spans="37:37">
      <c r="AK1541" s="267"/>
    </row>
    <row r="1542" spans="37:37">
      <c r="AK1542" s="267"/>
    </row>
    <row r="1543" spans="37:37">
      <c r="AK1543" s="267"/>
    </row>
    <row r="1544" spans="37:37">
      <c r="AK1544" s="267"/>
    </row>
    <row r="1545" spans="37:37">
      <c r="AK1545" s="267"/>
    </row>
    <row r="1546" spans="37:37">
      <c r="AK1546" s="267"/>
    </row>
    <row r="1547" spans="37:37">
      <c r="AK1547" s="267"/>
    </row>
    <row r="1548" spans="37:37">
      <c r="AK1548" s="267"/>
    </row>
    <row r="1549" spans="37:37">
      <c r="AK1549" s="267"/>
    </row>
    <row r="1550" spans="37:37">
      <c r="AK1550" s="267"/>
    </row>
    <row r="1551" spans="37:37">
      <c r="AK1551" s="267"/>
    </row>
    <row r="1552" spans="37:37">
      <c r="AK1552" s="267"/>
    </row>
    <row r="1553" spans="37:37">
      <c r="AK1553" s="267"/>
    </row>
    <row r="1554" spans="37:37">
      <c r="AK1554" s="267"/>
    </row>
    <row r="1555" spans="37:37">
      <c r="AK1555" s="267"/>
    </row>
    <row r="1556" spans="37:37">
      <c r="AK1556" s="267"/>
    </row>
    <row r="1557" spans="37:37">
      <c r="AK1557" s="267"/>
    </row>
    <row r="1558" spans="37:37">
      <c r="AK1558" s="267"/>
    </row>
    <row r="1559" spans="37:37">
      <c r="AK1559" s="267"/>
    </row>
    <row r="1560" spans="37:37">
      <c r="AK1560" s="267"/>
    </row>
    <row r="1561" spans="37:37">
      <c r="AK1561" s="267"/>
    </row>
    <row r="1562" spans="37:37">
      <c r="AK1562" s="267"/>
    </row>
    <row r="1563" spans="37:37">
      <c r="AK1563" s="267"/>
    </row>
    <row r="1564" spans="37:37">
      <c r="AK1564" s="267"/>
    </row>
    <row r="1565" spans="37:37">
      <c r="AK1565" s="267"/>
    </row>
    <row r="1566" spans="37:37">
      <c r="AK1566" s="267"/>
    </row>
    <row r="1567" spans="37:37">
      <c r="AK1567" s="267"/>
    </row>
    <row r="1568" spans="37:37">
      <c r="AK1568" s="267"/>
    </row>
    <row r="1569" spans="37:37">
      <c r="AK1569" s="267"/>
    </row>
    <row r="1570" spans="37:37">
      <c r="AK1570" s="267"/>
    </row>
    <row r="1571" spans="37:37">
      <c r="AK1571" s="267"/>
    </row>
    <row r="1572" spans="37:37">
      <c r="AK1572" s="267"/>
    </row>
    <row r="1573" spans="37:37">
      <c r="AK1573" s="267"/>
    </row>
    <row r="1574" spans="37:37">
      <c r="AK1574" s="267"/>
    </row>
    <row r="1575" spans="37:37">
      <c r="AK1575" s="267"/>
    </row>
    <row r="1576" spans="37:37">
      <c r="AK1576" s="267"/>
    </row>
    <row r="1577" spans="37:37">
      <c r="AK1577" s="267"/>
    </row>
    <row r="1578" spans="37:37">
      <c r="AK1578" s="267"/>
    </row>
    <row r="1579" spans="37:37">
      <c r="AK1579" s="267"/>
    </row>
    <row r="1580" spans="37:37">
      <c r="AK1580" s="267"/>
    </row>
    <row r="1581" spans="37:37">
      <c r="AK1581" s="267"/>
    </row>
    <row r="1582" spans="37:37">
      <c r="AK1582" s="267"/>
    </row>
    <row r="1583" spans="37:37">
      <c r="AK1583" s="267"/>
    </row>
    <row r="1584" spans="37:37">
      <c r="AK1584" s="267"/>
    </row>
    <row r="1585" spans="37:37">
      <c r="AK1585" s="267"/>
    </row>
    <row r="1586" spans="37:37">
      <c r="AK1586" s="267"/>
    </row>
    <row r="1587" spans="37:37">
      <c r="AK1587" s="267"/>
    </row>
    <row r="1588" spans="37:37">
      <c r="AK1588" s="267"/>
    </row>
    <row r="1589" spans="37:37">
      <c r="AK1589" s="267"/>
    </row>
    <row r="1590" spans="37:37">
      <c r="AK1590" s="267"/>
    </row>
    <row r="1591" spans="37:37">
      <c r="AK1591" s="267"/>
    </row>
    <row r="1592" spans="37:37">
      <c r="AK1592" s="267"/>
    </row>
    <row r="1593" spans="37:37">
      <c r="AK1593" s="267"/>
    </row>
    <row r="1594" spans="37:37">
      <c r="AK1594" s="267"/>
    </row>
    <row r="1595" spans="37:37">
      <c r="AK1595" s="267"/>
    </row>
    <row r="1596" spans="37:37">
      <c r="AK1596" s="267"/>
    </row>
    <row r="1597" spans="37:37">
      <c r="AK1597" s="267"/>
    </row>
    <row r="1598" spans="37:37">
      <c r="AK1598" s="267"/>
    </row>
    <row r="1599" spans="37:37">
      <c r="AK1599" s="267"/>
    </row>
    <row r="1600" spans="37:37">
      <c r="AK1600" s="267"/>
    </row>
    <row r="1601" spans="37:37">
      <c r="AK1601" s="267"/>
    </row>
    <row r="1602" spans="37:37">
      <c r="AK1602" s="267"/>
    </row>
    <row r="1603" spans="37:37">
      <c r="AK1603" s="267"/>
    </row>
    <row r="1604" spans="37:37">
      <c r="AK1604" s="267"/>
    </row>
    <row r="1605" spans="37:37">
      <c r="AK1605" s="267"/>
    </row>
    <row r="1606" spans="37:37">
      <c r="AK1606" s="267"/>
    </row>
    <row r="1607" spans="37:37">
      <c r="AK1607" s="267"/>
    </row>
    <row r="1608" spans="37:37">
      <c r="AK1608" s="267"/>
    </row>
    <row r="1609" spans="37:37">
      <c r="AK1609" s="267"/>
    </row>
    <row r="1610" spans="37:37">
      <c r="AK1610" s="267"/>
    </row>
    <row r="1611" spans="37:37">
      <c r="AK1611" s="267"/>
    </row>
    <row r="1612" spans="37:37">
      <c r="AK1612" s="267"/>
    </row>
    <row r="1613" spans="37:37">
      <c r="AK1613" s="267"/>
    </row>
    <row r="1614" spans="37:37">
      <c r="AK1614" s="267"/>
    </row>
    <row r="1615" spans="37:37">
      <c r="AK1615" s="267"/>
    </row>
    <row r="1616" spans="37:37">
      <c r="AK1616" s="267"/>
    </row>
    <row r="1617" spans="37:37">
      <c r="AK1617" s="267"/>
    </row>
    <row r="1618" spans="37:37">
      <c r="AK1618" s="267"/>
    </row>
    <row r="1619" spans="37:37">
      <c r="AK1619" s="267"/>
    </row>
    <row r="1620" spans="37:37">
      <c r="AK1620" s="267"/>
    </row>
    <row r="1621" spans="37:37">
      <c r="AK1621" s="267"/>
    </row>
    <row r="1622" spans="37:37">
      <c r="AK1622" s="267"/>
    </row>
    <row r="1623" spans="37:37">
      <c r="AK1623" s="267"/>
    </row>
    <row r="1624" spans="37:37">
      <c r="AK1624" s="267"/>
    </row>
    <row r="1625" spans="37:37">
      <c r="AK1625" s="267"/>
    </row>
    <row r="1626" spans="37:37">
      <c r="AK1626" s="267"/>
    </row>
    <row r="1627" spans="37:37">
      <c r="AK1627" s="267"/>
    </row>
    <row r="1628" spans="37:37">
      <c r="AK1628" s="267"/>
    </row>
    <row r="1629" spans="37:37">
      <c r="AK1629" s="267"/>
    </row>
    <row r="1630" spans="37:37">
      <c r="AK1630" s="267"/>
    </row>
    <row r="1631" spans="37:37">
      <c r="AK1631" s="267"/>
    </row>
    <row r="1632" spans="37:37">
      <c r="AK1632" s="267"/>
    </row>
    <row r="1633" spans="37:37">
      <c r="AK1633" s="267"/>
    </row>
    <row r="1634" spans="37:37">
      <c r="AK1634" s="267"/>
    </row>
    <row r="1635" spans="37:37">
      <c r="AK1635" s="267"/>
    </row>
    <row r="1636" spans="37:37">
      <c r="AK1636" s="267"/>
    </row>
    <row r="1637" spans="37:37">
      <c r="AK1637" s="267"/>
    </row>
    <row r="1638" spans="37:37">
      <c r="AK1638" s="267"/>
    </row>
    <row r="1639" spans="37:37">
      <c r="AK1639" s="267"/>
    </row>
    <row r="1640" spans="37:37">
      <c r="AK1640" s="267"/>
    </row>
    <row r="1641" spans="37:37">
      <c r="AK1641" s="267"/>
    </row>
    <row r="1642" spans="37:37">
      <c r="AK1642" s="267"/>
    </row>
    <row r="1643" spans="37:37">
      <c r="AK1643" s="267"/>
    </row>
    <row r="1644" spans="37:37">
      <c r="AK1644" s="267"/>
    </row>
    <row r="1645" spans="37:37">
      <c r="AK1645" s="267"/>
    </row>
    <row r="1646" spans="37:37">
      <c r="AK1646" s="267"/>
    </row>
    <row r="1647" spans="37:37">
      <c r="AK1647" s="267"/>
    </row>
    <row r="1648" spans="37:37">
      <c r="AK1648" s="267"/>
    </row>
    <row r="1649" spans="37:37">
      <c r="AK1649" s="267"/>
    </row>
    <row r="1650" spans="37:37">
      <c r="AK1650" s="267"/>
    </row>
    <row r="1651" spans="37:37">
      <c r="AK1651" s="267"/>
    </row>
    <row r="1652" spans="37:37">
      <c r="AK1652" s="267"/>
    </row>
    <row r="1653" spans="37:37">
      <c r="AK1653" s="267"/>
    </row>
    <row r="1654" spans="37:37">
      <c r="AK1654" s="267"/>
    </row>
    <row r="1655" spans="37:37">
      <c r="AK1655" s="267"/>
    </row>
    <row r="1656" spans="37:37">
      <c r="AK1656" s="267"/>
    </row>
    <row r="1657" spans="37:37">
      <c r="AK1657" s="267"/>
    </row>
    <row r="1658" spans="37:37">
      <c r="AK1658" s="267"/>
    </row>
    <row r="1659" spans="37:37">
      <c r="AK1659" s="267"/>
    </row>
    <row r="1660" spans="37:37">
      <c r="AK1660" s="267"/>
    </row>
    <row r="1661" spans="37:37">
      <c r="AK1661" s="267"/>
    </row>
    <row r="1662" spans="37:37">
      <c r="AK1662" s="267"/>
    </row>
    <row r="1663" spans="37:37">
      <c r="AK1663" s="267"/>
    </row>
    <row r="1664" spans="37:37">
      <c r="AK1664" s="267"/>
    </row>
    <row r="1665" spans="37:37">
      <c r="AK1665" s="267"/>
    </row>
    <row r="1666" spans="37:37">
      <c r="AK1666" s="267"/>
    </row>
    <row r="1667" spans="37:37">
      <c r="AK1667" s="267"/>
    </row>
    <row r="1668" spans="37:37">
      <c r="AK1668" s="267"/>
    </row>
    <row r="1669" spans="37:37">
      <c r="AK1669" s="267"/>
    </row>
    <row r="1670" spans="37:37">
      <c r="AK1670" s="267"/>
    </row>
    <row r="1671" spans="37:37">
      <c r="AK1671" s="267"/>
    </row>
    <row r="1672" spans="37:37">
      <c r="AK1672" s="267"/>
    </row>
    <row r="1673" spans="37:37">
      <c r="AK1673" s="267"/>
    </row>
    <row r="1674" spans="37:37">
      <c r="AK1674" s="267"/>
    </row>
    <row r="1675" spans="37:37">
      <c r="AK1675" s="267"/>
    </row>
    <row r="1676" spans="37:37">
      <c r="AK1676" s="267"/>
    </row>
    <row r="1677" spans="37:37">
      <c r="AK1677" s="267"/>
    </row>
    <row r="1678" spans="37:37">
      <c r="AK1678" s="267"/>
    </row>
    <row r="1679" spans="37:37">
      <c r="AK1679" s="267"/>
    </row>
    <row r="1680" spans="37:37">
      <c r="AK1680" s="267"/>
    </row>
    <row r="1681" spans="37:37">
      <c r="AK1681" s="267"/>
    </row>
    <row r="1682" spans="37:37">
      <c r="AK1682" s="267"/>
    </row>
    <row r="1683" spans="37:37">
      <c r="AK1683" s="267"/>
    </row>
    <row r="1684" spans="37:37">
      <c r="AK1684" s="267"/>
    </row>
    <row r="1685" spans="37:37">
      <c r="AK1685" s="267"/>
    </row>
    <row r="1686" spans="37:37">
      <c r="AK1686" s="267"/>
    </row>
    <row r="1687" spans="37:37">
      <c r="AK1687" s="267"/>
    </row>
    <row r="1688" spans="37:37">
      <c r="AK1688" s="267"/>
    </row>
    <row r="1689" spans="37:37">
      <c r="AK1689" s="267"/>
    </row>
    <row r="1690" spans="37:37">
      <c r="AK1690" s="267"/>
    </row>
    <row r="1691" spans="37:37">
      <c r="AK1691" s="267"/>
    </row>
    <row r="1692" spans="37:37">
      <c r="AK1692" s="267"/>
    </row>
    <row r="1693" spans="37:37">
      <c r="AK1693" s="267"/>
    </row>
    <row r="1694" spans="37:37">
      <c r="AK1694" s="267"/>
    </row>
    <row r="1695" spans="37:37">
      <c r="AK1695" s="267"/>
    </row>
    <row r="1696" spans="37:37">
      <c r="AK1696" s="267"/>
    </row>
    <row r="1697" spans="37:37">
      <c r="AK1697" s="267"/>
    </row>
    <row r="1698" spans="37:37">
      <c r="AK1698" s="267"/>
    </row>
    <row r="1699" spans="37:37">
      <c r="AK1699" s="267"/>
    </row>
    <row r="1700" spans="37:37">
      <c r="AK1700" s="267"/>
    </row>
    <row r="1701" spans="37:37">
      <c r="AK1701" s="267"/>
    </row>
    <row r="1702" spans="37:37">
      <c r="AK1702" s="267"/>
    </row>
    <row r="1703" spans="37:37">
      <c r="AK1703" s="267"/>
    </row>
    <row r="1704" spans="37:37">
      <c r="AK1704" s="267"/>
    </row>
    <row r="1705" spans="37:37">
      <c r="AK1705" s="267"/>
    </row>
    <row r="1706" spans="37:37">
      <c r="AK1706" s="267"/>
    </row>
    <row r="1707" spans="37:37">
      <c r="AK1707" s="267"/>
    </row>
    <row r="1708" spans="37:37">
      <c r="AK1708" s="267"/>
    </row>
    <row r="1709" spans="37:37">
      <c r="AK1709" s="267"/>
    </row>
    <row r="1710" spans="37:37">
      <c r="AK1710" s="267"/>
    </row>
    <row r="1711" spans="37:37">
      <c r="AK1711" s="267"/>
    </row>
    <row r="1712" spans="37:37">
      <c r="AK1712" s="267"/>
    </row>
    <row r="1713" spans="37:37">
      <c r="AK1713" s="267"/>
    </row>
    <row r="1714" spans="37:37">
      <c r="AK1714" s="267"/>
    </row>
    <row r="1715" spans="37:37">
      <c r="AK1715" s="267"/>
    </row>
    <row r="1716" spans="37:37">
      <c r="AK1716" s="267"/>
    </row>
    <row r="1717" spans="37:37">
      <c r="AK1717" s="267"/>
    </row>
    <row r="1718" spans="37:37">
      <c r="AK1718" s="267"/>
    </row>
    <row r="1719" spans="37:37">
      <c r="AK1719" s="267"/>
    </row>
    <row r="1720" spans="37:37">
      <c r="AK1720" s="267"/>
    </row>
    <row r="1721" spans="37:37">
      <c r="AK1721" s="267"/>
    </row>
    <row r="1722" spans="37:37">
      <c r="AK1722" s="267"/>
    </row>
    <row r="1723" spans="37:37">
      <c r="AK1723" s="267"/>
    </row>
    <row r="1724" spans="37:37">
      <c r="AK1724" s="267"/>
    </row>
    <row r="1725" spans="37:37">
      <c r="AK1725" s="267"/>
    </row>
    <row r="1726" spans="37:37">
      <c r="AK1726" s="267"/>
    </row>
    <row r="1727" spans="37:37">
      <c r="AK1727" s="267"/>
    </row>
    <row r="1728" spans="37:37">
      <c r="AK1728" s="267"/>
    </row>
    <row r="1729" spans="37:37">
      <c r="AK1729" s="267"/>
    </row>
    <row r="1730" spans="37:37">
      <c r="AK1730" s="267"/>
    </row>
    <row r="1731" spans="37:37">
      <c r="AK1731" s="267"/>
    </row>
    <row r="1732" spans="37:37">
      <c r="AK1732" s="267"/>
    </row>
    <row r="1733" spans="37:37">
      <c r="AK1733" s="267"/>
    </row>
    <row r="1734" spans="37:37">
      <c r="AK1734" s="267"/>
    </row>
    <row r="1735" spans="37:37">
      <c r="AK1735" s="267"/>
    </row>
    <row r="1736" spans="37:37">
      <c r="AK1736" s="267"/>
    </row>
    <row r="1737" spans="37:37">
      <c r="AK1737" s="267"/>
    </row>
    <row r="1738" spans="37:37">
      <c r="AK1738" s="267"/>
    </row>
    <row r="1739" spans="37:37">
      <c r="AK1739" s="267"/>
    </row>
    <row r="1740" spans="37:37">
      <c r="AK1740" s="267"/>
    </row>
    <row r="1741" spans="37:37">
      <c r="AK1741" s="267"/>
    </row>
    <row r="1742" spans="37:37">
      <c r="AK1742" s="267"/>
    </row>
    <row r="1743" spans="37:37">
      <c r="AK1743" s="267"/>
    </row>
    <row r="1744" spans="37:37">
      <c r="AK1744" s="267"/>
    </row>
    <row r="1745" spans="37:37">
      <c r="AK1745" s="267"/>
    </row>
    <row r="1746" spans="37:37">
      <c r="AK1746" s="267"/>
    </row>
    <row r="1747" spans="37:37">
      <c r="AK1747" s="267"/>
    </row>
    <row r="1748" spans="37:37">
      <c r="AK1748" s="267"/>
    </row>
    <row r="1749" spans="37:37">
      <c r="AK1749" s="267"/>
    </row>
    <row r="1750" spans="37:37">
      <c r="AK1750" s="267"/>
    </row>
    <row r="1751" spans="37:37">
      <c r="AK1751" s="267"/>
    </row>
    <row r="1752" spans="37:37">
      <c r="AK1752" s="267"/>
    </row>
    <row r="1753" spans="37:37">
      <c r="AK1753" s="267"/>
    </row>
    <row r="1754" spans="37:37">
      <c r="AK1754" s="267"/>
    </row>
    <row r="1755" spans="37:37">
      <c r="AK1755" s="267"/>
    </row>
    <row r="1756" spans="37:37">
      <c r="AK1756" s="267"/>
    </row>
    <row r="1757" spans="37:37">
      <c r="AK1757" s="267"/>
    </row>
    <row r="1758" spans="37:37">
      <c r="AK1758" s="267"/>
    </row>
    <row r="1759" spans="37:37">
      <c r="AK1759" s="267"/>
    </row>
    <row r="1760" spans="37:37">
      <c r="AK1760" s="267"/>
    </row>
    <row r="1761" spans="37:37">
      <c r="AK1761" s="267"/>
    </row>
    <row r="1762" spans="37:37">
      <c r="AK1762" s="267"/>
    </row>
    <row r="1763" spans="37:37">
      <c r="AK1763" s="267"/>
    </row>
    <row r="1764" spans="37:37">
      <c r="AK1764" s="267"/>
    </row>
    <row r="1765" spans="37:37">
      <c r="AK1765" s="267"/>
    </row>
    <row r="1766" spans="37:37">
      <c r="AK1766" s="267"/>
    </row>
    <row r="1767" spans="37:37">
      <c r="AK1767" s="267"/>
    </row>
    <row r="1768" spans="37:37">
      <c r="AK1768" s="267"/>
    </row>
    <row r="1769" spans="37:37">
      <c r="AK1769" s="267"/>
    </row>
    <row r="1770" spans="37:37">
      <c r="AK1770" s="267"/>
    </row>
    <row r="1771" spans="37:37">
      <c r="AK1771" s="267"/>
    </row>
    <row r="1772" spans="37:37">
      <c r="AK1772" s="267"/>
    </row>
    <row r="1773" spans="37:37">
      <c r="AK1773" s="267"/>
    </row>
    <row r="1774" spans="37:37">
      <c r="AK1774" s="267"/>
    </row>
    <row r="1775" spans="37:37">
      <c r="AK1775" s="267"/>
    </row>
    <row r="1776" spans="37:37">
      <c r="AK1776" s="267"/>
    </row>
    <row r="1777" spans="37:37">
      <c r="AK1777" s="267"/>
    </row>
    <row r="1778" spans="37:37">
      <c r="AK1778" s="267"/>
    </row>
    <row r="1779" spans="37:37">
      <c r="AK1779" s="267"/>
    </row>
    <row r="1780" spans="37:37">
      <c r="AK1780" s="267"/>
    </row>
    <row r="1781" spans="37:37">
      <c r="AK1781" s="267"/>
    </row>
    <row r="1782" spans="37:37">
      <c r="AK1782" s="267"/>
    </row>
    <row r="1783" spans="37:37">
      <c r="AK1783" s="267"/>
    </row>
    <row r="1784" spans="37:37">
      <c r="AK1784" s="267"/>
    </row>
    <row r="1785" spans="37:37">
      <c r="AK1785" s="267"/>
    </row>
    <row r="1786" spans="37:37">
      <c r="AK1786" s="267"/>
    </row>
    <row r="1787" spans="37:37">
      <c r="AK1787" s="267"/>
    </row>
    <row r="1788" spans="37:37">
      <c r="AK1788" s="267"/>
    </row>
    <row r="1789" spans="37:37">
      <c r="AK1789" s="267"/>
    </row>
    <row r="1790" spans="37:37">
      <c r="AK1790" s="267"/>
    </row>
    <row r="1791" spans="37:37">
      <c r="AK1791" s="267"/>
    </row>
    <row r="1792" spans="37:37">
      <c r="AK1792" s="267"/>
    </row>
    <row r="1793" spans="37:37">
      <c r="AK1793" s="267"/>
    </row>
    <row r="1794" spans="37:37">
      <c r="AK1794" s="267"/>
    </row>
    <row r="1795" spans="37:37">
      <c r="AK1795" s="267"/>
    </row>
    <row r="1796" spans="37:37">
      <c r="AK1796" s="267"/>
    </row>
    <row r="1797" spans="37:37">
      <c r="AK1797" s="267"/>
    </row>
    <row r="1798" spans="37:37">
      <c r="AK1798" s="267"/>
    </row>
    <row r="1799" spans="37:37">
      <c r="AK1799" s="267"/>
    </row>
    <row r="1800" spans="37:37">
      <c r="AK1800" s="267"/>
    </row>
    <row r="1801" spans="37:37">
      <c r="AK1801" s="267"/>
    </row>
    <row r="1802" spans="37:37">
      <c r="AK1802" s="267"/>
    </row>
    <row r="1803" spans="37:37">
      <c r="AK1803" s="267"/>
    </row>
    <row r="1804" spans="37:37">
      <c r="AK1804" s="267"/>
    </row>
    <row r="1805" spans="37:37">
      <c r="AK1805" s="267"/>
    </row>
    <row r="1806" spans="37:37">
      <c r="AK1806" s="267"/>
    </row>
    <row r="1807" spans="37:37">
      <c r="AK1807" s="267"/>
    </row>
    <row r="1808" spans="37:37">
      <c r="AK1808" s="267"/>
    </row>
    <row r="1809" spans="37:37">
      <c r="AK1809" s="267"/>
    </row>
    <row r="1810" spans="37:37">
      <c r="AK1810" s="267"/>
    </row>
    <row r="1811" spans="37:37">
      <c r="AK1811" s="267"/>
    </row>
    <row r="1812" spans="37:37">
      <c r="AK1812" s="267"/>
    </row>
    <row r="1813" spans="37:37">
      <c r="AK1813" s="267"/>
    </row>
    <row r="1814" spans="37:37">
      <c r="AK1814" s="267"/>
    </row>
    <row r="1815" spans="37:37">
      <c r="AK1815" s="267"/>
    </row>
    <row r="1816" spans="37:37">
      <c r="AK1816" s="267"/>
    </row>
    <row r="1817" spans="37:37">
      <c r="AK1817" s="267"/>
    </row>
    <row r="1818" spans="37:37">
      <c r="AK1818" s="267"/>
    </row>
    <row r="1819" spans="37:37">
      <c r="AK1819" s="267"/>
    </row>
    <row r="1820" spans="37:37">
      <c r="AK1820" s="267"/>
    </row>
    <row r="1821" spans="37:37">
      <c r="AK1821" s="267"/>
    </row>
    <row r="1822" spans="37:37">
      <c r="AK1822" s="267"/>
    </row>
    <row r="1823" spans="37:37">
      <c r="AK1823" s="267"/>
    </row>
    <row r="1824" spans="37:37">
      <c r="AK1824" s="267"/>
    </row>
    <row r="1825" spans="37:37">
      <c r="AK1825" s="267"/>
    </row>
    <row r="1826" spans="37:37">
      <c r="AK1826" s="267"/>
    </row>
    <row r="1827" spans="37:37">
      <c r="AK1827" s="267"/>
    </row>
    <row r="1828" spans="37:37">
      <c r="AK1828" s="267"/>
    </row>
    <row r="1829" spans="37:37">
      <c r="AK1829" s="267"/>
    </row>
    <row r="1830" spans="37:37">
      <c r="AK1830" s="267"/>
    </row>
    <row r="1831" spans="37:37">
      <c r="AK1831" s="267"/>
    </row>
    <row r="1832" spans="37:37">
      <c r="AK1832" s="267"/>
    </row>
    <row r="1833" spans="37:37">
      <c r="AK1833" s="267"/>
    </row>
    <row r="1834" spans="37:37">
      <c r="AK1834" s="267"/>
    </row>
    <row r="1835" spans="37:37">
      <c r="AK1835" s="267"/>
    </row>
    <row r="1836" spans="37:37">
      <c r="AK1836" s="267"/>
    </row>
    <row r="1837" spans="37:37">
      <c r="AK1837" s="267"/>
    </row>
    <row r="1838" spans="37:37">
      <c r="AK1838" s="267"/>
    </row>
    <row r="1839" spans="37:37">
      <c r="AK1839" s="267"/>
    </row>
    <row r="1840" spans="37:37">
      <c r="AK1840" s="267"/>
    </row>
    <row r="1841" spans="37:37">
      <c r="AK1841" s="267"/>
    </row>
    <row r="1842" spans="37:37">
      <c r="AK1842" s="267"/>
    </row>
    <row r="1843" spans="37:37">
      <c r="AK1843" s="267"/>
    </row>
    <row r="1844" spans="37:37">
      <c r="AK1844" s="267"/>
    </row>
    <row r="1845" spans="37:37">
      <c r="AK1845" s="267"/>
    </row>
    <row r="1846" spans="37:37">
      <c r="AK1846" s="267"/>
    </row>
    <row r="1847" spans="37:37">
      <c r="AK1847" s="267"/>
    </row>
    <row r="1848" spans="37:37">
      <c r="AK1848" s="267"/>
    </row>
    <row r="1849" spans="37:37">
      <c r="AK1849" s="267"/>
    </row>
    <row r="1850" spans="37:37">
      <c r="AK1850" s="267"/>
    </row>
    <row r="1851" spans="37:37">
      <c r="AK1851" s="267"/>
    </row>
    <row r="1852" spans="37:37">
      <c r="AK1852" s="267"/>
    </row>
    <row r="1853" spans="37:37">
      <c r="AK1853" s="267"/>
    </row>
    <row r="1854" spans="37:37">
      <c r="AK1854" s="267"/>
    </row>
    <row r="1855" spans="37:37">
      <c r="AK1855" s="267"/>
    </row>
    <row r="1856" spans="37:37">
      <c r="AK1856" s="267"/>
    </row>
    <row r="1857" spans="37:37">
      <c r="AK1857" s="267"/>
    </row>
    <row r="1858" spans="37:37">
      <c r="AK1858" s="267"/>
    </row>
    <row r="1859" spans="37:37">
      <c r="AK1859" s="267"/>
    </row>
    <row r="1860" spans="37:37">
      <c r="AK1860" s="267"/>
    </row>
    <row r="1861" spans="37:37">
      <c r="AK1861" s="267"/>
    </row>
    <row r="1862" spans="37:37">
      <c r="AK1862" s="267"/>
    </row>
    <row r="1863" spans="37:37">
      <c r="AK1863" s="267"/>
    </row>
    <row r="1864" spans="37:37">
      <c r="AK1864" s="267"/>
    </row>
    <row r="1865" spans="37:37">
      <c r="AK1865" s="267"/>
    </row>
    <row r="1866" spans="37:37">
      <c r="AK1866" s="267"/>
    </row>
    <row r="1867" spans="37:37">
      <c r="AK1867" s="267"/>
    </row>
    <row r="1868" spans="37:37">
      <c r="AK1868" s="267"/>
    </row>
    <row r="1869" spans="37:37">
      <c r="AK1869" s="267"/>
    </row>
    <row r="1870" spans="37:37">
      <c r="AK1870" s="267"/>
    </row>
    <row r="1871" spans="37:37">
      <c r="AK1871" s="267"/>
    </row>
    <row r="1872" spans="37:37">
      <c r="AK1872" s="267"/>
    </row>
    <row r="1873" spans="37:37">
      <c r="AK1873" s="267"/>
    </row>
    <row r="1874" spans="37:37">
      <c r="AK1874" s="267"/>
    </row>
    <row r="1875" spans="37:37">
      <c r="AK1875" s="267"/>
    </row>
    <row r="1876" spans="37:37">
      <c r="AK1876" s="267"/>
    </row>
    <row r="1877" spans="37:37">
      <c r="AK1877" s="267"/>
    </row>
    <row r="1878" spans="37:37">
      <c r="AK1878" s="267"/>
    </row>
    <row r="1879" spans="37:37">
      <c r="AK1879" s="267"/>
    </row>
    <row r="1880" spans="37:37">
      <c r="AK1880" s="267"/>
    </row>
    <row r="1881" spans="37:37">
      <c r="AK1881" s="267"/>
    </row>
    <row r="1882" spans="37:37">
      <c r="AK1882" s="267"/>
    </row>
    <row r="1883" spans="37:37">
      <c r="AK1883" s="267"/>
    </row>
    <row r="1884" spans="37:37">
      <c r="AK1884" s="267"/>
    </row>
    <row r="1885" spans="37:37">
      <c r="AK1885" s="267"/>
    </row>
    <row r="1886" spans="37:37">
      <c r="AK1886" s="267"/>
    </row>
    <row r="1887" spans="37:37">
      <c r="AK1887" s="267"/>
    </row>
    <row r="1888" spans="37:37">
      <c r="AK1888" s="267"/>
    </row>
    <row r="1889" spans="37:37">
      <c r="AK1889" s="267"/>
    </row>
    <row r="1890" spans="37:37">
      <c r="AK1890" s="267"/>
    </row>
    <row r="1891" spans="37:37">
      <c r="AK1891" s="267"/>
    </row>
    <row r="1892" spans="37:37">
      <c r="AK1892" s="267"/>
    </row>
    <row r="1893" spans="37:37">
      <c r="AK1893" s="267"/>
    </row>
    <row r="1894" spans="37:37">
      <c r="AK1894" s="267"/>
    </row>
    <row r="1895" spans="37:37">
      <c r="AK1895" s="267"/>
    </row>
    <row r="1896" spans="37:37">
      <c r="AK1896" s="267"/>
    </row>
    <row r="1897" spans="37:37">
      <c r="AK1897" s="267"/>
    </row>
    <row r="1898" spans="37:37">
      <c r="AK1898" s="267"/>
    </row>
    <row r="1899" spans="37:37">
      <c r="AK1899" s="267"/>
    </row>
    <row r="1900" spans="37:37">
      <c r="AK1900" s="267"/>
    </row>
    <row r="1901" spans="37:37">
      <c r="AK1901" s="267"/>
    </row>
    <row r="1902" spans="37:37">
      <c r="AK1902" s="267"/>
    </row>
    <row r="1903" spans="37:37">
      <c r="AK1903" s="267"/>
    </row>
    <row r="1904" spans="37:37">
      <c r="AK1904" s="267"/>
    </row>
    <row r="1905" spans="37:37">
      <c r="AK1905" s="267"/>
    </row>
    <row r="1906" spans="37:37">
      <c r="AK1906" s="267"/>
    </row>
    <row r="1907" spans="37:37">
      <c r="AK1907" s="267"/>
    </row>
    <row r="1908" spans="37:37">
      <c r="AK1908" s="267"/>
    </row>
    <row r="1909" spans="37:37">
      <c r="AK1909" s="267"/>
    </row>
    <row r="1910" spans="37:37">
      <c r="AK1910" s="267"/>
    </row>
    <row r="1911" spans="37:37">
      <c r="AK1911" s="267"/>
    </row>
    <row r="1912" spans="37:37">
      <c r="AK1912" s="267"/>
    </row>
    <row r="1913" spans="37:37">
      <c r="AK1913" s="267"/>
    </row>
    <row r="1914" spans="37:37">
      <c r="AK1914" s="267"/>
    </row>
    <row r="1915" spans="37:37">
      <c r="AK1915" s="267"/>
    </row>
    <row r="1916" spans="37:37">
      <c r="AK1916" s="267"/>
    </row>
    <row r="1917" spans="37:37">
      <c r="AK1917" s="267"/>
    </row>
    <row r="1918" spans="37:37">
      <c r="AK1918" s="267"/>
    </row>
    <row r="1919" spans="37:37">
      <c r="AK1919" s="267"/>
    </row>
    <row r="1920" spans="37:37">
      <c r="AK1920" s="267"/>
    </row>
    <row r="1921" spans="37:37">
      <c r="AK1921" s="267"/>
    </row>
    <row r="1922" spans="37:37">
      <c r="AK1922" s="267"/>
    </row>
    <row r="1923" spans="37:37">
      <c r="AK1923" s="267"/>
    </row>
    <row r="1924" spans="37:37">
      <c r="AK1924" s="267"/>
    </row>
    <row r="1925" spans="37:37">
      <c r="AK1925" s="267"/>
    </row>
    <row r="1926" spans="37:37">
      <c r="AK1926" s="267"/>
    </row>
    <row r="1927" spans="37:37">
      <c r="AK1927" s="267"/>
    </row>
    <row r="1928" spans="37:37">
      <c r="AK1928" s="267"/>
    </row>
    <row r="1929" spans="37:37">
      <c r="AK1929" s="267"/>
    </row>
    <row r="1930" spans="37:37">
      <c r="AK1930" s="267"/>
    </row>
    <row r="1931" spans="37:37">
      <c r="AK1931" s="267"/>
    </row>
    <row r="1932" spans="37:37">
      <c r="AK1932" s="267"/>
    </row>
    <row r="1933" spans="37:37">
      <c r="AK1933" s="267"/>
    </row>
    <row r="1934" spans="37:37">
      <c r="AK1934" s="267"/>
    </row>
    <row r="1935" spans="37:37">
      <c r="AK1935" s="267"/>
    </row>
    <row r="1936" spans="37:37">
      <c r="AK1936" s="267"/>
    </row>
    <row r="1937" spans="37:37">
      <c r="AK1937" s="267"/>
    </row>
    <row r="1938" spans="37:37">
      <c r="AK1938" s="267"/>
    </row>
    <row r="1939" spans="37:37">
      <c r="AK1939" s="267"/>
    </row>
    <row r="1940" spans="37:37">
      <c r="AK1940" s="267"/>
    </row>
    <row r="1941" spans="37:37">
      <c r="AK1941" s="267"/>
    </row>
    <row r="1942" spans="37:37">
      <c r="AK1942" s="267"/>
    </row>
    <row r="1943" spans="37:37">
      <c r="AK1943" s="267"/>
    </row>
    <row r="1944" spans="37:37">
      <c r="AK1944" s="267"/>
    </row>
    <row r="1945" spans="37:37">
      <c r="AK1945" s="267"/>
    </row>
    <row r="1946" spans="37:37">
      <c r="AK1946" s="267"/>
    </row>
    <row r="1947" spans="37:37">
      <c r="AK1947" s="267"/>
    </row>
    <row r="1948" spans="37:37">
      <c r="AK1948" s="267"/>
    </row>
    <row r="1949" spans="37:37">
      <c r="AK1949" s="267"/>
    </row>
    <row r="1950" spans="37:37">
      <c r="AK1950" s="267"/>
    </row>
    <row r="1951" spans="37:37">
      <c r="AK1951" s="267"/>
    </row>
    <row r="1952" spans="37:37">
      <c r="AK1952" s="267"/>
    </row>
    <row r="1953" spans="37:37">
      <c r="AK1953" s="267"/>
    </row>
    <row r="1954" spans="37:37">
      <c r="AK1954" s="267"/>
    </row>
    <row r="1955" spans="37:37">
      <c r="AK1955" s="267"/>
    </row>
    <row r="1956" spans="37:37">
      <c r="AK1956" s="267"/>
    </row>
    <row r="1957" spans="37:37">
      <c r="AK1957" s="267"/>
    </row>
    <row r="1958" spans="37:37">
      <c r="AK1958" s="267"/>
    </row>
    <row r="1959" spans="37:37">
      <c r="AK1959" s="267"/>
    </row>
    <row r="1960" spans="37:37">
      <c r="AK1960" s="267"/>
    </row>
    <row r="1961" spans="37:37">
      <c r="AK1961" s="267"/>
    </row>
    <row r="1962" spans="37:37">
      <c r="AK1962" s="267"/>
    </row>
    <row r="1963" spans="37:37">
      <c r="AK1963" s="267"/>
    </row>
    <row r="1964" spans="37:37">
      <c r="AK1964" s="267"/>
    </row>
    <row r="1965" spans="37:37">
      <c r="AK1965" s="267"/>
    </row>
    <row r="1966" spans="37:37">
      <c r="AK1966" s="267"/>
    </row>
    <row r="1967" spans="37:37">
      <c r="AK1967" s="267"/>
    </row>
    <row r="1968" spans="37:37">
      <c r="AK1968" s="267"/>
    </row>
    <row r="1969" spans="37:37">
      <c r="AK1969" s="267"/>
    </row>
    <row r="1970" spans="37:37">
      <c r="AK1970" s="267"/>
    </row>
    <row r="1971" spans="37:37">
      <c r="AK1971" s="267"/>
    </row>
    <row r="1972" spans="37:37">
      <c r="AK1972" s="267"/>
    </row>
    <row r="1973" spans="37:37">
      <c r="AK1973" s="267"/>
    </row>
    <row r="1974" spans="37:37">
      <c r="AK1974" s="267"/>
    </row>
    <row r="1975" spans="37:37">
      <c r="AK1975" s="267"/>
    </row>
    <row r="1976" spans="37:37">
      <c r="AK1976" s="267"/>
    </row>
    <row r="1977" spans="37:37">
      <c r="AK1977" s="267"/>
    </row>
    <row r="1978" spans="37:37">
      <c r="AK1978" s="267"/>
    </row>
    <row r="1979" spans="37:37">
      <c r="AK1979" s="267"/>
    </row>
    <row r="1980" spans="37:37">
      <c r="AK1980" s="267"/>
    </row>
    <row r="1981" spans="37:37">
      <c r="AK1981" s="267"/>
    </row>
    <row r="1982" spans="37:37">
      <c r="AK1982" s="267"/>
    </row>
    <row r="1983" spans="37:37">
      <c r="AK1983" s="267"/>
    </row>
    <row r="1984" spans="37:37">
      <c r="AK1984" s="267"/>
    </row>
    <row r="1985" spans="37:37">
      <c r="AK1985" s="267"/>
    </row>
    <row r="1986" spans="37:37">
      <c r="AK1986" s="267"/>
    </row>
    <row r="1987" spans="37:37">
      <c r="AK1987" s="267"/>
    </row>
    <row r="1988" spans="37:37">
      <c r="AK1988" s="267"/>
    </row>
    <row r="1989" spans="37:37">
      <c r="AK1989" s="267"/>
    </row>
    <row r="1990" spans="37:37">
      <c r="AK1990" s="267"/>
    </row>
    <row r="1991" spans="37:37">
      <c r="AK1991" s="267"/>
    </row>
    <row r="1992" spans="37:37">
      <c r="AK1992" s="267"/>
    </row>
    <row r="1993" spans="37:37">
      <c r="AK1993" s="267"/>
    </row>
    <row r="1994" spans="37:37">
      <c r="AK1994" s="267"/>
    </row>
    <row r="1995" spans="37:37">
      <c r="AK1995" s="267"/>
    </row>
    <row r="1996" spans="37:37">
      <c r="AK1996" s="267"/>
    </row>
    <row r="1997" spans="37:37">
      <c r="AK1997" s="267"/>
    </row>
    <row r="1998" spans="37:37">
      <c r="AK1998" s="267"/>
    </row>
    <row r="1999" spans="37:37">
      <c r="AK1999" s="267"/>
    </row>
    <row r="2000" spans="37:37">
      <c r="AK2000" s="267"/>
    </row>
    <row r="2001" spans="37:37">
      <c r="AK2001" s="267"/>
    </row>
    <row r="2002" spans="37:37">
      <c r="AK2002" s="267"/>
    </row>
    <row r="2003" spans="37:37">
      <c r="AK2003" s="267"/>
    </row>
    <row r="2004" spans="37:37">
      <c r="AK2004" s="267"/>
    </row>
    <row r="2005" spans="37:37">
      <c r="AK2005" s="267"/>
    </row>
    <row r="2006" spans="37:37">
      <c r="AK2006" s="267"/>
    </row>
    <row r="2007" spans="37:37">
      <c r="AK2007" s="267"/>
    </row>
    <row r="2008" spans="37:37">
      <c r="AK2008" s="267"/>
    </row>
    <row r="2009" spans="37:37">
      <c r="AK2009" s="267"/>
    </row>
    <row r="2010" spans="37:37">
      <c r="AK2010" s="267"/>
    </row>
    <row r="2011" spans="37:37">
      <c r="AK2011" s="267"/>
    </row>
    <row r="2012" spans="37:37">
      <c r="AK2012" s="267"/>
    </row>
    <row r="2013" spans="37:37">
      <c r="AK2013" s="267"/>
    </row>
    <row r="2014" spans="37:37">
      <c r="AK2014" s="267"/>
    </row>
    <row r="2015" spans="37:37">
      <c r="AK2015" s="267"/>
    </row>
    <row r="2016" spans="37:37">
      <c r="AK2016" s="267"/>
    </row>
    <row r="2017" spans="37:37">
      <c r="AK2017" s="267"/>
    </row>
    <row r="2018" spans="37:37">
      <c r="AK2018" s="267"/>
    </row>
    <row r="2019" spans="37:37">
      <c r="AK2019" s="267"/>
    </row>
    <row r="2020" spans="37:37">
      <c r="AK2020" s="267"/>
    </row>
    <row r="2021" spans="37:37">
      <c r="AK2021" s="267"/>
    </row>
    <row r="2022" spans="37:37">
      <c r="AK2022" s="267"/>
    </row>
    <row r="2023" spans="37:37">
      <c r="AK2023" s="267"/>
    </row>
    <row r="2024" spans="37:37">
      <c r="AK2024" s="267"/>
    </row>
    <row r="2025" spans="37:37">
      <c r="AK2025" s="267"/>
    </row>
    <row r="2026" spans="37:37">
      <c r="AK2026" s="267"/>
    </row>
    <row r="2027" spans="37:37">
      <c r="AK2027" s="267"/>
    </row>
    <row r="2028" spans="37:37">
      <c r="AK2028" s="267"/>
    </row>
    <row r="2029" spans="37:37">
      <c r="AK2029" s="267"/>
    </row>
    <row r="2030" spans="37:37">
      <c r="AK2030" s="267"/>
    </row>
    <row r="2031" spans="37:37">
      <c r="AK2031" s="267"/>
    </row>
    <row r="2032" spans="37:37">
      <c r="AK2032" s="267"/>
    </row>
    <row r="2033" spans="37:37">
      <c r="AK2033" s="267"/>
    </row>
    <row r="2034" spans="37:37">
      <c r="AK2034" s="267"/>
    </row>
    <row r="2035" spans="37:37">
      <c r="AK2035" s="267"/>
    </row>
    <row r="2036" spans="37:37">
      <c r="AK2036" s="267"/>
    </row>
    <row r="2037" spans="37:37">
      <c r="AK2037" s="267"/>
    </row>
    <row r="2038" spans="37:37">
      <c r="AK2038" s="267"/>
    </row>
    <row r="2039" spans="37:37">
      <c r="AK2039" s="267"/>
    </row>
    <row r="2040" spans="37:37">
      <c r="AK2040" s="267"/>
    </row>
    <row r="2041" spans="37:37">
      <c r="AK2041" s="267"/>
    </row>
    <row r="2042" spans="37:37">
      <c r="AK2042" s="267"/>
    </row>
    <row r="2043" spans="37:37">
      <c r="AK2043" s="267"/>
    </row>
    <row r="2044" spans="37:37">
      <c r="AK2044" s="267"/>
    </row>
    <row r="2045" spans="37:37">
      <c r="AK2045" s="267"/>
    </row>
    <row r="2046" spans="37:37">
      <c r="AK2046" s="267"/>
    </row>
    <row r="2047" spans="37:37">
      <c r="AK2047" s="267"/>
    </row>
    <row r="2048" spans="37:37">
      <c r="AK2048" s="267"/>
    </row>
    <row r="2049" spans="37:37">
      <c r="AK2049" s="267"/>
    </row>
    <row r="2050" spans="37:37">
      <c r="AK2050" s="267"/>
    </row>
    <row r="2051" spans="37:37">
      <c r="AK2051" s="267"/>
    </row>
    <row r="2052" spans="37:37">
      <c r="AK2052" s="267"/>
    </row>
    <row r="2053" spans="37:37">
      <c r="AK2053" s="267"/>
    </row>
    <row r="2054" spans="37:37">
      <c r="AK2054" s="267"/>
    </row>
    <row r="2055" spans="37:37">
      <c r="AK2055" s="267"/>
    </row>
    <row r="2056" spans="37:37">
      <c r="AK2056" s="267"/>
    </row>
    <row r="2057" spans="37:37">
      <c r="AK2057" s="267"/>
    </row>
    <row r="2058" spans="37:37">
      <c r="AK2058" s="267"/>
    </row>
    <row r="2059" spans="37:37">
      <c r="AK2059" s="267"/>
    </row>
    <row r="2060" spans="37:37">
      <c r="AK2060" s="267"/>
    </row>
    <row r="2061" spans="37:37">
      <c r="AK2061" s="267"/>
    </row>
    <row r="2062" spans="37:37">
      <c r="AK2062" s="267"/>
    </row>
    <row r="2063" spans="37:37">
      <c r="AK2063" s="267"/>
    </row>
    <row r="2064" spans="37:37">
      <c r="AK2064" s="267"/>
    </row>
    <row r="2065" spans="37:37">
      <c r="AK2065" s="267"/>
    </row>
    <row r="2066" spans="37:37">
      <c r="AK2066" s="267"/>
    </row>
    <row r="2067" spans="37:37">
      <c r="AK2067" s="267"/>
    </row>
    <row r="2068" spans="37:37">
      <c r="AK2068" s="267"/>
    </row>
    <row r="2069" spans="37:37">
      <c r="AK2069" s="267"/>
    </row>
    <row r="2070" spans="37:37">
      <c r="AK2070" s="267"/>
    </row>
    <row r="2071" spans="37:37">
      <c r="AK2071" s="267"/>
    </row>
    <row r="2072" spans="37:37">
      <c r="AK2072" s="267"/>
    </row>
    <row r="2073" spans="37:37">
      <c r="AK2073" s="267"/>
    </row>
    <row r="2074" spans="37:37">
      <c r="AK2074" s="267"/>
    </row>
    <row r="2075" spans="37:37">
      <c r="AK2075" s="267"/>
    </row>
    <row r="2076" spans="37:37">
      <c r="AK2076" s="267"/>
    </row>
    <row r="2077" spans="37:37">
      <c r="AK2077" s="267"/>
    </row>
    <row r="2078" spans="37:37">
      <c r="AK2078" s="267"/>
    </row>
    <row r="2079" spans="37:37">
      <c r="AK2079" s="267"/>
    </row>
    <row r="2080" spans="37:37">
      <c r="AK2080" s="267"/>
    </row>
    <row r="2081" spans="37:37">
      <c r="AK2081" s="267"/>
    </row>
    <row r="2082" spans="37:37">
      <c r="AK2082" s="267"/>
    </row>
    <row r="2083" spans="37:37">
      <c r="AK2083" s="267"/>
    </row>
    <row r="2084" spans="37:37">
      <c r="AK2084" s="267"/>
    </row>
    <row r="2085" spans="37:37">
      <c r="AK2085" s="267"/>
    </row>
    <row r="2086" spans="37:37">
      <c r="AK2086" s="267"/>
    </row>
    <row r="2087" spans="37:37">
      <c r="AK2087" s="267"/>
    </row>
    <row r="2088" spans="37:37">
      <c r="AK2088" s="267"/>
    </row>
    <row r="2089" spans="37:37">
      <c r="AK2089" s="267"/>
    </row>
    <row r="2090" spans="37:37">
      <c r="AK2090" s="267"/>
    </row>
    <row r="2091" spans="37:37">
      <c r="AK2091" s="267"/>
    </row>
    <row r="2092" spans="37:37">
      <c r="AK2092" s="267"/>
    </row>
    <row r="2093" spans="37:37">
      <c r="AK2093" s="267"/>
    </row>
    <row r="2094" spans="37:37">
      <c r="AK2094" s="267"/>
    </row>
    <row r="2095" spans="37:37">
      <c r="AK2095" s="267"/>
    </row>
    <row r="2096" spans="37:37">
      <c r="AK2096" s="267"/>
    </row>
    <row r="2097" spans="37:37">
      <c r="AK2097" s="267"/>
    </row>
    <row r="2098" spans="37:37">
      <c r="AK2098" s="267"/>
    </row>
    <row r="2099" spans="37:37">
      <c r="AK2099" s="267"/>
    </row>
    <row r="2100" spans="37:37">
      <c r="AK2100" s="267"/>
    </row>
    <row r="2101" spans="37:37">
      <c r="AK2101" s="267"/>
    </row>
    <row r="2102" spans="37:37">
      <c r="AK2102" s="267"/>
    </row>
    <row r="2103" spans="37:37">
      <c r="AK2103" s="267"/>
    </row>
    <row r="2104" spans="37:37">
      <c r="AK2104" s="267"/>
    </row>
    <row r="2105" spans="37:37">
      <c r="AK2105" s="267"/>
    </row>
    <row r="2106" spans="37:37">
      <c r="AK2106" s="267"/>
    </row>
    <row r="2107" spans="37:37">
      <c r="AK2107" s="267"/>
    </row>
    <row r="2108" spans="37:37">
      <c r="AK2108" s="267"/>
    </row>
    <row r="2109" spans="37:37">
      <c r="AK2109" s="267"/>
    </row>
    <row r="2110" spans="37:37">
      <c r="AK2110" s="267"/>
    </row>
    <row r="2111" spans="37:37">
      <c r="AK2111" s="267"/>
    </row>
    <row r="2112" spans="37:37">
      <c r="AK2112" s="267"/>
    </row>
    <row r="2113" spans="37:37">
      <c r="AK2113" s="267"/>
    </row>
    <row r="2114" spans="37:37">
      <c r="AK2114" s="267"/>
    </row>
    <row r="2115" spans="37:37">
      <c r="AK2115" s="267"/>
    </row>
    <row r="2116" spans="37:37">
      <c r="AK2116" s="267"/>
    </row>
    <row r="2117" spans="37:37">
      <c r="AK2117" s="267"/>
    </row>
    <row r="2118" spans="37:37">
      <c r="AK2118" s="267"/>
    </row>
    <row r="2119" spans="37:37">
      <c r="AK2119" s="267"/>
    </row>
    <row r="2120" spans="37:37">
      <c r="AK2120" s="267"/>
    </row>
    <row r="2121" spans="37:37">
      <c r="AK2121" s="267"/>
    </row>
    <row r="2122" spans="37:37">
      <c r="AK2122" s="267"/>
    </row>
    <row r="2123" spans="37:37">
      <c r="AK2123" s="267"/>
    </row>
    <row r="2124" spans="37:37">
      <c r="AK2124" s="267"/>
    </row>
    <row r="2125" spans="37:37">
      <c r="AK2125" s="267"/>
    </row>
    <row r="2126" spans="37:37">
      <c r="AK2126" s="267"/>
    </row>
    <row r="2127" spans="37:37">
      <c r="AK2127" s="267"/>
    </row>
    <row r="2128" spans="37:37">
      <c r="AK2128" s="267"/>
    </row>
    <row r="2129" spans="37:37">
      <c r="AK2129" s="267"/>
    </row>
    <row r="2130" spans="37:37">
      <c r="AK2130" s="267"/>
    </row>
    <row r="2131" spans="37:37">
      <c r="AK2131" s="267"/>
    </row>
    <row r="2132" spans="37:37">
      <c r="AK2132" s="267"/>
    </row>
    <row r="2133" spans="37:37">
      <c r="AK2133" s="267"/>
    </row>
    <row r="2134" spans="37:37">
      <c r="AK2134" s="267"/>
    </row>
    <row r="2135" spans="37:37">
      <c r="AK2135" s="267"/>
    </row>
    <row r="2136" spans="37:37">
      <c r="AK2136" s="267"/>
    </row>
    <row r="2137" spans="37:37">
      <c r="AK2137" s="267"/>
    </row>
    <row r="2138" spans="37:37">
      <c r="AK2138" s="267"/>
    </row>
    <row r="2139" spans="37:37">
      <c r="AK2139" s="267"/>
    </row>
    <row r="2140" spans="37:37">
      <c r="AK2140" s="267"/>
    </row>
    <row r="2141" spans="37:37">
      <c r="AK2141" s="267"/>
    </row>
    <row r="2142" spans="37:37">
      <c r="AK2142" s="267"/>
    </row>
    <row r="2143" spans="37:37">
      <c r="AK2143" s="267"/>
    </row>
    <row r="2144" spans="37:37">
      <c r="AK2144" s="267"/>
    </row>
    <row r="2145" spans="37:37">
      <c r="AK2145" s="267"/>
    </row>
    <row r="2146" spans="37:37">
      <c r="AK2146" s="267"/>
    </row>
    <row r="2147" spans="37:37">
      <c r="AK2147" s="267"/>
    </row>
    <row r="2148" spans="37:37">
      <c r="AK2148" s="267"/>
    </row>
    <row r="2149" spans="37:37">
      <c r="AK2149" s="267"/>
    </row>
    <row r="2150" spans="37:37">
      <c r="AK2150" s="267"/>
    </row>
    <row r="2151" spans="37:37">
      <c r="AK2151" s="267"/>
    </row>
    <row r="2152" spans="37:37">
      <c r="AK2152" s="267"/>
    </row>
    <row r="2153" spans="37:37">
      <c r="AK2153" s="267"/>
    </row>
    <row r="2154" spans="37:37">
      <c r="AK2154" s="267"/>
    </row>
    <row r="2155" spans="37:37">
      <c r="AK2155" s="267"/>
    </row>
    <row r="2156" spans="37:37">
      <c r="AK2156" s="267"/>
    </row>
    <row r="2157" spans="37:37">
      <c r="AK2157" s="267"/>
    </row>
    <row r="2158" spans="37:37">
      <c r="AK2158" s="267"/>
    </row>
    <row r="2159" spans="37:37">
      <c r="AK2159" s="267"/>
    </row>
    <row r="2160" spans="37:37">
      <c r="AK2160" s="267"/>
    </row>
    <row r="2161" spans="37:37">
      <c r="AK2161" s="267"/>
    </row>
    <row r="2162" spans="37:37">
      <c r="AK2162" s="267"/>
    </row>
    <row r="2163" spans="37:37">
      <c r="AK2163" s="267"/>
    </row>
    <row r="2164" spans="37:37">
      <c r="AK2164" s="267"/>
    </row>
    <row r="2165" spans="37:37">
      <c r="AK2165" s="267"/>
    </row>
    <row r="2166" spans="37:37">
      <c r="AK2166" s="267"/>
    </row>
    <row r="2167" spans="37:37">
      <c r="AK2167" s="267"/>
    </row>
    <row r="2168" spans="37:37">
      <c r="AK2168" s="267"/>
    </row>
    <row r="2169" spans="37:37">
      <c r="AK2169" s="267"/>
    </row>
    <row r="2170" spans="37:37">
      <c r="AK2170" s="267"/>
    </row>
    <row r="2171" spans="37:37">
      <c r="AK2171" s="267"/>
    </row>
    <row r="2172" spans="37:37">
      <c r="AK2172" s="267"/>
    </row>
    <row r="2173" spans="37:37">
      <c r="AK2173" s="267"/>
    </row>
    <row r="2174" spans="37:37">
      <c r="AK2174" s="267"/>
    </row>
    <row r="2175" spans="37:37">
      <c r="AK2175" s="267"/>
    </row>
    <row r="2176" spans="37:37">
      <c r="AK2176" s="267"/>
    </row>
    <row r="2177" spans="37:37">
      <c r="AK2177" s="267"/>
    </row>
    <row r="2178" spans="37:37">
      <c r="AK2178" s="267"/>
    </row>
    <row r="2179" spans="37:37">
      <c r="AK2179" s="267"/>
    </row>
    <row r="2180" spans="37:37">
      <c r="AK2180" s="267"/>
    </row>
    <row r="2181" spans="37:37">
      <c r="AK2181" s="267"/>
    </row>
    <row r="2182" spans="37:37">
      <c r="AK2182" s="267"/>
    </row>
    <row r="2183" spans="37:37">
      <c r="AK2183" s="267"/>
    </row>
    <row r="2184" spans="37:37">
      <c r="AK2184" s="267"/>
    </row>
    <row r="2185" spans="37:37">
      <c r="AK2185" s="267"/>
    </row>
    <row r="2186" spans="37:37">
      <c r="AK2186" s="267"/>
    </row>
    <row r="2187" spans="37:37">
      <c r="AK2187" s="267"/>
    </row>
    <row r="2188" spans="37:37">
      <c r="AK2188" s="267"/>
    </row>
    <row r="2189" spans="37:37">
      <c r="AK2189" s="267"/>
    </row>
    <row r="2190" spans="37:37">
      <c r="AK2190" s="267"/>
    </row>
    <row r="2191" spans="37:37">
      <c r="AK2191" s="267"/>
    </row>
    <row r="2192" spans="37:37">
      <c r="AK2192" s="267"/>
    </row>
    <row r="2193" spans="37:37">
      <c r="AK2193" s="267"/>
    </row>
    <row r="2194" spans="37:37">
      <c r="AK2194" s="267"/>
    </row>
    <row r="2195" spans="37:37">
      <c r="AK2195" s="267"/>
    </row>
    <row r="2196" spans="37:37">
      <c r="AK2196" s="267"/>
    </row>
    <row r="2197" spans="37:37">
      <c r="AK2197" s="267"/>
    </row>
    <row r="2198" spans="37:37">
      <c r="AK2198" s="267"/>
    </row>
    <row r="2199" spans="37:37">
      <c r="AK2199" s="267"/>
    </row>
    <row r="2200" spans="37:37">
      <c r="AK2200" s="267"/>
    </row>
    <row r="2201" spans="37:37">
      <c r="AK2201" s="267"/>
    </row>
    <row r="2202" spans="37:37">
      <c r="AK2202" s="267"/>
    </row>
    <row r="2203" spans="37:37">
      <c r="AK2203" s="267"/>
    </row>
    <row r="2204" spans="37:37">
      <c r="AK2204" s="267"/>
    </row>
    <row r="2205" spans="37:37">
      <c r="AK2205" s="267"/>
    </row>
    <row r="2206" spans="37:37">
      <c r="AK2206" s="267"/>
    </row>
    <row r="2207" spans="37:37">
      <c r="AK2207" s="267"/>
    </row>
    <row r="2208" spans="37:37">
      <c r="AK2208" s="267"/>
    </row>
    <row r="2209" spans="37:37">
      <c r="AK2209" s="267"/>
    </row>
    <row r="2210" spans="37:37">
      <c r="AK2210" s="267"/>
    </row>
    <row r="2211" spans="37:37">
      <c r="AK2211" s="267"/>
    </row>
    <row r="2212" spans="37:37">
      <c r="AK2212" s="267"/>
    </row>
    <row r="2213" spans="37:37">
      <c r="AK2213" s="267"/>
    </row>
    <row r="2214" spans="37:37">
      <c r="AK2214" s="267"/>
    </row>
    <row r="2215" spans="37:37">
      <c r="AK2215" s="267"/>
    </row>
    <row r="2216" spans="37:37">
      <c r="AK2216" s="267"/>
    </row>
    <row r="2217" spans="37:37">
      <c r="AK2217" s="267"/>
    </row>
    <row r="2218" spans="37:37">
      <c r="AK2218" s="267"/>
    </row>
    <row r="2219" spans="37:37">
      <c r="AK2219" s="267"/>
    </row>
    <row r="2220" spans="37:37">
      <c r="AK2220" s="267"/>
    </row>
    <row r="2221" spans="37:37">
      <c r="AK2221" s="267"/>
    </row>
    <row r="2222" spans="37:37">
      <c r="AK2222" s="267"/>
    </row>
    <row r="2223" spans="37:37">
      <c r="AK2223" s="267"/>
    </row>
    <row r="2224" spans="37:37">
      <c r="AK2224" s="267"/>
    </row>
    <row r="2225" spans="37:37">
      <c r="AK2225" s="267"/>
    </row>
    <row r="2226" spans="37:37">
      <c r="AK2226" s="267"/>
    </row>
    <row r="2227" spans="37:37">
      <c r="AK2227" s="267"/>
    </row>
    <row r="2228" spans="37:37">
      <c r="AK2228" s="267"/>
    </row>
    <row r="2229" spans="37:37">
      <c r="AK2229" s="267"/>
    </row>
    <row r="2230" spans="37:37">
      <c r="AK2230" s="267"/>
    </row>
    <row r="2231" spans="37:37">
      <c r="AK2231" s="267"/>
    </row>
    <row r="2232" spans="37:37">
      <c r="AK2232" s="267"/>
    </row>
    <row r="2233" spans="37:37">
      <c r="AK2233" s="267"/>
    </row>
    <row r="2234" spans="37:37">
      <c r="AK2234" s="267"/>
    </row>
    <row r="2235" spans="37:37">
      <c r="AK2235" s="267"/>
    </row>
    <row r="2236" spans="37:37">
      <c r="AK2236" s="267"/>
    </row>
    <row r="2237" spans="37:37">
      <c r="AK2237" s="267"/>
    </row>
    <row r="2238" spans="37:37">
      <c r="AK2238" s="267"/>
    </row>
    <row r="2239" spans="37:37">
      <c r="AK2239" s="267"/>
    </row>
    <row r="2240" spans="37:37">
      <c r="AK2240" s="267"/>
    </row>
    <row r="2241" spans="37:37">
      <c r="AK2241" s="267"/>
    </row>
    <row r="2242" spans="37:37">
      <c r="AK2242" s="267"/>
    </row>
    <row r="2243" spans="37:37">
      <c r="AK2243" s="267"/>
    </row>
    <row r="2244" spans="37:37">
      <c r="AK2244" s="267"/>
    </row>
    <row r="2245" spans="37:37">
      <c r="AK2245" s="267"/>
    </row>
    <row r="2246" spans="37:37">
      <c r="AK2246" s="267"/>
    </row>
    <row r="2247" spans="37:37">
      <c r="AK2247" s="267"/>
    </row>
    <row r="2248" spans="37:37">
      <c r="AK2248" s="267"/>
    </row>
    <row r="2249" spans="37:37">
      <c r="AK2249" s="267"/>
    </row>
    <row r="2250" spans="37:37">
      <c r="AK2250" s="267"/>
    </row>
    <row r="2251" spans="37:37">
      <c r="AK2251" s="267"/>
    </row>
    <row r="2252" spans="37:37">
      <c r="AK2252" s="267"/>
    </row>
    <row r="2253" spans="37:37">
      <c r="AK2253" s="267"/>
    </row>
    <row r="2254" spans="37:37">
      <c r="AK2254" s="267"/>
    </row>
    <row r="2255" spans="37:37">
      <c r="AK2255" s="267"/>
    </row>
    <row r="2256" spans="37:37">
      <c r="AK2256" s="267"/>
    </row>
    <row r="2257" spans="37:37">
      <c r="AK2257" s="267"/>
    </row>
    <row r="2258" spans="37:37">
      <c r="AK2258" s="267"/>
    </row>
    <row r="2259" spans="37:37">
      <c r="AK2259" s="267"/>
    </row>
    <row r="2260" spans="37:37">
      <c r="AK2260" s="267"/>
    </row>
    <row r="2261" spans="37:37">
      <c r="AK2261" s="267"/>
    </row>
    <row r="2262" spans="37:37">
      <c r="AK2262" s="267"/>
    </row>
    <row r="2263" spans="37:37">
      <c r="AK2263" s="267"/>
    </row>
    <row r="2264" spans="37:37">
      <c r="AK2264" s="267"/>
    </row>
    <row r="2265" spans="37:37">
      <c r="AK2265" s="267"/>
    </row>
    <row r="2266" spans="37:37">
      <c r="AK2266" s="267"/>
    </row>
    <row r="2267" spans="37:37">
      <c r="AK2267" s="267"/>
    </row>
    <row r="2268" spans="37:37">
      <c r="AK2268" s="267"/>
    </row>
    <row r="2269" spans="37:37">
      <c r="AK2269" s="267"/>
    </row>
    <row r="2270" spans="37:37">
      <c r="AK2270" s="267"/>
    </row>
    <row r="2271" spans="37:37">
      <c r="AK2271" s="267"/>
    </row>
    <row r="2272" spans="37:37">
      <c r="AK2272" s="267"/>
    </row>
    <row r="2273" spans="37:37">
      <c r="AK2273" s="267"/>
    </row>
    <row r="2274" spans="37:37">
      <c r="AK2274" s="267"/>
    </row>
    <row r="2275" spans="37:37">
      <c r="AK2275" s="267"/>
    </row>
    <row r="2276" spans="37:37">
      <c r="AK2276" s="267"/>
    </row>
    <row r="2277" spans="37:37">
      <c r="AK2277" s="267"/>
    </row>
    <row r="2278" spans="37:37">
      <c r="AK2278" s="267"/>
    </row>
    <row r="2279" spans="37:37">
      <c r="AK2279" s="267"/>
    </row>
    <row r="2280" spans="37:37">
      <c r="AK2280" s="267"/>
    </row>
    <row r="2281" spans="37:37">
      <c r="AK2281" s="267"/>
    </row>
    <row r="2282" spans="37:37">
      <c r="AK2282" s="267"/>
    </row>
    <row r="2283" spans="37:37">
      <c r="AK2283" s="267"/>
    </row>
    <row r="2284" spans="37:37">
      <c r="AK2284" s="267"/>
    </row>
    <row r="2285" spans="37:37">
      <c r="AK2285" s="267"/>
    </row>
    <row r="2286" spans="37:37">
      <c r="AK2286" s="267"/>
    </row>
    <row r="2287" spans="37:37">
      <c r="AK2287" s="267"/>
    </row>
    <row r="2288" spans="37:37">
      <c r="AK2288" s="267"/>
    </row>
    <row r="2289" spans="37:37">
      <c r="AK2289" s="267"/>
    </row>
    <row r="2290" spans="37:37">
      <c r="AK2290" s="267"/>
    </row>
    <row r="2291" spans="37:37">
      <c r="AK2291" s="267"/>
    </row>
    <row r="2292" spans="37:37">
      <c r="AK2292" s="267"/>
    </row>
    <row r="2293" spans="37:37">
      <c r="AK2293" s="267"/>
    </row>
    <row r="2294" spans="37:37">
      <c r="AK2294" s="267"/>
    </row>
    <row r="2295" spans="37:37">
      <c r="AK2295" s="267"/>
    </row>
    <row r="2296" spans="37:37">
      <c r="AK2296" s="267"/>
    </row>
    <row r="2297" spans="37:37">
      <c r="AK2297" s="267"/>
    </row>
    <row r="2298" spans="37:37">
      <c r="AK2298" s="267"/>
    </row>
    <row r="2299" spans="37:37">
      <c r="AK2299" s="267"/>
    </row>
    <row r="2300" spans="37:37">
      <c r="AK2300" s="267"/>
    </row>
    <row r="2301" spans="37:37">
      <c r="AK2301" s="267"/>
    </row>
    <row r="2302" spans="37:37">
      <c r="AK2302" s="267"/>
    </row>
    <row r="2303" spans="37:37">
      <c r="AK2303" s="267"/>
    </row>
    <row r="2304" spans="37:37">
      <c r="AK2304" s="267"/>
    </row>
    <row r="2305" spans="37:37">
      <c r="AK2305" s="267"/>
    </row>
    <row r="2306" spans="37:37">
      <c r="AK2306" s="267"/>
    </row>
    <row r="2307" spans="37:37">
      <c r="AK2307" s="267"/>
    </row>
    <row r="2308" spans="37:37">
      <c r="AK2308" s="267"/>
    </row>
    <row r="2309" spans="37:37">
      <c r="AK2309" s="267"/>
    </row>
    <row r="2310" spans="37:37">
      <c r="AK2310" s="267"/>
    </row>
    <row r="2311" spans="37:37">
      <c r="AK2311" s="267"/>
    </row>
    <row r="2312" spans="37:37">
      <c r="AK2312" s="267"/>
    </row>
    <row r="2313" spans="37:37">
      <c r="AK2313" s="267"/>
    </row>
    <row r="2314" spans="37:37">
      <c r="AK2314" s="267"/>
    </row>
    <row r="2315" spans="37:37">
      <c r="AK2315" s="267"/>
    </row>
    <row r="2316" spans="37:37">
      <c r="AK2316" s="267"/>
    </row>
    <row r="2317" spans="37:37">
      <c r="AK2317" s="267"/>
    </row>
    <row r="2318" spans="37:37">
      <c r="AK2318" s="267"/>
    </row>
    <row r="2319" spans="37:37">
      <c r="AK2319" s="267"/>
    </row>
    <row r="2320" spans="37:37">
      <c r="AK2320" s="267"/>
    </row>
    <row r="2321" spans="37:37">
      <c r="AK2321" s="267"/>
    </row>
    <row r="2322" spans="37:37">
      <c r="AK2322" s="267"/>
    </row>
    <row r="2323" spans="37:37">
      <c r="AK2323" s="267"/>
    </row>
    <row r="2324" spans="37:37">
      <c r="AK2324" s="267"/>
    </row>
    <row r="2325" spans="37:37">
      <c r="AK2325" s="267"/>
    </row>
    <row r="2326" spans="37:37">
      <c r="AK2326" s="267"/>
    </row>
    <row r="2327" spans="37:37">
      <c r="AK2327" s="267"/>
    </row>
    <row r="2328" spans="37:37">
      <c r="AK2328" s="267"/>
    </row>
    <row r="2329" spans="37:37">
      <c r="AK2329" s="267"/>
    </row>
    <row r="2330" spans="37:37">
      <c r="AK2330" s="267"/>
    </row>
    <row r="2331" spans="37:37">
      <c r="AK2331" s="267"/>
    </row>
    <row r="2332" spans="37:37">
      <c r="AK2332" s="267"/>
    </row>
    <row r="2333" spans="37:37">
      <c r="AK2333" s="267"/>
    </row>
    <row r="2334" spans="37:37">
      <c r="AK2334" s="267"/>
    </row>
    <row r="2335" spans="37:37">
      <c r="AK2335" s="267"/>
    </row>
    <row r="2336" spans="37:37">
      <c r="AK2336" s="267"/>
    </row>
    <row r="2337" spans="37:37">
      <c r="AK2337" s="267"/>
    </row>
    <row r="2338" spans="37:37">
      <c r="AK2338" s="267"/>
    </row>
    <row r="2339" spans="37:37">
      <c r="AK2339" s="267"/>
    </row>
    <row r="2340" spans="37:37">
      <c r="AK2340" s="267"/>
    </row>
    <row r="2341" spans="37:37">
      <c r="AK2341" s="267"/>
    </row>
    <row r="2342" spans="37:37">
      <c r="AK2342" s="267"/>
    </row>
    <row r="2343" spans="37:37">
      <c r="AK2343" s="267"/>
    </row>
    <row r="2344" spans="37:37">
      <c r="AK2344" s="267"/>
    </row>
    <row r="2345" spans="37:37">
      <c r="AK2345" s="267"/>
    </row>
    <row r="2346" spans="37:37">
      <c r="AK2346" s="267"/>
    </row>
    <row r="2347" spans="37:37">
      <c r="AK2347" s="267"/>
    </row>
    <row r="2348" spans="37:37">
      <c r="AK2348" s="267"/>
    </row>
    <row r="2349" spans="37:37">
      <c r="AK2349" s="267"/>
    </row>
    <row r="2350" spans="37:37">
      <c r="AK2350" s="267"/>
    </row>
    <row r="2351" spans="37:37">
      <c r="AK2351" s="267"/>
    </row>
    <row r="2352" spans="37:37">
      <c r="AK2352" s="267"/>
    </row>
    <row r="2353" spans="37:37">
      <c r="AK2353" s="267"/>
    </row>
    <row r="2354" spans="37:37">
      <c r="AK2354" s="267"/>
    </row>
    <row r="2355" spans="37:37">
      <c r="AK2355" s="267"/>
    </row>
    <row r="2356" spans="37:37">
      <c r="AK2356" s="267"/>
    </row>
    <row r="2357" spans="37:37">
      <c r="AK2357" s="267"/>
    </row>
    <row r="2358" spans="37:37">
      <c r="AK2358" s="267"/>
    </row>
    <row r="2359" spans="37:37">
      <c r="AK2359" s="267"/>
    </row>
    <row r="2360" spans="37:37">
      <c r="AK2360" s="267"/>
    </row>
    <row r="2361" spans="37:37">
      <c r="AK2361" s="267"/>
    </row>
    <row r="2362" spans="37:37">
      <c r="AK2362" s="267"/>
    </row>
    <row r="2363" spans="37:37">
      <c r="AK2363" s="267"/>
    </row>
    <row r="2364" spans="37:37">
      <c r="AK2364" s="267"/>
    </row>
    <row r="2365" spans="37:37">
      <c r="AK2365" s="267"/>
    </row>
    <row r="2366" spans="37:37">
      <c r="AK2366" s="267"/>
    </row>
    <row r="2367" spans="37:37">
      <c r="AK2367" s="267"/>
    </row>
    <row r="2368" spans="37:37">
      <c r="AK2368" s="267"/>
    </row>
    <row r="2369" spans="37:37">
      <c r="AK2369" s="267"/>
    </row>
    <row r="2370" spans="37:37">
      <c r="AK2370" s="267"/>
    </row>
    <row r="2371" spans="37:37">
      <c r="AK2371" s="267"/>
    </row>
    <row r="2372" spans="37:37">
      <c r="AK2372" s="267"/>
    </row>
    <row r="2373" spans="37:37">
      <c r="AK2373" s="267"/>
    </row>
    <row r="2374" spans="37:37">
      <c r="AK2374" s="267"/>
    </row>
    <row r="2375" spans="37:37">
      <c r="AK2375" s="267"/>
    </row>
    <row r="2376" spans="37:37">
      <c r="AK2376" s="267"/>
    </row>
    <row r="2377" spans="37:37">
      <c r="AK2377" s="267"/>
    </row>
    <row r="2378" spans="37:37">
      <c r="AK2378" s="267"/>
    </row>
    <row r="2379" spans="37:37">
      <c r="AK2379" s="267"/>
    </row>
    <row r="2380" spans="37:37">
      <c r="AK2380" s="267"/>
    </row>
    <row r="2381" spans="37:37">
      <c r="AK2381" s="267"/>
    </row>
    <row r="2382" spans="37:37">
      <c r="AK2382" s="267"/>
    </row>
    <row r="2383" spans="37:37">
      <c r="AK2383" s="267"/>
    </row>
    <row r="2384" spans="37:37">
      <c r="AK2384" s="267"/>
    </row>
    <row r="2385" spans="37:37">
      <c r="AK2385" s="267"/>
    </row>
    <row r="2386" spans="37:37">
      <c r="AK2386" s="267"/>
    </row>
    <row r="2387" spans="37:37">
      <c r="AK2387" s="267"/>
    </row>
    <row r="2388" spans="37:37">
      <c r="AK2388" s="267"/>
    </row>
    <row r="2389" spans="37:37">
      <c r="AK2389" s="267"/>
    </row>
    <row r="2390" spans="37:37">
      <c r="AK2390" s="267"/>
    </row>
    <row r="2391" spans="37:37">
      <c r="AK2391" s="267"/>
    </row>
    <row r="2392" spans="37:37">
      <c r="AK2392" s="267"/>
    </row>
    <row r="2393" spans="37:37">
      <c r="AK2393" s="267"/>
    </row>
    <row r="2394" spans="37:37">
      <c r="AK2394" s="267"/>
    </row>
    <row r="2395" spans="37:37">
      <c r="AK2395" s="267"/>
    </row>
    <row r="2396" spans="37:37">
      <c r="AK2396" s="267"/>
    </row>
    <row r="2397" spans="37:37">
      <c r="AK2397" s="267"/>
    </row>
    <row r="2398" spans="37:37">
      <c r="AK2398" s="267"/>
    </row>
    <row r="2399" spans="37:37">
      <c r="AK2399" s="267"/>
    </row>
    <row r="2400" spans="37:37">
      <c r="AK2400" s="267"/>
    </row>
    <row r="2401" spans="37:37">
      <c r="AK2401" s="267"/>
    </row>
    <row r="2402" spans="37:37">
      <c r="AK2402" s="267"/>
    </row>
    <row r="2403" spans="37:37">
      <c r="AK2403" s="267"/>
    </row>
    <row r="2404" spans="37:37">
      <c r="AK2404" s="267"/>
    </row>
    <row r="2405" spans="37:37">
      <c r="AK2405" s="267"/>
    </row>
    <row r="2406" spans="37:37">
      <c r="AK2406" s="267"/>
    </row>
    <row r="2407" spans="37:37">
      <c r="AK2407" s="267"/>
    </row>
    <row r="2408" spans="37:37">
      <c r="AK2408" s="267"/>
    </row>
    <row r="2409" spans="37:37">
      <c r="AK2409" s="267"/>
    </row>
    <row r="2410" spans="37:37">
      <c r="AK2410" s="267"/>
    </row>
    <row r="2411" spans="37:37">
      <c r="AK2411" s="267"/>
    </row>
    <row r="2412" spans="37:37">
      <c r="AK2412" s="267"/>
    </row>
    <row r="2413" spans="37:37">
      <c r="AK2413" s="267"/>
    </row>
    <row r="2414" spans="37:37">
      <c r="AK2414" s="267"/>
    </row>
    <row r="2415" spans="37:37">
      <c r="AK2415" s="267"/>
    </row>
    <row r="2416" spans="37:37">
      <c r="AK2416" s="267"/>
    </row>
    <row r="2417" spans="37:37">
      <c r="AK2417" s="267"/>
    </row>
    <row r="2418" spans="37:37">
      <c r="AK2418" s="267"/>
    </row>
    <row r="2419" spans="37:37">
      <c r="AK2419" s="267"/>
    </row>
    <row r="2420" spans="37:37">
      <c r="AK2420" s="267"/>
    </row>
    <row r="2421" spans="37:37">
      <c r="AK2421" s="267"/>
    </row>
    <row r="2422" spans="37:37">
      <c r="AK2422" s="267"/>
    </row>
    <row r="2423" spans="37:37">
      <c r="AK2423" s="267"/>
    </row>
    <row r="2424" spans="37:37">
      <c r="AK2424" s="267"/>
    </row>
    <row r="2425" spans="37:37">
      <c r="AK2425" s="267"/>
    </row>
    <row r="2426" spans="37:37">
      <c r="AK2426" s="267"/>
    </row>
    <row r="2427" spans="37:37">
      <c r="AK2427" s="267"/>
    </row>
    <row r="2428" spans="37:37">
      <c r="AK2428" s="267"/>
    </row>
    <row r="2429" spans="37:37">
      <c r="AK2429" s="267"/>
    </row>
    <row r="2430" spans="37:37">
      <c r="AK2430" s="267"/>
    </row>
    <row r="2431" spans="37:37">
      <c r="AK2431" s="267"/>
    </row>
    <row r="2432" spans="37:37">
      <c r="AK2432" s="267"/>
    </row>
    <row r="2433" spans="37:37">
      <c r="AK2433" s="267"/>
    </row>
    <row r="2434" spans="37:37">
      <c r="AK2434" s="267"/>
    </row>
    <row r="2435" spans="37:37">
      <c r="AK2435" s="267"/>
    </row>
    <row r="2436" spans="37:37">
      <c r="AK2436" s="267"/>
    </row>
    <row r="2437" spans="37:37">
      <c r="AK2437" s="267"/>
    </row>
    <row r="2438" spans="37:37">
      <c r="AK2438" s="267"/>
    </row>
    <row r="2439" spans="37:37">
      <c r="AK2439" s="267"/>
    </row>
    <row r="2440" spans="37:37">
      <c r="AK2440" s="267"/>
    </row>
    <row r="2441" spans="37:37">
      <c r="AK2441" s="267"/>
    </row>
    <row r="2442" spans="37:37">
      <c r="AK2442" s="267"/>
    </row>
    <row r="2443" spans="37:37">
      <c r="AK2443" s="267"/>
    </row>
    <row r="2444" spans="37:37">
      <c r="AK2444" s="267"/>
    </row>
    <row r="2445" spans="37:37">
      <c r="AK2445" s="267"/>
    </row>
    <row r="2446" spans="37:37">
      <c r="AK2446" s="267"/>
    </row>
    <row r="2447" spans="37:37">
      <c r="AK2447" s="267"/>
    </row>
    <row r="2448" spans="37:37">
      <c r="AK2448" s="267"/>
    </row>
    <row r="2449" spans="37:37">
      <c r="AK2449" s="267"/>
    </row>
    <row r="2450" spans="37:37">
      <c r="AK2450" s="267"/>
    </row>
    <row r="2451" spans="37:37">
      <c r="AK2451" s="267"/>
    </row>
    <row r="2452" spans="37:37">
      <c r="AK2452" s="267"/>
    </row>
    <row r="2453" spans="37:37">
      <c r="AK2453" s="267"/>
    </row>
    <row r="2454" spans="37:37">
      <c r="AK2454" s="267"/>
    </row>
    <row r="2455" spans="37:37">
      <c r="AK2455" s="267"/>
    </row>
    <row r="2456" spans="37:37">
      <c r="AK2456" s="267"/>
    </row>
    <row r="2457" spans="37:37">
      <c r="AK2457" s="267"/>
    </row>
    <row r="2458" spans="37:37">
      <c r="AK2458" s="267"/>
    </row>
    <row r="2459" spans="37:37">
      <c r="AK2459" s="267"/>
    </row>
    <row r="2460" spans="37:37">
      <c r="AK2460" s="267"/>
    </row>
    <row r="2461" spans="37:37">
      <c r="AK2461" s="267"/>
    </row>
    <row r="2462" spans="37:37">
      <c r="AK2462" s="267"/>
    </row>
    <row r="2463" spans="37:37">
      <c r="AK2463" s="267"/>
    </row>
    <row r="2464" spans="37:37">
      <c r="AK2464" s="267"/>
    </row>
    <row r="2465" spans="37:37">
      <c r="AK2465" s="267"/>
    </row>
    <row r="2466" spans="37:37">
      <c r="AK2466" s="267"/>
    </row>
    <row r="2467" spans="37:37">
      <c r="AK2467" s="267"/>
    </row>
    <row r="2468" spans="37:37">
      <c r="AK2468" s="267"/>
    </row>
    <row r="2469" spans="37:37">
      <c r="AK2469" s="267"/>
    </row>
    <row r="2470" spans="37:37">
      <c r="AK2470" s="267"/>
    </row>
    <row r="2471" spans="37:37">
      <c r="AK2471" s="267"/>
    </row>
    <row r="2472" spans="37:37">
      <c r="AK2472" s="267"/>
    </row>
    <row r="2473" spans="37:37">
      <c r="AK2473" s="267"/>
    </row>
    <row r="2474" spans="37:37">
      <c r="AK2474" s="267"/>
    </row>
    <row r="2475" spans="37:37">
      <c r="AK2475" s="267"/>
    </row>
    <row r="2476" spans="37:37">
      <c r="AK2476" s="267"/>
    </row>
    <row r="2477" spans="37:37">
      <c r="AK2477" s="267"/>
    </row>
    <row r="2478" spans="37:37">
      <c r="AK2478" s="267"/>
    </row>
    <row r="2479" spans="37:37">
      <c r="AK2479" s="267"/>
    </row>
    <row r="2480" spans="37:37">
      <c r="AK2480" s="267"/>
    </row>
    <row r="2481" spans="37:37">
      <c r="AK2481" s="267"/>
    </row>
    <row r="2482" spans="37:37">
      <c r="AK2482" s="267"/>
    </row>
    <row r="2483" spans="37:37">
      <c r="AK2483" s="267"/>
    </row>
    <row r="2484" spans="37:37">
      <c r="AK2484" s="267"/>
    </row>
    <row r="2485" spans="37:37">
      <c r="AK2485" s="267"/>
    </row>
    <row r="2486" spans="37:37">
      <c r="AK2486" s="267"/>
    </row>
    <row r="2487" spans="37:37">
      <c r="AK2487" s="267"/>
    </row>
    <row r="2488" spans="37:37">
      <c r="AK2488" s="267"/>
    </row>
    <row r="2489" spans="37:37">
      <c r="AK2489" s="267"/>
    </row>
    <row r="2490" spans="37:37">
      <c r="AK2490" s="267"/>
    </row>
    <row r="2491" spans="37:37">
      <c r="AK2491" s="267"/>
    </row>
    <row r="2492" spans="37:37">
      <c r="AK2492" s="267"/>
    </row>
    <row r="2493" spans="37:37">
      <c r="AK2493" s="267"/>
    </row>
    <row r="2494" spans="37:37">
      <c r="AK2494" s="267"/>
    </row>
    <row r="2495" spans="37:37">
      <c r="AK2495" s="267"/>
    </row>
    <row r="2496" spans="37:37">
      <c r="AK2496" s="267"/>
    </row>
    <row r="2497" spans="37:37">
      <c r="AK2497" s="267"/>
    </row>
    <row r="2498" spans="37:37">
      <c r="AK2498" s="267"/>
    </row>
    <row r="2499" spans="37:37">
      <c r="AK2499" s="267"/>
    </row>
    <row r="2500" spans="37:37">
      <c r="AK2500" s="267"/>
    </row>
    <row r="2501" spans="37:37">
      <c r="AK2501" s="267"/>
    </row>
    <row r="2502" spans="37:37">
      <c r="AK2502" s="267"/>
    </row>
    <row r="2503" spans="37:37">
      <c r="AK2503" s="267"/>
    </row>
    <row r="2504" spans="37:37">
      <c r="AK2504" s="267"/>
    </row>
    <row r="2505" spans="37:37">
      <c r="AK2505" s="267"/>
    </row>
    <row r="2506" spans="37:37">
      <c r="AK2506" s="267"/>
    </row>
    <row r="2507" spans="37:37">
      <c r="AK2507" s="267"/>
    </row>
    <row r="2508" spans="37:37">
      <c r="AK2508" s="267"/>
    </row>
    <row r="2509" spans="37:37">
      <c r="AK2509" s="267"/>
    </row>
    <row r="2510" spans="37:37">
      <c r="AK2510" s="267"/>
    </row>
    <row r="2511" spans="37:37">
      <c r="AK2511" s="267"/>
    </row>
    <row r="2512" spans="37:37">
      <c r="AK2512" s="267"/>
    </row>
    <row r="2513" spans="37:37">
      <c r="AK2513" s="267"/>
    </row>
    <row r="2514" spans="37:37">
      <c r="AK2514" s="267"/>
    </row>
    <row r="2515" spans="37:37">
      <c r="AK2515" s="267"/>
    </row>
    <row r="2516" spans="37:37">
      <c r="AK2516" s="267"/>
    </row>
    <row r="2517" spans="37:37">
      <c r="AK2517" s="267"/>
    </row>
    <row r="2518" spans="37:37">
      <c r="AK2518" s="267"/>
    </row>
    <row r="2519" spans="37:37">
      <c r="AK2519" s="267"/>
    </row>
    <row r="2520" spans="37:37">
      <c r="AK2520" s="267"/>
    </row>
    <row r="2521" spans="37:37">
      <c r="AK2521" s="267"/>
    </row>
    <row r="2522" spans="37:37">
      <c r="AK2522" s="267"/>
    </row>
    <row r="2523" spans="37:37">
      <c r="AK2523" s="267"/>
    </row>
    <row r="2524" spans="37:37">
      <c r="AK2524" s="267"/>
    </row>
    <row r="2525" spans="37:37">
      <c r="AK2525" s="267"/>
    </row>
    <row r="2526" spans="37:37">
      <c r="AK2526" s="267"/>
    </row>
    <row r="2527" spans="37:37">
      <c r="AK2527" s="267"/>
    </row>
    <row r="2528" spans="37:37">
      <c r="AK2528" s="267"/>
    </row>
    <row r="2529" spans="37:37">
      <c r="AK2529" s="267"/>
    </row>
    <row r="2530" spans="37:37">
      <c r="AK2530" s="267"/>
    </row>
    <row r="2531" spans="37:37">
      <c r="AK2531" s="267"/>
    </row>
    <row r="2532" spans="37:37">
      <c r="AK2532" s="267"/>
    </row>
    <row r="2533" spans="37:37">
      <c r="AK2533" s="267"/>
    </row>
    <row r="2534" spans="37:37">
      <c r="AK2534" s="267"/>
    </row>
    <row r="2535" spans="37:37">
      <c r="AK2535" s="267"/>
    </row>
    <row r="2536" spans="37:37">
      <c r="AK2536" s="267"/>
    </row>
    <row r="2537" spans="37:37">
      <c r="AK2537" s="267"/>
    </row>
    <row r="2538" spans="37:37">
      <c r="AK2538" s="267"/>
    </row>
    <row r="2539" spans="37:37">
      <c r="AK2539" s="267"/>
    </row>
    <row r="2540" spans="37:37">
      <c r="AK2540" s="267"/>
    </row>
    <row r="2541" spans="37:37">
      <c r="AK2541" s="267"/>
    </row>
    <row r="2542" spans="37:37">
      <c r="AK2542" s="267"/>
    </row>
    <row r="2543" spans="37:37">
      <c r="AK2543" s="267"/>
    </row>
    <row r="2544" spans="37:37">
      <c r="AK2544" s="267"/>
    </row>
    <row r="2545" spans="37:37">
      <c r="AK2545" s="267"/>
    </row>
    <row r="2546" spans="37:37">
      <c r="AK2546" s="267"/>
    </row>
    <row r="2547" spans="37:37">
      <c r="AK2547" s="267"/>
    </row>
    <row r="2548" spans="37:37">
      <c r="AK2548" s="267"/>
    </row>
    <row r="2549" spans="37:37">
      <c r="AK2549" s="267"/>
    </row>
    <row r="2550" spans="37:37">
      <c r="AK2550" s="267"/>
    </row>
    <row r="2551" spans="37:37">
      <c r="AK2551" s="267"/>
    </row>
    <row r="2552" spans="37:37">
      <c r="AK2552" s="267"/>
    </row>
    <row r="2553" spans="37:37">
      <c r="AK2553" s="267"/>
    </row>
    <row r="2554" spans="37:37">
      <c r="AK2554" s="267"/>
    </row>
    <row r="2555" spans="37:37">
      <c r="AK2555" s="267"/>
    </row>
    <row r="2556" spans="37:37">
      <c r="AK2556" s="267"/>
    </row>
    <row r="2557" spans="37:37">
      <c r="AK2557" s="267"/>
    </row>
    <row r="2558" spans="37:37">
      <c r="AK2558" s="267"/>
    </row>
    <row r="2559" spans="37:37">
      <c r="AK2559" s="267"/>
    </row>
    <row r="2560" spans="37:37">
      <c r="AK2560" s="267"/>
    </row>
    <row r="2561" spans="37:37">
      <c r="AK2561" s="267"/>
    </row>
    <row r="2562" spans="37:37">
      <c r="AK2562" s="267"/>
    </row>
    <row r="2563" spans="37:37">
      <c r="AK2563" s="267"/>
    </row>
    <row r="2564" spans="37:37">
      <c r="AK2564" s="267"/>
    </row>
    <row r="2565" spans="37:37">
      <c r="AK2565" s="267"/>
    </row>
    <row r="2566" spans="37:37">
      <c r="AK2566" s="267"/>
    </row>
    <row r="2567" spans="37:37">
      <c r="AK2567" s="267"/>
    </row>
    <row r="2568" spans="37:37">
      <c r="AK2568" s="267"/>
    </row>
    <row r="2569" spans="37:37">
      <c r="AK2569" s="267"/>
    </row>
    <row r="2570" spans="37:37">
      <c r="AK2570" s="267"/>
    </row>
    <row r="2571" spans="37:37">
      <c r="AK2571" s="267"/>
    </row>
    <row r="2572" spans="37:37">
      <c r="AK2572" s="267"/>
    </row>
    <row r="2573" spans="37:37">
      <c r="AK2573" s="267"/>
    </row>
    <row r="2574" spans="37:37">
      <c r="AK2574" s="267"/>
    </row>
    <row r="2575" spans="37:37">
      <c r="AK2575" s="267"/>
    </row>
    <row r="2576" spans="37:37">
      <c r="AK2576" s="267"/>
    </row>
    <row r="2577" spans="37:37">
      <c r="AK2577" s="267"/>
    </row>
    <row r="2578" spans="37:37">
      <c r="AK2578" s="267"/>
    </row>
    <row r="2579" spans="37:37">
      <c r="AK2579" s="267"/>
    </row>
    <row r="2580" spans="37:37">
      <c r="AK2580" s="267"/>
    </row>
    <row r="2581" spans="37:37">
      <c r="AK2581" s="267"/>
    </row>
    <row r="2582" spans="37:37">
      <c r="AK2582" s="267"/>
    </row>
    <row r="2583" spans="37:37">
      <c r="AK2583" s="267"/>
    </row>
    <row r="2584" spans="37:37">
      <c r="AK2584" s="267"/>
    </row>
    <row r="2585" spans="37:37">
      <c r="AK2585" s="267"/>
    </row>
    <row r="2586" spans="37:37">
      <c r="AK2586" s="267"/>
    </row>
    <row r="2587" spans="37:37">
      <c r="AK2587" s="267"/>
    </row>
    <row r="2588" spans="37:37">
      <c r="AK2588" s="267"/>
    </row>
    <row r="2589" spans="37:37">
      <c r="AK2589" s="267"/>
    </row>
    <row r="2590" spans="37:37">
      <c r="AK2590" s="267"/>
    </row>
    <row r="2591" spans="37:37">
      <c r="AK2591" s="267"/>
    </row>
    <row r="2592" spans="37:37">
      <c r="AK2592" s="267"/>
    </row>
    <row r="2593" spans="37:37">
      <c r="AK2593" s="267"/>
    </row>
    <row r="2594" spans="37:37">
      <c r="AK2594" s="267"/>
    </row>
    <row r="2595" spans="37:37">
      <c r="AK2595" s="267"/>
    </row>
    <row r="2596" spans="37:37">
      <c r="AK2596" s="267"/>
    </row>
    <row r="2597" spans="37:37">
      <c r="AK2597" s="267"/>
    </row>
    <row r="2598" spans="37:37">
      <c r="AK2598" s="267"/>
    </row>
    <row r="2599" spans="37:37">
      <c r="AK2599" s="267"/>
    </row>
    <row r="2600" spans="37:37">
      <c r="AK2600" s="267"/>
    </row>
    <row r="2601" spans="37:37">
      <c r="AK2601" s="267"/>
    </row>
    <row r="2602" spans="37:37">
      <c r="AK2602" s="267"/>
    </row>
    <row r="2603" spans="37:37">
      <c r="AK2603" s="267"/>
    </row>
    <row r="2604" spans="37:37">
      <c r="AK2604" s="267"/>
    </row>
    <row r="2605" spans="37:37">
      <c r="AK2605" s="267"/>
    </row>
    <row r="2606" spans="37:37">
      <c r="AK2606" s="267"/>
    </row>
    <row r="2607" spans="37:37">
      <c r="AK2607" s="267"/>
    </row>
    <row r="2608" spans="37:37">
      <c r="AK2608" s="267"/>
    </row>
    <row r="2609" spans="37:37">
      <c r="AK2609" s="267"/>
    </row>
    <row r="2610" spans="37:37">
      <c r="AK2610" s="267"/>
    </row>
    <row r="2611" spans="37:37">
      <c r="AK2611" s="267"/>
    </row>
    <row r="2612" spans="37:37">
      <c r="AK2612" s="267"/>
    </row>
    <row r="2613" spans="37:37">
      <c r="AK2613" s="267"/>
    </row>
    <row r="2614" spans="37:37">
      <c r="AK2614" s="267"/>
    </row>
    <row r="2615" spans="37:37">
      <c r="AK2615" s="267"/>
    </row>
    <row r="2616" spans="37:37">
      <c r="AK2616" s="267"/>
    </row>
    <row r="2617" spans="37:37">
      <c r="AK2617" s="267"/>
    </row>
    <row r="2618" spans="37:37">
      <c r="AK2618" s="267"/>
    </row>
    <row r="2619" spans="37:37">
      <c r="AK2619" s="267"/>
    </row>
    <row r="2620" spans="37:37">
      <c r="AK2620" s="267"/>
    </row>
    <row r="2621" spans="37:37">
      <c r="AK2621" s="267"/>
    </row>
    <row r="2622" spans="37:37">
      <c r="AK2622" s="267"/>
    </row>
    <row r="2623" spans="37:37">
      <c r="AK2623" s="267"/>
    </row>
    <row r="2624" spans="37:37">
      <c r="AK2624" s="267"/>
    </row>
    <row r="2625" spans="37:37">
      <c r="AK2625" s="267"/>
    </row>
    <row r="2626" spans="37:37">
      <c r="AK2626" s="267"/>
    </row>
    <row r="2627" spans="37:37">
      <c r="AK2627" s="267"/>
    </row>
    <row r="2628" spans="37:37">
      <c r="AK2628" s="267"/>
    </row>
    <row r="2629" spans="37:37">
      <c r="AK2629" s="267"/>
    </row>
    <row r="2630" spans="37:37">
      <c r="AK2630" s="267"/>
    </row>
    <row r="2631" spans="37:37">
      <c r="AK2631" s="267"/>
    </row>
    <row r="2632" spans="37:37">
      <c r="AK2632" s="267"/>
    </row>
    <row r="2633" spans="37:37">
      <c r="AK2633" s="267"/>
    </row>
    <row r="2634" spans="37:37">
      <c r="AK2634" s="267"/>
    </row>
    <row r="2635" spans="37:37">
      <c r="AK2635" s="267"/>
    </row>
    <row r="2636" spans="37:37">
      <c r="AK2636" s="267"/>
    </row>
    <row r="2637" spans="37:37">
      <c r="AK2637" s="267"/>
    </row>
    <row r="2638" spans="37:37">
      <c r="AK2638" s="267"/>
    </row>
    <row r="2639" spans="37:37">
      <c r="AK2639" s="267"/>
    </row>
    <row r="2640" spans="37:37">
      <c r="AK2640" s="267"/>
    </row>
    <row r="2641" spans="37:37">
      <c r="AK2641" s="267"/>
    </row>
    <row r="2642" spans="37:37">
      <c r="AK2642" s="267"/>
    </row>
    <row r="2643" spans="37:37">
      <c r="AK2643" s="267"/>
    </row>
    <row r="2644" spans="37:37">
      <c r="AK2644" s="267"/>
    </row>
    <row r="2645" spans="37:37">
      <c r="AK2645" s="267"/>
    </row>
    <row r="2646" spans="37:37">
      <c r="AK2646" s="267"/>
    </row>
    <row r="2647" spans="37:37">
      <c r="AK2647" s="267"/>
    </row>
    <row r="2648" spans="37:37">
      <c r="AK2648" s="267"/>
    </row>
    <row r="2649" spans="37:37">
      <c r="AK2649" s="267"/>
    </row>
    <row r="2650" spans="37:37">
      <c r="AK2650" s="267"/>
    </row>
    <row r="2651" spans="37:37">
      <c r="AK2651" s="267"/>
    </row>
    <row r="2652" spans="37:37">
      <c r="AK2652" s="267"/>
    </row>
    <row r="2653" spans="37:37">
      <c r="AK2653" s="267"/>
    </row>
    <row r="2654" spans="37:37">
      <c r="AK2654" s="267"/>
    </row>
    <row r="2655" spans="37:37">
      <c r="AK2655" s="267"/>
    </row>
    <row r="2656" spans="37:37">
      <c r="AK2656" s="267"/>
    </row>
    <row r="2657" spans="37:37">
      <c r="AK2657" s="267"/>
    </row>
    <row r="2658" spans="37:37">
      <c r="AK2658" s="267"/>
    </row>
    <row r="2659" spans="37:37">
      <c r="AK2659" s="267"/>
    </row>
    <row r="2660" spans="37:37">
      <c r="AK2660" s="267"/>
    </row>
    <row r="2661" spans="37:37">
      <c r="AK2661" s="267"/>
    </row>
    <row r="2662" spans="37:37">
      <c r="AK2662" s="267"/>
    </row>
    <row r="2663" spans="37:37">
      <c r="AK2663" s="267"/>
    </row>
    <row r="2664" spans="37:37">
      <c r="AK2664" s="267"/>
    </row>
    <row r="2665" spans="37:37">
      <c r="AK2665" s="267"/>
    </row>
    <row r="2666" spans="37:37">
      <c r="AK2666" s="267"/>
    </row>
    <row r="2667" spans="37:37">
      <c r="AK2667" s="267"/>
    </row>
    <row r="2668" spans="37:37">
      <c r="AK2668" s="267"/>
    </row>
    <row r="2669" spans="37:37">
      <c r="AK2669" s="267"/>
    </row>
    <row r="2670" spans="37:37">
      <c r="AK2670" s="267"/>
    </row>
    <row r="2671" spans="37:37">
      <c r="AK2671" s="267"/>
    </row>
    <row r="2672" spans="37:37">
      <c r="AK2672" s="267"/>
    </row>
    <row r="2673" spans="37:37">
      <c r="AK2673" s="267"/>
    </row>
    <row r="2674" spans="37:37">
      <c r="AK2674" s="267"/>
    </row>
    <row r="2675" spans="37:37">
      <c r="AK2675" s="267"/>
    </row>
    <row r="2676" spans="37:37">
      <c r="AK2676" s="267"/>
    </row>
    <row r="2677" spans="37:37">
      <c r="AK2677" s="267"/>
    </row>
    <row r="2678" spans="37:37">
      <c r="AK2678" s="267"/>
    </row>
    <row r="2679" spans="37:37">
      <c r="AK2679" s="267"/>
    </row>
    <row r="2680" spans="37:37">
      <c r="AK2680" s="267"/>
    </row>
    <row r="2681" spans="37:37">
      <c r="AK2681" s="267"/>
    </row>
    <row r="2682" spans="37:37">
      <c r="AK2682" s="267"/>
    </row>
    <row r="2683" spans="37:37">
      <c r="AK2683" s="267"/>
    </row>
    <row r="2684" spans="37:37">
      <c r="AK2684" s="267"/>
    </row>
    <row r="2685" spans="37:37">
      <c r="AK2685" s="267"/>
    </row>
    <row r="2686" spans="37:37">
      <c r="AK2686" s="267"/>
    </row>
    <row r="2687" spans="37:37">
      <c r="AK2687" s="267"/>
    </row>
    <row r="2688" spans="37:37">
      <c r="AK2688" s="267"/>
    </row>
    <row r="2689" spans="37:37">
      <c r="AK2689" s="267"/>
    </row>
    <row r="2690" spans="37:37">
      <c r="AK2690" s="267"/>
    </row>
    <row r="2691" spans="37:37">
      <c r="AK2691" s="267"/>
    </row>
    <row r="2692" spans="37:37">
      <c r="AK2692" s="267"/>
    </row>
    <row r="2693" spans="37:37">
      <c r="AK2693" s="267"/>
    </row>
    <row r="2694" spans="37:37">
      <c r="AK2694" s="267"/>
    </row>
    <row r="2695" spans="37:37">
      <c r="AK2695" s="267"/>
    </row>
    <row r="2696" spans="37:37">
      <c r="AK2696" s="267"/>
    </row>
    <row r="2697" spans="37:37">
      <c r="AK2697" s="267"/>
    </row>
    <row r="2698" spans="37:37">
      <c r="AK2698" s="267"/>
    </row>
    <row r="2699" spans="37:37">
      <c r="AK2699" s="267"/>
    </row>
    <row r="2700" spans="37:37">
      <c r="AK2700" s="267"/>
    </row>
    <row r="2701" spans="37:37">
      <c r="AK2701" s="267"/>
    </row>
    <row r="2702" spans="37:37">
      <c r="AK2702" s="267"/>
    </row>
    <row r="2703" spans="37:37">
      <c r="AK2703" s="267"/>
    </row>
    <row r="2704" spans="37:37">
      <c r="AK2704" s="267"/>
    </row>
    <row r="2705" spans="37:37">
      <c r="AK2705" s="267"/>
    </row>
    <row r="2706" spans="37:37">
      <c r="AK2706" s="267"/>
    </row>
    <row r="2707" spans="37:37">
      <c r="AK2707" s="267"/>
    </row>
    <row r="2708" spans="37:37">
      <c r="AK2708" s="267"/>
    </row>
    <row r="2709" spans="37:37">
      <c r="AK2709" s="267"/>
    </row>
    <row r="2710" spans="37:37">
      <c r="AK2710" s="267"/>
    </row>
    <row r="2711" spans="37:37">
      <c r="AK2711" s="267"/>
    </row>
    <row r="2712" spans="37:37">
      <c r="AK2712" s="267"/>
    </row>
    <row r="2713" spans="37:37">
      <c r="AK2713" s="267"/>
    </row>
    <row r="2714" spans="37:37">
      <c r="AK2714" s="267"/>
    </row>
    <row r="2715" spans="37:37">
      <c r="AK2715" s="267"/>
    </row>
    <row r="2716" spans="37:37">
      <c r="AK2716" s="267"/>
    </row>
    <row r="2717" spans="37:37">
      <c r="AK2717" s="267"/>
    </row>
    <row r="2718" spans="37:37">
      <c r="AK2718" s="267"/>
    </row>
    <row r="2719" spans="37:37">
      <c r="AK2719" s="267"/>
    </row>
    <row r="2720" spans="37:37">
      <c r="AK2720" s="267"/>
    </row>
    <row r="2721" spans="37:37">
      <c r="AK2721" s="267"/>
    </row>
    <row r="2722" spans="37:37">
      <c r="AK2722" s="267"/>
    </row>
    <row r="2723" spans="37:37">
      <c r="AK2723" s="267"/>
    </row>
    <row r="2724" spans="37:37">
      <c r="AK2724" s="267"/>
    </row>
    <row r="2725" spans="37:37">
      <c r="AK2725" s="267"/>
    </row>
    <row r="2726" spans="37:37">
      <c r="AK2726" s="267"/>
    </row>
    <row r="2727" spans="37:37">
      <c r="AK2727" s="267"/>
    </row>
    <row r="2728" spans="37:37">
      <c r="AK2728" s="267"/>
    </row>
    <row r="2729" spans="37:37">
      <c r="AK2729" s="267"/>
    </row>
    <row r="2730" spans="37:37">
      <c r="AK2730" s="267"/>
    </row>
    <row r="2731" spans="37:37">
      <c r="AK2731" s="267"/>
    </row>
    <row r="2732" spans="37:37">
      <c r="AK2732" s="267"/>
    </row>
    <row r="2733" spans="37:37">
      <c r="AK2733" s="267"/>
    </row>
    <row r="2734" spans="37:37">
      <c r="AK2734" s="267"/>
    </row>
    <row r="2735" spans="37:37">
      <c r="AK2735" s="267"/>
    </row>
    <row r="2736" spans="37:37">
      <c r="AK2736" s="267"/>
    </row>
    <row r="2737" spans="37:37">
      <c r="AK2737" s="267"/>
    </row>
    <row r="2738" spans="37:37">
      <c r="AK2738" s="267"/>
    </row>
    <row r="2739" spans="37:37">
      <c r="AK2739" s="267"/>
    </row>
    <row r="2740" spans="37:37">
      <c r="AK2740" s="267"/>
    </row>
    <row r="2741" spans="37:37">
      <c r="AK2741" s="267"/>
    </row>
    <row r="2742" spans="37:37">
      <c r="AK2742" s="267"/>
    </row>
    <row r="2743" spans="37:37">
      <c r="AK2743" s="267"/>
    </row>
    <row r="2744" spans="37:37">
      <c r="AK2744" s="267"/>
    </row>
    <row r="2745" spans="37:37">
      <c r="AK2745" s="267"/>
    </row>
    <row r="2746" spans="37:37">
      <c r="AK2746" s="267"/>
    </row>
    <row r="2747" spans="37:37">
      <c r="AK2747" s="267"/>
    </row>
    <row r="2748" spans="37:37">
      <c r="AK2748" s="267"/>
    </row>
    <row r="2749" spans="37:37">
      <c r="AK2749" s="267"/>
    </row>
    <row r="2750" spans="37:37">
      <c r="AK2750" s="267"/>
    </row>
    <row r="2751" spans="37:37">
      <c r="AK2751" s="267"/>
    </row>
    <row r="2752" spans="37:37">
      <c r="AK2752" s="267"/>
    </row>
    <row r="2753" spans="37:37">
      <c r="AK2753" s="267"/>
    </row>
    <row r="2754" spans="37:37">
      <c r="AK2754" s="267"/>
    </row>
    <row r="2755" spans="37:37">
      <c r="AK2755" s="267"/>
    </row>
    <row r="2756" spans="37:37">
      <c r="AK2756" s="267"/>
    </row>
    <row r="2757" spans="37:37">
      <c r="AK2757" s="267"/>
    </row>
    <row r="2758" spans="37:37">
      <c r="AK2758" s="267"/>
    </row>
    <row r="2759" spans="37:37">
      <c r="AK2759" s="267"/>
    </row>
    <row r="2760" spans="37:37">
      <c r="AK2760" s="267"/>
    </row>
    <row r="2761" spans="37:37">
      <c r="AK2761" s="267"/>
    </row>
    <row r="2762" spans="37:37">
      <c r="AK2762" s="267"/>
    </row>
    <row r="2763" spans="37:37">
      <c r="AK2763" s="267"/>
    </row>
    <row r="2764" spans="37:37">
      <c r="AK2764" s="267"/>
    </row>
    <row r="2765" spans="37:37">
      <c r="AK2765" s="267"/>
    </row>
    <row r="2766" spans="37:37">
      <c r="AK2766" s="267"/>
    </row>
    <row r="2767" spans="37:37">
      <c r="AK2767" s="267"/>
    </row>
    <row r="2768" spans="37:37">
      <c r="AK2768" s="267"/>
    </row>
    <row r="2769" spans="37:37">
      <c r="AK2769" s="267"/>
    </row>
    <row r="2770" spans="37:37">
      <c r="AK2770" s="267"/>
    </row>
    <row r="2771" spans="37:37">
      <c r="AK2771" s="267"/>
    </row>
    <row r="2772" spans="37:37">
      <c r="AK2772" s="267"/>
    </row>
    <row r="2773" spans="37:37">
      <c r="AK2773" s="267"/>
    </row>
    <row r="2774" spans="37:37">
      <c r="AK2774" s="267"/>
    </row>
    <row r="2775" spans="37:37">
      <c r="AK2775" s="267"/>
    </row>
    <row r="2776" spans="37:37">
      <c r="AK2776" s="267"/>
    </row>
    <row r="2777" spans="37:37">
      <c r="AK2777" s="267"/>
    </row>
    <row r="2778" spans="37:37">
      <c r="AK2778" s="267"/>
    </row>
    <row r="2779" spans="37:37">
      <c r="AK2779" s="267"/>
    </row>
    <row r="2780" spans="37:37">
      <c r="AK2780" s="267"/>
    </row>
    <row r="2781" spans="37:37">
      <c r="AK2781" s="267"/>
    </row>
    <row r="2782" spans="37:37">
      <c r="AK2782" s="267"/>
    </row>
    <row r="2783" spans="37:37">
      <c r="AK2783" s="267"/>
    </row>
    <row r="2784" spans="37:37">
      <c r="AK2784" s="267"/>
    </row>
    <row r="2785" spans="37:37">
      <c r="AK2785" s="267"/>
    </row>
    <row r="2786" spans="37:37">
      <c r="AK2786" s="267"/>
    </row>
    <row r="2787" spans="37:37">
      <c r="AK2787" s="267"/>
    </row>
    <row r="2788" spans="37:37">
      <c r="AK2788" s="267"/>
    </row>
    <row r="2789" spans="37:37">
      <c r="AK2789" s="267"/>
    </row>
    <row r="2790" spans="37:37">
      <c r="AK2790" s="267"/>
    </row>
    <row r="2791" spans="37:37">
      <c r="AK2791" s="267"/>
    </row>
    <row r="2792" spans="37:37">
      <c r="AK2792" s="267"/>
    </row>
    <row r="2793" spans="37:37">
      <c r="AK2793" s="267"/>
    </row>
    <row r="2794" spans="37:37">
      <c r="AK2794" s="267"/>
    </row>
    <row r="2795" spans="37:37">
      <c r="AK2795" s="267"/>
    </row>
    <row r="2796" spans="37:37">
      <c r="AK2796" s="267"/>
    </row>
    <row r="2797" spans="37:37">
      <c r="AK2797" s="267"/>
    </row>
    <row r="2798" spans="37:37">
      <c r="AK2798" s="267"/>
    </row>
    <row r="2799" spans="37:37">
      <c r="AK2799" s="267"/>
    </row>
    <row r="2800" spans="37:37">
      <c r="AK2800" s="267"/>
    </row>
    <row r="2801" spans="37:37">
      <c r="AK2801" s="267"/>
    </row>
    <row r="2802" spans="37:37">
      <c r="AK2802" s="267"/>
    </row>
    <row r="2803" spans="37:37">
      <c r="AK2803" s="267"/>
    </row>
    <row r="2804" spans="37:37">
      <c r="AK2804" s="267"/>
    </row>
    <row r="2805" spans="37:37">
      <c r="AK2805" s="267"/>
    </row>
    <row r="2806" spans="37:37">
      <c r="AK2806" s="267"/>
    </row>
    <row r="2807" spans="37:37">
      <c r="AK2807" s="267"/>
    </row>
    <row r="2808" spans="37:37">
      <c r="AK2808" s="267"/>
    </row>
    <row r="2809" spans="37:37">
      <c r="AK2809" s="267"/>
    </row>
    <row r="2810" spans="37:37">
      <c r="AK2810" s="267"/>
    </row>
    <row r="2811" spans="37:37">
      <c r="AK2811" s="267"/>
    </row>
    <row r="2812" spans="37:37">
      <c r="AK2812" s="267"/>
    </row>
    <row r="2813" spans="37:37">
      <c r="AK2813" s="267"/>
    </row>
    <row r="2814" spans="37:37">
      <c r="AK2814" s="267"/>
    </row>
    <row r="2815" spans="37:37">
      <c r="AK2815" s="267"/>
    </row>
    <row r="2816" spans="37:37">
      <c r="AK2816" s="267"/>
    </row>
    <row r="2817" spans="37:37">
      <c r="AK2817" s="267"/>
    </row>
    <row r="2818" spans="37:37">
      <c r="AK2818" s="267"/>
    </row>
    <row r="2819" spans="37:37">
      <c r="AK2819" s="267"/>
    </row>
    <row r="2820" spans="37:37">
      <c r="AK2820" s="267"/>
    </row>
    <row r="2821" spans="37:37">
      <c r="AK2821" s="267"/>
    </row>
    <row r="2822" spans="37:37">
      <c r="AK2822" s="267"/>
    </row>
    <row r="2823" spans="37:37">
      <c r="AK2823" s="267"/>
    </row>
    <row r="2824" spans="37:37">
      <c r="AK2824" s="267"/>
    </row>
    <row r="2825" spans="37:37">
      <c r="AK2825" s="267"/>
    </row>
    <row r="2826" spans="37:37">
      <c r="AK2826" s="267"/>
    </row>
    <row r="2827" spans="37:37">
      <c r="AK2827" s="267"/>
    </row>
    <row r="2828" spans="37:37">
      <c r="AK2828" s="267"/>
    </row>
    <row r="2829" spans="37:37">
      <c r="AK2829" s="267"/>
    </row>
    <row r="2830" spans="37:37">
      <c r="AK2830" s="267"/>
    </row>
    <row r="2831" spans="37:37">
      <c r="AK2831" s="267"/>
    </row>
    <row r="2832" spans="37:37">
      <c r="AK2832" s="267"/>
    </row>
    <row r="2833" spans="37:37">
      <c r="AK2833" s="267"/>
    </row>
    <row r="2834" spans="37:37">
      <c r="AK2834" s="267"/>
    </row>
    <row r="2835" spans="37:37">
      <c r="AK2835" s="267"/>
    </row>
    <row r="2836" spans="37:37">
      <c r="AK2836" s="267"/>
    </row>
    <row r="2837" spans="37:37">
      <c r="AK2837" s="267"/>
    </row>
    <row r="2838" spans="37:37">
      <c r="AK2838" s="267"/>
    </row>
    <row r="2839" spans="37:37">
      <c r="AK2839" s="267"/>
    </row>
    <row r="2840" spans="37:37">
      <c r="AK2840" s="267"/>
    </row>
    <row r="2841" spans="37:37">
      <c r="AK2841" s="267"/>
    </row>
    <row r="2842" spans="37:37">
      <c r="AK2842" s="267"/>
    </row>
    <row r="2843" spans="37:37">
      <c r="AK2843" s="267"/>
    </row>
    <row r="2844" spans="37:37">
      <c r="AK2844" s="267"/>
    </row>
    <row r="2845" spans="37:37">
      <c r="AK2845" s="267"/>
    </row>
    <row r="2846" spans="37:37">
      <c r="AK2846" s="267"/>
    </row>
    <row r="2847" spans="37:37">
      <c r="AK2847" s="267"/>
    </row>
    <row r="2848" spans="37:37">
      <c r="AK2848" s="267"/>
    </row>
    <row r="2849" spans="37:37">
      <c r="AK2849" s="267"/>
    </row>
    <row r="2850" spans="37:37">
      <c r="AK2850" s="267"/>
    </row>
    <row r="2851" spans="37:37">
      <c r="AK2851" s="267"/>
    </row>
    <row r="2852" spans="37:37">
      <c r="AK2852" s="267"/>
    </row>
    <row r="2853" spans="37:37">
      <c r="AK2853" s="267"/>
    </row>
    <row r="2854" spans="37:37">
      <c r="AK2854" s="267"/>
    </row>
    <row r="2855" spans="37:37">
      <c r="AK2855" s="267"/>
    </row>
    <row r="2856" spans="37:37">
      <c r="AK2856" s="267"/>
    </row>
    <row r="2857" spans="37:37">
      <c r="AK2857" s="267"/>
    </row>
    <row r="2858" spans="37:37">
      <c r="AK2858" s="267"/>
    </row>
    <row r="2859" spans="37:37">
      <c r="AK2859" s="267"/>
    </row>
    <row r="2860" spans="37:37">
      <c r="AK2860" s="267"/>
    </row>
    <row r="2861" spans="37:37">
      <c r="AK2861" s="267"/>
    </row>
    <row r="2862" spans="37:37">
      <c r="AK2862" s="267"/>
    </row>
    <row r="2863" spans="37:37">
      <c r="AK2863" s="267"/>
    </row>
    <row r="2864" spans="37:37">
      <c r="AK2864" s="267"/>
    </row>
    <row r="2865" spans="37:37">
      <c r="AK2865" s="267"/>
    </row>
    <row r="2866" spans="37:37">
      <c r="AK2866" s="267"/>
    </row>
    <row r="2867" spans="37:37">
      <c r="AK2867" s="267"/>
    </row>
    <row r="2868" spans="37:37">
      <c r="AK2868" s="267"/>
    </row>
    <row r="2869" spans="37:37">
      <c r="AK2869" s="267"/>
    </row>
    <row r="2870" spans="37:37">
      <c r="AK2870" s="267"/>
    </row>
    <row r="2871" spans="37:37">
      <c r="AK2871" s="267"/>
    </row>
    <row r="2872" spans="37:37">
      <c r="AK2872" s="267"/>
    </row>
    <row r="2873" spans="37:37">
      <c r="AK2873" s="267"/>
    </row>
    <row r="2874" spans="37:37">
      <c r="AK2874" s="267"/>
    </row>
    <row r="2875" spans="37:37">
      <c r="AK2875" s="267"/>
    </row>
    <row r="2876" spans="37:37">
      <c r="AK2876" s="267"/>
    </row>
    <row r="2877" spans="37:37">
      <c r="AK2877" s="267"/>
    </row>
    <row r="2878" spans="37:37">
      <c r="AK2878" s="267"/>
    </row>
    <row r="2879" spans="37:37">
      <c r="AK2879" s="267"/>
    </row>
    <row r="2880" spans="37:37">
      <c r="AK2880" s="267"/>
    </row>
    <row r="2881" spans="37:37">
      <c r="AK2881" s="267"/>
    </row>
    <row r="2882" spans="37:37">
      <c r="AK2882" s="267"/>
    </row>
    <row r="2883" spans="37:37">
      <c r="AK2883" s="267"/>
    </row>
    <row r="2884" spans="37:37">
      <c r="AK2884" s="267"/>
    </row>
    <row r="2885" spans="37:37">
      <c r="AK2885" s="267"/>
    </row>
    <row r="2886" spans="37:37">
      <c r="AK2886" s="267"/>
    </row>
    <row r="2887" spans="37:37">
      <c r="AK2887" s="267"/>
    </row>
    <row r="2888" spans="37:37">
      <c r="AK2888" s="267"/>
    </row>
    <row r="2889" spans="37:37">
      <c r="AK2889" s="267"/>
    </row>
    <row r="2890" spans="37:37">
      <c r="AK2890" s="267"/>
    </row>
    <row r="2891" spans="37:37">
      <c r="AK2891" s="267"/>
    </row>
    <row r="2892" spans="37:37">
      <c r="AK2892" s="267"/>
    </row>
    <row r="2893" spans="37:37">
      <c r="AK2893" s="267"/>
    </row>
    <row r="2894" spans="37:37">
      <c r="AK2894" s="267"/>
    </row>
    <row r="2895" spans="37:37">
      <c r="AK2895" s="267"/>
    </row>
    <row r="2896" spans="37:37">
      <c r="AK2896" s="267"/>
    </row>
    <row r="2897" spans="37:37">
      <c r="AK2897" s="267"/>
    </row>
    <row r="2898" spans="37:37">
      <c r="AK2898" s="267"/>
    </row>
    <row r="2899" spans="37:37">
      <c r="AK2899" s="267"/>
    </row>
    <row r="2900" spans="37:37">
      <c r="AK2900" s="267"/>
    </row>
    <row r="2901" spans="37:37">
      <c r="AK2901" s="267"/>
    </row>
    <row r="2902" spans="37:37">
      <c r="AK2902" s="267"/>
    </row>
    <row r="2903" spans="37:37">
      <c r="AK2903" s="267"/>
    </row>
    <row r="2904" spans="37:37">
      <c r="AK2904" s="267"/>
    </row>
    <row r="2905" spans="37:37">
      <c r="AK2905" s="267"/>
    </row>
    <row r="2906" spans="37:37">
      <c r="AK2906" s="267"/>
    </row>
    <row r="2907" spans="37:37">
      <c r="AK2907" s="267"/>
    </row>
    <row r="2908" spans="37:37">
      <c r="AK2908" s="267"/>
    </row>
    <row r="2909" spans="37:37">
      <c r="AK2909" s="267"/>
    </row>
    <row r="2910" spans="37:37">
      <c r="AK2910" s="267"/>
    </row>
    <row r="2911" spans="37:37">
      <c r="AK2911" s="267"/>
    </row>
    <row r="2912" spans="37:37">
      <c r="AK2912" s="267"/>
    </row>
    <row r="2913" spans="37:37">
      <c r="AK2913" s="267"/>
    </row>
    <row r="2914" spans="37:37">
      <c r="AK2914" s="267"/>
    </row>
    <row r="2915" spans="37:37">
      <c r="AK2915" s="267"/>
    </row>
    <row r="2916" spans="37:37">
      <c r="AK2916" s="267"/>
    </row>
    <row r="2917" spans="37:37">
      <c r="AK2917" s="267"/>
    </row>
    <row r="2918" spans="37:37">
      <c r="AK2918" s="267"/>
    </row>
    <row r="2919" spans="37:37">
      <c r="AK2919" s="267"/>
    </row>
    <row r="2920" spans="37:37">
      <c r="AK2920" s="267"/>
    </row>
    <row r="2921" spans="37:37">
      <c r="AK2921" s="267"/>
    </row>
    <row r="2922" spans="37:37">
      <c r="AK2922" s="267"/>
    </row>
    <row r="2923" spans="37:37">
      <c r="AK2923" s="267"/>
    </row>
    <row r="2924" spans="37:37">
      <c r="AK2924" s="267"/>
    </row>
    <row r="2925" spans="37:37">
      <c r="AK2925" s="267"/>
    </row>
    <row r="2926" spans="37:37">
      <c r="AK2926" s="267"/>
    </row>
    <row r="2927" spans="37:37">
      <c r="AK2927" s="267"/>
    </row>
    <row r="2928" spans="37:37">
      <c r="AK2928" s="267"/>
    </row>
    <row r="2929" spans="37:37">
      <c r="AK2929" s="267"/>
    </row>
    <row r="2930" spans="37:37">
      <c r="AK2930" s="267"/>
    </row>
    <row r="2931" spans="37:37">
      <c r="AK2931" s="267"/>
    </row>
    <row r="2932" spans="37:37">
      <c r="AK2932" s="267"/>
    </row>
    <row r="2933" spans="37:37">
      <c r="AK2933" s="267"/>
    </row>
    <row r="2934" spans="37:37">
      <c r="AK2934" s="267"/>
    </row>
    <row r="2935" spans="37:37">
      <c r="AK2935" s="267"/>
    </row>
    <row r="2936" spans="37:37">
      <c r="AK2936" s="267"/>
    </row>
    <row r="2937" spans="37:37">
      <c r="AK2937" s="267"/>
    </row>
    <row r="2938" spans="37:37">
      <c r="AK2938" s="267"/>
    </row>
    <row r="2939" spans="37:37">
      <c r="AK2939" s="267"/>
    </row>
    <row r="2940" spans="37:37">
      <c r="AK2940" s="267"/>
    </row>
    <row r="2941" spans="37:37">
      <c r="AK2941" s="267"/>
    </row>
    <row r="2942" spans="37:37">
      <c r="AK2942" s="267"/>
    </row>
    <row r="2943" spans="37:37">
      <c r="AK2943" s="267"/>
    </row>
    <row r="2944" spans="37:37">
      <c r="AK2944" s="267"/>
    </row>
    <row r="2945" spans="37:37">
      <c r="AK2945" s="267"/>
    </row>
    <row r="2946" spans="37:37">
      <c r="AK2946" s="267"/>
    </row>
    <row r="2947" spans="37:37">
      <c r="AK2947" s="267"/>
    </row>
    <row r="2948" spans="37:37">
      <c r="AK2948" s="267"/>
    </row>
    <row r="2949" spans="37:37">
      <c r="AK2949" s="267"/>
    </row>
    <row r="2950" spans="37:37">
      <c r="AK2950" s="267"/>
    </row>
    <row r="2951" spans="37:37">
      <c r="AK2951" s="267"/>
    </row>
    <row r="2952" spans="37:37">
      <c r="AK2952" s="267"/>
    </row>
    <row r="2953" spans="37:37">
      <c r="AK2953" s="267"/>
    </row>
    <row r="2954" spans="37:37">
      <c r="AK2954" s="267"/>
    </row>
    <row r="2955" spans="37:37">
      <c r="AK2955" s="267"/>
    </row>
    <row r="2956" spans="37:37">
      <c r="AK2956" s="267"/>
    </row>
    <row r="2957" spans="37:37">
      <c r="AK2957" s="267"/>
    </row>
    <row r="2958" spans="37:37">
      <c r="AK2958" s="267"/>
    </row>
    <row r="2959" spans="37:37">
      <c r="AK2959" s="267"/>
    </row>
    <row r="2960" spans="37:37">
      <c r="AK2960" s="267"/>
    </row>
    <row r="2961" spans="37:37">
      <c r="AK2961" s="267"/>
    </row>
    <row r="2962" spans="37:37">
      <c r="AK2962" s="267"/>
    </row>
    <row r="2963" spans="37:37">
      <c r="AK2963" s="267"/>
    </row>
    <row r="2964" spans="37:37">
      <c r="AK2964" s="267"/>
    </row>
    <row r="2965" spans="37:37">
      <c r="AK2965" s="267"/>
    </row>
    <row r="2966" spans="37:37">
      <c r="AK2966" s="267"/>
    </row>
    <row r="2967" spans="37:37">
      <c r="AK2967" s="267"/>
    </row>
    <row r="2968" spans="37:37">
      <c r="AK2968" s="267"/>
    </row>
    <row r="2969" spans="37:37">
      <c r="AK2969" s="267"/>
    </row>
    <row r="2970" spans="37:37">
      <c r="AK2970" s="267"/>
    </row>
    <row r="2971" spans="37:37">
      <c r="AK2971" s="267"/>
    </row>
    <row r="2972" spans="37:37">
      <c r="AK2972" s="267"/>
    </row>
    <row r="2973" spans="37:37">
      <c r="AK2973" s="267"/>
    </row>
    <row r="2974" spans="37:37">
      <c r="AK2974" s="267"/>
    </row>
    <row r="2975" spans="37:37">
      <c r="AK2975" s="267"/>
    </row>
    <row r="2976" spans="37:37">
      <c r="AK2976" s="267"/>
    </row>
    <row r="2977" spans="37:37">
      <c r="AK2977" s="267"/>
    </row>
    <row r="2978" spans="37:37">
      <c r="AK2978" s="267"/>
    </row>
    <row r="2979" spans="37:37">
      <c r="AK2979" s="267"/>
    </row>
    <row r="2980" spans="37:37">
      <c r="AK2980" s="267"/>
    </row>
    <row r="2981" spans="37:37">
      <c r="AK2981" s="267"/>
    </row>
    <row r="2982" spans="37:37">
      <c r="AK2982" s="267"/>
    </row>
    <row r="2983" spans="37:37">
      <c r="AK2983" s="267"/>
    </row>
    <row r="2984" spans="37:37">
      <c r="AK2984" s="267"/>
    </row>
    <row r="2985" spans="37:37">
      <c r="AK2985" s="267"/>
    </row>
    <row r="2986" spans="37:37">
      <c r="AK2986" s="267"/>
    </row>
    <row r="2987" spans="37:37">
      <c r="AK2987" s="267"/>
    </row>
    <row r="2988" spans="37:37">
      <c r="AK2988" s="267"/>
    </row>
    <row r="2989" spans="37:37">
      <c r="AK2989" s="267"/>
    </row>
    <row r="2990" spans="37:37">
      <c r="AK2990" s="267"/>
    </row>
    <row r="2991" spans="37:37">
      <c r="AK2991" s="267"/>
    </row>
    <row r="2992" spans="37:37">
      <c r="AK2992" s="267"/>
    </row>
    <row r="2993" spans="37:37">
      <c r="AK2993" s="267"/>
    </row>
    <row r="2994" spans="37:37">
      <c r="AK2994" s="267"/>
    </row>
    <row r="2995" spans="37:37">
      <c r="AK2995" s="267"/>
    </row>
    <row r="2996" spans="37:37">
      <c r="AK2996" s="267"/>
    </row>
    <row r="2997" spans="37:37">
      <c r="AK2997" s="267"/>
    </row>
    <row r="2998" spans="37:37">
      <c r="AK2998" s="267"/>
    </row>
    <row r="2999" spans="37:37">
      <c r="AK2999" s="267"/>
    </row>
    <row r="3000" spans="37:37">
      <c r="AK3000" s="267"/>
    </row>
    <row r="3001" spans="37:37">
      <c r="AK3001" s="267"/>
    </row>
    <row r="3002" spans="37:37">
      <c r="AK3002" s="267"/>
    </row>
    <row r="3003" spans="37:37">
      <c r="AK3003" s="267"/>
    </row>
    <row r="3004" spans="37:37">
      <c r="AK3004" s="267"/>
    </row>
    <row r="3005" spans="37:37">
      <c r="AK3005" s="267"/>
    </row>
    <row r="3006" spans="37:37">
      <c r="AK3006" s="267"/>
    </row>
    <row r="3007" spans="37:37">
      <c r="AK3007" s="267"/>
    </row>
    <row r="3008" spans="37:37">
      <c r="AK3008" s="267"/>
    </row>
    <row r="3009" spans="37:37">
      <c r="AK3009" s="267"/>
    </row>
    <row r="3010" spans="37:37">
      <c r="AK3010" s="267"/>
    </row>
    <row r="3011" spans="37:37">
      <c r="AK3011" s="267"/>
    </row>
    <row r="3012" spans="37:37">
      <c r="AK3012" s="267"/>
    </row>
    <row r="3013" spans="37:37">
      <c r="AK3013" s="267"/>
    </row>
    <row r="3014" spans="37:37">
      <c r="AK3014" s="267"/>
    </row>
    <row r="3015" spans="37:37">
      <c r="AK3015" s="267"/>
    </row>
    <row r="3016" spans="37:37">
      <c r="AK3016" s="267"/>
    </row>
    <row r="3017" spans="37:37">
      <c r="AK3017" s="267"/>
    </row>
    <row r="3018" spans="37:37">
      <c r="AK3018" s="267"/>
    </row>
    <row r="3019" spans="37:37">
      <c r="AK3019" s="267"/>
    </row>
    <row r="3020" spans="37:37">
      <c r="AK3020" s="267"/>
    </row>
    <row r="3021" spans="37:37">
      <c r="AK3021" s="267"/>
    </row>
    <row r="3022" spans="37:37">
      <c r="AK3022" s="267"/>
    </row>
    <row r="3023" spans="37:37">
      <c r="AK3023" s="267"/>
    </row>
    <row r="3024" spans="37:37">
      <c r="AK3024" s="267"/>
    </row>
    <row r="3025" spans="37:37">
      <c r="AK3025" s="267"/>
    </row>
    <row r="3026" spans="37:37">
      <c r="AK3026" s="267"/>
    </row>
    <row r="3027" spans="37:37">
      <c r="AK3027" s="267"/>
    </row>
    <row r="3028" spans="37:37">
      <c r="AK3028" s="267"/>
    </row>
    <row r="3029" spans="37:37">
      <c r="AK3029" s="267"/>
    </row>
    <row r="3030" spans="37:37">
      <c r="AK3030" s="267"/>
    </row>
    <row r="3031" spans="37:37">
      <c r="AK3031" s="267"/>
    </row>
    <row r="3032" spans="37:37">
      <c r="AK3032" s="267"/>
    </row>
    <row r="3033" spans="37:37">
      <c r="AK3033" s="267"/>
    </row>
    <row r="3034" spans="37:37">
      <c r="AK3034" s="267"/>
    </row>
    <row r="3035" spans="37:37">
      <c r="AK3035" s="267"/>
    </row>
    <row r="3036" spans="37:37">
      <c r="AK3036" s="267"/>
    </row>
    <row r="3037" spans="37:37">
      <c r="AK3037" s="267"/>
    </row>
    <row r="3038" spans="37:37">
      <c r="AK3038" s="267"/>
    </row>
    <row r="3039" spans="37:37">
      <c r="AK3039" s="267"/>
    </row>
    <row r="3040" spans="37:37">
      <c r="AK3040" s="267"/>
    </row>
    <row r="3041" spans="37:37">
      <c r="AK3041" s="267"/>
    </row>
    <row r="3042" spans="37:37">
      <c r="AK3042" s="267"/>
    </row>
    <row r="3043" spans="37:37">
      <c r="AK3043" s="267"/>
    </row>
    <row r="3044" spans="37:37">
      <c r="AK3044" s="267"/>
    </row>
    <row r="3045" spans="37:37">
      <c r="AK3045" s="267"/>
    </row>
    <row r="3046" spans="37:37">
      <c r="AK3046" s="267"/>
    </row>
    <row r="3047" spans="37:37">
      <c r="AK3047" s="267"/>
    </row>
    <row r="3048" spans="37:37">
      <c r="AK3048" s="267"/>
    </row>
    <row r="3049" spans="37:37">
      <c r="AK3049" s="267"/>
    </row>
    <row r="3050" spans="37:37">
      <c r="AK3050" s="267"/>
    </row>
    <row r="3051" spans="37:37">
      <c r="AK3051" s="267"/>
    </row>
    <row r="3052" spans="37:37">
      <c r="AK3052" s="267"/>
    </row>
    <row r="3053" spans="37:37">
      <c r="AK3053" s="267"/>
    </row>
    <row r="3054" spans="37:37">
      <c r="AK3054" s="267"/>
    </row>
    <row r="3055" spans="37:37">
      <c r="AK3055" s="267"/>
    </row>
    <row r="3056" spans="37:37">
      <c r="AK3056" s="267"/>
    </row>
    <row r="3057" spans="37:37">
      <c r="AK3057" s="267"/>
    </row>
    <row r="3058" spans="37:37">
      <c r="AK3058" s="267"/>
    </row>
    <row r="3059" spans="37:37">
      <c r="AK3059" s="267"/>
    </row>
    <row r="3060" spans="37:37">
      <c r="AK3060" s="267"/>
    </row>
    <row r="3061" spans="37:37">
      <c r="AK3061" s="267"/>
    </row>
    <row r="3062" spans="37:37">
      <c r="AK3062" s="267"/>
    </row>
    <row r="3063" spans="37:37">
      <c r="AK3063" s="267"/>
    </row>
    <row r="3064" spans="37:37">
      <c r="AK3064" s="267"/>
    </row>
    <row r="3065" spans="37:37">
      <c r="AK3065" s="267"/>
    </row>
    <row r="3066" spans="37:37">
      <c r="AK3066" s="267"/>
    </row>
    <row r="3067" spans="37:37">
      <c r="AK3067" s="267"/>
    </row>
    <row r="3068" spans="37:37">
      <c r="AK3068" s="267"/>
    </row>
    <row r="3069" spans="37:37">
      <c r="AK3069" s="267"/>
    </row>
    <row r="3070" spans="37:37">
      <c r="AK3070" s="267"/>
    </row>
    <row r="3071" spans="37:37">
      <c r="AK3071" s="267"/>
    </row>
    <row r="3072" spans="37:37">
      <c r="AK3072" s="267"/>
    </row>
    <row r="3073" spans="37:37">
      <c r="AK3073" s="267"/>
    </row>
    <row r="3074" spans="37:37">
      <c r="AK3074" s="267"/>
    </row>
    <row r="3075" spans="37:37">
      <c r="AK3075" s="267"/>
    </row>
    <row r="3076" spans="37:37">
      <c r="AK3076" s="267"/>
    </row>
    <row r="3077" spans="37:37">
      <c r="AK3077" s="267"/>
    </row>
    <row r="3078" spans="37:37">
      <c r="AK3078" s="267"/>
    </row>
    <row r="3079" spans="37:37">
      <c r="AK3079" s="267"/>
    </row>
    <row r="3080" spans="37:37">
      <c r="AK3080" s="267"/>
    </row>
    <row r="3081" spans="37:37">
      <c r="AK3081" s="267"/>
    </row>
    <row r="3082" spans="37:37">
      <c r="AK3082" s="267"/>
    </row>
    <row r="3083" spans="37:37">
      <c r="AK3083" s="267"/>
    </row>
    <row r="3084" spans="37:37">
      <c r="AK3084" s="267"/>
    </row>
    <row r="3085" spans="37:37">
      <c r="AK3085" s="267"/>
    </row>
    <row r="3086" spans="37:37">
      <c r="AK3086" s="267"/>
    </row>
    <row r="3087" spans="37:37">
      <c r="AK3087" s="267"/>
    </row>
    <row r="3088" spans="37:37">
      <c r="AK3088" s="267"/>
    </row>
    <row r="3089" spans="37:37">
      <c r="AK3089" s="267"/>
    </row>
    <row r="3090" spans="37:37">
      <c r="AK3090" s="267"/>
    </row>
    <row r="3091" spans="37:37">
      <c r="AK3091" s="267"/>
    </row>
    <row r="3092" spans="37:37">
      <c r="AK3092" s="267"/>
    </row>
    <row r="3093" spans="37:37">
      <c r="AK3093" s="267"/>
    </row>
    <row r="3094" spans="37:37">
      <c r="AK3094" s="267"/>
    </row>
    <row r="3095" spans="37:37">
      <c r="AK3095" s="267"/>
    </row>
    <row r="3096" spans="37:37">
      <c r="AK3096" s="267"/>
    </row>
    <row r="3097" spans="37:37">
      <c r="AK3097" s="267"/>
    </row>
    <row r="3098" spans="37:37">
      <c r="AK3098" s="267"/>
    </row>
    <row r="3099" spans="37:37">
      <c r="AK3099" s="267"/>
    </row>
    <row r="3100" spans="37:37">
      <c r="AK3100" s="267"/>
    </row>
    <row r="3101" spans="37:37">
      <c r="AK3101" s="267"/>
    </row>
    <row r="3102" spans="37:37">
      <c r="AK3102" s="267"/>
    </row>
    <row r="3103" spans="37:37">
      <c r="AK3103" s="267"/>
    </row>
    <row r="3104" spans="37:37">
      <c r="AK3104" s="267"/>
    </row>
    <row r="3105" spans="37:37">
      <c r="AK3105" s="267"/>
    </row>
    <row r="3106" spans="37:37">
      <c r="AK3106" s="267"/>
    </row>
    <row r="3107" spans="37:37">
      <c r="AK3107" s="267"/>
    </row>
    <row r="3108" spans="37:37">
      <c r="AK3108" s="267"/>
    </row>
    <row r="3109" spans="37:37">
      <c r="AK3109" s="267"/>
    </row>
    <row r="3110" spans="37:37">
      <c r="AK3110" s="267"/>
    </row>
    <row r="3111" spans="37:37">
      <c r="AK3111" s="267"/>
    </row>
    <row r="3112" spans="37:37">
      <c r="AK3112" s="267"/>
    </row>
    <row r="3113" spans="37:37">
      <c r="AK3113" s="267"/>
    </row>
    <row r="3114" spans="37:37">
      <c r="AK3114" s="267"/>
    </row>
    <row r="3115" spans="37:37">
      <c r="AK3115" s="267"/>
    </row>
    <row r="3116" spans="37:37">
      <c r="AK3116" s="267"/>
    </row>
    <row r="3117" spans="37:37">
      <c r="AK3117" s="267"/>
    </row>
    <row r="3118" spans="37:37">
      <c r="AK3118" s="267"/>
    </row>
    <row r="3119" spans="37:37">
      <c r="AK3119" s="267"/>
    </row>
    <row r="3120" spans="37:37">
      <c r="AK3120" s="267"/>
    </row>
    <row r="3121" spans="37:37">
      <c r="AK3121" s="267"/>
    </row>
    <row r="3122" spans="37:37">
      <c r="AK3122" s="267"/>
    </row>
    <row r="3123" spans="37:37">
      <c r="AK3123" s="267"/>
    </row>
    <row r="3124" spans="37:37">
      <c r="AK3124" s="267"/>
    </row>
    <row r="3125" spans="37:37">
      <c r="AK3125" s="267"/>
    </row>
    <row r="3126" spans="37:37">
      <c r="AK3126" s="267"/>
    </row>
    <row r="3127" spans="37:37">
      <c r="AK3127" s="267"/>
    </row>
    <row r="3128" spans="37:37">
      <c r="AK3128" s="267"/>
    </row>
    <row r="3129" spans="37:37">
      <c r="AK3129" s="267"/>
    </row>
    <row r="3130" spans="37:37">
      <c r="AK3130" s="267"/>
    </row>
    <row r="3131" spans="37:37">
      <c r="AK3131" s="267"/>
    </row>
    <row r="3132" spans="37:37">
      <c r="AK3132" s="267"/>
    </row>
    <row r="3133" spans="37:37">
      <c r="AK3133" s="267"/>
    </row>
    <row r="3134" spans="37:37">
      <c r="AK3134" s="267"/>
    </row>
    <row r="3135" spans="37:37">
      <c r="AK3135" s="267"/>
    </row>
    <row r="3136" spans="37:37">
      <c r="AK3136" s="267"/>
    </row>
    <row r="3137" spans="37:37">
      <c r="AK3137" s="267"/>
    </row>
    <row r="3138" spans="37:37">
      <c r="AK3138" s="267"/>
    </row>
    <row r="3139" spans="37:37">
      <c r="AK3139" s="267"/>
    </row>
    <row r="3140" spans="37:37">
      <c r="AK3140" s="267"/>
    </row>
    <row r="3141" spans="37:37">
      <c r="AK3141" s="267"/>
    </row>
    <row r="3142" spans="37:37">
      <c r="AK3142" s="267"/>
    </row>
    <row r="3143" spans="37:37">
      <c r="AK3143" s="267"/>
    </row>
    <row r="3144" spans="37:37">
      <c r="AK3144" s="267"/>
    </row>
    <row r="3145" spans="37:37">
      <c r="AK3145" s="267"/>
    </row>
    <row r="3146" spans="37:37">
      <c r="AK3146" s="267"/>
    </row>
    <row r="3147" spans="37:37">
      <c r="AK3147" s="267"/>
    </row>
    <row r="3148" spans="37:37">
      <c r="AK3148" s="267"/>
    </row>
    <row r="3149" spans="37:37">
      <c r="AK3149" s="267"/>
    </row>
    <row r="3150" spans="37:37">
      <c r="AK3150" s="267"/>
    </row>
    <row r="3151" spans="37:37">
      <c r="AK3151" s="267"/>
    </row>
    <row r="3152" spans="37:37">
      <c r="AK3152" s="267"/>
    </row>
    <row r="3153" spans="37:37">
      <c r="AK3153" s="267"/>
    </row>
    <row r="3154" spans="37:37">
      <c r="AK3154" s="267"/>
    </row>
    <row r="3155" spans="37:37">
      <c r="AK3155" s="267"/>
    </row>
    <row r="3156" spans="37:37">
      <c r="AK3156" s="267"/>
    </row>
    <row r="3157" spans="37:37">
      <c r="AK3157" s="267"/>
    </row>
    <row r="3158" spans="37:37">
      <c r="AK3158" s="267"/>
    </row>
    <row r="3159" spans="37:37">
      <c r="AK3159" s="267"/>
    </row>
    <row r="3160" spans="37:37">
      <c r="AK3160" s="267"/>
    </row>
    <row r="3161" spans="37:37">
      <c r="AK3161" s="267"/>
    </row>
    <row r="3162" spans="37:37">
      <c r="AK3162" s="267"/>
    </row>
    <row r="3163" spans="37:37">
      <c r="AK3163" s="267"/>
    </row>
    <row r="3164" spans="37:37">
      <c r="AK3164" s="267"/>
    </row>
    <row r="3165" spans="37:37">
      <c r="AK3165" s="267"/>
    </row>
    <row r="3166" spans="37:37">
      <c r="AK3166" s="267"/>
    </row>
    <row r="3167" spans="37:37">
      <c r="AK3167" s="267"/>
    </row>
    <row r="3168" spans="37:37">
      <c r="AK3168" s="267"/>
    </row>
    <row r="3169" spans="37:37">
      <c r="AK3169" s="267"/>
    </row>
    <row r="3170" spans="37:37">
      <c r="AK3170" s="267"/>
    </row>
    <row r="3171" spans="37:37">
      <c r="AK3171" s="267"/>
    </row>
    <row r="3172" spans="37:37">
      <c r="AK3172" s="267"/>
    </row>
    <row r="3173" spans="37:37">
      <c r="AK3173" s="267"/>
    </row>
    <row r="3174" spans="37:37">
      <c r="AK3174" s="267"/>
    </row>
    <row r="3175" spans="37:37">
      <c r="AK3175" s="267"/>
    </row>
    <row r="3176" spans="37:37">
      <c r="AK3176" s="267"/>
    </row>
    <row r="3177" spans="37:37">
      <c r="AK3177" s="267"/>
    </row>
    <row r="3178" spans="37:37">
      <c r="AK3178" s="267"/>
    </row>
    <row r="3179" spans="37:37">
      <c r="AK3179" s="267"/>
    </row>
    <row r="3180" spans="37:37">
      <c r="AK3180" s="267"/>
    </row>
    <row r="3181" spans="37:37">
      <c r="AK3181" s="267"/>
    </row>
    <row r="3182" spans="37:37">
      <c r="AK3182" s="267"/>
    </row>
    <row r="3183" spans="37:37">
      <c r="AK3183" s="267"/>
    </row>
    <row r="3184" spans="37:37">
      <c r="AK3184" s="267"/>
    </row>
    <row r="3185" spans="37:37">
      <c r="AK3185" s="267"/>
    </row>
    <row r="3186" spans="37:37">
      <c r="AK3186" s="267"/>
    </row>
    <row r="3187" spans="37:37">
      <c r="AK3187" s="267"/>
    </row>
    <row r="3188" spans="37:37">
      <c r="AK3188" s="267"/>
    </row>
    <row r="3189" spans="37:37">
      <c r="AK3189" s="267"/>
    </row>
    <row r="3190" spans="37:37">
      <c r="AK3190" s="267"/>
    </row>
    <row r="3191" spans="37:37">
      <c r="AK3191" s="267"/>
    </row>
    <row r="3192" spans="37:37">
      <c r="AK3192" s="267"/>
    </row>
    <row r="3193" spans="37:37">
      <c r="AK3193" s="267"/>
    </row>
    <row r="3194" spans="37:37">
      <c r="AK3194" s="267"/>
    </row>
    <row r="3195" spans="37:37">
      <c r="AK3195" s="267"/>
    </row>
    <row r="3196" spans="37:37">
      <c r="AK3196" s="267"/>
    </row>
    <row r="3197" spans="37:37">
      <c r="AK3197" s="267"/>
    </row>
    <row r="3198" spans="37:37">
      <c r="AK3198" s="267"/>
    </row>
    <row r="3199" spans="37:37">
      <c r="AK3199" s="267"/>
    </row>
    <row r="3200" spans="37:37">
      <c r="AK3200" s="267"/>
    </row>
    <row r="3201" spans="37:37">
      <c r="AK3201" s="267"/>
    </row>
    <row r="3202" spans="37:37">
      <c r="AK3202" s="267"/>
    </row>
    <row r="3203" spans="37:37">
      <c r="AK3203" s="267"/>
    </row>
    <row r="3204" spans="37:37">
      <c r="AK3204" s="267"/>
    </row>
    <row r="3205" spans="37:37">
      <c r="AK3205" s="267"/>
    </row>
    <row r="3206" spans="37:37">
      <c r="AK3206" s="267"/>
    </row>
    <row r="3207" spans="37:37">
      <c r="AK3207" s="267"/>
    </row>
    <row r="3208" spans="37:37">
      <c r="AK3208" s="267"/>
    </row>
    <row r="3209" spans="37:37">
      <c r="AK3209" s="267"/>
    </row>
    <row r="3210" spans="37:37">
      <c r="AK3210" s="267"/>
    </row>
    <row r="3211" spans="37:37">
      <c r="AK3211" s="267"/>
    </row>
    <row r="3212" spans="37:37">
      <c r="AK3212" s="267"/>
    </row>
    <row r="3213" spans="37:37">
      <c r="AK3213" s="267"/>
    </row>
    <row r="3214" spans="37:37">
      <c r="AK3214" s="267"/>
    </row>
    <row r="3215" spans="37:37">
      <c r="AK3215" s="267"/>
    </row>
    <row r="3216" spans="37:37">
      <c r="AK3216" s="267"/>
    </row>
    <row r="3217" spans="37:37">
      <c r="AK3217" s="267"/>
    </row>
    <row r="3218" spans="37:37">
      <c r="AK3218" s="267"/>
    </row>
    <row r="3219" spans="37:37">
      <c r="AK3219" s="267"/>
    </row>
    <row r="3220" spans="37:37">
      <c r="AK3220" s="267"/>
    </row>
    <row r="3221" spans="37:37">
      <c r="AK3221" s="267"/>
    </row>
    <row r="3222" spans="37:37">
      <c r="AK3222" s="267"/>
    </row>
    <row r="3223" spans="37:37">
      <c r="AK3223" s="267"/>
    </row>
    <row r="3224" spans="37:37">
      <c r="AK3224" s="267"/>
    </row>
    <row r="3225" spans="37:37">
      <c r="AK3225" s="267"/>
    </row>
    <row r="3226" spans="37:37">
      <c r="AK3226" s="267"/>
    </row>
    <row r="3227" spans="37:37">
      <c r="AK3227" s="267"/>
    </row>
    <row r="3228" spans="37:37">
      <c r="AK3228" s="267"/>
    </row>
    <row r="3229" spans="37:37">
      <c r="AK3229" s="267"/>
    </row>
    <row r="3230" spans="37:37">
      <c r="AK3230" s="267"/>
    </row>
    <row r="3231" spans="37:37">
      <c r="AK3231" s="267"/>
    </row>
    <row r="3232" spans="37:37">
      <c r="AK3232" s="267"/>
    </row>
    <row r="3233" spans="37:37">
      <c r="AK3233" s="267"/>
    </row>
    <row r="3234" spans="37:37">
      <c r="AK3234" s="267"/>
    </row>
    <row r="3235" spans="37:37">
      <c r="AK3235" s="267"/>
    </row>
    <row r="3236" spans="37:37">
      <c r="AK3236" s="267"/>
    </row>
    <row r="3237" spans="37:37">
      <c r="AK3237" s="267"/>
    </row>
    <row r="3238" spans="37:37">
      <c r="AK3238" s="267"/>
    </row>
    <row r="3239" spans="37:37">
      <c r="AK3239" s="267"/>
    </row>
    <row r="3240" spans="37:37">
      <c r="AK3240" s="267"/>
    </row>
    <row r="3241" spans="37:37">
      <c r="AK3241" s="267"/>
    </row>
    <row r="3242" spans="37:37">
      <c r="AK3242" s="267"/>
    </row>
    <row r="3243" spans="37:37">
      <c r="AK3243" s="267"/>
    </row>
    <row r="3244" spans="37:37">
      <c r="AK3244" s="267"/>
    </row>
    <row r="3245" spans="37:37">
      <c r="AK3245" s="267"/>
    </row>
    <row r="3246" spans="37:37">
      <c r="AK3246" s="267"/>
    </row>
    <row r="3247" spans="37:37">
      <c r="AK3247" s="267"/>
    </row>
    <row r="3248" spans="37:37">
      <c r="AK3248" s="267"/>
    </row>
    <row r="3249" spans="37:37">
      <c r="AK3249" s="267"/>
    </row>
    <row r="3250" spans="37:37">
      <c r="AK3250" s="267"/>
    </row>
    <row r="3251" spans="37:37">
      <c r="AK3251" s="267"/>
    </row>
    <row r="3252" spans="37:37">
      <c r="AK3252" s="267"/>
    </row>
    <row r="3253" spans="37:37">
      <c r="AK3253" s="267"/>
    </row>
    <row r="3254" spans="37:37">
      <c r="AK3254" s="267"/>
    </row>
    <row r="3255" spans="37:37">
      <c r="AK3255" s="267"/>
    </row>
    <row r="3256" spans="37:37">
      <c r="AK3256" s="267"/>
    </row>
    <row r="3257" spans="37:37">
      <c r="AK3257" s="267"/>
    </row>
    <row r="3258" spans="37:37">
      <c r="AK3258" s="267"/>
    </row>
    <row r="3259" spans="37:37">
      <c r="AK3259" s="267"/>
    </row>
    <row r="3260" spans="37:37">
      <c r="AK3260" s="267"/>
    </row>
    <row r="3261" spans="37:37">
      <c r="AK3261" s="267"/>
    </row>
    <row r="3262" spans="37:37">
      <c r="AK3262" s="267"/>
    </row>
    <row r="3263" spans="37:37">
      <c r="AK3263" s="267"/>
    </row>
    <row r="3264" spans="37:37">
      <c r="AK3264" s="267"/>
    </row>
    <row r="3265" spans="37:37">
      <c r="AK3265" s="267"/>
    </row>
    <row r="3266" spans="37:37">
      <c r="AK3266" s="267"/>
    </row>
    <row r="3267" spans="37:37">
      <c r="AK3267" s="267"/>
    </row>
    <row r="3268" spans="37:37">
      <c r="AK3268" s="267"/>
    </row>
    <row r="3269" spans="37:37">
      <c r="AK3269" s="267"/>
    </row>
    <row r="3270" spans="37:37">
      <c r="AK3270" s="267"/>
    </row>
    <row r="3271" spans="37:37">
      <c r="AK3271" s="267"/>
    </row>
    <row r="3272" spans="37:37">
      <c r="AK3272" s="267"/>
    </row>
    <row r="3273" spans="37:37">
      <c r="AK3273" s="267"/>
    </row>
    <row r="3274" spans="37:37">
      <c r="AK3274" s="267"/>
    </row>
    <row r="3275" spans="37:37">
      <c r="AK3275" s="267"/>
    </row>
    <row r="3276" spans="37:37">
      <c r="AK3276" s="267"/>
    </row>
    <row r="3277" spans="37:37">
      <c r="AK3277" s="267"/>
    </row>
    <row r="3278" spans="37:37">
      <c r="AK3278" s="267"/>
    </row>
    <row r="3279" spans="37:37">
      <c r="AK3279" s="267"/>
    </row>
    <row r="3280" spans="37:37">
      <c r="AK3280" s="267"/>
    </row>
    <row r="3281" spans="37:37">
      <c r="AK3281" s="267"/>
    </row>
    <row r="3282" spans="37:37">
      <c r="AK3282" s="267"/>
    </row>
    <row r="3283" spans="37:37">
      <c r="AK3283" s="267"/>
    </row>
    <row r="3284" spans="37:37">
      <c r="AK3284" s="267"/>
    </row>
    <row r="3285" spans="37:37">
      <c r="AK3285" s="267"/>
    </row>
    <row r="3286" spans="37:37">
      <c r="AK3286" s="267"/>
    </row>
    <row r="3287" spans="37:37">
      <c r="AK3287" s="267"/>
    </row>
    <row r="3288" spans="37:37">
      <c r="AK3288" s="267"/>
    </row>
    <row r="3289" spans="37:37">
      <c r="AK3289" s="267"/>
    </row>
    <row r="3290" spans="37:37">
      <c r="AK3290" s="267"/>
    </row>
    <row r="3291" spans="37:37">
      <c r="AK3291" s="267"/>
    </row>
    <row r="3292" spans="37:37">
      <c r="AK3292" s="267"/>
    </row>
    <row r="3293" spans="37:37">
      <c r="AK3293" s="267"/>
    </row>
    <row r="3294" spans="37:37">
      <c r="AK3294" s="267"/>
    </row>
    <row r="3295" spans="37:37">
      <c r="AK3295" s="267"/>
    </row>
    <row r="3296" spans="37:37">
      <c r="AK3296" s="267"/>
    </row>
    <row r="3297" spans="37:37">
      <c r="AK3297" s="267"/>
    </row>
    <row r="3298" spans="37:37">
      <c r="AK3298" s="267"/>
    </row>
    <row r="3299" spans="37:37">
      <c r="AK3299" s="267"/>
    </row>
    <row r="3300" spans="37:37">
      <c r="AK3300" s="267"/>
    </row>
    <row r="3301" spans="37:37">
      <c r="AK3301" s="267"/>
    </row>
    <row r="3302" spans="37:37">
      <c r="AK3302" s="267"/>
    </row>
    <row r="3303" spans="37:37">
      <c r="AK3303" s="267"/>
    </row>
    <row r="3304" spans="37:37">
      <c r="AK3304" s="267"/>
    </row>
    <row r="3305" spans="37:37">
      <c r="AK3305" s="267"/>
    </row>
    <row r="3306" spans="37:37">
      <c r="AK3306" s="267"/>
    </row>
    <row r="3307" spans="37:37">
      <c r="AK3307" s="267"/>
    </row>
    <row r="3308" spans="37:37">
      <c r="AK3308" s="267"/>
    </row>
    <row r="3309" spans="37:37">
      <c r="AK3309" s="267"/>
    </row>
    <row r="3310" spans="37:37">
      <c r="AK3310" s="267"/>
    </row>
    <row r="3311" spans="37:37">
      <c r="AK3311" s="267"/>
    </row>
    <row r="3312" spans="37:37">
      <c r="AK3312" s="267"/>
    </row>
    <row r="3313" spans="37:37">
      <c r="AK3313" s="267"/>
    </row>
    <row r="3314" spans="37:37">
      <c r="AK3314" s="267"/>
    </row>
    <row r="3315" spans="37:37">
      <c r="AK3315" s="267"/>
    </row>
    <row r="3316" spans="37:37">
      <c r="AK3316" s="267"/>
    </row>
    <row r="3317" spans="37:37">
      <c r="AK3317" s="267"/>
    </row>
    <row r="3318" spans="37:37">
      <c r="AK3318" s="267"/>
    </row>
    <row r="3319" spans="37:37">
      <c r="AK3319" s="267"/>
    </row>
    <row r="3320" spans="37:37">
      <c r="AK3320" s="267"/>
    </row>
    <row r="3321" spans="37:37">
      <c r="AK3321" s="267"/>
    </row>
    <row r="3322" spans="37:37">
      <c r="AK3322" s="267"/>
    </row>
    <row r="3323" spans="37:37">
      <c r="AK3323" s="267"/>
    </row>
    <row r="3324" spans="37:37">
      <c r="AK3324" s="267"/>
    </row>
    <row r="3325" spans="37:37">
      <c r="AK3325" s="267"/>
    </row>
    <row r="3326" spans="37:37">
      <c r="AK3326" s="267"/>
    </row>
    <row r="3327" spans="37:37">
      <c r="AK3327" s="267"/>
    </row>
    <row r="3328" spans="37:37">
      <c r="AK3328" s="267"/>
    </row>
    <row r="3329" spans="37:37">
      <c r="AK3329" s="267"/>
    </row>
    <row r="3330" spans="37:37">
      <c r="AK3330" s="267"/>
    </row>
    <row r="3331" spans="37:37">
      <c r="AK3331" s="267"/>
    </row>
    <row r="3332" spans="37:37">
      <c r="AK3332" s="267"/>
    </row>
    <row r="3333" spans="37:37">
      <c r="AK3333" s="267"/>
    </row>
    <row r="3334" spans="37:37">
      <c r="AK3334" s="267"/>
    </row>
    <row r="3335" spans="37:37">
      <c r="AK3335" s="267"/>
    </row>
    <row r="3336" spans="37:37">
      <c r="AK3336" s="267"/>
    </row>
    <row r="3337" spans="37:37">
      <c r="AK3337" s="267"/>
    </row>
    <row r="3338" spans="37:37">
      <c r="AK3338" s="267"/>
    </row>
    <row r="3339" spans="37:37">
      <c r="AK3339" s="267"/>
    </row>
    <row r="3340" spans="37:37">
      <c r="AK3340" s="267"/>
    </row>
    <row r="3341" spans="37:37">
      <c r="AK3341" s="267"/>
    </row>
    <row r="3342" spans="37:37">
      <c r="AK3342" s="267"/>
    </row>
    <row r="3343" spans="37:37">
      <c r="AK3343" s="267"/>
    </row>
    <row r="3344" spans="37:37">
      <c r="AK3344" s="267"/>
    </row>
    <row r="3345" spans="37:37">
      <c r="AK3345" s="267"/>
    </row>
    <row r="3346" spans="37:37">
      <c r="AK3346" s="267"/>
    </row>
    <row r="3347" spans="37:37">
      <c r="AK3347" s="267"/>
    </row>
    <row r="3348" spans="37:37">
      <c r="AK3348" s="267"/>
    </row>
    <row r="3349" spans="37:37">
      <c r="AK3349" s="267"/>
    </row>
    <row r="3350" spans="37:37">
      <c r="AK3350" s="267"/>
    </row>
    <row r="3351" spans="37:37">
      <c r="AK3351" s="267"/>
    </row>
    <row r="3352" spans="37:37">
      <c r="AK3352" s="267"/>
    </row>
    <row r="3353" spans="37:37">
      <c r="AK3353" s="267"/>
    </row>
    <row r="3354" spans="37:37">
      <c r="AK3354" s="267"/>
    </row>
    <row r="3355" spans="37:37">
      <c r="AK3355" s="267"/>
    </row>
    <row r="3356" spans="37:37">
      <c r="AK3356" s="267"/>
    </row>
    <row r="3357" spans="37:37">
      <c r="AK3357" s="267"/>
    </row>
    <row r="3358" spans="37:37">
      <c r="AK3358" s="267"/>
    </row>
    <row r="3359" spans="37:37">
      <c r="AK3359" s="267"/>
    </row>
    <row r="3360" spans="37:37">
      <c r="AK3360" s="267"/>
    </row>
    <row r="3361" spans="37:37">
      <c r="AK3361" s="267"/>
    </row>
    <row r="3362" spans="37:37">
      <c r="AK3362" s="267"/>
    </row>
    <row r="3363" spans="37:37">
      <c r="AK3363" s="267"/>
    </row>
    <row r="3364" spans="37:37">
      <c r="AK3364" s="267"/>
    </row>
    <row r="3365" spans="37:37">
      <c r="AK3365" s="267"/>
    </row>
    <row r="3366" spans="37:37">
      <c r="AK3366" s="267"/>
    </row>
    <row r="3367" spans="37:37">
      <c r="AK3367" s="267"/>
    </row>
    <row r="3368" spans="37:37">
      <c r="AK3368" s="267"/>
    </row>
    <row r="3369" spans="37:37">
      <c r="AK3369" s="267"/>
    </row>
    <row r="3370" spans="37:37">
      <c r="AK3370" s="267"/>
    </row>
    <row r="3371" spans="37:37">
      <c r="AK3371" s="267"/>
    </row>
    <row r="3372" spans="37:37">
      <c r="AK3372" s="267"/>
    </row>
    <row r="3373" spans="37:37">
      <c r="AK3373" s="267"/>
    </row>
    <row r="3374" spans="37:37">
      <c r="AK3374" s="267"/>
    </row>
    <row r="3375" spans="37:37">
      <c r="AK3375" s="267"/>
    </row>
    <row r="3376" spans="37:37">
      <c r="AK3376" s="267"/>
    </row>
    <row r="3377" spans="37:37">
      <c r="AK3377" s="267"/>
    </row>
    <row r="3378" spans="37:37">
      <c r="AK3378" s="267"/>
    </row>
    <row r="3379" spans="37:37">
      <c r="AK3379" s="267"/>
    </row>
    <row r="3380" spans="37:37">
      <c r="AK3380" s="267"/>
    </row>
    <row r="3381" spans="37:37">
      <c r="AK3381" s="267"/>
    </row>
    <row r="3382" spans="37:37">
      <c r="AK3382" s="267"/>
    </row>
    <row r="3383" spans="37:37">
      <c r="AK3383" s="267"/>
    </row>
    <row r="3384" spans="37:37">
      <c r="AK3384" s="267"/>
    </row>
    <row r="3385" spans="37:37">
      <c r="AK3385" s="267"/>
    </row>
    <row r="3386" spans="37:37">
      <c r="AK3386" s="267"/>
    </row>
    <row r="3387" spans="37:37">
      <c r="AK3387" s="267"/>
    </row>
    <row r="3388" spans="37:37">
      <c r="AK3388" s="267"/>
    </row>
    <row r="3389" spans="37:37">
      <c r="AK3389" s="267"/>
    </row>
    <row r="3390" spans="37:37">
      <c r="AK3390" s="267"/>
    </row>
    <row r="3391" spans="37:37">
      <c r="AK3391" s="267"/>
    </row>
    <row r="3392" spans="37:37">
      <c r="AK3392" s="267"/>
    </row>
    <row r="3393" spans="37:37">
      <c r="AK3393" s="267"/>
    </row>
    <row r="3394" spans="37:37">
      <c r="AK3394" s="267"/>
    </row>
    <row r="3395" spans="37:37">
      <c r="AK3395" s="267"/>
    </row>
    <row r="3396" spans="37:37">
      <c r="AK3396" s="267"/>
    </row>
    <row r="3397" spans="37:37">
      <c r="AK3397" s="267"/>
    </row>
    <row r="3398" spans="37:37">
      <c r="AK3398" s="267"/>
    </row>
    <row r="3399" spans="37:37">
      <c r="AK3399" s="267"/>
    </row>
    <row r="3400" spans="37:37">
      <c r="AK3400" s="267"/>
    </row>
    <row r="3401" spans="37:37">
      <c r="AK3401" s="267"/>
    </row>
    <row r="3402" spans="37:37">
      <c r="AK3402" s="267"/>
    </row>
    <row r="3403" spans="37:37">
      <c r="AK3403" s="267"/>
    </row>
    <row r="3404" spans="37:37">
      <c r="AK3404" s="267"/>
    </row>
    <row r="3405" spans="37:37">
      <c r="AK3405" s="267"/>
    </row>
    <row r="3406" spans="37:37">
      <c r="AK3406" s="267"/>
    </row>
    <row r="3407" spans="37:37">
      <c r="AK3407" s="267"/>
    </row>
    <row r="3408" spans="37:37">
      <c r="AK3408" s="267"/>
    </row>
    <row r="3409" spans="37:37">
      <c r="AK3409" s="267"/>
    </row>
    <row r="3410" spans="37:37">
      <c r="AK3410" s="267"/>
    </row>
    <row r="3411" spans="37:37">
      <c r="AK3411" s="267"/>
    </row>
    <row r="3412" spans="37:37">
      <c r="AK3412" s="267"/>
    </row>
    <row r="3413" spans="37:37">
      <c r="AK3413" s="267"/>
    </row>
    <row r="3414" spans="37:37">
      <c r="AK3414" s="267"/>
    </row>
    <row r="3415" spans="37:37">
      <c r="AK3415" s="267"/>
    </row>
    <row r="3416" spans="37:37">
      <c r="AK3416" s="267"/>
    </row>
    <row r="3417" spans="37:37">
      <c r="AK3417" s="267"/>
    </row>
    <row r="3418" spans="37:37">
      <c r="AK3418" s="267"/>
    </row>
    <row r="3419" spans="37:37">
      <c r="AK3419" s="267"/>
    </row>
    <row r="3420" spans="37:37">
      <c r="AK3420" s="267"/>
    </row>
    <row r="3421" spans="37:37">
      <c r="AK3421" s="267"/>
    </row>
    <row r="3422" spans="37:37">
      <c r="AK3422" s="267"/>
    </row>
    <row r="3423" spans="37:37">
      <c r="AK3423" s="267"/>
    </row>
    <row r="3424" spans="37:37">
      <c r="AK3424" s="267"/>
    </row>
    <row r="3425" spans="37:37">
      <c r="AK3425" s="267"/>
    </row>
    <row r="3426" spans="37:37">
      <c r="AK3426" s="267"/>
    </row>
    <row r="3427" spans="37:37">
      <c r="AK3427" s="267"/>
    </row>
    <row r="3428" spans="37:37">
      <c r="AK3428" s="267"/>
    </row>
    <row r="3429" spans="37:37">
      <c r="AK3429" s="267"/>
    </row>
    <row r="3430" spans="37:37">
      <c r="AK3430" s="267"/>
    </row>
    <row r="3431" spans="37:37">
      <c r="AK3431" s="267"/>
    </row>
    <row r="3432" spans="37:37">
      <c r="AK3432" s="267"/>
    </row>
    <row r="3433" spans="37:37">
      <c r="AK3433" s="267"/>
    </row>
    <row r="3434" spans="37:37">
      <c r="AK3434" s="267"/>
    </row>
    <row r="3435" spans="37:37">
      <c r="AK3435" s="267"/>
    </row>
    <row r="3436" spans="37:37">
      <c r="AK3436" s="267"/>
    </row>
    <row r="3437" spans="37:37">
      <c r="AK3437" s="267"/>
    </row>
    <row r="3438" spans="37:37">
      <c r="AK3438" s="267"/>
    </row>
    <row r="3439" spans="37:37">
      <c r="AK3439" s="267"/>
    </row>
    <row r="3440" spans="37:37">
      <c r="AK3440" s="267"/>
    </row>
    <row r="3441" spans="37:37">
      <c r="AK3441" s="267"/>
    </row>
    <row r="3442" spans="37:37">
      <c r="AK3442" s="267"/>
    </row>
    <row r="3443" spans="37:37">
      <c r="AK3443" s="267"/>
    </row>
    <row r="3444" spans="37:37">
      <c r="AK3444" s="267"/>
    </row>
    <row r="3445" spans="37:37">
      <c r="AK3445" s="267"/>
    </row>
    <row r="3446" spans="37:37">
      <c r="AK3446" s="267"/>
    </row>
    <row r="3447" spans="37:37">
      <c r="AK3447" s="267"/>
    </row>
    <row r="3448" spans="37:37">
      <c r="AK3448" s="267"/>
    </row>
    <row r="3449" spans="37:37">
      <c r="AK3449" s="267"/>
    </row>
    <row r="3450" spans="37:37">
      <c r="AK3450" s="267"/>
    </row>
    <row r="3451" spans="37:37">
      <c r="AK3451" s="267"/>
    </row>
    <row r="3452" spans="37:37">
      <c r="AK3452" s="267"/>
    </row>
    <row r="3453" spans="37:37">
      <c r="AK3453" s="267"/>
    </row>
    <row r="3454" spans="37:37">
      <c r="AK3454" s="267"/>
    </row>
    <row r="3455" spans="37:37">
      <c r="AK3455" s="267"/>
    </row>
    <row r="3456" spans="37:37">
      <c r="AK3456" s="267"/>
    </row>
    <row r="3457" spans="37:37">
      <c r="AK3457" s="267"/>
    </row>
    <row r="3458" spans="37:37">
      <c r="AK3458" s="267"/>
    </row>
    <row r="3459" spans="37:37">
      <c r="AK3459" s="267"/>
    </row>
    <row r="3460" spans="37:37">
      <c r="AK3460" s="267"/>
    </row>
    <row r="3461" spans="37:37">
      <c r="AK3461" s="267"/>
    </row>
    <row r="3462" spans="37:37">
      <c r="AK3462" s="267"/>
    </row>
    <row r="3463" spans="37:37">
      <c r="AK3463" s="267"/>
    </row>
    <row r="3464" spans="37:37">
      <c r="AK3464" s="267"/>
    </row>
    <row r="3465" spans="37:37">
      <c r="AK3465" s="267"/>
    </row>
    <row r="3466" spans="37:37">
      <c r="AK3466" s="267"/>
    </row>
    <row r="3467" spans="37:37">
      <c r="AK3467" s="267"/>
    </row>
    <row r="3468" spans="37:37">
      <c r="AK3468" s="267"/>
    </row>
    <row r="3469" spans="37:37">
      <c r="AK3469" s="267"/>
    </row>
    <row r="3470" spans="37:37">
      <c r="AK3470" s="267"/>
    </row>
    <row r="3471" spans="37:37">
      <c r="AK3471" s="267"/>
    </row>
    <row r="3472" spans="37:37">
      <c r="AK3472" s="267"/>
    </row>
    <row r="3473" spans="37:37">
      <c r="AK3473" s="267"/>
    </row>
    <row r="3474" spans="37:37">
      <c r="AK3474" s="267"/>
    </row>
    <row r="3475" spans="37:37">
      <c r="AK3475" s="267"/>
    </row>
    <row r="3476" spans="37:37">
      <c r="AK3476" s="267"/>
    </row>
    <row r="3477" spans="37:37">
      <c r="AK3477" s="267"/>
    </row>
    <row r="3478" spans="37:37">
      <c r="AK3478" s="267"/>
    </row>
    <row r="3479" spans="37:37">
      <c r="AK3479" s="267"/>
    </row>
    <row r="3480" spans="37:37">
      <c r="AK3480" s="267"/>
    </row>
    <row r="3481" spans="37:37">
      <c r="AK3481" s="267"/>
    </row>
    <row r="3482" spans="37:37">
      <c r="AK3482" s="267"/>
    </row>
    <row r="3483" spans="37:37">
      <c r="AK3483" s="267"/>
    </row>
    <row r="3484" spans="37:37">
      <c r="AK3484" s="267"/>
    </row>
    <row r="3485" spans="37:37">
      <c r="AK3485" s="267"/>
    </row>
    <row r="3486" spans="37:37">
      <c r="AK3486" s="267"/>
    </row>
    <row r="3487" spans="37:37">
      <c r="AK3487" s="267"/>
    </row>
    <row r="3488" spans="37:37">
      <c r="AK3488" s="267"/>
    </row>
    <row r="3489" spans="37:37">
      <c r="AK3489" s="267"/>
    </row>
    <row r="3490" spans="37:37">
      <c r="AK3490" s="267"/>
    </row>
    <row r="3491" spans="37:37">
      <c r="AK3491" s="267"/>
    </row>
    <row r="3492" spans="37:37">
      <c r="AK3492" s="267"/>
    </row>
    <row r="3493" spans="37:37">
      <c r="AK3493" s="267"/>
    </row>
    <row r="3494" spans="37:37">
      <c r="AK3494" s="267"/>
    </row>
    <row r="3495" spans="37:37">
      <c r="AK3495" s="267"/>
    </row>
    <row r="3496" spans="37:37">
      <c r="AK3496" s="267"/>
    </row>
    <row r="3497" spans="37:37">
      <c r="AK3497" s="267"/>
    </row>
    <row r="3498" spans="37:37">
      <c r="AK3498" s="267"/>
    </row>
    <row r="3499" spans="37:37">
      <c r="AK3499" s="267"/>
    </row>
    <row r="3500" spans="37:37">
      <c r="AK3500" s="267"/>
    </row>
    <row r="3501" spans="37:37">
      <c r="AK3501" s="267"/>
    </row>
    <row r="3502" spans="37:37">
      <c r="AK3502" s="267"/>
    </row>
    <row r="3503" spans="37:37">
      <c r="AK3503" s="267"/>
    </row>
    <row r="3504" spans="37:37">
      <c r="AK3504" s="267"/>
    </row>
    <row r="3505" spans="37:37">
      <c r="AK3505" s="267"/>
    </row>
    <row r="3506" spans="37:37">
      <c r="AK3506" s="267"/>
    </row>
    <row r="3507" spans="37:37">
      <c r="AK3507" s="267"/>
    </row>
    <row r="3508" spans="37:37">
      <c r="AK3508" s="267"/>
    </row>
    <row r="3509" spans="37:37">
      <c r="AK3509" s="267"/>
    </row>
    <row r="3510" spans="37:37">
      <c r="AK3510" s="267"/>
    </row>
    <row r="3511" spans="37:37">
      <c r="AK3511" s="267"/>
    </row>
    <row r="3512" spans="37:37">
      <c r="AK3512" s="267"/>
    </row>
    <row r="3513" spans="37:37">
      <c r="AK3513" s="267"/>
    </row>
    <row r="3514" spans="37:37">
      <c r="AK3514" s="267"/>
    </row>
    <row r="3515" spans="37:37">
      <c r="AK3515" s="267"/>
    </row>
    <row r="3516" spans="37:37">
      <c r="AK3516" s="267"/>
    </row>
    <row r="3517" spans="37:37">
      <c r="AK3517" s="267"/>
    </row>
    <row r="3518" spans="37:37">
      <c r="AK3518" s="267"/>
    </row>
    <row r="3519" spans="37:37">
      <c r="AK3519" s="267"/>
    </row>
    <row r="3520" spans="37:37">
      <c r="AK3520" s="267"/>
    </row>
    <row r="3521" spans="37:37">
      <c r="AK3521" s="267"/>
    </row>
    <row r="3522" spans="37:37">
      <c r="AK3522" s="267"/>
    </row>
    <row r="3523" spans="37:37">
      <c r="AK3523" s="267"/>
    </row>
    <row r="3524" spans="37:37">
      <c r="AK3524" s="267"/>
    </row>
    <row r="3525" spans="37:37">
      <c r="AK3525" s="267"/>
    </row>
    <row r="3526" spans="37:37">
      <c r="AK3526" s="267"/>
    </row>
    <row r="3527" spans="37:37">
      <c r="AK3527" s="267"/>
    </row>
    <row r="3528" spans="37:37">
      <c r="AK3528" s="267"/>
    </row>
    <row r="3529" spans="37:37">
      <c r="AK3529" s="267"/>
    </row>
    <row r="3530" spans="37:37">
      <c r="AK3530" s="267"/>
    </row>
    <row r="3531" spans="37:37">
      <c r="AK3531" s="267"/>
    </row>
    <row r="3532" spans="37:37">
      <c r="AK3532" s="267"/>
    </row>
    <row r="3533" spans="37:37">
      <c r="AK3533" s="267"/>
    </row>
    <row r="3534" spans="37:37">
      <c r="AK3534" s="267"/>
    </row>
    <row r="3535" spans="37:37">
      <c r="AK3535" s="267"/>
    </row>
    <row r="3536" spans="37:37">
      <c r="AK3536" s="267"/>
    </row>
    <row r="3537" spans="37:37">
      <c r="AK3537" s="267"/>
    </row>
    <row r="3538" spans="37:37">
      <c r="AK3538" s="267"/>
    </row>
    <row r="3539" spans="37:37">
      <c r="AK3539" s="267"/>
    </row>
    <row r="3540" spans="37:37">
      <c r="AK3540" s="267"/>
    </row>
    <row r="3541" spans="37:37">
      <c r="AK3541" s="267"/>
    </row>
    <row r="3542" spans="37:37">
      <c r="AK3542" s="267"/>
    </row>
    <row r="3543" spans="37:37">
      <c r="AK3543" s="267"/>
    </row>
    <row r="3544" spans="37:37">
      <c r="AK3544" s="267"/>
    </row>
    <row r="3545" spans="37:37">
      <c r="AK3545" s="267"/>
    </row>
    <row r="3546" spans="37:37">
      <c r="AK3546" s="267"/>
    </row>
    <row r="3547" spans="37:37">
      <c r="AK3547" s="267"/>
    </row>
    <row r="3548" spans="37:37">
      <c r="AK3548" s="267"/>
    </row>
    <row r="3549" spans="37:37">
      <c r="AK3549" s="267"/>
    </row>
    <row r="3550" spans="37:37">
      <c r="AK3550" s="267"/>
    </row>
    <row r="3551" spans="37:37">
      <c r="AK3551" s="267"/>
    </row>
    <row r="3552" spans="37:37">
      <c r="AK3552" s="267"/>
    </row>
    <row r="3553" spans="37:37">
      <c r="AK3553" s="267"/>
    </row>
    <row r="3554" spans="37:37">
      <c r="AK3554" s="267"/>
    </row>
    <row r="3555" spans="37:37">
      <c r="AK3555" s="267"/>
    </row>
    <row r="3556" spans="37:37">
      <c r="AK3556" s="267"/>
    </row>
    <row r="3557" spans="37:37">
      <c r="AK3557" s="267"/>
    </row>
    <row r="3558" spans="37:37">
      <c r="AK3558" s="267"/>
    </row>
    <row r="3559" spans="37:37">
      <c r="AK3559" s="267"/>
    </row>
    <row r="3560" spans="37:37">
      <c r="AK3560" s="267"/>
    </row>
    <row r="3561" spans="37:37">
      <c r="AK3561" s="267"/>
    </row>
    <row r="3562" spans="37:37">
      <c r="AK3562" s="267"/>
    </row>
    <row r="3563" spans="37:37">
      <c r="AK3563" s="267"/>
    </row>
    <row r="3564" spans="37:37">
      <c r="AK3564" s="267"/>
    </row>
    <row r="3565" spans="37:37">
      <c r="AK3565" s="267"/>
    </row>
    <row r="3566" spans="37:37">
      <c r="AK3566" s="267"/>
    </row>
    <row r="3567" spans="37:37">
      <c r="AK3567" s="267"/>
    </row>
    <row r="3568" spans="37:37">
      <c r="AK3568" s="267"/>
    </row>
    <row r="3569" spans="37:37">
      <c r="AK3569" s="267"/>
    </row>
    <row r="3570" spans="37:37">
      <c r="AK3570" s="267"/>
    </row>
    <row r="3571" spans="37:37">
      <c r="AK3571" s="267"/>
    </row>
    <row r="3572" spans="37:37">
      <c r="AK3572" s="267"/>
    </row>
    <row r="3573" spans="37:37">
      <c r="AK3573" s="267"/>
    </row>
    <row r="3574" spans="37:37">
      <c r="AK3574" s="267"/>
    </row>
    <row r="3575" spans="37:37">
      <c r="AK3575" s="267"/>
    </row>
    <row r="3576" spans="37:37">
      <c r="AK3576" s="267"/>
    </row>
    <row r="3577" spans="37:37">
      <c r="AK3577" s="267"/>
    </row>
    <row r="3578" spans="37:37">
      <c r="AK3578" s="267"/>
    </row>
    <row r="3579" spans="37:37">
      <c r="AK3579" s="267"/>
    </row>
    <row r="3580" spans="37:37">
      <c r="AK3580" s="267"/>
    </row>
    <row r="3581" spans="37:37">
      <c r="AK3581" s="267"/>
    </row>
    <row r="3582" spans="37:37">
      <c r="AK3582" s="267"/>
    </row>
    <row r="3583" spans="37:37">
      <c r="AK3583" s="267"/>
    </row>
    <row r="3584" spans="37:37">
      <c r="AK3584" s="267"/>
    </row>
    <row r="3585" spans="37:37">
      <c r="AK3585" s="267"/>
    </row>
    <row r="3586" spans="37:37">
      <c r="AK3586" s="267"/>
    </row>
    <row r="3587" spans="37:37">
      <c r="AK3587" s="267"/>
    </row>
    <row r="3588" spans="37:37">
      <c r="AK3588" s="267"/>
    </row>
    <row r="3589" spans="37:37">
      <c r="AK3589" s="267"/>
    </row>
    <row r="3590" spans="37:37">
      <c r="AK3590" s="267"/>
    </row>
    <row r="3591" spans="37:37">
      <c r="AK3591" s="267"/>
    </row>
    <row r="3592" spans="37:37">
      <c r="AK3592" s="267"/>
    </row>
    <row r="3593" spans="37:37">
      <c r="AK3593" s="267"/>
    </row>
    <row r="3594" spans="37:37">
      <c r="AK3594" s="267"/>
    </row>
    <row r="3595" spans="37:37">
      <c r="AK3595" s="267"/>
    </row>
    <row r="3596" spans="37:37">
      <c r="AK3596" s="267"/>
    </row>
    <row r="3597" spans="37:37">
      <c r="AK3597" s="267"/>
    </row>
    <row r="3598" spans="37:37">
      <c r="AK3598" s="267"/>
    </row>
    <row r="3599" spans="37:37">
      <c r="AK3599" s="267"/>
    </row>
    <row r="3600" spans="37:37">
      <c r="AK3600" s="267"/>
    </row>
    <row r="3601" spans="37:37">
      <c r="AK3601" s="267"/>
    </row>
    <row r="3602" spans="37:37">
      <c r="AK3602" s="267"/>
    </row>
    <row r="3603" spans="37:37">
      <c r="AK3603" s="267"/>
    </row>
    <row r="3604" spans="37:37">
      <c r="AK3604" s="267"/>
    </row>
    <row r="3605" spans="37:37">
      <c r="AK3605" s="267"/>
    </row>
    <row r="3606" spans="37:37">
      <c r="AK3606" s="267"/>
    </row>
    <row r="3607" spans="37:37">
      <c r="AK3607" s="267"/>
    </row>
    <row r="3608" spans="37:37">
      <c r="AK3608" s="267"/>
    </row>
    <row r="3609" spans="37:37">
      <c r="AK3609" s="267"/>
    </row>
    <row r="3610" spans="37:37">
      <c r="AK3610" s="267"/>
    </row>
    <row r="3611" spans="37:37">
      <c r="AK3611" s="267"/>
    </row>
    <row r="3612" spans="37:37">
      <c r="AK3612" s="267"/>
    </row>
    <row r="3613" spans="37:37">
      <c r="AK3613" s="267"/>
    </row>
    <row r="3614" spans="37:37">
      <c r="AK3614" s="267"/>
    </row>
    <row r="3615" spans="37:37">
      <c r="AK3615" s="267"/>
    </row>
    <row r="3616" spans="37:37">
      <c r="AK3616" s="267"/>
    </row>
    <row r="3617" spans="37:37">
      <c r="AK3617" s="267"/>
    </row>
    <row r="3618" spans="37:37">
      <c r="AK3618" s="267"/>
    </row>
    <row r="3619" spans="37:37">
      <c r="AK3619" s="267"/>
    </row>
    <row r="3620" spans="37:37">
      <c r="AK3620" s="267"/>
    </row>
    <row r="3621" spans="37:37">
      <c r="AK3621" s="267"/>
    </row>
    <row r="3622" spans="37:37">
      <c r="AK3622" s="267"/>
    </row>
    <row r="3623" spans="37:37">
      <c r="AK3623" s="267"/>
    </row>
    <row r="3624" spans="37:37">
      <c r="AK3624" s="267"/>
    </row>
    <row r="3625" spans="37:37">
      <c r="AK3625" s="267"/>
    </row>
    <row r="3626" spans="37:37">
      <c r="AK3626" s="267"/>
    </row>
    <row r="3627" spans="37:37">
      <c r="AK3627" s="267"/>
    </row>
    <row r="3628" spans="37:37">
      <c r="AK3628" s="267"/>
    </row>
    <row r="3629" spans="37:37">
      <c r="AK3629" s="267"/>
    </row>
    <row r="3630" spans="37:37">
      <c r="AK3630" s="267"/>
    </row>
    <row r="3631" spans="37:37">
      <c r="AK3631" s="267"/>
    </row>
    <row r="3632" spans="37:37">
      <c r="AK3632" s="267"/>
    </row>
    <row r="3633" spans="37:37">
      <c r="AK3633" s="267"/>
    </row>
    <row r="3634" spans="37:37">
      <c r="AK3634" s="267"/>
    </row>
    <row r="3635" spans="37:37">
      <c r="AK3635" s="267"/>
    </row>
    <row r="3636" spans="37:37">
      <c r="AK3636" s="267"/>
    </row>
    <row r="3637" spans="37:37">
      <c r="AK3637" s="267"/>
    </row>
    <row r="3638" spans="37:37">
      <c r="AK3638" s="267"/>
    </row>
    <row r="3639" spans="37:37">
      <c r="AK3639" s="267"/>
    </row>
    <row r="3640" spans="37:37">
      <c r="AK3640" s="267"/>
    </row>
    <row r="3641" spans="37:37">
      <c r="AK3641" s="267"/>
    </row>
    <row r="3642" spans="37:37">
      <c r="AK3642" s="267"/>
    </row>
    <row r="3643" spans="37:37">
      <c r="AK3643" s="267"/>
    </row>
    <row r="3644" spans="37:37">
      <c r="AK3644" s="267"/>
    </row>
    <row r="3645" spans="37:37">
      <c r="AK3645" s="267"/>
    </row>
    <row r="3646" spans="37:37">
      <c r="AK3646" s="267"/>
    </row>
    <row r="3647" spans="37:37">
      <c r="AK3647" s="267"/>
    </row>
    <row r="3648" spans="37:37">
      <c r="AK3648" s="267"/>
    </row>
    <row r="3649" spans="37:37">
      <c r="AK3649" s="267"/>
    </row>
    <row r="3650" spans="37:37">
      <c r="AK3650" s="267"/>
    </row>
    <row r="3651" spans="37:37">
      <c r="AK3651" s="267"/>
    </row>
    <row r="3652" spans="37:37">
      <c r="AK3652" s="267"/>
    </row>
    <row r="3653" spans="37:37">
      <c r="AK3653" s="267"/>
    </row>
    <row r="3654" spans="37:37">
      <c r="AK3654" s="267"/>
    </row>
    <row r="3655" spans="37:37">
      <c r="AK3655" s="267"/>
    </row>
    <row r="3656" spans="37:37">
      <c r="AK3656" s="267"/>
    </row>
    <row r="3657" spans="37:37">
      <c r="AK3657" s="267"/>
    </row>
    <row r="3658" spans="37:37">
      <c r="AK3658" s="267"/>
    </row>
    <row r="3659" spans="37:37">
      <c r="AK3659" s="267"/>
    </row>
    <row r="3660" spans="37:37">
      <c r="AK3660" s="267"/>
    </row>
    <row r="3661" spans="37:37">
      <c r="AK3661" s="267"/>
    </row>
    <row r="3662" spans="37:37">
      <c r="AK3662" s="267"/>
    </row>
    <row r="3663" spans="37:37">
      <c r="AK3663" s="267"/>
    </row>
    <row r="3664" spans="37:37">
      <c r="AK3664" s="267"/>
    </row>
    <row r="3665" spans="37:37">
      <c r="AK3665" s="267"/>
    </row>
    <row r="3666" spans="37:37">
      <c r="AK3666" s="267"/>
    </row>
    <row r="3667" spans="37:37">
      <c r="AK3667" s="267"/>
    </row>
    <row r="3668" spans="37:37">
      <c r="AK3668" s="267"/>
    </row>
    <row r="3669" spans="37:37">
      <c r="AK3669" s="267"/>
    </row>
    <row r="3670" spans="37:37">
      <c r="AK3670" s="267"/>
    </row>
    <row r="3671" spans="37:37">
      <c r="AK3671" s="267"/>
    </row>
    <row r="3672" spans="37:37">
      <c r="AK3672" s="267"/>
    </row>
    <row r="3673" spans="37:37">
      <c r="AK3673" s="267"/>
    </row>
    <row r="3674" spans="37:37">
      <c r="AK3674" s="267"/>
    </row>
    <row r="3675" spans="37:37">
      <c r="AK3675" s="267"/>
    </row>
    <row r="3676" spans="37:37">
      <c r="AK3676" s="267"/>
    </row>
    <row r="3677" spans="37:37">
      <c r="AK3677" s="267"/>
    </row>
    <row r="3678" spans="37:37">
      <c r="AK3678" s="267"/>
    </row>
    <row r="3679" spans="37:37">
      <c r="AK3679" s="267"/>
    </row>
    <row r="3680" spans="37:37">
      <c r="AK3680" s="267"/>
    </row>
    <row r="3681" spans="37:37">
      <c r="AK3681" s="267"/>
    </row>
    <row r="3682" spans="37:37">
      <c r="AK3682" s="267"/>
    </row>
    <row r="3683" spans="37:37">
      <c r="AK3683" s="267"/>
    </row>
    <row r="3684" spans="37:37">
      <c r="AK3684" s="267"/>
    </row>
    <row r="3685" spans="37:37">
      <c r="AK3685" s="267"/>
    </row>
    <row r="3686" spans="37:37">
      <c r="AK3686" s="267"/>
    </row>
    <row r="3687" spans="37:37">
      <c r="AK3687" s="267"/>
    </row>
    <row r="3688" spans="37:37">
      <c r="AK3688" s="267"/>
    </row>
    <row r="3689" spans="37:37">
      <c r="AK3689" s="267"/>
    </row>
    <row r="3690" spans="37:37">
      <c r="AK3690" s="267"/>
    </row>
    <row r="3691" spans="37:37">
      <c r="AK3691" s="267"/>
    </row>
    <row r="3692" spans="37:37">
      <c r="AK3692" s="267"/>
    </row>
    <row r="3693" spans="37:37">
      <c r="AK3693" s="267"/>
    </row>
    <row r="3694" spans="37:37">
      <c r="AK3694" s="267"/>
    </row>
    <row r="3695" spans="37:37">
      <c r="AK3695" s="267"/>
    </row>
    <row r="3696" spans="37:37">
      <c r="AK3696" s="267"/>
    </row>
    <row r="3697" spans="37:37">
      <c r="AK3697" s="267"/>
    </row>
    <row r="3698" spans="37:37">
      <c r="AK3698" s="267"/>
    </row>
    <row r="3699" spans="37:37">
      <c r="AK3699" s="267"/>
    </row>
    <row r="3700" spans="37:37">
      <c r="AK3700" s="267"/>
    </row>
    <row r="3701" spans="37:37">
      <c r="AK3701" s="267"/>
    </row>
    <row r="3702" spans="37:37">
      <c r="AK3702" s="267"/>
    </row>
    <row r="3703" spans="37:37">
      <c r="AK3703" s="267"/>
    </row>
    <row r="3704" spans="37:37">
      <c r="AK3704" s="267"/>
    </row>
    <row r="3705" spans="37:37">
      <c r="AK3705" s="267"/>
    </row>
    <row r="3706" spans="37:37">
      <c r="AK3706" s="267"/>
    </row>
    <row r="3707" spans="37:37">
      <c r="AK3707" s="267"/>
    </row>
    <row r="3708" spans="37:37">
      <c r="AK3708" s="267"/>
    </row>
    <row r="3709" spans="37:37">
      <c r="AK3709" s="267"/>
    </row>
    <row r="3710" spans="37:37">
      <c r="AK3710" s="267"/>
    </row>
    <row r="3711" spans="37:37">
      <c r="AK3711" s="267"/>
    </row>
    <row r="3712" spans="37:37">
      <c r="AK3712" s="267"/>
    </row>
    <row r="3713" spans="37:37">
      <c r="AK3713" s="267"/>
    </row>
    <row r="3714" spans="37:37">
      <c r="AK3714" s="267"/>
    </row>
    <row r="3715" spans="37:37">
      <c r="AK3715" s="267"/>
    </row>
    <row r="3716" spans="37:37">
      <c r="AK3716" s="267"/>
    </row>
    <row r="3717" spans="37:37">
      <c r="AK3717" s="267"/>
    </row>
    <row r="3718" spans="37:37">
      <c r="AK3718" s="267"/>
    </row>
    <row r="3719" spans="37:37">
      <c r="AK3719" s="267"/>
    </row>
    <row r="3720" spans="37:37">
      <c r="AK3720" s="267"/>
    </row>
    <row r="3721" spans="37:37">
      <c r="AK3721" s="267"/>
    </row>
    <row r="3722" spans="37:37">
      <c r="AK3722" s="267"/>
    </row>
    <row r="3723" spans="37:37">
      <c r="AK3723" s="267"/>
    </row>
    <row r="3724" spans="37:37">
      <c r="AK3724" s="267"/>
    </row>
    <row r="3725" spans="37:37">
      <c r="AK3725" s="267"/>
    </row>
    <row r="3726" spans="37:37">
      <c r="AK3726" s="267"/>
    </row>
    <row r="3727" spans="37:37">
      <c r="AK3727" s="267"/>
    </row>
    <row r="3728" spans="37:37">
      <c r="AK3728" s="267"/>
    </row>
    <row r="3729" spans="37:37">
      <c r="AK3729" s="267"/>
    </row>
    <row r="3730" spans="37:37">
      <c r="AK3730" s="267"/>
    </row>
    <row r="3731" spans="37:37">
      <c r="AK3731" s="267"/>
    </row>
    <row r="3732" spans="37:37">
      <c r="AK3732" s="267"/>
    </row>
    <row r="3733" spans="37:37">
      <c r="AK3733" s="267"/>
    </row>
    <row r="3734" spans="37:37">
      <c r="AK3734" s="267"/>
    </row>
    <row r="3735" spans="37:37">
      <c r="AK3735" s="267"/>
    </row>
    <row r="3736" spans="37:37">
      <c r="AK3736" s="267"/>
    </row>
    <row r="3737" spans="37:37">
      <c r="AK3737" s="267"/>
    </row>
    <row r="3738" spans="37:37">
      <c r="AK3738" s="267"/>
    </row>
    <row r="3739" spans="37:37">
      <c r="AK3739" s="267"/>
    </row>
    <row r="3740" spans="37:37">
      <c r="AK3740" s="267"/>
    </row>
    <row r="3741" spans="37:37">
      <c r="AK3741" s="267"/>
    </row>
    <row r="3742" spans="37:37">
      <c r="AK3742" s="267"/>
    </row>
    <row r="3743" spans="37:37">
      <c r="AK3743" s="267"/>
    </row>
    <row r="3744" spans="37:37">
      <c r="AK3744" s="267"/>
    </row>
    <row r="3745" spans="37:37">
      <c r="AK3745" s="267"/>
    </row>
    <row r="3746" spans="37:37">
      <c r="AK3746" s="267"/>
    </row>
    <row r="3747" spans="37:37">
      <c r="AK3747" s="267"/>
    </row>
    <row r="3748" spans="37:37">
      <c r="AK3748" s="267"/>
    </row>
    <row r="3749" spans="37:37">
      <c r="AK3749" s="267"/>
    </row>
    <row r="3750" spans="37:37">
      <c r="AK3750" s="267"/>
    </row>
    <row r="3751" spans="37:37">
      <c r="AK3751" s="267"/>
    </row>
    <row r="3752" spans="37:37">
      <c r="AK3752" s="267"/>
    </row>
    <row r="3753" spans="37:37">
      <c r="AK3753" s="267"/>
    </row>
    <row r="3754" spans="37:37">
      <c r="AK3754" s="267"/>
    </row>
    <row r="3755" spans="37:37">
      <c r="AK3755" s="267"/>
    </row>
    <row r="3756" spans="37:37">
      <c r="AK3756" s="267"/>
    </row>
    <row r="3757" spans="37:37">
      <c r="AK3757" s="267"/>
    </row>
    <row r="3758" spans="37:37">
      <c r="AK3758" s="267"/>
    </row>
    <row r="3759" spans="37:37">
      <c r="AK3759" s="267"/>
    </row>
    <row r="3760" spans="37:37">
      <c r="AK3760" s="267"/>
    </row>
    <row r="3761" spans="37:37">
      <c r="AK3761" s="267"/>
    </row>
    <row r="3762" spans="37:37">
      <c r="AK3762" s="267"/>
    </row>
    <row r="3763" spans="37:37">
      <c r="AK3763" s="267"/>
    </row>
    <row r="3764" spans="37:37">
      <c r="AK3764" s="267"/>
    </row>
    <row r="3765" spans="37:37">
      <c r="AK3765" s="267"/>
    </row>
    <row r="3766" spans="37:37">
      <c r="AK3766" s="267"/>
    </row>
    <row r="3767" spans="37:37">
      <c r="AK3767" s="267"/>
    </row>
    <row r="3768" spans="37:37">
      <c r="AK3768" s="267"/>
    </row>
    <row r="3769" spans="37:37">
      <c r="AK3769" s="267"/>
    </row>
    <row r="3770" spans="37:37">
      <c r="AK3770" s="267"/>
    </row>
    <row r="3771" spans="37:37">
      <c r="AK3771" s="267"/>
    </row>
    <row r="3772" spans="37:37">
      <c r="AK3772" s="267"/>
    </row>
    <row r="3773" spans="37:37">
      <c r="AK3773" s="267"/>
    </row>
    <row r="3774" spans="37:37">
      <c r="AK3774" s="267"/>
    </row>
    <row r="3775" spans="37:37">
      <c r="AK3775" s="267"/>
    </row>
    <row r="3776" spans="37:37">
      <c r="AK3776" s="267"/>
    </row>
    <row r="3777" spans="37:37">
      <c r="AK3777" s="267"/>
    </row>
    <row r="3778" spans="37:37">
      <c r="AK3778" s="267"/>
    </row>
    <row r="3779" spans="37:37">
      <c r="AK3779" s="267"/>
    </row>
    <row r="3780" spans="37:37">
      <c r="AK3780" s="267"/>
    </row>
    <row r="3781" spans="37:37">
      <c r="AK3781" s="267"/>
    </row>
    <row r="3782" spans="37:37">
      <c r="AK3782" s="267"/>
    </row>
    <row r="3783" spans="37:37">
      <c r="AK3783" s="267"/>
    </row>
    <row r="3784" spans="37:37">
      <c r="AK3784" s="267"/>
    </row>
    <row r="3785" spans="37:37">
      <c r="AK3785" s="267"/>
    </row>
    <row r="3786" spans="37:37">
      <c r="AK3786" s="267"/>
    </row>
    <row r="3787" spans="37:37">
      <c r="AK3787" s="267"/>
    </row>
    <row r="3788" spans="37:37">
      <c r="AK3788" s="267"/>
    </row>
    <row r="3789" spans="37:37">
      <c r="AK3789" s="267"/>
    </row>
    <row r="3790" spans="37:37">
      <c r="AK3790" s="267"/>
    </row>
    <row r="3791" spans="37:37">
      <c r="AK3791" s="267"/>
    </row>
    <row r="3792" spans="37:37">
      <c r="AK3792" s="267"/>
    </row>
    <row r="3793" spans="37:37">
      <c r="AK3793" s="267"/>
    </row>
    <row r="3794" spans="37:37">
      <c r="AK3794" s="267"/>
    </row>
    <row r="3795" spans="37:37">
      <c r="AK3795" s="267"/>
    </row>
    <row r="3796" spans="37:37">
      <c r="AK3796" s="267"/>
    </row>
    <row r="3797" spans="37:37">
      <c r="AK3797" s="267"/>
    </row>
    <row r="3798" spans="37:37">
      <c r="AK3798" s="267"/>
    </row>
    <row r="3799" spans="37:37">
      <c r="AK3799" s="267"/>
    </row>
    <row r="3800" spans="37:37">
      <c r="AK3800" s="267"/>
    </row>
    <row r="3801" spans="37:37">
      <c r="AK3801" s="267"/>
    </row>
    <row r="3802" spans="37:37">
      <c r="AK3802" s="267"/>
    </row>
    <row r="3803" spans="37:37">
      <c r="AK3803" s="267"/>
    </row>
    <row r="3804" spans="37:37">
      <c r="AK3804" s="267"/>
    </row>
    <row r="3805" spans="37:37">
      <c r="AK3805" s="267"/>
    </row>
    <row r="3806" spans="37:37">
      <c r="AK3806" s="267"/>
    </row>
    <row r="3807" spans="37:37">
      <c r="AK3807" s="267"/>
    </row>
    <row r="3808" spans="37:37">
      <c r="AK3808" s="267"/>
    </row>
    <row r="3809" spans="37:37">
      <c r="AK3809" s="267"/>
    </row>
    <row r="3810" spans="37:37">
      <c r="AK3810" s="267"/>
    </row>
    <row r="3811" spans="37:37">
      <c r="AK3811" s="267"/>
    </row>
    <row r="3812" spans="37:37">
      <c r="AK3812" s="267"/>
    </row>
    <row r="3813" spans="37:37">
      <c r="AK3813" s="267"/>
    </row>
    <row r="3814" spans="37:37">
      <c r="AK3814" s="267"/>
    </row>
    <row r="3815" spans="37:37">
      <c r="AK3815" s="267"/>
    </row>
    <row r="3816" spans="37:37">
      <c r="AK3816" s="267"/>
    </row>
    <row r="3817" spans="37:37">
      <c r="AK3817" s="267"/>
    </row>
    <row r="3818" spans="37:37">
      <c r="AK3818" s="267"/>
    </row>
    <row r="3819" spans="37:37">
      <c r="AK3819" s="267"/>
    </row>
    <row r="3820" spans="37:37">
      <c r="AK3820" s="267"/>
    </row>
    <row r="3821" spans="37:37">
      <c r="AK3821" s="267"/>
    </row>
    <row r="3822" spans="37:37">
      <c r="AK3822" s="267"/>
    </row>
    <row r="3823" spans="37:37">
      <c r="AK3823" s="267"/>
    </row>
    <row r="3824" spans="37:37">
      <c r="AK3824" s="267"/>
    </row>
    <row r="3825" spans="37:37">
      <c r="AK3825" s="267"/>
    </row>
    <row r="3826" spans="37:37">
      <c r="AK3826" s="267"/>
    </row>
    <row r="3827" spans="37:37">
      <c r="AK3827" s="267"/>
    </row>
    <row r="3828" spans="37:37">
      <c r="AK3828" s="267"/>
    </row>
    <row r="3829" spans="37:37">
      <c r="AK3829" s="267"/>
    </row>
    <row r="3830" spans="37:37">
      <c r="AK3830" s="267"/>
    </row>
    <row r="3831" spans="37:37">
      <c r="AK3831" s="267"/>
    </row>
    <row r="3832" spans="37:37">
      <c r="AK3832" s="267"/>
    </row>
    <row r="3833" spans="37:37">
      <c r="AK3833" s="267"/>
    </row>
    <row r="3834" spans="37:37">
      <c r="AK3834" s="267"/>
    </row>
    <row r="3835" spans="37:37">
      <c r="AK3835" s="267"/>
    </row>
    <row r="3836" spans="37:37">
      <c r="AK3836" s="267"/>
    </row>
    <row r="3837" spans="37:37">
      <c r="AK3837" s="267"/>
    </row>
    <row r="3838" spans="37:37">
      <c r="AK3838" s="267"/>
    </row>
    <row r="3839" spans="37:37">
      <c r="AK3839" s="267"/>
    </row>
    <row r="3840" spans="37:37">
      <c r="AK3840" s="267"/>
    </row>
    <row r="3841" spans="37:37">
      <c r="AK3841" s="267"/>
    </row>
    <row r="3842" spans="37:37">
      <c r="AK3842" s="267"/>
    </row>
    <row r="3843" spans="37:37">
      <c r="AK3843" s="267"/>
    </row>
    <row r="3844" spans="37:37">
      <c r="AK3844" s="267"/>
    </row>
    <row r="3845" spans="37:37">
      <c r="AK3845" s="267"/>
    </row>
    <row r="3846" spans="37:37">
      <c r="AK3846" s="267"/>
    </row>
    <row r="3847" spans="37:37">
      <c r="AK3847" s="267"/>
    </row>
    <row r="3848" spans="37:37">
      <c r="AK3848" s="267"/>
    </row>
    <row r="3849" spans="37:37">
      <c r="AK3849" s="267"/>
    </row>
    <row r="3850" spans="37:37">
      <c r="AK3850" s="267"/>
    </row>
    <row r="3851" spans="37:37">
      <c r="AK3851" s="267"/>
    </row>
    <row r="3852" spans="37:37">
      <c r="AK3852" s="267"/>
    </row>
    <row r="3853" spans="37:37">
      <c r="AK3853" s="267"/>
    </row>
    <row r="3854" spans="37:37">
      <c r="AK3854" s="267"/>
    </row>
    <row r="3855" spans="37:37">
      <c r="AK3855" s="267"/>
    </row>
    <row r="3856" spans="37:37">
      <c r="AK3856" s="267"/>
    </row>
    <row r="3857" spans="37:37">
      <c r="AK3857" s="267"/>
    </row>
    <row r="3858" spans="37:37">
      <c r="AK3858" s="267"/>
    </row>
    <row r="3859" spans="37:37">
      <c r="AK3859" s="267"/>
    </row>
    <row r="3860" spans="37:37">
      <c r="AK3860" s="267"/>
    </row>
    <row r="3861" spans="37:37">
      <c r="AK3861" s="267"/>
    </row>
    <row r="3862" spans="37:37">
      <c r="AK3862" s="267"/>
    </row>
    <row r="3863" spans="37:37">
      <c r="AK3863" s="267"/>
    </row>
    <row r="3864" spans="37:37">
      <c r="AK3864" s="267"/>
    </row>
    <row r="3865" spans="37:37">
      <c r="AK3865" s="267"/>
    </row>
    <row r="3866" spans="37:37">
      <c r="AK3866" s="267"/>
    </row>
    <row r="3867" spans="37:37">
      <c r="AK3867" s="267"/>
    </row>
    <row r="3868" spans="37:37">
      <c r="AK3868" s="267"/>
    </row>
    <row r="3869" spans="37:37">
      <c r="AK3869" s="267"/>
    </row>
    <row r="3870" spans="37:37">
      <c r="AK3870" s="267"/>
    </row>
    <row r="3871" spans="37:37">
      <c r="AK3871" s="267"/>
    </row>
    <row r="3872" spans="37:37">
      <c r="AK3872" s="267"/>
    </row>
    <row r="3873" spans="37:37">
      <c r="AK3873" s="267"/>
    </row>
    <row r="3874" spans="37:37">
      <c r="AK3874" s="267"/>
    </row>
    <row r="3875" spans="37:37">
      <c r="AK3875" s="267"/>
    </row>
    <row r="3876" spans="37:37">
      <c r="AK3876" s="267"/>
    </row>
    <row r="3877" spans="37:37">
      <c r="AK3877" s="267"/>
    </row>
    <row r="3878" spans="37:37">
      <c r="AK3878" s="267"/>
    </row>
    <row r="3879" spans="37:37">
      <c r="AK3879" s="267"/>
    </row>
    <row r="3880" spans="37:37">
      <c r="AK3880" s="267"/>
    </row>
    <row r="3881" spans="37:37">
      <c r="AK3881" s="267"/>
    </row>
    <row r="3882" spans="37:37">
      <c r="AK3882" s="267"/>
    </row>
    <row r="3883" spans="37:37">
      <c r="AK3883" s="267"/>
    </row>
    <row r="3884" spans="37:37">
      <c r="AK3884" s="267"/>
    </row>
    <row r="3885" spans="37:37">
      <c r="AK3885" s="267"/>
    </row>
    <row r="3886" spans="37:37">
      <c r="AK3886" s="267"/>
    </row>
    <row r="3887" spans="37:37">
      <c r="AK3887" s="267"/>
    </row>
    <row r="3888" spans="37:37">
      <c r="AK3888" s="267"/>
    </row>
    <row r="3889" spans="37:37">
      <c r="AK3889" s="267"/>
    </row>
    <row r="3890" spans="37:37">
      <c r="AK3890" s="267"/>
    </row>
    <row r="3891" spans="37:37">
      <c r="AK3891" s="267"/>
    </row>
    <row r="3892" spans="37:37">
      <c r="AK3892" s="267"/>
    </row>
    <row r="3893" spans="37:37">
      <c r="AK3893" s="267"/>
    </row>
    <row r="3894" spans="37:37">
      <c r="AK3894" s="267"/>
    </row>
    <row r="3895" spans="37:37">
      <c r="AK3895" s="267"/>
    </row>
    <row r="3896" spans="37:37">
      <c r="AK3896" s="267"/>
    </row>
    <row r="3897" spans="37:37">
      <c r="AK3897" s="267"/>
    </row>
    <row r="3898" spans="37:37">
      <c r="AK3898" s="267"/>
    </row>
    <row r="3899" spans="37:37">
      <c r="AK3899" s="267"/>
    </row>
    <row r="3900" spans="37:37">
      <c r="AK3900" s="267"/>
    </row>
    <row r="3901" spans="37:37">
      <c r="AK3901" s="267"/>
    </row>
    <row r="3902" spans="37:37">
      <c r="AK3902" s="267"/>
    </row>
    <row r="3903" spans="37:37">
      <c r="AK3903" s="267"/>
    </row>
    <row r="3904" spans="37:37">
      <c r="AK3904" s="267"/>
    </row>
    <row r="3905" spans="37:37">
      <c r="AK3905" s="267"/>
    </row>
    <row r="3906" spans="37:37">
      <c r="AK3906" s="267"/>
    </row>
    <row r="3907" spans="37:37">
      <c r="AK3907" s="267"/>
    </row>
    <row r="3908" spans="37:37">
      <c r="AK3908" s="267"/>
    </row>
    <row r="3909" spans="37:37">
      <c r="AK3909" s="267"/>
    </row>
    <row r="3910" spans="37:37">
      <c r="AK3910" s="267"/>
    </row>
    <row r="3911" spans="37:37">
      <c r="AK3911" s="267"/>
    </row>
    <row r="3912" spans="37:37">
      <c r="AK3912" s="267"/>
    </row>
    <row r="3913" spans="37:37">
      <c r="AK3913" s="267"/>
    </row>
    <row r="3914" spans="37:37">
      <c r="AK3914" s="267"/>
    </row>
    <row r="3915" spans="37:37">
      <c r="AK3915" s="267"/>
    </row>
    <row r="3916" spans="37:37">
      <c r="AK3916" s="267"/>
    </row>
    <row r="3917" spans="37:37">
      <c r="AK3917" s="267"/>
    </row>
    <row r="3918" spans="37:37">
      <c r="AK3918" s="267"/>
    </row>
    <row r="3919" spans="37:37">
      <c r="AK3919" s="267"/>
    </row>
    <row r="3920" spans="37:37">
      <c r="AK3920" s="267"/>
    </row>
    <row r="3921" spans="37:37">
      <c r="AK3921" s="267"/>
    </row>
    <row r="3922" spans="37:37">
      <c r="AK3922" s="267"/>
    </row>
    <row r="3923" spans="37:37">
      <c r="AK3923" s="267"/>
    </row>
    <row r="3924" spans="37:37">
      <c r="AK3924" s="267"/>
    </row>
    <row r="3925" spans="37:37">
      <c r="AK3925" s="267"/>
    </row>
    <row r="3926" spans="37:37">
      <c r="AK3926" s="267"/>
    </row>
    <row r="3927" spans="37:37">
      <c r="AK3927" s="267"/>
    </row>
    <row r="3928" spans="37:37">
      <c r="AK3928" s="267"/>
    </row>
    <row r="3929" spans="37:37">
      <c r="AK3929" s="267"/>
    </row>
    <row r="3930" spans="37:37">
      <c r="AK3930" s="267"/>
    </row>
    <row r="3931" spans="37:37">
      <c r="AK3931" s="267"/>
    </row>
    <row r="3932" spans="37:37">
      <c r="AK3932" s="267"/>
    </row>
    <row r="3933" spans="37:37">
      <c r="AK3933" s="267"/>
    </row>
    <row r="3934" spans="37:37">
      <c r="AK3934" s="267"/>
    </row>
    <row r="3935" spans="37:37">
      <c r="AK3935" s="267"/>
    </row>
    <row r="3936" spans="37:37">
      <c r="AK3936" s="267"/>
    </row>
    <row r="3937" spans="37:37">
      <c r="AK3937" s="267"/>
    </row>
    <row r="3938" spans="37:37">
      <c r="AK3938" s="267"/>
    </row>
    <row r="3939" spans="37:37">
      <c r="AK3939" s="267"/>
    </row>
    <row r="3940" spans="37:37">
      <c r="AK3940" s="267"/>
    </row>
    <row r="3941" spans="37:37">
      <c r="AK3941" s="267"/>
    </row>
    <row r="3942" spans="37:37">
      <c r="AK3942" s="267"/>
    </row>
    <row r="3943" spans="37:37">
      <c r="AK3943" s="267"/>
    </row>
    <row r="3944" spans="37:37">
      <c r="AK3944" s="267"/>
    </row>
    <row r="3945" spans="37:37">
      <c r="AK3945" s="267"/>
    </row>
    <row r="3946" spans="37:37">
      <c r="AK3946" s="267"/>
    </row>
    <row r="3947" spans="37:37">
      <c r="AK3947" s="267"/>
    </row>
    <row r="3948" spans="37:37">
      <c r="AK3948" s="267"/>
    </row>
    <row r="3949" spans="37:37">
      <c r="AK3949" s="267"/>
    </row>
    <row r="3950" spans="37:37">
      <c r="AK3950" s="267"/>
    </row>
    <row r="3951" spans="37:37">
      <c r="AK3951" s="267"/>
    </row>
    <row r="3952" spans="37:37">
      <c r="AK3952" s="267"/>
    </row>
    <row r="3953" spans="37:37">
      <c r="AK3953" s="267"/>
    </row>
    <row r="3954" spans="37:37">
      <c r="AK3954" s="267"/>
    </row>
    <row r="3955" spans="37:37">
      <c r="AK3955" s="267"/>
    </row>
    <row r="3956" spans="37:37">
      <c r="AK3956" s="267"/>
    </row>
    <row r="3957" spans="37:37">
      <c r="AK3957" s="267"/>
    </row>
    <row r="3958" spans="37:37">
      <c r="AK3958" s="267"/>
    </row>
    <row r="3959" spans="37:37">
      <c r="AK3959" s="267"/>
    </row>
    <row r="3960" spans="37:37">
      <c r="AK3960" s="267"/>
    </row>
    <row r="3961" spans="37:37">
      <c r="AK3961" s="267"/>
    </row>
    <row r="3962" spans="37:37">
      <c r="AK3962" s="267"/>
    </row>
    <row r="3963" spans="37:37">
      <c r="AK3963" s="267"/>
    </row>
    <row r="3964" spans="37:37">
      <c r="AK3964" s="267"/>
    </row>
    <row r="3965" spans="37:37">
      <c r="AK3965" s="267"/>
    </row>
    <row r="3966" spans="37:37">
      <c r="AK3966" s="267"/>
    </row>
    <row r="3967" spans="37:37">
      <c r="AK3967" s="267"/>
    </row>
    <row r="3968" spans="37:37">
      <c r="AK3968" s="267"/>
    </row>
    <row r="3969" spans="37:37">
      <c r="AK3969" s="267"/>
    </row>
    <row r="3970" spans="37:37">
      <c r="AK3970" s="267"/>
    </row>
    <row r="3971" spans="37:37">
      <c r="AK3971" s="267"/>
    </row>
    <row r="3972" spans="37:37">
      <c r="AK3972" s="267"/>
    </row>
    <row r="3973" spans="37:37">
      <c r="AK3973" s="267"/>
    </row>
    <row r="3974" spans="37:37">
      <c r="AK3974" s="267"/>
    </row>
    <row r="3975" spans="37:37">
      <c r="AK3975" s="267"/>
    </row>
    <row r="3976" spans="37:37">
      <c r="AK3976" s="267"/>
    </row>
    <row r="3977" spans="37:37">
      <c r="AK3977" s="267"/>
    </row>
    <row r="3978" spans="37:37">
      <c r="AK3978" s="267"/>
    </row>
    <row r="3979" spans="37:37">
      <c r="AK3979" s="267"/>
    </row>
    <row r="3980" spans="37:37">
      <c r="AK3980" s="267"/>
    </row>
    <row r="3981" spans="37:37">
      <c r="AK3981" s="267"/>
    </row>
    <row r="3982" spans="37:37">
      <c r="AK3982" s="267"/>
    </row>
    <row r="3983" spans="37:37">
      <c r="AK3983" s="267"/>
    </row>
    <row r="3984" spans="37:37">
      <c r="AK3984" s="267"/>
    </row>
    <row r="3985" spans="37:37">
      <c r="AK3985" s="267"/>
    </row>
    <row r="3986" spans="37:37">
      <c r="AK3986" s="267"/>
    </row>
    <row r="3987" spans="37:37">
      <c r="AK3987" s="267"/>
    </row>
    <row r="3988" spans="37:37">
      <c r="AK3988" s="267"/>
    </row>
    <row r="3989" spans="37:37">
      <c r="AK3989" s="267"/>
    </row>
    <row r="3990" spans="37:37">
      <c r="AK3990" s="267"/>
    </row>
    <row r="3991" spans="37:37">
      <c r="AK3991" s="267"/>
    </row>
    <row r="3992" spans="37:37">
      <c r="AK3992" s="267"/>
    </row>
    <row r="3993" spans="37:37">
      <c r="AK3993" s="267"/>
    </row>
    <row r="3994" spans="37:37">
      <c r="AK3994" s="267"/>
    </row>
    <row r="3995" spans="37:37">
      <c r="AK3995" s="267"/>
    </row>
    <row r="3996" spans="37:37">
      <c r="AK3996" s="267"/>
    </row>
    <row r="3997" spans="37:37">
      <c r="AK3997" s="267"/>
    </row>
    <row r="3998" spans="37:37">
      <c r="AK3998" s="267"/>
    </row>
    <row r="3999" spans="37:37">
      <c r="AK3999" s="267"/>
    </row>
    <row r="4000" spans="37:37">
      <c r="AK4000" s="267"/>
    </row>
    <row r="4001" spans="37:37">
      <c r="AK4001" s="267"/>
    </row>
    <row r="4002" spans="37:37">
      <c r="AK4002" s="267"/>
    </row>
    <row r="4003" spans="37:37">
      <c r="AK4003" s="267"/>
    </row>
    <row r="4004" spans="37:37">
      <c r="AK4004" s="267"/>
    </row>
    <row r="4005" spans="37:37">
      <c r="AK4005" s="267"/>
    </row>
    <row r="4006" spans="37:37">
      <c r="AK4006" s="267"/>
    </row>
    <row r="4007" spans="37:37">
      <c r="AK4007" s="267"/>
    </row>
    <row r="4008" spans="37:37">
      <c r="AK4008" s="267"/>
    </row>
    <row r="4009" spans="37:37">
      <c r="AK4009" s="267"/>
    </row>
    <row r="4010" spans="37:37">
      <c r="AK4010" s="267"/>
    </row>
    <row r="4011" spans="37:37">
      <c r="AK4011" s="267"/>
    </row>
    <row r="4012" spans="37:37">
      <c r="AK4012" s="267"/>
    </row>
    <row r="4013" spans="37:37">
      <c r="AK4013" s="267"/>
    </row>
    <row r="4014" spans="37:37">
      <c r="AK4014" s="267"/>
    </row>
    <row r="4015" spans="37:37">
      <c r="AK4015" s="267"/>
    </row>
    <row r="4016" spans="37:37">
      <c r="AK4016" s="267"/>
    </row>
    <row r="4017" spans="37:37">
      <c r="AK4017" s="267"/>
    </row>
    <row r="4018" spans="37:37">
      <c r="AK4018" s="267"/>
    </row>
    <row r="4019" spans="37:37">
      <c r="AK4019" s="267"/>
    </row>
    <row r="4020" spans="37:37">
      <c r="AK4020" s="267"/>
    </row>
    <row r="4021" spans="37:37">
      <c r="AK4021" s="267"/>
    </row>
    <row r="4022" spans="37:37">
      <c r="AK4022" s="267"/>
    </row>
    <row r="4023" spans="37:37">
      <c r="AK4023" s="267"/>
    </row>
    <row r="4024" spans="37:37">
      <c r="AK4024" s="267"/>
    </row>
    <row r="4025" spans="37:37">
      <c r="AK4025" s="267"/>
    </row>
    <row r="4026" spans="37:37">
      <c r="AK4026" s="267"/>
    </row>
    <row r="4027" spans="37:37">
      <c r="AK4027" s="267"/>
    </row>
    <row r="4028" spans="37:37">
      <c r="AK4028" s="267"/>
    </row>
    <row r="4029" spans="37:37">
      <c r="AK4029" s="267"/>
    </row>
    <row r="4030" spans="37:37">
      <c r="AK4030" s="267"/>
    </row>
    <row r="4031" spans="37:37">
      <c r="AK4031" s="267"/>
    </row>
    <row r="4032" spans="37:37">
      <c r="AK4032" s="267"/>
    </row>
    <row r="4033" spans="37:37">
      <c r="AK4033" s="267"/>
    </row>
    <row r="4034" spans="37:37">
      <c r="AK4034" s="267"/>
    </row>
    <row r="4035" spans="37:37">
      <c r="AK4035" s="267"/>
    </row>
    <row r="4036" spans="37:37">
      <c r="AK4036" s="267"/>
    </row>
    <row r="4037" spans="37:37">
      <c r="AK4037" s="267"/>
    </row>
    <row r="4038" spans="37:37">
      <c r="AK4038" s="267"/>
    </row>
    <row r="4039" spans="37:37">
      <c r="AK4039" s="267"/>
    </row>
    <row r="4040" spans="37:37">
      <c r="AK4040" s="267"/>
    </row>
    <row r="4041" spans="37:37">
      <c r="AK4041" s="267"/>
    </row>
    <row r="4042" spans="37:37">
      <c r="AK4042" s="267"/>
    </row>
    <row r="4043" spans="37:37">
      <c r="AK4043" s="267"/>
    </row>
    <row r="4044" spans="37:37">
      <c r="AK4044" s="267"/>
    </row>
    <row r="4045" spans="37:37">
      <c r="AK4045" s="267"/>
    </row>
    <row r="4046" spans="37:37">
      <c r="AK4046" s="267"/>
    </row>
    <row r="4047" spans="37:37">
      <c r="AK4047" s="267"/>
    </row>
    <row r="4048" spans="37:37">
      <c r="AK4048" s="267"/>
    </row>
    <row r="4049" spans="37:37">
      <c r="AK4049" s="267"/>
    </row>
    <row r="4050" spans="37:37">
      <c r="AK4050" s="267"/>
    </row>
    <row r="4051" spans="37:37">
      <c r="AK4051" s="267"/>
    </row>
    <row r="4052" spans="37:37">
      <c r="AK4052" s="267"/>
    </row>
    <row r="4053" spans="37:37">
      <c r="AK4053" s="267"/>
    </row>
    <row r="4054" spans="37:37">
      <c r="AK4054" s="267"/>
    </row>
    <row r="4055" spans="37:37">
      <c r="AK4055" s="267"/>
    </row>
    <row r="4056" spans="37:37">
      <c r="AK4056" s="267"/>
    </row>
    <row r="4057" spans="37:37">
      <c r="AK4057" s="267"/>
    </row>
    <row r="4058" spans="37:37">
      <c r="AK4058" s="267"/>
    </row>
    <row r="4059" spans="37:37">
      <c r="AK4059" s="267"/>
    </row>
    <row r="4060" spans="37:37">
      <c r="AK4060" s="267"/>
    </row>
    <row r="4061" spans="37:37">
      <c r="AK4061" s="267"/>
    </row>
    <row r="4062" spans="37:37">
      <c r="AK4062" s="267"/>
    </row>
    <row r="4063" spans="37:37">
      <c r="AK4063" s="267"/>
    </row>
    <row r="4064" spans="37:37">
      <c r="AK4064" s="267"/>
    </row>
    <row r="4065" spans="37:37">
      <c r="AK4065" s="267"/>
    </row>
    <row r="4066" spans="37:37">
      <c r="AK4066" s="267"/>
    </row>
    <row r="4067" spans="37:37">
      <c r="AK4067" s="267"/>
    </row>
    <row r="4068" spans="37:37">
      <c r="AK4068" s="267"/>
    </row>
    <row r="4069" spans="37:37">
      <c r="AK4069" s="267"/>
    </row>
    <row r="4070" spans="37:37">
      <c r="AK4070" s="267"/>
    </row>
    <row r="4071" spans="37:37">
      <c r="AK4071" s="267"/>
    </row>
    <row r="4072" spans="37:37">
      <c r="AK4072" s="267"/>
    </row>
    <row r="4073" spans="37:37">
      <c r="AK4073" s="267"/>
    </row>
    <row r="4074" spans="37:37">
      <c r="AK4074" s="267"/>
    </row>
    <row r="4075" spans="37:37">
      <c r="AK4075" s="267"/>
    </row>
    <row r="4076" spans="37:37">
      <c r="AK4076" s="267"/>
    </row>
    <row r="4077" spans="37:37">
      <c r="AK4077" s="267"/>
    </row>
    <row r="4078" spans="37:37">
      <c r="AK4078" s="267"/>
    </row>
    <row r="4079" spans="37:37">
      <c r="AK4079" s="267"/>
    </row>
    <row r="4080" spans="37:37">
      <c r="AK4080" s="267"/>
    </row>
    <row r="4081" spans="37:37">
      <c r="AK4081" s="267"/>
    </row>
    <row r="4082" spans="37:37">
      <c r="AK4082" s="267"/>
    </row>
    <row r="4083" spans="37:37">
      <c r="AK4083" s="267"/>
    </row>
    <row r="4084" spans="37:37">
      <c r="AK4084" s="267"/>
    </row>
    <row r="4085" spans="37:37">
      <c r="AK4085" s="267"/>
    </row>
    <row r="4086" spans="37:37">
      <c r="AK4086" s="267"/>
    </row>
    <row r="4087" spans="37:37">
      <c r="AK4087" s="267"/>
    </row>
    <row r="4088" spans="37:37">
      <c r="AK4088" s="267"/>
    </row>
    <row r="4089" spans="37:37">
      <c r="AK4089" s="267"/>
    </row>
    <row r="4090" spans="37:37">
      <c r="AK4090" s="267"/>
    </row>
    <row r="4091" spans="37:37">
      <c r="AK4091" s="267"/>
    </row>
    <row r="4092" spans="37:37">
      <c r="AK4092" s="267"/>
    </row>
    <row r="4093" spans="37:37">
      <c r="AK4093" s="267"/>
    </row>
    <row r="4094" spans="37:37">
      <c r="AK4094" s="267"/>
    </row>
    <row r="4095" spans="37:37">
      <c r="AK4095" s="267"/>
    </row>
    <row r="4096" spans="37:37">
      <c r="AK4096" s="267"/>
    </row>
    <row r="4097" spans="37:37">
      <c r="AK4097" s="267"/>
    </row>
    <row r="4098" spans="37:37">
      <c r="AK4098" s="267"/>
    </row>
    <row r="4099" spans="37:37">
      <c r="AK4099" s="267"/>
    </row>
    <row r="4100" spans="37:37">
      <c r="AK4100" s="267"/>
    </row>
    <row r="4101" spans="37:37">
      <c r="AK4101" s="267"/>
    </row>
    <row r="4102" spans="37:37">
      <c r="AK4102" s="267"/>
    </row>
    <row r="4103" spans="37:37">
      <c r="AK4103" s="267"/>
    </row>
    <row r="4104" spans="37:37">
      <c r="AK4104" s="267"/>
    </row>
    <row r="4105" spans="37:37">
      <c r="AK4105" s="267"/>
    </row>
    <row r="4106" spans="37:37">
      <c r="AK4106" s="267"/>
    </row>
    <row r="4107" spans="37:37">
      <c r="AK4107" s="267"/>
    </row>
    <row r="4108" spans="37:37">
      <c r="AK4108" s="267"/>
    </row>
    <row r="4109" spans="37:37">
      <c r="AK4109" s="267"/>
    </row>
    <row r="4110" spans="37:37">
      <c r="AK4110" s="267"/>
    </row>
    <row r="4111" spans="37:37">
      <c r="AK4111" s="267"/>
    </row>
    <row r="4112" spans="37:37">
      <c r="AK4112" s="267"/>
    </row>
    <row r="4113" spans="37:37">
      <c r="AK4113" s="267"/>
    </row>
    <row r="4114" spans="37:37">
      <c r="AK4114" s="267"/>
    </row>
    <row r="4115" spans="37:37">
      <c r="AK4115" s="267"/>
    </row>
    <row r="4116" spans="37:37">
      <c r="AK4116" s="267"/>
    </row>
    <row r="4117" spans="37:37">
      <c r="AK4117" s="267"/>
    </row>
    <row r="4118" spans="37:37">
      <c r="AK4118" s="267"/>
    </row>
    <row r="4119" spans="37:37">
      <c r="AK4119" s="267"/>
    </row>
    <row r="4120" spans="37:37">
      <c r="AK4120" s="267"/>
    </row>
    <row r="4121" spans="37:37">
      <c r="AK4121" s="267"/>
    </row>
    <row r="4122" spans="37:37">
      <c r="AK4122" s="267"/>
    </row>
    <row r="4123" spans="37:37">
      <c r="AK4123" s="267"/>
    </row>
    <row r="4124" spans="37:37">
      <c r="AK4124" s="267"/>
    </row>
    <row r="4125" spans="37:37">
      <c r="AK4125" s="267"/>
    </row>
    <row r="4126" spans="37:37">
      <c r="AK4126" s="267"/>
    </row>
    <row r="4127" spans="37:37">
      <c r="AK4127" s="267"/>
    </row>
    <row r="4128" spans="37:37">
      <c r="AK4128" s="267"/>
    </row>
    <row r="4129" spans="37:37">
      <c r="AK4129" s="267"/>
    </row>
    <row r="4130" spans="37:37">
      <c r="AK4130" s="267"/>
    </row>
    <row r="4131" spans="37:37">
      <c r="AK4131" s="267"/>
    </row>
    <row r="4132" spans="37:37">
      <c r="AK4132" s="267"/>
    </row>
    <row r="4133" spans="37:37">
      <c r="AK4133" s="267"/>
    </row>
    <row r="4134" spans="37:37">
      <c r="AK4134" s="267"/>
    </row>
    <row r="4135" spans="37:37">
      <c r="AK4135" s="267"/>
    </row>
    <row r="4136" spans="37:37">
      <c r="AK4136" s="267"/>
    </row>
    <row r="4137" spans="37:37">
      <c r="AK4137" s="267"/>
    </row>
    <row r="4138" spans="37:37">
      <c r="AK4138" s="267"/>
    </row>
    <row r="4139" spans="37:37">
      <c r="AK4139" s="267"/>
    </row>
    <row r="4140" spans="37:37">
      <c r="AK4140" s="267"/>
    </row>
    <row r="4141" spans="37:37">
      <c r="AK4141" s="267"/>
    </row>
    <row r="4142" spans="37:37">
      <c r="AK4142" s="267"/>
    </row>
    <row r="4143" spans="37:37">
      <c r="AK4143" s="267"/>
    </row>
    <row r="4144" spans="37:37">
      <c r="AK4144" s="267"/>
    </row>
    <row r="4145" spans="37:37">
      <c r="AK4145" s="267"/>
    </row>
    <row r="4146" spans="37:37">
      <c r="AK4146" s="267"/>
    </row>
    <row r="4147" spans="37:37">
      <c r="AK4147" s="267"/>
    </row>
    <row r="4148" spans="37:37">
      <c r="AK4148" s="267"/>
    </row>
    <row r="4149" spans="37:37">
      <c r="AK4149" s="267"/>
    </row>
    <row r="4150" spans="37:37">
      <c r="AK4150" s="267"/>
    </row>
    <row r="4151" spans="37:37">
      <c r="AK4151" s="267"/>
    </row>
    <row r="4152" spans="37:37">
      <c r="AK4152" s="267"/>
    </row>
    <row r="4153" spans="37:37">
      <c r="AK4153" s="267"/>
    </row>
    <row r="4154" spans="37:37">
      <c r="AK4154" s="267"/>
    </row>
    <row r="4155" spans="37:37">
      <c r="AK4155" s="267"/>
    </row>
    <row r="4156" spans="37:37">
      <c r="AK4156" s="267"/>
    </row>
    <row r="4157" spans="37:37">
      <c r="AK4157" s="267"/>
    </row>
    <row r="4158" spans="37:37">
      <c r="AK4158" s="267"/>
    </row>
    <row r="4159" spans="37:37">
      <c r="AK4159" s="267"/>
    </row>
    <row r="4160" spans="37:37">
      <c r="AK4160" s="267"/>
    </row>
    <row r="4161" spans="37:37">
      <c r="AK4161" s="267"/>
    </row>
    <row r="4162" spans="37:37">
      <c r="AK4162" s="267"/>
    </row>
    <row r="4163" spans="37:37">
      <c r="AK4163" s="267"/>
    </row>
    <row r="4164" spans="37:37">
      <c r="AK4164" s="267"/>
    </row>
    <row r="4165" spans="37:37">
      <c r="AK4165" s="267"/>
    </row>
    <row r="4166" spans="37:37">
      <c r="AK4166" s="267"/>
    </row>
    <row r="4167" spans="37:37">
      <c r="AK4167" s="267"/>
    </row>
    <row r="4168" spans="37:37">
      <c r="AK4168" s="267"/>
    </row>
    <row r="4169" spans="37:37">
      <c r="AK4169" s="267"/>
    </row>
    <row r="4170" spans="37:37">
      <c r="AK4170" s="267"/>
    </row>
    <row r="4171" spans="37:37">
      <c r="AK4171" s="267"/>
    </row>
    <row r="4172" spans="37:37">
      <c r="AK4172" s="267"/>
    </row>
    <row r="4173" spans="37:37">
      <c r="AK4173" s="267"/>
    </row>
    <row r="4174" spans="37:37">
      <c r="AK4174" s="267"/>
    </row>
    <row r="4175" spans="37:37">
      <c r="AK4175" s="267"/>
    </row>
    <row r="4176" spans="37:37">
      <c r="AK4176" s="267"/>
    </row>
    <row r="4177" spans="37:37">
      <c r="AK4177" s="267"/>
    </row>
    <row r="4178" spans="37:37">
      <c r="AK4178" s="267"/>
    </row>
    <row r="4179" spans="37:37">
      <c r="AK4179" s="267"/>
    </row>
    <row r="4180" spans="37:37">
      <c r="AK4180" s="267"/>
    </row>
    <row r="4181" spans="37:37">
      <c r="AK4181" s="267"/>
    </row>
    <row r="4182" spans="37:37">
      <c r="AK4182" s="267"/>
    </row>
    <row r="4183" spans="37:37">
      <c r="AK4183" s="267"/>
    </row>
    <row r="4184" spans="37:37">
      <c r="AK4184" s="267"/>
    </row>
    <row r="4185" spans="37:37">
      <c r="AK4185" s="267"/>
    </row>
    <row r="4186" spans="37:37">
      <c r="AK4186" s="267"/>
    </row>
    <row r="4187" spans="37:37">
      <c r="AK4187" s="267"/>
    </row>
    <row r="4188" spans="37:37">
      <c r="AK4188" s="267"/>
    </row>
    <row r="4189" spans="37:37">
      <c r="AK4189" s="267"/>
    </row>
    <row r="4190" spans="37:37">
      <c r="AK4190" s="267"/>
    </row>
    <row r="4191" spans="37:37">
      <c r="AK4191" s="267"/>
    </row>
    <row r="4192" spans="37:37">
      <c r="AK4192" s="267"/>
    </row>
    <row r="4193" spans="37:37">
      <c r="AK4193" s="267"/>
    </row>
    <row r="4194" spans="37:37">
      <c r="AK4194" s="267"/>
    </row>
    <row r="4195" spans="37:37">
      <c r="AK4195" s="267"/>
    </row>
    <row r="4196" spans="37:37">
      <c r="AK4196" s="267"/>
    </row>
    <row r="4197" spans="37:37">
      <c r="AK4197" s="267"/>
    </row>
    <row r="4198" spans="37:37">
      <c r="AK4198" s="267"/>
    </row>
    <row r="4199" spans="37:37">
      <c r="AK4199" s="267"/>
    </row>
    <row r="4200" spans="37:37">
      <c r="AK4200" s="267"/>
    </row>
    <row r="4201" spans="37:37">
      <c r="AK4201" s="267"/>
    </row>
    <row r="4202" spans="37:37">
      <c r="AK4202" s="267"/>
    </row>
    <row r="4203" spans="37:37">
      <c r="AK4203" s="267"/>
    </row>
    <row r="4204" spans="37:37">
      <c r="AK4204" s="267"/>
    </row>
    <row r="4205" spans="37:37">
      <c r="AK4205" s="267"/>
    </row>
    <row r="4206" spans="37:37">
      <c r="AK4206" s="267"/>
    </row>
    <row r="4207" spans="37:37">
      <c r="AK4207" s="267"/>
    </row>
    <row r="4208" spans="37:37">
      <c r="AK4208" s="267"/>
    </row>
    <row r="4209" spans="37:37">
      <c r="AK4209" s="267"/>
    </row>
    <row r="4210" spans="37:37">
      <c r="AK4210" s="267"/>
    </row>
    <row r="4211" spans="37:37">
      <c r="AK4211" s="267"/>
    </row>
    <row r="4212" spans="37:37">
      <c r="AK4212" s="267"/>
    </row>
    <row r="4213" spans="37:37">
      <c r="AK4213" s="267"/>
    </row>
    <row r="4214" spans="37:37">
      <c r="AK4214" s="267"/>
    </row>
    <row r="4215" spans="37:37">
      <c r="AK4215" s="267"/>
    </row>
    <row r="4216" spans="37:37">
      <c r="AK4216" s="267"/>
    </row>
    <row r="4217" spans="37:37">
      <c r="AK4217" s="267"/>
    </row>
    <row r="4218" spans="37:37">
      <c r="AK4218" s="267"/>
    </row>
    <row r="4219" spans="37:37">
      <c r="AK4219" s="267"/>
    </row>
    <row r="4220" spans="37:37">
      <c r="AK4220" s="267"/>
    </row>
    <row r="4221" spans="37:37">
      <c r="AK4221" s="267"/>
    </row>
    <row r="4222" spans="37:37">
      <c r="AK4222" s="267"/>
    </row>
    <row r="4223" spans="37:37">
      <c r="AK4223" s="267"/>
    </row>
    <row r="4224" spans="37:37">
      <c r="AK4224" s="267"/>
    </row>
    <row r="4225" spans="37:37">
      <c r="AK4225" s="267"/>
    </row>
    <row r="4226" spans="37:37">
      <c r="AK4226" s="267"/>
    </row>
    <row r="4227" spans="37:37">
      <c r="AK4227" s="267"/>
    </row>
    <row r="4228" spans="37:37">
      <c r="AK4228" s="267"/>
    </row>
    <row r="4229" spans="37:37">
      <c r="AK4229" s="267"/>
    </row>
    <row r="4230" spans="37:37">
      <c r="AK4230" s="267"/>
    </row>
    <row r="4231" spans="37:37">
      <c r="AK4231" s="267"/>
    </row>
    <row r="4232" spans="37:37">
      <c r="AK4232" s="267"/>
    </row>
    <row r="4233" spans="37:37">
      <c r="AK4233" s="267"/>
    </row>
    <row r="4234" spans="37:37">
      <c r="AK4234" s="267"/>
    </row>
    <row r="4235" spans="37:37">
      <c r="AK4235" s="267"/>
    </row>
    <row r="4236" spans="37:37">
      <c r="AK4236" s="267"/>
    </row>
    <row r="4237" spans="37:37">
      <c r="AK4237" s="267"/>
    </row>
    <row r="4238" spans="37:37">
      <c r="AK4238" s="267"/>
    </row>
    <row r="4239" spans="37:37">
      <c r="AK4239" s="267"/>
    </row>
    <row r="4240" spans="37:37">
      <c r="AK4240" s="267"/>
    </row>
    <row r="4241" spans="37:37">
      <c r="AK4241" s="267"/>
    </row>
    <row r="4242" spans="37:37">
      <c r="AK4242" s="267"/>
    </row>
    <row r="4243" spans="37:37">
      <c r="AK4243" s="267"/>
    </row>
    <row r="4244" spans="37:37">
      <c r="AK4244" s="267"/>
    </row>
    <row r="4245" spans="37:37">
      <c r="AK4245" s="267"/>
    </row>
    <row r="4246" spans="37:37">
      <c r="AK4246" s="267"/>
    </row>
    <row r="4247" spans="37:37">
      <c r="AK4247" s="267"/>
    </row>
    <row r="4248" spans="37:37">
      <c r="AK4248" s="267"/>
    </row>
    <row r="4249" spans="37:37">
      <c r="AK4249" s="267"/>
    </row>
    <row r="4250" spans="37:37">
      <c r="AK4250" s="267"/>
    </row>
    <row r="4251" spans="37:37">
      <c r="AK4251" s="267"/>
    </row>
    <row r="4252" spans="37:37">
      <c r="AK4252" s="267"/>
    </row>
    <row r="4253" spans="37:37">
      <c r="AK4253" s="267"/>
    </row>
    <row r="4254" spans="37:37">
      <c r="AK4254" s="267"/>
    </row>
    <row r="4255" spans="37:37">
      <c r="AK4255" s="267"/>
    </row>
    <row r="4256" spans="37:37">
      <c r="AK4256" s="267"/>
    </row>
    <row r="4257" spans="37:37">
      <c r="AK4257" s="267"/>
    </row>
    <row r="4258" spans="37:37">
      <c r="AK4258" s="267"/>
    </row>
    <row r="4259" spans="37:37">
      <c r="AK4259" s="267"/>
    </row>
    <row r="4260" spans="37:37">
      <c r="AK4260" s="267"/>
    </row>
    <row r="4261" spans="37:37">
      <c r="AK4261" s="267"/>
    </row>
    <row r="4262" spans="37:37">
      <c r="AK4262" s="267"/>
    </row>
    <row r="4263" spans="37:37">
      <c r="AK4263" s="267"/>
    </row>
    <row r="4264" spans="37:37">
      <c r="AK4264" s="267"/>
    </row>
    <row r="4265" spans="37:37">
      <c r="AK4265" s="267"/>
    </row>
    <row r="4266" spans="37:37">
      <c r="AK4266" s="267"/>
    </row>
    <row r="4267" spans="37:37">
      <c r="AK4267" s="267"/>
    </row>
    <row r="4268" spans="37:37">
      <c r="AK4268" s="267"/>
    </row>
    <row r="4269" spans="37:37">
      <c r="AK4269" s="267"/>
    </row>
    <row r="4270" spans="37:37">
      <c r="AK4270" s="267"/>
    </row>
    <row r="4271" spans="37:37">
      <c r="AK4271" s="267"/>
    </row>
    <row r="4272" spans="37:37">
      <c r="AK4272" s="267"/>
    </row>
    <row r="4273" spans="37:37">
      <c r="AK4273" s="267"/>
    </row>
    <row r="4274" spans="37:37">
      <c r="AK4274" s="267"/>
    </row>
    <row r="4275" spans="37:37">
      <c r="AK4275" s="267"/>
    </row>
    <row r="4276" spans="37:37">
      <c r="AK4276" s="267"/>
    </row>
    <row r="4277" spans="37:37">
      <c r="AK4277" s="267"/>
    </row>
    <row r="4278" spans="37:37">
      <c r="AK4278" s="267"/>
    </row>
    <row r="4279" spans="37:37">
      <c r="AK4279" s="267"/>
    </row>
    <row r="4280" spans="37:37">
      <c r="AK4280" s="267"/>
    </row>
    <row r="4281" spans="37:37">
      <c r="AK4281" s="267"/>
    </row>
    <row r="4282" spans="37:37">
      <c r="AK4282" s="267"/>
    </row>
    <row r="4283" spans="37:37">
      <c r="AK4283" s="267"/>
    </row>
    <row r="4284" spans="37:37">
      <c r="AK4284" s="267"/>
    </row>
    <row r="4285" spans="37:37">
      <c r="AK4285" s="267"/>
    </row>
    <row r="4286" spans="37:37">
      <c r="AK4286" s="267"/>
    </row>
    <row r="4287" spans="37:37">
      <c r="AK4287" s="267"/>
    </row>
    <row r="4288" spans="37:37">
      <c r="AK4288" s="267"/>
    </row>
    <row r="4289" spans="37:37">
      <c r="AK4289" s="267"/>
    </row>
    <row r="4290" spans="37:37">
      <c r="AK4290" s="267"/>
    </row>
    <row r="4291" spans="37:37">
      <c r="AK4291" s="267"/>
    </row>
    <row r="4292" spans="37:37">
      <c r="AK4292" s="267"/>
    </row>
    <row r="4293" spans="37:37">
      <c r="AK4293" s="267"/>
    </row>
    <row r="4294" spans="37:37">
      <c r="AK4294" s="267"/>
    </row>
    <row r="4295" spans="37:37">
      <c r="AK4295" s="267"/>
    </row>
    <row r="4296" spans="37:37">
      <c r="AK4296" s="267"/>
    </row>
    <row r="4297" spans="37:37">
      <c r="AK4297" s="267"/>
    </row>
    <row r="4298" spans="37:37">
      <c r="AK4298" s="267"/>
    </row>
    <row r="4299" spans="37:37">
      <c r="AK4299" s="267"/>
    </row>
    <row r="4300" spans="37:37">
      <c r="AK4300" s="267"/>
    </row>
    <row r="4301" spans="37:37">
      <c r="AK4301" s="267"/>
    </row>
    <row r="4302" spans="37:37">
      <c r="AK4302" s="267"/>
    </row>
    <row r="4303" spans="37:37">
      <c r="AK4303" s="267"/>
    </row>
    <row r="4304" spans="37:37">
      <c r="AK4304" s="267"/>
    </row>
    <row r="4305" spans="37:37">
      <c r="AK4305" s="267"/>
    </row>
    <row r="4306" spans="37:37">
      <c r="AK4306" s="267"/>
    </row>
    <row r="4307" spans="37:37">
      <c r="AK4307" s="267"/>
    </row>
    <row r="4308" spans="37:37">
      <c r="AK4308" s="267"/>
    </row>
    <row r="4309" spans="37:37">
      <c r="AK4309" s="267"/>
    </row>
    <row r="4310" spans="37:37">
      <c r="AK4310" s="267"/>
    </row>
    <row r="4311" spans="37:37">
      <c r="AK4311" s="267"/>
    </row>
    <row r="4312" spans="37:37">
      <c r="AK4312" s="267"/>
    </row>
    <row r="4313" spans="37:37">
      <c r="AK4313" s="267"/>
    </row>
    <row r="4314" spans="37:37">
      <c r="AK4314" s="267"/>
    </row>
    <row r="4315" spans="37:37">
      <c r="AK4315" s="267"/>
    </row>
    <row r="4316" spans="37:37">
      <c r="AK4316" s="267"/>
    </row>
    <row r="4317" spans="37:37">
      <c r="AK4317" s="267"/>
    </row>
    <row r="4318" spans="37:37">
      <c r="AK4318" s="267"/>
    </row>
    <row r="4319" spans="37:37">
      <c r="AK4319" s="267"/>
    </row>
    <row r="4320" spans="37:37">
      <c r="AK4320" s="267"/>
    </row>
    <row r="4321" spans="37:37">
      <c r="AK4321" s="267"/>
    </row>
    <row r="4322" spans="37:37">
      <c r="AK4322" s="267"/>
    </row>
    <row r="4323" spans="37:37">
      <c r="AK4323" s="267"/>
    </row>
    <row r="4324" spans="37:37">
      <c r="AK4324" s="267"/>
    </row>
    <row r="4325" spans="37:37">
      <c r="AK4325" s="267"/>
    </row>
    <row r="4326" spans="37:37">
      <c r="AK4326" s="267"/>
    </row>
    <row r="4327" spans="37:37">
      <c r="AK4327" s="267"/>
    </row>
    <row r="4328" spans="37:37">
      <c r="AK4328" s="267"/>
    </row>
    <row r="4329" spans="37:37">
      <c r="AK4329" s="267"/>
    </row>
    <row r="4330" spans="37:37">
      <c r="AK4330" s="267"/>
    </row>
    <row r="4331" spans="37:37">
      <c r="AK4331" s="267"/>
    </row>
    <row r="4332" spans="37:37">
      <c r="AK4332" s="267"/>
    </row>
    <row r="4333" spans="37:37">
      <c r="AK4333" s="267"/>
    </row>
    <row r="4334" spans="37:37">
      <c r="AK4334" s="267"/>
    </row>
    <row r="4335" spans="37:37">
      <c r="AK4335" s="267"/>
    </row>
    <row r="4336" spans="37:37">
      <c r="AK4336" s="267"/>
    </row>
    <row r="4337" spans="37:37">
      <c r="AK4337" s="267"/>
    </row>
    <row r="4338" spans="37:37">
      <c r="AK4338" s="267"/>
    </row>
    <row r="4339" spans="37:37">
      <c r="AK4339" s="267"/>
    </row>
    <row r="4340" spans="37:37">
      <c r="AK4340" s="267"/>
    </row>
    <row r="4341" spans="37:37">
      <c r="AK4341" s="267"/>
    </row>
    <row r="4342" spans="37:37">
      <c r="AK4342" s="267"/>
    </row>
    <row r="4343" spans="37:37">
      <c r="AK4343" s="267"/>
    </row>
    <row r="4344" spans="37:37">
      <c r="AK4344" s="267"/>
    </row>
    <row r="4345" spans="37:37">
      <c r="AK4345" s="267"/>
    </row>
    <row r="4346" spans="37:37">
      <c r="AK4346" s="267"/>
    </row>
    <row r="4347" spans="37:37">
      <c r="AK4347" s="267"/>
    </row>
    <row r="4348" spans="37:37">
      <c r="AK4348" s="267"/>
    </row>
    <row r="4349" spans="37:37">
      <c r="AK4349" s="267"/>
    </row>
    <row r="4350" spans="37:37">
      <c r="AK4350" s="267"/>
    </row>
    <row r="4351" spans="37:37">
      <c r="AK4351" s="267"/>
    </row>
    <row r="4352" spans="37:37">
      <c r="AK4352" s="267"/>
    </row>
    <row r="4353" spans="37:37">
      <c r="AK4353" s="267"/>
    </row>
    <row r="4354" spans="37:37">
      <c r="AK4354" s="267"/>
    </row>
    <row r="4355" spans="37:37">
      <c r="AK4355" s="267"/>
    </row>
    <row r="4356" spans="37:37">
      <c r="AK4356" s="267"/>
    </row>
    <row r="4357" spans="37:37">
      <c r="AK4357" s="267"/>
    </row>
    <row r="4358" spans="37:37">
      <c r="AK4358" s="267"/>
    </row>
    <row r="4359" spans="37:37">
      <c r="AK4359" s="267"/>
    </row>
    <row r="4360" spans="37:37">
      <c r="AK4360" s="267"/>
    </row>
    <row r="4361" spans="37:37">
      <c r="AK4361" s="267"/>
    </row>
    <row r="4362" spans="37:37">
      <c r="AK4362" s="267"/>
    </row>
    <row r="4363" spans="37:37">
      <c r="AK4363" s="267"/>
    </row>
    <row r="4364" spans="37:37">
      <c r="AK4364" s="267"/>
    </row>
    <row r="4365" spans="37:37">
      <c r="AK4365" s="267"/>
    </row>
    <row r="4366" spans="37:37">
      <c r="AK4366" s="267"/>
    </row>
    <row r="4367" spans="37:37">
      <c r="AK4367" s="267"/>
    </row>
    <row r="4368" spans="37:37">
      <c r="AK4368" s="267"/>
    </row>
    <row r="4369" spans="37:37">
      <c r="AK4369" s="267"/>
    </row>
    <row r="4370" spans="37:37">
      <c r="AK4370" s="267"/>
    </row>
    <row r="4371" spans="37:37">
      <c r="AK4371" s="267"/>
    </row>
    <row r="4372" spans="37:37">
      <c r="AK4372" s="267"/>
    </row>
    <row r="4373" spans="37:37">
      <c r="AK4373" s="267"/>
    </row>
    <row r="4374" spans="37:37">
      <c r="AK4374" s="267"/>
    </row>
    <row r="4375" spans="37:37">
      <c r="AK4375" s="267"/>
    </row>
    <row r="4376" spans="37:37">
      <c r="AK4376" s="267"/>
    </row>
    <row r="4377" spans="37:37">
      <c r="AK4377" s="267"/>
    </row>
    <row r="4378" spans="37:37">
      <c r="AK4378" s="267"/>
    </row>
    <row r="4379" spans="37:37">
      <c r="AK4379" s="267"/>
    </row>
    <row r="4380" spans="37:37">
      <c r="AK4380" s="267"/>
    </row>
    <row r="4381" spans="37:37">
      <c r="AK4381" s="267"/>
    </row>
    <row r="4382" spans="37:37">
      <c r="AK4382" s="267"/>
    </row>
    <row r="4383" spans="37:37">
      <c r="AK4383" s="267"/>
    </row>
    <row r="4384" spans="37:37">
      <c r="AK4384" s="267"/>
    </row>
    <row r="4385" spans="37:37">
      <c r="AK4385" s="267"/>
    </row>
    <row r="4386" spans="37:37">
      <c r="AK4386" s="267"/>
    </row>
    <row r="4387" spans="37:37">
      <c r="AK4387" s="267"/>
    </row>
    <row r="4388" spans="37:37">
      <c r="AK4388" s="267"/>
    </row>
    <row r="4389" spans="37:37">
      <c r="AK4389" s="267"/>
    </row>
    <row r="4390" spans="37:37">
      <c r="AK4390" s="267"/>
    </row>
    <row r="4391" spans="37:37">
      <c r="AK4391" s="267"/>
    </row>
    <row r="4392" spans="37:37">
      <c r="AK4392" s="267"/>
    </row>
    <row r="4393" spans="37:37">
      <c r="AK4393" s="267"/>
    </row>
    <row r="4394" spans="37:37">
      <c r="AK4394" s="267"/>
    </row>
    <row r="4395" spans="37:37">
      <c r="AK4395" s="267"/>
    </row>
    <row r="4396" spans="37:37">
      <c r="AK4396" s="267"/>
    </row>
    <row r="4397" spans="37:37">
      <c r="AK4397" s="267"/>
    </row>
    <row r="4398" spans="37:37">
      <c r="AK4398" s="267"/>
    </row>
    <row r="4399" spans="37:37">
      <c r="AK4399" s="267"/>
    </row>
    <row r="4400" spans="37:37">
      <c r="AK4400" s="267"/>
    </row>
    <row r="4401" spans="37:37">
      <c r="AK4401" s="267"/>
    </row>
    <row r="4402" spans="37:37">
      <c r="AK4402" s="267"/>
    </row>
    <row r="4403" spans="37:37">
      <c r="AK4403" s="267"/>
    </row>
    <row r="4404" spans="37:37">
      <c r="AK4404" s="267"/>
    </row>
    <row r="4405" spans="37:37">
      <c r="AK4405" s="267"/>
    </row>
    <row r="4406" spans="37:37">
      <c r="AK4406" s="267"/>
    </row>
    <row r="4407" spans="37:37">
      <c r="AK4407" s="267"/>
    </row>
    <row r="4408" spans="37:37">
      <c r="AK4408" s="267"/>
    </row>
    <row r="4409" spans="37:37">
      <c r="AK4409" s="267"/>
    </row>
    <row r="4410" spans="37:37">
      <c r="AK4410" s="267"/>
    </row>
    <row r="4411" spans="37:37">
      <c r="AK4411" s="267"/>
    </row>
    <row r="4412" spans="37:37">
      <c r="AK4412" s="267"/>
    </row>
    <row r="4413" spans="37:37">
      <c r="AK4413" s="267"/>
    </row>
    <row r="4414" spans="37:37">
      <c r="AK4414" s="267"/>
    </row>
    <row r="4415" spans="37:37">
      <c r="AK4415" s="267"/>
    </row>
    <row r="4416" spans="37:37">
      <c r="AK4416" s="267"/>
    </row>
    <row r="4417" spans="37:37">
      <c r="AK4417" s="267"/>
    </row>
    <row r="4418" spans="37:37">
      <c r="AK4418" s="267"/>
    </row>
    <row r="4419" spans="37:37">
      <c r="AK4419" s="267"/>
    </row>
    <row r="4420" spans="37:37">
      <c r="AK4420" s="267"/>
    </row>
    <row r="4421" spans="37:37">
      <c r="AK4421" s="267"/>
    </row>
    <row r="4422" spans="37:37">
      <c r="AK4422" s="267"/>
    </row>
    <row r="4423" spans="37:37">
      <c r="AK4423" s="267"/>
    </row>
    <row r="4424" spans="37:37">
      <c r="AK4424" s="267"/>
    </row>
    <row r="4425" spans="37:37">
      <c r="AK4425" s="267"/>
    </row>
    <row r="4426" spans="37:37">
      <c r="AK4426" s="267"/>
    </row>
    <row r="4427" spans="37:37">
      <c r="AK4427" s="267"/>
    </row>
    <row r="4428" spans="37:37">
      <c r="AK4428" s="267"/>
    </row>
    <row r="4429" spans="37:37">
      <c r="AK4429" s="267"/>
    </row>
    <row r="4430" spans="37:37">
      <c r="AK4430" s="267"/>
    </row>
    <row r="4431" spans="37:37">
      <c r="AK4431" s="267"/>
    </row>
    <row r="4432" spans="37:37">
      <c r="AK4432" s="267"/>
    </row>
    <row r="4433" spans="37:37">
      <c r="AK4433" s="267"/>
    </row>
    <row r="4434" spans="37:37">
      <c r="AK4434" s="267"/>
    </row>
    <row r="4435" spans="37:37">
      <c r="AK4435" s="267"/>
    </row>
    <row r="4436" spans="37:37">
      <c r="AK4436" s="267"/>
    </row>
    <row r="4437" spans="37:37">
      <c r="AK4437" s="267"/>
    </row>
    <row r="4438" spans="37:37">
      <c r="AK4438" s="267"/>
    </row>
    <row r="4439" spans="37:37">
      <c r="AK4439" s="267"/>
    </row>
    <row r="4440" spans="37:37">
      <c r="AK4440" s="267"/>
    </row>
    <row r="4441" spans="37:37">
      <c r="AK4441" s="267"/>
    </row>
    <row r="4442" spans="37:37">
      <c r="AK4442" s="267"/>
    </row>
    <row r="4443" spans="37:37">
      <c r="AK4443" s="267"/>
    </row>
    <row r="4444" spans="37:37">
      <c r="AK4444" s="267"/>
    </row>
    <row r="4445" spans="37:37">
      <c r="AK4445" s="267"/>
    </row>
    <row r="4446" spans="37:37">
      <c r="AK4446" s="267"/>
    </row>
    <row r="4447" spans="37:37">
      <c r="AK4447" s="267"/>
    </row>
    <row r="4448" spans="37:37">
      <c r="AK4448" s="267"/>
    </row>
    <row r="4449" spans="37:37">
      <c r="AK4449" s="267"/>
    </row>
    <row r="4450" spans="37:37">
      <c r="AK4450" s="267"/>
    </row>
    <row r="4451" spans="37:37">
      <c r="AK4451" s="267"/>
    </row>
    <row r="4452" spans="37:37">
      <c r="AK4452" s="267"/>
    </row>
    <row r="4453" spans="37:37">
      <c r="AK4453" s="267"/>
    </row>
    <row r="4454" spans="37:37">
      <c r="AK4454" s="267"/>
    </row>
    <row r="4455" spans="37:37">
      <c r="AK4455" s="267"/>
    </row>
    <row r="4456" spans="37:37">
      <c r="AK4456" s="267"/>
    </row>
    <row r="4457" spans="37:37">
      <c r="AK4457" s="267"/>
    </row>
    <row r="4458" spans="37:37">
      <c r="AK4458" s="267"/>
    </row>
    <row r="4459" spans="37:37">
      <c r="AK4459" s="267"/>
    </row>
    <row r="4460" spans="37:37">
      <c r="AK4460" s="267"/>
    </row>
    <row r="4461" spans="37:37">
      <c r="AK4461" s="267"/>
    </row>
    <row r="4462" spans="37:37">
      <c r="AK4462" s="267"/>
    </row>
    <row r="4463" spans="37:37">
      <c r="AK4463" s="267"/>
    </row>
    <row r="4464" spans="37:37">
      <c r="AK4464" s="267"/>
    </row>
    <row r="4465" spans="37:37">
      <c r="AK4465" s="267"/>
    </row>
    <row r="4466" spans="37:37">
      <c r="AK4466" s="267"/>
    </row>
    <row r="4467" spans="37:37">
      <c r="AK4467" s="267"/>
    </row>
    <row r="4468" spans="37:37">
      <c r="AK4468" s="267"/>
    </row>
    <row r="4469" spans="37:37">
      <c r="AK4469" s="267"/>
    </row>
    <row r="4470" spans="37:37">
      <c r="AK4470" s="267"/>
    </row>
    <row r="4471" spans="37:37">
      <c r="AK4471" s="267"/>
    </row>
    <row r="4472" spans="37:37">
      <c r="AK4472" s="267"/>
    </row>
    <row r="4473" spans="37:37">
      <c r="AK4473" s="267"/>
    </row>
    <row r="4474" spans="37:37">
      <c r="AK4474" s="267"/>
    </row>
    <row r="4475" spans="37:37">
      <c r="AK4475" s="267"/>
    </row>
    <row r="4476" spans="37:37">
      <c r="AK4476" s="267"/>
    </row>
    <row r="4477" spans="37:37">
      <c r="AK4477" s="267"/>
    </row>
    <row r="4478" spans="37:37">
      <c r="AK4478" s="267"/>
    </row>
    <row r="4479" spans="37:37">
      <c r="AK4479" s="267"/>
    </row>
    <row r="4480" spans="37:37">
      <c r="AK4480" s="267"/>
    </row>
    <row r="4481" spans="37:37">
      <c r="AK4481" s="267"/>
    </row>
    <row r="4482" spans="37:37">
      <c r="AK4482" s="267"/>
    </row>
    <row r="4483" spans="37:37">
      <c r="AK4483" s="267"/>
    </row>
    <row r="4484" spans="37:37">
      <c r="AK4484" s="267"/>
    </row>
    <row r="4485" spans="37:37">
      <c r="AK4485" s="267"/>
    </row>
    <row r="4486" spans="37:37">
      <c r="AK4486" s="267"/>
    </row>
    <row r="4487" spans="37:37">
      <c r="AK4487" s="267"/>
    </row>
    <row r="4488" spans="37:37">
      <c r="AK4488" s="267"/>
    </row>
    <row r="4489" spans="37:37">
      <c r="AK4489" s="267"/>
    </row>
    <row r="4490" spans="37:37">
      <c r="AK4490" s="267"/>
    </row>
    <row r="4491" spans="37:37">
      <c r="AK4491" s="267"/>
    </row>
    <row r="4492" spans="37:37">
      <c r="AK4492" s="267"/>
    </row>
    <row r="4493" spans="37:37">
      <c r="AK4493" s="267"/>
    </row>
    <row r="4494" spans="37:37">
      <c r="AK4494" s="267"/>
    </row>
    <row r="4495" spans="37:37">
      <c r="AK4495" s="267"/>
    </row>
    <row r="4496" spans="37:37">
      <c r="AK4496" s="267"/>
    </row>
    <row r="4497" spans="37:37">
      <c r="AK4497" s="267"/>
    </row>
    <row r="4498" spans="37:37">
      <c r="AK4498" s="267"/>
    </row>
    <row r="4499" spans="37:37">
      <c r="AK4499" s="267"/>
    </row>
    <row r="4500" spans="37:37">
      <c r="AK4500" s="267"/>
    </row>
    <row r="4501" spans="37:37">
      <c r="AK4501" s="267"/>
    </row>
    <row r="4502" spans="37:37">
      <c r="AK4502" s="267"/>
    </row>
    <row r="4503" spans="37:37">
      <c r="AK4503" s="267"/>
    </row>
    <row r="4504" spans="37:37">
      <c r="AK4504" s="267"/>
    </row>
    <row r="4505" spans="37:37">
      <c r="AK4505" s="267"/>
    </row>
    <row r="4506" spans="37:37">
      <c r="AK4506" s="267"/>
    </row>
    <row r="4507" spans="37:37">
      <c r="AK4507" s="267"/>
    </row>
    <row r="4508" spans="37:37">
      <c r="AK4508" s="267"/>
    </row>
    <row r="4509" spans="37:37">
      <c r="AK4509" s="267"/>
    </row>
    <row r="4510" spans="37:37">
      <c r="AK4510" s="267"/>
    </row>
    <row r="4511" spans="37:37">
      <c r="AK4511" s="267"/>
    </row>
    <row r="4512" spans="37:37">
      <c r="AK4512" s="267"/>
    </row>
    <row r="4513" spans="37:37">
      <c r="AK4513" s="267"/>
    </row>
    <row r="4514" spans="37:37">
      <c r="AK4514" s="267"/>
    </row>
    <row r="4515" spans="37:37">
      <c r="AK4515" s="267"/>
    </row>
    <row r="4516" spans="37:37">
      <c r="AK4516" s="267"/>
    </row>
    <row r="4517" spans="37:37">
      <c r="AK4517" s="267"/>
    </row>
    <row r="4518" spans="37:37">
      <c r="AK4518" s="267"/>
    </row>
    <row r="4519" spans="37:37">
      <c r="AK4519" s="267"/>
    </row>
    <row r="4520" spans="37:37">
      <c r="AK4520" s="267"/>
    </row>
    <row r="4521" spans="37:37">
      <c r="AK4521" s="267"/>
    </row>
    <row r="4522" spans="37:37">
      <c r="AK4522" s="267"/>
    </row>
    <row r="4523" spans="37:37">
      <c r="AK4523" s="267"/>
    </row>
    <row r="4524" spans="37:37">
      <c r="AK4524" s="267"/>
    </row>
    <row r="4525" spans="37:37">
      <c r="AK4525" s="267"/>
    </row>
    <row r="4526" spans="37:37">
      <c r="AK4526" s="267"/>
    </row>
    <row r="4527" spans="37:37">
      <c r="AK4527" s="267"/>
    </row>
    <row r="4528" spans="37:37">
      <c r="AK4528" s="267"/>
    </row>
    <row r="4529" spans="37:37">
      <c r="AK4529" s="267"/>
    </row>
    <row r="4530" spans="37:37">
      <c r="AK4530" s="267"/>
    </row>
    <row r="4531" spans="37:37">
      <c r="AK4531" s="267"/>
    </row>
    <row r="4532" spans="37:37">
      <c r="AK4532" s="267"/>
    </row>
    <row r="4533" spans="37:37">
      <c r="AK4533" s="267"/>
    </row>
    <row r="4534" spans="37:37">
      <c r="AK4534" s="267"/>
    </row>
    <row r="4535" spans="37:37">
      <c r="AK4535" s="267"/>
    </row>
    <row r="4536" spans="37:37">
      <c r="AK4536" s="267"/>
    </row>
    <row r="4537" spans="37:37">
      <c r="AK4537" s="267"/>
    </row>
    <row r="4538" spans="37:37">
      <c r="AK4538" s="267"/>
    </row>
    <row r="4539" spans="37:37">
      <c r="AK4539" s="267"/>
    </row>
    <row r="4540" spans="37:37">
      <c r="AK4540" s="267"/>
    </row>
    <row r="4541" spans="37:37">
      <c r="AK4541" s="267"/>
    </row>
    <row r="4542" spans="37:37">
      <c r="AK4542" s="267"/>
    </row>
    <row r="4543" spans="37:37">
      <c r="AK4543" s="267"/>
    </row>
    <row r="4544" spans="37:37">
      <c r="AK4544" s="267"/>
    </row>
    <row r="4545" spans="37:37">
      <c r="AK4545" s="267"/>
    </row>
    <row r="4546" spans="37:37">
      <c r="AK4546" s="267"/>
    </row>
    <row r="4547" spans="37:37">
      <c r="AK4547" s="267"/>
    </row>
    <row r="4548" spans="37:37">
      <c r="AK4548" s="267"/>
    </row>
    <row r="4549" spans="37:37">
      <c r="AK4549" s="267"/>
    </row>
    <row r="4550" spans="37:37">
      <c r="AK4550" s="267"/>
    </row>
    <row r="4551" spans="37:37">
      <c r="AK4551" s="267"/>
    </row>
    <row r="4552" spans="37:37">
      <c r="AK4552" s="267"/>
    </row>
    <row r="4553" spans="37:37">
      <c r="AK4553" s="267"/>
    </row>
    <row r="4554" spans="37:37">
      <c r="AK4554" s="267"/>
    </row>
    <row r="4555" spans="37:37">
      <c r="AK4555" s="267"/>
    </row>
    <row r="4556" spans="37:37">
      <c r="AK4556" s="267"/>
    </row>
    <row r="4557" spans="37:37">
      <c r="AK4557" s="267"/>
    </row>
    <row r="4558" spans="37:37">
      <c r="AK4558" s="267"/>
    </row>
    <row r="4559" spans="37:37">
      <c r="AK4559" s="267"/>
    </row>
    <row r="4560" spans="37:37">
      <c r="AK4560" s="267"/>
    </row>
    <row r="4561" spans="37:37">
      <c r="AK4561" s="267"/>
    </row>
    <row r="4562" spans="37:37">
      <c r="AK4562" s="267"/>
    </row>
    <row r="4563" spans="37:37">
      <c r="AK4563" s="267"/>
    </row>
    <row r="4564" spans="37:37">
      <c r="AK4564" s="267"/>
    </row>
    <row r="4565" spans="37:37">
      <c r="AK4565" s="267"/>
    </row>
    <row r="4566" spans="37:37">
      <c r="AK4566" s="267"/>
    </row>
    <row r="4567" spans="37:37">
      <c r="AK4567" s="267"/>
    </row>
    <row r="4568" spans="37:37">
      <c r="AK4568" s="267"/>
    </row>
    <row r="4569" spans="37:37">
      <c r="AK4569" s="267"/>
    </row>
    <row r="4570" spans="37:37">
      <c r="AK4570" s="267"/>
    </row>
    <row r="4571" spans="37:37">
      <c r="AK4571" s="267"/>
    </row>
    <row r="4572" spans="37:37">
      <c r="AK4572" s="267"/>
    </row>
    <row r="4573" spans="37:37">
      <c r="AK4573" s="267"/>
    </row>
    <row r="4574" spans="37:37">
      <c r="AK4574" s="267"/>
    </row>
    <row r="4575" spans="37:37">
      <c r="AK4575" s="267"/>
    </row>
    <row r="4576" spans="37:37">
      <c r="AK4576" s="267"/>
    </row>
    <row r="4577" spans="37:37">
      <c r="AK4577" s="267"/>
    </row>
    <row r="4578" spans="37:37">
      <c r="AK4578" s="267"/>
    </row>
    <row r="4579" spans="37:37">
      <c r="AK4579" s="267"/>
    </row>
    <row r="4580" spans="37:37">
      <c r="AK4580" s="267"/>
    </row>
    <row r="4581" spans="37:37">
      <c r="AK4581" s="267"/>
    </row>
    <row r="4582" spans="37:37">
      <c r="AK4582" s="267"/>
    </row>
    <row r="4583" spans="37:37">
      <c r="AK4583" s="267"/>
    </row>
    <row r="4584" spans="37:37">
      <c r="AK4584" s="267"/>
    </row>
    <row r="4585" spans="37:37">
      <c r="AK4585" s="267"/>
    </row>
    <row r="4586" spans="37:37">
      <c r="AK4586" s="267"/>
    </row>
    <row r="4587" spans="37:37">
      <c r="AK4587" s="267"/>
    </row>
    <row r="4588" spans="37:37">
      <c r="AK4588" s="267"/>
    </row>
    <row r="4589" spans="37:37">
      <c r="AK4589" s="267"/>
    </row>
    <row r="4590" spans="37:37">
      <c r="AK4590" s="267"/>
    </row>
    <row r="4591" spans="37:37">
      <c r="AK4591" s="267"/>
    </row>
    <row r="4592" spans="37:37">
      <c r="AK4592" s="267"/>
    </row>
    <row r="4593" spans="37:37">
      <c r="AK4593" s="267"/>
    </row>
    <row r="4594" spans="37:37">
      <c r="AK4594" s="267"/>
    </row>
    <row r="4595" spans="37:37">
      <c r="AK4595" s="267"/>
    </row>
    <row r="4596" spans="37:37">
      <c r="AK4596" s="267"/>
    </row>
    <row r="4597" spans="37:37">
      <c r="AK4597" s="267"/>
    </row>
    <row r="4598" spans="37:37">
      <c r="AK4598" s="267"/>
    </row>
    <row r="4599" spans="37:37">
      <c r="AK4599" s="267"/>
    </row>
    <row r="4600" spans="37:37">
      <c r="AK4600" s="267"/>
    </row>
    <row r="4601" spans="37:37">
      <c r="AK4601" s="267"/>
    </row>
    <row r="4602" spans="37:37">
      <c r="AK4602" s="267"/>
    </row>
    <row r="4603" spans="37:37">
      <c r="AK4603" s="267"/>
    </row>
    <row r="4604" spans="37:37">
      <c r="AK4604" s="267"/>
    </row>
    <row r="4605" spans="37:37">
      <c r="AK4605" s="267"/>
    </row>
    <row r="4606" spans="37:37">
      <c r="AK4606" s="267"/>
    </row>
    <row r="4607" spans="37:37">
      <c r="AK4607" s="267"/>
    </row>
    <row r="4608" spans="37:37">
      <c r="AK4608" s="267"/>
    </row>
    <row r="4609" spans="37:37">
      <c r="AK4609" s="267"/>
    </row>
    <row r="4610" spans="37:37">
      <c r="AK4610" s="267"/>
    </row>
    <row r="4611" spans="37:37">
      <c r="AK4611" s="267"/>
    </row>
    <row r="4612" spans="37:37">
      <c r="AK4612" s="267"/>
    </row>
    <row r="4613" spans="37:37">
      <c r="AK4613" s="267"/>
    </row>
    <row r="4614" spans="37:37">
      <c r="AK4614" s="267"/>
    </row>
    <row r="4615" spans="37:37">
      <c r="AK4615" s="267"/>
    </row>
    <row r="4616" spans="37:37">
      <c r="AK4616" s="267"/>
    </row>
    <row r="4617" spans="37:37">
      <c r="AK4617" s="267"/>
    </row>
    <row r="4618" spans="37:37">
      <c r="AK4618" s="267"/>
    </row>
    <row r="4619" spans="37:37">
      <c r="AK4619" s="267"/>
    </row>
    <row r="4620" spans="37:37">
      <c r="AK4620" s="267"/>
    </row>
    <row r="4621" spans="37:37">
      <c r="AK4621" s="267"/>
    </row>
    <row r="4622" spans="37:37">
      <c r="AK4622" s="267"/>
    </row>
    <row r="4623" spans="37:37">
      <c r="AK4623" s="267"/>
    </row>
    <row r="4624" spans="37:37">
      <c r="AK4624" s="267"/>
    </row>
    <row r="4625" spans="37:37">
      <c r="AK4625" s="267"/>
    </row>
    <row r="4626" spans="37:37">
      <c r="AK4626" s="267"/>
    </row>
    <row r="4627" spans="37:37">
      <c r="AK4627" s="267"/>
    </row>
    <row r="4628" spans="37:37">
      <c r="AK4628" s="267"/>
    </row>
    <row r="4629" spans="37:37">
      <c r="AK4629" s="267"/>
    </row>
    <row r="4630" spans="37:37">
      <c r="AK4630" s="267"/>
    </row>
    <row r="4631" spans="37:37">
      <c r="AK4631" s="267"/>
    </row>
    <row r="4632" spans="37:37">
      <c r="AK4632" s="267"/>
    </row>
    <row r="4633" spans="37:37">
      <c r="AK4633" s="267"/>
    </row>
    <row r="4634" spans="37:37">
      <c r="AK4634" s="267"/>
    </row>
    <row r="4635" spans="37:37">
      <c r="AK4635" s="267"/>
    </row>
    <row r="4636" spans="37:37">
      <c r="AK4636" s="267"/>
    </row>
    <row r="4637" spans="37:37">
      <c r="AK4637" s="267"/>
    </row>
    <row r="4638" spans="37:37">
      <c r="AK4638" s="267"/>
    </row>
    <row r="4639" spans="37:37">
      <c r="AK4639" s="267"/>
    </row>
    <row r="4640" spans="37:37">
      <c r="AK4640" s="267"/>
    </row>
    <row r="4641" spans="37:37">
      <c r="AK4641" s="267"/>
    </row>
    <row r="4642" spans="37:37">
      <c r="AK4642" s="267"/>
    </row>
    <row r="4643" spans="37:37">
      <c r="AK4643" s="267"/>
    </row>
    <row r="4644" spans="37:37">
      <c r="AK4644" s="267"/>
    </row>
    <row r="4645" spans="37:37">
      <c r="AK4645" s="267"/>
    </row>
    <row r="4646" spans="37:37">
      <c r="AK4646" s="267"/>
    </row>
    <row r="4647" spans="37:37">
      <c r="AK4647" s="267"/>
    </row>
    <row r="4648" spans="37:37">
      <c r="AK4648" s="267"/>
    </row>
    <row r="4649" spans="37:37">
      <c r="AK4649" s="267"/>
    </row>
    <row r="4650" spans="37:37">
      <c r="AK4650" s="267"/>
    </row>
    <row r="4651" spans="37:37">
      <c r="AK4651" s="267"/>
    </row>
    <row r="4652" spans="37:37">
      <c r="AK4652" s="267"/>
    </row>
    <row r="4653" spans="37:37">
      <c r="AK4653" s="267"/>
    </row>
    <row r="4654" spans="37:37">
      <c r="AK4654" s="267"/>
    </row>
    <row r="4655" spans="37:37">
      <c r="AK4655" s="267"/>
    </row>
    <row r="4656" spans="37:37">
      <c r="AK4656" s="267"/>
    </row>
    <row r="4657" spans="37:37">
      <c r="AK4657" s="267"/>
    </row>
    <row r="4658" spans="37:37">
      <c r="AK4658" s="267"/>
    </row>
    <row r="4659" spans="37:37">
      <c r="AK4659" s="267"/>
    </row>
    <row r="4660" spans="37:37">
      <c r="AK4660" s="267"/>
    </row>
    <row r="4661" spans="37:37">
      <c r="AK4661" s="267"/>
    </row>
    <row r="4662" spans="37:37">
      <c r="AK4662" s="267"/>
    </row>
    <row r="4663" spans="37:37">
      <c r="AK4663" s="267"/>
    </row>
    <row r="4664" spans="37:37">
      <c r="AK4664" s="267"/>
    </row>
    <row r="4665" spans="37:37">
      <c r="AK4665" s="267"/>
    </row>
    <row r="4666" spans="37:37">
      <c r="AK4666" s="267"/>
    </row>
    <row r="4667" spans="37:37">
      <c r="AK4667" s="267"/>
    </row>
    <row r="4668" spans="37:37">
      <c r="AK4668" s="267"/>
    </row>
    <row r="4669" spans="37:37">
      <c r="AK4669" s="267"/>
    </row>
    <row r="4670" spans="37:37">
      <c r="AK4670" s="267"/>
    </row>
    <row r="4671" spans="37:37">
      <c r="AK4671" s="267"/>
    </row>
    <row r="4672" spans="37:37">
      <c r="AK4672" s="267"/>
    </row>
    <row r="4673" spans="37:37">
      <c r="AK4673" s="267"/>
    </row>
    <row r="4674" spans="37:37">
      <c r="AK4674" s="267"/>
    </row>
    <row r="4675" spans="37:37">
      <c r="AK4675" s="267"/>
    </row>
    <row r="4676" spans="37:37">
      <c r="AK4676" s="267"/>
    </row>
    <row r="4677" spans="37:37">
      <c r="AK4677" s="267"/>
    </row>
    <row r="4678" spans="37:37">
      <c r="AK4678" s="267"/>
    </row>
    <row r="4679" spans="37:37">
      <c r="AK4679" s="267"/>
    </row>
    <row r="4680" spans="37:37">
      <c r="AK4680" s="267"/>
    </row>
    <row r="4681" spans="37:37">
      <c r="AK4681" s="267"/>
    </row>
    <row r="4682" spans="37:37">
      <c r="AK4682" s="267"/>
    </row>
    <row r="4683" spans="37:37">
      <c r="AK4683" s="267"/>
    </row>
    <row r="4684" spans="37:37">
      <c r="AK4684" s="267"/>
    </row>
    <row r="4685" spans="37:37">
      <c r="AK4685" s="267"/>
    </row>
    <row r="4686" spans="37:37">
      <c r="AK4686" s="267"/>
    </row>
    <row r="4687" spans="37:37">
      <c r="AK4687" s="267"/>
    </row>
    <row r="4688" spans="37:37">
      <c r="AK4688" s="267"/>
    </row>
    <row r="4689" spans="37:37">
      <c r="AK4689" s="267"/>
    </row>
    <row r="4690" spans="37:37">
      <c r="AK4690" s="267"/>
    </row>
    <row r="4691" spans="37:37">
      <c r="AK4691" s="267"/>
    </row>
    <row r="4692" spans="37:37">
      <c r="AK4692" s="267"/>
    </row>
    <row r="4693" spans="37:37">
      <c r="AK4693" s="267"/>
    </row>
    <row r="4694" spans="37:37">
      <c r="AK4694" s="267"/>
    </row>
    <row r="4695" spans="37:37">
      <c r="AK4695" s="267"/>
    </row>
    <row r="4696" spans="37:37">
      <c r="AK4696" s="267"/>
    </row>
    <row r="4697" spans="37:37">
      <c r="AK4697" s="267"/>
    </row>
    <row r="4698" spans="37:37">
      <c r="AK4698" s="267"/>
    </row>
    <row r="4699" spans="37:37">
      <c r="AK4699" s="267"/>
    </row>
    <row r="4700" spans="37:37">
      <c r="AK4700" s="267"/>
    </row>
    <row r="4701" spans="37:37">
      <c r="AK4701" s="267"/>
    </row>
    <row r="4702" spans="37:37">
      <c r="AK4702" s="267"/>
    </row>
    <row r="4703" spans="37:37">
      <c r="AK4703" s="267"/>
    </row>
    <row r="4704" spans="37:37">
      <c r="AK4704" s="267"/>
    </row>
    <row r="4705" spans="37:37">
      <c r="AK4705" s="267"/>
    </row>
    <row r="4706" spans="37:37">
      <c r="AK4706" s="267"/>
    </row>
    <row r="4707" spans="37:37">
      <c r="AK4707" s="267"/>
    </row>
    <row r="4708" spans="37:37">
      <c r="AK4708" s="267"/>
    </row>
    <row r="4709" spans="37:37">
      <c r="AK4709" s="267"/>
    </row>
    <row r="4710" spans="37:37">
      <c r="AK4710" s="267"/>
    </row>
    <row r="4711" spans="37:37">
      <c r="AK4711" s="267"/>
    </row>
    <row r="4712" spans="37:37">
      <c r="AK4712" s="267"/>
    </row>
    <row r="4713" spans="37:37">
      <c r="AK4713" s="267"/>
    </row>
    <row r="4714" spans="37:37">
      <c r="AK4714" s="267"/>
    </row>
    <row r="4715" spans="37:37">
      <c r="AK4715" s="267"/>
    </row>
    <row r="4716" spans="37:37">
      <c r="AK4716" s="267"/>
    </row>
    <row r="4717" spans="37:37">
      <c r="AK4717" s="267"/>
    </row>
    <row r="4718" spans="37:37">
      <c r="AK4718" s="267"/>
    </row>
    <row r="4719" spans="37:37">
      <c r="AK4719" s="267"/>
    </row>
    <row r="4720" spans="37:37">
      <c r="AK4720" s="267"/>
    </row>
    <row r="4721" spans="37:37">
      <c r="AK4721" s="267"/>
    </row>
    <row r="4722" spans="37:37">
      <c r="AK4722" s="267"/>
    </row>
    <row r="4723" spans="37:37">
      <c r="AK4723" s="267"/>
    </row>
    <row r="4724" spans="37:37">
      <c r="AK4724" s="267"/>
    </row>
    <row r="4725" spans="37:37">
      <c r="AK4725" s="267"/>
    </row>
    <row r="4726" spans="37:37">
      <c r="AK4726" s="267"/>
    </row>
    <row r="4727" spans="37:37">
      <c r="AK4727" s="267"/>
    </row>
    <row r="4728" spans="37:37">
      <c r="AK4728" s="267"/>
    </row>
    <row r="4729" spans="37:37">
      <c r="AK4729" s="267"/>
    </row>
    <row r="4730" spans="37:37">
      <c r="AK4730" s="267"/>
    </row>
    <row r="4731" spans="37:37">
      <c r="AK4731" s="267"/>
    </row>
    <row r="4732" spans="37:37">
      <c r="AK4732" s="267"/>
    </row>
    <row r="4733" spans="37:37">
      <c r="AK4733" s="267"/>
    </row>
    <row r="4734" spans="37:37">
      <c r="AK4734" s="267"/>
    </row>
    <row r="4735" spans="37:37">
      <c r="AK4735" s="267"/>
    </row>
    <row r="4736" spans="37:37">
      <c r="AK4736" s="267"/>
    </row>
    <row r="4737" spans="37:37">
      <c r="AK4737" s="267"/>
    </row>
    <row r="4738" spans="37:37">
      <c r="AK4738" s="267"/>
    </row>
    <row r="4739" spans="37:37">
      <c r="AK4739" s="267"/>
    </row>
    <row r="4740" spans="37:37">
      <c r="AK4740" s="267"/>
    </row>
    <row r="4741" spans="37:37">
      <c r="AK4741" s="267"/>
    </row>
    <row r="4742" spans="37:37">
      <c r="AK4742" s="267"/>
    </row>
    <row r="4743" spans="37:37">
      <c r="AK4743" s="267"/>
    </row>
    <row r="4744" spans="37:37">
      <c r="AK4744" s="267"/>
    </row>
    <row r="4745" spans="37:37">
      <c r="AK4745" s="267"/>
    </row>
    <row r="4746" spans="37:37">
      <c r="AK4746" s="267"/>
    </row>
    <row r="4747" spans="37:37">
      <c r="AK4747" s="267"/>
    </row>
    <row r="4748" spans="37:37">
      <c r="AK4748" s="267"/>
    </row>
    <row r="4749" spans="37:37">
      <c r="AK4749" s="267"/>
    </row>
    <row r="4750" spans="37:37">
      <c r="AK4750" s="267"/>
    </row>
    <row r="4751" spans="37:37">
      <c r="AK4751" s="267"/>
    </row>
    <row r="4752" spans="37:37">
      <c r="AK4752" s="267"/>
    </row>
    <row r="4753" spans="37:37">
      <c r="AK4753" s="267"/>
    </row>
    <row r="4754" spans="37:37">
      <c r="AK4754" s="267"/>
    </row>
    <row r="4755" spans="37:37">
      <c r="AK4755" s="267"/>
    </row>
    <row r="4756" spans="37:37">
      <c r="AK4756" s="267"/>
    </row>
    <row r="4757" spans="37:37">
      <c r="AK4757" s="267"/>
    </row>
    <row r="4758" spans="37:37">
      <c r="AK4758" s="267"/>
    </row>
    <row r="4759" spans="37:37">
      <c r="AK4759" s="267"/>
    </row>
    <row r="4760" spans="37:37">
      <c r="AK4760" s="267"/>
    </row>
    <row r="4761" spans="37:37">
      <c r="AK4761" s="267"/>
    </row>
    <row r="4762" spans="37:37">
      <c r="AK4762" s="267"/>
    </row>
    <row r="4763" spans="37:37">
      <c r="AK4763" s="267"/>
    </row>
    <row r="4764" spans="37:37">
      <c r="AK4764" s="267"/>
    </row>
    <row r="4765" spans="37:37">
      <c r="AK4765" s="267"/>
    </row>
    <row r="4766" spans="37:37">
      <c r="AK4766" s="267"/>
    </row>
    <row r="4767" spans="37:37">
      <c r="AK4767" s="267"/>
    </row>
    <row r="4768" spans="37:37">
      <c r="AK4768" s="267"/>
    </row>
    <row r="4769" spans="37:37">
      <c r="AK4769" s="267"/>
    </row>
    <row r="4770" spans="37:37">
      <c r="AK4770" s="267"/>
    </row>
    <row r="4771" spans="37:37">
      <c r="AK4771" s="267"/>
    </row>
    <row r="4772" spans="37:37">
      <c r="AK4772" s="267"/>
    </row>
    <row r="4773" spans="37:37">
      <c r="AK4773" s="267"/>
    </row>
    <row r="4774" spans="37:37">
      <c r="AK4774" s="267"/>
    </row>
    <row r="4775" spans="37:37">
      <c r="AK4775" s="267"/>
    </row>
    <row r="4776" spans="37:37">
      <c r="AK4776" s="267"/>
    </row>
    <row r="4777" spans="37:37">
      <c r="AK4777" s="267"/>
    </row>
    <row r="4778" spans="37:37">
      <c r="AK4778" s="267"/>
    </row>
    <row r="4779" spans="37:37">
      <c r="AK4779" s="267"/>
    </row>
    <row r="4780" spans="37:37">
      <c r="AK4780" s="267"/>
    </row>
    <row r="4781" spans="37:37">
      <c r="AK4781" s="267"/>
    </row>
    <row r="4782" spans="37:37">
      <c r="AK4782" s="267"/>
    </row>
    <row r="4783" spans="37:37">
      <c r="AK4783" s="267"/>
    </row>
    <row r="4784" spans="37:37">
      <c r="AK4784" s="267"/>
    </row>
    <row r="4785" spans="37:37">
      <c r="AK4785" s="267"/>
    </row>
    <row r="4786" spans="37:37">
      <c r="AK4786" s="267"/>
    </row>
    <row r="4787" spans="37:37">
      <c r="AK4787" s="267"/>
    </row>
    <row r="4788" spans="37:37">
      <c r="AK4788" s="267"/>
    </row>
    <row r="4789" spans="37:37">
      <c r="AK4789" s="267"/>
    </row>
    <row r="4790" spans="37:37">
      <c r="AK4790" s="267"/>
    </row>
    <row r="4791" spans="37:37">
      <c r="AK4791" s="267"/>
    </row>
    <row r="4792" spans="37:37">
      <c r="AK4792" s="267"/>
    </row>
    <row r="4793" spans="37:37">
      <c r="AK4793" s="267"/>
    </row>
    <row r="4794" spans="37:37">
      <c r="AK4794" s="267"/>
    </row>
    <row r="4795" spans="37:37">
      <c r="AK4795" s="267"/>
    </row>
    <row r="4796" spans="37:37">
      <c r="AK4796" s="267"/>
    </row>
    <row r="4797" spans="37:37">
      <c r="AK4797" s="267"/>
    </row>
    <row r="4798" spans="37:37">
      <c r="AK4798" s="267"/>
    </row>
    <row r="4799" spans="37:37">
      <c r="AK4799" s="267"/>
    </row>
    <row r="4800" spans="37:37">
      <c r="AK4800" s="267"/>
    </row>
    <row r="4801" spans="37:37">
      <c r="AK4801" s="267"/>
    </row>
    <row r="4802" spans="37:37">
      <c r="AK4802" s="267"/>
    </row>
    <row r="4803" spans="37:37">
      <c r="AK4803" s="267"/>
    </row>
    <row r="4804" spans="37:37">
      <c r="AK4804" s="267"/>
    </row>
    <row r="4805" spans="37:37">
      <c r="AK4805" s="267"/>
    </row>
    <row r="4806" spans="37:37">
      <c r="AK4806" s="267"/>
    </row>
    <row r="4807" spans="37:37">
      <c r="AK4807" s="267"/>
    </row>
    <row r="4808" spans="37:37">
      <c r="AK4808" s="267"/>
    </row>
    <row r="4809" spans="37:37">
      <c r="AK4809" s="267"/>
    </row>
    <row r="4810" spans="37:37">
      <c r="AK4810" s="267"/>
    </row>
    <row r="4811" spans="37:37">
      <c r="AK4811" s="267"/>
    </row>
    <row r="4812" spans="37:37">
      <c r="AK4812" s="267"/>
    </row>
    <row r="4813" spans="37:37">
      <c r="AK4813" s="267"/>
    </row>
    <row r="4814" spans="37:37">
      <c r="AK4814" s="267"/>
    </row>
    <row r="4815" spans="37:37">
      <c r="AK4815" s="267"/>
    </row>
    <row r="4816" spans="37:37">
      <c r="AK4816" s="267"/>
    </row>
    <row r="4817" spans="37:37">
      <c r="AK4817" s="267"/>
    </row>
    <row r="4818" spans="37:37">
      <c r="AK4818" s="267"/>
    </row>
    <row r="4819" spans="37:37">
      <c r="AK4819" s="267"/>
    </row>
    <row r="4820" spans="37:37">
      <c r="AK4820" s="267"/>
    </row>
    <row r="4821" spans="37:37">
      <c r="AK4821" s="267"/>
    </row>
    <row r="4822" spans="37:37">
      <c r="AK4822" s="267"/>
    </row>
    <row r="4823" spans="37:37">
      <c r="AK4823" s="267"/>
    </row>
    <row r="4824" spans="37:37">
      <c r="AK4824" s="267"/>
    </row>
    <row r="4825" spans="37:37">
      <c r="AK4825" s="267"/>
    </row>
    <row r="4826" spans="37:37">
      <c r="AK4826" s="267"/>
    </row>
    <row r="4827" spans="37:37">
      <c r="AK4827" s="267"/>
    </row>
    <row r="4828" spans="37:37">
      <c r="AK4828" s="267"/>
    </row>
    <row r="4829" spans="37:37">
      <c r="AK4829" s="267"/>
    </row>
    <row r="4830" spans="37:37">
      <c r="AK4830" s="267"/>
    </row>
    <row r="4831" spans="37:37">
      <c r="AK4831" s="267"/>
    </row>
    <row r="4832" spans="37:37">
      <c r="AK4832" s="267"/>
    </row>
    <row r="4833" spans="37:37">
      <c r="AK4833" s="267"/>
    </row>
    <row r="4834" spans="37:37">
      <c r="AK4834" s="267"/>
    </row>
    <row r="4835" spans="37:37">
      <c r="AK4835" s="267"/>
    </row>
    <row r="4836" spans="37:37">
      <c r="AK4836" s="267"/>
    </row>
    <row r="4837" spans="37:37">
      <c r="AK4837" s="267"/>
    </row>
    <row r="4838" spans="37:37">
      <c r="AK4838" s="267"/>
    </row>
    <row r="4839" spans="37:37">
      <c r="AK4839" s="267"/>
    </row>
    <row r="4840" spans="37:37">
      <c r="AK4840" s="267"/>
    </row>
    <row r="4841" spans="37:37">
      <c r="AK4841" s="267"/>
    </row>
    <row r="4842" spans="37:37">
      <c r="AK4842" s="267"/>
    </row>
    <row r="4843" spans="37:37">
      <c r="AK4843" s="267"/>
    </row>
    <row r="4844" spans="37:37">
      <c r="AK4844" s="267"/>
    </row>
    <row r="4845" spans="37:37">
      <c r="AK4845" s="267"/>
    </row>
    <row r="4846" spans="37:37">
      <c r="AK4846" s="267"/>
    </row>
    <row r="4847" spans="37:37">
      <c r="AK4847" s="267"/>
    </row>
    <row r="4848" spans="37:37">
      <c r="AK4848" s="267"/>
    </row>
    <row r="4849" spans="37:37">
      <c r="AK4849" s="267"/>
    </row>
    <row r="4850" spans="37:37">
      <c r="AK4850" s="267"/>
    </row>
    <row r="4851" spans="37:37">
      <c r="AK4851" s="267"/>
    </row>
    <row r="4852" spans="37:37">
      <c r="AK4852" s="267"/>
    </row>
    <row r="4853" spans="37:37">
      <c r="AK4853" s="267"/>
    </row>
    <row r="4854" spans="37:37">
      <c r="AK4854" s="267"/>
    </row>
    <row r="4855" spans="37:37">
      <c r="AK4855" s="267"/>
    </row>
    <row r="4856" spans="37:37">
      <c r="AK4856" s="267"/>
    </row>
    <row r="4857" spans="37:37">
      <c r="AK4857" s="267"/>
    </row>
    <row r="4858" spans="37:37">
      <c r="AK4858" s="267"/>
    </row>
    <row r="4859" spans="37:37">
      <c r="AK4859" s="267"/>
    </row>
    <row r="4860" spans="37:37">
      <c r="AK4860" s="267"/>
    </row>
    <row r="4861" spans="37:37">
      <c r="AK4861" s="267"/>
    </row>
    <row r="4862" spans="37:37">
      <c r="AK4862" s="267"/>
    </row>
    <row r="4863" spans="37:37">
      <c r="AK4863" s="267"/>
    </row>
    <row r="4864" spans="37:37">
      <c r="AK4864" s="267"/>
    </row>
    <row r="4865" spans="37:37">
      <c r="AK4865" s="267"/>
    </row>
    <row r="4866" spans="37:37">
      <c r="AK4866" s="267"/>
    </row>
    <row r="4867" spans="37:37">
      <c r="AK4867" s="267"/>
    </row>
    <row r="4868" spans="37:37">
      <c r="AK4868" s="267"/>
    </row>
    <row r="4869" spans="37:37">
      <c r="AK4869" s="267"/>
    </row>
    <row r="4870" spans="37:37">
      <c r="AK4870" s="267"/>
    </row>
    <row r="4871" spans="37:37">
      <c r="AK4871" s="267"/>
    </row>
    <row r="4872" spans="37:37">
      <c r="AK4872" s="267"/>
    </row>
    <row r="4873" spans="37:37">
      <c r="AK4873" s="267"/>
    </row>
    <row r="4874" spans="37:37">
      <c r="AK4874" s="267"/>
    </row>
    <row r="4875" spans="37:37">
      <c r="AK4875" s="267"/>
    </row>
    <row r="4876" spans="37:37">
      <c r="AK4876" s="267"/>
    </row>
    <row r="4877" spans="37:37">
      <c r="AK4877" s="267"/>
    </row>
    <row r="4878" spans="37:37">
      <c r="AK4878" s="267"/>
    </row>
    <row r="4879" spans="37:37">
      <c r="AK4879" s="267"/>
    </row>
    <row r="4880" spans="37:37">
      <c r="AK4880" s="267"/>
    </row>
    <row r="4881" spans="37:37">
      <c r="AK4881" s="267"/>
    </row>
    <row r="4882" spans="37:37">
      <c r="AK4882" s="267"/>
    </row>
    <row r="4883" spans="37:37">
      <c r="AK4883" s="267"/>
    </row>
    <row r="4884" spans="37:37">
      <c r="AK4884" s="267"/>
    </row>
    <row r="4885" spans="37:37">
      <c r="AK4885" s="267"/>
    </row>
    <row r="4886" spans="37:37">
      <c r="AK4886" s="267"/>
    </row>
    <row r="4887" spans="37:37">
      <c r="AK4887" s="267"/>
    </row>
    <row r="4888" spans="37:37">
      <c r="AK4888" s="267"/>
    </row>
    <row r="4889" spans="37:37">
      <c r="AK4889" s="267"/>
    </row>
    <row r="4890" spans="37:37">
      <c r="AK4890" s="267"/>
    </row>
    <row r="4891" spans="37:37">
      <c r="AK4891" s="267"/>
    </row>
    <row r="4892" spans="37:37">
      <c r="AK4892" s="267"/>
    </row>
    <row r="4893" spans="37:37">
      <c r="AK4893" s="267"/>
    </row>
    <row r="4894" spans="37:37">
      <c r="AK4894" s="267"/>
    </row>
    <row r="4895" spans="37:37">
      <c r="AK4895" s="267"/>
    </row>
    <row r="4896" spans="37:37">
      <c r="AK4896" s="267"/>
    </row>
    <row r="4897" spans="37:37">
      <c r="AK4897" s="267"/>
    </row>
    <row r="4898" spans="37:37">
      <c r="AK4898" s="267"/>
    </row>
    <row r="4899" spans="37:37">
      <c r="AK4899" s="267"/>
    </row>
    <row r="4900" spans="37:37">
      <c r="AK4900" s="267"/>
    </row>
    <row r="4901" spans="37:37">
      <c r="AK4901" s="267"/>
    </row>
    <row r="4902" spans="37:37">
      <c r="AK4902" s="267"/>
    </row>
    <row r="4903" spans="37:37">
      <c r="AK4903" s="267"/>
    </row>
    <row r="4904" spans="37:37">
      <c r="AK4904" s="267"/>
    </row>
    <row r="4905" spans="37:37">
      <c r="AK4905" s="267"/>
    </row>
    <row r="4906" spans="37:37">
      <c r="AK4906" s="267"/>
    </row>
    <row r="4907" spans="37:37">
      <c r="AK4907" s="267"/>
    </row>
    <row r="4908" spans="37:37">
      <c r="AK4908" s="267"/>
    </row>
    <row r="4909" spans="37:37">
      <c r="AK4909" s="267"/>
    </row>
    <row r="4910" spans="37:37">
      <c r="AK4910" s="267"/>
    </row>
    <row r="4911" spans="37:37">
      <c r="AK4911" s="267"/>
    </row>
    <row r="4912" spans="37:37">
      <c r="AK4912" s="267"/>
    </row>
    <row r="4913" spans="37:37">
      <c r="AK4913" s="267"/>
    </row>
    <row r="4914" spans="37:37">
      <c r="AK4914" s="267"/>
    </row>
    <row r="4915" spans="37:37">
      <c r="AK4915" s="267"/>
    </row>
    <row r="4916" spans="37:37">
      <c r="AK4916" s="267"/>
    </row>
    <row r="4917" spans="37:37">
      <c r="AK4917" s="267"/>
    </row>
    <row r="4918" spans="37:37">
      <c r="AK4918" s="267"/>
    </row>
    <row r="4919" spans="37:37">
      <c r="AK4919" s="267"/>
    </row>
    <row r="4920" spans="37:37">
      <c r="AK4920" s="267"/>
    </row>
    <row r="4921" spans="37:37">
      <c r="AK4921" s="267"/>
    </row>
    <row r="4922" spans="37:37">
      <c r="AK4922" s="267"/>
    </row>
    <row r="4923" spans="37:37">
      <c r="AK4923" s="267"/>
    </row>
    <row r="4924" spans="37:37">
      <c r="AK4924" s="267"/>
    </row>
    <row r="4925" spans="37:37">
      <c r="AK4925" s="267"/>
    </row>
    <row r="4926" spans="37:37">
      <c r="AK4926" s="267"/>
    </row>
    <row r="4927" spans="37:37">
      <c r="AK4927" s="267"/>
    </row>
    <row r="4928" spans="37:37">
      <c r="AK4928" s="267"/>
    </row>
    <row r="4929" spans="37:37">
      <c r="AK4929" s="267"/>
    </row>
    <row r="4930" spans="37:37">
      <c r="AK4930" s="267"/>
    </row>
    <row r="4931" spans="37:37">
      <c r="AK4931" s="267"/>
    </row>
    <row r="4932" spans="37:37">
      <c r="AK4932" s="267"/>
    </row>
    <row r="4933" spans="37:37">
      <c r="AK4933" s="267"/>
    </row>
    <row r="4934" spans="37:37">
      <c r="AK4934" s="267"/>
    </row>
    <row r="4935" spans="37:37">
      <c r="AK4935" s="267"/>
    </row>
    <row r="4936" spans="37:37">
      <c r="AK4936" s="267"/>
    </row>
    <row r="4937" spans="37:37">
      <c r="AK4937" s="267"/>
    </row>
    <row r="4938" spans="37:37">
      <c r="AK4938" s="267"/>
    </row>
    <row r="4939" spans="37:37">
      <c r="AK4939" s="267"/>
    </row>
    <row r="4940" spans="37:37">
      <c r="AK4940" s="267"/>
    </row>
    <row r="4941" spans="37:37">
      <c r="AK4941" s="267"/>
    </row>
    <row r="4942" spans="37:37">
      <c r="AK4942" s="267"/>
    </row>
    <row r="4943" spans="37:37">
      <c r="AK4943" s="267"/>
    </row>
    <row r="4944" spans="37:37">
      <c r="AK4944" s="267"/>
    </row>
    <row r="4945" spans="37:37">
      <c r="AK4945" s="267"/>
    </row>
    <row r="4946" spans="37:37">
      <c r="AK4946" s="267"/>
    </row>
    <row r="4947" spans="37:37">
      <c r="AK4947" s="267"/>
    </row>
    <row r="4948" spans="37:37">
      <c r="AK4948" s="267"/>
    </row>
    <row r="4949" spans="37:37">
      <c r="AK4949" s="267"/>
    </row>
    <row r="4950" spans="37:37">
      <c r="AK4950" s="267"/>
    </row>
    <row r="4951" spans="37:37">
      <c r="AK4951" s="267"/>
    </row>
    <row r="4952" spans="37:37">
      <c r="AK4952" s="267"/>
    </row>
    <row r="4953" spans="37:37">
      <c r="AK4953" s="267"/>
    </row>
    <row r="4954" spans="37:37">
      <c r="AK4954" s="267"/>
    </row>
    <row r="4955" spans="37:37">
      <c r="AK4955" s="267"/>
    </row>
    <row r="4956" spans="37:37">
      <c r="AK4956" s="267"/>
    </row>
    <row r="4957" spans="37:37">
      <c r="AK4957" s="267"/>
    </row>
    <row r="4958" spans="37:37">
      <c r="AK4958" s="267"/>
    </row>
    <row r="4959" spans="37:37">
      <c r="AK4959" s="267"/>
    </row>
    <row r="4960" spans="37:37">
      <c r="AK4960" s="267"/>
    </row>
    <row r="4961" spans="37:37">
      <c r="AK4961" s="267"/>
    </row>
    <row r="4962" spans="37:37">
      <c r="AK4962" s="267"/>
    </row>
    <row r="4963" spans="37:37">
      <c r="AK4963" s="267"/>
    </row>
    <row r="4964" spans="37:37">
      <c r="AK4964" s="267"/>
    </row>
    <row r="4965" spans="37:37">
      <c r="AK4965" s="267"/>
    </row>
    <row r="4966" spans="37:37">
      <c r="AK4966" s="267"/>
    </row>
    <row r="4967" spans="37:37">
      <c r="AK4967" s="267"/>
    </row>
    <row r="4968" spans="37:37">
      <c r="AK4968" s="267"/>
    </row>
    <row r="4969" spans="37:37">
      <c r="AK4969" s="267"/>
    </row>
    <row r="4970" spans="37:37">
      <c r="AK4970" s="267"/>
    </row>
    <row r="4971" spans="37:37">
      <c r="AK4971" s="267"/>
    </row>
    <row r="4972" spans="37:37">
      <c r="AK4972" s="267"/>
    </row>
    <row r="4973" spans="37:37">
      <c r="AK4973" s="267"/>
    </row>
    <row r="4974" spans="37:37">
      <c r="AK4974" s="267"/>
    </row>
    <row r="4975" spans="37:37">
      <c r="AK4975" s="267"/>
    </row>
    <row r="4976" spans="37:37">
      <c r="AK4976" s="267"/>
    </row>
    <row r="4977" spans="37:37">
      <c r="AK4977" s="267"/>
    </row>
    <row r="4978" spans="37:37">
      <c r="AK4978" s="267"/>
    </row>
    <row r="4979" spans="37:37">
      <c r="AK4979" s="267"/>
    </row>
    <row r="4980" spans="37:37">
      <c r="AK4980" s="267"/>
    </row>
    <row r="4981" spans="37:37">
      <c r="AK4981" s="267"/>
    </row>
    <row r="4982" spans="37:37">
      <c r="AK4982" s="267"/>
    </row>
    <row r="4983" spans="37:37">
      <c r="AK4983" s="267"/>
    </row>
    <row r="4984" spans="37:37">
      <c r="AK4984" s="267"/>
    </row>
    <row r="4985" spans="37:37">
      <c r="AK4985" s="267"/>
    </row>
    <row r="4986" spans="37:37">
      <c r="AK4986" s="267"/>
    </row>
    <row r="4987" spans="37:37">
      <c r="AK4987" s="267"/>
    </row>
    <row r="4988" spans="37:37">
      <c r="AK4988" s="267"/>
    </row>
    <row r="4989" spans="37:37">
      <c r="AK4989" s="267"/>
    </row>
    <row r="4990" spans="37:37">
      <c r="AK4990" s="267"/>
    </row>
    <row r="4991" spans="37:37">
      <c r="AK4991" s="267"/>
    </row>
    <row r="4992" spans="37:37">
      <c r="AK4992" s="267"/>
    </row>
    <row r="4993" spans="37:37">
      <c r="AK4993" s="267"/>
    </row>
    <row r="4994" spans="37:37">
      <c r="AK4994" s="267"/>
    </row>
    <row r="4995" spans="37:37">
      <c r="AK4995" s="267"/>
    </row>
    <row r="4996" spans="37:37">
      <c r="AK4996" s="267"/>
    </row>
    <row r="4997" spans="37:37">
      <c r="AK4997" s="267"/>
    </row>
    <row r="4998" spans="37:37">
      <c r="AK4998" s="267"/>
    </row>
    <row r="4999" spans="37:37">
      <c r="AK4999" s="267"/>
    </row>
    <row r="5000" spans="37:37">
      <c r="AK5000" s="267"/>
    </row>
    <row r="5001" spans="37:37">
      <c r="AK5001" s="267"/>
    </row>
    <row r="5002" spans="37:37">
      <c r="AK5002" s="267"/>
    </row>
    <row r="5003" spans="37:37">
      <c r="AK5003" s="267"/>
    </row>
    <row r="5004" spans="37:37">
      <c r="AK5004" s="267"/>
    </row>
    <row r="5005" spans="37:37">
      <c r="AK5005" s="267"/>
    </row>
    <row r="5006" spans="37:37">
      <c r="AK5006" s="267"/>
    </row>
    <row r="5007" spans="37:37">
      <c r="AK5007" s="267"/>
    </row>
    <row r="5008" spans="37:37">
      <c r="AK5008" s="267"/>
    </row>
    <row r="5009" spans="37:37">
      <c r="AK5009" s="267"/>
    </row>
    <row r="5010" spans="37:37">
      <c r="AK5010" s="267"/>
    </row>
    <row r="5011" spans="37:37">
      <c r="AK5011" s="267"/>
    </row>
    <row r="5012" spans="37:37">
      <c r="AK5012" s="267"/>
    </row>
    <row r="5013" spans="37:37">
      <c r="AK5013" s="267"/>
    </row>
    <row r="5014" spans="37:37">
      <c r="AK5014" s="267"/>
    </row>
    <row r="5015" spans="37:37">
      <c r="AK5015" s="267"/>
    </row>
    <row r="5016" spans="37:37">
      <c r="AK5016" s="267"/>
    </row>
    <row r="5017" spans="37:37">
      <c r="AK5017" s="267"/>
    </row>
    <row r="5018" spans="37:37">
      <c r="AK5018" s="267"/>
    </row>
    <row r="5019" spans="37:37">
      <c r="AK5019" s="267"/>
    </row>
    <row r="5020" spans="37:37">
      <c r="AK5020" s="267"/>
    </row>
    <row r="5021" spans="37:37">
      <c r="AK5021" s="267"/>
    </row>
    <row r="5022" spans="37:37">
      <c r="AK5022" s="267"/>
    </row>
    <row r="5023" spans="37:37">
      <c r="AK5023" s="267"/>
    </row>
    <row r="5024" spans="37:37">
      <c r="AK5024" s="267"/>
    </row>
    <row r="5025" spans="37:37">
      <c r="AK5025" s="267"/>
    </row>
    <row r="5026" spans="37:37">
      <c r="AK5026" s="267"/>
    </row>
    <row r="5027" spans="37:37">
      <c r="AK5027" s="267"/>
    </row>
    <row r="5028" spans="37:37">
      <c r="AK5028" s="267"/>
    </row>
    <row r="5029" spans="37:37">
      <c r="AK5029" s="267"/>
    </row>
    <row r="5030" spans="37:37">
      <c r="AK5030" s="267"/>
    </row>
    <row r="5031" spans="37:37">
      <c r="AK5031" s="267"/>
    </row>
    <row r="5032" spans="37:37">
      <c r="AK5032" s="267"/>
    </row>
    <row r="5033" spans="37:37">
      <c r="AK5033" s="267"/>
    </row>
    <row r="5034" spans="37:37">
      <c r="AK5034" s="267"/>
    </row>
    <row r="5035" spans="37:37">
      <c r="AK5035" s="267"/>
    </row>
    <row r="5036" spans="37:37">
      <c r="AK5036" s="267"/>
    </row>
    <row r="5037" spans="37:37">
      <c r="AK5037" s="267"/>
    </row>
    <row r="5038" spans="37:37">
      <c r="AK5038" s="267"/>
    </row>
    <row r="5039" spans="37:37">
      <c r="AK5039" s="267"/>
    </row>
    <row r="5040" spans="37:37">
      <c r="AK5040" s="267"/>
    </row>
    <row r="5041" spans="37:37">
      <c r="AK5041" s="267"/>
    </row>
    <row r="5042" spans="37:37">
      <c r="AK5042" s="267"/>
    </row>
    <row r="5043" spans="37:37">
      <c r="AK5043" s="267"/>
    </row>
    <row r="5044" spans="37:37">
      <c r="AK5044" s="267"/>
    </row>
    <row r="5045" spans="37:37">
      <c r="AK5045" s="267"/>
    </row>
    <row r="5046" spans="37:37">
      <c r="AK5046" s="267"/>
    </row>
    <row r="5047" spans="37:37">
      <c r="AK5047" s="267"/>
    </row>
    <row r="5048" spans="37:37">
      <c r="AK5048" s="267"/>
    </row>
    <row r="5049" spans="37:37">
      <c r="AK5049" s="267"/>
    </row>
    <row r="5050" spans="37:37">
      <c r="AK5050" s="267"/>
    </row>
    <row r="5051" spans="37:37">
      <c r="AK5051" s="267"/>
    </row>
    <row r="5052" spans="37:37">
      <c r="AK5052" s="267"/>
    </row>
    <row r="5053" spans="37:37">
      <c r="AK5053" s="267"/>
    </row>
    <row r="5054" spans="37:37">
      <c r="AK5054" s="267"/>
    </row>
    <row r="5055" spans="37:37">
      <c r="AK5055" s="267"/>
    </row>
    <row r="5056" spans="37:37">
      <c r="AK5056" s="267"/>
    </row>
    <row r="5057" spans="37:37">
      <c r="AK5057" s="267"/>
    </row>
    <row r="5058" spans="37:37">
      <c r="AK5058" s="267"/>
    </row>
    <row r="5059" spans="37:37">
      <c r="AK5059" s="267"/>
    </row>
    <row r="5060" spans="37:37">
      <c r="AK5060" s="267"/>
    </row>
    <row r="5061" spans="37:37">
      <c r="AK5061" s="267"/>
    </row>
    <row r="5062" spans="37:37">
      <c r="AK5062" s="267"/>
    </row>
    <row r="5063" spans="37:37">
      <c r="AK5063" s="267"/>
    </row>
    <row r="5064" spans="37:37">
      <c r="AK5064" s="267"/>
    </row>
    <row r="5065" spans="37:37">
      <c r="AK5065" s="267"/>
    </row>
    <row r="5066" spans="37:37">
      <c r="AK5066" s="267"/>
    </row>
    <row r="5067" spans="37:37">
      <c r="AK5067" s="267"/>
    </row>
    <row r="5068" spans="37:37">
      <c r="AK5068" s="267"/>
    </row>
    <row r="5069" spans="37:37">
      <c r="AK5069" s="267"/>
    </row>
    <row r="5070" spans="37:37">
      <c r="AK5070" s="267"/>
    </row>
    <row r="5071" spans="37:37">
      <c r="AK5071" s="267"/>
    </row>
    <row r="5072" spans="37:37">
      <c r="AK5072" s="267"/>
    </row>
    <row r="5073" spans="37:37">
      <c r="AK5073" s="267"/>
    </row>
    <row r="5074" spans="37:37">
      <c r="AK5074" s="267"/>
    </row>
    <row r="5075" spans="37:37">
      <c r="AK5075" s="267"/>
    </row>
    <row r="5076" spans="37:37">
      <c r="AK5076" s="267"/>
    </row>
    <row r="5077" spans="37:37">
      <c r="AK5077" s="267"/>
    </row>
    <row r="5078" spans="37:37">
      <c r="AK5078" s="267"/>
    </row>
    <row r="5079" spans="37:37">
      <c r="AK5079" s="267"/>
    </row>
    <row r="5080" spans="37:37">
      <c r="AK5080" s="267"/>
    </row>
    <row r="5081" spans="37:37">
      <c r="AK5081" s="267"/>
    </row>
    <row r="5082" spans="37:37">
      <c r="AK5082" s="267"/>
    </row>
    <row r="5083" spans="37:37">
      <c r="AK5083" s="267"/>
    </row>
    <row r="5084" spans="37:37">
      <c r="AK5084" s="267"/>
    </row>
    <row r="5085" spans="37:37">
      <c r="AK5085" s="267"/>
    </row>
    <row r="5086" spans="37:37">
      <c r="AK5086" s="267"/>
    </row>
    <row r="5087" spans="37:37">
      <c r="AK5087" s="267"/>
    </row>
    <row r="5088" spans="37:37">
      <c r="AK5088" s="267"/>
    </row>
    <row r="5089" spans="37:37">
      <c r="AK5089" s="267"/>
    </row>
    <row r="5090" spans="37:37">
      <c r="AK5090" s="267"/>
    </row>
    <row r="5091" spans="37:37">
      <c r="AK5091" s="267"/>
    </row>
    <row r="5092" spans="37:37">
      <c r="AK5092" s="267"/>
    </row>
    <row r="5093" spans="37:37">
      <c r="AK5093" s="267"/>
    </row>
    <row r="5094" spans="37:37">
      <c r="AK5094" s="267"/>
    </row>
    <row r="5095" spans="37:37">
      <c r="AK5095" s="267"/>
    </row>
    <row r="5096" spans="37:37">
      <c r="AK5096" s="267"/>
    </row>
    <row r="5097" spans="37:37">
      <c r="AK5097" s="267"/>
    </row>
    <row r="5098" spans="37:37">
      <c r="AK5098" s="267"/>
    </row>
    <row r="5099" spans="37:37">
      <c r="AK5099" s="267"/>
    </row>
    <row r="5100" spans="37:37">
      <c r="AK5100" s="267"/>
    </row>
    <row r="5101" spans="37:37">
      <c r="AK5101" s="267"/>
    </row>
    <row r="5102" spans="37:37">
      <c r="AK5102" s="267"/>
    </row>
    <row r="5103" spans="37:37">
      <c r="AK5103" s="267"/>
    </row>
    <row r="5104" spans="37:37">
      <c r="AK5104" s="267"/>
    </row>
    <row r="5105" spans="37:37">
      <c r="AK5105" s="267"/>
    </row>
    <row r="5106" spans="37:37">
      <c r="AK5106" s="267"/>
    </row>
    <row r="5107" spans="37:37">
      <c r="AK5107" s="267"/>
    </row>
    <row r="5108" spans="37:37">
      <c r="AK5108" s="267"/>
    </row>
    <row r="5109" spans="37:37">
      <c r="AK5109" s="267"/>
    </row>
    <row r="5110" spans="37:37">
      <c r="AK5110" s="267"/>
    </row>
    <row r="5111" spans="37:37">
      <c r="AK5111" s="267"/>
    </row>
    <row r="5112" spans="37:37">
      <c r="AK5112" s="267"/>
    </row>
    <row r="5113" spans="37:37">
      <c r="AK5113" s="267"/>
    </row>
    <row r="5114" spans="37:37">
      <c r="AK5114" s="267"/>
    </row>
    <row r="5115" spans="37:37">
      <c r="AK5115" s="267"/>
    </row>
    <row r="5116" spans="37:37">
      <c r="AK5116" s="267"/>
    </row>
    <row r="5117" spans="37:37">
      <c r="AK5117" s="267"/>
    </row>
    <row r="5118" spans="37:37">
      <c r="AK5118" s="267"/>
    </row>
    <row r="5119" spans="37:37">
      <c r="AK5119" s="267"/>
    </row>
    <row r="5120" spans="37:37">
      <c r="AK5120" s="267"/>
    </row>
    <row r="5121" spans="37:37">
      <c r="AK5121" s="267"/>
    </row>
    <row r="5122" spans="37:37">
      <c r="AK5122" s="267"/>
    </row>
    <row r="5123" spans="37:37">
      <c r="AK5123" s="267"/>
    </row>
    <row r="5124" spans="37:37">
      <c r="AK5124" s="267"/>
    </row>
    <row r="5125" spans="37:37">
      <c r="AK5125" s="267"/>
    </row>
    <row r="5126" spans="37:37">
      <c r="AK5126" s="267"/>
    </row>
    <row r="5127" spans="37:37">
      <c r="AK5127" s="267"/>
    </row>
    <row r="5128" spans="37:37">
      <c r="AK5128" s="267"/>
    </row>
    <row r="5129" spans="37:37">
      <c r="AK5129" s="267"/>
    </row>
    <row r="5130" spans="37:37">
      <c r="AK5130" s="267"/>
    </row>
    <row r="5131" spans="37:37">
      <c r="AK5131" s="267"/>
    </row>
    <row r="5132" spans="37:37">
      <c r="AK5132" s="267"/>
    </row>
    <row r="5133" spans="37:37">
      <c r="AK5133" s="267"/>
    </row>
    <row r="5134" spans="37:37">
      <c r="AK5134" s="267"/>
    </row>
    <row r="5135" spans="37:37">
      <c r="AK5135" s="267"/>
    </row>
    <row r="5136" spans="37:37">
      <c r="AK5136" s="267"/>
    </row>
    <row r="5137" spans="37:37">
      <c r="AK5137" s="267"/>
    </row>
    <row r="5138" spans="37:37">
      <c r="AK5138" s="267"/>
    </row>
    <row r="5139" spans="37:37">
      <c r="AK5139" s="267"/>
    </row>
    <row r="5140" spans="37:37">
      <c r="AK5140" s="267"/>
    </row>
    <row r="5141" spans="37:37">
      <c r="AK5141" s="267"/>
    </row>
    <row r="5142" spans="37:37">
      <c r="AK5142" s="267"/>
    </row>
    <row r="5143" spans="37:37">
      <c r="AK5143" s="267"/>
    </row>
    <row r="5144" spans="37:37">
      <c r="AK5144" s="267"/>
    </row>
    <row r="5145" spans="37:37">
      <c r="AK5145" s="267"/>
    </row>
    <row r="5146" spans="37:37">
      <c r="AK5146" s="267"/>
    </row>
    <row r="5147" spans="37:37">
      <c r="AK5147" s="267"/>
    </row>
    <row r="5148" spans="37:37">
      <c r="AK5148" s="267"/>
    </row>
    <row r="5149" spans="37:37">
      <c r="AK5149" s="267"/>
    </row>
    <row r="5150" spans="37:37">
      <c r="AK5150" s="267"/>
    </row>
    <row r="5151" spans="37:37">
      <c r="AK5151" s="267"/>
    </row>
    <row r="5152" spans="37:37">
      <c r="AK5152" s="267"/>
    </row>
    <row r="5153" spans="37:37">
      <c r="AK5153" s="267"/>
    </row>
    <row r="5154" spans="37:37">
      <c r="AK5154" s="267"/>
    </row>
    <row r="5155" spans="37:37">
      <c r="AK5155" s="267"/>
    </row>
    <row r="5156" spans="37:37">
      <c r="AK5156" s="267"/>
    </row>
    <row r="5157" spans="37:37">
      <c r="AK5157" s="267"/>
    </row>
    <row r="5158" spans="37:37">
      <c r="AK5158" s="267"/>
    </row>
    <row r="5159" spans="37:37">
      <c r="AK5159" s="267"/>
    </row>
    <row r="5160" spans="37:37">
      <c r="AK5160" s="267"/>
    </row>
    <row r="5161" spans="37:37">
      <c r="AK5161" s="267"/>
    </row>
    <row r="5162" spans="37:37">
      <c r="AK5162" s="267"/>
    </row>
    <row r="5163" spans="37:37">
      <c r="AK5163" s="267"/>
    </row>
    <row r="5164" spans="37:37">
      <c r="AK5164" s="267"/>
    </row>
    <row r="5165" spans="37:37">
      <c r="AK5165" s="267"/>
    </row>
    <row r="5166" spans="37:37">
      <c r="AK5166" s="267"/>
    </row>
    <row r="5167" spans="37:37">
      <c r="AK5167" s="267"/>
    </row>
    <row r="5168" spans="37:37">
      <c r="AK5168" s="267"/>
    </row>
    <row r="5169" spans="37:37">
      <c r="AK5169" s="267"/>
    </row>
    <row r="5170" spans="37:37">
      <c r="AK5170" s="267"/>
    </row>
    <row r="5171" spans="37:37">
      <c r="AK5171" s="267"/>
    </row>
    <row r="5172" spans="37:37">
      <c r="AK5172" s="267"/>
    </row>
    <row r="5173" spans="37:37">
      <c r="AK5173" s="267"/>
    </row>
    <row r="5174" spans="37:37">
      <c r="AK5174" s="267"/>
    </row>
    <row r="5175" spans="37:37">
      <c r="AK5175" s="267"/>
    </row>
    <row r="5176" spans="37:37">
      <c r="AK5176" s="267"/>
    </row>
    <row r="5177" spans="37:37">
      <c r="AK5177" s="267"/>
    </row>
    <row r="5178" spans="37:37">
      <c r="AK5178" s="267"/>
    </row>
    <row r="5179" spans="37:37">
      <c r="AK5179" s="267"/>
    </row>
    <row r="5180" spans="37:37">
      <c r="AK5180" s="267"/>
    </row>
    <row r="5181" spans="37:37">
      <c r="AK5181" s="267"/>
    </row>
    <row r="5182" spans="37:37">
      <c r="AK5182" s="267"/>
    </row>
    <row r="5183" spans="37:37">
      <c r="AK5183" s="267"/>
    </row>
    <row r="5184" spans="37:37">
      <c r="AK5184" s="267"/>
    </row>
    <row r="5185" spans="37:37">
      <c r="AK5185" s="267"/>
    </row>
    <row r="5186" spans="37:37">
      <c r="AK5186" s="267"/>
    </row>
    <row r="5187" spans="37:37">
      <c r="AK5187" s="267"/>
    </row>
    <row r="5188" spans="37:37">
      <c r="AK5188" s="267"/>
    </row>
    <row r="5189" spans="37:37">
      <c r="AK5189" s="267"/>
    </row>
    <row r="5190" spans="37:37">
      <c r="AK5190" s="267"/>
    </row>
    <row r="5191" spans="37:37">
      <c r="AK5191" s="267"/>
    </row>
    <row r="5192" spans="37:37">
      <c r="AK5192" s="267"/>
    </row>
    <row r="5193" spans="37:37">
      <c r="AK5193" s="267"/>
    </row>
    <row r="5194" spans="37:37">
      <c r="AK5194" s="267"/>
    </row>
    <row r="5195" spans="37:37">
      <c r="AK5195" s="267"/>
    </row>
    <row r="5196" spans="37:37">
      <c r="AK5196" s="267"/>
    </row>
    <row r="5197" spans="37:37">
      <c r="AK5197" s="267"/>
    </row>
    <row r="5198" spans="37:37">
      <c r="AK5198" s="267"/>
    </row>
    <row r="5199" spans="37:37">
      <c r="AK5199" s="267"/>
    </row>
    <row r="5200" spans="37:37">
      <c r="AK5200" s="267"/>
    </row>
    <row r="5201" spans="37:37">
      <c r="AK5201" s="267"/>
    </row>
    <row r="5202" spans="37:37">
      <c r="AK5202" s="267"/>
    </row>
    <row r="5203" spans="37:37">
      <c r="AK5203" s="267"/>
    </row>
    <row r="5204" spans="37:37">
      <c r="AK5204" s="267"/>
    </row>
    <row r="5205" spans="37:37">
      <c r="AK5205" s="267"/>
    </row>
    <row r="5206" spans="37:37">
      <c r="AK5206" s="267"/>
    </row>
    <row r="5207" spans="37:37">
      <c r="AK5207" s="267"/>
    </row>
    <row r="5208" spans="37:37">
      <c r="AK5208" s="267"/>
    </row>
    <row r="5209" spans="37:37">
      <c r="AK5209" s="267"/>
    </row>
    <row r="5210" spans="37:37">
      <c r="AK5210" s="267"/>
    </row>
    <row r="5211" spans="37:37">
      <c r="AK5211" s="267"/>
    </row>
    <row r="5212" spans="37:37">
      <c r="AK5212" s="267"/>
    </row>
    <row r="5213" spans="37:37">
      <c r="AK5213" s="267"/>
    </row>
    <row r="5214" spans="37:37">
      <c r="AK5214" s="267"/>
    </row>
    <row r="5215" spans="37:37">
      <c r="AK5215" s="267"/>
    </row>
    <row r="5216" spans="37:37">
      <c r="AK5216" s="267"/>
    </row>
    <row r="5217" spans="37:37">
      <c r="AK5217" s="267"/>
    </row>
    <row r="5218" spans="37:37">
      <c r="AK5218" s="267"/>
    </row>
    <row r="5219" spans="37:37">
      <c r="AK5219" s="267"/>
    </row>
    <row r="5220" spans="37:37">
      <c r="AK5220" s="267"/>
    </row>
    <row r="5221" spans="37:37">
      <c r="AK5221" s="267"/>
    </row>
    <row r="5222" spans="37:37">
      <c r="AK5222" s="267"/>
    </row>
    <row r="5223" spans="37:37">
      <c r="AK5223" s="267"/>
    </row>
    <row r="5224" spans="37:37">
      <c r="AK5224" s="267"/>
    </row>
    <row r="5225" spans="37:37">
      <c r="AK5225" s="267"/>
    </row>
    <row r="5226" spans="37:37">
      <c r="AK5226" s="267"/>
    </row>
    <row r="5227" spans="37:37">
      <c r="AK5227" s="267"/>
    </row>
    <row r="5228" spans="37:37">
      <c r="AK5228" s="267"/>
    </row>
    <row r="5229" spans="37:37">
      <c r="AK5229" s="267"/>
    </row>
    <row r="5230" spans="37:37">
      <c r="AK5230" s="267"/>
    </row>
    <row r="5231" spans="37:37">
      <c r="AK5231" s="267"/>
    </row>
    <row r="5232" spans="37:37">
      <c r="AK5232" s="267"/>
    </row>
    <row r="5233" spans="37:37">
      <c r="AK5233" s="267"/>
    </row>
    <row r="5234" spans="37:37">
      <c r="AK5234" s="267"/>
    </row>
    <row r="5235" spans="37:37">
      <c r="AK5235" s="267"/>
    </row>
    <row r="5236" spans="37:37">
      <c r="AK5236" s="267"/>
    </row>
    <row r="5237" spans="37:37">
      <c r="AK5237" s="267"/>
    </row>
    <row r="5238" spans="37:37">
      <c r="AK5238" s="267"/>
    </row>
    <row r="5239" spans="37:37">
      <c r="AK5239" s="267"/>
    </row>
    <row r="5240" spans="37:37">
      <c r="AK5240" s="267"/>
    </row>
    <row r="5241" spans="37:37">
      <c r="AK5241" s="267"/>
    </row>
    <row r="5242" spans="37:37">
      <c r="AK5242" s="267"/>
    </row>
    <row r="5243" spans="37:37">
      <c r="AK5243" s="267"/>
    </row>
    <row r="5244" spans="37:37">
      <c r="AK5244" s="267"/>
    </row>
    <row r="5245" spans="37:37">
      <c r="AK5245" s="267"/>
    </row>
    <row r="5246" spans="37:37">
      <c r="AK5246" s="267"/>
    </row>
    <row r="5247" spans="37:37">
      <c r="AK5247" s="267"/>
    </row>
    <row r="5248" spans="37:37">
      <c r="AK5248" s="267"/>
    </row>
    <row r="5249" spans="37:37">
      <c r="AK5249" s="267"/>
    </row>
    <row r="5250" spans="37:37">
      <c r="AK5250" s="267"/>
    </row>
    <row r="5251" spans="37:37">
      <c r="AK5251" s="267"/>
    </row>
    <row r="5252" spans="37:37">
      <c r="AK5252" s="267"/>
    </row>
    <row r="5253" spans="37:37">
      <c r="AK5253" s="267"/>
    </row>
    <row r="5254" spans="37:37">
      <c r="AK5254" s="267"/>
    </row>
    <row r="5255" spans="37:37">
      <c r="AK5255" s="267"/>
    </row>
    <row r="5256" spans="37:37">
      <c r="AK5256" s="267"/>
    </row>
    <row r="5257" spans="37:37">
      <c r="AK5257" s="267"/>
    </row>
    <row r="5258" spans="37:37">
      <c r="AK5258" s="267"/>
    </row>
    <row r="5259" spans="37:37">
      <c r="AK5259" s="267"/>
    </row>
    <row r="5260" spans="37:37">
      <c r="AK5260" s="267"/>
    </row>
    <row r="5261" spans="37:37">
      <c r="AK5261" s="267"/>
    </row>
    <row r="5262" spans="37:37">
      <c r="AK5262" s="267"/>
    </row>
    <row r="5263" spans="37:37">
      <c r="AK5263" s="267"/>
    </row>
    <row r="5264" spans="37:37">
      <c r="AK5264" s="267"/>
    </row>
    <row r="5265" spans="37:37">
      <c r="AK5265" s="267"/>
    </row>
    <row r="5266" spans="37:37">
      <c r="AK5266" s="267"/>
    </row>
    <row r="5267" spans="37:37">
      <c r="AK5267" s="267"/>
    </row>
    <row r="5268" spans="37:37">
      <c r="AK5268" s="267"/>
    </row>
    <row r="5269" spans="37:37">
      <c r="AK5269" s="267"/>
    </row>
    <row r="5270" spans="37:37">
      <c r="AK5270" s="267"/>
    </row>
    <row r="5271" spans="37:37">
      <c r="AK5271" s="267"/>
    </row>
    <row r="5272" spans="37:37">
      <c r="AK5272" s="267"/>
    </row>
    <row r="5273" spans="37:37">
      <c r="AK5273" s="267"/>
    </row>
    <row r="5274" spans="37:37">
      <c r="AK5274" s="267"/>
    </row>
    <row r="5275" spans="37:37">
      <c r="AK5275" s="267"/>
    </row>
    <row r="5276" spans="37:37">
      <c r="AK5276" s="267"/>
    </row>
    <row r="5277" spans="37:37">
      <c r="AK5277" s="267"/>
    </row>
    <row r="5278" spans="37:37">
      <c r="AK5278" s="267"/>
    </row>
    <row r="5279" spans="37:37">
      <c r="AK5279" s="267"/>
    </row>
    <row r="5280" spans="37:37">
      <c r="AK5280" s="267"/>
    </row>
    <row r="5281" spans="37:37">
      <c r="AK5281" s="267"/>
    </row>
    <row r="5282" spans="37:37">
      <c r="AK5282" s="267"/>
    </row>
    <row r="5283" spans="37:37">
      <c r="AK5283" s="267"/>
    </row>
    <row r="5284" spans="37:37">
      <c r="AK5284" s="267"/>
    </row>
    <row r="5285" spans="37:37">
      <c r="AK5285" s="267"/>
    </row>
    <row r="5286" spans="37:37">
      <c r="AK5286" s="267"/>
    </row>
    <row r="5287" spans="37:37">
      <c r="AK5287" s="267"/>
    </row>
    <row r="5288" spans="37:37">
      <c r="AK5288" s="267"/>
    </row>
    <row r="5289" spans="37:37">
      <c r="AK5289" s="267"/>
    </row>
    <row r="5290" spans="37:37">
      <c r="AK5290" s="267"/>
    </row>
    <row r="5291" spans="37:37">
      <c r="AK5291" s="267"/>
    </row>
    <row r="5292" spans="37:37">
      <c r="AK5292" s="267"/>
    </row>
    <row r="5293" spans="37:37">
      <c r="AK5293" s="267"/>
    </row>
    <row r="5294" spans="37:37">
      <c r="AK5294" s="267"/>
    </row>
    <row r="5295" spans="37:37">
      <c r="AK5295" s="267"/>
    </row>
    <row r="5296" spans="37:37">
      <c r="AK5296" s="267"/>
    </row>
    <row r="5297" spans="37:37">
      <c r="AK5297" s="267"/>
    </row>
    <row r="5298" spans="37:37">
      <c r="AK5298" s="267"/>
    </row>
    <row r="5299" spans="37:37">
      <c r="AK5299" s="267"/>
    </row>
    <row r="5300" spans="37:37">
      <c r="AK5300" s="267"/>
    </row>
    <row r="5301" spans="37:37">
      <c r="AK5301" s="267"/>
    </row>
    <row r="5302" spans="37:37">
      <c r="AK5302" s="267"/>
    </row>
    <row r="5303" spans="37:37">
      <c r="AK5303" s="267"/>
    </row>
    <row r="5304" spans="37:37">
      <c r="AK5304" s="267"/>
    </row>
    <row r="5305" spans="37:37">
      <c r="AK5305" s="267"/>
    </row>
    <row r="5306" spans="37:37">
      <c r="AK5306" s="267"/>
    </row>
    <row r="5307" spans="37:37">
      <c r="AK5307" s="267"/>
    </row>
    <row r="5308" spans="37:37">
      <c r="AK5308" s="267"/>
    </row>
    <row r="5309" spans="37:37">
      <c r="AK5309" s="267"/>
    </row>
    <row r="5310" spans="37:37">
      <c r="AK5310" s="267"/>
    </row>
    <row r="5311" spans="37:37">
      <c r="AK5311" s="267"/>
    </row>
    <row r="5312" spans="37:37">
      <c r="AK5312" s="267"/>
    </row>
    <row r="5313" spans="37:37">
      <c r="AK5313" s="267"/>
    </row>
    <row r="5314" spans="37:37">
      <c r="AK5314" s="267"/>
    </row>
    <row r="5315" spans="37:37">
      <c r="AK5315" s="267"/>
    </row>
    <row r="5316" spans="37:37">
      <c r="AK5316" s="267"/>
    </row>
    <row r="5317" spans="37:37">
      <c r="AK5317" s="267"/>
    </row>
    <row r="5318" spans="37:37">
      <c r="AK5318" s="267"/>
    </row>
    <row r="5319" spans="37:37">
      <c r="AK5319" s="267"/>
    </row>
    <row r="5320" spans="37:37">
      <c r="AK5320" s="267"/>
    </row>
    <row r="5321" spans="37:37">
      <c r="AK5321" s="267"/>
    </row>
    <row r="5322" spans="37:37">
      <c r="AK5322" s="267"/>
    </row>
    <row r="5323" spans="37:37">
      <c r="AK5323" s="267"/>
    </row>
    <row r="5324" spans="37:37">
      <c r="AK5324" s="267"/>
    </row>
    <row r="5325" spans="37:37">
      <c r="AK5325" s="267"/>
    </row>
    <row r="5326" spans="37:37">
      <c r="AK5326" s="267"/>
    </row>
    <row r="5327" spans="37:37">
      <c r="AK5327" s="267"/>
    </row>
    <row r="5328" spans="37:37">
      <c r="AK5328" s="267"/>
    </row>
    <row r="5329" spans="37:37">
      <c r="AK5329" s="267"/>
    </row>
    <row r="5330" spans="37:37">
      <c r="AK5330" s="267"/>
    </row>
    <row r="5331" spans="37:37">
      <c r="AK5331" s="267"/>
    </row>
    <row r="5332" spans="37:37">
      <c r="AK5332" s="267"/>
    </row>
    <row r="5333" spans="37:37">
      <c r="AK5333" s="267"/>
    </row>
    <row r="5334" spans="37:37">
      <c r="AK5334" s="267"/>
    </row>
    <row r="5335" spans="37:37">
      <c r="AK5335" s="267"/>
    </row>
    <row r="5336" spans="37:37">
      <c r="AK5336" s="267"/>
    </row>
    <row r="5337" spans="37:37">
      <c r="AK5337" s="267"/>
    </row>
    <row r="5338" spans="37:37">
      <c r="AK5338" s="267"/>
    </row>
    <row r="5339" spans="37:37">
      <c r="AK5339" s="267"/>
    </row>
    <row r="5340" spans="37:37">
      <c r="AK5340" s="267"/>
    </row>
    <row r="5341" spans="37:37">
      <c r="AK5341" s="267"/>
    </row>
    <row r="5342" spans="37:37">
      <c r="AK5342" s="267"/>
    </row>
    <row r="5343" spans="37:37">
      <c r="AK5343" s="267"/>
    </row>
    <row r="5344" spans="37:37">
      <c r="AK5344" s="267"/>
    </row>
    <row r="5345" spans="37:37">
      <c r="AK5345" s="267"/>
    </row>
    <row r="5346" spans="37:37">
      <c r="AK5346" s="267"/>
    </row>
    <row r="5347" spans="37:37">
      <c r="AK5347" s="267"/>
    </row>
    <row r="5348" spans="37:37">
      <c r="AK5348" s="267"/>
    </row>
    <row r="5349" spans="37:37">
      <c r="AK5349" s="267"/>
    </row>
    <row r="5350" spans="37:37">
      <c r="AK5350" s="267"/>
    </row>
    <row r="5351" spans="37:37">
      <c r="AK5351" s="267"/>
    </row>
    <row r="5352" spans="37:37">
      <c r="AK5352" s="267"/>
    </row>
    <row r="5353" spans="37:37">
      <c r="AK5353" s="267"/>
    </row>
    <row r="5354" spans="37:37">
      <c r="AK5354" s="267"/>
    </row>
    <row r="5355" spans="37:37">
      <c r="AK5355" s="267"/>
    </row>
    <row r="5356" spans="37:37">
      <c r="AK5356" s="267"/>
    </row>
    <row r="5357" spans="37:37">
      <c r="AK5357" s="267"/>
    </row>
    <row r="5358" spans="37:37">
      <c r="AK5358" s="267"/>
    </row>
    <row r="5359" spans="37:37">
      <c r="AK5359" s="267"/>
    </row>
    <row r="5360" spans="37:37">
      <c r="AK5360" s="267"/>
    </row>
    <row r="5361" spans="37:37">
      <c r="AK5361" s="267"/>
    </row>
    <row r="5362" spans="37:37">
      <c r="AK5362" s="267"/>
    </row>
    <row r="5363" spans="37:37">
      <c r="AK5363" s="267"/>
    </row>
    <row r="5364" spans="37:37">
      <c r="AK5364" s="267"/>
    </row>
    <row r="5365" spans="37:37">
      <c r="AK5365" s="267"/>
    </row>
    <row r="5366" spans="37:37">
      <c r="AK5366" s="267"/>
    </row>
    <row r="5367" spans="37:37">
      <c r="AK5367" s="267"/>
    </row>
    <row r="5368" spans="37:37">
      <c r="AK5368" s="267"/>
    </row>
    <row r="5369" spans="37:37">
      <c r="AK5369" s="267"/>
    </row>
    <row r="5370" spans="37:37">
      <c r="AK5370" s="267"/>
    </row>
    <row r="5371" spans="37:37">
      <c r="AK5371" s="267"/>
    </row>
    <row r="5372" spans="37:37">
      <c r="AK5372" s="267"/>
    </row>
    <row r="5373" spans="37:37">
      <c r="AK5373" s="267"/>
    </row>
    <row r="5374" spans="37:37">
      <c r="AK5374" s="267"/>
    </row>
    <row r="5375" spans="37:37">
      <c r="AK5375" s="267"/>
    </row>
    <row r="5376" spans="37:37">
      <c r="AK5376" s="267"/>
    </row>
    <row r="5377" spans="37:37">
      <c r="AK5377" s="267"/>
    </row>
    <row r="5378" spans="37:37">
      <c r="AK5378" s="267"/>
    </row>
    <row r="5379" spans="37:37">
      <c r="AK5379" s="267"/>
    </row>
    <row r="5380" spans="37:37">
      <c r="AK5380" s="267"/>
    </row>
    <row r="5381" spans="37:37">
      <c r="AK5381" s="267"/>
    </row>
    <row r="5382" spans="37:37">
      <c r="AK5382" s="267"/>
    </row>
    <row r="5383" spans="37:37">
      <c r="AK5383" s="267"/>
    </row>
    <row r="5384" spans="37:37">
      <c r="AK5384" s="267"/>
    </row>
    <row r="5385" spans="37:37">
      <c r="AK5385" s="267"/>
    </row>
    <row r="5386" spans="37:37">
      <c r="AK5386" s="267"/>
    </row>
    <row r="5387" spans="37:37">
      <c r="AK5387" s="267"/>
    </row>
    <row r="5388" spans="37:37">
      <c r="AK5388" s="267"/>
    </row>
    <row r="5389" spans="37:37">
      <c r="AK5389" s="267"/>
    </row>
    <row r="5390" spans="37:37">
      <c r="AK5390" s="267"/>
    </row>
    <row r="5391" spans="37:37">
      <c r="AK5391" s="267"/>
    </row>
    <row r="5392" spans="37:37">
      <c r="AK5392" s="267"/>
    </row>
    <row r="5393" spans="37:37">
      <c r="AK5393" s="267"/>
    </row>
    <row r="5394" spans="37:37">
      <c r="AK5394" s="267"/>
    </row>
    <row r="5395" spans="37:37">
      <c r="AK5395" s="267"/>
    </row>
    <row r="5396" spans="37:37">
      <c r="AK5396" s="267"/>
    </row>
    <row r="5397" spans="37:37">
      <c r="AK5397" s="267"/>
    </row>
    <row r="5398" spans="37:37">
      <c r="AK5398" s="267"/>
    </row>
    <row r="5399" spans="37:37">
      <c r="AK5399" s="267"/>
    </row>
    <row r="5400" spans="37:37">
      <c r="AK5400" s="267"/>
    </row>
    <row r="5401" spans="37:37">
      <c r="AK5401" s="267"/>
    </row>
    <row r="5402" spans="37:37">
      <c r="AK5402" s="267"/>
    </row>
    <row r="5403" spans="37:37">
      <c r="AK5403" s="267"/>
    </row>
    <row r="5404" spans="37:37">
      <c r="AK5404" s="267"/>
    </row>
    <row r="5405" spans="37:37">
      <c r="AK5405" s="267"/>
    </row>
    <row r="5406" spans="37:37">
      <c r="AK5406" s="267"/>
    </row>
    <row r="5407" spans="37:37">
      <c r="AK5407" s="267"/>
    </row>
    <row r="5408" spans="37:37">
      <c r="AK5408" s="267"/>
    </row>
    <row r="5409" spans="37:37">
      <c r="AK5409" s="267"/>
    </row>
    <row r="5410" spans="37:37">
      <c r="AK5410" s="267"/>
    </row>
    <row r="5411" spans="37:37">
      <c r="AK5411" s="267"/>
    </row>
    <row r="5412" spans="37:37">
      <c r="AK5412" s="267"/>
    </row>
    <row r="5413" spans="37:37">
      <c r="AK5413" s="267"/>
    </row>
    <row r="5414" spans="37:37">
      <c r="AK5414" s="267"/>
    </row>
    <row r="5415" spans="37:37">
      <c r="AK5415" s="267"/>
    </row>
    <row r="5416" spans="37:37">
      <c r="AK5416" s="267"/>
    </row>
    <row r="5417" spans="37:37">
      <c r="AK5417" s="267"/>
    </row>
    <row r="5418" spans="37:37">
      <c r="AK5418" s="267"/>
    </row>
    <row r="5419" spans="37:37">
      <c r="AK5419" s="267"/>
    </row>
    <row r="5420" spans="37:37">
      <c r="AK5420" s="267"/>
    </row>
    <row r="5421" spans="37:37">
      <c r="AK5421" s="267"/>
    </row>
    <row r="5422" spans="37:37">
      <c r="AK5422" s="267"/>
    </row>
    <row r="5423" spans="37:37">
      <c r="AK5423" s="267"/>
    </row>
    <row r="5424" spans="37:37">
      <c r="AK5424" s="267"/>
    </row>
    <row r="5425" spans="37:37">
      <c r="AK5425" s="267"/>
    </row>
    <row r="5426" spans="37:37">
      <c r="AK5426" s="267"/>
    </row>
    <row r="5427" spans="37:37">
      <c r="AK5427" s="267"/>
    </row>
    <row r="5428" spans="37:37">
      <c r="AK5428" s="267"/>
    </row>
    <row r="5429" spans="37:37">
      <c r="AK5429" s="267"/>
    </row>
    <row r="5430" spans="37:37">
      <c r="AK5430" s="267"/>
    </row>
    <row r="5431" spans="37:37">
      <c r="AK5431" s="267"/>
    </row>
    <row r="5432" spans="37:37">
      <c r="AK5432" s="267"/>
    </row>
    <row r="5433" spans="37:37">
      <c r="AK5433" s="267"/>
    </row>
    <row r="5434" spans="37:37">
      <c r="AK5434" s="267"/>
    </row>
    <row r="5435" spans="37:37">
      <c r="AK5435" s="267"/>
    </row>
    <row r="5436" spans="37:37">
      <c r="AK5436" s="267"/>
    </row>
    <row r="5437" spans="37:37">
      <c r="AK5437" s="267"/>
    </row>
    <row r="5438" spans="37:37">
      <c r="AK5438" s="267"/>
    </row>
    <row r="5439" spans="37:37">
      <c r="AK5439" s="267"/>
    </row>
    <row r="5440" spans="37:37">
      <c r="AK5440" s="267"/>
    </row>
    <row r="5441" spans="37:37">
      <c r="AK5441" s="267"/>
    </row>
    <row r="5442" spans="37:37">
      <c r="AK5442" s="267"/>
    </row>
    <row r="5443" spans="37:37">
      <c r="AK5443" s="267"/>
    </row>
    <row r="5444" spans="37:37">
      <c r="AK5444" s="267"/>
    </row>
    <row r="5445" spans="37:37">
      <c r="AK5445" s="267"/>
    </row>
    <row r="5446" spans="37:37">
      <c r="AK5446" s="267"/>
    </row>
    <row r="5447" spans="37:37">
      <c r="AK5447" s="267"/>
    </row>
    <row r="5448" spans="37:37">
      <c r="AK5448" s="267"/>
    </row>
    <row r="5449" spans="37:37">
      <c r="AK5449" s="267"/>
    </row>
    <row r="5450" spans="37:37">
      <c r="AK5450" s="267"/>
    </row>
    <row r="5451" spans="37:37">
      <c r="AK5451" s="267"/>
    </row>
    <row r="5452" spans="37:37">
      <c r="AK5452" s="267"/>
    </row>
    <row r="5453" spans="37:37">
      <c r="AK5453" s="267"/>
    </row>
    <row r="5454" spans="37:37">
      <c r="AK5454" s="267"/>
    </row>
    <row r="5455" spans="37:37">
      <c r="AK5455" s="267"/>
    </row>
    <row r="5456" spans="37:37">
      <c r="AK5456" s="267"/>
    </row>
    <row r="5457" spans="37:37">
      <c r="AK5457" s="267"/>
    </row>
    <row r="5458" spans="37:37">
      <c r="AK5458" s="267"/>
    </row>
    <row r="5459" spans="37:37">
      <c r="AK5459" s="267"/>
    </row>
    <row r="5460" spans="37:37">
      <c r="AK5460" s="267"/>
    </row>
    <row r="5461" spans="37:37">
      <c r="AK5461" s="267"/>
    </row>
    <row r="5462" spans="37:37">
      <c r="AK5462" s="267"/>
    </row>
    <row r="5463" spans="37:37">
      <c r="AK5463" s="267"/>
    </row>
    <row r="5464" spans="37:37">
      <c r="AK5464" s="267"/>
    </row>
    <row r="5465" spans="37:37">
      <c r="AK5465" s="267"/>
    </row>
    <row r="5466" spans="37:37">
      <c r="AK5466" s="267"/>
    </row>
    <row r="5467" spans="37:37">
      <c r="AK5467" s="267"/>
    </row>
    <row r="5468" spans="37:37">
      <c r="AK5468" s="267"/>
    </row>
    <row r="5469" spans="37:37">
      <c r="AK5469" s="267"/>
    </row>
    <row r="5470" spans="37:37">
      <c r="AK5470" s="267"/>
    </row>
    <row r="5471" spans="37:37">
      <c r="AK5471" s="267"/>
    </row>
    <row r="5472" spans="37:37">
      <c r="AK5472" s="267"/>
    </row>
    <row r="5473" spans="37:37">
      <c r="AK5473" s="267"/>
    </row>
    <row r="5474" spans="37:37">
      <c r="AK5474" s="267"/>
    </row>
    <row r="5475" spans="37:37">
      <c r="AK5475" s="267"/>
    </row>
    <row r="5476" spans="37:37">
      <c r="AK5476" s="267"/>
    </row>
    <row r="5477" spans="37:37">
      <c r="AK5477" s="267"/>
    </row>
    <row r="5478" spans="37:37">
      <c r="AK5478" s="267"/>
    </row>
    <row r="5479" spans="37:37">
      <c r="AK5479" s="267"/>
    </row>
    <row r="5480" spans="37:37">
      <c r="AK5480" s="267"/>
    </row>
    <row r="5481" spans="37:37">
      <c r="AK5481" s="267"/>
    </row>
    <row r="5482" spans="37:37">
      <c r="AK5482" s="267"/>
    </row>
    <row r="5483" spans="37:37">
      <c r="AK5483" s="267"/>
    </row>
    <row r="5484" spans="37:37">
      <c r="AK5484" s="267"/>
    </row>
    <row r="5485" spans="37:37">
      <c r="AK5485" s="267"/>
    </row>
    <row r="5486" spans="37:37">
      <c r="AK5486" s="267"/>
    </row>
    <row r="5487" spans="37:37">
      <c r="AK5487" s="267"/>
    </row>
    <row r="5488" spans="37:37">
      <c r="AK5488" s="267"/>
    </row>
    <row r="5489" spans="37:37">
      <c r="AK5489" s="267"/>
    </row>
    <row r="5490" spans="37:37">
      <c r="AK5490" s="267"/>
    </row>
    <row r="5491" spans="37:37">
      <c r="AK5491" s="267"/>
    </row>
    <row r="5492" spans="37:37">
      <c r="AK5492" s="267"/>
    </row>
    <row r="5493" spans="37:37">
      <c r="AK5493" s="267"/>
    </row>
    <row r="5494" spans="37:37">
      <c r="AK5494" s="267"/>
    </row>
    <row r="5495" spans="37:37">
      <c r="AK5495" s="267"/>
    </row>
    <row r="5496" spans="37:37">
      <c r="AK5496" s="267"/>
    </row>
    <row r="5497" spans="37:37">
      <c r="AK5497" s="267"/>
    </row>
    <row r="5498" spans="37:37">
      <c r="AK5498" s="267"/>
    </row>
    <row r="5499" spans="37:37">
      <c r="AK5499" s="267"/>
    </row>
    <row r="5500" spans="37:37">
      <c r="AK5500" s="267"/>
    </row>
    <row r="5501" spans="37:37">
      <c r="AK5501" s="267"/>
    </row>
    <row r="5502" spans="37:37">
      <c r="AK5502" s="267"/>
    </row>
    <row r="5503" spans="37:37">
      <c r="AK5503" s="267"/>
    </row>
    <row r="5504" spans="37:37">
      <c r="AK5504" s="267"/>
    </row>
    <row r="5505" spans="37:37">
      <c r="AK5505" s="267"/>
    </row>
    <row r="5506" spans="37:37">
      <c r="AK5506" s="267"/>
    </row>
    <row r="5507" spans="37:37">
      <c r="AK5507" s="267"/>
    </row>
    <row r="5508" spans="37:37">
      <c r="AK5508" s="267"/>
    </row>
    <row r="5509" spans="37:37">
      <c r="AK5509" s="267"/>
    </row>
    <row r="5510" spans="37:37">
      <c r="AK5510" s="267"/>
    </row>
    <row r="5511" spans="37:37">
      <c r="AK5511" s="267"/>
    </row>
    <row r="5512" spans="37:37">
      <c r="AK5512" s="267"/>
    </row>
    <row r="5513" spans="37:37">
      <c r="AK5513" s="267"/>
    </row>
    <row r="5514" spans="37:37">
      <c r="AK5514" s="267"/>
    </row>
    <row r="5515" spans="37:37">
      <c r="AK5515" s="267"/>
    </row>
    <row r="5516" spans="37:37">
      <c r="AK5516" s="267"/>
    </row>
    <row r="5517" spans="37:37">
      <c r="AK5517" s="267"/>
    </row>
    <row r="5518" spans="37:37">
      <c r="AK5518" s="267"/>
    </row>
    <row r="5519" spans="37:37">
      <c r="AK5519" s="267"/>
    </row>
    <row r="5520" spans="37:37">
      <c r="AK5520" s="267"/>
    </row>
    <row r="5521" spans="37:37">
      <c r="AK5521" s="267"/>
    </row>
    <row r="5522" spans="37:37">
      <c r="AK5522" s="267"/>
    </row>
    <row r="5523" spans="37:37">
      <c r="AK5523" s="267"/>
    </row>
    <row r="5524" spans="37:37">
      <c r="AK5524" s="267"/>
    </row>
    <row r="5525" spans="37:37">
      <c r="AK5525" s="267"/>
    </row>
    <row r="5526" spans="37:37">
      <c r="AK5526" s="267"/>
    </row>
    <row r="5527" spans="37:37">
      <c r="AK5527" s="267"/>
    </row>
    <row r="5528" spans="37:37">
      <c r="AK5528" s="267"/>
    </row>
    <row r="5529" spans="37:37">
      <c r="AK5529" s="267"/>
    </row>
    <row r="5530" spans="37:37">
      <c r="AK5530" s="267"/>
    </row>
    <row r="5531" spans="37:37">
      <c r="AK5531" s="267"/>
    </row>
    <row r="5532" spans="37:37">
      <c r="AK5532" s="267"/>
    </row>
    <row r="5533" spans="37:37">
      <c r="AK5533" s="267"/>
    </row>
    <row r="5534" spans="37:37">
      <c r="AK5534" s="267"/>
    </row>
    <row r="5535" spans="37:37">
      <c r="AK5535" s="267"/>
    </row>
    <row r="5536" spans="37:37">
      <c r="AK5536" s="267"/>
    </row>
    <row r="5537" spans="37:37">
      <c r="AK5537" s="267"/>
    </row>
    <row r="5538" spans="37:37">
      <c r="AK5538" s="267"/>
    </row>
    <row r="5539" spans="37:37">
      <c r="AK5539" s="267"/>
    </row>
    <row r="5540" spans="37:37">
      <c r="AK5540" s="267"/>
    </row>
    <row r="5541" spans="37:37">
      <c r="AK5541" s="267"/>
    </row>
    <row r="5542" spans="37:37">
      <c r="AK5542" s="267"/>
    </row>
    <row r="5543" spans="37:37">
      <c r="AK5543" s="267"/>
    </row>
    <row r="5544" spans="37:37">
      <c r="AK5544" s="267"/>
    </row>
    <row r="5545" spans="37:37">
      <c r="AK5545" s="267"/>
    </row>
    <row r="5546" spans="37:37">
      <c r="AK5546" s="267"/>
    </row>
    <row r="5547" spans="37:37">
      <c r="AK5547" s="267"/>
    </row>
    <row r="5548" spans="37:37">
      <c r="AK5548" s="267"/>
    </row>
    <row r="5549" spans="37:37">
      <c r="AK5549" s="267"/>
    </row>
    <row r="5550" spans="37:37">
      <c r="AK5550" s="267"/>
    </row>
    <row r="5551" spans="37:37">
      <c r="AK5551" s="267"/>
    </row>
    <row r="5552" spans="37:37">
      <c r="AK5552" s="267"/>
    </row>
    <row r="5553" spans="37:37">
      <c r="AK5553" s="267"/>
    </row>
    <row r="5554" spans="37:37">
      <c r="AK5554" s="267"/>
    </row>
    <row r="5555" spans="37:37">
      <c r="AK5555" s="267"/>
    </row>
    <row r="5556" spans="37:37">
      <c r="AK5556" s="267"/>
    </row>
    <row r="5557" spans="37:37">
      <c r="AK5557" s="267"/>
    </row>
    <row r="5558" spans="37:37">
      <c r="AK5558" s="267"/>
    </row>
    <row r="5559" spans="37:37">
      <c r="AK5559" s="267"/>
    </row>
    <row r="5560" spans="37:37">
      <c r="AK5560" s="267"/>
    </row>
    <row r="5561" spans="37:37">
      <c r="AK5561" s="267"/>
    </row>
    <row r="5562" spans="37:37">
      <c r="AK5562" s="267"/>
    </row>
    <row r="5563" spans="37:37">
      <c r="AK5563" s="267"/>
    </row>
    <row r="5564" spans="37:37">
      <c r="AK5564" s="267"/>
    </row>
    <row r="5565" spans="37:37">
      <c r="AK5565" s="267"/>
    </row>
    <row r="5566" spans="37:37">
      <c r="AK5566" s="267"/>
    </row>
    <row r="5567" spans="37:37">
      <c r="AK5567" s="267"/>
    </row>
    <row r="5568" spans="37:37">
      <c r="AK5568" s="267"/>
    </row>
    <row r="5569" spans="37:37">
      <c r="AK5569" s="267"/>
    </row>
    <row r="5570" spans="37:37">
      <c r="AK5570" s="267"/>
    </row>
    <row r="5571" spans="37:37">
      <c r="AK5571" s="267"/>
    </row>
    <row r="5572" spans="37:37">
      <c r="AK5572" s="267"/>
    </row>
    <row r="5573" spans="37:37">
      <c r="AK5573" s="267"/>
    </row>
    <row r="5574" spans="37:37">
      <c r="AK5574" s="267"/>
    </row>
    <row r="5575" spans="37:37">
      <c r="AK5575" s="267"/>
    </row>
    <row r="5576" spans="37:37">
      <c r="AK5576" s="267"/>
    </row>
    <row r="5577" spans="37:37">
      <c r="AK5577" s="267"/>
    </row>
    <row r="5578" spans="37:37">
      <c r="AK5578" s="267"/>
    </row>
    <row r="5579" spans="37:37">
      <c r="AK5579" s="267"/>
    </row>
    <row r="5580" spans="37:37">
      <c r="AK5580" s="267"/>
    </row>
    <row r="5581" spans="37:37">
      <c r="AK5581" s="267"/>
    </row>
    <row r="5582" spans="37:37">
      <c r="AK5582" s="267"/>
    </row>
    <row r="5583" spans="37:37">
      <c r="AK5583" s="267"/>
    </row>
    <row r="5584" spans="37:37">
      <c r="AK5584" s="267"/>
    </row>
    <row r="5585" spans="37:37">
      <c r="AK5585" s="267"/>
    </row>
    <row r="5586" spans="37:37">
      <c r="AK5586" s="267"/>
    </row>
    <row r="5587" spans="37:37">
      <c r="AK5587" s="267"/>
    </row>
    <row r="5588" spans="37:37">
      <c r="AK5588" s="267"/>
    </row>
    <row r="5589" spans="37:37">
      <c r="AK5589" s="267"/>
    </row>
    <row r="5590" spans="37:37">
      <c r="AK5590" s="267"/>
    </row>
    <row r="5591" spans="37:37">
      <c r="AK5591" s="267"/>
    </row>
    <row r="5592" spans="37:37">
      <c r="AK5592" s="267"/>
    </row>
    <row r="5593" spans="37:37">
      <c r="AK5593" s="267"/>
    </row>
    <row r="5594" spans="37:37">
      <c r="AK5594" s="267"/>
    </row>
    <row r="5595" spans="37:37">
      <c r="AK5595" s="267"/>
    </row>
    <row r="5596" spans="37:37">
      <c r="AK5596" s="267"/>
    </row>
    <row r="5597" spans="37:37">
      <c r="AK5597" s="267"/>
    </row>
    <row r="5598" spans="37:37">
      <c r="AK5598" s="267"/>
    </row>
    <row r="5599" spans="37:37">
      <c r="AK5599" s="267"/>
    </row>
    <row r="5600" spans="37:37">
      <c r="AK5600" s="267"/>
    </row>
    <row r="5601" spans="37:37">
      <c r="AK5601" s="267"/>
    </row>
    <row r="5602" spans="37:37">
      <c r="AK5602" s="267"/>
    </row>
    <row r="5603" spans="37:37">
      <c r="AK5603" s="267"/>
    </row>
    <row r="5604" spans="37:37">
      <c r="AK5604" s="267"/>
    </row>
    <row r="5605" spans="37:37">
      <c r="AK5605" s="267"/>
    </row>
    <row r="5606" spans="37:37">
      <c r="AK5606" s="267"/>
    </row>
    <row r="5607" spans="37:37">
      <c r="AK5607" s="267"/>
    </row>
    <row r="5608" spans="37:37">
      <c r="AK5608" s="267"/>
    </row>
    <row r="5609" spans="37:37">
      <c r="AK5609" s="267"/>
    </row>
    <row r="5610" spans="37:37">
      <c r="AK5610" s="267"/>
    </row>
    <row r="5611" spans="37:37">
      <c r="AK5611" s="267"/>
    </row>
    <row r="5612" spans="37:37">
      <c r="AK5612" s="267"/>
    </row>
    <row r="5613" spans="37:37">
      <c r="AK5613" s="267"/>
    </row>
    <row r="5614" spans="37:37">
      <c r="AK5614" s="267"/>
    </row>
    <row r="5615" spans="37:37">
      <c r="AK5615" s="267"/>
    </row>
    <row r="5616" spans="37:37">
      <c r="AK5616" s="267"/>
    </row>
    <row r="5617" spans="37:37">
      <c r="AK5617" s="267"/>
    </row>
    <row r="5618" spans="37:37">
      <c r="AK5618" s="267"/>
    </row>
    <row r="5619" spans="37:37">
      <c r="AK5619" s="267"/>
    </row>
    <row r="5620" spans="37:37">
      <c r="AK5620" s="267"/>
    </row>
    <row r="5621" spans="37:37">
      <c r="AK5621" s="267"/>
    </row>
    <row r="5622" spans="37:37">
      <c r="AK5622" s="267"/>
    </row>
    <row r="5623" spans="37:37">
      <c r="AK5623" s="267"/>
    </row>
    <row r="5624" spans="37:37">
      <c r="AK5624" s="267"/>
    </row>
    <row r="5625" spans="37:37">
      <c r="AK5625" s="267"/>
    </row>
    <row r="5626" spans="37:37">
      <c r="AK5626" s="267"/>
    </row>
    <row r="5627" spans="37:37">
      <c r="AK5627" s="267"/>
    </row>
    <row r="5628" spans="37:37">
      <c r="AK5628" s="267"/>
    </row>
    <row r="5629" spans="37:37">
      <c r="AK5629" s="267"/>
    </row>
    <row r="5630" spans="37:37">
      <c r="AK5630" s="267"/>
    </row>
    <row r="5631" spans="37:37">
      <c r="AK5631" s="267"/>
    </row>
    <row r="5632" spans="37:37">
      <c r="AK5632" s="267"/>
    </row>
    <row r="5633" spans="37:37">
      <c r="AK5633" s="267"/>
    </row>
    <row r="5634" spans="37:37">
      <c r="AK5634" s="267"/>
    </row>
    <row r="5635" spans="37:37">
      <c r="AK5635" s="267"/>
    </row>
    <row r="5636" spans="37:37">
      <c r="AK5636" s="267"/>
    </row>
    <row r="5637" spans="37:37">
      <c r="AK5637" s="267"/>
    </row>
    <row r="5638" spans="37:37">
      <c r="AK5638" s="267"/>
    </row>
    <row r="5639" spans="37:37">
      <c r="AK5639" s="267"/>
    </row>
    <row r="5640" spans="37:37">
      <c r="AK5640" s="267"/>
    </row>
    <row r="5641" spans="37:37">
      <c r="AK5641" s="267"/>
    </row>
    <row r="5642" spans="37:37">
      <c r="AK5642" s="267"/>
    </row>
    <row r="5643" spans="37:37">
      <c r="AK5643" s="267"/>
    </row>
    <row r="5644" spans="37:37">
      <c r="AK5644" s="267"/>
    </row>
    <row r="5645" spans="37:37">
      <c r="AK5645" s="267"/>
    </row>
    <row r="5646" spans="37:37">
      <c r="AK5646" s="267"/>
    </row>
    <row r="5647" spans="37:37">
      <c r="AK5647" s="267"/>
    </row>
    <row r="5648" spans="37:37">
      <c r="AK5648" s="267"/>
    </row>
    <row r="5649" spans="37:37">
      <c r="AK5649" s="267"/>
    </row>
    <row r="5650" spans="37:37">
      <c r="AK5650" s="267"/>
    </row>
    <row r="5651" spans="37:37">
      <c r="AK5651" s="267"/>
    </row>
    <row r="5652" spans="37:37">
      <c r="AK5652" s="267"/>
    </row>
    <row r="5653" spans="37:37">
      <c r="AK5653" s="267"/>
    </row>
    <row r="5654" spans="37:37">
      <c r="AK5654" s="267"/>
    </row>
    <row r="5655" spans="37:37">
      <c r="AK5655" s="267"/>
    </row>
    <row r="5656" spans="37:37">
      <c r="AK5656" s="267"/>
    </row>
    <row r="5657" spans="37:37">
      <c r="AK5657" s="267"/>
    </row>
    <row r="5658" spans="37:37">
      <c r="AK5658" s="267"/>
    </row>
    <row r="5659" spans="37:37">
      <c r="AK5659" s="267"/>
    </row>
    <row r="5660" spans="37:37">
      <c r="AK5660" s="267"/>
    </row>
    <row r="5661" spans="37:37">
      <c r="AK5661" s="267"/>
    </row>
    <row r="5662" spans="37:37">
      <c r="AK5662" s="267"/>
    </row>
    <row r="5663" spans="37:37">
      <c r="AK5663" s="267"/>
    </row>
    <row r="5664" spans="37:37">
      <c r="AK5664" s="267"/>
    </row>
    <row r="5665" spans="37:37">
      <c r="AK5665" s="267"/>
    </row>
    <row r="5666" spans="37:37">
      <c r="AK5666" s="267"/>
    </row>
    <row r="5667" spans="37:37">
      <c r="AK5667" s="267"/>
    </row>
    <row r="5668" spans="37:37">
      <c r="AK5668" s="267"/>
    </row>
    <row r="5669" spans="37:37">
      <c r="AK5669" s="267"/>
    </row>
    <row r="5670" spans="37:37">
      <c r="AK5670" s="267"/>
    </row>
    <row r="5671" spans="37:37">
      <c r="AK5671" s="267"/>
    </row>
    <row r="5672" spans="37:37">
      <c r="AK5672" s="267"/>
    </row>
    <row r="5673" spans="37:37">
      <c r="AK5673" s="267"/>
    </row>
    <row r="5674" spans="37:37">
      <c r="AK5674" s="267"/>
    </row>
    <row r="5675" spans="37:37">
      <c r="AK5675" s="267"/>
    </row>
    <row r="5676" spans="37:37">
      <c r="AK5676" s="267"/>
    </row>
    <row r="5677" spans="37:37">
      <c r="AK5677" s="267"/>
    </row>
    <row r="5678" spans="37:37">
      <c r="AK5678" s="267"/>
    </row>
    <row r="5679" spans="37:37">
      <c r="AK5679" s="267"/>
    </row>
    <row r="5680" spans="37:37">
      <c r="AK5680" s="267"/>
    </row>
    <row r="5681" spans="37:37">
      <c r="AK5681" s="267"/>
    </row>
    <row r="5682" spans="37:37">
      <c r="AK5682" s="267"/>
    </row>
    <row r="5683" spans="37:37">
      <c r="AK5683" s="267"/>
    </row>
    <row r="5684" spans="37:37">
      <c r="AK5684" s="267"/>
    </row>
    <row r="5685" spans="37:37">
      <c r="AK5685" s="267"/>
    </row>
    <row r="5686" spans="37:37">
      <c r="AK5686" s="267"/>
    </row>
    <row r="5687" spans="37:37">
      <c r="AK5687" s="267"/>
    </row>
    <row r="5688" spans="37:37">
      <c r="AK5688" s="267"/>
    </row>
    <row r="5689" spans="37:37">
      <c r="AK5689" s="267"/>
    </row>
    <row r="5690" spans="37:37">
      <c r="AK5690" s="267"/>
    </row>
    <row r="5691" spans="37:37">
      <c r="AK5691" s="267"/>
    </row>
    <row r="5692" spans="37:37">
      <c r="AK5692" s="267"/>
    </row>
    <row r="5693" spans="37:37">
      <c r="AK5693" s="267"/>
    </row>
    <row r="5694" spans="37:37">
      <c r="AK5694" s="267"/>
    </row>
    <row r="5695" spans="37:37">
      <c r="AK5695" s="267"/>
    </row>
    <row r="5696" spans="37:37">
      <c r="AK5696" s="267"/>
    </row>
    <row r="5697" spans="37:37">
      <c r="AK5697" s="267"/>
    </row>
    <row r="5698" spans="37:37">
      <c r="AK5698" s="267"/>
    </row>
    <row r="5699" spans="37:37">
      <c r="AK5699" s="267"/>
    </row>
    <row r="5700" spans="37:37">
      <c r="AK5700" s="267"/>
    </row>
    <row r="5701" spans="37:37">
      <c r="AK5701" s="267"/>
    </row>
    <row r="5702" spans="37:37">
      <c r="AK5702" s="267"/>
    </row>
    <row r="5703" spans="37:37">
      <c r="AK5703" s="267"/>
    </row>
    <row r="5704" spans="37:37">
      <c r="AK5704" s="267"/>
    </row>
    <row r="5705" spans="37:37">
      <c r="AK5705" s="267"/>
    </row>
    <row r="5706" spans="37:37">
      <c r="AK5706" s="267"/>
    </row>
    <row r="5707" spans="37:37">
      <c r="AK5707" s="267"/>
    </row>
    <row r="5708" spans="37:37">
      <c r="AK5708" s="267"/>
    </row>
    <row r="5709" spans="37:37">
      <c r="AK5709" s="267"/>
    </row>
    <row r="5710" spans="37:37">
      <c r="AK5710" s="267"/>
    </row>
    <row r="5711" spans="37:37">
      <c r="AK5711" s="267"/>
    </row>
    <row r="5712" spans="37:37">
      <c r="AK5712" s="267"/>
    </row>
    <row r="5713" spans="37:37">
      <c r="AK5713" s="267"/>
    </row>
    <row r="5714" spans="37:37">
      <c r="AK5714" s="267"/>
    </row>
    <row r="5715" spans="37:37">
      <c r="AK5715" s="267"/>
    </row>
    <row r="5716" spans="37:37">
      <c r="AK5716" s="267"/>
    </row>
    <row r="5717" spans="37:37">
      <c r="AK5717" s="267"/>
    </row>
    <row r="5718" spans="37:37">
      <c r="AK5718" s="267"/>
    </row>
    <row r="5719" spans="37:37">
      <c r="AK5719" s="267"/>
    </row>
    <row r="5720" spans="37:37">
      <c r="AK5720" s="267"/>
    </row>
    <row r="5721" spans="37:37">
      <c r="AK5721" s="267"/>
    </row>
    <row r="5722" spans="37:37">
      <c r="AK5722" s="267"/>
    </row>
    <row r="5723" spans="37:37">
      <c r="AK5723" s="267"/>
    </row>
    <row r="5724" spans="37:37">
      <c r="AK5724" s="267"/>
    </row>
    <row r="5725" spans="37:37">
      <c r="AK5725" s="267"/>
    </row>
    <row r="5726" spans="37:37">
      <c r="AK5726" s="267"/>
    </row>
    <row r="5727" spans="37:37">
      <c r="AK5727" s="267"/>
    </row>
    <row r="5728" spans="37:37">
      <c r="AK5728" s="267"/>
    </row>
    <row r="5729" spans="37:37">
      <c r="AK5729" s="267"/>
    </row>
    <row r="5730" spans="37:37">
      <c r="AK5730" s="267"/>
    </row>
    <row r="5731" spans="37:37">
      <c r="AK5731" s="267"/>
    </row>
    <row r="5732" spans="37:37">
      <c r="AK5732" s="267"/>
    </row>
    <row r="5733" spans="37:37">
      <c r="AK5733" s="267"/>
    </row>
    <row r="5734" spans="37:37">
      <c r="AK5734" s="267"/>
    </row>
    <row r="5735" spans="37:37">
      <c r="AK5735" s="267"/>
    </row>
    <row r="5736" spans="37:37">
      <c r="AK5736" s="267"/>
    </row>
    <row r="5737" spans="37:37">
      <c r="AK5737" s="267"/>
    </row>
    <row r="5738" spans="37:37">
      <c r="AK5738" s="267"/>
    </row>
    <row r="5739" spans="37:37">
      <c r="AK5739" s="267"/>
    </row>
    <row r="5740" spans="37:37">
      <c r="AK5740" s="267"/>
    </row>
    <row r="5741" spans="37:37">
      <c r="AK5741" s="267"/>
    </row>
    <row r="5742" spans="37:37">
      <c r="AK5742" s="267"/>
    </row>
    <row r="5743" spans="37:37">
      <c r="AK5743" s="267"/>
    </row>
    <row r="5744" spans="37:37">
      <c r="AK5744" s="267"/>
    </row>
    <row r="5745" spans="37:37">
      <c r="AK5745" s="267"/>
    </row>
    <row r="5746" spans="37:37">
      <c r="AK5746" s="267"/>
    </row>
    <row r="5747" spans="37:37">
      <c r="AK5747" s="267"/>
    </row>
    <row r="5748" spans="37:37">
      <c r="AK5748" s="267"/>
    </row>
    <row r="5749" spans="37:37">
      <c r="AK5749" s="267"/>
    </row>
    <row r="5750" spans="37:37">
      <c r="AK5750" s="267"/>
    </row>
    <row r="5751" spans="37:37">
      <c r="AK5751" s="267"/>
    </row>
    <row r="5752" spans="37:37">
      <c r="AK5752" s="267"/>
    </row>
    <row r="5753" spans="37:37">
      <c r="AK5753" s="267"/>
    </row>
    <row r="5754" spans="37:37">
      <c r="AK5754" s="267"/>
    </row>
    <row r="5755" spans="37:37">
      <c r="AK5755" s="267"/>
    </row>
    <row r="5756" spans="37:37">
      <c r="AK5756" s="267"/>
    </row>
    <row r="5757" spans="37:37">
      <c r="AK5757" s="267"/>
    </row>
    <row r="5758" spans="37:37">
      <c r="AK5758" s="267"/>
    </row>
    <row r="5759" spans="37:37">
      <c r="AK5759" s="267"/>
    </row>
    <row r="5760" spans="37:37">
      <c r="AK5760" s="267"/>
    </row>
    <row r="5761" spans="37:37">
      <c r="AK5761" s="267"/>
    </row>
    <row r="5762" spans="37:37">
      <c r="AK5762" s="267"/>
    </row>
    <row r="5763" spans="37:37">
      <c r="AK5763" s="267"/>
    </row>
    <row r="5764" spans="37:37">
      <c r="AK5764" s="267"/>
    </row>
    <row r="5765" spans="37:37">
      <c r="AK5765" s="267"/>
    </row>
    <row r="5766" spans="37:37">
      <c r="AK5766" s="267"/>
    </row>
    <row r="5767" spans="37:37">
      <c r="AK5767" s="267"/>
    </row>
    <row r="5768" spans="37:37">
      <c r="AK5768" s="267"/>
    </row>
    <row r="5769" spans="37:37">
      <c r="AK5769" s="267"/>
    </row>
    <row r="5770" spans="37:37">
      <c r="AK5770" s="267"/>
    </row>
    <row r="5771" spans="37:37">
      <c r="AK5771" s="267"/>
    </row>
    <row r="5772" spans="37:37">
      <c r="AK5772" s="267"/>
    </row>
    <row r="5773" spans="37:37">
      <c r="AK5773" s="267"/>
    </row>
    <row r="5774" spans="37:37">
      <c r="AK5774" s="267"/>
    </row>
    <row r="5775" spans="37:37">
      <c r="AK5775" s="267"/>
    </row>
    <row r="5776" spans="37:37">
      <c r="AK5776" s="267"/>
    </row>
    <row r="5777" spans="37:37">
      <c r="AK5777" s="267"/>
    </row>
    <row r="5778" spans="37:37">
      <c r="AK5778" s="267"/>
    </row>
    <row r="5779" spans="37:37">
      <c r="AK5779" s="267"/>
    </row>
    <row r="5780" spans="37:37">
      <c r="AK5780" s="267"/>
    </row>
    <row r="5781" spans="37:37">
      <c r="AK5781" s="267"/>
    </row>
    <row r="5782" spans="37:37">
      <c r="AK5782" s="267"/>
    </row>
    <row r="5783" spans="37:37">
      <c r="AK5783" s="267"/>
    </row>
    <row r="5784" spans="37:37">
      <c r="AK5784" s="267"/>
    </row>
    <row r="5785" spans="37:37">
      <c r="AK5785" s="267"/>
    </row>
    <row r="5786" spans="37:37">
      <c r="AK5786" s="267"/>
    </row>
    <row r="5787" spans="37:37">
      <c r="AK5787" s="267"/>
    </row>
    <row r="5788" spans="37:37">
      <c r="AK5788" s="267"/>
    </row>
    <row r="5789" spans="37:37">
      <c r="AK5789" s="267"/>
    </row>
    <row r="5790" spans="37:37">
      <c r="AK5790" s="267"/>
    </row>
    <row r="5791" spans="37:37">
      <c r="AK5791" s="267"/>
    </row>
    <row r="5792" spans="37:37">
      <c r="AK5792" s="267"/>
    </row>
    <row r="5793" spans="37:37">
      <c r="AK5793" s="267"/>
    </row>
    <row r="5794" spans="37:37">
      <c r="AK5794" s="267"/>
    </row>
    <row r="5795" spans="37:37">
      <c r="AK5795" s="267"/>
    </row>
    <row r="5796" spans="37:37">
      <c r="AK5796" s="267"/>
    </row>
    <row r="5797" spans="37:37">
      <c r="AK5797" s="267"/>
    </row>
    <row r="5798" spans="37:37">
      <c r="AK5798" s="267"/>
    </row>
    <row r="5799" spans="37:37">
      <c r="AK5799" s="267"/>
    </row>
    <row r="5800" spans="37:37">
      <c r="AK5800" s="267"/>
    </row>
    <row r="5801" spans="37:37">
      <c r="AK5801" s="267"/>
    </row>
    <row r="5802" spans="37:37">
      <c r="AK5802" s="267"/>
    </row>
    <row r="5803" spans="37:37">
      <c r="AK5803" s="267"/>
    </row>
    <row r="5804" spans="37:37">
      <c r="AK5804" s="267"/>
    </row>
    <row r="5805" spans="37:37">
      <c r="AK5805" s="267"/>
    </row>
    <row r="5806" spans="37:37">
      <c r="AK5806" s="267"/>
    </row>
    <row r="5807" spans="37:37">
      <c r="AK5807" s="267"/>
    </row>
    <row r="5808" spans="37:37">
      <c r="AK5808" s="267"/>
    </row>
    <row r="5809" spans="37:37">
      <c r="AK5809" s="267"/>
    </row>
    <row r="5810" spans="37:37">
      <c r="AK5810" s="267"/>
    </row>
    <row r="5811" spans="37:37">
      <c r="AK5811" s="267"/>
    </row>
    <row r="5812" spans="37:37">
      <c r="AK5812" s="267"/>
    </row>
    <row r="5813" spans="37:37">
      <c r="AK5813" s="267"/>
    </row>
    <row r="5814" spans="37:37">
      <c r="AK5814" s="267"/>
    </row>
    <row r="5815" spans="37:37">
      <c r="AK5815" s="267"/>
    </row>
    <row r="5816" spans="37:37">
      <c r="AK5816" s="267"/>
    </row>
    <row r="5817" spans="37:37">
      <c r="AK5817" s="267"/>
    </row>
    <row r="5818" spans="37:37">
      <c r="AK5818" s="267"/>
    </row>
    <row r="5819" spans="37:37">
      <c r="AK5819" s="267"/>
    </row>
    <row r="5820" spans="37:37">
      <c r="AK5820" s="267"/>
    </row>
    <row r="5821" spans="37:37">
      <c r="AK5821" s="267"/>
    </row>
    <row r="5822" spans="37:37">
      <c r="AK5822" s="267"/>
    </row>
    <row r="5823" spans="37:37">
      <c r="AK5823" s="267"/>
    </row>
    <row r="5824" spans="37:37">
      <c r="AK5824" s="267"/>
    </row>
    <row r="5825" spans="37:37">
      <c r="AK5825" s="267"/>
    </row>
    <row r="5826" spans="37:37">
      <c r="AK5826" s="267"/>
    </row>
    <row r="5827" spans="37:37">
      <c r="AK5827" s="267"/>
    </row>
    <row r="5828" spans="37:37">
      <c r="AK5828" s="267"/>
    </row>
    <row r="5829" spans="37:37">
      <c r="AK5829" s="267"/>
    </row>
    <row r="5830" spans="37:37">
      <c r="AK5830" s="267"/>
    </row>
    <row r="5831" spans="37:37">
      <c r="AK5831" s="267"/>
    </row>
    <row r="5832" spans="37:37">
      <c r="AK5832" s="267"/>
    </row>
    <row r="5833" spans="37:37">
      <c r="AK5833" s="267"/>
    </row>
    <row r="5834" spans="37:37">
      <c r="AK5834" s="267"/>
    </row>
    <row r="5835" spans="37:37">
      <c r="AK5835" s="267"/>
    </row>
    <row r="5836" spans="37:37">
      <c r="AK5836" s="267"/>
    </row>
    <row r="5837" spans="37:37">
      <c r="AK5837" s="267"/>
    </row>
    <row r="5838" spans="37:37">
      <c r="AK5838" s="267"/>
    </row>
    <row r="5839" spans="37:37">
      <c r="AK5839" s="267"/>
    </row>
    <row r="5840" spans="37:37">
      <c r="AK5840" s="267"/>
    </row>
    <row r="5841" spans="37:37">
      <c r="AK5841" s="267"/>
    </row>
    <row r="5842" spans="37:37">
      <c r="AK5842" s="267"/>
    </row>
    <row r="5843" spans="37:37">
      <c r="AK5843" s="267"/>
    </row>
    <row r="5844" spans="37:37">
      <c r="AK5844" s="267"/>
    </row>
    <row r="5845" spans="37:37">
      <c r="AK5845" s="267"/>
    </row>
    <row r="5846" spans="37:37">
      <c r="AK5846" s="267"/>
    </row>
    <row r="5847" spans="37:37">
      <c r="AK5847" s="267"/>
    </row>
    <row r="5848" spans="37:37">
      <c r="AK5848" s="267"/>
    </row>
    <row r="5849" spans="37:37">
      <c r="AK5849" s="267"/>
    </row>
    <row r="5850" spans="37:37">
      <c r="AK5850" s="267"/>
    </row>
    <row r="5851" spans="37:37">
      <c r="AK5851" s="267"/>
    </row>
    <row r="5852" spans="37:37">
      <c r="AK5852" s="267"/>
    </row>
    <row r="5853" spans="37:37">
      <c r="AK5853" s="267"/>
    </row>
    <row r="5854" spans="37:37">
      <c r="AK5854" s="267"/>
    </row>
    <row r="5855" spans="37:37">
      <c r="AK5855" s="267"/>
    </row>
    <row r="5856" spans="37:37">
      <c r="AK5856" s="267"/>
    </row>
    <row r="5857" spans="37:37">
      <c r="AK5857" s="267"/>
    </row>
    <row r="5858" spans="37:37">
      <c r="AK5858" s="267"/>
    </row>
    <row r="5859" spans="37:37">
      <c r="AK5859" s="267"/>
    </row>
    <row r="5860" spans="37:37">
      <c r="AK5860" s="267"/>
    </row>
    <row r="5861" spans="37:37">
      <c r="AK5861" s="267"/>
    </row>
    <row r="5862" spans="37:37">
      <c r="AK5862" s="267"/>
    </row>
    <row r="5863" spans="37:37">
      <c r="AK5863" s="267"/>
    </row>
    <row r="5864" spans="37:37">
      <c r="AK5864" s="267"/>
    </row>
    <row r="5865" spans="37:37">
      <c r="AK5865" s="267"/>
    </row>
    <row r="5866" spans="37:37">
      <c r="AK5866" s="267"/>
    </row>
    <row r="5867" spans="37:37">
      <c r="AK5867" s="267"/>
    </row>
    <row r="5868" spans="37:37">
      <c r="AK5868" s="267"/>
    </row>
    <row r="5869" spans="37:37">
      <c r="AK5869" s="267"/>
    </row>
    <row r="5870" spans="37:37">
      <c r="AK5870" s="267"/>
    </row>
    <row r="5871" spans="37:37">
      <c r="AK5871" s="267"/>
    </row>
    <row r="5872" spans="37:37">
      <c r="AK5872" s="267"/>
    </row>
    <row r="5873" spans="37:37">
      <c r="AK5873" s="267"/>
    </row>
    <row r="5874" spans="37:37">
      <c r="AK5874" s="267"/>
    </row>
    <row r="5875" spans="37:37">
      <c r="AK5875" s="267"/>
    </row>
    <row r="5876" spans="37:37">
      <c r="AK5876" s="267"/>
    </row>
    <row r="5877" spans="37:37">
      <c r="AK5877" s="267"/>
    </row>
    <row r="5878" spans="37:37">
      <c r="AK5878" s="267"/>
    </row>
    <row r="5879" spans="37:37">
      <c r="AK5879" s="267"/>
    </row>
    <row r="5880" spans="37:37">
      <c r="AK5880" s="267"/>
    </row>
    <row r="5881" spans="37:37">
      <c r="AK5881" s="267"/>
    </row>
    <row r="5882" spans="37:37">
      <c r="AK5882" s="267"/>
    </row>
    <row r="5883" spans="37:37">
      <c r="AK5883" s="267"/>
    </row>
    <row r="5884" spans="37:37">
      <c r="AK5884" s="267"/>
    </row>
    <row r="5885" spans="37:37">
      <c r="AK5885" s="267"/>
    </row>
    <row r="5886" spans="37:37">
      <c r="AK5886" s="267"/>
    </row>
    <row r="5887" spans="37:37">
      <c r="AK5887" s="267"/>
    </row>
    <row r="5888" spans="37:37">
      <c r="AK5888" s="267"/>
    </row>
    <row r="5889" spans="37:37">
      <c r="AK5889" s="267"/>
    </row>
    <row r="5890" spans="37:37">
      <c r="AK5890" s="267"/>
    </row>
    <row r="5891" spans="37:37">
      <c r="AK5891" s="267"/>
    </row>
    <row r="5892" spans="37:37">
      <c r="AK5892" s="267"/>
    </row>
    <row r="5893" spans="37:37">
      <c r="AK5893" s="267"/>
    </row>
    <row r="5894" spans="37:37">
      <c r="AK5894" s="267"/>
    </row>
    <row r="5895" spans="37:37">
      <c r="AK5895" s="267"/>
    </row>
    <row r="5896" spans="37:37">
      <c r="AK5896" s="267"/>
    </row>
    <row r="5897" spans="37:37">
      <c r="AK5897" s="267"/>
    </row>
    <row r="5898" spans="37:37">
      <c r="AK5898" s="267"/>
    </row>
    <row r="5899" spans="37:37">
      <c r="AK5899" s="267"/>
    </row>
    <row r="5900" spans="37:37">
      <c r="AK5900" s="267"/>
    </row>
    <row r="5901" spans="37:37">
      <c r="AK5901" s="267"/>
    </row>
    <row r="5902" spans="37:37">
      <c r="AK5902" s="267"/>
    </row>
    <row r="5903" spans="37:37">
      <c r="AK5903" s="267"/>
    </row>
    <row r="5904" spans="37:37">
      <c r="AK5904" s="267"/>
    </row>
    <row r="5905" spans="37:37">
      <c r="AK5905" s="267"/>
    </row>
    <row r="5906" spans="37:37">
      <c r="AK5906" s="267"/>
    </row>
    <row r="5907" spans="37:37">
      <c r="AK5907" s="267"/>
    </row>
    <row r="5908" spans="37:37">
      <c r="AK5908" s="267"/>
    </row>
    <row r="5909" spans="37:37">
      <c r="AK5909" s="267"/>
    </row>
    <row r="5910" spans="37:37">
      <c r="AK5910" s="267"/>
    </row>
    <row r="5911" spans="37:37">
      <c r="AK5911" s="267"/>
    </row>
    <row r="5912" spans="37:37">
      <c r="AK5912" s="267"/>
    </row>
    <row r="5913" spans="37:37">
      <c r="AK5913" s="267"/>
    </row>
    <row r="5914" spans="37:37">
      <c r="AK5914" s="267"/>
    </row>
    <row r="5915" spans="37:37">
      <c r="AK5915" s="267"/>
    </row>
    <row r="5916" spans="37:37">
      <c r="AK5916" s="267"/>
    </row>
    <row r="5917" spans="37:37">
      <c r="AK5917" s="267"/>
    </row>
    <row r="5918" spans="37:37">
      <c r="AK5918" s="267"/>
    </row>
    <row r="5919" spans="37:37">
      <c r="AK5919" s="267"/>
    </row>
    <row r="5920" spans="37:37">
      <c r="AK5920" s="267"/>
    </row>
    <row r="5921" spans="37:37">
      <c r="AK5921" s="267"/>
    </row>
    <row r="5922" spans="37:37">
      <c r="AK5922" s="267"/>
    </row>
    <row r="5923" spans="37:37">
      <c r="AK5923" s="267"/>
    </row>
    <row r="5924" spans="37:37">
      <c r="AK5924" s="267"/>
    </row>
    <row r="5925" spans="37:37">
      <c r="AK5925" s="267"/>
    </row>
    <row r="5926" spans="37:37">
      <c r="AK5926" s="267"/>
    </row>
    <row r="5927" spans="37:37">
      <c r="AK5927" s="267"/>
    </row>
    <row r="5928" spans="37:37">
      <c r="AK5928" s="267"/>
    </row>
    <row r="5929" spans="37:37">
      <c r="AK5929" s="267"/>
    </row>
    <row r="5930" spans="37:37">
      <c r="AK5930" s="267"/>
    </row>
    <row r="5931" spans="37:37">
      <c r="AK5931" s="267"/>
    </row>
    <row r="5932" spans="37:37">
      <c r="AK5932" s="267"/>
    </row>
    <row r="5933" spans="37:37">
      <c r="AK5933" s="267"/>
    </row>
    <row r="5934" spans="37:37">
      <c r="AK5934" s="267"/>
    </row>
    <row r="5935" spans="37:37">
      <c r="AK5935" s="267"/>
    </row>
    <row r="5936" spans="37:37">
      <c r="AK5936" s="267"/>
    </row>
    <row r="5937" spans="37:37">
      <c r="AK5937" s="267"/>
    </row>
    <row r="5938" spans="37:37">
      <c r="AK5938" s="267"/>
    </row>
    <row r="5939" spans="37:37">
      <c r="AK5939" s="267"/>
    </row>
    <row r="5940" spans="37:37">
      <c r="AK5940" s="267"/>
    </row>
    <row r="5941" spans="37:37">
      <c r="AK5941" s="267"/>
    </row>
    <row r="5942" spans="37:37">
      <c r="AK5942" s="267"/>
    </row>
    <row r="5943" spans="37:37">
      <c r="AK5943" s="267"/>
    </row>
    <row r="5944" spans="37:37">
      <c r="AK5944" s="267"/>
    </row>
    <row r="5945" spans="37:37">
      <c r="AK5945" s="267"/>
    </row>
    <row r="5946" spans="37:37">
      <c r="AK5946" s="267"/>
    </row>
    <row r="5947" spans="37:37">
      <c r="AK5947" s="267"/>
    </row>
    <row r="5948" spans="37:37">
      <c r="AK5948" s="267"/>
    </row>
    <row r="5949" spans="37:37">
      <c r="AK5949" s="267"/>
    </row>
    <row r="5950" spans="37:37">
      <c r="AK5950" s="267"/>
    </row>
    <row r="5951" spans="37:37">
      <c r="AK5951" s="267"/>
    </row>
    <row r="5952" spans="37:37">
      <c r="AK5952" s="267"/>
    </row>
    <row r="5953" spans="37:37">
      <c r="AK5953" s="267"/>
    </row>
    <row r="5954" spans="37:37">
      <c r="AK5954" s="267"/>
    </row>
    <row r="5955" spans="37:37">
      <c r="AK5955" s="267"/>
    </row>
    <row r="5956" spans="37:37">
      <c r="AK5956" s="267"/>
    </row>
    <row r="5957" spans="37:37">
      <c r="AK5957" s="267"/>
    </row>
    <row r="5958" spans="37:37">
      <c r="AK5958" s="267"/>
    </row>
    <row r="5959" spans="37:37">
      <c r="AK5959" s="267"/>
    </row>
    <row r="5960" spans="37:37">
      <c r="AK5960" s="267"/>
    </row>
    <row r="5961" spans="37:37">
      <c r="AK5961" s="267"/>
    </row>
    <row r="5962" spans="37:37">
      <c r="AK5962" s="267"/>
    </row>
    <row r="5963" spans="37:37">
      <c r="AK5963" s="267"/>
    </row>
    <row r="5964" spans="37:37">
      <c r="AK5964" s="267"/>
    </row>
    <row r="5965" spans="37:37">
      <c r="AK5965" s="267"/>
    </row>
    <row r="5966" spans="37:37">
      <c r="AK5966" s="267"/>
    </row>
    <row r="5967" spans="37:37">
      <c r="AK5967" s="267"/>
    </row>
    <row r="5968" spans="37:37">
      <c r="AK5968" s="267"/>
    </row>
    <row r="5969" spans="37:37">
      <c r="AK5969" s="267"/>
    </row>
    <row r="5970" spans="37:37">
      <c r="AK5970" s="267"/>
    </row>
    <row r="5971" spans="37:37">
      <c r="AK5971" s="267"/>
    </row>
    <row r="5972" spans="37:37">
      <c r="AK5972" s="267"/>
    </row>
    <row r="5973" spans="37:37">
      <c r="AK5973" s="267"/>
    </row>
    <row r="5974" spans="37:37">
      <c r="AK5974" s="267"/>
    </row>
    <row r="5975" spans="37:37">
      <c r="AK5975" s="267"/>
    </row>
    <row r="5976" spans="37:37">
      <c r="AK5976" s="267"/>
    </row>
    <row r="5977" spans="37:37">
      <c r="AK5977" s="267"/>
    </row>
    <row r="5978" spans="37:37">
      <c r="AK5978" s="267"/>
    </row>
    <row r="5979" spans="37:37">
      <c r="AK5979" s="267"/>
    </row>
    <row r="5980" spans="37:37">
      <c r="AK5980" s="267"/>
    </row>
    <row r="5981" spans="37:37">
      <c r="AK5981" s="267"/>
    </row>
    <row r="5982" spans="37:37">
      <c r="AK5982" s="267"/>
    </row>
    <row r="5983" spans="37:37">
      <c r="AK5983" s="267"/>
    </row>
    <row r="5984" spans="37:37">
      <c r="AK5984" s="267"/>
    </row>
    <row r="5985" spans="37:37">
      <c r="AK5985" s="267"/>
    </row>
    <row r="5986" spans="37:37">
      <c r="AK5986" s="267"/>
    </row>
    <row r="5987" spans="37:37">
      <c r="AK5987" s="267"/>
    </row>
    <row r="5988" spans="37:37">
      <c r="AK5988" s="267"/>
    </row>
    <row r="5989" spans="37:37">
      <c r="AK5989" s="267"/>
    </row>
    <row r="5990" spans="37:37">
      <c r="AK5990" s="267"/>
    </row>
    <row r="5991" spans="37:37">
      <c r="AK5991" s="267"/>
    </row>
    <row r="5992" spans="37:37">
      <c r="AK5992" s="267"/>
    </row>
    <row r="5993" spans="37:37">
      <c r="AK5993" s="267"/>
    </row>
    <row r="5994" spans="37:37">
      <c r="AK5994" s="267"/>
    </row>
    <row r="5995" spans="37:37">
      <c r="AK5995" s="267"/>
    </row>
    <row r="5996" spans="37:37">
      <c r="AK5996" s="267"/>
    </row>
    <row r="5997" spans="37:37">
      <c r="AK5997" s="267"/>
    </row>
    <row r="5998" spans="37:37">
      <c r="AK5998" s="267"/>
    </row>
    <row r="5999" spans="37:37">
      <c r="AK5999" s="267"/>
    </row>
    <row r="6000" spans="37:37">
      <c r="AK6000" s="267"/>
    </row>
    <row r="6001" spans="37:37">
      <c r="AK6001" s="267"/>
    </row>
    <row r="6002" spans="37:37">
      <c r="AK6002" s="267"/>
    </row>
    <row r="6003" spans="37:37">
      <c r="AK6003" s="267"/>
    </row>
    <row r="6004" spans="37:37">
      <c r="AK6004" s="267"/>
    </row>
    <row r="6005" spans="37:37">
      <c r="AK6005" s="267"/>
    </row>
    <row r="6006" spans="37:37">
      <c r="AK6006" s="267"/>
    </row>
    <row r="6007" spans="37:37">
      <c r="AK6007" s="267"/>
    </row>
    <row r="6008" spans="37:37">
      <c r="AK6008" s="267"/>
    </row>
    <row r="6009" spans="37:37">
      <c r="AK6009" s="267"/>
    </row>
    <row r="6010" spans="37:37">
      <c r="AK6010" s="267"/>
    </row>
    <row r="6011" spans="37:37">
      <c r="AK6011" s="267"/>
    </row>
    <row r="6012" spans="37:37">
      <c r="AK6012" s="267"/>
    </row>
    <row r="6013" spans="37:37">
      <c r="AK6013" s="267"/>
    </row>
    <row r="6014" spans="37:37">
      <c r="AK6014" s="267"/>
    </row>
    <row r="6015" spans="37:37">
      <c r="AK6015" s="267"/>
    </row>
    <row r="6016" spans="37:37">
      <c r="AK6016" s="267"/>
    </row>
    <row r="6017" spans="37:37">
      <c r="AK6017" s="267"/>
    </row>
    <row r="6018" spans="37:37">
      <c r="AK6018" s="267"/>
    </row>
    <row r="6019" spans="37:37">
      <c r="AK6019" s="267"/>
    </row>
    <row r="6020" spans="37:37">
      <c r="AK6020" s="267"/>
    </row>
    <row r="6021" spans="37:37">
      <c r="AK6021" s="267"/>
    </row>
    <row r="6022" spans="37:37">
      <c r="AK6022" s="267"/>
    </row>
    <row r="6023" spans="37:37">
      <c r="AK6023" s="267"/>
    </row>
    <row r="6024" spans="37:37">
      <c r="AK6024" s="267"/>
    </row>
    <row r="6025" spans="37:37">
      <c r="AK6025" s="267"/>
    </row>
    <row r="6026" spans="37:37">
      <c r="AK6026" s="267"/>
    </row>
    <row r="6027" spans="37:37">
      <c r="AK6027" s="267"/>
    </row>
    <row r="6028" spans="37:37">
      <c r="AK6028" s="267"/>
    </row>
    <row r="6029" spans="37:37">
      <c r="AK6029" s="267"/>
    </row>
    <row r="6030" spans="37:37">
      <c r="AK6030" s="267"/>
    </row>
    <row r="6031" spans="37:37">
      <c r="AK6031" s="267"/>
    </row>
    <row r="6032" spans="37:37">
      <c r="AK6032" s="267"/>
    </row>
    <row r="6033" spans="37:37">
      <c r="AK6033" s="267"/>
    </row>
    <row r="6034" spans="37:37">
      <c r="AK6034" s="267"/>
    </row>
    <row r="6035" spans="37:37">
      <c r="AK6035" s="267"/>
    </row>
    <row r="6036" spans="37:37">
      <c r="AK6036" s="267"/>
    </row>
    <row r="6037" spans="37:37">
      <c r="AK6037" s="267"/>
    </row>
    <row r="6038" spans="37:37">
      <c r="AK6038" s="267"/>
    </row>
    <row r="6039" spans="37:37">
      <c r="AK6039" s="267"/>
    </row>
    <row r="6040" spans="37:37">
      <c r="AK6040" s="267"/>
    </row>
    <row r="6041" spans="37:37">
      <c r="AK6041" s="267"/>
    </row>
    <row r="6042" spans="37:37">
      <c r="AK6042" s="267"/>
    </row>
    <row r="6043" spans="37:37">
      <c r="AK6043" s="267"/>
    </row>
    <row r="6044" spans="37:37">
      <c r="AK6044" s="267"/>
    </row>
    <row r="6045" spans="37:37">
      <c r="AK6045" s="267"/>
    </row>
    <row r="6046" spans="37:37">
      <c r="AK6046" s="267"/>
    </row>
    <row r="6047" spans="37:37">
      <c r="AK6047" s="267"/>
    </row>
    <row r="6048" spans="37:37">
      <c r="AK6048" s="267"/>
    </row>
    <row r="6049" spans="37:37">
      <c r="AK6049" s="267"/>
    </row>
    <row r="6050" spans="37:37">
      <c r="AK6050" s="267"/>
    </row>
    <row r="6051" spans="37:37">
      <c r="AK6051" s="267"/>
    </row>
    <row r="6052" spans="37:37">
      <c r="AK6052" s="267"/>
    </row>
    <row r="6053" spans="37:37">
      <c r="AK6053" s="267"/>
    </row>
    <row r="6054" spans="37:37">
      <c r="AK6054" s="267"/>
    </row>
    <row r="6055" spans="37:37">
      <c r="AK6055" s="267"/>
    </row>
    <row r="6056" spans="37:37">
      <c r="AK6056" s="267"/>
    </row>
    <row r="6057" spans="37:37">
      <c r="AK6057" s="267"/>
    </row>
    <row r="6058" spans="37:37">
      <c r="AK6058" s="267"/>
    </row>
    <row r="6059" spans="37:37">
      <c r="AK6059" s="267"/>
    </row>
    <row r="6060" spans="37:37">
      <c r="AK6060" s="267"/>
    </row>
    <row r="6061" spans="37:37">
      <c r="AK6061" s="267"/>
    </row>
    <row r="6062" spans="37:37">
      <c r="AK6062" s="267"/>
    </row>
    <row r="6063" spans="37:37">
      <c r="AK6063" s="267"/>
    </row>
    <row r="6064" spans="37:37">
      <c r="AK6064" s="267"/>
    </row>
    <row r="6065" spans="37:37">
      <c r="AK6065" s="267"/>
    </row>
    <row r="6066" spans="37:37">
      <c r="AK6066" s="267"/>
    </row>
    <row r="6067" spans="37:37">
      <c r="AK6067" s="267"/>
    </row>
    <row r="6068" spans="37:37">
      <c r="AK6068" s="267"/>
    </row>
    <row r="6069" spans="37:37">
      <c r="AK6069" s="267"/>
    </row>
    <row r="6070" spans="37:37">
      <c r="AK6070" s="267"/>
    </row>
    <row r="6071" spans="37:37">
      <c r="AK6071" s="267"/>
    </row>
    <row r="6072" spans="37:37">
      <c r="AK6072" s="267"/>
    </row>
    <row r="6073" spans="37:37">
      <c r="AK6073" s="267"/>
    </row>
    <row r="6074" spans="37:37">
      <c r="AK6074" s="267"/>
    </row>
    <row r="6075" spans="37:37">
      <c r="AK6075" s="267"/>
    </row>
    <row r="6076" spans="37:37">
      <c r="AK6076" s="267"/>
    </row>
    <row r="6077" spans="37:37">
      <c r="AK6077" s="267"/>
    </row>
    <row r="6078" spans="37:37">
      <c r="AK6078" s="267"/>
    </row>
    <row r="6079" spans="37:37">
      <c r="AK6079" s="267"/>
    </row>
    <row r="6080" spans="37:37">
      <c r="AK6080" s="267"/>
    </row>
    <row r="6081" spans="37:37">
      <c r="AK6081" s="267"/>
    </row>
    <row r="6082" spans="37:37">
      <c r="AK6082" s="267"/>
    </row>
    <row r="6083" spans="37:37">
      <c r="AK6083" s="267"/>
    </row>
    <row r="6084" spans="37:37">
      <c r="AK6084" s="267"/>
    </row>
    <row r="6085" spans="37:37">
      <c r="AK6085" s="267"/>
    </row>
    <row r="6086" spans="37:37">
      <c r="AK6086" s="267"/>
    </row>
    <row r="6087" spans="37:37">
      <c r="AK6087" s="267"/>
    </row>
    <row r="6088" spans="37:37">
      <c r="AK6088" s="267"/>
    </row>
    <row r="6089" spans="37:37">
      <c r="AK6089" s="267"/>
    </row>
    <row r="6090" spans="37:37">
      <c r="AK6090" s="267"/>
    </row>
    <row r="6091" spans="37:37">
      <c r="AK6091" s="267"/>
    </row>
    <row r="6092" spans="37:37">
      <c r="AK6092" s="267"/>
    </row>
    <row r="6093" spans="37:37">
      <c r="AK6093" s="267"/>
    </row>
    <row r="6094" spans="37:37">
      <c r="AK6094" s="267"/>
    </row>
    <row r="6095" spans="37:37">
      <c r="AK6095" s="267"/>
    </row>
    <row r="6096" spans="37:37">
      <c r="AK6096" s="267"/>
    </row>
    <row r="6097" spans="37:37">
      <c r="AK6097" s="267"/>
    </row>
    <row r="6098" spans="37:37">
      <c r="AK6098" s="267"/>
    </row>
    <row r="6099" spans="37:37">
      <c r="AK6099" s="267"/>
    </row>
    <row r="6100" spans="37:37">
      <c r="AK6100" s="267"/>
    </row>
    <row r="6101" spans="37:37">
      <c r="AK6101" s="267"/>
    </row>
    <row r="6102" spans="37:37">
      <c r="AK6102" s="267"/>
    </row>
    <row r="6103" spans="37:37">
      <c r="AK6103" s="267"/>
    </row>
    <row r="6104" spans="37:37">
      <c r="AK6104" s="267"/>
    </row>
    <row r="6105" spans="37:37">
      <c r="AK6105" s="267"/>
    </row>
    <row r="6106" spans="37:37">
      <c r="AK6106" s="267"/>
    </row>
    <row r="6107" spans="37:37">
      <c r="AK6107" s="267"/>
    </row>
    <row r="6108" spans="37:37">
      <c r="AK6108" s="267"/>
    </row>
    <row r="6109" spans="37:37">
      <c r="AK6109" s="267"/>
    </row>
    <row r="6110" spans="37:37">
      <c r="AK6110" s="267"/>
    </row>
    <row r="6111" spans="37:37">
      <c r="AK6111" s="267"/>
    </row>
    <row r="6112" spans="37:37">
      <c r="AK6112" s="267"/>
    </row>
    <row r="6113" spans="37:37">
      <c r="AK6113" s="267"/>
    </row>
    <row r="6114" spans="37:37">
      <c r="AK6114" s="267"/>
    </row>
    <row r="6115" spans="37:37">
      <c r="AK6115" s="267"/>
    </row>
    <row r="6116" spans="37:37">
      <c r="AK6116" s="267"/>
    </row>
    <row r="6117" spans="37:37">
      <c r="AK6117" s="267"/>
    </row>
    <row r="6118" spans="37:37">
      <c r="AK6118" s="267"/>
    </row>
    <row r="6119" spans="37:37">
      <c r="AK6119" s="267"/>
    </row>
    <row r="6120" spans="37:37">
      <c r="AK6120" s="267"/>
    </row>
    <row r="6121" spans="37:37">
      <c r="AK6121" s="267"/>
    </row>
    <row r="6122" spans="37:37">
      <c r="AK6122" s="267"/>
    </row>
    <row r="6123" spans="37:37">
      <c r="AK6123" s="267"/>
    </row>
    <row r="6124" spans="37:37">
      <c r="AK6124" s="267"/>
    </row>
    <row r="6125" spans="37:37">
      <c r="AK6125" s="267"/>
    </row>
    <row r="6126" spans="37:37">
      <c r="AK6126" s="267"/>
    </row>
    <row r="6127" spans="37:37">
      <c r="AK6127" s="267"/>
    </row>
    <row r="6128" spans="37:37">
      <c r="AK6128" s="267"/>
    </row>
    <row r="6129" spans="37:37">
      <c r="AK6129" s="267"/>
    </row>
    <row r="6130" spans="37:37">
      <c r="AK6130" s="267"/>
    </row>
    <row r="6131" spans="37:37">
      <c r="AK6131" s="267"/>
    </row>
    <row r="6132" spans="37:37">
      <c r="AK6132" s="267"/>
    </row>
    <row r="6133" spans="37:37">
      <c r="AK6133" s="267"/>
    </row>
    <row r="6134" spans="37:37">
      <c r="AK6134" s="267"/>
    </row>
    <row r="6135" spans="37:37">
      <c r="AK6135" s="267"/>
    </row>
    <row r="6136" spans="37:37">
      <c r="AK6136" s="267"/>
    </row>
    <row r="6137" spans="37:37">
      <c r="AK6137" s="267"/>
    </row>
    <row r="6138" spans="37:37">
      <c r="AK6138" s="267"/>
    </row>
    <row r="6139" spans="37:37">
      <c r="AK6139" s="267"/>
    </row>
    <row r="6140" spans="37:37">
      <c r="AK6140" s="267"/>
    </row>
    <row r="6141" spans="37:37">
      <c r="AK6141" s="267"/>
    </row>
    <row r="6142" spans="37:37">
      <c r="AK6142" s="267"/>
    </row>
    <row r="6143" spans="37:37">
      <c r="AK6143" s="267"/>
    </row>
    <row r="6144" spans="37:37">
      <c r="AK6144" s="267"/>
    </row>
    <row r="6145" spans="37:37">
      <c r="AK6145" s="267"/>
    </row>
    <row r="6146" spans="37:37">
      <c r="AK6146" s="267"/>
    </row>
    <row r="6147" spans="37:37">
      <c r="AK6147" s="267"/>
    </row>
    <row r="6148" spans="37:37">
      <c r="AK6148" s="267"/>
    </row>
    <row r="6149" spans="37:37">
      <c r="AK6149" s="267"/>
    </row>
    <row r="6150" spans="37:37">
      <c r="AK6150" s="267"/>
    </row>
    <row r="6151" spans="37:37">
      <c r="AK6151" s="267"/>
    </row>
    <row r="6152" spans="37:37">
      <c r="AK6152" s="267"/>
    </row>
    <row r="6153" spans="37:37">
      <c r="AK6153" s="267"/>
    </row>
    <row r="6154" spans="37:37">
      <c r="AK6154" s="267"/>
    </row>
    <row r="6155" spans="37:37">
      <c r="AK6155" s="267"/>
    </row>
    <row r="6156" spans="37:37">
      <c r="AK6156" s="267"/>
    </row>
    <row r="6157" spans="37:37">
      <c r="AK6157" s="267"/>
    </row>
    <row r="6158" spans="37:37">
      <c r="AK6158" s="267"/>
    </row>
    <row r="6159" spans="37:37">
      <c r="AK6159" s="267"/>
    </row>
    <row r="6160" spans="37:37">
      <c r="AK6160" s="267"/>
    </row>
    <row r="6161" spans="37:37">
      <c r="AK6161" s="267"/>
    </row>
    <row r="6162" spans="37:37">
      <c r="AK6162" s="267"/>
    </row>
    <row r="6163" spans="37:37">
      <c r="AK6163" s="267"/>
    </row>
    <row r="6164" spans="37:37">
      <c r="AK6164" s="267"/>
    </row>
    <row r="6165" spans="37:37">
      <c r="AK6165" s="267"/>
    </row>
    <row r="6166" spans="37:37">
      <c r="AK6166" s="267"/>
    </row>
    <row r="6167" spans="37:37">
      <c r="AK6167" s="267"/>
    </row>
    <row r="6168" spans="37:37">
      <c r="AK6168" s="267"/>
    </row>
    <row r="6169" spans="37:37">
      <c r="AK6169" s="267"/>
    </row>
    <row r="6170" spans="37:37">
      <c r="AK6170" s="267"/>
    </row>
    <row r="6171" spans="37:37">
      <c r="AK6171" s="267"/>
    </row>
    <row r="6172" spans="37:37">
      <c r="AK6172" s="267"/>
    </row>
    <row r="6173" spans="37:37">
      <c r="AK6173" s="267"/>
    </row>
    <row r="6174" spans="37:37">
      <c r="AK6174" s="267"/>
    </row>
    <row r="6175" spans="37:37">
      <c r="AK6175" s="267"/>
    </row>
    <row r="6176" spans="37:37">
      <c r="AK6176" s="267"/>
    </row>
    <row r="6177" spans="37:37">
      <c r="AK6177" s="267"/>
    </row>
    <row r="6178" spans="37:37">
      <c r="AK6178" s="267"/>
    </row>
    <row r="6179" spans="37:37">
      <c r="AK6179" s="267"/>
    </row>
    <row r="6180" spans="37:37">
      <c r="AK6180" s="267"/>
    </row>
    <row r="6181" spans="37:37">
      <c r="AK6181" s="267"/>
    </row>
    <row r="6182" spans="37:37">
      <c r="AK6182" s="267"/>
    </row>
    <row r="6183" spans="37:37">
      <c r="AK6183" s="267"/>
    </row>
    <row r="6184" spans="37:37">
      <c r="AK6184" s="267"/>
    </row>
    <row r="6185" spans="37:37">
      <c r="AK6185" s="267"/>
    </row>
    <row r="6186" spans="37:37">
      <c r="AK6186" s="267"/>
    </row>
    <row r="6187" spans="37:37">
      <c r="AK6187" s="267"/>
    </row>
    <row r="6188" spans="37:37">
      <c r="AK6188" s="267"/>
    </row>
    <row r="6189" spans="37:37">
      <c r="AK6189" s="267"/>
    </row>
    <row r="6190" spans="37:37">
      <c r="AK6190" s="267"/>
    </row>
    <row r="6191" spans="37:37">
      <c r="AK6191" s="267"/>
    </row>
    <row r="6192" spans="37:37">
      <c r="AK6192" s="267"/>
    </row>
    <row r="6193" spans="37:37">
      <c r="AK6193" s="267"/>
    </row>
    <row r="6194" spans="37:37">
      <c r="AK6194" s="267"/>
    </row>
    <row r="6195" spans="37:37">
      <c r="AK6195" s="267"/>
    </row>
    <row r="6196" spans="37:37">
      <c r="AK6196" s="267"/>
    </row>
    <row r="6197" spans="37:37">
      <c r="AK6197" s="267"/>
    </row>
    <row r="6198" spans="37:37">
      <c r="AK6198" s="267"/>
    </row>
    <row r="6199" spans="37:37">
      <c r="AK6199" s="267"/>
    </row>
    <row r="6200" spans="37:37">
      <c r="AK6200" s="267"/>
    </row>
    <row r="6201" spans="37:37">
      <c r="AK6201" s="267"/>
    </row>
    <row r="6202" spans="37:37">
      <c r="AK6202" s="267"/>
    </row>
    <row r="6203" spans="37:37">
      <c r="AK6203" s="267"/>
    </row>
    <row r="6204" spans="37:37">
      <c r="AK6204" s="267"/>
    </row>
    <row r="6205" spans="37:37">
      <c r="AK6205" s="267"/>
    </row>
    <row r="6206" spans="37:37">
      <c r="AK6206" s="267"/>
    </row>
    <row r="6207" spans="37:37">
      <c r="AK6207" s="267"/>
    </row>
    <row r="6208" spans="37:37">
      <c r="AK6208" s="267"/>
    </row>
    <row r="6209" spans="37:37">
      <c r="AK6209" s="267"/>
    </row>
    <row r="6210" spans="37:37">
      <c r="AK6210" s="267"/>
    </row>
    <row r="6211" spans="37:37">
      <c r="AK6211" s="267"/>
    </row>
    <row r="6212" spans="37:37">
      <c r="AK6212" s="267"/>
    </row>
    <row r="6213" spans="37:37">
      <c r="AK6213" s="267"/>
    </row>
    <row r="6214" spans="37:37">
      <c r="AK6214" s="267"/>
    </row>
    <row r="6215" spans="37:37">
      <c r="AK6215" s="267"/>
    </row>
    <row r="6216" spans="37:37">
      <c r="AK6216" s="267"/>
    </row>
    <row r="6217" spans="37:37">
      <c r="AK6217" s="267"/>
    </row>
    <row r="6218" spans="37:37">
      <c r="AK6218" s="267"/>
    </row>
    <row r="6219" spans="37:37">
      <c r="AK6219" s="267"/>
    </row>
    <row r="6220" spans="37:37">
      <c r="AK6220" s="267"/>
    </row>
    <row r="6221" spans="37:37">
      <c r="AK6221" s="267"/>
    </row>
    <row r="6222" spans="37:37">
      <c r="AK6222" s="267"/>
    </row>
    <row r="6223" spans="37:37">
      <c r="AK6223" s="267"/>
    </row>
    <row r="6224" spans="37:37">
      <c r="AK6224" s="267"/>
    </row>
    <row r="6225" spans="37:37">
      <c r="AK6225" s="267"/>
    </row>
    <row r="6226" spans="37:37">
      <c r="AK6226" s="267"/>
    </row>
    <row r="6227" spans="37:37">
      <c r="AK6227" s="267"/>
    </row>
    <row r="6228" spans="37:37">
      <c r="AK6228" s="267"/>
    </row>
    <row r="6229" spans="37:37">
      <c r="AK6229" s="267"/>
    </row>
    <row r="6230" spans="37:37">
      <c r="AK6230" s="267"/>
    </row>
    <row r="6231" spans="37:37">
      <c r="AK6231" s="267"/>
    </row>
    <row r="6232" spans="37:37">
      <c r="AK6232" s="267"/>
    </row>
    <row r="6233" spans="37:37">
      <c r="AK6233" s="267"/>
    </row>
    <row r="6234" spans="37:37">
      <c r="AK6234" s="267"/>
    </row>
    <row r="6235" spans="37:37">
      <c r="AK6235" s="267"/>
    </row>
    <row r="6236" spans="37:37">
      <c r="AK6236" s="267"/>
    </row>
    <row r="6237" spans="37:37">
      <c r="AK6237" s="267"/>
    </row>
    <row r="6238" spans="37:37">
      <c r="AK6238" s="267"/>
    </row>
    <row r="6239" spans="37:37">
      <c r="AK6239" s="267"/>
    </row>
    <row r="6240" spans="37:37">
      <c r="AK6240" s="267"/>
    </row>
    <row r="6241" spans="37:37">
      <c r="AK6241" s="267"/>
    </row>
    <row r="6242" spans="37:37">
      <c r="AK6242" s="267"/>
    </row>
    <row r="6243" spans="37:37">
      <c r="AK6243" s="267"/>
    </row>
    <row r="6244" spans="37:37">
      <c r="AK6244" s="267"/>
    </row>
    <row r="6245" spans="37:37">
      <c r="AK6245" s="267"/>
    </row>
    <row r="6246" spans="37:37">
      <c r="AK6246" s="267"/>
    </row>
    <row r="6247" spans="37:37">
      <c r="AK6247" s="267"/>
    </row>
    <row r="6248" spans="37:37">
      <c r="AK6248" s="267"/>
    </row>
    <row r="6249" spans="37:37">
      <c r="AK6249" s="267"/>
    </row>
    <row r="6250" spans="37:37">
      <c r="AK6250" s="267"/>
    </row>
    <row r="6251" spans="37:37">
      <c r="AK6251" s="267"/>
    </row>
    <row r="6252" spans="37:37">
      <c r="AK6252" s="267"/>
    </row>
    <row r="6253" spans="37:37">
      <c r="AK6253" s="267"/>
    </row>
    <row r="6254" spans="37:37">
      <c r="AK6254" s="267"/>
    </row>
    <row r="6255" spans="37:37">
      <c r="AK6255" s="267"/>
    </row>
    <row r="6256" spans="37:37">
      <c r="AK6256" s="267"/>
    </row>
    <row r="6257" spans="37:37">
      <c r="AK6257" s="267"/>
    </row>
    <row r="6258" spans="37:37">
      <c r="AK6258" s="267"/>
    </row>
    <row r="6259" spans="37:37">
      <c r="AK6259" s="267"/>
    </row>
    <row r="6260" spans="37:37">
      <c r="AK6260" s="267"/>
    </row>
    <row r="6261" spans="37:37">
      <c r="AK6261" s="267"/>
    </row>
    <row r="6262" spans="37:37">
      <c r="AK6262" s="267"/>
    </row>
    <row r="6263" spans="37:37">
      <c r="AK6263" s="267"/>
    </row>
    <row r="6264" spans="37:37">
      <c r="AK6264" s="267"/>
    </row>
    <row r="6265" spans="37:37">
      <c r="AK6265" s="267"/>
    </row>
    <row r="6266" spans="37:37">
      <c r="AK6266" s="267"/>
    </row>
    <row r="6267" spans="37:37">
      <c r="AK6267" s="267"/>
    </row>
    <row r="6268" spans="37:37">
      <c r="AK6268" s="267"/>
    </row>
    <row r="6269" spans="37:37">
      <c r="AK6269" s="267"/>
    </row>
    <row r="6270" spans="37:37">
      <c r="AK6270" s="267"/>
    </row>
    <row r="6271" spans="37:37">
      <c r="AK6271" s="267"/>
    </row>
    <row r="6272" spans="37:37">
      <c r="AK6272" s="267"/>
    </row>
    <row r="6273" spans="37:37">
      <c r="AK6273" s="267"/>
    </row>
    <row r="6274" spans="37:37">
      <c r="AK6274" s="267"/>
    </row>
    <row r="6275" spans="37:37">
      <c r="AK6275" s="267"/>
    </row>
    <row r="6276" spans="37:37">
      <c r="AK6276" s="267"/>
    </row>
    <row r="6277" spans="37:37">
      <c r="AK6277" s="267"/>
    </row>
    <row r="6278" spans="37:37">
      <c r="AK6278" s="267"/>
    </row>
    <row r="6279" spans="37:37">
      <c r="AK6279" s="267"/>
    </row>
    <row r="6280" spans="37:37">
      <c r="AK6280" s="267"/>
    </row>
    <row r="6281" spans="37:37">
      <c r="AK6281" s="267"/>
    </row>
    <row r="6282" spans="37:37">
      <c r="AK6282" s="267"/>
    </row>
    <row r="6283" spans="37:37">
      <c r="AK6283" s="267"/>
    </row>
    <row r="6284" spans="37:37">
      <c r="AK6284" s="267"/>
    </row>
    <row r="6285" spans="37:37">
      <c r="AK6285" s="267"/>
    </row>
    <row r="6286" spans="37:37">
      <c r="AK6286" s="267"/>
    </row>
    <row r="6287" spans="37:37">
      <c r="AK6287" s="267"/>
    </row>
    <row r="6288" spans="37:37">
      <c r="AK6288" s="267"/>
    </row>
    <row r="6289" spans="37:37">
      <c r="AK6289" s="267"/>
    </row>
    <row r="6290" spans="37:37">
      <c r="AK6290" s="267"/>
    </row>
    <row r="6291" spans="37:37">
      <c r="AK6291" s="267"/>
    </row>
    <row r="6292" spans="37:37">
      <c r="AK6292" s="267"/>
    </row>
    <row r="6293" spans="37:37">
      <c r="AK6293" s="267"/>
    </row>
    <row r="6294" spans="37:37">
      <c r="AK6294" s="267"/>
    </row>
    <row r="6295" spans="37:37">
      <c r="AK6295" s="267"/>
    </row>
    <row r="6296" spans="37:37">
      <c r="AK6296" s="267"/>
    </row>
    <row r="6297" spans="37:37">
      <c r="AK6297" s="267"/>
    </row>
    <row r="6298" spans="37:37">
      <c r="AK6298" s="267"/>
    </row>
    <row r="6299" spans="37:37">
      <c r="AK6299" s="267"/>
    </row>
    <row r="6300" spans="37:37">
      <c r="AK6300" s="267"/>
    </row>
    <row r="6301" spans="37:37">
      <c r="AK6301" s="267"/>
    </row>
    <row r="6302" spans="37:37">
      <c r="AK6302" s="267"/>
    </row>
    <row r="6303" spans="37:37">
      <c r="AK6303" s="267"/>
    </row>
    <row r="6304" spans="37:37">
      <c r="AK6304" s="267"/>
    </row>
    <row r="6305" spans="37:37">
      <c r="AK6305" s="267"/>
    </row>
    <row r="6306" spans="37:37">
      <c r="AK6306" s="267"/>
    </row>
    <row r="6307" spans="37:37">
      <c r="AK6307" s="267"/>
    </row>
    <row r="6308" spans="37:37">
      <c r="AK6308" s="267"/>
    </row>
    <row r="6309" spans="37:37">
      <c r="AK6309" s="267"/>
    </row>
    <row r="6310" spans="37:37">
      <c r="AK6310" s="267"/>
    </row>
    <row r="6311" spans="37:37">
      <c r="AK6311" s="267"/>
    </row>
    <row r="6312" spans="37:37">
      <c r="AK6312" s="267"/>
    </row>
    <row r="6313" spans="37:37">
      <c r="AK6313" s="267"/>
    </row>
    <row r="6314" spans="37:37">
      <c r="AK6314" s="267"/>
    </row>
    <row r="6315" spans="37:37">
      <c r="AK6315" s="267"/>
    </row>
    <row r="6316" spans="37:37">
      <c r="AK6316" s="267"/>
    </row>
    <row r="6317" spans="37:37">
      <c r="AK6317" s="267"/>
    </row>
    <row r="6318" spans="37:37">
      <c r="AK6318" s="267"/>
    </row>
    <row r="6319" spans="37:37">
      <c r="AK6319" s="267"/>
    </row>
    <row r="6320" spans="37:37">
      <c r="AK6320" s="267"/>
    </row>
    <row r="6321" spans="37:37">
      <c r="AK6321" s="267"/>
    </row>
    <row r="6322" spans="37:37">
      <c r="AK6322" s="267"/>
    </row>
    <row r="6323" spans="37:37">
      <c r="AK6323" s="267"/>
    </row>
    <row r="6324" spans="37:37">
      <c r="AK6324" s="267"/>
    </row>
    <row r="6325" spans="37:37">
      <c r="AK6325" s="267"/>
    </row>
    <row r="6326" spans="37:37">
      <c r="AK6326" s="267"/>
    </row>
    <row r="6327" spans="37:37">
      <c r="AK6327" s="267"/>
    </row>
    <row r="6328" spans="37:37">
      <c r="AK6328" s="267"/>
    </row>
    <row r="6329" spans="37:37">
      <c r="AK6329" s="267"/>
    </row>
    <row r="6330" spans="37:37">
      <c r="AK6330" s="267"/>
    </row>
    <row r="6331" spans="37:37">
      <c r="AK6331" s="267"/>
    </row>
    <row r="6332" spans="37:37">
      <c r="AK6332" s="267"/>
    </row>
    <row r="6333" spans="37:37">
      <c r="AK6333" s="267"/>
    </row>
    <row r="6334" spans="37:37">
      <c r="AK6334" s="267"/>
    </row>
    <row r="6335" spans="37:37">
      <c r="AK6335" s="267"/>
    </row>
    <row r="6336" spans="37:37">
      <c r="AK6336" s="267"/>
    </row>
    <row r="6337" spans="37:37">
      <c r="AK6337" s="267"/>
    </row>
    <row r="6338" spans="37:37">
      <c r="AK6338" s="267"/>
    </row>
    <row r="6339" spans="37:37">
      <c r="AK6339" s="267"/>
    </row>
    <row r="6340" spans="37:37">
      <c r="AK6340" s="267"/>
    </row>
    <row r="6341" spans="37:37">
      <c r="AK6341" s="267"/>
    </row>
    <row r="6342" spans="37:37">
      <c r="AK6342" s="267"/>
    </row>
    <row r="6343" spans="37:37">
      <c r="AK6343" s="267"/>
    </row>
    <row r="6344" spans="37:37">
      <c r="AK6344" s="267"/>
    </row>
    <row r="6345" spans="37:37">
      <c r="AK6345" s="267"/>
    </row>
    <row r="6346" spans="37:37">
      <c r="AK6346" s="267"/>
    </row>
    <row r="6347" spans="37:37">
      <c r="AK6347" s="267"/>
    </row>
    <row r="6348" spans="37:37">
      <c r="AK6348" s="267"/>
    </row>
    <row r="6349" spans="37:37">
      <c r="AK6349" s="267"/>
    </row>
    <row r="6350" spans="37:37">
      <c r="AK6350" s="267"/>
    </row>
    <row r="6351" spans="37:37">
      <c r="AK6351" s="267"/>
    </row>
    <row r="6352" spans="37:37">
      <c r="AK6352" s="267"/>
    </row>
    <row r="6353" spans="37:37">
      <c r="AK6353" s="267"/>
    </row>
    <row r="6354" spans="37:37">
      <c r="AK6354" s="267"/>
    </row>
    <row r="6355" spans="37:37">
      <c r="AK6355" s="267"/>
    </row>
    <row r="6356" spans="37:37">
      <c r="AK6356" s="267"/>
    </row>
    <row r="6357" spans="37:37">
      <c r="AK6357" s="267"/>
    </row>
    <row r="6358" spans="37:37">
      <c r="AK6358" s="267"/>
    </row>
    <row r="6359" spans="37:37">
      <c r="AK6359" s="267"/>
    </row>
    <row r="6360" spans="37:37">
      <c r="AK6360" s="267"/>
    </row>
    <row r="6361" spans="37:37">
      <c r="AK6361" s="267"/>
    </row>
    <row r="6362" spans="37:37">
      <c r="AK6362" s="267"/>
    </row>
    <row r="6363" spans="37:37">
      <c r="AK6363" s="267"/>
    </row>
    <row r="6364" spans="37:37">
      <c r="AK6364" s="267"/>
    </row>
    <row r="6365" spans="37:37">
      <c r="AK6365" s="267"/>
    </row>
    <row r="6366" spans="37:37">
      <c r="AK6366" s="267"/>
    </row>
    <row r="6367" spans="37:37">
      <c r="AK6367" s="267"/>
    </row>
    <row r="6368" spans="37:37">
      <c r="AK6368" s="267"/>
    </row>
    <row r="6369" spans="37:37">
      <c r="AK6369" s="267"/>
    </row>
    <row r="6370" spans="37:37">
      <c r="AK6370" s="267"/>
    </row>
    <row r="6371" spans="37:37">
      <c r="AK6371" s="267"/>
    </row>
    <row r="6372" spans="37:37">
      <c r="AK6372" s="267"/>
    </row>
    <row r="6373" spans="37:37">
      <c r="AK6373" s="267"/>
    </row>
    <row r="6374" spans="37:37">
      <c r="AK6374" s="267"/>
    </row>
    <row r="6375" spans="37:37">
      <c r="AK6375" s="267"/>
    </row>
    <row r="6376" spans="37:37">
      <c r="AK6376" s="267"/>
    </row>
    <row r="6377" spans="37:37">
      <c r="AK6377" s="267"/>
    </row>
    <row r="6378" spans="37:37">
      <c r="AK6378" s="267"/>
    </row>
    <row r="6379" spans="37:37">
      <c r="AK6379" s="267"/>
    </row>
    <row r="6380" spans="37:37">
      <c r="AK6380" s="267"/>
    </row>
    <row r="6381" spans="37:37">
      <c r="AK6381" s="267"/>
    </row>
    <row r="6382" spans="37:37">
      <c r="AK6382" s="267"/>
    </row>
    <row r="6383" spans="37:37">
      <c r="AK6383" s="267"/>
    </row>
    <row r="6384" spans="37:37">
      <c r="AK6384" s="267"/>
    </row>
    <row r="6385" spans="37:37">
      <c r="AK6385" s="267"/>
    </row>
    <row r="6386" spans="37:37">
      <c r="AK6386" s="267"/>
    </row>
    <row r="6387" spans="37:37">
      <c r="AK6387" s="267"/>
    </row>
    <row r="6388" spans="37:37">
      <c r="AK6388" s="267"/>
    </row>
    <row r="6389" spans="37:37">
      <c r="AK6389" s="267"/>
    </row>
    <row r="6390" spans="37:37">
      <c r="AK6390" s="267"/>
    </row>
    <row r="6391" spans="37:37">
      <c r="AK6391" s="267"/>
    </row>
    <row r="6392" spans="37:37">
      <c r="AK6392" s="267"/>
    </row>
    <row r="6393" spans="37:37">
      <c r="AK6393" s="267"/>
    </row>
    <row r="6394" spans="37:37">
      <c r="AK6394" s="267"/>
    </row>
    <row r="6395" spans="37:37">
      <c r="AK6395" s="267"/>
    </row>
    <row r="6396" spans="37:37">
      <c r="AK6396" s="267"/>
    </row>
    <row r="6397" spans="37:37">
      <c r="AK6397" s="267"/>
    </row>
    <row r="6398" spans="37:37">
      <c r="AK6398" s="267"/>
    </row>
    <row r="6399" spans="37:37">
      <c r="AK6399" s="267"/>
    </row>
    <row r="6400" spans="37:37">
      <c r="AK6400" s="267"/>
    </row>
    <row r="6401" spans="37:37">
      <c r="AK6401" s="267"/>
    </row>
    <row r="6402" spans="37:37">
      <c r="AK6402" s="267"/>
    </row>
    <row r="6403" spans="37:37">
      <c r="AK6403" s="267"/>
    </row>
    <row r="6404" spans="37:37">
      <c r="AK6404" s="267"/>
    </row>
    <row r="6405" spans="37:37">
      <c r="AK6405" s="267"/>
    </row>
    <row r="6406" spans="37:37">
      <c r="AK6406" s="267"/>
    </row>
    <row r="6407" spans="37:37">
      <c r="AK6407" s="267"/>
    </row>
    <row r="6408" spans="37:37">
      <c r="AK6408" s="267"/>
    </row>
    <row r="6409" spans="37:37">
      <c r="AK6409" s="267"/>
    </row>
    <row r="6410" spans="37:37">
      <c r="AK6410" s="267"/>
    </row>
    <row r="6411" spans="37:37">
      <c r="AK6411" s="267"/>
    </row>
    <row r="6412" spans="37:37">
      <c r="AK6412" s="267"/>
    </row>
    <row r="6413" spans="37:37">
      <c r="AK6413" s="267"/>
    </row>
    <row r="6414" spans="37:37">
      <c r="AK6414" s="267"/>
    </row>
    <row r="6415" spans="37:37">
      <c r="AK6415" s="267"/>
    </row>
    <row r="6416" spans="37:37">
      <c r="AK6416" s="267"/>
    </row>
    <row r="6417" spans="37:37">
      <c r="AK6417" s="267"/>
    </row>
    <row r="6418" spans="37:37">
      <c r="AK6418" s="267"/>
    </row>
    <row r="6419" spans="37:37">
      <c r="AK6419" s="267"/>
    </row>
    <row r="6420" spans="37:37">
      <c r="AK6420" s="267"/>
    </row>
    <row r="6421" spans="37:37">
      <c r="AK6421" s="267"/>
    </row>
    <row r="6422" spans="37:37">
      <c r="AK6422" s="267"/>
    </row>
    <row r="6423" spans="37:37">
      <c r="AK6423" s="267"/>
    </row>
    <row r="6424" spans="37:37">
      <c r="AK6424" s="267"/>
    </row>
    <row r="6425" spans="37:37">
      <c r="AK6425" s="267"/>
    </row>
    <row r="6426" spans="37:37">
      <c r="AK6426" s="267"/>
    </row>
    <row r="6427" spans="37:37">
      <c r="AK6427" s="267"/>
    </row>
    <row r="6428" spans="37:37">
      <c r="AK6428" s="267"/>
    </row>
    <row r="6429" spans="37:37">
      <c r="AK6429" s="267"/>
    </row>
    <row r="6430" spans="37:37">
      <c r="AK6430" s="267"/>
    </row>
    <row r="6431" spans="37:37">
      <c r="AK6431" s="267"/>
    </row>
    <row r="6432" spans="37:37">
      <c r="AK6432" s="267"/>
    </row>
    <row r="6433" spans="37:37">
      <c r="AK6433" s="267"/>
    </row>
    <row r="6434" spans="37:37">
      <c r="AK6434" s="267"/>
    </row>
    <row r="6435" spans="37:37">
      <c r="AK6435" s="267"/>
    </row>
    <row r="6436" spans="37:37">
      <c r="AK6436" s="267"/>
    </row>
    <row r="6437" spans="37:37">
      <c r="AK6437" s="267"/>
    </row>
    <row r="6438" spans="37:37">
      <c r="AK6438" s="267"/>
    </row>
    <row r="6439" spans="37:37">
      <c r="AK6439" s="267"/>
    </row>
    <row r="6440" spans="37:37">
      <c r="AK6440" s="267"/>
    </row>
    <row r="6441" spans="37:37">
      <c r="AK6441" s="267"/>
    </row>
    <row r="6442" spans="37:37">
      <c r="AK6442" s="267"/>
    </row>
    <row r="6443" spans="37:37">
      <c r="AK6443" s="267"/>
    </row>
    <row r="6444" spans="37:37">
      <c r="AK6444" s="267"/>
    </row>
    <row r="6445" spans="37:37">
      <c r="AK6445" s="267"/>
    </row>
    <row r="6446" spans="37:37">
      <c r="AK6446" s="267"/>
    </row>
    <row r="6447" spans="37:37">
      <c r="AK6447" s="267"/>
    </row>
    <row r="6448" spans="37:37">
      <c r="AK6448" s="267"/>
    </row>
    <row r="6449" spans="37:37">
      <c r="AK6449" s="267"/>
    </row>
    <row r="6450" spans="37:37">
      <c r="AK6450" s="267"/>
    </row>
    <row r="6451" spans="37:37">
      <c r="AK6451" s="267"/>
    </row>
    <row r="6452" spans="37:37">
      <c r="AK6452" s="267"/>
    </row>
    <row r="6453" spans="37:37">
      <c r="AK6453" s="267"/>
    </row>
    <row r="6454" spans="37:37">
      <c r="AK6454" s="267"/>
    </row>
    <row r="6455" spans="37:37">
      <c r="AK6455" s="267"/>
    </row>
    <row r="6456" spans="37:37">
      <c r="AK6456" s="267"/>
    </row>
    <row r="6457" spans="37:37">
      <c r="AK6457" s="267"/>
    </row>
    <row r="6458" spans="37:37">
      <c r="AK6458" s="267"/>
    </row>
    <row r="6459" spans="37:37">
      <c r="AK6459" s="267"/>
    </row>
    <row r="6460" spans="37:37">
      <c r="AK6460" s="267"/>
    </row>
    <row r="6461" spans="37:37">
      <c r="AK6461" s="267"/>
    </row>
    <row r="6462" spans="37:37">
      <c r="AK6462" s="267"/>
    </row>
    <row r="6463" spans="37:37">
      <c r="AK6463" s="267"/>
    </row>
    <row r="6464" spans="37:37">
      <c r="AK6464" s="267"/>
    </row>
    <row r="6465" spans="37:37">
      <c r="AK6465" s="267"/>
    </row>
    <row r="6466" spans="37:37">
      <c r="AK6466" s="267"/>
    </row>
    <row r="6467" spans="37:37">
      <c r="AK6467" s="267"/>
    </row>
    <row r="6468" spans="37:37">
      <c r="AK6468" s="267"/>
    </row>
    <row r="6469" spans="37:37">
      <c r="AK6469" s="267"/>
    </row>
    <row r="6470" spans="37:37">
      <c r="AK6470" s="267"/>
    </row>
    <row r="6471" spans="37:37">
      <c r="AK6471" s="267"/>
    </row>
    <row r="6472" spans="37:37">
      <c r="AK6472" s="267"/>
    </row>
    <row r="6473" spans="37:37">
      <c r="AK6473" s="267"/>
    </row>
    <row r="6474" spans="37:37">
      <c r="AK6474" s="267"/>
    </row>
    <row r="6475" spans="37:37">
      <c r="AK6475" s="267"/>
    </row>
    <row r="6476" spans="37:37">
      <c r="AK6476" s="267"/>
    </row>
    <row r="6477" spans="37:37">
      <c r="AK6477" s="267"/>
    </row>
    <row r="6478" spans="37:37">
      <c r="AK6478" s="267"/>
    </row>
    <row r="6479" spans="37:37">
      <c r="AK6479" s="267"/>
    </row>
    <row r="6480" spans="37:37">
      <c r="AK6480" s="267"/>
    </row>
    <row r="6481" spans="37:37">
      <c r="AK6481" s="267"/>
    </row>
    <row r="6482" spans="37:37">
      <c r="AK6482" s="267"/>
    </row>
    <row r="6483" spans="37:37">
      <c r="AK6483" s="267"/>
    </row>
    <row r="6484" spans="37:37">
      <c r="AK6484" s="267"/>
    </row>
    <row r="6485" spans="37:37">
      <c r="AK6485" s="267"/>
    </row>
    <row r="6486" spans="37:37">
      <c r="AK6486" s="267"/>
    </row>
    <row r="6487" spans="37:37">
      <c r="AK6487" s="267"/>
    </row>
    <row r="6488" spans="37:37">
      <c r="AK6488" s="267"/>
    </row>
    <row r="6489" spans="37:37">
      <c r="AK6489" s="267"/>
    </row>
    <row r="6490" spans="37:37">
      <c r="AK6490" s="267"/>
    </row>
    <row r="6491" spans="37:37">
      <c r="AK6491" s="267"/>
    </row>
    <row r="6492" spans="37:37">
      <c r="AK6492" s="267"/>
    </row>
    <row r="6493" spans="37:37">
      <c r="AK6493" s="267"/>
    </row>
    <row r="6494" spans="37:37">
      <c r="AK6494" s="267"/>
    </row>
    <row r="6495" spans="37:37">
      <c r="AK6495" s="267"/>
    </row>
    <row r="6496" spans="37:37">
      <c r="AK6496" s="267"/>
    </row>
    <row r="6497" spans="37:37">
      <c r="AK6497" s="267"/>
    </row>
    <row r="6498" spans="37:37">
      <c r="AK6498" s="267"/>
    </row>
    <row r="6499" spans="37:37">
      <c r="AK6499" s="267"/>
    </row>
    <row r="6500" spans="37:37">
      <c r="AK6500" s="267"/>
    </row>
    <row r="6501" spans="37:37">
      <c r="AK6501" s="267"/>
    </row>
    <row r="6502" spans="37:37">
      <c r="AK6502" s="267"/>
    </row>
    <row r="6503" spans="37:37">
      <c r="AK6503" s="267"/>
    </row>
    <row r="6504" spans="37:37">
      <c r="AK6504" s="267"/>
    </row>
    <row r="6505" spans="37:37">
      <c r="AK6505" s="267"/>
    </row>
    <row r="6506" spans="37:37">
      <c r="AK6506" s="267"/>
    </row>
    <row r="6507" spans="37:37">
      <c r="AK6507" s="267"/>
    </row>
    <row r="6508" spans="37:37">
      <c r="AK6508" s="267"/>
    </row>
    <row r="6509" spans="37:37">
      <c r="AK6509" s="267"/>
    </row>
    <row r="6510" spans="37:37">
      <c r="AK6510" s="267"/>
    </row>
    <row r="6511" spans="37:37">
      <c r="AK6511" s="267"/>
    </row>
    <row r="6512" spans="37:37">
      <c r="AK6512" s="267"/>
    </row>
    <row r="6513" spans="37:37">
      <c r="AK6513" s="267"/>
    </row>
    <row r="6514" spans="37:37">
      <c r="AK6514" s="267"/>
    </row>
    <row r="6515" spans="37:37">
      <c r="AK6515" s="267"/>
    </row>
    <row r="6516" spans="37:37">
      <c r="AK6516" s="267"/>
    </row>
    <row r="6517" spans="37:37">
      <c r="AK6517" s="267"/>
    </row>
    <row r="6518" spans="37:37">
      <c r="AK6518" s="267"/>
    </row>
    <row r="6519" spans="37:37">
      <c r="AK6519" s="267"/>
    </row>
    <row r="6520" spans="37:37">
      <c r="AK6520" s="267"/>
    </row>
    <row r="6521" spans="37:37">
      <c r="AK6521" s="267"/>
    </row>
    <row r="6522" spans="37:37">
      <c r="AK6522" s="267"/>
    </row>
    <row r="6523" spans="37:37">
      <c r="AK6523" s="267"/>
    </row>
    <row r="6524" spans="37:37">
      <c r="AK6524" s="267"/>
    </row>
    <row r="6525" spans="37:37">
      <c r="AK6525" s="267"/>
    </row>
    <row r="6526" spans="37:37">
      <c r="AK6526" s="267"/>
    </row>
    <row r="6527" spans="37:37">
      <c r="AK6527" s="267"/>
    </row>
    <row r="6528" spans="37:37">
      <c r="AK6528" s="267"/>
    </row>
    <row r="6529" spans="37:37">
      <c r="AK6529" s="267"/>
    </row>
    <row r="6530" spans="37:37">
      <c r="AK6530" s="267"/>
    </row>
    <row r="6531" spans="37:37">
      <c r="AK6531" s="267"/>
    </row>
    <row r="6532" spans="37:37">
      <c r="AK6532" s="267"/>
    </row>
    <row r="6533" spans="37:37">
      <c r="AK6533" s="267"/>
    </row>
    <row r="6534" spans="37:37">
      <c r="AK6534" s="267"/>
    </row>
    <row r="6535" spans="37:37">
      <c r="AK6535" s="267"/>
    </row>
    <row r="6536" spans="37:37">
      <c r="AK6536" s="267"/>
    </row>
    <row r="6537" spans="37:37">
      <c r="AK6537" s="267"/>
    </row>
    <row r="6538" spans="37:37">
      <c r="AK6538" s="267"/>
    </row>
    <row r="6539" spans="37:37">
      <c r="AK6539" s="267"/>
    </row>
    <row r="6540" spans="37:37">
      <c r="AK6540" s="267"/>
    </row>
    <row r="6541" spans="37:37">
      <c r="AK6541" s="267"/>
    </row>
    <row r="6542" spans="37:37">
      <c r="AK6542" s="267"/>
    </row>
    <row r="6543" spans="37:37">
      <c r="AK6543" s="267"/>
    </row>
    <row r="6544" spans="37:37">
      <c r="AK6544" s="267"/>
    </row>
    <row r="6545" spans="37:37">
      <c r="AK6545" s="267"/>
    </row>
    <row r="6546" spans="37:37">
      <c r="AK6546" s="267"/>
    </row>
    <row r="6547" spans="37:37">
      <c r="AK6547" s="267"/>
    </row>
    <row r="6548" spans="37:37">
      <c r="AK6548" s="267"/>
    </row>
    <row r="6549" spans="37:37">
      <c r="AK6549" s="267"/>
    </row>
    <row r="6550" spans="37:37">
      <c r="AK6550" s="267"/>
    </row>
    <row r="6551" spans="37:37">
      <c r="AK6551" s="267"/>
    </row>
    <row r="6552" spans="37:37">
      <c r="AK6552" s="267"/>
    </row>
    <row r="6553" spans="37:37">
      <c r="AK6553" s="267"/>
    </row>
    <row r="6554" spans="37:37">
      <c r="AK6554" s="267"/>
    </row>
    <row r="6555" spans="37:37">
      <c r="AK6555" s="267"/>
    </row>
    <row r="6556" spans="37:37">
      <c r="AK6556" s="267"/>
    </row>
    <row r="6557" spans="37:37">
      <c r="AK6557" s="267"/>
    </row>
    <row r="6558" spans="37:37">
      <c r="AK6558" s="267"/>
    </row>
    <row r="6559" spans="37:37">
      <c r="AK6559" s="267"/>
    </row>
    <row r="6560" spans="37:37">
      <c r="AK6560" s="267"/>
    </row>
    <row r="6561" spans="37:37">
      <c r="AK6561" s="267"/>
    </row>
    <row r="6562" spans="37:37">
      <c r="AK6562" s="267"/>
    </row>
    <row r="6563" spans="37:37">
      <c r="AK6563" s="267"/>
    </row>
    <row r="6564" spans="37:37">
      <c r="AK6564" s="267"/>
    </row>
    <row r="6565" spans="37:37">
      <c r="AK6565" s="267"/>
    </row>
    <row r="6566" spans="37:37">
      <c r="AK6566" s="267"/>
    </row>
    <row r="6567" spans="37:37">
      <c r="AK6567" s="267"/>
    </row>
    <row r="6568" spans="37:37">
      <c r="AK6568" s="267"/>
    </row>
    <row r="6569" spans="37:37">
      <c r="AK6569" s="267"/>
    </row>
    <row r="6570" spans="37:37">
      <c r="AK6570" s="267"/>
    </row>
    <row r="6571" spans="37:37">
      <c r="AK6571" s="267"/>
    </row>
    <row r="6572" spans="37:37">
      <c r="AK6572" s="267"/>
    </row>
    <row r="6573" spans="37:37">
      <c r="AK6573" s="267"/>
    </row>
    <row r="6574" spans="37:37">
      <c r="AK6574" s="267"/>
    </row>
    <row r="6575" spans="37:37">
      <c r="AK6575" s="267"/>
    </row>
    <row r="6576" spans="37:37">
      <c r="AK6576" s="267"/>
    </row>
    <row r="6577" spans="37:37">
      <c r="AK6577" s="267"/>
    </row>
    <row r="6578" spans="37:37">
      <c r="AK6578" s="267"/>
    </row>
    <row r="6579" spans="37:37">
      <c r="AK6579" s="267"/>
    </row>
    <row r="6580" spans="37:37">
      <c r="AK6580" s="267"/>
    </row>
    <row r="6581" spans="37:37">
      <c r="AK6581" s="267"/>
    </row>
    <row r="6582" spans="37:37">
      <c r="AK6582" s="267"/>
    </row>
    <row r="6583" spans="37:37">
      <c r="AK6583" s="267"/>
    </row>
    <row r="6584" spans="37:37">
      <c r="AK6584" s="267"/>
    </row>
    <row r="6585" spans="37:37">
      <c r="AK6585" s="267"/>
    </row>
    <row r="6586" spans="37:37">
      <c r="AK6586" s="267"/>
    </row>
    <row r="6587" spans="37:37">
      <c r="AK6587" s="267"/>
    </row>
    <row r="6588" spans="37:37">
      <c r="AK6588" s="267"/>
    </row>
    <row r="6589" spans="37:37">
      <c r="AK6589" s="267"/>
    </row>
    <row r="6590" spans="37:37">
      <c r="AK6590" s="267"/>
    </row>
    <row r="6591" spans="37:37">
      <c r="AK6591" s="267"/>
    </row>
    <row r="6592" spans="37:37">
      <c r="AK6592" s="267"/>
    </row>
    <row r="6593" spans="37:37">
      <c r="AK6593" s="267"/>
    </row>
    <row r="6594" spans="37:37">
      <c r="AK6594" s="267"/>
    </row>
    <row r="6595" spans="37:37">
      <c r="AK6595" s="267"/>
    </row>
    <row r="6596" spans="37:37">
      <c r="AK6596" s="267"/>
    </row>
    <row r="6597" spans="37:37">
      <c r="AK6597" s="267"/>
    </row>
    <row r="6598" spans="37:37">
      <c r="AK6598" s="267"/>
    </row>
    <row r="6599" spans="37:37">
      <c r="AK6599" s="267"/>
    </row>
    <row r="6600" spans="37:37">
      <c r="AK6600" s="267"/>
    </row>
    <row r="6601" spans="37:37">
      <c r="AK6601" s="267"/>
    </row>
    <row r="6602" spans="37:37">
      <c r="AK6602" s="267"/>
    </row>
    <row r="6603" spans="37:37">
      <c r="AK6603" s="267"/>
    </row>
    <row r="6604" spans="37:37">
      <c r="AK6604" s="267"/>
    </row>
    <row r="6605" spans="37:37">
      <c r="AK6605" s="267"/>
    </row>
    <row r="6606" spans="37:37">
      <c r="AK6606" s="267"/>
    </row>
    <row r="6607" spans="37:37">
      <c r="AK6607" s="267"/>
    </row>
    <row r="6608" spans="37:37">
      <c r="AK6608" s="267"/>
    </row>
    <row r="6609" spans="37:37">
      <c r="AK6609" s="267"/>
    </row>
    <row r="6610" spans="37:37">
      <c r="AK6610" s="267"/>
    </row>
    <row r="6611" spans="37:37">
      <c r="AK6611" s="267"/>
    </row>
    <row r="6612" spans="37:37">
      <c r="AK6612" s="267"/>
    </row>
    <row r="6613" spans="37:37">
      <c r="AK6613" s="267"/>
    </row>
    <row r="6614" spans="37:37">
      <c r="AK6614" s="267"/>
    </row>
    <row r="6615" spans="37:37">
      <c r="AK6615" s="267"/>
    </row>
    <row r="6616" spans="37:37">
      <c r="AK6616" s="267"/>
    </row>
    <row r="6617" spans="37:37">
      <c r="AK6617" s="267"/>
    </row>
    <row r="6618" spans="37:37">
      <c r="AK6618" s="267"/>
    </row>
    <row r="6619" spans="37:37">
      <c r="AK6619" s="267"/>
    </row>
    <row r="6620" spans="37:37">
      <c r="AK6620" s="267"/>
    </row>
    <row r="6621" spans="37:37">
      <c r="AK6621" s="267"/>
    </row>
    <row r="6622" spans="37:37">
      <c r="AK6622" s="267"/>
    </row>
    <row r="6623" spans="37:37">
      <c r="AK6623" s="267"/>
    </row>
    <row r="6624" spans="37:37">
      <c r="AK6624" s="267"/>
    </row>
    <row r="6625" spans="37:37">
      <c r="AK6625" s="267"/>
    </row>
    <row r="6626" spans="37:37">
      <c r="AK6626" s="267"/>
    </row>
    <row r="6627" spans="37:37">
      <c r="AK6627" s="267"/>
    </row>
    <row r="6628" spans="37:37">
      <c r="AK6628" s="267"/>
    </row>
    <row r="6629" spans="37:37">
      <c r="AK6629" s="267"/>
    </row>
    <row r="6630" spans="37:37">
      <c r="AK6630" s="267"/>
    </row>
    <row r="6631" spans="37:37">
      <c r="AK6631" s="267"/>
    </row>
    <row r="6632" spans="37:37">
      <c r="AK6632" s="267"/>
    </row>
    <row r="6633" spans="37:37">
      <c r="AK6633" s="267"/>
    </row>
    <row r="6634" spans="37:37">
      <c r="AK6634" s="267"/>
    </row>
    <row r="6635" spans="37:37">
      <c r="AK6635" s="267"/>
    </row>
    <row r="6636" spans="37:37">
      <c r="AK6636" s="267"/>
    </row>
    <row r="6637" spans="37:37">
      <c r="AK6637" s="267"/>
    </row>
    <row r="6638" spans="37:37">
      <c r="AK6638" s="267"/>
    </row>
    <row r="6639" spans="37:37">
      <c r="AK6639" s="267"/>
    </row>
    <row r="6640" spans="37:37">
      <c r="AK6640" s="267"/>
    </row>
    <row r="6641" spans="37:37">
      <c r="AK6641" s="267"/>
    </row>
    <row r="6642" spans="37:37">
      <c r="AK6642" s="267"/>
    </row>
    <row r="6643" spans="37:37">
      <c r="AK6643" s="267"/>
    </row>
    <row r="6644" spans="37:37">
      <c r="AK6644" s="267"/>
    </row>
    <row r="6645" spans="37:37">
      <c r="AK6645" s="267"/>
    </row>
    <row r="6646" spans="37:37">
      <c r="AK6646" s="267"/>
    </row>
    <row r="6647" spans="37:37">
      <c r="AK6647" s="267"/>
    </row>
    <row r="6648" spans="37:37">
      <c r="AK6648" s="267"/>
    </row>
    <row r="6649" spans="37:37">
      <c r="AK6649" s="267"/>
    </row>
    <row r="6650" spans="37:37">
      <c r="AK6650" s="267"/>
    </row>
    <row r="6651" spans="37:37">
      <c r="AK6651" s="267"/>
    </row>
    <row r="6652" spans="37:37">
      <c r="AK6652" s="267"/>
    </row>
    <row r="6653" spans="37:37">
      <c r="AK6653" s="267"/>
    </row>
    <row r="6654" spans="37:37">
      <c r="AK6654" s="267"/>
    </row>
    <row r="6655" spans="37:37">
      <c r="AK6655" s="267"/>
    </row>
    <row r="6656" spans="37:37">
      <c r="AK6656" s="267"/>
    </row>
    <row r="6657" spans="37:37">
      <c r="AK6657" s="267"/>
    </row>
    <row r="6658" spans="37:37">
      <c r="AK6658" s="267"/>
    </row>
    <row r="6659" spans="37:37">
      <c r="AK6659" s="267"/>
    </row>
    <row r="6660" spans="37:37">
      <c r="AK6660" s="267"/>
    </row>
    <row r="6661" spans="37:37">
      <c r="AK6661" s="267"/>
    </row>
    <row r="6662" spans="37:37">
      <c r="AK6662" s="267"/>
    </row>
    <row r="6663" spans="37:37">
      <c r="AK6663" s="267"/>
    </row>
    <row r="6664" spans="37:37">
      <c r="AK6664" s="267"/>
    </row>
    <row r="6665" spans="37:37">
      <c r="AK6665" s="267"/>
    </row>
    <row r="6666" spans="37:37">
      <c r="AK6666" s="267"/>
    </row>
    <row r="6667" spans="37:37">
      <c r="AK6667" s="267"/>
    </row>
    <row r="6668" spans="37:37">
      <c r="AK6668" s="267"/>
    </row>
    <row r="6669" spans="37:37">
      <c r="AK6669" s="267"/>
    </row>
    <row r="6670" spans="37:37">
      <c r="AK6670" s="267"/>
    </row>
    <row r="6671" spans="37:37">
      <c r="AK6671" s="267"/>
    </row>
    <row r="6672" spans="37:37">
      <c r="AK6672" s="267"/>
    </row>
    <row r="6673" spans="37:37">
      <c r="AK6673" s="267"/>
    </row>
    <row r="6674" spans="37:37">
      <c r="AK6674" s="267"/>
    </row>
    <row r="6675" spans="37:37">
      <c r="AK6675" s="267"/>
    </row>
    <row r="6676" spans="37:37">
      <c r="AK6676" s="267"/>
    </row>
    <row r="6677" spans="37:37">
      <c r="AK6677" s="267"/>
    </row>
    <row r="6678" spans="37:37">
      <c r="AK6678" s="267"/>
    </row>
    <row r="6679" spans="37:37">
      <c r="AK6679" s="267"/>
    </row>
    <row r="6680" spans="37:37">
      <c r="AK6680" s="267"/>
    </row>
    <row r="6681" spans="37:37">
      <c r="AK6681" s="267"/>
    </row>
    <row r="6682" spans="37:37">
      <c r="AK6682" s="267"/>
    </row>
    <row r="6683" spans="37:37">
      <c r="AK6683" s="267"/>
    </row>
    <row r="6684" spans="37:37">
      <c r="AK6684" s="267"/>
    </row>
    <row r="6685" spans="37:37">
      <c r="AK6685" s="267"/>
    </row>
    <row r="6686" spans="37:37">
      <c r="AK6686" s="267"/>
    </row>
    <row r="6687" spans="37:37">
      <c r="AK6687" s="267"/>
    </row>
    <row r="6688" spans="37:37">
      <c r="AK6688" s="267"/>
    </row>
    <row r="6689" spans="37:37">
      <c r="AK6689" s="267"/>
    </row>
    <row r="6690" spans="37:37">
      <c r="AK6690" s="267"/>
    </row>
    <row r="6691" spans="37:37">
      <c r="AK6691" s="267"/>
    </row>
    <row r="6692" spans="37:37">
      <c r="AK6692" s="267"/>
    </row>
    <row r="6693" spans="37:37">
      <c r="AK6693" s="267"/>
    </row>
    <row r="6694" spans="37:37">
      <c r="AK6694" s="267"/>
    </row>
    <row r="6695" spans="37:37">
      <c r="AK6695" s="267"/>
    </row>
    <row r="6696" spans="37:37">
      <c r="AK6696" s="267"/>
    </row>
    <row r="6697" spans="37:37">
      <c r="AK6697" s="267"/>
    </row>
    <row r="6698" spans="37:37">
      <c r="AK6698" s="267"/>
    </row>
    <row r="6699" spans="37:37">
      <c r="AK6699" s="267"/>
    </row>
    <row r="6700" spans="37:37">
      <c r="AK6700" s="267"/>
    </row>
    <row r="6701" spans="37:37">
      <c r="AK6701" s="267"/>
    </row>
    <row r="6702" spans="37:37">
      <c r="AK6702" s="267"/>
    </row>
    <row r="6703" spans="37:37">
      <c r="AK6703" s="267"/>
    </row>
    <row r="6704" spans="37:37">
      <c r="AK6704" s="267"/>
    </row>
    <row r="6705" spans="37:37">
      <c r="AK6705" s="267"/>
    </row>
    <row r="6706" spans="37:37">
      <c r="AK6706" s="267"/>
    </row>
    <row r="6707" spans="37:37">
      <c r="AK6707" s="267"/>
    </row>
    <row r="6708" spans="37:37">
      <c r="AK6708" s="267"/>
    </row>
    <row r="6709" spans="37:37">
      <c r="AK6709" s="267"/>
    </row>
    <row r="6710" spans="37:37">
      <c r="AK6710" s="267"/>
    </row>
    <row r="6711" spans="37:37">
      <c r="AK6711" s="267"/>
    </row>
    <row r="6712" spans="37:37">
      <c r="AK6712" s="267"/>
    </row>
    <row r="6713" spans="37:37">
      <c r="AK6713" s="267"/>
    </row>
    <row r="6714" spans="37:37">
      <c r="AK6714" s="267"/>
    </row>
    <row r="6715" spans="37:37">
      <c r="AK6715" s="267"/>
    </row>
    <row r="6716" spans="37:37">
      <c r="AK6716" s="267"/>
    </row>
    <row r="6717" spans="37:37">
      <c r="AK6717" s="267"/>
    </row>
    <row r="6718" spans="37:37">
      <c r="AK6718" s="267"/>
    </row>
    <row r="6719" spans="37:37">
      <c r="AK6719" s="267"/>
    </row>
    <row r="6720" spans="37:37">
      <c r="AK6720" s="267"/>
    </row>
    <row r="6721" spans="37:37">
      <c r="AK6721" s="267"/>
    </row>
    <row r="6722" spans="37:37">
      <c r="AK6722" s="267"/>
    </row>
    <row r="6723" spans="37:37">
      <c r="AK6723" s="267"/>
    </row>
    <row r="6724" spans="37:37">
      <c r="AK6724" s="267"/>
    </row>
    <row r="6725" spans="37:37">
      <c r="AK6725" s="267"/>
    </row>
    <row r="6726" spans="37:37">
      <c r="AK6726" s="267"/>
    </row>
    <row r="6727" spans="37:37">
      <c r="AK6727" s="267"/>
    </row>
    <row r="6728" spans="37:37">
      <c r="AK6728" s="267"/>
    </row>
    <row r="6729" spans="37:37">
      <c r="AK6729" s="267"/>
    </row>
    <row r="6730" spans="37:37">
      <c r="AK6730" s="267"/>
    </row>
    <row r="6731" spans="37:37">
      <c r="AK6731" s="267"/>
    </row>
    <row r="6732" spans="37:37">
      <c r="AK6732" s="267"/>
    </row>
    <row r="6733" spans="37:37">
      <c r="AK6733" s="267"/>
    </row>
    <row r="6734" spans="37:37">
      <c r="AK6734" s="267"/>
    </row>
    <row r="6735" spans="37:37">
      <c r="AK6735" s="267"/>
    </row>
    <row r="6736" spans="37:37">
      <c r="AK6736" s="267"/>
    </row>
    <row r="6737" spans="37:37">
      <c r="AK6737" s="267"/>
    </row>
    <row r="6738" spans="37:37">
      <c r="AK6738" s="267"/>
    </row>
    <row r="6739" spans="37:37">
      <c r="AK6739" s="267"/>
    </row>
    <row r="6740" spans="37:37">
      <c r="AK6740" s="267"/>
    </row>
    <row r="6741" spans="37:37">
      <c r="AK6741" s="267"/>
    </row>
    <row r="6742" spans="37:37">
      <c r="AK6742" s="267"/>
    </row>
    <row r="6743" spans="37:37">
      <c r="AK6743" s="267"/>
    </row>
    <row r="6744" spans="37:37">
      <c r="AK6744" s="267"/>
    </row>
    <row r="6745" spans="37:37">
      <c r="AK6745" s="267"/>
    </row>
    <row r="6746" spans="37:37">
      <c r="AK6746" s="267"/>
    </row>
    <row r="6747" spans="37:37">
      <c r="AK6747" s="267"/>
    </row>
    <row r="6748" spans="37:37">
      <c r="AK6748" s="267"/>
    </row>
    <row r="6749" spans="37:37">
      <c r="AK6749" s="267"/>
    </row>
    <row r="6750" spans="37:37">
      <c r="AK6750" s="267"/>
    </row>
    <row r="6751" spans="37:37">
      <c r="AK6751" s="267"/>
    </row>
    <row r="6752" spans="37:37">
      <c r="AK6752" s="267"/>
    </row>
    <row r="6753" spans="37:37">
      <c r="AK6753" s="267"/>
    </row>
    <row r="6754" spans="37:37">
      <c r="AK6754" s="267"/>
    </row>
    <row r="6755" spans="37:37">
      <c r="AK6755" s="267"/>
    </row>
    <row r="6756" spans="37:37">
      <c r="AK6756" s="267"/>
    </row>
    <row r="6757" spans="37:37">
      <c r="AK6757" s="267"/>
    </row>
    <row r="6758" spans="37:37">
      <c r="AK6758" s="267"/>
    </row>
    <row r="6759" spans="37:37">
      <c r="AK6759" s="267"/>
    </row>
    <row r="6760" spans="37:37">
      <c r="AK6760" s="267"/>
    </row>
    <row r="6761" spans="37:37">
      <c r="AK6761" s="267"/>
    </row>
    <row r="6762" spans="37:37">
      <c r="AK6762" s="267"/>
    </row>
    <row r="6763" spans="37:37">
      <c r="AK6763" s="267"/>
    </row>
    <row r="6764" spans="37:37">
      <c r="AK6764" s="267"/>
    </row>
    <row r="6765" spans="37:37">
      <c r="AK6765" s="267"/>
    </row>
    <row r="6766" spans="37:37">
      <c r="AK6766" s="267"/>
    </row>
    <row r="6767" spans="37:37">
      <c r="AK6767" s="267"/>
    </row>
    <row r="6768" spans="37:37">
      <c r="AK6768" s="267"/>
    </row>
    <row r="6769" spans="37:37">
      <c r="AK6769" s="267"/>
    </row>
    <row r="6770" spans="37:37">
      <c r="AK6770" s="267"/>
    </row>
    <row r="6771" spans="37:37">
      <c r="AK6771" s="267"/>
    </row>
    <row r="6772" spans="37:37">
      <c r="AK6772" s="267"/>
    </row>
    <row r="6773" spans="37:37">
      <c r="AK6773" s="267"/>
    </row>
    <row r="6774" spans="37:37">
      <c r="AK6774" s="267"/>
    </row>
    <row r="6775" spans="37:37">
      <c r="AK6775" s="267"/>
    </row>
    <row r="6776" spans="37:37">
      <c r="AK6776" s="267"/>
    </row>
    <row r="6777" spans="37:37">
      <c r="AK6777" s="267"/>
    </row>
    <row r="6778" spans="37:37">
      <c r="AK6778" s="267"/>
    </row>
    <row r="6779" spans="37:37">
      <c r="AK6779" s="267"/>
    </row>
    <row r="6780" spans="37:37">
      <c r="AK6780" s="267"/>
    </row>
    <row r="6781" spans="37:37">
      <c r="AK6781" s="267"/>
    </row>
    <row r="6782" spans="37:37">
      <c r="AK6782" s="267"/>
    </row>
    <row r="6783" spans="37:37">
      <c r="AK6783" s="267"/>
    </row>
    <row r="6784" spans="37:37">
      <c r="AK6784" s="267"/>
    </row>
    <row r="6785" spans="37:37">
      <c r="AK6785" s="267"/>
    </row>
    <row r="6786" spans="37:37">
      <c r="AK6786" s="267"/>
    </row>
    <row r="6787" spans="37:37">
      <c r="AK6787" s="267"/>
    </row>
    <row r="6788" spans="37:37">
      <c r="AK6788" s="267"/>
    </row>
    <row r="6789" spans="37:37">
      <c r="AK6789" s="267"/>
    </row>
    <row r="6790" spans="37:37">
      <c r="AK6790" s="267"/>
    </row>
    <row r="6791" spans="37:37">
      <c r="AK6791" s="267"/>
    </row>
    <row r="6792" spans="37:37">
      <c r="AK6792" s="267"/>
    </row>
    <row r="6793" spans="37:37">
      <c r="AK6793" s="267"/>
    </row>
    <row r="6794" spans="37:37">
      <c r="AK6794" s="267"/>
    </row>
    <row r="6795" spans="37:37">
      <c r="AK6795" s="267"/>
    </row>
    <row r="6796" spans="37:37">
      <c r="AK6796" s="267"/>
    </row>
    <row r="6797" spans="37:37">
      <c r="AK6797" s="267"/>
    </row>
    <row r="6798" spans="37:37">
      <c r="AK6798" s="267"/>
    </row>
    <row r="6799" spans="37:37">
      <c r="AK6799" s="267"/>
    </row>
    <row r="6800" spans="37:37">
      <c r="AK6800" s="267"/>
    </row>
    <row r="6801" spans="37:37">
      <c r="AK6801" s="267"/>
    </row>
    <row r="6802" spans="37:37">
      <c r="AK6802" s="267"/>
    </row>
    <row r="6803" spans="37:37">
      <c r="AK6803" s="267"/>
    </row>
    <row r="6804" spans="37:37">
      <c r="AK6804" s="267"/>
    </row>
    <row r="6805" spans="37:37">
      <c r="AK6805" s="267"/>
    </row>
    <row r="6806" spans="37:37">
      <c r="AK6806" s="267"/>
    </row>
    <row r="6807" spans="37:37">
      <c r="AK6807" s="267"/>
    </row>
    <row r="6808" spans="37:37">
      <c r="AK6808" s="267"/>
    </row>
    <row r="6809" spans="37:37">
      <c r="AK6809" s="267"/>
    </row>
    <row r="6810" spans="37:37">
      <c r="AK6810" s="267"/>
    </row>
    <row r="6811" spans="37:37">
      <c r="AK6811" s="267"/>
    </row>
    <row r="6812" spans="37:37">
      <c r="AK6812" s="267"/>
    </row>
    <row r="6813" spans="37:37">
      <c r="AK6813" s="267"/>
    </row>
    <row r="6814" spans="37:37">
      <c r="AK6814" s="267"/>
    </row>
    <row r="6815" spans="37:37">
      <c r="AK6815" s="267"/>
    </row>
    <row r="6816" spans="37:37">
      <c r="AK6816" s="267"/>
    </row>
    <row r="6817" spans="37:37">
      <c r="AK6817" s="267"/>
    </row>
    <row r="6818" spans="37:37">
      <c r="AK6818" s="267"/>
    </row>
    <row r="6819" spans="37:37">
      <c r="AK6819" s="267"/>
    </row>
    <row r="6820" spans="37:37">
      <c r="AK6820" s="267"/>
    </row>
    <row r="6821" spans="37:37">
      <c r="AK6821" s="267"/>
    </row>
    <row r="6822" spans="37:37">
      <c r="AK6822" s="267"/>
    </row>
    <row r="6823" spans="37:37">
      <c r="AK6823" s="267"/>
    </row>
    <row r="6824" spans="37:37">
      <c r="AK6824" s="267"/>
    </row>
    <row r="6825" spans="37:37">
      <c r="AK6825" s="267"/>
    </row>
    <row r="6826" spans="37:37">
      <c r="AK6826" s="267"/>
    </row>
    <row r="6827" spans="37:37">
      <c r="AK6827" s="267"/>
    </row>
    <row r="6828" spans="37:37">
      <c r="AK6828" s="267"/>
    </row>
    <row r="6829" spans="37:37">
      <c r="AK6829" s="267"/>
    </row>
    <row r="6830" spans="37:37">
      <c r="AK6830" s="267"/>
    </row>
    <row r="6831" spans="37:37">
      <c r="AK6831" s="267"/>
    </row>
    <row r="6832" spans="37:37">
      <c r="AK6832" s="267"/>
    </row>
    <row r="6833" spans="37:37">
      <c r="AK6833" s="267"/>
    </row>
    <row r="6834" spans="37:37">
      <c r="AK6834" s="267"/>
    </row>
    <row r="6835" spans="37:37">
      <c r="AK6835" s="267"/>
    </row>
    <row r="6836" spans="37:37">
      <c r="AK6836" s="267"/>
    </row>
    <row r="6837" spans="37:37">
      <c r="AK6837" s="267"/>
    </row>
    <row r="6838" spans="37:37">
      <c r="AK6838" s="267"/>
    </row>
    <row r="6839" spans="37:37">
      <c r="AK6839" s="267"/>
    </row>
    <row r="6840" spans="37:37">
      <c r="AK6840" s="267"/>
    </row>
    <row r="6841" spans="37:37">
      <c r="AK6841" s="267"/>
    </row>
    <row r="6842" spans="37:37">
      <c r="AK6842" s="267"/>
    </row>
    <row r="6843" spans="37:37">
      <c r="AK6843" s="267"/>
    </row>
    <row r="6844" spans="37:37">
      <c r="AK6844" s="267"/>
    </row>
    <row r="6845" spans="37:37">
      <c r="AK6845" s="267"/>
    </row>
    <row r="6846" spans="37:37">
      <c r="AK6846" s="267"/>
    </row>
    <row r="6847" spans="37:37">
      <c r="AK6847" s="267"/>
    </row>
    <row r="6848" spans="37:37">
      <c r="AK6848" s="267"/>
    </row>
    <row r="6849" spans="37:37">
      <c r="AK6849" s="267"/>
    </row>
    <row r="6850" spans="37:37">
      <c r="AK6850" s="267"/>
    </row>
    <row r="6851" spans="37:37">
      <c r="AK6851" s="267"/>
    </row>
    <row r="6852" spans="37:37">
      <c r="AK6852" s="267"/>
    </row>
    <row r="6853" spans="37:37">
      <c r="AK6853" s="267"/>
    </row>
    <row r="6854" spans="37:37">
      <c r="AK6854" s="267"/>
    </row>
    <row r="6855" spans="37:37">
      <c r="AK6855" s="267"/>
    </row>
    <row r="6856" spans="37:37">
      <c r="AK6856" s="267"/>
    </row>
    <row r="6857" spans="37:37">
      <c r="AK6857" s="267"/>
    </row>
    <row r="6858" spans="37:37">
      <c r="AK6858" s="267"/>
    </row>
    <row r="6859" spans="37:37">
      <c r="AK6859" s="267"/>
    </row>
    <row r="6860" spans="37:37">
      <c r="AK6860" s="267"/>
    </row>
    <row r="6861" spans="37:37">
      <c r="AK6861" s="267"/>
    </row>
    <row r="6862" spans="37:37">
      <c r="AK6862" s="267"/>
    </row>
    <row r="6863" spans="37:37">
      <c r="AK6863" s="267"/>
    </row>
    <row r="6864" spans="37:37">
      <c r="AK6864" s="267"/>
    </row>
    <row r="6865" spans="37:37">
      <c r="AK6865" s="267"/>
    </row>
    <row r="6866" spans="37:37">
      <c r="AK6866" s="267"/>
    </row>
    <row r="6867" spans="37:37">
      <c r="AK6867" s="267"/>
    </row>
    <row r="6868" spans="37:37">
      <c r="AK6868" s="267"/>
    </row>
    <row r="6869" spans="37:37">
      <c r="AK6869" s="267"/>
    </row>
    <row r="6870" spans="37:37">
      <c r="AK6870" s="267"/>
    </row>
    <row r="6871" spans="37:37">
      <c r="AK6871" s="267"/>
    </row>
    <row r="6872" spans="37:37">
      <c r="AK6872" s="267"/>
    </row>
    <row r="6873" spans="37:37">
      <c r="AK6873" s="267"/>
    </row>
    <row r="6874" spans="37:37">
      <c r="AK6874" s="267"/>
    </row>
    <row r="6875" spans="37:37">
      <c r="AK6875" s="267"/>
    </row>
    <row r="6876" spans="37:37">
      <c r="AK6876" s="267"/>
    </row>
    <row r="6877" spans="37:37">
      <c r="AK6877" s="267"/>
    </row>
    <row r="6878" spans="37:37">
      <c r="AK6878" s="267"/>
    </row>
    <row r="6879" spans="37:37">
      <c r="AK6879" s="267"/>
    </row>
    <row r="6880" spans="37:37">
      <c r="AK6880" s="267"/>
    </row>
    <row r="6881" spans="37:37">
      <c r="AK6881" s="267"/>
    </row>
    <row r="6882" spans="37:37">
      <c r="AK6882" s="267"/>
    </row>
    <row r="6883" spans="37:37">
      <c r="AK6883" s="267"/>
    </row>
    <row r="6884" spans="37:37">
      <c r="AK6884" s="267"/>
    </row>
    <row r="6885" spans="37:37">
      <c r="AK6885" s="267"/>
    </row>
    <row r="6886" spans="37:37">
      <c r="AK6886" s="267"/>
    </row>
    <row r="6887" spans="37:37">
      <c r="AK6887" s="267"/>
    </row>
    <row r="6888" spans="37:37">
      <c r="AK6888" s="267"/>
    </row>
    <row r="6889" spans="37:37">
      <c r="AK6889" s="267"/>
    </row>
    <row r="6890" spans="37:37">
      <c r="AK6890" s="267"/>
    </row>
    <row r="6891" spans="37:37">
      <c r="AK6891" s="267"/>
    </row>
    <row r="6892" spans="37:37">
      <c r="AK6892" s="267"/>
    </row>
    <row r="6893" spans="37:37">
      <c r="AK6893" s="267"/>
    </row>
    <row r="6894" spans="37:37">
      <c r="AK6894" s="267"/>
    </row>
    <row r="6895" spans="37:37">
      <c r="AK6895" s="267"/>
    </row>
    <row r="6896" spans="37:37">
      <c r="AK6896" s="267"/>
    </row>
    <row r="6897" spans="37:37">
      <c r="AK6897" s="267"/>
    </row>
    <row r="6898" spans="37:37">
      <c r="AK6898" s="267"/>
    </row>
    <row r="6899" spans="37:37">
      <c r="AK6899" s="267"/>
    </row>
    <row r="6900" spans="37:37">
      <c r="AK6900" s="267"/>
    </row>
    <row r="6901" spans="37:37">
      <c r="AK6901" s="267"/>
    </row>
    <row r="6902" spans="37:37">
      <c r="AK6902" s="267"/>
    </row>
    <row r="6903" spans="37:37">
      <c r="AK6903" s="267"/>
    </row>
    <row r="6904" spans="37:37">
      <c r="AK6904" s="267"/>
    </row>
    <row r="6905" spans="37:37">
      <c r="AK6905" s="267"/>
    </row>
    <row r="6906" spans="37:37">
      <c r="AK6906" s="267"/>
    </row>
    <row r="6907" spans="37:37">
      <c r="AK6907" s="267"/>
    </row>
    <row r="6908" spans="37:37">
      <c r="AK6908" s="267"/>
    </row>
    <row r="6909" spans="37:37">
      <c r="AK6909" s="267"/>
    </row>
    <row r="6910" spans="37:37">
      <c r="AK6910" s="267"/>
    </row>
    <row r="6911" spans="37:37">
      <c r="AK6911" s="267"/>
    </row>
    <row r="6912" spans="37:37">
      <c r="AK6912" s="267"/>
    </row>
    <row r="6913" spans="37:37">
      <c r="AK6913" s="267"/>
    </row>
    <row r="6914" spans="37:37">
      <c r="AK6914" s="267"/>
    </row>
    <row r="6915" spans="37:37">
      <c r="AK6915" s="267"/>
    </row>
    <row r="6916" spans="37:37">
      <c r="AK6916" s="267"/>
    </row>
    <row r="6917" spans="37:37">
      <c r="AK6917" s="267"/>
    </row>
    <row r="6918" spans="37:37">
      <c r="AK6918" s="267"/>
    </row>
    <row r="6919" spans="37:37">
      <c r="AK6919" s="267"/>
    </row>
    <row r="6920" spans="37:37">
      <c r="AK6920" s="267"/>
    </row>
    <row r="6921" spans="37:37">
      <c r="AK6921" s="267"/>
    </row>
    <row r="6922" spans="37:37">
      <c r="AK6922" s="267"/>
    </row>
    <row r="6923" spans="37:37">
      <c r="AK6923" s="267"/>
    </row>
    <row r="6924" spans="37:37">
      <c r="AK6924" s="267"/>
    </row>
    <row r="6925" spans="37:37">
      <c r="AK6925" s="267"/>
    </row>
    <row r="6926" spans="37:37">
      <c r="AK6926" s="267"/>
    </row>
    <row r="6927" spans="37:37">
      <c r="AK6927" s="267"/>
    </row>
    <row r="6928" spans="37:37">
      <c r="AK6928" s="267"/>
    </row>
    <row r="6929" spans="37:37">
      <c r="AK6929" s="267"/>
    </row>
    <row r="6930" spans="37:37">
      <c r="AK6930" s="267"/>
    </row>
    <row r="6931" spans="37:37">
      <c r="AK6931" s="267"/>
    </row>
    <row r="6932" spans="37:37">
      <c r="AK6932" s="267"/>
    </row>
    <row r="6933" spans="37:37">
      <c r="AK6933" s="267"/>
    </row>
    <row r="6934" spans="37:37">
      <c r="AK6934" s="267"/>
    </row>
    <row r="6935" spans="37:37">
      <c r="AK6935" s="267"/>
    </row>
    <row r="6936" spans="37:37">
      <c r="AK6936" s="267"/>
    </row>
    <row r="6937" spans="37:37">
      <c r="AK6937" s="267"/>
    </row>
    <row r="6938" spans="37:37">
      <c r="AK6938" s="267"/>
    </row>
    <row r="6939" spans="37:37">
      <c r="AK6939" s="267"/>
    </row>
    <row r="6940" spans="37:37">
      <c r="AK6940" s="267"/>
    </row>
    <row r="6941" spans="37:37">
      <c r="AK6941" s="267"/>
    </row>
    <row r="6942" spans="37:37">
      <c r="AK6942" s="267"/>
    </row>
    <row r="6943" spans="37:37">
      <c r="AK6943" s="267"/>
    </row>
    <row r="6944" spans="37:37">
      <c r="AK6944" s="267"/>
    </row>
    <row r="6945" spans="37:37">
      <c r="AK6945" s="267"/>
    </row>
    <row r="6946" spans="37:37">
      <c r="AK6946" s="267"/>
    </row>
    <row r="6947" spans="37:37">
      <c r="AK6947" s="267"/>
    </row>
    <row r="6948" spans="37:37">
      <c r="AK6948" s="267"/>
    </row>
    <row r="6949" spans="37:37">
      <c r="AK6949" s="267"/>
    </row>
    <row r="6950" spans="37:37">
      <c r="AK6950" s="267"/>
    </row>
    <row r="6951" spans="37:37">
      <c r="AK6951" s="267"/>
    </row>
    <row r="6952" spans="37:37">
      <c r="AK6952" s="267"/>
    </row>
    <row r="6953" spans="37:37">
      <c r="AK6953" s="267"/>
    </row>
    <row r="6954" spans="37:37">
      <c r="AK6954" s="267"/>
    </row>
    <row r="6955" spans="37:37">
      <c r="AK6955" s="267"/>
    </row>
    <row r="6956" spans="37:37">
      <c r="AK6956" s="267"/>
    </row>
    <row r="6957" spans="37:37">
      <c r="AK6957" s="267"/>
    </row>
    <row r="6958" spans="37:37">
      <c r="AK6958" s="267"/>
    </row>
    <row r="6959" spans="37:37">
      <c r="AK6959" s="267"/>
    </row>
    <row r="6960" spans="37:37">
      <c r="AK6960" s="267"/>
    </row>
    <row r="6961" spans="37:37">
      <c r="AK6961" s="267"/>
    </row>
    <row r="6962" spans="37:37">
      <c r="AK6962" s="267"/>
    </row>
    <row r="6963" spans="37:37">
      <c r="AK6963" s="267"/>
    </row>
    <row r="6964" spans="37:37">
      <c r="AK6964" s="267"/>
    </row>
    <row r="6965" spans="37:37">
      <c r="AK6965" s="267"/>
    </row>
    <row r="6966" spans="37:37">
      <c r="AK6966" s="267"/>
    </row>
    <row r="6967" spans="37:37">
      <c r="AK6967" s="267"/>
    </row>
    <row r="6968" spans="37:37">
      <c r="AK6968" s="267"/>
    </row>
    <row r="6969" spans="37:37">
      <c r="AK6969" s="267"/>
    </row>
    <row r="6970" spans="37:37">
      <c r="AK6970" s="267"/>
    </row>
    <row r="6971" spans="37:37">
      <c r="AK6971" s="267"/>
    </row>
    <row r="6972" spans="37:37">
      <c r="AK6972" s="267"/>
    </row>
    <row r="6973" spans="37:37">
      <c r="AK6973" s="267"/>
    </row>
    <row r="6974" spans="37:37">
      <c r="AK6974" s="267"/>
    </row>
    <row r="6975" spans="37:37">
      <c r="AK6975" s="267"/>
    </row>
    <row r="6976" spans="37:37">
      <c r="AK6976" s="267"/>
    </row>
    <row r="6977" spans="37:37">
      <c r="AK6977" s="267"/>
    </row>
    <row r="6978" spans="37:37">
      <c r="AK6978" s="267"/>
    </row>
    <row r="6979" spans="37:37">
      <c r="AK6979" s="267"/>
    </row>
    <row r="6980" spans="37:37">
      <c r="AK6980" s="267"/>
    </row>
    <row r="6981" spans="37:37">
      <c r="AK6981" s="267"/>
    </row>
    <row r="6982" spans="37:37">
      <c r="AK6982" s="267"/>
    </row>
    <row r="6983" spans="37:37">
      <c r="AK6983" s="267"/>
    </row>
    <row r="6984" spans="37:37">
      <c r="AK6984" s="267"/>
    </row>
    <row r="6985" spans="37:37">
      <c r="AK6985" s="267"/>
    </row>
    <row r="6986" spans="37:37">
      <c r="AK6986" s="267"/>
    </row>
    <row r="6987" spans="37:37">
      <c r="AK6987" s="267"/>
    </row>
    <row r="6988" spans="37:37">
      <c r="AK6988" s="267"/>
    </row>
    <row r="6989" spans="37:37">
      <c r="AK6989" s="267"/>
    </row>
    <row r="6990" spans="37:37">
      <c r="AK6990" s="267"/>
    </row>
    <row r="6991" spans="37:37">
      <c r="AK6991" s="267"/>
    </row>
    <row r="6992" spans="37:37">
      <c r="AK6992" s="267"/>
    </row>
    <row r="6993" spans="37:37">
      <c r="AK6993" s="267"/>
    </row>
    <row r="6994" spans="37:37">
      <c r="AK6994" s="267"/>
    </row>
    <row r="6995" spans="37:37">
      <c r="AK6995" s="267"/>
    </row>
    <row r="6996" spans="37:37">
      <c r="AK6996" s="267"/>
    </row>
    <row r="6997" spans="37:37">
      <c r="AK6997" s="267"/>
    </row>
    <row r="6998" spans="37:37">
      <c r="AK6998" s="267"/>
    </row>
    <row r="6999" spans="37:37">
      <c r="AK6999" s="267"/>
    </row>
    <row r="7000" spans="37:37">
      <c r="AK7000" s="267"/>
    </row>
    <row r="7001" spans="37:37">
      <c r="AK7001" s="267"/>
    </row>
    <row r="7002" spans="37:37">
      <c r="AK7002" s="267"/>
    </row>
    <row r="7003" spans="37:37">
      <c r="AK7003" s="267"/>
    </row>
    <row r="7004" spans="37:37">
      <c r="AK7004" s="267"/>
    </row>
    <row r="7005" spans="37:37">
      <c r="AK7005" s="267"/>
    </row>
    <row r="7006" spans="37:37">
      <c r="AK7006" s="267"/>
    </row>
    <row r="7007" spans="37:37">
      <c r="AK7007" s="267"/>
    </row>
    <row r="7008" spans="37:37">
      <c r="AK7008" s="267"/>
    </row>
    <row r="7009" spans="37:37">
      <c r="AK7009" s="267"/>
    </row>
    <row r="7010" spans="37:37">
      <c r="AK7010" s="267"/>
    </row>
    <row r="7011" spans="37:37">
      <c r="AK7011" s="267"/>
    </row>
    <row r="7012" spans="37:37">
      <c r="AK7012" s="267"/>
    </row>
    <row r="7013" spans="37:37">
      <c r="AK7013" s="267"/>
    </row>
    <row r="7014" spans="37:37">
      <c r="AK7014" s="267"/>
    </row>
    <row r="7015" spans="37:37">
      <c r="AK7015" s="267"/>
    </row>
    <row r="7016" spans="37:37">
      <c r="AK7016" s="267"/>
    </row>
    <row r="7017" spans="37:37">
      <c r="AK7017" s="267"/>
    </row>
    <row r="7018" spans="37:37">
      <c r="AK7018" s="267"/>
    </row>
    <row r="7019" spans="37:37">
      <c r="AK7019" s="267"/>
    </row>
    <row r="7020" spans="37:37">
      <c r="AK7020" s="267"/>
    </row>
    <row r="7021" spans="37:37">
      <c r="AK7021" s="267"/>
    </row>
    <row r="7022" spans="37:37">
      <c r="AK7022" s="267"/>
    </row>
    <row r="7023" spans="37:37">
      <c r="AK7023" s="267"/>
    </row>
    <row r="7024" spans="37:37">
      <c r="AK7024" s="267"/>
    </row>
    <row r="7025" spans="37:37">
      <c r="AK7025" s="267"/>
    </row>
    <row r="7026" spans="37:37">
      <c r="AK7026" s="267"/>
    </row>
    <row r="7027" spans="37:37">
      <c r="AK7027" s="267"/>
    </row>
    <row r="7028" spans="37:37">
      <c r="AK7028" s="267"/>
    </row>
    <row r="7029" spans="37:37">
      <c r="AK7029" s="267"/>
    </row>
    <row r="7030" spans="37:37">
      <c r="AK7030" s="267"/>
    </row>
    <row r="7031" spans="37:37">
      <c r="AK7031" s="267"/>
    </row>
    <row r="7032" spans="37:37">
      <c r="AK7032" s="267"/>
    </row>
    <row r="7033" spans="37:37">
      <c r="AK7033" s="267"/>
    </row>
    <row r="7034" spans="37:37">
      <c r="AK7034" s="267"/>
    </row>
    <row r="7035" spans="37:37">
      <c r="AK7035" s="267"/>
    </row>
    <row r="7036" spans="37:37">
      <c r="AK7036" s="267"/>
    </row>
    <row r="7037" spans="37:37">
      <c r="AK7037" s="267"/>
    </row>
    <row r="7038" spans="37:37">
      <c r="AK7038" s="267"/>
    </row>
    <row r="7039" spans="37:37">
      <c r="AK7039" s="267"/>
    </row>
    <row r="7040" spans="37:37">
      <c r="AK7040" s="267"/>
    </row>
    <row r="7041" spans="37:37">
      <c r="AK7041" s="267"/>
    </row>
    <row r="7042" spans="37:37">
      <c r="AK7042" s="267"/>
    </row>
    <row r="7043" spans="37:37">
      <c r="AK7043" s="267"/>
    </row>
    <row r="7044" spans="37:37">
      <c r="AK7044" s="267"/>
    </row>
    <row r="7045" spans="37:37">
      <c r="AK7045" s="267"/>
    </row>
    <row r="7046" spans="37:37">
      <c r="AK7046" s="267"/>
    </row>
    <row r="7047" spans="37:37">
      <c r="AK7047" s="267"/>
    </row>
    <row r="7048" spans="37:37">
      <c r="AK7048" s="267"/>
    </row>
    <row r="7049" spans="37:37">
      <c r="AK7049" s="267"/>
    </row>
    <row r="7050" spans="37:37">
      <c r="AK7050" s="267"/>
    </row>
    <row r="7051" spans="37:37">
      <c r="AK7051" s="267"/>
    </row>
    <row r="7052" spans="37:37">
      <c r="AK7052" s="267"/>
    </row>
    <row r="7053" spans="37:37">
      <c r="AK7053" s="267"/>
    </row>
    <row r="7054" spans="37:37">
      <c r="AK7054" s="267"/>
    </row>
    <row r="7055" spans="37:37">
      <c r="AK7055" s="267"/>
    </row>
    <row r="7056" spans="37:37">
      <c r="AK7056" s="267"/>
    </row>
    <row r="7057" spans="37:37">
      <c r="AK7057" s="267"/>
    </row>
    <row r="7058" spans="37:37">
      <c r="AK7058" s="267"/>
    </row>
    <row r="7059" spans="37:37">
      <c r="AK7059" s="267"/>
    </row>
    <row r="7060" spans="37:37">
      <c r="AK7060" s="267"/>
    </row>
    <row r="7061" spans="37:37">
      <c r="AK7061" s="267"/>
    </row>
    <row r="7062" spans="37:37">
      <c r="AK7062" s="267"/>
    </row>
    <row r="7063" spans="37:37">
      <c r="AK7063" s="267"/>
    </row>
    <row r="7064" spans="37:37">
      <c r="AK7064" s="267"/>
    </row>
    <row r="7065" spans="37:37">
      <c r="AK7065" s="267"/>
    </row>
    <row r="7066" spans="37:37">
      <c r="AK7066" s="267"/>
    </row>
    <row r="7067" spans="37:37">
      <c r="AK7067" s="267"/>
    </row>
    <row r="7068" spans="37:37">
      <c r="AK7068" s="267"/>
    </row>
    <row r="7069" spans="37:37">
      <c r="AK7069" s="267"/>
    </row>
    <row r="7070" spans="37:37">
      <c r="AK7070" s="267"/>
    </row>
    <row r="7071" spans="37:37">
      <c r="AK7071" s="267"/>
    </row>
    <row r="7072" spans="37:37">
      <c r="AK7072" s="267"/>
    </row>
    <row r="7073" spans="37:37">
      <c r="AK7073" s="267"/>
    </row>
    <row r="7074" spans="37:37">
      <c r="AK7074" s="267"/>
    </row>
    <row r="7075" spans="37:37">
      <c r="AK7075" s="267"/>
    </row>
    <row r="7076" spans="37:37">
      <c r="AK7076" s="267"/>
    </row>
    <row r="7077" spans="37:37">
      <c r="AK7077" s="267"/>
    </row>
    <row r="7078" spans="37:37">
      <c r="AK7078" s="267"/>
    </row>
    <row r="7079" spans="37:37">
      <c r="AK7079" s="267"/>
    </row>
    <row r="7080" spans="37:37">
      <c r="AK7080" s="267"/>
    </row>
    <row r="7081" spans="37:37">
      <c r="AK7081" s="267"/>
    </row>
    <row r="7082" spans="37:37">
      <c r="AK7082" s="267"/>
    </row>
    <row r="7083" spans="37:37">
      <c r="AK7083" s="267"/>
    </row>
    <row r="7084" spans="37:37">
      <c r="AK7084" s="267"/>
    </row>
    <row r="7085" spans="37:37">
      <c r="AK7085" s="267"/>
    </row>
    <row r="7086" spans="37:37">
      <c r="AK7086" s="267"/>
    </row>
    <row r="7087" spans="37:37">
      <c r="AK7087" s="267"/>
    </row>
    <row r="7088" spans="37:37">
      <c r="AK7088" s="267"/>
    </row>
    <row r="7089" spans="37:37">
      <c r="AK7089" s="267"/>
    </row>
    <row r="7090" spans="37:37">
      <c r="AK7090" s="267"/>
    </row>
    <row r="7091" spans="37:37">
      <c r="AK7091" s="267"/>
    </row>
    <row r="7092" spans="37:37">
      <c r="AK7092" s="267"/>
    </row>
    <row r="7093" spans="37:37">
      <c r="AK7093" s="267"/>
    </row>
    <row r="7094" spans="37:37">
      <c r="AK7094" s="267"/>
    </row>
    <row r="7095" spans="37:37">
      <c r="AK7095" s="267"/>
    </row>
    <row r="7096" spans="37:37">
      <c r="AK7096" s="267"/>
    </row>
    <row r="7097" spans="37:37">
      <c r="AK7097" s="267"/>
    </row>
    <row r="7098" spans="37:37">
      <c r="AK7098" s="267"/>
    </row>
    <row r="7099" spans="37:37">
      <c r="AK7099" s="267"/>
    </row>
    <row r="7100" spans="37:37">
      <c r="AK7100" s="267"/>
    </row>
    <row r="7101" spans="37:37">
      <c r="AK7101" s="267"/>
    </row>
    <row r="7102" spans="37:37">
      <c r="AK7102" s="267"/>
    </row>
    <row r="7103" spans="37:37">
      <c r="AK7103" s="267"/>
    </row>
    <row r="7104" spans="37:37">
      <c r="AK7104" s="267"/>
    </row>
    <row r="7105" spans="37:37">
      <c r="AK7105" s="267"/>
    </row>
    <row r="7106" spans="37:37">
      <c r="AK7106" s="267"/>
    </row>
    <row r="7107" spans="37:37">
      <c r="AK7107" s="267"/>
    </row>
    <row r="7108" spans="37:37">
      <c r="AK7108" s="267"/>
    </row>
    <row r="7109" spans="37:37">
      <c r="AK7109" s="267"/>
    </row>
    <row r="7110" spans="37:37">
      <c r="AK7110" s="267"/>
    </row>
    <row r="7111" spans="37:37">
      <c r="AK7111" s="267"/>
    </row>
    <row r="7112" spans="37:37">
      <c r="AK7112" s="267"/>
    </row>
    <row r="7113" spans="37:37">
      <c r="AK7113" s="267"/>
    </row>
    <row r="7114" spans="37:37">
      <c r="AK7114" s="267"/>
    </row>
    <row r="7115" spans="37:37">
      <c r="AK7115" s="267"/>
    </row>
    <row r="7116" spans="37:37">
      <c r="AK7116" s="267"/>
    </row>
    <row r="7117" spans="37:37">
      <c r="AK7117" s="267"/>
    </row>
    <row r="7118" spans="37:37">
      <c r="AK7118" s="267"/>
    </row>
    <row r="7119" spans="37:37">
      <c r="AK7119" s="267"/>
    </row>
    <row r="7120" spans="37:37">
      <c r="AK7120" s="267"/>
    </row>
    <row r="7121" spans="37:37">
      <c r="AK7121" s="267"/>
    </row>
    <row r="7122" spans="37:37">
      <c r="AK7122" s="267"/>
    </row>
    <row r="7123" spans="37:37">
      <c r="AK7123" s="267"/>
    </row>
    <row r="7124" spans="37:37">
      <c r="AK7124" s="267"/>
    </row>
    <row r="7125" spans="37:37">
      <c r="AK7125" s="267"/>
    </row>
    <row r="7126" spans="37:37">
      <c r="AK7126" s="267"/>
    </row>
    <row r="7127" spans="37:37">
      <c r="AK7127" s="267"/>
    </row>
    <row r="7128" spans="37:37">
      <c r="AK7128" s="267"/>
    </row>
    <row r="7129" spans="37:37">
      <c r="AK7129" s="267"/>
    </row>
    <row r="7130" spans="37:37">
      <c r="AK7130" s="267"/>
    </row>
    <row r="7131" spans="37:37">
      <c r="AK7131" s="267"/>
    </row>
    <row r="7132" spans="37:37">
      <c r="AK7132" s="267"/>
    </row>
    <row r="7133" spans="37:37">
      <c r="AK7133" s="267"/>
    </row>
    <row r="7134" spans="37:37">
      <c r="AK7134" s="267"/>
    </row>
    <row r="7135" spans="37:37">
      <c r="AK7135" s="267"/>
    </row>
    <row r="7136" spans="37:37">
      <c r="AK7136" s="267"/>
    </row>
    <row r="7137" spans="37:37">
      <c r="AK7137" s="267"/>
    </row>
    <row r="7138" spans="37:37">
      <c r="AK7138" s="267"/>
    </row>
    <row r="7139" spans="37:37">
      <c r="AK7139" s="267"/>
    </row>
    <row r="7140" spans="37:37">
      <c r="AK7140" s="267"/>
    </row>
    <row r="7141" spans="37:37">
      <c r="AK7141" s="267"/>
    </row>
    <row r="7142" spans="37:37">
      <c r="AK7142" s="267"/>
    </row>
    <row r="7143" spans="37:37">
      <c r="AK7143" s="267"/>
    </row>
    <row r="7144" spans="37:37">
      <c r="AK7144" s="267"/>
    </row>
    <row r="7145" spans="37:37">
      <c r="AK7145" s="267"/>
    </row>
    <row r="7146" spans="37:37">
      <c r="AK7146" s="267"/>
    </row>
    <row r="7147" spans="37:37">
      <c r="AK7147" s="267"/>
    </row>
    <row r="7148" spans="37:37">
      <c r="AK7148" s="267"/>
    </row>
    <row r="7149" spans="37:37">
      <c r="AK7149" s="267"/>
    </row>
    <row r="7150" spans="37:37">
      <c r="AK7150" s="267"/>
    </row>
    <row r="7151" spans="37:37">
      <c r="AK7151" s="267"/>
    </row>
    <row r="7152" spans="37:37">
      <c r="AK7152" s="267"/>
    </row>
    <row r="7153" spans="37:37">
      <c r="AK7153" s="267"/>
    </row>
    <row r="7154" spans="37:37">
      <c r="AK7154" s="267"/>
    </row>
    <row r="7155" spans="37:37">
      <c r="AK7155" s="267"/>
    </row>
    <row r="7156" spans="37:37">
      <c r="AK7156" s="267"/>
    </row>
    <row r="7157" spans="37:37">
      <c r="AK7157" s="267"/>
    </row>
    <row r="7158" spans="37:37">
      <c r="AK7158" s="267"/>
    </row>
    <row r="7159" spans="37:37">
      <c r="AK7159" s="267"/>
    </row>
    <row r="7160" spans="37:37">
      <c r="AK7160" s="267"/>
    </row>
    <row r="7161" spans="37:37">
      <c r="AK7161" s="267"/>
    </row>
    <row r="7162" spans="37:37">
      <c r="AK7162" s="267"/>
    </row>
    <row r="7163" spans="37:37">
      <c r="AK7163" s="267"/>
    </row>
    <row r="7164" spans="37:37">
      <c r="AK7164" s="267"/>
    </row>
    <row r="7165" spans="37:37">
      <c r="AK7165" s="267"/>
    </row>
    <row r="7166" spans="37:37">
      <c r="AK7166" s="267"/>
    </row>
    <row r="7167" spans="37:37">
      <c r="AK7167" s="267"/>
    </row>
    <row r="7168" spans="37:37">
      <c r="AK7168" s="267"/>
    </row>
    <row r="7169" spans="37:37">
      <c r="AK7169" s="267"/>
    </row>
    <row r="7170" spans="37:37">
      <c r="AK7170" s="267"/>
    </row>
    <row r="7171" spans="37:37">
      <c r="AK7171" s="267"/>
    </row>
    <row r="7172" spans="37:37">
      <c r="AK7172" s="267"/>
    </row>
    <row r="7173" spans="37:37">
      <c r="AK7173" s="267"/>
    </row>
    <row r="7174" spans="37:37">
      <c r="AK7174" s="267"/>
    </row>
    <row r="7175" spans="37:37">
      <c r="AK7175" s="267"/>
    </row>
    <row r="7176" spans="37:37">
      <c r="AK7176" s="267"/>
    </row>
    <row r="7177" spans="37:37">
      <c r="AK7177" s="267"/>
    </row>
    <row r="7178" spans="37:37">
      <c r="AK7178" s="267"/>
    </row>
    <row r="7179" spans="37:37">
      <c r="AK7179" s="267"/>
    </row>
    <row r="7180" spans="37:37">
      <c r="AK7180" s="267"/>
    </row>
    <row r="7181" spans="37:37">
      <c r="AK7181" s="267"/>
    </row>
    <row r="7182" spans="37:37">
      <c r="AK7182" s="267"/>
    </row>
    <row r="7183" spans="37:37">
      <c r="AK7183" s="267"/>
    </row>
    <row r="7184" spans="37:37">
      <c r="AK7184" s="267"/>
    </row>
    <row r="7185" spans="37:37">
      <c r="AK7185" s="267"/>
    </row>
    <row r="7186" spans="37:37">
      <c r="AK7186" s="267"/>
    </row>
    <row r="7187" spans="37:37">
      <c r="AK7187" s="267"/>
    </row>
    <row r="7188" spans="37:37">
      <c r="AK7188" s="267"/>
    </row>
    <row r="7189" spans="37:37">
      <c r="AK7189" s="267"/>
    </row>
    <row r="7190" spans="37:37">
      <c r="AK7190" s="267"/>
    </row>
    <row r="7191" spans="37:37">
      <c r="AK7191" s="267"/>
    </row>
    <row r="7192" spans="37:37">
      <c r="AK7192" s="267"/>
    </row>
    <row r="7193" spans="37:37">
      <c r="AK7193" s="267"/>
    </row>
    <row r="7194" spans="37:37">
      <c r="AK7194" s="267"/>
    </row>
    <row r="7195" spans="37:37">
      <c r="AK7195" s="267"/>
    </row>
    <row r="7196" spans="37:37">
      <c r="AK7196" s="267"/>
    </row>
    <row r="7197" spans="37:37">
      <c r="AK7197" s="267"/>
    </row>
    <row r="7198" spans="37:37">
      <c r="AK7198" s="267"/>
    </row>
    <row r="7199" spans="37:37">
      <c r="AK7199" s="267"/>
    </row>
    <row r="7200" spans="37:37">
      <c r="AK7200" s="267"/>
    </row>
    <row r="7201" spans="37:37">
      <c r="AK7201" s="267"/>
    </row>
    <row r="7202" spans="37:37">
      <c r="AK7202" s="267"/>
    </row>
    <row r="7203" spans="37:37">
      <c r="AK7203" s="267"/>
    </row>
    <row r="7204" spans="37:37">
      <c r="AK7204" s="267"/>
    </row>
    <row r="7205" spans="37:37">
      <c r="AK7205" s="267"/>
    </row>
    <row r="7206" spans="37:37">
      <c r="AK7206" s="267"/>
    </row>
    <row r="7207" spans="37:37">
      <c r="AK7207" s="267"/>
    </row>
    <row r="7208" spans="37:37">
      <c r="AK7208" s="267"/>
    </row>
    <row r="7209" spans="37:37">
      <c r="AK7209" s="267"/>
    </row>
    <row r="7210" spans="37:37">
      <c r="AK7210" s="267"/>
    </row>
    <row r="7211" spans="37:37">
      <c r="AK7211" s="267"/>
    </row>
    <row r="7212" spans="37:37">
      <c r="AK7212" s="267"/>
    </row>
    <row r="7213" spans="37:37">
      <c r="AK7213" s="267"/>
    </row>
    <row r="7214" spans="37:37">
      <c r="AK7214" s="267"/>
    </row>
    <row r="7215" spans="37:37">
      <c r="AK7215" s="267"/>
    </row>
    <row r="7216" spans="37:37">
      <c r="AK7216" s="267"/>
    </row>
    <row r="7217" spans="37:37">
      <c r="AK7217" s="267"/>
    </row>
    <row r="7218" spans="37:37">
      <c r="AK7218" s="267"/>
    </row>
    <row r="7219" spans="37:37">
      <c r="AK7219" s="267"/>
    </row>
    <row r="7220" spans="37:37">
      <c r="AK7220" s="267"/>
    </row>
    <row r="7221" spans="37:37">
      <c r="AK7221" s="267"/>
    </row>
    <row r="7222" spans="37:37">
      <c r="AK7222" s="267"/>
    </row>
    <row r="7223" spans="37:37">
      <c r="AK7223" s="267"/>
    </row>
    <row r="7224" spans="37:37">
      <c r="AK7224" s="267"/>
    </row>
    <row r="7225" spans="37:37">
      <c r="AK7225" s="267"/>
    </row>
    <row r="7226" spans="37:37">
      <c r="AK7226" s="267"/>
    </row>
    <row r="7227" spans="37:37">
      <c r="AK7227" s="267"/>
    </row>
    <row r="7228" spans="37:37">
      <c r="AK7228" s="267"/>
    </row>
    <row r="7229" spans="37:37">
      <c r="AK7229" s="267"/>
    </row>
    <row r="7230" spans="37:37">
      <c r="AK7230" s="267"/>
    </row>
    <row r="7231" spans="37:37">
      <c r="AK7231" s="267"/>
    </row>
    <row r="7232" spans="37:37">
      <c r="AK7232" s="267"/>
    </row>
    <row r="7233" spans="37:37">
      <c r="AK7233" s="267"/>
    </row>
    <row r="7234" spans="37:37">
      <c r="AK7234" s="267"/>
    </row>
    <row r="7235" spans="37:37">
      <c r="AK7235" s="267"/>
    </row>
    <row r="7236" spans="37:37">
      <c r="AK7236" s="267"/>
    </row>
    <row r="7237" spans="37:37">
      <c r="AK7237" s="267"/>
    </row>
    <row r="7238" spans="37:37">
      <c r="AK7238" s="267"/>
    </row>
    <row r="7239" spans="37:37">
      <c r="AK7239" s="267"/>
    </row>
    <row r="7240" spans="37:37">
      <c r="AK7240" s="267"/>
    </row>
    <row r="7241" spans="37:37">
      <c r="AK7241" s="267"/>
    </row>
    <row r="7242" spans="37:37">
      <c r="AK7242" s="267"/>
    </row>
    <row r="7243" spans="37:37">
      <c r="AK7243" s="267"/>
    </row>
    <row r="7244" spans="37:37">
      <c r="AK7244" s="267"/>
    </row>
    <row r="7245" spans="37:37">
      <c r="AK7245" s="267"/>
    </row>
    <row r="7246" spans="37:37">
      <c r="AK7246" s="267"/>
    </row>
    <row r="7247" spans="37:37">
      <c r="AK7247" s="267"/>
    </row>
    <row r="7248" spans="37:37">
      <c r="AK7248" s="267"/>
    </row>
    <row r="7249" spans="37:37">
      <c r="AK7249" s="267"/>
    </row>
    <row r="7250" spans="37:37">
      <c r="AK7250" s="267"/>
    </row>
    <row r="7251" spans="37:37">
      <c r="AK7251" s="267"/>
    </row>
    <row r="7252" spans="37:37">
      <c r="AK7252" s="267"/>
    </row>
    <row r="7253" spans="37:37">
      <c r="AK7253" s="267"/>
    </row>
    <row r="7254" spans="37:37">
      <c r="AK7254" s="267"/>
    </row>
    <row r="7255" spans="37:37">
      <c r="AK7255" s="267"/>
    </row>
    <row r="7256" spans="37:37">
      <c r="AK7256" s="267"/>
    </row>
    <row r="7257" spans="37:37">
      <c r="AK7257" s="267"/>
    </row>
    <row r="7258" spans="37:37">
      <c r="AK7258" s="267"/>
    </row>
    <row r="7259" spans="37:37">
      <c r="AK7259" s="267"/>
    </row>
    <row r="7260" spans="37:37">
      <c r="AK7260" s="267"/>
    </row>
    <row r="7261" spans="37:37">
      <c r="AK7261" s="267"/>
    </row>
    <row r="7262" spans="37:37">
      <c r="AK7262" s="267"/>
    </row>
    <row r="7263" spans="37:37">
      <c r="AK7263" s="267"/>
    </row>
    <row r="7264" spans="37:37">
      <c r="AK7264" s="267"/>
    </row>
    <row r="7265" spans="37:37">
      <c r="AK7265" s="267"/>
    </row>
    <row r="7266" spans="37:37">
      <c r="AK7266" s="267"/>
    </row>
    <row r="7267" spans="37:37">
      <c r="AK7267" s="267"/>
    </row>
    <row r="7268" spans="37:37">
      <c r="AK7268" s="267"/>
    </row>
    <row r="7269" spans="37:37">
      <c r="AK7269" s="267"/>
    </row>
    <row r="7270" spans="37:37">
      <c r="AK7270" s="267"/>
    </row>
    <row r="7271" spans="37:37">
      <c r="AK7271" s="267"/>
    </row>
    <row r="7272" spans="37:37">
      <c r="AK7272" s="267"/>
    </row>
    <row r="7273" spans="37:37">
      <c r="AK7273" s="267"/>
    </row>
    <row r="7274" spans="37:37">
      <c r="AK7274" s="267"/>
    </row>
    <row r="7275" spans="37:37">
      <c r="AK7275" s="267"/>
    </row>
    <row r="7276" spans="37:37">
      <c r="AK7276" s="267"/>
    </row>
    <row r="7277" spans="37:37">
      <c r="AK7277" s="267"/>
    </row>
    <row r="7278" spans="37:37">
      <c r="AK7278" s="267"/>
    </row>
    <row r="7279" spans="37:37">
      <c r="AK7279" s="267"/>
    </row>
    <row r="7280" spans="37:37">
      <c r="AK7280" s="267"/>
    </row>
    <row r="7281" spans="37:37">
      <c r="AK7281" s="267"/>
    </row>
    <row r="7282" spans="37:37">
      <c r="AK7282" s="267"/>
    </row>
    <row r="7283" spans="37:37">
      <c r="AK7283" s="267"/>
    </row>
    <row r="7284" spans="37:37">
      <c r="AK7284" s="267"/>
    </row>
    <row r="7285" spans="37:37">
      <c r="AK7285" s="267"/>
    </row>
    <row r="7286" spans="37:37">
      <c r="AK7286" s="267"/>
    </row>
    <row r="7287" spans="37:37">
      <c r="AK7287" s="267"/>
    </row>
    <row r="7288" spans="37:37">
      <c r="AK7288" s="267"/>
    </row>
    <row r="7289" spans="37:37">
      <c r="AK7289" s="267"/>
    </row>
    <row r="7290" spans="37:37">
      <c r="AK7290" s="267"/>
    </row>
    <row r="7291" spans="37:37">
      <c r="AK7291" s="267"/>
    </row>
    <row r="7292" spans="37:37">
      <c r="AK7292" s="267"/>
    </row>
    <row r="7293" spans="37:37">
      <c r="AK7293" s="267"/>
    </row>
    <row r="7294" spans="37:37">
      <c r="AK7294" s="267"/>
    </row>
    <row r="7295" spans="37:37">
      <c r="AK7295" s="267"/>
    </row>
    <row r="7296" spans="37:37">
      <c r="AK7296" s="267"/>
    </row>
    <row r="7297" spans="37:37">
      <c r="AK7297" s="267"/>
    </row>
    <row r="7298" spans="37:37">
      <c r="AK7298" s="267"/>
    </row>
    <row r="7299" spans="37:37">
      <c r="AK7299" s="267"/>
    </row>
    <row r="7300" spans="37:37">
      <c r="AK7300" s="267"/>
    </row>
    <row r="7301" spans="37:37">
      <c r="AK7301" s="267"/>
    </row>
    <row r="7302" spans="37:37">
      <c r="AK7302" s="267"/>
    </row>
    <row r="7303" spans="37:37">
      <c r="AK7303" s="267"/>
    </row>
    <row r="7304" spans="37:37">
      <c r="AK7304" s="267"/>
    </row>
    <row r="7305" spans="37:37">
      <c r="AK7305" s="267"/>
    </row>
    <row r="7306" spans="37:37">
      <c r="AK7306" s="267"/>
    </row>
    <row r="7307" spans="37:37">
      <c r="AK7307" s="267"/>
    </row>
    <row r="7308" spans="37:37">
      <c r="AK7308" s="267"/>
    </row>
    <row r="7309" spans="37:37">
      <c r="AK7309" s="267"/>
    </row>
    <row r="7310" spans="37:37">
      <c r="AK7310" s="267"/>
    </row>
    <row r="7311" spans="37:37">
      <c r="AK7311" s="267"/>
    </row>
    <row r="7312" spans="37:37">
      <c r="AK7312" s="267"/>
    </row>
    <row r="7313" spans="37:37">
      <c r="AK7313" s="267"/>
    </row>
    <row r="7314" spans="37:37">
      <c r="AK7314" s="267"/>
    </row>
    <row r="7315" spans="37:37">
      <c r="AK7315" s="267"/>
    </row>
    <row r="7316" spans="37:37">
      <c r="AK7316" s="267"/>
    </row>
    <row r="7317" spans="37:37">
      <c r="AK7317" s="267"/>
    </row>
    <row r="7318" spans="37:37">
      <c r="AK7318" s="267"/>
    </row>
    <row r="7319" spans="37:37">
      <c r="AK7319" s="267"/>
    </row>
    <row r="7320" spans="37:37">
      <c r="AK7320" s="267"/>
    </row>
    <row r="7321" spans="37:37">
      <c r="AK7321" s="267"/>
    </row>
    <row r="7322" spans="37:37">
      <c r="AK7322" s="267"/>
    </row>
    <row r="7323" spans="37:37">
      <c r="AK7323" s="267"/>
    </row>
    <row r="7324" spans="37:37">
      <c r="AK7324" s="267"/>
    </row>
    <row r="7325" spans="37:37">
      <c r="AK7325" s="267"/>
    </row>
    <row r="7326" spans="37:37">
      <c r="AK7326" s="267"/>
    </row>
    <row r="7327" spans="37:37">
      <c r="AK7327" s="267"/>
    </row>
    <row r="7328" spans="37:37">
      <c r="AK7328" s="267"/>
    </row>
    <row r="7329" spans="37:37">
      <c r="AK7329" s="267"/>
    </row>
    <row r="7330" spans="37:37">
      <c r="AK7330" s="267"/>
    </row>
    <row r="7331" spans="37:37">
      <c r="AK7331" s="267"/>
    </row>
    <row r="7332" spans="37:37">
      <c r="AK7332" s="267"/>
    </row>
    <row r="7333" spans="37:37">
      <c r="AK7333" s="267"/>
    </row>
    <row r="7334" spans="37:37">
      <c r="AK7334" s="267"/>
    </row>
    <row r="7335" spans="37:37">
      <c r="AK7335" s="267"/>
    </row>
    <row r="7336" spans="37:37">
      <c r="AK7336" s="267"/>
    </row>
    <row r="7337" spans="37:37">
      <c r="AK7337" s="267"/>
    </row>
    <row r="7338" spans="37:37">
      <c r="AK7338" s="267"/>
    </row>
    <row r="7339" spans="37:37">
      <c r="AK7339" s="267"/>
    </row>
    <row r="7340" spans="37:37">
      <c r="AK7340" s="267"/>
    </row>
    <row r="7341" spans="37:37">
      <c r="AK7341" s="267"/>
    </row>
    <row r="7342" spans="37:37">
      <c r="AK7342" s="267"/>
    </row>
    <row r="7343" spans="37:37">
      <c r="AK7343" s="267"/>
    </row>
    <row r="7344" spans="37:37">
      <c r="AK7344" s="267"/>
    </row>
    <row r="7345" spans="37:37">
      <c r="AK7345" s="267"/>
    </row>
    <row r="7346" spans="37:37">
      <c r="AK7346" s="267"/>
    </row>
    <row r="7347" spans="37:37">
      <c r="AK7347" s="267"/>
    </row>
    <row r="7348" spans="37:37">
      <c r="AK7348" s="267"/>
    </row>
    <row r="7349" spans="37:37">
      <c r="AK7349" s="267"/>
    </row>
    <row r="7350" spans="37:37">
      <c r="AK7350" s="267"/>
    </row>
    <row r="7351" spans="37:37">
      <c r="AK7351" s="267"/>
    </row>
    <row r="7352" spans="37:37">
      <c r="AK7352" s="267"/>
    </row>
    <row r="7353" spans="37:37">
      <c r="AK7353" s="267"/>
    </row>
    <row r="7354" spans="37:37">
      <c r="AK7354" s="267"/>
    </row>
    <row r="7355" spans="37:37">
      <c r="AK7355" s="267"/>
    </row>
    <row r="7356" spans="37:37">
      <c r="AK7356" s="267"/>
    </row>
    <row r="7357" spans="37:37">
      <c r="AK7357" s="267"/>
    </row>
    <row r="7358" spans="37:37">
      <c r="AK7358" s="267"/>
    </row>
    <row r="7359" spans="37:37">
      <c r="AK7359" s="267"/>
    </row>
    <row r="7360" spans="37:37">
      <c r="AK7360" s="267"/>
    </row>
    <row r="7361" spans="37:37">
      <c r="AK7361" s="267"/>
    </row>
    <row r="7362" spans="37:37">
      <c r="AK7362" s="267"/>
    </row>
    <row r="7363" spans="37:37">
      <c r="AK7363" s="267"/>
    </row>
    <row r="7364" spans="37:37">
      <c r="AK7364" s="267"/>
    </row>
    <row r="7365" spans="37:37">
      <c r="AK7365" s="267"/>
    </row>
    <row r="7366" spans="37:37">
      <c r="AK7366" s="267"/>
    </row>
    <row r="7367" spans="37:37">
      <c r="AK7367" s="267"/>
    </row>
    <row r="7368" spans="37:37">
      <c r="AK7368" s="267"/>
    </row>
    <row r="7369" spans="37:37">
      <c r="AK7369" s="267"/>
    </row>
    <row r="7370" spans="37:37">
      <c r="AK7370" s="267"/>
    </row>
    <row r="7371" spans="37:37">
      <c r="AK7371" s="267"/>
    </row>
    <row r="7372" spans="37:37">
      <c r="AK7372" s="267"/>
    </row>
    <row r="7373" spans="37:37">
      <c r="AK7373" s="267"/>
    </row>
    <row r="7374" spans="37:37">
      <c r="AK7374" s="267"/>
    </row>
    <row r="7375" spans="37:37">
      <c r="AK7375" s="267"/>
    </row>
    <row r="7376" spans="37:37">
      <c r="AK7376" s="267"/>
    </row>
    <row r="7377" spans="37:37">
      <c r="AK7377" s="267"/>
    </row>
    <row r="7378" spans="37:37">
      <c r="AK7378" s="267"/>
    </row>
    <row r="7379" spans="37:37">
      <c r="AK7379" s="267"/>
    </row>
    <row r="7380" spans="37:37">
      <c r="AK7380" s="267"/>
    </row>
    <row r="7381" spans="37:37">
      <c r="AK7381" s="267"/>
    </row>
    <row r="7382" spans="37:37">
      <c r="AK7382" s="267"/>
    </row>
    <row r="7383" spans="37:37">
      <c r="AK7383" s="267"/>
    </row>
    <row r="7384" spans="37:37">
      <c r="AK7384" s="267"/>
    </row>
    <row r="7385" spans="37:37">
      <c r="AK7385" s="267"/>
    </row>
    <row r="7386" spans="37:37">
      <c r="AK7386" s="267"/>
    </row>
    <row r="7387" spans="37:37">
      <c r="AK7387" s="267"/>
    </row>
    <row r="7388" spans="37:37">
      <c r="AK7388" s="267"/>
    </row>
    <row r="7389" spans="37:37">
      <c r="AK7389" s="267"/>
    </row>
    <row r="7390" spans="37:37">
      <c r="AK7390" s="267"/>
    </row>
    <row r="7391" spans="37:37">
      <c r="AK7391" s="267"/>
    </row>
    <row r="7392" spans="37:37">
      <c r="AK7392" s="267"/>
    </row>
    <row r="7393" spans="37:37">
      <c r="AK7393" s="267"/>
    </row>
    <row r="7394" spans="37:37">
      <c r="AK7394" s="267"/>
    </row>
    <row r="7395" spans="37:37">
      <c r="AK7395" s="267"/>
    </row>
    <row r="7396" spans="37:37">
      <c r="AK7396" s="267"/>
    </row>
    <row r="7397" spans="37:37">
      <c r="AK7397" s="267"/>
    </row>
    <row r="7398" spans="37:37">
      <c r="AK7398" s="267"/>
    </row>
    <row r="7399" spans="37:37">
      <c r="AK7399" s="267"/>
    </row>
    <row r="7400" spans="37:37">
      <c r="AK7400" s="267"/>
    </row>
    <row r="7401" spans="37:37">
      <c r="AK7401" s="267"/>
    </row>
    <row r="7402" spans="37:37">
      <c r="AK7402" s="267"/>
    </row>
    <row r="7403" spans="37:37">
      <c r="AK7403" s="267"/>
    </row>
    <row r="7404" spans="37:37">
      <c r="AK7404" s="267"/>
    </row>
    <row r="7405" spans="37:37">
      <c r="AK7405" s="267"/>
    </row>
    <row r="7406" spans="37:37">
      <c r="AK7406" s="267"/>
    </row>
    <row r="7407" spans="37:37">
      <c r="AK7407" s="267"/>
    </row>
    <row r="7408" spans="37:37">
      <c r="AK7408" s="267"/>
    </row>
    <row r="7409" spans="37:37">
      <c r="AK7409" s="267"/>
    </row>
    <row r="7410" spans="37:37">
      <c r="AK7410" s="267"/>
    </row>
    <row r="7411" spans="37:37">
      <c r="AK7411" s="267"/>
    </row>
    <row r="7412" spans="37:37">
      <c r="AK7412" s="267"/>
    </row>
    <row r="7413" spans="37:37">
      <c r="AK7413" s="267"/>
    </row>
    <row r="7414" spans="37:37">
      <c r="AK7414" s="267"/>
    </row>
    <row r="7415" spans="37:37">
      <c r="AK7415" s="267"/>
    </row>
    <row r="7416" spans="37:37">
      <c r="AK7416" s="267"/>
    </row>
    <row r="7417" spans="37:37">
      <c r="AK7417" s="267"/>
    </row>
    <row r="7418" spans="37:37">
      <c r="AK7418" s="267"/>
    </row>
    <row r="7419" spans="37:37">
      <c r="AK7419" s="267"/>
    </row>
    <row r="7420" spans="37:37">
      <c r="AK7420" s="267"/>
    </row>
    <row r="7421" spans="37:37">
      <c r="AK7421" s="267"/>
    </row>
    <row r="7422" spans="37:37">
      <c r="AK7422" s="267"/>
    </row>
    <row r="7423" spans="37:37">
      <c r="AK7423" s="267"/>
    </row>
    <row r="7424" spans="37:37">
      <c r="AK7424" s="267"/>
    </row>
    <row r="7425" spans="37:37">
      <c r="AK7425" s="267"/>
    </row>
    <row r="7426" spans="37:37">
      <c r="AK7426" s="267"/>
    </row>
    <row r="7427" spans="37:37">
      <c r="AK7427" s="267"/>
    </row>
    <row r="7428" spans="37:37">
      <c r="AK7428" s="267"/>
    </row>
    <row r="7429" spans="37:37">
      <c r="AK7429" s="267"/>
    </row>
    <row r="7430" spans="37:37">
      <c r="AK7430" s="267"/>
    </row>
    <row r="7431" spans="37:37">
      <c r="AK7431" s="267"/>
    </row>
    <row r="7432" spans="37:37">
      <c r="AK7432" s="267"/>
    </row>
    <row r="7433" spans="37:37">
      <c r="AK7433" s="267"/>
    </row>
    <row r="7434" spans="37:37">
      <c r="AK7434" s="267"/>
    </row>
    <row r="7435" spans="37:37">
      <c r="AK7435" s="267"/>
    </row>
    <row r="7436" spans="37:37">
      <c r="AK7436" s="267"/>
    </row>
    <row r="7437" spans="37:37">
      <c r="AK7437" s="267"/>
    </row>
    <row r="7438" spans="37:37">
      <c r="AK7438" s="267"/>
    </row>
    <row r="7439" spans="37:37">
      <c r="AK7439" s="267"/>
    </row>
    <row r="7440" spans="37:37">
      <c r="AK7440" s="267"/>
    </row>
    <row r="7441" spans="37:37">
      <c r="AK7441" s="267"/>
    </row>
    <row r="7442" spans="37:37">
      <c r="AK7442" s="267"/>
    </row>
    <row r="7443" spans="37:37">
      <c r="AK7443" s="267"/>
    </row>
    <row r="7444" spans="37:37">
      <c r="AK7444" s="267"/>
    </row>
    <row r="7445" spans="37:37">
      <c r="AK7445" s="267"/>
    </row>
    <row r="7446" spans="37:37">
      <c r="AK7446" s="267"/>
    </row>
    <row r="7447" spans="37:37">
      <c r="AK7447" s="267"/>
    </row>
    <row r="7448" spans="37:37">
      <c r="AK7448" s="267"/>
    </row>
    <row r="7449" spans="37:37">
      <c r="AK7449" s="267"/>
    </row>
    <row r="7450" spans="37:37">
      <c r="AK7450" s="267"/>
    </row>
    <row r="7451" spans="37:37">
      <c r="AK7451" s="267"/>
    </row>
    <row r="7452" spans="37:37">
      <c r="AK7452" s="267"/>
    </row>
    <row r="7453" spans="37:37">
      <c r="AK7453" s="267"/>
    </row>
    <row r="7454" spans="37:37">
      <c r="AK7454" s="267"/>
    </row>
    <row r="7455" spans="37:37">
      <c r="AK7455" s="267"/>
    </row>
    <row r="7456" spans="37:37">
      <c r="AK7456" s="267"/>
    </row>
    <row r="7457" spans="37:37">
      <c r="AK7457" s="267"/>
    </row>
    <row r="7458" spans="37:37">
      <c r="AK7458" s="267"/>
    </row>
    <row r="7459" spans="37:37">
      <c r="AK7459" s="267"/>
    </row>
    <row r="7460" spans="37:37">
      <c r="AK7460" s="267"/>
    </row>
    <row r="7461" spans="37:37">
      <c r="AK7461" s="267"/>
    </row>
    <row r="7462" spans="37:37">
      <c r="AK7462" s="267"/>
    </row>
    <row r="7463" spans="37:37">
      <c r="AK7463" s="267"/>
    </row>
    <row r="7464" spans="37:37">
      <c r="AK7464" s="267"/>
    </row>
    <row r="7465" spans="37:37">
      <c r="AK7465" s="267"/>
    </row>
    <row r="7466" spans="37:37">
      <c r="AK7466" s="267"/>
    </row>
    <row r="7467" spans="37:37">
      <c r="AK7467" s="267"/>
    </row>
    <row r="7468" spans="37:37">
      <c r="AK7468" s="267"/>
    </row>
    <row r="7469" spans="37:37">
      <c r="AK7469" s="267"/>
    </row>
    <row r="7470" spans="37:37">
      <c r="AK7470" s="267"/>
    </row>
    <row r="7471" spans="37:37">
      <c r="AK7471" s="267"/>
    </row>
    <row r="7472" spans="37:37">
      <c r="AK7472" s="267"/>
    </row>
    <row r="7473" spans="37:37">
      <c r="AK7473" s="267"/>
    </row>
    <row r="7474" spans="37:37">
      <c r="AK7474" s="267"/>
    </row>
    <row r="7475" spans="37:37">
      <c r="AK7475" s="267"/>
    </row>
    <row r="7476" spans="37:37">
      <c r="AK7476" s="267"/>
    </row>
    <row r="7477" spans="37:37">
      <c r="AK7477" s="267"/>
    </row>
    <row r="7478" spans="37:37">
      <c r="AK7478" s="267"/>
    </row>
    <row r="7479" spans="37:37">
      <c r="AK7479" s="267"/>
    </row>
    <row r="7480" spans="37:37">
      <c r="AK7480" s="267"/>
    </row>
    <row r="7481" spans="37:37">
      <c r="AK7481" s="267"/>
    </row>
    <row r="7482" spans="37:37">
      <c r="AK7482" s="267"/>
    </row>
    <row r="7483" spans="37:37">
      <c r="AK7483" s="267"/>
    </row>
    <row r="7484" spans="37:37">
      <c r="AK7484" s="267"/>
    </row>
    <row r="7485" spans="37:37">
      <c r="AK7485" s="267"/>
    </row>
    <row r="7486" spans="37:37">
      <c r="AK7486" s="267"/>
    </row>
    <row r="7487" spans="37:37">
      <c r="AK7487" s="267"/>
    </row>
    <row r="7488" spans="37:37">
      <c r="AK7488" s="267"/>
    </row>
    <row r="7489" spans="37:37">
      <c r="AK7489" s="267"/>
    </row>
    <row r="7490" spans="37:37">
      <c r="AK7490" s="267"/>
    </row>
    <row r="7491" spans="37:37">
      <c r="AK7491" s="267"/>
    </row>
    <row r="7492" spans="37:37">
      <c r="AK7492" s="267"/>
    </row>
    <row r="7493" spans="37:37">
      <c r="AK7493" s="267"/>
    </row>
    <row r="7494" spans="37:37">
      <c r="AK7494" s="267"/>
    </row>
    <row r="7495" spans="37:37">
      <c r="AK7495" s="267"/>
    </row>
    <row r="7496" spans="37:37">
      <c r="AK7496" s="267"/>
    </row>
    <row r="7497" spans="37:37">
      <c r="AK7497" s="267"/>
    </row>
    <row r="7498" spans="37:37">
      <c r="AK7498" s="267"/>
    </row>
    <row r="7499" spans="37:37">
      <c r="AK7499" s="267"/>
    </row>
    <row r="7500" spans="37:37">
      <c r="AK7500" s="267"/>
    </row>
    <row r="7501" spans="37:37">
      <c r="AK7501" s="267"/>
    </row>
    <row r="7502" spans="37:37">
      <c r="AK7502" s="267"/>
    </row>
    <row r="7503" spans="37:37">
      <c r="AK7503" s="267"/>
    </row>
    <row r="7504" spans="37:37">
      <c r="AK7504" s="267"/>
    </row>
    <row r="7505" spans="37:37">
      <c r="AK7505" s="267"/>
    </row>
    <row r="7506" spans="37:37">
      <c r="AK7506" s="267"/>
    </row>
    <row r="7507" spans="37:37">
      <c r="AK7507" s="267"/>
    </row>
    <row r="7508" spans="37:37">
      <c r="AK7508" s="267"/>
    </row>
    <row r="7509" spans="37:37">
      <c r="AK7509" s="267"/>
    </row>
    <row r="7510" spans="37:37">
      <c r="AK7510" s="267"/>
    </row>
    <row r="7511" spans="37:37">
      <c r="AK7511" s="267"/>
    </row>
    <row r="7512" spans="37:37">
      <c r="AK7512" s="267"/>
    </row>
    <row r="7513" spans="37:37">
      <c r="AK7513" s="267"/>
    </row>
    <row r="7514" spans="37:37">
      <c r="AK7514" s="267"/>
    </row>
    <row r="7515" spans="37:37">
      <c r="AK7515" s="267"/>
    </row>
    <row r="7516" spans="37:37">
      <c r="AK7516" s="267"/>
    </row>
    <row r="7517" spans="37:37">
      <c r="AK7517" s="267"/>
    </row>
    <row r="7518" spans="37:37">
      <c r="AK7518" s="267"/>
    </row>
    <row r="7519" spans="37:37">
      <c r="AK7519" s="267"/>
    </row>
    <row r="7520" spans="37:37">
      <c r="AK7520" s="267"/>
    </row>
    <row r="7521" spans="37:37">
      <c r="AK7521" s="267"/>
    </row>
    <row r="7522" spans="37:37">
      <c r="AK7522" s="267"/>
    </row>
    <row r="7523" spans="37:37">
      <c r="AK7523" s="267"/>
    </row>
    <row r="7524" spans="37:37">
      <c r="AK7524" s="267"/>
    </row>
    <row r="7525" spans="37:37">
      <c r="AK7525" s="267"/>
    </row>
    <row r="7526" spans="37:37">
      <c r="AK7526" s="267"/>
    </row>
    <row r="7527" spans="37:37">
      <c r="AK7527" s="267"/>
    </row>
    <row r="7528" spans="37:37">
      <c r="AK7528" s="267"/>
    </row>
    <row r="7529" spans="37:37">
      <c r="AK7529" s="267"/>
    </row>
    <row r="7530" spans="37:37">
      <c r="AK7530" s="267"/>
    </row>
    <row r="7531" spans="37:37">
      <c r="AK7531" s="267"/>
    </row>
    <row r="7532" spans="37:37">
      <c r="AK7532" s="267"/>
    </row>
    <row r="7533" spans="37:37">
      <c r="AK7533" s="267"/>
    </row>
    <row r="7534" spans="37:37">
      <c r="AK7534" s="267"/>
    </row>
    <row r="7535" spans="37:37">
      <c r="AK7535" s="267"/>
    </row>
    <row r="7536" spans="37:37">
      <c r="AK7536" s="267"/>
    </row>
    <row r="7537" spans="37:37">
      <c r="AK7537" s="267"/>
    </row>
    <row r="7538" spans="37:37">
      <c r="AK7538" s="267"/>
    </row>
    <row r="7539" spans="37:37">
      <c r="AK7539" s="267"/>
    </row>
    <row r="7540" spans="37:37">
      <c r="AK7540" s="267"/>
    </row>
    <row r="7541" spans="37:37">
      <c r="AK7541" s="267"/>
    </row>
    <row r="7542" spans="37:37">
      <c r="AK7542" s="267"/>
    </row>
    <row r="7543" spans="37:37">
      <c r="AK7543" s="267"/>
    </row>
    <row r="7544" spans="37:37">
      <c r="AK7544" s="267"/>
    </row>
    <row r="7545" spans="37:37">
      <c r="AK7545" s="267"/>
    </row>
    <row r="7546" spans="37:37">
      <c r="AK7546" s="267"/>
    </row>
    <row r="7547" spans="37:37">
      <c r="AK7547" s="267"/>
    </row>
    <row r="7548" spans="37:37">
      <c r="AK7548" s="267"/>
    </row>
    <row r="7549" spans="37:37">
      <c r="AK7549" s="267"/>
    </row>
    <row r="7550" spans="37:37">
      <c r="AK7550" s="267"/>
    </row>
    <row r="7551" spans="37:37">
      <c r="AK7551" s="267"/>
    </row>
    <row r="7552" spans="37:37">
      <c r="AK7552" s="267"/>
    </row>
    <row r="7553" spans="37:37">
      <c r="AK7553" s="267"/>
    </row>
    <row r="7554" spans="37:37">
      <c r="AK7554" s="267"/>
    </row>
    <row r="7555" spans="37:37">
      <c r="AK7555" s="267"/>
    </row>
    <row r="7556" spans="37:37">
      <c r="AK7556" s="267"/>
    </row>
    <row r="7557" spans="37:37">
      <c r="AK7557" s="267"/>
    </row>
    <row r="7558" spans="37:37">
      <c r="AK7558" s="267"/>
    </row>
    <row r="7559" spans="37:37">
      <c r="AK7559" s="267"/>
    </row>
    <row r="7560" spans="37:37">
      <c r="AK7560" s="267"/>
    </row>
    <row r="7561" spans="37:37">
      <c r="AK7561" s="267"/>
    </row>
    <row r="7562" spans="37:37">
      <c r="AK7562" s="267"/>
    </row>
    <row r="7563" spans="37:37">
      <c r="AK7563" s="267"/>
    </row>
    <row r="7564" spans="37:37">
      <c r="AK7564" s="267"/>
    </row>
    <row r="7565" spans="37:37">
      <c r="AK7565" s="267"/>
    </row>
    <row r="7566" spans="37:37">
      <c r="AK7566" s="267"/>
    </row>
    <row r="7567" spans="37:37">
      <c r="AK7567" s="267"/>
    </row>
    <row r="7568" spans="37:37">
      <c r="AK7568" s="267"/>
    </row>
    <row r="7569" spans="37:37">
      <c r="AK7569" s="267"/>
    </row>
    <row r="7570" spans="37:37">
      <c r="AK7570" s="267"/>
    </row>
    <row r="7571" spans="37:37">
      <c r="AK7571" s="267"/>
    </row>
    <row r="7572" spans="37:37">
      <c r="AK7572" s="267"/>
    </row>
    <row r="7573" spans="37:37">
      <c r="AK7573" s="267"/>
    </row>
    <row r="7574" spans="37:37">
      <c r="AK7574" s="267"/>
    </row>
    <row r="7575" spans="37:37">
      <c r="AK7575" s="267"/>
    </row>
    <row r="7576" spans="37:37">
      <c r="AK7576" s="267"/>
    </row>
    <row r="7577" spans="37:37">
      <c r="AK7577" s="267"/>
    </row>
    <row r="7578" spans="37:37">
      <c r="AK7578" s="267"/>
    </row>
    <row r="7579" spans="37:37">
      <c r="AK7579" s="267"/>
    </row>
    <row r="7580" spans="37:37">
      <c r="AK7580" s="267"/>
    </row>
    <row r="7581" spans="37:37">
      <c r="AK7581" s="267"/>
    </row>
    <row r="7582" spans="37:37">
      <c r="AK7582" s="267"/>
    </row>
    <row r="7583" spans="37:37">
      <c r="AK7583" s="267"/>
    </row>
    <row r="7584" spans="37:37">
      <c r="AK7584" s="267"/>
    </row>
    <row r="7585" spans="37:37">
      <c r="AK7585" s="267"/>
    </row>
    <row r="7586" spans="37:37">
      <c r="AK7586" s="267"/>
    </row>
    <row r="7587" spans="37:37">
      <c r="AK7587" s="267"/>
    </row>
    <row r="7588" spans="37:37">
      <c r="AK7588" s="267"/>
    </row>
    <row r="7589" spans="37:37">
      <c r="AK7589" s="267"/>
    </row>
    <row r="7590" spans="37:37">
      <c r="AK7590" s="267"/>
    </row>
    <row r="7591" spans="37:37">
      <c r="AK7591" s="267"/>
    </row>
    <row r="7592" spans="37:37">
      <c r="AK7592" s="267"/>
    </row>
    <row r="7593" spans="37:37">
      <c r="AK7593" s="267"/>
    </row>
    <row r="7594" spans="37:37">
      <c r="AK7594" s="267"/>
    </row>
    <row r="7595" spans="37:37">
      <c r="AK7595" s="267"/>
    </row>
    <row r="7596" spans="37:37">
      <c r="AK7596" s="267"/>
    </row>
    <row r="7597" spans="37:37">
      <c r="AK7597" s="267"/>
    </row>
    <row r="7598" spans="37:37">
      <c r="AK7598" s="267"/>
    </row>
    <row r="7599" spans="37:37">
      <c r="AK7599" s="267"/>
    </row>
    <row r="7600" spans="37:37">
      <c r="AK7600" s="267"/>
    </row>
    <row r="7601" spans="37:37">
      <c r="AK7601" s="267"/>
    </row>
    <row r="7602" spans="37:37">
      <c r="AK7602" s="267"/>
    </row>
    <row r="7603" spans="37:37">
      <c r="AK7603" s="267"/>
    </row>
    <row r="7604" spans="37:37">
      <c r="AK7604" s="267"/>
    </row>
    <row r="7605" spans="37:37">
      <c r="AK7605" s="267"/>
    </row>
    <row r="7606" spans="37:37">
      <c r="AK7606" s="267"/>
    </row>
    <row r="7607" spans="37:37">
      <c r="AK7607" s="267"/>
    </row>
    <row r="7608" spans="37:37">
      <c r="AK7608" s="267"/>
    </row>
    <row r="7609" spans="37:37">
      <c r="AK7609" s="267"/>
    </row>
    <row r="7610" spans="37:37">
      <c r="AK7610" s="267"/>
    </row>
    <row r="7611" spans="37:37">
      <c r="AK7611" s="267"/>
    </row>
    <row r="7612" spans="37:37">
      <c r="AK7612" s="267"/>
    </row>
    <row r="7613" spans="37:37">
      <c r="AK7613" s="267"/>
    </row>
    <row r="7614" spans="37:37">
      <c r="AK7614" s="267"/>
    </row>
    <row r="7615" spans="37:37">
      <c r="AK7615" s="267"/>
    </row>
    <row r="7616" spans="37:37">
      <c r="AK7616" s="267"/>
    </row>
    <row r="7617" spans="37:37">
      <c r="AK7617" s="267"/>
    </row>
    <row r="7618" spans="37:37">
      <c r="AK7618" s="267"/>
    </row>
    <row r="7619" spans="37:37">
      <c r="AK7619" s="267"/>
    </row>
    <row r="7620" spans="37:37">
      <c r="AK7620" s="267"/>
    </row>
    <row r="7621" spans="37:37">
      <c r="AK7621" s="267"/>
    </row>
    <row r="7622" spans="37:37">
      <c r="AK7622" s="267"/>
    </row>
    <row r="7623" spans="37:37">
      <c r="AK7623" s="267"/>
    </row>
    <row r="7624" spans="37:37">
      <c r="AK7624" s="267"/>
    </row>
    <row r="7625" spans="37:37">
      <c r="AK7625" s="267"/>
    </row>
    <row r="7626" spans="37:37">
      <c r="AK7626" s="267"/>
    </row>
    <row r="7627" spans="37:37">
      <c r="AK7627" s="267"/>
    </row>
    <row r="7628" spans="37:37">
      <c r="AK7628" s="267"/>
    </row>
    <row r="7629" spans="37:37">
      <c r="AK7629" s="267"/>
    </row>
    <row r="7630" spans="37:37">
      <c r="AK7630" s="267"/>
    </row>
    <row r="7631" spans="37:37">
      <c r="AK7631" s="267"/>
    </row>
    <row r="7632" spans="37:37">
      <c r="AK7632" s="267"/>
    </row>
    <row r="7633" spans="37:37">
      <c r="AK7633" s="267"/>
    </row>
    <row r="7634" spans="37:37">
      <c r="AK7634" s="267"/>
    </row>
    <row r="7635" spans="37:37">
      <c r="AK7635" s="267"/>
    </row>
    <row r="7636" spans="37:37">
      <c r="AK7636" s="267"/>
    </row>
    <row r="7637" spans="37:37">
      <c r="AK7637" s="267"/>
    </row>
    <row r="7638" spans="37:37">
      <c r="AK7638" s="267"/>
    </row>
    <row r="7639" spans="37:37">
      <c r="AK7639" s="267"/>
    </row>
    <row r="7640" spans="37:37">
      <c r="AK7640" s="267"/>
    </row>
    <row r="7641" spans="37:37">
      <c r="AK7641" s="267"/>
    </row>
    <row r="7642" spans="37:37">
      <c r="AK7642" s="267"/>
    </row>
    <row r="7643" spans="37:37">
      <c r="AK7643" s="267"/>
    </row>
    <row r="7644" spans="37:37">
      <c r="AK7644" s="267"/>
    </row>
    <row r="7645" spans="37:37">
      <c r="AK7645" s="267"/>
    </row>
    <row r="7646" spans="37:37">
      <c r="AK7646" s="267"/>
    </row>
    <row r="7647" spans="37:37">
      <c r="AK7647" s="267"/>
    </row>
    <row r="7648" spans="37:37">
      <c r="AK7648" s="267"/>
    </row>
    <row r="7649" spans="37:37">
      <c r="AK7649" s="267"/>
    </row>
    <row r="7650" spans="37:37">
      <c r="AK7650" s="267"/>
    </row>
    <row r="7651" spans="37:37">
      <c r="AK7651" s="267"/>
    </row>
    <row r="7652" spans="37:37">
      <c r="AK7652" s="267"/>
    </row>
    <row r="7653" spans="37:37">
      <c r="AK7653" s="267"/>
    </row>
    <row r="7654" spans="37:37">
      <c r="AK7654" s="267"/>
    </row>
    <row r="7655" spans="37:37">
      <c r="AK7655" s="267"/>
    </row>
    <row r="7656" spans="37:37">
      <c r="AK7656" s="267"/>
    </row>
    <row r="7657" spans="37:37">
      <c r="AK7657" s="267"/>
    </row>
    <row r="7658" spans="37:37">
      <c r="AK7658" s="267"/>
    </row>
    <row r="7659" spans="37:37">
      <c r="AK7659" s="267"/>
    </row>
    <row r="7660" spans="37:37">
      <c r="AK7660" s="267"/>
    </row>
    <row r="7661" spans="37:37">
      <c r="AK7661" s="267"/>
    </row>
    <row r="7662" spans="37:37">
      <c r="AK7662" s="267"/>
    </row>
    <row r="7663" spans="37:37">
      <c r="AK7663" s="267"/>
    </row>
    <row r="7664" spans="37:37">
      <c r="AK7664" s="267"/>
    </row>
    <row r="7665" spans="37:37">
      <c r="AK7665" s="267"/>
    </row>
    <row r="7666" spans="37:37">
      <c r="AK7666" s="267"/>
    </row>
    <row r="7667" spans="37:37">
      <c r="AK7667" s="267"/>
    </row>
    <row r="7668" spans="37:37">
      <c r="AK7668" s="267"/>
    </row>
    <row r="7669" spans="37:37">
      <c r="AK7669" s="267"/>
    </row>
    <row r="7670" spans="37:37">
      <c r="AK7670" s="267"/>
    </row>
    <row r="7671" spans="37:37">
      <c r="AK7671" s="267"/>
    </row>
    <row r="7672" spans="37:37">
      <c r="AK7672" s="267"/>
    </row>
    <row r="7673" spans="37:37">
      <c r="AK7673" s="267"/>
    </row>
    <row r="7674" spans="37:37">
      <c r="AK7674" s="267"/>
    </row>
    <row r="7675" spans="37:37">
      <c r="AK7675" s="267"/>
    </row>
    <row r="7676" spans="37:37">
      <c r="AK7676" s="267"/>
    </row>
    <row r="7677" spans="37:37">
      <c r="AK7677" s="267"/>
    </row>
    <row r="7678" spans="37:37">
      <c r="AK7678" s="267"/>
    </row>
    <row r="7679" spans="37:37">
      <c r="AK7679" s="267"/>
    </row>
    <row r="7680" spans="37:37">
      <c r="AK7680" s="267"/>
    </row>
    <row r="7681" spans="37:37">
      <c r="AK7681" s="267"/>
    </row>
    <row r="7682" spans="37:37">
      <c r="AK7682" s="267"/>
    </row>
    <row r="7683" spans="37:37">
      <c r="AK7683" s="267"/>
    </row>
    <row r="7684" spans="37:37">
      <c r="AK7684" s="267"/>
    </row>
    <row r="7685" spans="37:37">
      <c r="AK7685" s="267"/>
    </row>
    <row r="7686" spans="37:37">
      <c r="AK7686" s="267"/>
    </row>
    <row r="7687" spans="37:37">
      <c r="AK7687" s="267"/>
    </row>
    <row r="7688" spans="37:37">
      <c r="AK7688" s="267"/>
    </row>
    <row r="7689" spans="37:37">
      <c r="AK7689" s="267"/>
    </row>
    <row r="7690" spans="37:37">
      <c r="AK7690" s="267"/>
    </row>
    <row r="7691" spans="37:37">
      <c r="AK7691" s="267"/>
    </row>
    <row r="7692" spans="37:37">
      <c r="AK7692" s="267"/>
    </row>
    <row r="7693" spans="37:37">
      <c r="AK7693" s="267"/>
    </row>
    <row r="7694" spans="37:37">
      <c r="AK7694" s="267"/>
    </row>
    <row r="7695" spans="37:37">
      <c r="AK7695" s="267"/>
    </row>
    <row r="7696" spans="37:37">
      <c r="AK7696" s="267"/>
    </row>
    <row r="7697" spans="37:37">
      <c r="AK7697" s="267"/>
    </row>
    <row r="7698" spans="37:37">
      <c r="AK7698" s="267"/>
    </row>
    <row r="7699" spans="37:37">
      <c r="AK7699" s="267"/>
    </row>
    <row r="7700" spans="37:37">
      <c r="AK7700" s="267"/>
    </row>
    <row r="7701" spans="37:37">
      <c r="AK7701" s="267"/>
    </row>
    <row r="7702" spans="37:37">
      <c r="AK7702" s="267"/>
    </row>
    <row r="7703" spans="37:37">
      <c r="AK7703" s="267"/>
    </row>
    <row r="7704" spans="37:37">
      <c r="AK7704" s="267"/>
    </row>
    <row r="7705" spans="37:37">
      <c r="AK7705" s="267"/>
    </row>
    <row r="7706" spans="37:37">
      <c r="AK7706" s="267"/>
    </row>
    <row r="7707" spans="37:37">
      <c r="AK7707" s="267"/>
    </row>
    <row r="7708" spans="37:37">
      <c r="AK7708" s="267"/>
    </row>
    <row r="7709" spans="37:37">
      <c r="AK7709" s="267"/>
    </row>
    <row r="7710" spans="37:37">
      <c r="AK7710" s="267"/>
    </row>
    <row r="7711" spans="37:37">
      <c r="AK7711" s="267"/>
    </row>
    <row r="7712" spans="37:37">
      <c r="AK7712" s="267"/>
    </row>
    <row r="7713" spans="37:37">
      <c r="AK7713" s="267"/>
    </row>
    <row r="7714" spans="37:37">
      <c r="AK7714" s="267"/>
    </row>
    <row r="7715" spans="37:37">
      <c r="AK7715" s="267"/>
    </row>
    <row r="7716" spans="37:37">
      <c r="AK7716" s="267"/>
    </row>
    <row r="7717" spans="37:37">
      <c r="AK7717" s="267"/>
    </row>
    <row r="7718" spans="37:37">
      <c r="AK7718" s="267"/>
    </row>
    <row r="7719" spans="37:37">
      <c r="AK7719" s="267"/>
    </row>
    <row r="7720" spans="37:37">
      <c r="AK7720" s="267"/>
    </row>
    <row r="7721" spans="37:37">
      <c r="AK7721" s="267"/>
    </row>
    <row r="7722" spans="37:37">
      <c r="AK7722" s="267"/>
    </row>
    <row r="7723" spans="37:37">
      <c r="AK7723" s="267"/>
    </row>
    <row r="7724" spans="37:37">
      <c r="AK7724" s="267"/>
    </row>
    <row r="7725" spans="37:37">
      <c r="AK7725" s="267"/>
    </row>
    <row r="7726" spans="37:37">
      <c r="AK7726" s="267"/>
    </row>
    <row r="7727" spans="37:37">
      <c r="AK7727" s="267"/>
    </row>
    <row r="7728" spans="37:37">
      <c r="AK7728" s="267"/>
    </row>
    <row r="7729" spans="37:37">
      <c r="AK7729" s="267"/>
    </row>
    <row r="7730" spans="37:37">
      <c r="AK7730" s="267"/>
    </row>
    <row r="7731" spans="37:37">
      <c r="AK7731" s="267"/>
    </row>
    <row r="7732" spans="37:37">
      <c r="AK7732" s="267"/>
    </row>
    <row r="7733" spans="37:37">
      <c r="AK7733" s="267"/>
    </row>
    <row r="7734" spans="37:37">
      <c r="AK7734" s="267"/>
    </row>
    <row r="7735" spans="37:37">
      <c r="AK7735" s="267"/>
    </row>
    <row r="7736" spans="37:37">
      <c r="AK7736" s="267"/>
    </row>
    <row r="7737" spans="37:37">
      <c r="AK7737" s="267"/>
    </row>
    <row r="7738" spans="37:37">
      <c r="AK7738" s="267"/>
    </row>
    <row r="7739" spans="37:37">
      <c r="AK7739" s="267"/>
    </row>
    <row r="7740" spans="37:37">
      <c r="AK7740" s="267"/>
    </row>
    <row r="7741" spans="37:37">
      <c r="AK7741" s="267"/>
    </row>
    <row r="7742" spans="37:37">
      <c r="AK7742" s="267"/>
    </row>
    <row r="7743" spans="37:37">
      <c r="AK7743" s="267"/>
    </row>
    <row r="7744" spans="37:37">
      <c r="AK7744" s="267"/>
    </row>
    <row r="7745" spans="37:37">
      <c r="AK7745" s="267"/>
    </row>
    <row r="7746" spans="37:37">
      <c r="AK7746" s="267"/>
    </row>
    <row r="7747" spans="37:37">
      <c r="AK7747" s="267"/>
    </row>
    <row r="7748" spans="37:37">
      <c r="AK7748" s="267"/>
    </row>
    <row r="7749" spans="37:37">
      <c r="AK7749" s="267"/>
    </row>
    <row r="7750" spans="37:37">
      <c r="AK7750" s="267"/>
    </row>
    <row r="7751" spans="37:37">
      <c r="AK7751" s="267"/>
    </row>
    <row r="7752" spans="37:37">
      <c r="AK7752" s="267"/>
    </row>
    <row r="7753" spans="37:37">
      <c r="AK7753" s="267"/>
    </row>
    <row r="7754" spans="37:37">
      <c r="AK7754" s="267"/>
    </row>
    <row r="7755" spans="37:37">
      <c r="AK7755" s="267"/>
    </row>
    <row r="7756" spans="37:37">
      <c r="AK7756" s="267"/>
    </row>
    <row r="7757" spans="37:37">
      <c r="AK7757" s="267"/>
    </row>
    <row r="7758" spans="37:37">
      <c r="AK7758" s="267"/>
    </row>
    <row r="7759" spans="37:37">
      <c r="AK7759" s="267"/>
    </row>
    <row r="7760" spans="37:37">
      <c r="AK7760" s="267"/>
    </row>
    <row r="7761" spans="37:37">
      <c r="AK7761" s="267"/>
    </row>
    <row r="7762" spans="37:37">
      <c r="AK7762" s="267"/>
    </row>
    <row r="7763" spans="37:37">
      <c r="AK7763" s="267"/>
    </row>
    <row r="7764" spans="37:37">
      <c r="AK7764" s="267"/>
    </row>
    <row r="7765" spans="37:37">
      <c r="AK7765" s="267"/>
    </row>
    <row r="7766" spans="37:37">
      <c r="AK7766" s="267"/>
    </row>
    <row r="7767" spans="37:37">
      <c r="AK7767" s="267"/>
    </row>
    <row r="7768" spans="37:37">
      <c r="AK7768" s="267"/>
    </row>
    <row r="7769" spans="37:37">
      <c r="AK7769" s="267"/>
    </row>
    <row r="7770" spans="37:37">
      <c r="AK7770" s="267"/>
    </row>
    <row r="7771" spans="37:37">
      <c r="AK7771" s="267"/>
    </row>
    <row r="7772" spans="37:37">
      <c r="AK7772" s="267"/>
    </row>
    <row r="7773" spans="37:37">
      <c r="AK7773" s="267"/>
    </row>
    <row r="7774" spans="37:37">
      <c r="AK7774" s="267"/>
    </row>
    <row r="7775" spans="37:37">
      <c r="AK7775" s="267"/>
    </row>
    <row r="7776" spans="37:37">
      <c r="AK7776" s="267"/>
    </row>
    <row r="7777" spans="37:37">
      <c r="AK7777" s="267"/>
    </row>
    <row r="7778" spans="37:37">
      <c r="AK7778" s="267"/>
    </row>
    <row r="7779" spans="37:37">
      <c r="AK7779" s="267"/>
    </row>
    <row r="7780" spans="37:37">
      <c r="AK7780" s="267"/>
    </row>
    <row r="7781" spans="37:37">
      <c r="AK7781" s="267"/>
    </row>
    <row r="7782" spans="37:37">
      <c r="AK7782" s="267"/>
    </row>
    <row r="7783" spans="37:37">
      <c r="AK7783" s="267"/>
    </row>
    <row r="7784" spans="37:37">
      <c r="AK7784" s="267"/>
    </row>
    <row r="7785" spans="37:37">
      <c r="AK7785" s="267"/>
    </row>
    <row r="7786" spans="37:37">
      <c r="AK7786" s="267"/>
    </row>
    <row r="7787" spans="37:37">
      <c r="AK7787" s="267"/>
    </row>
    <row r="7788" spans="37:37">
      <c r="AK7788" s="267"/>
    </row>
    <row r="7789" spans="37:37">
      <c r="AK7789" s="267"/>
    </row>
    <row r="7790" spans="37:37">
      <c r="AK7790" s="267"/>
    </row>
    <row r="7791" spans="37:37">
      <c r="AK7791" s="267"/>
    </row>
    <row r="7792" spans="37:37">
      <c r="AK7792" s="267"/>
    </row>
    <row r="7793" spans="37:37">
      <c r="AK7793" s="267"/>
    </row>
    <row r="7794" spans="37:37">
      <c r="AK7794" s="267"/>
    </row>
    <row r="7795" spans="37:37">
      <c r="AK7795" s="267"/>
    </row>
    <row r="7796" spans="37:37">
      <c r="AK7796" s="267"/>
    </row>
    <row r="7797" spans="37:37">
      <c r="AK7797" s="267"/>
    </row>
    <row r="7798" spans="37:37">
      <c r="AK7798" s="267"/>
    </row>
    <row r="7799" spans="37:37">
      <c r="AK7799" s="267"/>
    </row>
    <row r="7800" spans="37:37">
      <c r="AK7800" s="267"/>
    </row>
    <row r="7801" spans="37:37">
      <c r="AK7801" s="267"/>
    </row>
    <row r="7802" spans="37:37">
      <c r="AK7802" s="267"/>
    </row>
    <row r="7803" spans="37:37">
      <c r="AK7803" s="267"/>
    </row>
    <row r="7804" spans="37:37">
      <c r="AK7804" s="267"/>
    </row>
    <row r="7805" spans="37:37">
      <c r="AK7805" s="267"/>
    </row>
    <row r="7806" spans="37:37">
      <c r="AK7806" s="267"/>
    </row>
    <row r="7807" spans="37:37">
      <c r="AK7807" s="267"/>
    </row>
    <row r="7808" spans="37:37">
      <c r="AK7808" s="267"/>
    </row>
    <row r="7809" spans="37:37">
      <c r="AK7809" s="267"/>
    </row>
    <row r="7810" spans="37:37">
      <c r="AK7810" s="267"/>
    </row>
    <row r="7811" spans="37:37">
      <c r="AK7811" s="267"/>
    </row>
    <row r="7812" spans="37:37">
      <c r="AK7812" s="267"/>
    </row>
    <row r="7813" spans="37:37">
      <c r="AK7813" s="267"/>
    </row>
    <row r="7814" spans="37:37">
      <c r="AK7814" s="267"/>
    </row>
    <row r="7815" spans="37:37">
      <c r="AK7815" s="267"/>
    </row>
    <row r="7816" spans="37:37">
      <c r="AK7816" s="267"/>
    </row>
    <row r="7817" spans="37:37">
      <c r="AK7817" s="267"/>
    </row>
    <row r="7818" spans="37:37">
      <c r="AK7818" s="267"/>
    </row>
    <row r="7819" spans="37:37">
      <c r="AK7819" s="267"/>
    </row>
    <row r="7820" spans="37:37">
      <c r="AK7820" s="267"/>
    </row>
    <row r="7821" spans="37:37">
      <c r="AK7821" s="267"/>
    </row>
    <row r="7822" spans="37:37">
      <c r="AK7822" s="267"/>
    </row>
    <row r="7823" spans="37:37">
      <c r="AK7823" s="267"/>
    </row>
    <row r="7824" spans="37:37">
      <c r="AK7824" s="267"/>
    </row>
    <row r="7825" spans="37:37">
      <c r="AK7825" s="267"/>
    </row>
    <row r="7826" spans="37:37">
      <c r="AK7826" s="267"/>
    </row>
    <row r="7827" spans="37:37">
      <c r="AK7827" s="267"/>
    </row>
    <row r="7828" spans="37:37">
      <c r="AK7828" s="267"/>
    </row>
    <row r="7829" spans="37:37">
      <c r="AK7829" s="267"/>
    </row>
    <row r="7830" spans="37:37">
      <c r="AK7830" s="267"/>
    </row>
    <row r="7831" spans="37:37">
      <c r="AK7831" s="267"/>
    </row>
    <row r="7832" spans="37:37">
      <c r="AK7832" s="267"/>
    </row>
    <row r="7833" spans="37:37">
      <c r="AK7833" s="267"/>
    </row>
    <row r="7834" spans="37:37">
      <c r="AK7834" s="267"/>
    </row>
    <row r="7835" spans="37:37">
      <c r="AK7835" s="267"/>
    </row>
    <row r="7836" spans="37:37">
      <c r="AK7836" s="267"/>
    </row>
    <row r="7837" spans="37:37">
      <c r="AK7837" s="267"/>
    </row>
    <row r="7838" spans="37:37">
      <c r="AK7838" s="267"/>
    </row>
    <row r="7839" spans="37:37">
      <c r="AK7839" s="267"/>
    </row>
    <row r="7840" spans="37:37">
      <c r="AK7840" s="267"/>
    </row>
    <row r="7841" spans="37:37">
      <c r="AK7841" s="267"/>
    </row>
    <row r="7842" spans="37:37">
      <c r="AK7842" s="267"/>
    </row>
    <row r="7843" spans="37:37">
      <c r="AK7843" s="267"/>
    </row>
    <row r="7844" spans="37:37">
      <c r="AK7844" s="267"/>
    </row>
    <row r="7845" spans="37:37">
      <c r="AK7845" s="267"/>
    </row>
    <row r="7846" spans="37:37">
      <c r="AK7846" s="267"/>
    </row>
    <row r="7847" spans="37:37">
      <c r="AK7847" s="267"/>
    </row>
    <row r="7848" spans="37:37">
      <c r="AK7848" s="267"/>
    </row>
    <row r="7849" spans="37:37">
      <c r="AK7849" s="267"/>
    </row>
    <row r="7850" spans="37:37">
      <c r="AK7850" s="267"/>
    </row>
    <row r="7851" spans="37:37">
      <c r="AK7851" s="267"/>
    </row>
    <row r="7852" spans="37:37">
      <c r="AK7852" s="267"/>
    </row>
    <row r="7853" spans="37:37">
      <c r="AK7853" s="267"/>
    </row>
    <row r="7854" spans="37:37">
      <c r="AK7854" s="267"/>
    </row>
    <row r="7855" spans="37:37">
      <c r="AK7855" s="267"/>
    </row>
    <row r="7856" spans="37:37">
      <c r="AK7856" s="267"/>
    </row>
    <row r="7857" spans="37:37">
      <c r="AK7857" s="267"/>
    </row>
    <row r="7858" spans="37:37">
      <c r="AK7858" s="267"/>
    </row>
    <row r="7859" spans="37:37">
      <c r="AK7859" s="267"/>
    </row>
    <row r="7860" spans="37:37">
      <c r="AK7860" s="267"/>
    </row>
    <row r="7861" spans="37:37">
      <c r="AK7861" s="267"/>
    </row>
    <row r="7862" spans="37:37">
      <c r="AK7862" s="267"/>
    </row>
    <row r="7863" spans="37:37">
      <c r="AK7863" s="267"/>
    </row>
    <row r="7864" spans="37:37">
      <c r="AK7864" s="267"/>
    </row>
    <row r="7865" spans="37:37">
      <c r="AK7865" s="267"/>
    </row>
    <row r="7866" spans="37:37">
      <c r="AK7866" s="267"/>
    </row>
    <row r="7867" spans="37:37">
      <c r="AK7867" s="267"/>
    </row>
    <row r="7868" spans="37:37">
      <c r="AK7868" s="267"/>
    </row>
    <row r="7869" spans="37:37">
      <c r="AK7869" s="267"/>
    </row>
    <row r="7870" spans="37:37">
      <c r="AK7870" s="267"/>
    </row>
    <row r="7871" spans="37:37">
      <c r="AK7871" s="267"/>
    </row>
    <row r="7872" spans="37:37">
      <c r="AK7872" s="267"/>
    </row>
    <row r="7873" spans="37:37">
      <c r="AK7873" s="267"/>
    </row>
    <row r="7874" spans="37:37">
      <c r="AK7874" s="267"/>
    </row>
    <row r="7875" spans="37:37">
      <c r="AK7875" s="267"/>
    </row>
    <row r="7876" spans="37:37">
      <c r="AK7876" s="267"/>
    </row>
    <row r="7877" spans="37:37">
      <c r="AK7877" s="267"/>
    </row>
    <row r="7878" spans="37:37">
      <c r="AK7878" s="267"/>
    </row>
    <row r="7879" spans="37:37">
      <c r="AK7879" s="267"/>
    </row>
    <row r="7880" spans="37:37">
      <c r="AK7880" s="267"/>
    </row>
    <row r="7881" spans="37:37">
      <c r="AK7881" s="267"/>
    </row>
    <row r="7882" spans="37:37">
      <c r="AK7882" s="267"/>
    </row>
    <row r="7883" spans="37:37">
      <c r="AK7883" s="267"/>
    </row>
    <row r="7884" spans="37:37">
      <c r="AK7884" s="267"/>
    </row>
    <row r="7885" spans="37:37">
      <c r="AK7885" s="267"/>
    </row>
    <row r="7886" spans="37:37">
      <c r="AK7886" s="267"/>
    </row>
    <row r="7887" spans="37:37">
      <c r="AK7887" s="267"/>
    </row>
    <row r="7888" spans="37:37">
      <c r="AK7888" s="267"/>
    </row>
    <row r="7889" spans="37:37">
      <c r="AK7889" s="267"/>
    </row>
    <row r="7890" spans="37:37">
      <c r="AK7890" s="267"/>
    </row>
    <row r="7891" spans="37:37">
      <c r="AK7891" s="267"/>
    </row>
    <row r="7892" spans="37:37">
      <c r="AK7892" s="267"/>
    </row>
    <row r="7893" spans="37:37">
      <c r="AK7893" s="267"/>
    </row>
    <row r="7894" spans="37:37">
      <c r="AK7894" s="267"/>
    </row>
    <row r="7895" spans="37:37">
      <c r="AK7895" s="267"/>
    </row>
    <row r="7896" spans="37:37">
      <c r="AK7896" s="267"/>
    </row>
    <row r="7897" spans="37:37">
      <c r="AK7897" s="267"/>
    </row>
    <row r="7898" spans="37:37">
      <c r="AK7898" s="267"/>
    </row>
    <row r="7899" spans="37:37">
      <c r="AK7899" s="267"/>
    </row>
    <row r="7900" spans="37:37">
      <c r="AK7900" s="267"/>
    </row>
    <row r="7901" spans="37:37">
      <c r="AK7901" s="267"/>
    </row>
    <row r="7902" spans="37:37">
      <c r="AK7902" s="267"/>
    </row>
    <row r="7903" spans="37:37">
      <c r="AK7903" s="267"/>
    </row>
    <row r="7904" spans="37:37">
      <c r="AK7904" s="267"/>
    </row>
    <row r="7905" spans="37:37">
      <c r="AK7905" s="267"/>
    </row>
    <row r="7906" spans="37:37">
      <c r="AK7906" s="267"/>
    </row>
    <row r="7907" spans="37:37">
      <c r="AK7907" s="267"/>
    </row>
    <row r="7908" spans="37:37">
      <c r="AK7908" s="267"/>
    </row>
    <row r="7909" spans="37:37">
      <c r="AK7909" s="267"/>
    </row>
    <row r="7910" spans="37:37">
      <c r="AK7910" s="267"/>
    </row>
    <row r="7911" spans="37:37">
      <c r="AK7911" s="267"/>
    </row>
    <row r="7912" spans="37:37">
      <c r="AK7912" s="267"/>
    </row>
    <row r="7913" spans="37:37">
      <c r="AK7913" s="267"/>
    </row>
    <row r="7914" spans="37:37">
      <c r="AK7914" s="267"/>
    </row>
    <row r="7915" spans="37:37">
      <c r="AK7915" s="267"/>
    </row>
    <row r="7916" spans="37:37">
      <c r="AK7916" s="267"/>
    </row>
    <row r="7917" spans="37:37">
      <c r="AK7917" s="267"/>
    </row>
    <row r="7918" spans="37:37">
      <c r="AK7918" s="267"/>
    </row>
    <row r="7919" spans="37:37">
      <c r="AK7919" s="267"/>
    </row>
    <row r="7920" spans="37:37">
      <c r="AK7920" s="267"/>
    </row>
    <row r="7921" spans="37:37">
      <c r="AK7921" s="267"/>
    </row>
    <row r="7922" spans="37:37">
      <c r="AK7922" s="267"/>
    </row>
    <row r="7923" spans="37:37">
      <c r="AK7923" s="267"/>
    </row>
    <row r="7924" spans="37:37">
      <c r="AK7924" s="267"/>
    </row>
    <row r="7925" spans="37:37">
      <c r="AK7925" s="267"/>
    </row>
    <row r="7926" spans="37:37">
      <c r="AK7926" s="267"/>
    </row>
    <row r="7927" spans="37:37">
      <c r="AK7927" s="267"/>
    </row>
    <row r="7928" spans="37:37">
      <c r="AK7928" s="267"/>
    </row>
    <row r="7929" spans="37:37">
      <c r="AK7929" s="267"/>
    </row>
    <row r="7930" spans="37:37">
      <c r="AK7930" s="267"/>
    </row>
    <row r="7931" spans="37:37">
      <c r="AK7931" s="267"/>
    </row>
    <row r="7932" spans="37:37">
      <c r="AK7932" s="267"/>
    </row>
    <row r="7933" spans="37:37">
      <c r="AK7933" s="267"/>
    </row>
    <row r="7934" spans="37:37">
      <c r="AK7934" s="267"/>
    </row>
    <row r="7935" spans="37:37">
      <c r="AK7935" s="267"/>
    </row>
    <row r="7936" spans="37:37">
      <c r="AK7936" s="267"/>
    </row>
    <row r="7937" spans="37:37">
      <c r="AK7937" s="267"/>
    </row>
    <row r="7938" spans="37:37">
      <c r="AK7938" s="267"/>
    </row>
    <row r="7939" spans="37:37">
      <c r="AK7939" s="267"/>
    </row>
    <row r="7940" spans="37:37">
      <c r="AK7940" s="267"/>
    </row>
    <row r="7941" spans="37:37">
      <c r="AK7941" s="267"/>
    </row>
    <row r="7942" spans="37:37">
      <c r="AK7942" s="267"/>
    </row>
    <row r="7943" spans="37:37">
      <c r="AK7943" s="267"/>
    </row>
    <row r="7944" spans="37:37">
      <c r="AK7944" s="267"/>
    </row>
    <row r="7945" spans="37:37">
      <c r="AK7945" s="267"/>
    </row>
    <row r="7946" spans="37:37">
      <c r="AK7946" s="267"/>
    </row>
    <row r="7947" spans="37:37">
      <c r="AK7947" s="267"/>
    </row>
    <row r="7948" spans="37:37">
      <c r="AK7948" s="267"/>
    </row>
    <row r="7949" spans="37:37">
      <c r="AK7949" s="267"/>
    </row>
    <row r="7950" spans="37:37">
      <c r="AK7950" s="267"/>
    </row>
    <row r="7951" spans="37:37">
      <c r="AK7951" s="267"/>
    </row>
    <row r="7952" spans="37:37">
      <c r="AK7952" s="267"/>
    </row>
    <row r="7953" spans="37:37">
      <c r="AK7953" s="267"/>
    </row>
    <row r="7954" spans="37:37">
      <c r="AK7954" s="267"/>
    </row>
    <row r="7955" spans="37:37">
      <c r="AK7955" s="267"/>
    </row>
    <row r="7956" spans="37:37">
      <c r="AK7956" s="267"/>
    </row>
    <row r="7957" spans="37:37">
      <c r="AK7957" s="267"/>
    </row>
    <row r="7958" spans="37:37">
      <c r="AK7958" s="267"/>
    </row>
    <row r="7959" spans="37:37">
      <c r="AK7959" s="267"/>
    </row>
    <row r="7960" spans="37:37">
      <c r="AK7960" s="267"/>
    </row>
    <row r="7961" spans="37:37">
      <c r="AK7961" s="267"/>
    </row>
    <row r="7962" spans="37:37">
      <c r="AK7962" s="267"/>
    </row>
    <row r="7963" spans="37:37">
      <c r="AK7963" s="267"/>
    </row>
    <row r="7964" spans="37:37">
      <c r="AK7964" s="267"/>
    </row>
    <row r="7965" spans="37:37">
      <c r="AK7965" s="267"/>
    </row>
    <row r="7966" spans="37:37">
      <c r="AK7966" s="267"/>
    </row>
    <row r="7967" spans="37:37">
      <c r="AK7967" s="267"/>
    </row>
    <row r="7968" spans="37:37">
      <c r="AK7968" s="267"/>
    </row>
    <row r="7969" spans="37:37">
      <c r="AK7969" s="267"/>
    </row>
    <row r="7970" spans="37:37">
      <c r="AK7970" s="267"/>
    </row>
    <row r="7971" spans="37:37">
      <c r="AK7971" s="267"/>
    </row>
    <row r="7972" spans="37:37">
      <c r="AK7972" s="267"/>
    </row>
    <row r="7973" spans="37:37">
      <c r="AK7973" s="267"/>
    </row>
    <row r="7974" spans="37:37">
      <c r="AK7974" s="267"/>
    </row>
    <row r="7975" spans="37:37">
      <c r="AK7975" s="267"/>
    </row>
    <row r="7976" spans="37:37">
      <c r="AK7976" s="267"/>
    </row>
    <row r="7977" spans="37:37">
      <c r="AK7977" s="267"/>
    </row>
    <row r="7978" spans="37:37">
      <c r="AK7978" s="267"/>
    </row>
    <row r="7979" spans="37:37">
      <c r="AK7979" s="267"/>
    </row>
    <row r="7980" spans="37:37">
      <c r="AK7980" s="267"/>
    </row>
    <row r="7981" spans="37:37">
      <c r="AK7981" s="267"/>
    </row>
    <row r="7982" spans="37:37">
      <c r="AK7982" s="267"/>
    </row>
    <row r="7983" spans="37:37">
      <c r="AK7983" s="267"/>
    </row>
    <row r="7984" spans="37:37">
      <c r="AK7984" s="267"/>
    </row>
    <row r="7985" spans="37:37">
      <c r="AK7985" s="267"/>
    </row>
    <row r="7986" spans="37:37">
      <c r="AK7986" s="267"/>
    </row>
    <row r="7987" spans="37:37">
      <c r="AK7987" s="267"/>
    </row>
    <row r="7988" spans="37:37">
      <c r="AK7988" s="267"/>
    </row>
    <row r="7989" spans="37:37">
      <c r="AK7989" s="267"/>
    </row>
    <row r="7990" spans="37:37">
      <c r="AK7990" s="267"/>
    </row>
    <row r="7991" spans="37:37">
      <c r="AK7991" s="267"/>
    </row>
    <row r="7992" spans="37:37">
      <c r="AK7992" s="267"/>
    </row>
    <row r="7993" spans="37:37">
      <c r="AK7993" s="267"/>
    </row>
    <row r="7994" spans="37:37">
      <c r="AK7994" s="267"/>
    </row>
    <row r="7995" spans="37:37">
      <c r="AK7995" s="267"/>
    </row>
    <row r="7996" spans="37:37">
      <c r="AK7996" s="267"/>
    </row>
    <row r="7997" spans="37:37">
      <c r="AK7997" s="267"/>
    </row>
    <row r="7998" spans="37:37">
      <c r="AK7998" s="267"/>
    </row>
    <row r="7999" spans="37:37">
      <c r="AK7999" s="267"/>
    </row>
    <row r="8000" spans="37:37">
      <c r="AK8000" s="267"/>
    </row>
    <row r="8001" spans="37:37">
      <c r="AK8001" s="267"/>
    </row>
    <row r="8002" spans="37:37">
      <c r="AK8002" s="267"/>
    </row>
    <row r="8003" spans="37:37">
      <c r="AK8003" s="267"/>
    </row>
    <row r="8004" spans="37:37">
      <c r="AK8004" s="267"/>
    </row>
    <row r="8005" spans="37:37">
      <c r="AK8005" s="267"/>
    </row>
    <row r="8006" spans="37:37">
      <c r="AK8006" s="267"/>
    </row>
    <row r="8007" spans="37:37">
      <c r="AK8007" s="267"/>
    </row>
    <row r="8008" spans="37:37">
      <c r="AK8008" s="267"/>
    </row>
    <row r="8009" spans="37:37">
      <c r="AK8009" s="267"/>
    </row>
    <row r="8010" spans="37:37">
      <c r="AK8010" s="267"/>
    </row>
    <row r="8011" spans="37:37">
      <c r="AK8011" s="267"/>
    </row>
    <row r="8012" spans="37:37">
      <c r="AK8012" s="267"/>
    </row>
    <row r="8013" spans="37:37">
      <c r="AK8013" s="267"/>
    </row>
    <row r="8014" spans="37:37">
      <c r="AK8014" s="267"/>
    </row>
    <row r="8015" spans="37:37">
      <c r="AK8015" s="267"/>
    </row>
    <row r="8016" spans="37:37">
      <c r="AK8016" s="267"/>
    </row>
    <row r="8017" spans="37:37">
      <c r="AK8017" s="267"/>
    </row>
    <row r="8018" spans="37:37">
      <c r="AK8018" s="267"/>
    </row>
    <row r="8019" spans="37:37">
      <c r="AK8019" s="267"/>
    </row>
    <row r="8020" spans="37:37">
      <c r="AK8020" s="267"/>
    </row>
    <row r="8021" spans="37:37">
      <c r="AK8021" s="267"/>
    </row>
    <row r="8022" spans="37:37">
      <c r="AK8022" s="267"/>
    </row>
    <row r="8023" spans="37:37">
      <c r="AK8023" s="267"/>
    </row>
    <row r="8024" spans="37:37">
      <c r="AK8024" s="267"/>
    </row>
    <row r="8025" spans="37:37">
      <c r="AK8025" s="267"/>
    </row>
    <row r="8026" spans="37:37">
      <c r="AK8026" s="267"/>
    </row>
    <row r="8027" spans="37:37">
      <c r="AK8027" s="267"/>
    </row>
    <row r="8028" spans="37:37">
      <c r="AK8028" s="267"/>
    </row>
    <row r="8029" spans="37:37">
      <c r="AK8029" s="267"/>
    </row>
    <row r="8030" spans="37:37">
      <c r="AK8030" s="267"/>
    </row>
    <row r="8031" spans="37:37">
      <c r="AK8031" s="267"/>
    </row>
    <row r="8032" spans="37:37">
      <c r="AK8032" s="267"/>
    </row>
    <row r="8033" spans="37:37">
      <c r="AK8033" s="267"/>
    </row>
    <row r="8034" spans="37:37">
      <c r="AK8034" s="267"/>
    </row>
    <row r="8035" spans="37:37">
      <c r="AK8035" s="267"/>
    </row>
    <row r="8036" spans="37:37">
      <c r="AK8036" s="267"/>
    </row>
    <row r="8037" spans="37:37">
      <c r="AK8037" s="267"/>
    </row>
    <row r="8038" spans="37:37">
      <c r="AK8038" s="267"/>
    </row>
    <row r="8039" spans="37:37">
      <c r="AK8039" s="267"/>
    </row>
    <row r="8040" spans="37:37">
      <c r="AK8040" s="267"/>
    </row>
    <row r="8041" spans="37:37">
      <c r="AK8041" s="267"/>
    </row>
    <row r="8042" spans="37:37">
      <c r="AK8042" s="267"/>
    </row>
    <row r="8043" spans="37:37">
      <c r="AK8043" s="267"/>
    </row>
    <row r="8044" spans="37:37">
      <c r="AK8044" s="267"/>
    </row>
    <row r="8045" spans="37:37">
      <c r="AK8045" s="267"/>
    </row>
    <row r="8046" spans="37:37">
      <c r="AK8046" s="267"/>
    </row>
    <row r="8047" spans="37:37">
      <c r="AK8047" s="267"/>
    </row>
    <row r="8048" spans="37:37">
      <c r="AK8048" s="267"/>
    </row>
    <row r="8049" spans="37:37">
      <c r="AK8049" s="267"/>
    </row>
    <row r="8050" spans="37:37">
      <c r="AK8050" s="267"/>
    </row>
    <row r="8051" spans="37:37">
      <c r="AK8051" s="267"/>
    </row>
    <row r="8052" spans="37:37">
      <c r="AK8052" s="267"/>
    </row>
    <row r="8053" spans="37:37">
      <c r="AK8053" s="267"/>
    </row>
    <row r="8054" spans="37:37">
      <c r="AK8054" s="267"/>
    </row>
    <row r="8055" spans="37:37">
      <c r="AK8055" s="267"/>
    </row>
    <row r="8056" spans="37:37">
      <c r="AK8056" s="267"/>
    </row>
    <row r="8057" spans="37:37">
      <c r="AK8057" s="267"/>
    </row>
    <row r="8058" spans="37:37">
      <c r="AK8058" s="267"/>
    </row>
    <row r="8059" spans="37:37">
      <c r="AK8059" s="267"/>
    </row>
    <row r="8060" spans="37:37">
      <c r="AK8060" s="267"/>
    </row>
    <row r="8061" spans="37:37">
      <c r="AK8061" s="267"/>
    </row>
    <row r="8062" spans="37:37">
      <c r="AK8062" s="267"/>
    </row>
    <row r="8063" spans="37:37">
      <c r="AK8063" s="267"/>
    </row>
    <row r="8064" spans="37:37">
      <c r="AK8064" s="267"/>
    </row>
    <row r="8065" spans="37:37">
      <c r="AK8065" s="267"/>
    </row>
    <row r="8066" spans="37:37">
      <c r="AK8066" s="267"/>
    </row>
    <row r="8067" spans="37:37">
      <c r="AK8067" s="267"/>
    </row>
    <row r="8068" spans="37:37">
      <c r="AK8068" s="267"/>
    </row>
    <row r="8069" spans="37:37">
      <c r="AK8069" s="267"/>
    </row>
    <row r="8070" spans="37:37">
      <c r="AK8070" s="267"/>
    </row>
    <row r="8071" spans="37:37">
      <c r="AK8071" s="267"/>
    </row>
    <row r="8072" spans="37:37">
      <c r="AK8072" s="267"/>
    </row>
    <row r="8073" spans="37:37">
      <c r="AK8073" s="267"/>
    </row>
    <row r="8074" spans="37:37">
      <c r="AK8074" s="267"/>
    </row>
    <row r="8075" spans="37:37">
      <c r="AK8075" s="267"/>
    </row>
    <row r="8076" spans="37:37">
      <c r="AK8076" s="267"/>
    </row>
    <row r="8077" spans="37:37">
      <c r="AK8077" s="267"/>
    </row>
    <row r="8078" spans="37:37">
      <c r="AK8078" s="267"/>
    </row>
    <row r="8079" spans="37:37">
      <c r="AK8079" s="267"/>
    </row>
    <row r="8080" spans="37:37">
      <c r="AK8080" s="267"/>
    </row>
    <row r="8081" spans="37:37">
      <c r="AK8081" s="267"/>
    </row>
    <row r="8082" spans="37:37">
      <c r="AK8082" s="267"/>
    </row>
    <row r="8083" spans="37:37">
      <c r="AK8083" s="267"/>
    </row>
    <row r="8084" spans="37:37">
      <c r="AK8084" s="267"/>
    </row>
    <row r="8085" spans="37:37">
      <c r="AK8085" s="267"/>
    </row>
    <row r="8086" spans="37:37">
      <c r="AK8086" s="267"/>
    </row>
    <row r="8087" spans="37:37">
      <c r="AK8087" s="267"/>
    </row>
    <row r="8088" spans="37:37">
      <c r="AK8088" s="267"/>
    </row>
    <row r="8089" spans="37:37">
      <c r="AK8089" s="267"/>
    </row>
    <row r="8090" spans="37:37">
      <c r="AK8090" s="267"/>
    </row>
    <row r="8091" spans="37:37">
      <c r="AK8091" s="267"/>
    </row>
    <row r="8092" spans="37:37">
      <c r="AK8092" s="267"/>
    </row>
    <row r="8093" spans="37:37">
      <c r="AK8093" s="267"/>
    </row>
    <row r="8094" spans="37:37">
      <c r="AK8094" s="267"/>
    </row>
    <row r="8095" spans="37:37">
      <c r="AK8095" s="267"/>
    </row>
    <row r="8096" spans="37:37">
      <c r="AK8096" s="267"/>
    </row>
    <row r="8097" spans="37:37">
      <c r="AK8097" s="267"/>
    </row>
    <row r="8098" spans="37:37">
      <c r="AK8098" s="267"/>
    </row>
    <row r="8099" spans="37:37">
      <c r="AK8099" s="267"/>
    </row>
    <row r="8100" spans="37:37">
      <c r="AK8100" s="267"/>
    </row>
    <row r="8101" spans="37:37">
      <c r="AK8101" s="267"/>
    </row>
    <row r="8102" spans="37:37">
      <c r="AK8102" s="267"/>
    </row>
    <row r="8103" spans="37:37">
      <c r="AK8103" s="267"/>
    </row>
    <row r="8104" spans="37:37">
      <c r="AK8104" s="267"/>
    </row>
    <row r="8105" spans="37:37">
      <c r="AK8105" s="267"/>
    </row>
    <row r="8106" spans="37:37">
      <c r="AK8106" s="267"/>
    </row>
    <row r="8107" spans="37:37">
      <c r="AK8107" s="267"/>
    </row>
    <row r="8108" spans="37:37">
      <c r="AK8108" s="267"/>
    </row>
    <row r="8109" spans="37:37">
      <c r="AK8109" s="267"/>
    </row>
    <row r="8110" spans="37:37">
      <c r="AK8110" s="267"/>
    </row>
    <row r="8111" spans="37:37">
      <c r="AK8111" s="267"/>
    </row>
    <row r="8112" spans="37:37">
      <c r="AK8112" s="267"/>
    </row>
    <row r="8113" spans="37:37">
      <c r="AK8113" s="267"/>
    </row>
    <row r="8114" spans="37:37">
      <c r="AK8114" s="267"/>
    </row>
    <row r="8115" spans="37:37">
      <c r="AK8115" s="267"/>
    </row>
    <row r="8116" spans="37:37">
      <c r="AK8116" s="267"/>
    </row>
    <row r="8117" spans="37:37">
      <c r="AK8117" s="267"/>
    </row>
    <row r="8118" spans="37:37">
      <c r="AK8118" s="267"/>
    </row>
    <row r="8119" spans="37:37">
      <c r="AK8119" s="267"/>
    </row>
    <row r="8120" spans="37:37">
      <c r="AK8120" s="267"/>
    </row>
    <row r="8121" spans="37:37">
      <c r="AK8121" s="267"/>
    </row>
    <row r="8122" spans="37:37">
      <c r="AK8122" s="267"/>
    </row>
    <row r="8123" spans="37:37">
      <c r="AK8123" s="267"/>
    </row>
    <row r="8124" spans="37:37">
      <c r="AK8124" s="267"/>
    </row>
    <row r="8125" spans="37:37">
      <c r="AK8125" s="267"/>
    </row>
    <row r="8126" spans="37:37">
      <c r="AK8126" s="267"/>
    </row>
    <row r="8127" spans="37:37">
      <c r="AK8127" s="267"/>
    </row>
    <row r="8128" spans="37:37">
      <c r="AK8128" s="267"/>
    </row>
    <row r="8129" spans="37:37">
      <c r="AK8129" s="267"/>
    </row>
    <row r="8130" spans="37:37">
      <c r="AK8130" s="267"/>
    </row>
    <row r="8131" spans="37:37">
      <c r="AK8131" s="267"/>
    </row>
    <row r="8132" spans="37:37">
      <c r="AK8132" s="267"/>
    </row>
    <row r="8133" spans="37:37">
      <c r="AK8133" s="267"/>
    </row>
    <row r="8134" spans="37:37">
      <c r="AK8134" s="267"/>
    </row>
    <row r="8135" spans="37:37">
      <c r="AK8135" s="267"/>
    </row>
    <row r="8136" spans="37:37">
      <c r="AK8136" s="267"/>
    </row>
    <row r="8137" spans="37:37">
      <c r="AK8137" s="267"/>
    </row>
    <row r="8138" spans="37:37">
      <c r="AK8138" s="267"/>
    </row>
    <row r="8139" spans="37:37">
      <c r="AK8139" s="267"/>
    </row>
    <row r="8140" spans="37:37">
      <c r="AK8140" s="267"/>
    </row>
    <row r="8141" spans="37:37">
      <c r="AK8141" s="267"/>
    </row>
    <row r="8142" spans="37:37">
      <c r="AK8142" s="267"/>
    </row>
    <row r="8143" spans="37:37">
      <c r="AK8143" s="267"/>
    </row>
    <row r="8144" spans="37:37">
      <c r="AK8144" s="267"/>
    </row>
    <row r="8145" spans="37:37">
      <c r="AK8145" s="267"/>
    </row>
    <row r="8146" spans="37:37">
      <c r="AK8146" s="267"/>
    </row>
    <row r="8147" spans="37:37">
      <c r="AK8147" s="267"/>
    </row>
    <row r="8148" spans="37:37">
      <c r="AK8148" s="267"/>
    </row>
    <row r="8149" spans="37:37">
      <c r="AK8149" s="267"/>
    </row>
    <row r="8150" spans="37:37">
      <c r="AK8150" s="267"/>
    </row>
    <row r="8151" spans="37:37">
      <c r="AK8151" s="267"/>
    </row>
    <row r="8152" spans="37:37">
      <c r="AK8152" s="267"/>
    </row>
    <row r="8153" spans="37:37">
      <c r="AK8153" s="267"/>
    </row>
    <row r="8154" spans="37:37">
      <c r="AK8154" s="267"/>
    </row>
    <row r="8155" spans="37:37">
      <c r="AK8155" s="267"/>
    </row>
    <row r="8156" spans="37:37">
      <c r="AK8156" s="267"/>
    </row>
    <row r="8157" spans="37:37">
      <c r="AK8157" s="267"/>
    </row>
    <row r="8158" spans="37:37">
      <c r="AK8158" s="267"/>
    </row>
    <row r="8159" spans="37:37">
      <c r="AK8159" s="267"/>
    </row>
    <row r="8160" spans="37:37">
      <c r="AK8160" s="267"/>
    </row>
    <row r="8161" spans="37:37">
      <c r="AK8161" s="267"/>
    </row>
    <row r="8162" spans="37:37">
      <c r="AK8162" s="267"/>
    </row>
    <row r="8163" spans="37:37">
      <c r="AK8163" s="267"/>
    </row>
    <row r="8164" spans="37:37">
      <c r="AK8164" s="267"/>
    </row>
    <row r="8165" spans="37:37">
      <c r="AK8165" s="267"/>
    </row>
    <row r="8166" spans="37:37">
      <c r="AK8166" s="267"/>
    </row>
    <row r="8167" spans="37:37">
      <c r="AK8167" s="267"/>
    </row>
    <row r="8168" spans="37:37">
      <c r="AK8168" s="267"/>
    </row>
    <row r="8169" spans="37:37">
      <c r="AK8169" s="267"/>
    </row>
    <row r="8170" spans="37:37">
      <c r="AK8170" s="267"/>
    </row>
    <row r="8171" spans="37:37">
      <c r="AK8171" s="267"/>
    </row>
    <row r="8172" spans="37:37">
      <c r="AK8172" s="267"/>
    </row>
    <row r="8173" spans="37:37">
      <c r="AK8173" s="267"/>
    </row>
    <row r="8174" spans="37:37">
      <c r="AK8174" s="267"/>
    </row>
    <row r="8175" spans="37:37">
      <c r="AK8175" s="267"/>
    </row>
    <row r="8176" spans="37:37">
      <c r="AK8176" s="267"/>
    </row>
    <row r="8177" spans="37:37">
      <c r="AK8177" s="267"/>
    </row>
    <row r="8178" spans="37:37">
      <c r="AK8178" s="267"/>
    </row>
    <row r="8179" spans="37:37">
      <c r="AK8179" s="267"/>
    </row>
    <row r="8180" spans="37:37">
      <c r="AK8180" s="267"/>
    </row>
    <row r="8181" spans="37:37">
      <c r="AK8181" s="267"/>
    </row>
    <row r="8182" spans="37:37">
      <c r="AK8182" s="267"/>
    </row>
    <row r="8183" spans="37:37">
      <c r="AK8183" s="267"/>
    </row>
    <row r="8184" spans="37:37">
      <c r="AK8184" s="267"/>
    </row>
    <row r="8185" spans="37:37">
      <c r="AK8185" s="267"/>
    </row>
    <row r="8186" spans="37:37">
      <c r="AK8186" s="267"/>
    </row>
    <row r="8187" spans="37:37">
      <c r="AK8187" s="267"/>
    </row>
    <row r="8188" spans="37:37">
      <c r="AK8188" s="267"/>
    </row>
    <row r="8189" spans="37:37">
      <c r="AK8189" s="267"/>
    </row>
    <row r="8190" spans="37:37">
      <c r="AK8190" s="267"/>
    </row>
    <row r="8191" spans="37:37">
      <c r="AK8191" s="267"/>
    </row>
    <row r="8192" spans="37:37">
      <c r="AK8192" s="267"/>
    </row>
    <row r="8193" spans="37:37">
      <c r="AK8193" s="267"/>
    </row>
    <row r="8194" spans="37:37">
      <c r="AK8194" s="267"/>
    </row>
    <row r="8195" spans="37:37">
      <c r="AK8195" s="267"/>
    </row>
    <row r="8196" spans="37:37">
      <c r="AK8196" s="267"/>
    </row>
    <row r="8197" spans="37:37">
      <c r="AK8197" s="267"/>
    </row>
    <row r="8198" spans="37:37">
      <c r="AK8198" s="267"/>
    </row>
    <row r="8199" spans="37:37">
      <c r="AK8199" s="267"/>
    </row>
    <row r="8200" spans="37:37">
      <c r="AK8200" s="267"/>
    </row>
    <row r="8201" spans="37:37">
      <c r="AK8201" s="267"/>
    </row>
    <row r="8202" spans="37:37">
      <c r="AK8202" s="267"/>
    </row>
    <row r="8203" spans="37:37">
      <c r="AK8203" s="267"/>
    </row>
    <row r="8204" spans="37:37">
      <c r="AK8204" s="267"/>
    </row>
    <row r="8205" spans="37:37">
      <c r="AK8205" s="267"/>
    </row>
    <row r="8206" spans="37:37">
      <c r="AK8206" s="267"/>
    </row>
    <row r="8207" spans="37:37">
      <c r="AK8207" s="267"/>
    </row>
    <row r="8208" spans="37:37">
      <c r="AK8208" s="267"/>
    </row>
    <row r="8209" spans="37:37">
      <c r="AK8209" s="267"/>
    </row>
    <row r="8210" spans="37:37">
      <c r="AK8210" s="267"/>
    </row>
    <row r="8211" spans="37:37">
      <c r="AK8211" s="267"/>
    </row>
    <row r="8212" spans="37:37">
      <c r="AK8212" s="267"/>
    </row>
    <row r="8213" spans="37:37">
      <c r="AK8213" s="267"/>
    </row>
    <row r="8214" spans="37:37">
      <c r="AK8214" s="267"/>
    </row>
    <row r="8215" spans="37:37">
      <c r="AK8215" s="267"/>
    </row>
    <row r="8216" spans="37:37">
      <c r="AK8216" s="267"/>
    </row>
    <row r="8217" spans="37:37">
      <c r="AK8217" s="267"/>
    </row>
    <row r="8218" spans="37:37">
      <c r="AK8218" s="267"/>
    </row>
    <row r="8219" spans="37:37">
      <c r="AK8219" s="267"/>
    </row>
    <row r="8220" spans="37:37">
      <c r="AK8220" s="267"/>
    </row>
    <row r="8221" spans="37:37">
      <c r="AK8221" s="267"/>
    </row>
    <row r="8222" spans="37:37">
      <c r="AK8222" s="267"/>
    </row>
    <row r="8223" spans="37:37">
      <c r="AK8223" s="267"/>
    </row>
    <row r="8224" spans="37:37">
      <c r="AK8224" s="267"/>
    </row>
    <row r="8225" spans="37:37">
      <c r="AK8225" s="267"/>
    </row>
    <row r="8226" spans="37:37">
      <c r="AK8226" s="267"/>
    </row>
    <row r="8227" spans="37:37">
      <c r="AK8227" s="267"/>
    </row>
    <row r="8228" spans="37:37">
      <c r="AK8228" s="267"/>
    </row>
    <row r="8229" spans="37:37">
      <c r="AK8229" s="267"/>
    </row>
    <row r="8230" spans="37:37">
      <c r="AK8230" s="267"/>
    </row>
    <row r="8231" spans="37:37">
      <c r="AK8231" s="267"/>
    </row>
    <row r="8232" spans="37:37">
      <c r="AK8232" s="267"/>
    </row>
    <row r="8233" spans="37:37">
      <c r="AK8233" s="267"/>
    </row>
    <row r="8234" spans="37:37">
      <c r="AK8234" s="267"/>
    </row>
    <row r="8235" spans="37:37">
      <c r="AK8235" s="267"/>
    </row>
    <row r="8236" spans="37:37">
      <c r="AK8236" s="267"/>
    </row>
    <row r="8237" spans="37:37">
      <c r="AK8237" s="267"/>
    </row>
    <row r="8238" spans="37:37">
      <c r="AK8238" s="267"/>
    </row>
    <row r="8239" spans="37:37">
      <c r="AK8239" s="267"/>
    </row>
    <row r="8240" spans="37:37">
      <c r="AK8240" s="267"/>
    </row>
    <row r="8241" spans="37:37">
      <c r="AK8241" s="267"/>
    </row>
    <row r="8242" spans="37:37">
      <c r="AK8242" s="267"/>
    </row>
    <row r="8243" spans="37:37">
      <c r="AK8243" s="267"/>
    </row>
    <row r="8244" spans="37:37">
      <c r="AK8244" s="267"/>
    </row>
    <row r="8245" spans="37:37">
      <c r="AK8245" s="267"/>
    </row>
    <row r="8246" spans="37:37">
      <c r="AK8246" s="267"/>
    </row>
    <row r="8247" spans="37:37">
      <c r="AK8247" s="267"/>
    </row>
    <row r="8248" spans="37:37">
      <c r="AK8248" s="267"/>
    </row>
    <row r="8249" spans="37:37">
      <c r="AK8249" s="267"/>
    </row>
    <row r="8250" spans="37:37">
      <c r="AK8250" s="267"/>
    </row>
    <row r="8251" spans="37:37">
      <c r="AK8251" s="267"/>
    </row>
    <row r="8252" spans="37:37">
      <c r="AK8252" s="267"/>
    </row>
    <row r="8253" spans="37:37">
      <c r="AK8253" s="267"/>
    </row>
    <row r="8254" spans="37:37">
      <c r="AK8254" s="267"/>
    </row>
    <row r="8255" spans="37:37">
      <c r="AK8255" s="267"/>
    </row>
    <row r="8256" spans="37:37">
      <c r="AK8256" s="267"/>
    </row>
    <row r="8257" spans="37:37">
      <c r="AK8257" s="267"/>
    </row>
    <row r="8258" spans="37:37">
      <c r="AK8258" s="267"/>
    </row>
    <row r="8259" spans="37:37">
      <c r="AK8259" s="267"/>
    </row>
    <row r="8260" spans="37:37">
      <c r="AK8260" s="267"/>
    </row>
    <row r="8261" spans="37:37">
      <c r="AK8261" s="267"/>
    </row>
    <row r="8262" spans="37:37">
      <c r="AK8262" s="267"/>
    </row>
    <row r="8263" spans="37:37">
      <c r="AK8263" s="267"/>
    </row>
    <row r="8264" spans="37:37">
      <c r="AK8264" s="267"/>
    </row>
    <row r="8265" spans="37:37">
      <c r="AK8265" s="267"/>
    </row>
    <row r="8266" spans="37:37">
      <c r="AK8266" s="267"/>
    </row>
    <row r="8267" spans="37:37">
      <c r="AK8267" s="267"/>
    </row>
    <row r="8268" spans="37:37">
      <c r="AK8268" s="267"/>
    </row>
    <row r="8269" spans="37:37">
      <c r="AK8269" s="267"/>
    </row>
    <row r="8270" spans="37:37">
      <c r="AK8270" s="267"/>
    </row>
    <row r="8271" spans="37:37">
      <c r="AK8271" s="267"/>
    </row>
    <row r="8272" spans="37:37">
      <c r="AK8272" s="267"/>
    </row>
    <row r="8273" spans="37:37">
      <c r="AK8273" s="267"/>
    </row>
    <row r="8274" spans="37:37">
      <c r="AK8274" s="267"/>
    </row>
    <row r="8275" spans="37:37">
      <c r="AK8275" s="267"/>
    </row>
    <row r="8276" spans="37:37">
      <c r="AK8276" s="267"/>
    </row>
    <row r="8277" spans="37:37">
      <c r="AK8277" s="267"/>
    </row>
    <row r="8278" spans="37:37">
      <c r="AK8278" s="267"/>
    </row>
    <row r="8279" spans="37:37">
      <c r="AK8279" s="267"/>
    </row>
    <row r="8280" spans="37:37">
      <c r="AK8280" s="267"/>
    </row>
    <row r="8281" spans="37:37">
      <c r="AK8281" s="267"/>
    </row>
    <row r="8282" spans="37:37">
      <c r="AK8282" s="267"/>
    </row>
    <row r="8283" spans="37:37">
      <c r="AK8283" s="267"/>
    </row>
    <row r="8284" spans="37:37">
      <c r="AK8284" s="267"/>
    </row>
    <row r="8285" spans="37:37">
      <c r="AK8285" s="267"/>
    </row>
    <row r="8286" spans="37:37">
      <c r="AK8286" s="267"/>
    </row>
    <row r="8287" spans="37:37">
      <c r="AK8287" s="267"/>
    </row>
    <row r="8288" spans="37:37">
      <c r="AK8288" s="267"/>
    </row>
    <row r="8289" spans="37:37">
      <c r="AK8289" s="267"/>
    </row>
    <row r="8290" spans="37:37">
      <c r="AK8290" s="267"/>
    </row>
    <row r="8291" spans="37:37">
      <c r="AK8291" s="267"/>
    </row>
    <row r="8292" spans="37:37">
      <c r="AK8292" s="267"/>
    </row>
    <row r="8293" spans="37:37">
      <c r="AK8293" s="267"/>
    </row>
    <row r="8294" spans="37:37">
      <c r="AK8294" s="267"/>
    </row>
    <row r="8295" spans="37:37">
      <c r="AK8295" s="267"/>
    </row>
    <row r="8296" spans="37:37">
      <c r="AK8296" s="267"/>
    </row>
    <row r="8297" spans="37:37">
      <c r="AK8297" s="267"/>
    </row>
    <row r="8298" spans="37:37">
      <c r="AK8298" s="267"/>
    </row>
    <row r="8299" spans="37:37">
      <c r="AK8299" s="267"/>
    </row>
    <row r="8300" spans="37:37">
      <c r="AK8300" s="267"/>
    </row>
    <row r="8301" spans="37:37">
      <c r="AK8301" s="267"/>
    </row>
    <row r="8302" spans="37:37">
      <c r="AK8302" s="267"/>
    </row>
    <row r="8303" spans="37:37">
      <c r="AK8303" s="267"/>
    </row>
    <row r="8304" spans="37:37">
      <c r="AK8304" s="267"/>
    </row>
    <row r="8305" spans="37:37">
      <c r="AK8305" s="267"/>
    </row>
    <row r="8306" spans="37:37">
      <c r="AK8306" s="267"/>
    </row>
    <row r="8307" spans="37:37">
      <c r="AK8307" s="267"/>
    </row>
    <row r="8308" spans="37:37">
      <c r="AK8308" s="267"/>
    </row>
    <row r="8309" spans="37:37">
      <c r="AK8309" s="267"/>
    </row>
    <row r="8310" spans="37:37">
      <c r="AK8310" s="267"/>
    </row>
    <row r="8311" spans="37:37">
      <c r="AK8311" s="267"/>
    </row>
    <row r="8312" spans="37:37">
      <c r="AK8312" s="267"/>
    </row>
    <row r="8313" spans="37:37">
      <c r="AK8313" s="267"/>
    </row>
    <row r="8314" spans="37:37">
      <c r="AK8314" s="267"/>
    </row>
    <row r="8315" spans="37:37">
      <c r="AK8315" s="267"/>
    </row>
    <row r="8316" spans="37:37">
      <c r="AK8316" s="267"/>
    </row>
    <row r="8317" spans="37:37">
      <c r="AK8317" s="267"/>
    </row>
    <row r="8318" spans="37:37">
      <c r="AK8318" s="267"/>
    </row>
    <row r="8319" spans="37:37">
      <c r="AK8319" s="267"/>
    </row>
    <row r="8320" spans="37:37">
      <c r="AK8320" s="267"/>
    </row>
    <row r="8321" spans="37:37">
      <c r="AK8321" s="267"/>
    </row>
    <row r="8322" spans="37:37">
      <c r="AK8322" s="267"/>
    </row>
    <row r="8323" spans="37:37">
      <c r="AK8323" s="267"/>
    </row>
    <row r="8324" spans="37:37">
      <c r="AK8324" s="267"/>
    </row>
    <row r="8325" spans="37:37">
      <c r="AK8325" s="267"/>
    </row>
    <row r="8326" spans="37:37">
      <c r="AK8326" s="267"/>
    </row>
    <row r="8327" spans="37:37">
      <c r="AK8327" s="267"/>
    </row>
    <row r="8328" spans="37:37">
      <c r="AK8328" s="267"/>
    </row>
    <row r="8329" spans="37:37">
      <c r="AK8329" s="267"/>
    </row>
    <row r="8330" spans="37:37">
      <c r="AK8330" s="267"/>
    </row>
    <row r="8331" spans="37:37">
      <c r="AK8331" s="267"/>
    </row>
    <row r="8332" spans="37:37">
      <c r="AK8332" s="267"/>
    </row>
    <row r="8333" spans="37:37">
      <c r="AK8333" s="267"/>
    </row>
    <row r="8334" spans="37:37">
      <c r="AK8334" s="267"/>
    </row>
    <row r="8335" spans="37:37">
      <c r="AK8335" s="267"/>
    </row>
    <row r="8336" spans="37:37">
      <c r="AK8336" s="267"/>
    </row>
    <row r="8337" spans="37:37">
      <c r="AK8337" s="267"/>
    </row>
    <row r="8338" spans="37:37">
      <c r="AK8338" s="267"/>
    </row>
    <row r="8339" spans="37:37">
      <c r="AK8339" s="267"/>
    </row>
    <row r="8340" spans="37:37">
      <c r="AK8340" s="267"/>
    </row>
    <row r="8341" spans="37:37">
      <c r="AK8341" s="267"/>
    </row>
    <row r="8342" spans="37:37">
      <c r="AK8342" s="267"/>
    </row>
    <row r="8343" spans="37:37">
      <c r="AK8343" s="267"/>
    </row>
    <row r="8344" spans="37:37">
      <c r="AK8344" s="267"/>
    </row>
    <row r="8345" spans="37:37">
      <c r="AK8345" s="267"/>
    </row>
    <row r="8346" spans="37:37">
      <c r="AK8346" s="267"/>
    </row>
    <row r="8347" spans="37:37">
      <c r="AK8347" s="267"/>
    </row>
    <row r="8348" spans="37:37">
      <c r="AK8348" s="267"/>
    </row>
    <row r="8349" spans="37:37">
      <c r="AK8349" s="267"/>
    </row>
    <row r="8350" spans="37:37">
      <c r="AK8350" s="267"/>
    </row>
    <row r="8351" spans="37:37">
      <c r="AK8351" s="267"/>
    </row>
    <row r="8352" spans="37:37">
      <c r="AK8352" s="267"/>
    </row>
    <row r="8353" spans="37:37">
      <c r="AK8353" s="267"/>
    </row>
    <row r="8354" spans="37:37">
      <c r="AK8354" s="267"/>
    </row>
    <row r="8355" spans="37:37">
      <c r="AK8355" s="267"/>
    </row>
    <row r="8356" spans="37:37">
      <c r="AK8356" s="267"/>
    </row>
    <row r="8357" spans="37:37">
      <c r="AK8357" s="267"/>
    </row>
    <row r="8358" spans="37:37">
      <c r="AK8358" s="267"/>
    </row>
    <row r="8359" spans="37:37">
      <c r="AK8359" s="267"/>
    </row>
    <row r="8360" spans="37:37">
      <c r="AK8360" s="267"/>
    </row>
    <row r="8361" spans="37:37">
      <c r="AK8361" s="267"/>
    </row>
    <row r="8362" spans="37:37">
      <c r="AK8362" s="267"/>
    </row>
    <row r="8363" spans="37:37">
      <c r="AK8363" s="267"/>
    </row>
    <row r="8364" spans="37:37">
      <c r="AK8364" s="267"/>
    </row>
    <row r="8365" spans="37:37">
      <c r="AK8365" s="267"/>
    </row>
    <row r="8366" spans="37:37">
      <c r="AK8366" s="267"/>
    </row>
    <row r="8367" spans="37:37">
      <c r="AK8367" s="267"/>
    </row>
    <row r="8368" spans="37:37">
      <c r="AK8368" s="267"/>
    </row>
    <row r="8369" spans="37:37">
      <c r="AK8369" s="267"/>
    </row>
    <row r="8370" spans="37:37">
      <c r="AK8370" s="267"/>
    </row>
    <row r="8371" spans="37:37">
      <c r="AK8371" s="267"/>
    </row>
    <row r="8372" spans="37:37">
      <c r="AK8372" s="267"/>
    </row>
    <row r="8373" spans="37:37">
      <c r="AK8373" s="267"/>
    </row>
    <row r="8374" spans="37:37">
      <c r="AK8374" s="267"/>
    </row>
    <row r="8375" spans="37:37">
      <c r="AK8375" s="267"/>
    </row>
    <row r="8376" spans="37:37">
      <c r="AK8376" s="267"/>
    </row>
    <row r="8377" spans="37:37">
      <c r="AK8377" s="267"/>
    </row>
    <row r="8378" spans="37:37">
      <c r="AK8378" s="267"/>
    </row>
    <row r="8379" spans="37:37">
      <c r="AK8379" s="267"/>
    </row>
    <row r="8380" spans="37:37">
      <c r="AK8380" s="267"/>
    </row>
    <row r="8381" spans="37:37">
      <c r="AK8381" s="267"/>
    </row>
    <row r="8382" spans="37:37">
      <c r="AK8382" s="267"/>
    </row>
    <row r="8383" spans="37:37">
      <c r="AK8383" s="267"/>
    </row>
    <row r="8384" spans="37:37">
      <c r="AK8384" s="267"/>
    </row>
    <row r="8385" spans="37:37">
      <c r="AK8385" s="267"/>
    </row>
    <row r="8386" spans="37:37">
      <c r="AK8386" s="267"/>
    </row>
    <row r="8387" spans="37:37">
      <c r="AK8387" s="267"/>
    </row>
    <row r="8388" spans="37:37">
      <c r="AK8388" s="267"/>
    </row>
    <row r="8389" spans="37:37">
      <c r="AK8389" s="267"/>
    </row>
    <row r="8390" spans="37:37">
      <c r="AK8390" s="267"/>
    </row>
    <row r="8391" spans="37:37">
      <c r="AK8391" s="267"/>
    </row>
    <row r="8392" spans="37:37">
      <c r="AK8392" s="267"/>
    </row>
    <row r="8393" spans="37:37">
      <c r="AK8393" s="267"/>
    </row>
    <row r="8394" spans="37:37">
      <c r="AK8394" s="267"/>
    </row>
    <row r="8395" spans="37:37">
      <c r="AK8395" s="267"/>
    </row>
    <row r="8396" spans="37:37">
      <c r="AK8396" s="267"/>
    </row>
    <row r="8397" spans="37:37">
      <c r="AK8397" s="267"/>
    </row>
    <row r="8398" spans="37:37">
      <c r="AK8398" s="267"/>
    </row>
    <row r="8399" spans="37:37">
      <c r="AK8399" s="267"/>
    </row>
    <row r="8400" spans="37:37">
      <c r="AK8400" s="267"/>
    </row>
    <row r="8401" spans="37:37">
      <c r="AK8401" s="267"/>
    </row>
    <row r="8402" spans="37:37">
      <c r="AK8402" s="267"/>
    </row>
    <row r="8403" spans="37:37">
      <c r="AK8403" s="267"/>
    </row>
    <row r="8404" spans="37:37">
      <c r="AK8404" s="267"/>
    </row>
    <row r="8405" spans="37:37">
      <c r="AK8405" s="267"/>
    </row>
    <row r="8406" spans="37:37">
      <c r="AK8406" s="267"/>
    </row>
    <row r="8407" spans="37:37">
      <c r="AK8407" s="267"/>
    </row>
    <row r="8408" spans="37:37">
      <c r="AK8408" s="267"/>
    </row>
    <row r="8409" spans="37:37">
      <c r="AK8409" s="267"/>
    </row>
    <row r="8410" spans="37:37">
      <c r="AK8410" s="267"/>
    </row>
    <row r="8411" spans="37:37">
      <c r="AK8411" s="267"/>
    </row>
    <row r="8412" spans="37:37">
      <c r="AK8412" s="267"/>
    </row>
    <row r="8413" spans="37:37">
      <c r="AK8413" s="267"/>
    </row>
    <row r="8414" spans="37:37">
      <c r="AK8414" s="267"/>
    </row>
    <row r="8415" spans="37:37">
      <c r="AK8415" s="267"/>
    </row>
    <row r="8416" spans="37:37">
      <c r="AK8416" s="267"/>
    </row>
    <row r="8417" spans="37:37">
      <c r="AK8417" s="267"/>
    </row>
    <row r="8418" spans="37:37">
      <c r="AK8418" s="267"/>
    </row>
    <row r="8419" spans="37:37">
      <c r="AK8419" s="267"/>
    </row>
    <row r="8420" spans="37:37">
      <c r="AK8420" s="267"/>
    </row>
    <row r="8421" spans="37:37">
      <c r="AK8421" s="267"/>
    </row>
    <row r="8422" spans="37:37">
      <c r="AK8422" s="267"/>
    </row>
    <row r="8423" spans="37:37">
      <c r="AK8423" s="267"/>
    </row>
    <row r="8424" spans="37:37">
      <c r="AK8424" s="267"/>
    </row>
    <row r="8425" spans="37:37">
      <c r="AK8425" s="267"/>
    </row>
    <row r="8426" spans="37:37">
      <c r="AK8426" s="267"/>
    </row>
    <row r="8427" spans="37:37">
      <c r="AK8427" s="267"/>
    </row>
    <row r="8428" spans="37:37">
      <c r="AK8428" s="267"/>
    </row>
    <row r="8429" spans="37:37">
      <c r="AK8429" s="267"/>
    </row>
    <row r="8430" spans="37:37">
      <c r="AK8430" s="267"/>
    </row>
    <row r="8431" spans="37:37">
      <c r="AK8431" s="267"/>
    </row>
    <row r="8432" spans="37:37">
      <c r="AK8432" s="267"/>
    </row>
    <row r="8433" spans="37:37">
      <c r="AK8433" s="267"/>
    </row>
    <row r="8434" spans="37:37">
      <c r="AK8434" s="267"/>
    </row>
    <row r="8435" spans="37:37">
      <c r="AK8435" s="267"/>
    </row>
    <row r="8436" spans="37:37">
      <c r="AK8436" s="267"/>
    </row>
    <row r="8437" spans="37:37">
      <c r="AK8437" s="267"/>
    </row>
    <row r="8438" spans="37:37">
      <c r="AK8438" s="267"/>
    </row>
    <row r="8439" spans="37:37">
      <c r="AK8439" s="267"/>
    </row>
    <row r="8440" spans="37:37">
      <c r="AK8440" s="267"/>
    </row>
    <row r="8441" spans="37:37">
      <c r="AK8441" s="267"/>
    </row>
    <row r="8442" spans="37:37">
      <c r="AK8442" s="267"/>
    </row>
    <row r="8443" spans="37:37">
      <c r="AK8443" s="267"/>
    </row>
    <row r="8444" spans="37:37">
      <c r="AK8444" s="267"/>
    </row>
    <row r="8445" spans="37:37">
      <c r="AK8445" s="267"/>
    </row>
    <row r="8446" spans="37:37">
      <c r="AK8446" s="267"/>
    </row>
    <row r="8447" spans="37:37">
      <c r="AK8447" s="267"/>
    </row>
    <row r="8448" spans="37:37">
      <c r="AK8448" s="267"/>
    </row>
    <row r="8449" spans="37:37">
      <c r="AK8449" s="267"/>
    </row>
    <row r="8450" spans="37:37">
      <c r="AK8450" s="267"/>
    </row>
    <row r="8451" spans="37:37">
      <c r="AK8451" s="267"/>
    </row>
    <row r="8452" spans="37:37">
      <c r="AK8452" s="267"/>
    </row>
    <row r="8453" spans="37:37">
      <c r="AK8453" s="267"/>
    </row>
    <row r="8454" spans="37:37">
      <c r="AK8454" s="267"/>
    </row>
    <row r="8455" spans="37:37">
      <c r="AK8455" s="267"/>
    </row>
    <row r="8456" spans="37:37">
      <c r="AK8456" s="267"/>
    </row>
    <row r="8457" spans="37:37">
      <c r="AK8457" s="267"/>
    </row>
    <row r="8458" spans="37:37">
      <c r="AK8458" s="267"/>
    </row>
    <row r="8459" spans="37:37">
      <c r="AK8459" s="267"/>
    </row>
    <row r="8460" spans="37:37">
      <c r="AK8460" s="267"/>
    </row>
    <row r="8461" spans="37:37">
      <c r="AK8461" s="267"/>
    </row>
    <row r="8462" spans="37:37">
      <c r="AK8462" s="267"/>
    </row>
    <row r="8463" spans="37:37">
      <c r="AK8463" s="267"/>
    </row>
    <row r="8464" spans="37:37">
      <c r="AK8464" s="267"/>
    </row>
    <row r="8465" spans="37:37">
      <c r="AK8465" s="267"/>
    </row>
    <row r="8466" spans="37:37">
      <c r="AK8466" s="267"/>
    </row>
    <row r="8467" spans="37:37">
      <c r="AK8467" s="267"/>
    </row>
    <row r="8468" spans="37:37">
      <c r="AK8468" s="267"/>
    </row>
    <row r="8469" spans="37:37">
      <c r="AK8469" s="267"/>
    </row>
    <row r="8470" spans="37:37">
      <c r="AK8470" s="267"/>
    </row>
    <row r="8471" spans="37:37">
      <c r="AK8471" s="267"/>
    </row>
    <row r="8472" spans="37:37">
      <c r="AK8472" s="267"/>
    </row>
    <row r="8473" spans="37:37">
      <c r="AK8473" s="267"/>
    </row>
    <row r="8474" spans="37:37">
      <c r="AK8474" s="267"/>
    </row>
    <row r="8475" spans="37:37">
      <c r="AK8475" s="267"/>
    </row>
    <row r="8476" spans="37:37">
      <c r="AK8476" s="267"/>
    </row>
    <row r="8477" spans="37:37">
      <c r="AK8477" s="267"/>
    </row>
    <row r="8478" spans="37:37">
      <c r="AK8478" s="267"/>
    </row>
    <row r="8479" spans="37:37">
      <c r="AK8479" s="267"/>
    </row>
    <row r="8480" spans="37:37">
      <c r="AK8480" s="267"/>
    </row>
    <row r="8481" spans="37:37">
      <c r="AK8481" s="267"/>
    </row>
    <row r="8482" spans="37:37">
      <c r="AK8482" s="267"/>
    </row>
    <row r="8483" spans="37:37">
      <c r="AK8483" s="267"/>
    </row>
    <row r="8484" spans="37:37">
      <c r="AK8484" s="267"/>
    </row>
    <row r="8485" spans="37:37">
      <c r="AK8485" s="267"/>
    </row>
    <row r="8486" spans="37:37">
      <c r="AK8486" s="267"/>
    </row>
    <row r="8487" spans="37:37">
      <c r="AK8487" s="267"/>
    </row>
    <row r="8488" spans="37:37">
      <c r="AK8488" s="267"/>
    </row>
    <row r="8489" spans="37:37">
      <c r="AK8489" s="267"/>
    </row>
    <row r="8490" spans="37:37">
      <c r="AK8490" s="267"/>
    </row>
    <row r="8491" spans="37:37">
      <c r="AK8491" s="267"/>
    </row>
    <row r="8492" spans="37:37">
      <c r="AK8492" s="267"/>
    </row>
    <row r="8493" spans="37:37">
      <c r="AK8493" s="267"/>
    </row>
    <row r="8494" spans="37:37">
      <c r="AK8494" s="267"/>
    </row>
    <row r="8495" spans="37:37">
      <c r="AK8495" s="267"/>
    </row>
    <row r="8496" spans="37:37">
      <c r="AK8496" s="267"/>
    </row>
    <row r="8497" spans="37:37">
      <c r="AK8497" s="267"/>
    </row>
    <row r="8498" spans="37:37">
      <c r="AK8498" s="267"/>
    </row>
    <row r="8499" spans="37:37">
      <c r="AK8499" s="267"/>
    </row>
    <row r="8500" spans="37:37">
      <c r="AK8500" s="267"/>
    </row>
    <row r="8501" spans="37:37">
      <c r="AK8501" s="267"/>
    </row>
    <row r="8502" spans="37:37">
      <c r="AK8502" s="267"/>
    </row>
    <row r="8503" spans="37:37">
      <c r="AK8503" s="267"/>
    </row>
    <row r="8504" spans="37:37">
      <c r="AK8504" s="267"/>
    </row>
    <row r="8505" spans="37:37">
      <c r="AK8505" s="267"/>
    </row>
    <row r="8506" spans="37:37">
      <c r="AK8506" s="267"/>
    </row>
    <row r="8507" spans="37:37">
      <c r="AK8507" s="267"/>
    </row>
    <row r="8508" spans="37:37">
      <c r="AK8508" s="267"/>
    </row>
    <row r="8509" spans="37:37">
      <c r="AK8509" s="267"/>
    </row>
    <row r="8510" spans="37:37">
      <c r="AK8510" s="267"/>
    </row>
    <row r="8511" spans="37:37">
      <c r="AK8511" s="267"/>
    </row>
    <row r="8512" spans="37:37">
      <c r="AK8512" s="267"/>
    </row>
    <row r="8513" spans="37:37">
      <c r="AK8513" s="267"/>
    </row>
    <row r="8514" spans="37:37">
      <c r="AK8514" s="267"/>
    </row>
    <row r="8515" spans="37:37">
      <c r="AK8515" s="267"/>
    </row>
    <row r="8516" spans="37:37">
      <c r="AK8516" s="267"/>
    </row>
    <row r="8517" spans="37:37">
      <c r="AK8517" s="267"/>
    </row>
    <row r="8518" spans="37:37">
      <c r="AK8518" s="267"/>
    </row>
    <row r="8519" spans="37:37">
      <c r="AK8519" s="267"/>
    </row>
    <row r="8520" spans="37:37">
      <c r="AK8520" s="267"/>
    </row>
    <row r="8521" spans="37:37">
      <c r="AK8521" s="267"/>
    </row>
    <row r="8522" spans="37:37">
      <c r="AK8522" s="267"/>
    </row>
    <row r="8523" spans="37:37">
      <c r="AK8523" s="267"/>
    </row>
    <row r="8524" spans="37:37">
      <c r="AK8524" s="267"/>
    </row>
    <row r="8525" spans="37:37">
      <c r="AK8525" s="267"/>
    </row>
    <row r="8526" spans="37:37">
      <c r="AK8526" s="267"/>
    </row>
    <row r="8527" spans="37:37">
      <c r="AK8527" s="267"/>
    </row>
    <row r="8528" spans="37:37">
      <c r="AK8528" s="267"/>
    </row>
    <row r="8529" spans="37:37">
      <c r="AK8529" s="267"/>
    </row>
    <row r="8530" spans="37:37">
      <c r="AK8530" s="267"/>
    </row>
    <row r="8531" spans="37:37">
      <c r="AK8531" s="267"/>
    </row>
    <row r="8532" spans="37:37">
      <c r="AK8532" s="267"/>
    </row>
    <row r="8533" spans="37:37">
      <c r="AK8533" s="267"/>
    </row>
    <row r="8534" spans="37:37">
      <c r="AK8534" s="267"/>
    </row>
    <row r="8535" spans="37:37">
      <c r="AK8535" s="267"/>
    </row>
    <row r="8536" spans="37:37">
      <c r="AK8536" s="267"/>
    </row>
    <row r="8537" spans="37:37">
      <c r="AK8537" s="267"/>
    </row>
    <row r="8538" spans="37:37">
      <c r="AK8538" s="267"/>
    </row>
    <row r="8539" spans="37:37">
      <c r="AK8539" s="267"/>
    </row>
    <row r="8540" spans="37:37">
      <c r="AK8540" s="267"/>
    </row>
    <row r="8541" spans="37:37">
      <c r="AK8541" s="267"/>
    </row>
    <row r="8542" spans="37:37">
      <c r="AK8542" s="267"/>
    </row>
    <row r="8543" spans="37:37">
      <c r="AK8543" s="267"/>
    </row>
    <row r="8544" spans="37:37">
      <c r="AK8544" s="267"/>
    </row>
    <row r="8545" spans="37:37">
      <c r="AK8545" s="267"/>
    </row>
    <row r="8546" spans="37:37">
      <c r="AK8546" s="267"/>
    </row>
    <row r="8547" spans="37:37">
      <c r="AK8547" s="267"/>
    </row>
    <row r="8548" spans="37:37">
      <c r="AK8548" s="267"/>
    </row>
    <row r="8549" spans="37:37">
      <c r="AK8549" s="267"/>
    </row>
    <row r="8550" spans="37:37">
      <c r="AK8550" s="267"/>
    </row>
    <row r="8551" spans="37:37">
      <c r="AK8551" s="267"/>
    </row>
    <row r="8552" spans="37:37">
      <c r="AK8552" s="267"/>
    </row>
    <row r="8553" spans="37:37">
      <c r="AK8553" s="267"/>
    </row>
    <row r="8554" spans="37:37">
      <c r="AK8554" s="267"/>
    </row>
    <row r="8555" spans="37:37">
      <c r="AK8555" s="267"/>
    </row>
    <row r="8556" spans="37:37">
      <c r="AK8556" s="267"/>
    </row>
    <row r="8557" spans="37:37">
      <c r="AK8557" s="267"/>
    </row>
    <row r="8558" spans="37:37">
      <c r="AK8558" s="267"/>
    </row>
    <row r="8559" spans="37:37">
      <c r="AK8559" s="267"/>
    </row>
    <row r="8560" spans="37:37">
      <c r="AK8560" s="267"/>
    </row>
    <row r="8561" spans="37:37">
      <c r="AK8561" s="267"/>
    </row>
    <row r="8562" spans="37:37">
      <c r="AK8562" s="267"/>
    </row>
    <row r="8563" spans="37:37">
      <c r="AK8563" s="267"/>
    </row>
    <row r="8564" spans="37:37">
      <c r="AK8564" s="267"/>
    </row>
    <row r="8565" spans="37:37">
      <c r="AK8565" s="267"/>
    </row>
    <row r="8566" spans="37:37">
      <c r="AK8566" s="267"/>
    </row>
    <row r="8567" spans="37:37">
      <c r="AK8567" s="267"/>
    </row>
    <row r="8568" spans="37:37">
      <c r="AK8568" s="267"/>
    </row>
    <row r="8569" spans="37:37">
      <c r="AK8569" s="267"/>
    </row>
    <row r="8570" spans="37:37">
      <c r="AK8570" s="267"/>
    </row>
    <row r="8571" spans="37:37">
      <c r="AK8571" s="267"/>
    </row>
    <row r="8572" spans="37:37">
      <c r="AK8572" s="267"/>
    </row>
    <row r="8573" spans="37:37">
      <c r="AK8573" s="267"/>
    </row>
    <row r="8574" spans="37:37">
      <c r="AK8574" s="267"/>
    </row>
    <row r="8575" spans="37:37">
      <c r="AK8575" s="267"/>
    </row>
    <row r="8576" spans="37:37">
      <c r="AK8576" s="267"/>
    </row>
    <row r="8577" spans="37:37">
      <c r="AK8577" s="267"/>
    </row>
    <row r="8578" spans="37:37">
      <c r="AK8578" s="267"/>
    </row>
    <row r="8579" spans="37:37">
      <c r="AK8579" s="267"/>
    </row>
    <row r="8580" spans="37:37">
      <c r="AK8580" s="267"/>
    </row>
    <row r="8581" spans="37:37">
      <c r="AK8581" s="267"/>
    </row>
    <row r="8582" spans="37:37">
      <c r="AK8582" s="267"/>
    </row>
    <row r="8583" spans="37:37">
      <c r="AK8583" s="267"/>
    </row>
    <row r="8584" spans="37:37">
      <c r="AK8584" s="267"/>
    </row>
    <row r="8585" spans="37:37">
      <c r="AK8585" s="267"/>
    </row>
    <row r="8586" spans="37:37">
      <c r="AK8586" s="267"/>
    </row>
    <row r="8587" spans="37:37">
      <c r="AK8587" s="267"/>
    </row>
    <row r="8588" spans="37:37">
      <c r="AK8588" s="267"/>
    </row>
    <row r="8589" spans="37:37">
      <c r="AK8589" s="267"/>
    </row>
    <row r="8590" spans="37:37">
      <c r="AK8590" s="267"/>
    </row>
    <row r="8591" spans="37:37">
      <c r="AK8591" s="267"/>
    </row>
    <row r="8592" spans="37:37">
      <c r="AK8592" s="267"/>
    </row>
    <row r="8593" spans="37:37">
      <c r="AK8593" s="267"/>
    </row>
    <row r="8594" spans="37:37">
      <c r="AK8594" s="267"/>
    </row>
    <row r="8595" spans="37:37">
      <c r="AK8595" s="267"/>
    </row>
    <row r="8596" spans="37:37">
      <c r="AK8596" s="267"/>
    </row>
    <row r="8597" spans="37:37">
      <c r="AK8597" s="267"/>
    </row>
    <row r="8598" spans="37:37">
      <c r="AK8598" s="267"/>
    </row>
    <row r="8599" spans="37:37">
      <c r="AK8599" s="267"/>
    </row>
    <row r="8600" spans="37:37">
      <c r="AK8600" s="267"/>
    </row>
    <row r="8601" spans="37:37">
      <c r="AK8601" s="267"/>
    </row>
    <row r="8602" spans="37:37">
      <c r="AK8602" s="267"/>
    </row>
    <row r="8603" spans="37:37">
      <c r="AK8603" s="267"/>
    </row>
    <row r="8604" spans="37:37">
      <c r="AK8604" s="267"/>
    </row>
    <row r="8605" spans="37:37">
      <c r="AK8605" s="267"/>
    </row>
    <row r="8606" spans="37:37">
      <c r="AK8606" s="267"/>
    </row>
    <row r="8607" spans="37:37">
      <c r="AK8607" s="267"/>
    </row>
    <row r="8608" spans="37:37">
      <c r="AK8608" s="267"/>
    </row>
    <row r="8609" spans="37:37">
      <c r="AK8609" s="267"/>
    </row>
    <row r="8610" spans="37:37">
      <c r="AK8610" s="267"/>
    </row>
    <row r="8611" spans="37:37">
      <c r="AK8611" s="267"/>
    </row>
    <row r="8612" spans="37:37">
      <c r="AK8612" s="267"/>
    </row>
    <row r="8613" spans="37:37">
      <c r="AK8613" s="267"/>
    </row>
    <row r="8614" spans="37:37">
      <c r="AK8614" s="267"/>
    </row>
    <row r="8615" spans="37:37">
      <c r="AK8615" s="267"/>
    </row>
    <row r="8616" spans="37:37">
      <c r="AK8616" s="267"/>
    </row>
    <row r="8617" spans="37:37">
      <c r="AK8617" s="267"/>
    </row>
    <row r="8618" spans="37:37">
      <c r="AK8618" s="267"/>
    </row>
    <row r="8619" spans="37:37">
      <c r="AK8619" s="267"/>
    </row>
    <row r="8620" spans="37:37">
      <c r="AK8620" s="267"/>
    </row>
    <row r="8621" spans="37:37">
      <c r="AK8621" s="267"/>
    </row>
    <row r="8622" spans="37:37">
      <c r="AK8622" s="267"/>
    </row>
    <row r="8623" spans="37:37">
      <c r="AK8623" s="267"/>
    </row>
    <row r="8624" spans="37:37">
      <c r="AK8624" s="267"/>
    </row>
    <row r="8625" spans="37:37">
      <c r="AK8625" s="267"/>
    </row>
    <row r="8626" spans="37:37">
      <c r="AK8626" s="267"/>
    </row>
    <row r="8627" spans="37:37">
      <c r="AK8627" s="267"/>
    </row>
    <row r="8628" spans="37:37">
      <c r="AK8628" s="267"/>
    </row>
    <row r="8629" spans="37:37">
      <c r="AK8629" s="267"/>
    </row>
    <row r="8630" spans="37:37">
      <c r="AK8630" s="267"/>
    </row>
    <row r="8631" spans="37:37">
      <c r="AK8631" s="267"/>
    </row>
    <row r="8632" spans="37:37">
      <c r="AK8632" s="267"/>
    </row>
    <row r="8633" spans="37:37">
      <c r="AK8633" s="267"/>
    </row>
    <row r="8634" spans="37:37">
      <c r="AK8634" s="267"/>
    </row>
    <row r="8635" spans="37:37">
      <c r="AK8635" s="267"/>
    </row>
    <row r="8636" spans="37:37">
      <c r="AK8636" s="267"/>
    </row>
    <row r="8637" spans="37:37">
      <c r="AK8637" s="267"/>
    </row>
    <row r="8638" spans="37:37">
      <c r="AK8638" s="267"/>
    </row>
    <row r="8639" spans="37:37">
      <c r="AK8639" s="267"/>
    </row>
    <row r="8640" spans="37:37">
      <c r="AK8640" s="267"/>
    </row>
    <row r="8641" spans="37:37">
      <c r="AK8641" s="267"/>
    </row>
    <row r="8642" spans="37:37">
      <c r="AK8642" s="267"/>
    </row>
    <row r="8643" spans="37:37">
      <c r="AK8643" s="267"/>
    </row>
    <row r="8644" spans="37:37">
      <c r="AK8644" s="267"/>
    </row>
    <row r="8645" spans="37:37">
      <c r="AK8645" s="267"/>
    </row>
    <row r="8646" spans="37:37">
      <c r="AK8646" s="267"/>
    </row>
    <row r="8647" spans="37:37">
      <c r="AK8647" s="267"/>
    </row>
    <row r="8648" spans="37:37">
      <c r="AK8648" s="267"/>
    </row>
    <row r="8649" spans="37:37">
      <c r="AK8649" s="267"/>
    </row>
    <row r="8650" spans="37:37">
      <c r="AK8650" s="267"/>
    </row>
    <row r="8651" spans="37:37">
      <c r="AK8651" s="267"/>
    </row>
    <row r="8652" spans="37:37">
      <c r="AK8652" s="267"/>
    </row>
    <row r="8653" spans="37:37">
      <c r="AK8653" s="267"/>
    </row>
    <row r="8654" spans="37:37">
      <c r="AK8654" s="267"/>
    </row>
    <row r="8655" spans="37:37">
      <c r="AK8655" s="267"/>
    </row>
    <row r="8656" spans="37:37">
      <c r="AK8656" s="267"/>
    </row>
    <row r="8657" spans="37:37">
      <c r="AK8657" s="267"/>
    </row>
    <row r="8658" spans="37:37">
      <c r="AK8658" s="267"/>
    </row>
    <row r="8659" spans="37:37">
      <c r="AK8659" s="267"/>
    </row>
    <row r="8660" spans="37:37">
      <c r="AK8660" s="267"/>
    </row>
    <row r="8661" spans="37:37">
      <c r="AK8661" s="267"/>
    </row>
    <row r="8662" spans="37:37">
      <c r="AK8662" s="267"/>
    </row>
    <row r="8663" spans="37:37">
      <c r="AK8663" s="267"/>
    </row>
    <row r="8664" spans="37:37">
      <c r="AK8664" s="267"/>
    </row>
    <row r="8665" spans="37:37">
      <c r="AK8665" s="267"/>
    </row>
    <row r="8666" spans="37:37">
      <c r="AK8666" s="267"/>
    </row>
    <row r="8667" spans="37:37">
      <c r="AK8667" s="267"/>
    </row>
    <row r="8668" spans="37:37">
      <c r="AK8668" s="267"/>
    </row>
    <row r="8669" spans="37:37">
      <c r="AK8669" s="267"/>
    </row>
    <row r="8670" spans="37:37">
      <c r="AK8670" s="267"/>
    </row>
    <row r="8671" spans="37:37">
      <c r="AK8671" s="267"/>
    </row>
    <row r="8672" spans="37:37">
      <c r="AK8672" s="267"/>
    </row>
    <row r="8673" spans="37:37">
      <c r="AK8673" s="267"/>
    </row>
    <row r="8674" spans="37:37">
      <c r="AK8674" s="267"/>
    </row>
    <row r="8675" spans="37:37">
      <c r="AK8675" s="267"/>
    </row>
    <row r="8676" spans="37:37">
      <c r="AK8676" s="267"/>
    </row>
    <row r="8677" spans="37:37">
      <c r="AK8677" s="267"/>
    </row>
    <row r="8678" spans="37:37">
      <c r="AK8678" s="267"/>
    </row>
    <row r="8679" spans="37:37">
      <c r="AK8679" s="267"/>
    </row>
    <row r="8680" spans="37:37">
      <c r="AK8680" s="267"/>
    </row>
    <row r="8681" spans="37:37">
      <c r="AK8681" s="267"/>
    </row>
    <row r="8682" spans="37:37">
      <c r="AK8682" s="267"/>
    </row>
    <row r="8683" spans="37:37">
      <c r="AK8683" s="267"/>
    </row>
    <row r="8684" spans="37:37">
      <c r="AK8684" s="267"/>
    </row>
    <row r="8685" spans="37:37">
      <c r="AK8685" s="267"/>
    </row>
    <row r="8686" spans="37:37">
      <c r="AK8686" s="267"/>
    </row>
    <row r="8687" spans="37:37">
      <c r="AK8687" s="267"/>
    </row>
    <row r="8688" spans="37:37">
      <c r="AK8688" s="267"/>
    </row>
    <row r="8689" spans="37:37">
      <c r="AK8689" s="267"/>
    </row>
    <row r="8690" spans="37:37">
      <c r="AK8690" s="267"/>
    </row>
    <row r="8691" spans="37:37">
      <c r="AK8691" s="267"/>
    </row>
    <row r="8692" spans="37:37">
      <c r="AK8692" s="267"/>
    </row>
    <row r="8693" spans="37:37">
      <c r="AK8693" s="267"/>
    </row>
    <row r="8694" spans="37:37">
      <c r="AK8694" s="267"/>
    </row>
    <row r="8695" spans="37:37">
      <c r="AK8695" s="267"/>
    </row>
    <row r="8696" spans="37:37">
      <c r="AK8696" s="267"/>
    </row>
    <row r="8697" spans="37:37">
      <c r="AK8697" s="267"/>
    </row>
    <row r="8698" spans="37:37">
      <c r="AK8698" s="267"/>
    </row>
    <row r="8699" spans="37:37">
      <c r="AK8699" s="267"/>
    </row>
    <row r="8700" spans="37:37">
      <c r="AK8700" s="267"/>
    </row>
    <row r="8701" spans="37:37">
      <c r="AK8701" s="267"/>
    </row>
    <row r="8702" spans="37:37">
      <c r="AK8702" s="267"/>
    </row>
    <row r="8703" spans="37:37">
      <c r="AK8703" s="267"/>
    </row>
    <row r="8704" spans="37:37">
      <c r="AK8704" s="267"/>
    </row>
    <row r="8705" spans="37:37">
      <c r="AK8705" s="267"/>
    </row>
    <row r="8706" spans="37:37">
      <c r="AK8706" s="267"/>
    </row>
    <row r="8707" spans="37:37">
      <c r="AK8707" s="267"/>
    </row>
    <row r="8708" spans="37:37">
      <c r="AK8708" s="267"/>
    </row>
    <row r="8709" spans="37:37">
      <c r="AK8709" s="267"/>
    </row>
    <row r="8710" spans="37:37">
      <c r="AK8710" s="267"/>
    </row>
    <row r="8711" spans="37:37">
      <c r="AK8711" s="267"/>
    </row>
    <row r="8712" spans="37:37">
      <c r="AK8712" s="267"/>
    </row>
    <row r="8713" spans="37:37">
      <c r="AK8713" s="267"/>
    </row>
    <row r="8714" spans="37:37">
      <c r="AK8714" s="267"/>
    </row>
    <row r="8715" spans="37:37">
      <c r="AK8715" s="267"/>
    </row>
    <row r="8716" spans="37:37">
      <c r="AK8716" s="267"/>
    </row>
    <row r="8717" spans="37:37">
      <c r="AK8717" s="267"/>
    </row>
    <row r="8718" spans="37:37">
      <c r="AK8718" s="267"/>
    </row>
    <row r="8719" spans="37:37">
      <c r="AK8719" s="267"/>
    </row>
    <row r="8720" spans="37:37">
      <c r="AK8720" s="267"/>
    </row>
    <row r="8721" spans="37:37">
      <c r="AK8721" s="267"/>
    </row>
    <row r="8722" spans="37:37">
      <c r="AK8722" s="267"/>
    </row>
    <row r="8723" spans="37:37">
      <c r="AK8723" s="267"/>
    </row>
    <row r="8724" spans="37:37">
      <c r="AK8724" s="267"/>
    </row>
    <row r="8725" spans="37:37">
      <c r="AK8725" s="267"/>
    </row>
    <row r="8726" spans="37:37">
      <c r="AK8726" s="267"/>
    </row>
    <row r="8727" spans="37:37">
      <c r="AK8727" s="267"/>
    </row>
    <row r="8728" spans="37:37">
      <c r="AK8728" s="267"/>
    </row>
    <row r="8729" spans="37:37">
      <c r="AK8729" s="267"/>
    </row>
    <row r="8730" spans="37:37">
      <c r="AK8730" s="267"/>
    </row>
    <row r="8731" spans="37:37">
      <c r="AK8731" s="267"/>
    </row>
    <row r="8732" spans="37:37">
      <c r="AK8732" s="267"/>
    </row>
    <row r="8733" spans="37:37">
      <c r="AK8733" s="267"/>
    </row>
    <row r="8734" spans="37:37">
      <c r="AK8734" s="267"/>
    </row>
    <row r="8735" spans="37:37">
      <c r="AK8735" s="267"/>
    </row>
    <row r="8736" spans="37:37">
      <c r="AK8736" s="267"/>
    </row>
    <row r="8737" spans="37:37">
      <c r="AK8737" s="267"/>
    </row>
    <row r="8738" spans="37:37">
      <c r="AK8738" s="267"/>
    </row>
    <row r="8739" spans="37:37">
      <c r="AK8739" s="267"/>
    </row>
    <row r="8740" spans="37:37">
      <c r="AK8740" s="267"/>
    </row>
    <row r="8741" spans="37:37">
      <c r="AK8741" s="267"/>
    </row>
    <row r="8742" spans="37:37">
      <c r="AK8742" s="267"/>
    </row>
    <row r="8743" spans="37:37">
      <c r="AK8743" s="267"/>
    </row>
    <row r="8744" spans="37:37">
      <c r="AK8744" s="267"/>
    </row>
    <row r="8745" spans="37:37">
      <c r="AK8745" s="267"/>
    </row>
    <row r="8746" spans="37:37">
      <c r="AK8746" s="267"/>
    </row>
    <row r="8747" spans="37:37">
      <c r="AK8747" s="267"/>
    </row>
    <row r="8748" spans="37:37">
      <c r="AK8748" s="267"/>
    </row>
    <row r="8749" spans="37:37">
      <c r="AK8749" s="267"/>
    </row>
    <row r="8750" spans="37:37">
      <c r="AK8750" s="267"/>
    </row>
    <row r="8751" spans="37:37">
      <c r="AK8751" s="267"/>
    </row>
    <row r="8752" spans="37:37">
      <c r="AK8752" s="267"/>
    </row>
    <row r="8753" spans="37:37">
      <c r="AK8753" s="267"/>
    </row>
    <row r="8754" spans="37:37">
      <c r="AK8754" s="267"/>
    </row>
    <row r="8755" spans="37:37">
      <c r="AK8755" s="267"/>
    </row>
    <row r="8756" spans="37:37">
      <c r="AK8756" s="267"/>
    </row>
    <row r="8757" spans="37:37">
      <c r="AK8757" s="267"/>
    </row>
    <row r="8758" spans="37:37">
      <c r="AK8758" s="267"/>
    </row>
    <row r="8759" spans="37:37">
      <c r="AK8759" s="267"/>
    </row>
    <row r="8760" spans="37:37">
      <c r="AK8760" s="267"/>
    </row>
    <row r="8761" spans="37:37">
      <c r="AK8761" s="267"/>
    </row>
    <row r="8762" spans="37:37">
      <c r="AK8762" s="267"/>
    </row>
    <row r="8763" spans="37:37">
      <c r="AK8763" s="267"/>
    </row>
    <row r="8764" spans="37:37">
      <c r="AK8764" s="267"/>
    </row>
    <row r="8765" spans="37:37">
      <c r="AK8765" s="267"/>
    </row>
    <row r="8766" spans="37:37">
      <c r="AK8766" s="267"/>
    </row>
    <row r="8767" spans="37:37">
      <c r="AK8767" s="267"/>
    </row>
    <row r="8768" spans="37:37">
      <c r="AK8768" s="267"/>
    </row>
    <row r="8769" spans="37:37">
      <c r="AK8769" s="267"/>
    </row>
    <row r="8770" spans="37:37">
      <c r="AK8770" s="267"/>
    </row>
    <row r="8771" spans="37:37">
      <c r="AK8771" s="267"/>
    </row>
    <row r="8772" spans="37:37">
      <c r="AK8772" s="267"/>
    </row>
    <row r="8773" spans="37:37">
      <c r="AK8773" s="267"/>
    </row>
    <row r="8774" spans="37:37">
      <c r="AK8774" s="267"/>
    </row>
    <row r="8775" spans="37:37">
      <c r="AK8775" s="267"/>
    </row>
    <row r="8776" spans="37:37">
      <c r="AK8776" s="267"/>
    </row>
    <row r="8777" spans="37:37">
      <c r="AK8777" s="267"/>
    </row>
    <row r="8778" spans="37:37">
      <c r="AK8778" s="267"/>
    </row>
    <row r="8779" spans="37:37">
      <c r="AK8779" s="267"/>
    </row>
    <row r="8780" spans="37:37">
      <c r="AK8780" s="267"/>
    </row>
    <row r="8781" spans="37:37">
      <c r="AK8781" s="267"/>
    </row>
    <row r="8782" spans="37:37">
      <c r="AK8782" s="267"/>
    </row>
    <row r="8783" spans="37:37">
      <c r="AK8783" s="267"/>
    </row>
    <row r="8784" spans="37:37">
      <c r="AK8784" s="267"/>
    </row>
    <row r="8785" spans="37:37">
      <c r="AK8785" s="267"/>
    </row>
    <row r="8786" spans="37:37">
      <c r="AK8786" s="267"/>
    </row>
    <row r="8787" spans="37:37">
      <c r="AK8787" s="267"/>
    </row>
    <row r="8788" spans="37:37">
      <c r="AK8788" s="267"/>
    </row>
    <row r="8789" spans="37:37">
      <c r="AK8789" s="267"/>
    </row>
    <row r="8790" spans="37:37">
      <c r="AK8790" s="267"/>
    </row>
    <row r="8791" spans="37:37">
      <c r="AK8791" s="267"/>
    </row>
    <row r="8792" spans="37:37">
      <c r="AK8792" s="267"/>
    </row>
    <row r="8793" spans="37:37">
      <c r="AK8793" s="267"/>
    </row>
    <row r="8794" spans="37:37">
      <c r="AK8794" s="267"/>
    </row>
    <row r="8795" spans="37:37">
      <c r="AK8795" s="267"/>
    </row>
    <row r="8796" spans="37:37">
      <c r="AK8796" s="267"/>
    </row>
    <row r="8797" spans="37:37">
      <c r="AK8797" s="267"/>
    </row>
    <row r="8798" spans="37:37">
      <c r="AK8798" s="267"/>
    </row>
    <row r="8799" spans="37:37">
      <c r="AK8799" s="267"/>
    </row>
    <row r="8800" spans="37:37">
      <c r="AK8800" s="267"/>
    </row>
    <row r="8801" spans="37:37">
      <c r="AK8801" s="267"/>
    </row>
    <row r="8802" spans="37:37">
      <c r="AK8802" s="267"/>
    </row>
    <row r="8803" spans="37:37">
      <c r="AK8803" s="267"/>
    </row>
    <row r="8804" spans="37:37">
      <c r="AK8804" s="267"/>
    </row>
    <row r="8805" spans="37:37">
      <c r="AK8805" s="267"/>
    </row>
    <row r="8806" spans="37:37">
      <c r="AK8806" s="267"/>
    </row>
    <row r="8807" spans="37:37">
      <c r="AK8807" s="267"/>
    </row>
    <row r="8808" spans="37:37">
      <c r="AK8808" s="267"/>
    </row>
    <row r="8809" spans="37:37">
      <c r="AK8809" s="267"/>
    </row>
    <row r="8810" spans="37:37">
      <c r="AK8810" s="267"/>
    </row>
    <row r="8811" spans="37:37">
      <c r="AK8811" s="267"/>
    </row>
    <row r="8812" spans="37:37">
      <c r="AK8812" s="267"/>
    </row>
    <row r="8813" spans="37:37">
      <c r="AK8813" s="267"/>
    </row>
    <row r="8814" spans="37:37">
      <c r="AK8814" s="267"/>
    </row>
    <row r="8815" spans="37:37">
      <c r="AK8815" s="267"/>
    </row>
    <row r="8816" spans="37:37">
      <c r="AK8816" s="267"/>
    </row>
    <row r="8817" spans="37:37">
      <c r="AK8817" s="267"/>
    </row>
    <row r="8818" spans="37:37">
      <c r="AK8818" s="267"/>
    </row>
    <row r="8819" spans="37:37">
      <c r="AK8819" s="267"/>
    </row>
    <row r="8820" spans="37:37">
      <c r="AK8820" s="267"/>
    </row>
    <row r="8821" spans="37:37">
      <c r="AK8821" s="267"/>
    </row>
    <row r="8822" spans="37:37">
      <c r="AK8822" s="267"/>
    </row>
    <row r="8823" spans="37:37">
      <c r="AK8823" s="267"/>
    </row>
    <row r="8824" spans="37:37">
      <c r="AK8824" s="267"/>
    </row>
    <row r="8825" spans="37:37">
      <c r="AK8825" s="267"/>
    </row>
    <row r="8826" spans="37:37">
      <c r="AK8826" s="267"/>
    </row>
    <row r="8827" spans="37:37">
      <c r="AK8827" s="267"/>
    </row>
    <row r="8828" spans="37:37">
      <c r="AK8828" s="267"/>
    </row>
    <row r="8829" spans="37:37">
      <c r="AK8829" s="267"/>
    </row>
    <row r="8830" spans="37:37">
      <c r="AK8830" s="267"/>
    </row>
    <row r="8831" spans="37:37">
      <c r="AK8831" s="267"/>
    </row>
    <row r="8832" spans="37:37">
      <c r="AK8832" s="267"/>
    </row>
    <row r="8833" spans="37:37">
      <c r="AK8833" s="267"/>
    </row>
    <row r="8834" spans="37:37">
      <c r="AK8834" s="267"/>
    </row>
    <row r="8835" spans="37:37">
      <c r="AK8835" s="267"/>
    </row>
    <row r="8836" spans="37:37">
      <c r="AK8836" s="267"/>
    </row>
    <row r="8837" spans="37:37">
      <c r="AK8837" s="267"/>
    </row>
    <row r="8838" spans="37:37">
      <c r="AK8838" s="267"/>
    </row>
    <row r="8839" spans="37:37">
      <c r="AK8839" s="267"/>
    </row>
    <row r="8840" spans="37:37">
      <c r="AK8840" s="267"/>
    </row>
    <row r="8841" spans="37:37">
      <c r="AK8841" s="267"/>
    </row>
    <row r="8842" spans="37:37">
      <c r="AK8842" s="267"/>
    </row>
    <row r="8843" spans="37:37">
      <c r="AK8843" s="267"/>
    </row>
    <row r="8844" spans="37:37">
      <c r="AK8844" s="267"/>
    </row>
    <row r="8845" spans="37:37">
      <c r="AK8845" s="267"/>
    </row>
    <row r="8846" spans="37:37">
      <c r="AK8846" s="267"/>
    </row>
    <row r="8847" spans="37:37">
      <c r="AK8847" s="267"/>
    </row>
    <row r="8848" spans="37:37">
      <c r="AK8848" s="267"/>
    </row>
    <row r="8849" spans="37:37">
      <c r="AK8849" s="267"/>
    </row>
    <row r="8850" spans="37:37">
      <c r="AK8850" s="267"/>
    </row>
    <row r="8851" spans="37:37">
      <c r="AK8851" s="267"/>
    </row>
    <row r="8852" spans="37:37">
      <c r="AK8852" s="267"/>
    </row>
    <row r="8853" spans="37:37">
      <c r="AK8853" s="267"/>
    </row>
    <row r="8854" spans="37:37">
      <c r="AK8854" s="267"/>
    </row>
    <row r="8855" spans="37:37">
      <c r="AK8855" s="267"/>
    </row>
    <row r="8856" spans="37:37">
      <c r="AK8856" s="267"/>
    </row>
    <row r="8857" spans="37:37">
      <c r="AK8857" s="267"/>
    </row>
    <row r="8858" spans="37:37">
      <c r="AK8858" s="267"/>
    </row>
    <row r="8859" spans="37:37">
      <c r="AK8859" s="267"/>
    </row>
    <row r="8860" spans="37:37">
      <c r="AK8860" s="267"/>
    </row>
    <row r="8861" spans="37:37">
      <c r="AK8861" s="267"/>
    </row>
    <row r="8862" spans="37:37">
      <c r="AK8862" s="267"/>
    </row>
    <row r="8863" spans="37:37">
      <c r="AK8863" s="267"/>
    </row>
    <row r="8864" spans="37:37">
      <c r="AK8864" s="267"/>
    </row>
    <row r="8865" spans="37:37">
      <c r="AK8865" s="267"/>
    </row>
    <row r="8866" spans="37:37">
      <c r="AK8866" s="267"/>
    </row>
    <row r="8867" spans="37:37">
      <c r="AK8867" s="267"/>
    </row>
    <row r="8868" spans="37:37">
      <c r="AK8868" s="267"/>
    </row>
    <row r="8869" spans="37:37">
      <c r="AK8869" s="267"/>
    </row>
    <row r="8870" spans="37:37">
      <c r="AK8870" s="267"/>
    </row>
    <row r="8871" spans="37:37">
      <c r="AK8871" s="267"/>
    </row>
    <row r="8872" spans="37:37">
      <c r="AK8872" s="267"/>
    </row>
    <row r="8873" spans="37:37">
      <c r="AK8873" s="267"/>
    </row>
    <row r="8874" spans="37:37">
      <c r="AK8874" s="267"/>
    </row>
    <row r="8875" spans="37:37">
      <c r="AK8875" s="267"/>
    </row>
    <row r="8876" spans="37:37">
      <c r="AK8876" s="267"/>
    </row>
    <row r="8877" spans="37:37">
      <c r="AK8877" s="267"/>
    </row>
    <row r="8878" spans="37:37">
      <c r="AK8878" s="267"/>
    </row>
    <row r="8879" spans="37:37">
      <c r="AK8879" s="267"/>
    </row>
    <row r="8880" spans="37:37">
      <c r="AK8880" s="267"/>
    </row>
    <row r="8881" spans="37:37">
      <c r="AK8881" s="267"/>
    </row>
    <row r="8882" spans="37:37">
      <c r="AK8882" s="267"/>
    </row>
    <row r="8883" spans="37:37">
      <c r="AK8883" s="267"/>
    </row>
    <row r="8884" spans="37:37">
      <c r="AK8884" s="267"/>
    </row>
    <row r="8885" spans="37:37">
      <c r="AK8885" s="267"/>
    </row>
    <row r="8886" spans="37:37">
      <c r="AK8886" s="267"/>
    </row>
    <row r="8887" spans="37:37">
      <c r="AK8887" s="267"/>
    </row>
    <row r="8888" spans="37:37">
      <c r="AK8888" s="267"/>
    </row>
    <row r="8889" spans="37:37">
      <c r="AK8889" s="267"/>
    </row>
    <row r="8890" spans="37:37">
      <c r="AK8890" s="267"/>
    </row>
    <row r="8891" spans="37:37">
      <c r="AK8891" s="267"/>
    </row>
    <row r="8892" spans="37:37">
      <c r="AK8892" s="267"/>
    </row>
    <row r="8893" spans="37:37">
      <c r="AK8893" s="267"/>
    </row>
    <row r="8894" spans="37:37">
      <c r="AK8894" s="267"/>
    </row>
    <row r="8895" spans="37:37">
      <c r="AK8895" s="267"/>
    </row>
    <row r="8896" spans="37:37">
      <c r="AK8896" s="267"/>
    </row>
    <row r="8897" spans="37:37">
      <c r="AK8897" s="267"/>
    </row>
    <row r="8898" spans="37:37">
      <c r="AK8898" s="267"/>
    </row>
    <row r="8899" spans="37:37">
      <c r="AK8899" s="267"/>
    </row>
    <row r="8900" spans="37:37">
      <c r="AK8900" s="267"/>
    </row>
    <row r="8901" spans="37:37">
      <c r="AK8901" s="267"/>
    </row>
    <row r="8902" spans="37:37">
      <c r="AK8902" s="267"/>
    </row>
    <row r="8903" spans="37:37">
      <c r="AK8903" s="267"/>
    </row>
    <row r="8904" spans="37:37">
      <c r="AK8904" s="267"/>
    </row>
    <row r="8905" spans="37:37">
      <c r="AK8905" s="267"/>
    </row>
    <row r="8906" spans="37:37">
      <c r="AK8906" s="267"/>
    </row>
    <row r="8907" spans="37:37">
      <c r="AK8907" s="267"/>
    </row>
    <row r="8908" spans="37:37">
      <c r="AK8908" s="267"/>
    </row>
    <row r="8909" spans="37:37">
      <c r="AK8909" s="267"/>
    </row>
    <row r="8910" spans="37:37">
      <c r="AK8910" s="267"/>
    </row>
    <row r="8911" spans="37:37">
      <c r="AK8911" s="267"/>
    </row>
    <row r="8912" spans="37:37">
      <c r="AK8912" s="267"/>
    </row>
    <row r="8913" spans="37:37">
      <c r="AK8913" s="267"/>
    </row>
    <row r="8914" spans="37:37">
      <c r="AK8914" s="267"/>
    </row>
    <row r="8915" spans="37:37">
      <c r="AK8915" s="267"/>
    </row>
    <row r="8916" spans="37:37">
      <c r="AK8916" s="267"/>
    </row>
    <row r="8917" spans="37:37">
      <c r="AK8917" s="267"/>
    </row>
    <row r="8918" spans="37:37">
      <c r="AK8918" s="267"/>
    </row>
    <row r="8919" spans="37:37">
      <c r="AK8919" s="267"/>
    </row>
    <row r="8920" spans="37:37">
      <c r="AK8920" s="267"/>
    </row>
    <row r="8921" spans="37:37">
      <c r="AK8921" s="267"/>
    </row>
    <row r="8922" spans="37:37">
      <c r="AK8922" s="267"/>
    </row>
    <row r="8923" spans="37:37">
      <c r="AK8923" s="267"/>
    </row>
    <row r="8924" spans="37:37">
      <c r="AK8924" s="267"/>
    </row>
    <row r="8925" spans="37:37">
      <c r="AK8925" s="267"/>
    </row>
    <row r="8926" spans="37:37">
      <c r="AK8926" s="267"/>
    </row>
    <row r="8927" spans="37:37">
      <c r="AK8927" s="267"/>
    </row>
    <row r="8928" spans="37:37">
      <c r="AK8928" s="267"/>
    </row>
    <row r="8929" spans="37:37">
      <c r="AK8929" s="267"/>
    </row>
    <row r="8930" spans="37:37">
      <c r="AK8930" s="267"/>
    </row>
    <row r="8931" spans="37:37">
      <c r="AK8931" s="267"/>
    </row>
    <row r="8932" spans="37:37">
      <c r="AK8932" s="267"/>
    </row>
    <row r="8933" spans="37:37">
      <c r="AK8933" s="267"/>
    </row>
    <row r="8934" spans="37:37">
      <c r="AK8934" s="267"/>
    </row>
    <row r="8935" spans="37:37">
      <c r="AK8935" s="267"/>
    </row>
    <row r="8936" spans="37:37">
      <c r="AK8936" s="267"/>
    </row>
    <row r="8937" spans="37:37">
      <c r="AK8937" s="267"/>
    </row>
    <row r="8938" spans="37:37">
      <c r="AK8938" s="267"/>
    </row>
    <row r="8939" spans="37:37">
      <c r="AK8939" s="267"/>
    </row>
    <row r="8940" spans="37:37">
      <c r="AK8940" s="267"/>
    </row>
    <row r="8941" spans="37:37">
      <c r="AK8941" s="267"/>
    </row>
    <row r="8942" spans="37:37">
      <c r="AK8942" s="267"/>
    </row>
    <row r="8943" spans="37:37">
      <c r="AK8943" s="267"/>
    </row>
    <row r="8944" spans="37:37">
      <c r="AK8944" s="267"/>
    </row>
    <row r="8945" spans="37:37">
      <c r="AK8945" s="267"/>
    </row>
    <row r="8946" spans="37:37">
      <c r="AK8946" s="267"/>
    </row>
    <row r="8947" spans="37:37">
      <c r="AK8947" s="267"/>
    </row>
    <row r="8948" spans="37:37">
      <c r="AK8948" s="267"/>
    </row>
    <row r="8949" spans="37:37">
      <c r="AK8949" s="267"/>
    </row>
    <row r="8950" spans="37:37">
      <c r="AK8950" s="267"/>
    </row>
    <row r="8951" spans="37:37">
      <c r="AK8951" s="267"/>
    </row>
    <row r="8952" spans="37:37">
      <c r="AK8952" s="267"/>
    </row>
    <row r="8953" spans="37:37">
      <c r="AK8953" s="267"/>
    </row>
    <row r="8954" spans="37:37">
      <c r="AK8954" s="267"/>
    </row>
    <row r="8955" spans="37:37">
      <c r="AK8955" s="267"/>
    </row>
    <row r="8956" spans="37:37">
      <c r="AK8956" s="267"/>
    </row>
    <row r="8957" spans="37:37">
      <c r="AK8957" s="267"/>
    </row>
    <row r="8958" spans="37:37">
      <c r="AK8958" s="267"/>
    </row>
    <row r="8959" spans="37:37">
      <c r="AK8959" s="267"/>
    </row>
    <row r="8960" spans="37:37">
      <c r="AK8960" s="267"/>
    </row>
    <row r="8961" spans="37:37">
      <c r="AK8961" s="267"/>
    </row>
    <row r="8962" spans="37:37">
      <c r="AK8962" s="267"/>
    </row>
    <row r="8963" spans="37:37">
      <c r="AK8963" s="267"/>
    </row>
    <row r="8964" spans="37:37">
      <c r="AK8964" s="267"/>
    </row>
    <row r="8965" spans="37:37">
      <c r="AK8965" s="267"/>
    </row>
    <row r="8966" spans="37:37">
      <c r="AK8966" s="267"/>
    </row>
    <row r="8967" spans="37:37">
      <c r="AK8967" s="267"/>
    </row>
    <row r="8968" spans="37:37">
      <c r="AK8968" s="267"/>
    </row>
    <row r="8969" spans="37:37">
      <c r="AK8969" s="267"/>
    </row>
    <row r="8970" spans="37:37">
      <c r="AK8970" s="267"/>
    </row>
    <row r="8971" spans="37:37">
      <c r="AK8971" s="267"/>
    </row>
    <row r="8972" spans="37:37">
      <c r="AK8972" s="267"/>
    </row>
    <row r="8973" spans="37:37">
      <c r="AK8973" s="267"/>
    </row>
    <row r="8974" spans="37:37">
      <c r="AK8974" s="267"/>
    </row>
    <row r="8975" spans="37:37">
      <c r="AK8975" s="267"/>
    </row>
    <row r="8976" spans="37:37">
      <c r="AK8976" s="267"/>
    </row>
    <row r="8977" spans="37:37">
      <c r="AK8977" s="267"/>
    </row>
    <row r="8978" spans="37:37">
      <c r="AK8978" s="267"/>
    </row>
    <row r="8979" spans="37:37">
      <c r="AK8979" s="267"/>
    </row>
    <row r="8980" spans="37:37">
      <c r="AK8980" s="267"/>
    </row>
    <row r="8981" spans="37:37">
      <c r="AK8981" s="267"/>
    </row>
    <row r="8982" spans="37:37">
      <c r="AK8982" s="267"/>
    </row>
    <row r="8983" spans="37:37">
      <c r="AK8983" s="267"/>
    </row>
    <row r="8984" spans="37:37">
      <c r="AK8984" s="267"/>
    </row>
    <row r="8985" spans="37:37">
      <c r="AK8985" s="267"/>
    </row>
    <row r="8986" spans="37:37">
      <c r="AK8986" s="267"/>
    </row>
    <row r="8987" spans="37:37">
      <c r="AK8987" s="267"/>
    </row>
    <row r="8988" spans="37:37">
      <c r="AK8988" s="267"/>
    </row>
    <row r="8989" spans="37:37">
      <c r="AK8989" s="267"/>
    </row>
    <row r="8990" spans="37:37">
      <c r="AK8990" s="267"/>
    </row>
    <row r="8991" spans="37:37">
      <c r="AK8991" s="267"/>
    </row>
    <row r="8992" spans="37:37">
      <c r="AK8992" s="267"/>
    </row>
    <row r="8993" spans="37:37">
      <c r="AK8993" s="267"/>
    </row>
    <row r="8994" spans="37:37">
      <c r="AK8994" s="267"/>
    </row>
    <row r="8995" spans="37:37">
      <c r="AK8995" s="267"/>
    </row>
    <row r="8996" spans="37:37">
      <c r="AK8996" s="267"/>
    </row>
    <row r="8997" spans="37:37">
      <c r="AK8997" s="267"/>
    </row>
    <row r="8998" spans="37:37">
      <c r="AK8998" s="267"/>
    </row>
    <row r="8999" spans="37:37">
      <c r="AK8999" s="267"/>
    </row>
    <row r="9000" spans="37:37">
      <c r="AK9000" s="267"/>
    </row>
    <row r="9001" spans="37:37">
      <c r="AK9001" s="267"/>
    </row>
    <row r="9002" spans="37:37">
      <c r="AK9002" s="267"/>
    </row>
    <row r="9003" spans="37:37">
      <c r="AK9003" s="267"/>
    </row>
    <row r="9004" spans="37:37">
      <c r="AK9004" s="267"/>
    </row>
    <row r="9005" spans="37:37">
      <c r="AK9005" s="267"/>
    </row>
    <row r="9006" spans="37:37">
      <c r="AK9006" s="267"/>
    </row>
    <row r="9007" spans="37:37">
      <c r="AK9007" s="267"/>
    </row>
    <row r="9008" spans="37:37">
      <c r="AK9008" s="267"/>
    </row>
    <row r="9009" spans="37:37">
      <c r="AK9009" s="267"/>
    </row>
    <row r="9010" spans="37:37">
      <c r="AK9010" s="267"/>
    </row>
    <row r="9011" spans="37:37">
      <c r="AK9011" s="267"/>
    </row>
    <row r="9012" spans="37:37">
      <c r="AK9012" s="267"/>
    </row>
    <row r="9013" spans="37:37">
      <c r="AK9013" s="267"/>
    </row>
    <row r="9014" spans="37:37">
      <c r="AK9014" s="267"/>
    </row>
    <row r="9015" spans="37:37">
      <c r="AK9015" s="267"/>
    </row>
    <row r="9016" spans="37:37">
      <c r="AK9016" s="267"/>
    </row>
    <row r="9017" spans="37:37">
      <c r="AK9017" s="267"/>
    </row>
    <row r="9018" spans="37:37">
      <c r="AK9018" s="267"/>
    </row>
    <row r="9019" spans="37:37">
      <c r="AK9019" s="267"/>
    </row>
    <row r="9020" spans="37:37">
      <c r="AK9020" s="267"/>
    </row>
    <row r="9021" spans="37:37">
      <c r="AK9021" s="267"/>
    </row>
    <row r="9022" spans="37:37">
      <c r="AK9022" s="267"/>
    </row>
    <row r="9023" spans="37:37">
      <c r="AK9023" s="267"/>
    </row>
    <row r="9024" spans="37:37">
      <c r="AK9024" s="267"/>
    </row>
    <row r="9025" spans="37:37">
      <c r="AK9025" s="267"/>
    </row>
    <row r="9026" spans="37:37">
      <c r="AK9026" s="267"/>
    </row>
    <row r="9027" spans="37:37">
      <c r="AK9027" s="267"/>
    </row>
    <row r="9028" spans="37:37">
      <c r="AK9028" s="267"/>
    </row>
    <row r="9029" spans="37:37">
      <c r="AK9029" s="267"/>
    </row>
    <row r="9030" spans="37:37">
      <c r="AK9030" s="267"/>
    </row>
    <row r="9031" spans="37:37">
      <c r="AK9031" s="267"/>
    </row>
    <row r="9032" spans="37:37">
      <c r="AK9032" s="267"/>
    </row>
    <row r="9033" spans="37:37">
      <c r="AK9033" s="267"/>
    </row>
    <row r="9034" spans="37:37">
      <c r="AK9034" s="267"/>
    </row>
    <row r="9035" spans="37:37">
      <c r="AK9035" s="267"/>
    </row>
    <row r="9036" spans="37:37">
      <c r="AK9036" s="267"/>
    </row>
    <row r="9037" spans="37:37">
      <c r="AK9037" s="267"/>
    </row>
    <row r="9038" spans="37:37">
      <c r="AK9038" s="267"/>
    </row>
    <row r="9039" spans="37:37">
      <c r="AK9039" s="267"/>
    </row>
    <row r="9040" spans="37:37">
      <c r="AK9040" s="267"/>
    </row>
    <row r="9041" spans="37:37">
      <c r="AK9041" s="267"/>
    </row>
    <row r="9042" spans="37:37">
      <c r="AK9042" s="267"/>
    </row>
    <row r="9043" spans="37:37">
      <c r="AK9043" s="267"/>
    </row>
    <row r="9044" spans="37:37">
      <c r="AK9044" s="267"/>
    </row>
    <row r="9045" spans="37:37">
      <c r="AK9045" s="267"/>
    </row>
    <row r="9046" spans="37:37">
      <c r="AK9046" s="267"/>
    </row>
    <row r="9047" spans="37:37">
      <c r="AK9047" s="267"/>
    </row>
    <row r="9048" spans="37:37">
      <c r="AK9048" s="267"/>
    </row>
    <row r="9049" spans="37:37">
      <c r="AK9049" s="267"/>
    </row>
    <row r="9050" spans="37:37">
      <c r="AK9050" s="267"/>
    </row>
    <row r="9051" spans="37:37">
      <c r="AK9051" s="267"/>
    </row>
    <row r="9052" spans="37:37">
      <c r="AK9052" s="267"/>
    </row>
    <row r="9053" spans="37:37">
      <c r="AK9053" s="267"/>
    </row>
    <row r="9054" spans="37:37">
      <c r="AK9054" s="267"/>
    </row>
    <row r="9055" spans="37:37">
      <c r="AK9055" s="267"/>
    </row>
    <row r="9056" spans="37:37">
      <c r="AK9056" s="267"/>
    </row>
    <row r="9057" spans="37:37">
      <c r="AK9057" s="267"/>
    </row>
    <row r="9058" spans="37:37">
      <c r="AK9058" s="267"/>
    </row>
    <row r="9059" spans="37:37">
      <c r="AK9059" s="267"/>
    </row>
    <row r="9060" spans="37:37">
      <c r="AK9060" s="267"/>
    </row>
    <row r="9061" spans="37:37">
      <c r="AK9061" s="267"/>
    </row>
    <row r="9062" spans="37:37">
      <c r="AK9062" s="267"/>
    </row>
    <row r="9063" spans="37:37">
      <c r="AK9063" s="267"/>
    </row>
    <row r="9064" spans="37:37">
      <c r="AK9064" s="267"/>
    </row>
    <row r="9065" spans="37:37">
      <c r="AK9065" s="267"/>
    </row>
    <row r="9066" spans="37:37">
      <c r="AK9066" s="267"/>
    </row>
    <row r="9067" spans="37:37">
      <c r="AK9067" s="267"/>
    </row>
    <row r="9068" spans="37:37">
      <c r="AK9068" s="267"/>
    </row>
    <row r="9069" spans="37:37">
      <c r="AK9069" s="267"/>
    </row>
    <row r="9070" spans="37:37">
      <c r="AK9070" s="267"/>
    </row>
    <row r="9071" spans="37:37">
      <c r="AK9071" s="267"/>
    </row>
    <row r="9072" spans="37:37">
      <c r="AK9072" s="267"/>
    </row>
    <row r="9073" spans="37:37">
      <c r="AK9073" s="267"/>
    </row>
    <row r="9074" spans="37:37">
      <c r="AK9074" s="267"/>
    </row>
    <row r="9075" spans="37:37">
      <c r="AK9075" s="267"/>
    </row>
    <row r="9076" spans="37:37">
      <c r="AK9076" s="267"/>
    </row>
    <row r="9077" spans="37:37">
      <c r="AK9077" s="267"/>
    </row>
    <row r="9078" spans="37:37">
      <c r="AK9078" s="267"/>
    </row>
    <row r="9079" spans="37:37">
      <c r="AK9079" s="267"/>
    </row>
    <row r="9080" spans="37:37">
      <c r="AK9080" s="267"/>
    </row>
    <row r="9081" spans="37:37">
      <c r="AK9081" s="267"/>
    </row>
    <row r="9082" spans="37:37">
      <c r="AK9082" s="267"/>
    </row>
    <row r="9083" spans="37:37">
      <c r="AK9083" s="267"/>
    </row>
    <row r="9084" spans="37:37">
      <c r="AK9084" s="267"/>
    </row>
    <row r="9085" spans="37:37">
      <c r="AK9085" s="267"/>
    </row>
    <row r="9086" spans="37:37">
      <c r="AK9086" s="267"/>
    </row>
    <row r="9087" spans="37:37">
      <c r="AK9087" s="267"/>
    </row>
    <row r="9088" spans="37:37">
      <c r="AK9088" s="267"/>
    </row>
    <row r="9089" spans="37:37">
      <c r="AK9089" s="267"/>
    </row>
    <row r="9090" spans="37:37">
      <c r="AK9090" s="267"/>
    </row>
    <row r="9091" spans="37:37">
      <c r="AK9091" s="267"/>
    </row>
    <row r="9092" spans="37:37">
      <c r="AK9092" s="267"/>
    </row>
    <row r="9093" spans="37:37">
      <c r="AK9093" s="267"/>
    </row>
    <row r="9094" spans="37:37">
      <c r="AK9094" s="267"/>
    </row>
    <row r="9095" spans="37:37">
      <c r="AK9095" s="267"/>
    </row>
    <row r="9096" spans="37:37">
      <c r="AK9096" s="267"/>
    </row>
    <row r="9097" spans="37:37">
      <c r="AK9097" s="267"/>
    </row>
    <row r="9098" spans="37:37">
      <c r="AK9098" s="267"/>
    </row>
    <row r="9099" spans="37:37">
      <c r="AK9099" s="267"/>
    </row>
    <row r="9100" spans="37:37">
      <c r="AK9100" s="267"/>
    </row>
    <row r="9101" spans="37:37">
      <c r="AK9101" s="267"/>
    </row>
    <row r="9102" spans="37:37">
      <c r="AK9102" s="267"/>
    </row>
    <row r="9103" spans="37:37">
      <c r="AK9103" s="267"/>
    </row>
    <row r="9104" spans="37:37">
      <c r="AK9104" s="267"/>
    </row>
    <row r="9105" spans="37:37">
      <c r="AK9105" s="267"/>
    </row>
    <row r="9106" spans="37:37">
      <c r="AK9106" s="267"/>
    </row>
    <row r="9107" spans="37:37">
      <c r="AK9107" s="267"/>
    </row>
    <row r="9108" spans="37:37">
      <c r="AK9108" s="267"/>
    </row>
    <row r="9109" spans="37:37">
      <c r="AK9109" s="267"/>
    </row>
    <row r="9110" spans="37:37">
      <c r="AK9110" s="267"/>
    </row>
    <row r="9111" spans="37:37">
      <c r="AK9111" s="267"/>
    </row>
    <row r="9112" spans="37:37">
      <c r="AK9112" s="267"/>
    </row>
    <row r="9113" spans="37:37">
      <c r="AK9113" s="267"/>
    </row>
    <row r="9114" spans="37:37">
      <c r="AK9114" s="267"/>
    </row>
    <row r="9115" spans="37:37">
      <c r="AK9115" s="267"/>
    </row>
    <row r="9116" spans="37:37">
      <c r="AK9116" s="267"/>
    </row>
    <row r="9117" spans="37:37">
      <c r="AK9117" s="267"/>
    </row>
    <row r="9118" spans="37:37">
      <c r="AK9118" s="267"/>
    </row>
    <row r="9119" spans="37:37">
      <c r="AK9119" s="267"/>
    </row>
    <row r="9120" spans="37:37">
      <c r="AK9120" s="267"/>
    </row>
    <row r="9121" spans="37:37">
      <c r="AK9121" s="267"/>
    </row>
    <row r="9122" spans="37:37">
      <c r="AK9122" s="267"/>
    </row>
    <row r="9123" spans="37:37">
      <c r="AK9123" s="267"/>
    </row>
    <row r="9124" spans="37:37">
      <c r="AK9124" s="267"/>
    </row>
    <row r="9125" spans="37:37">
      <c r="AK9125" s="267"/>
    </row>
    <row r="9126" spans="37:37">
      <c r="AK9126" s="267"/>
    </row>
    <row r="9127" spans="37:37">
      <c r="AK9127" s="267"/>
    </row>
    <row r="9128" spans="37:37">
      <c r="AK9128" s="267"/>
    </row>
    <row r="9129" spans="37:37">
      <c r="AK9129" s="267"/>
    </row>
    <row r="9130" spans="37:37">
      <c r="AK9130" s="267"/>
    </row>
    <row r="9131" spans="37:37">
      <c r="AK9131" s="267"/>
    </row>
    <row r="9132" spans="37:37">
      <c r="AK9132" s="267"/>
    </row>
    <row r="9133" spans="37:37">
      <c r="AK9133" s="267"/>
    </row>
    <row r="9134" spans="37:37">
      <c r="AK9134" s="267"/>
    </row>
    <row r="9135" spans="37:37">
      <c r="AK9135" s="267"/>
    </row>
    <row r="9136" spans="37:37">
      <c r="AK9136" s="267"/>
    </row>
    <row r="9137" spans="37:37">
      <c r="AK9137" s="267"/>
    </row>
    <row r="9138" spans="37:37">
      <c r="AK9138" s="267"/>
    </row>
    <row r="9139" spans="37:37">
      <c r="AK9139" s="267"/>
    </row>
    <row r="9140" spans="37:37">
      <c r="AK9140" s="267"/>
    </row>
    <row r="9141" spans="37:37">
      <c r="AK9141" s="267"/>
    </row>
    <row r="9142" spans="37:37">
      <c r="AK9142" s="267"/>
    </row>
    <row r="9143" spans="37:37">
      <c r="AK9143" s="267"/>
    </row>
    <row r="9144" spans="37:37">
      <c r="AK9144" s="267"/>
    </row>
    <row r="9145" spans="37:37">
      <c r="AK9145" s="267"/>
    </row>
    <row r="9146" spans="37:37">
      <c r="AK9146" s="267"/>
    </row>
    <row r="9147" spans="37:37">
      <c r="AK9147" s="267"/>
    </row>
    <row r="9148" spans="37:37">
      <c r="AK9148" s="267"/>
    </row>
    <row r="9149" spans="37:37">
      <c r="AK9149" s="267"/>
    </row>
    <row r="9150" spans="37:37">
      <c r="AK9150" s="267"/>
    </row>
    <row r="9151" spans="37:37">
      <c r="AK9151" s="267"/>
    </row>
    <row r="9152" spans="37:37">
      <c r="AK9152" s="267"/>
    </row>
    <row r="9153" spans="37:37">
      <c r="AK9153" s="267"/>
    </row>
    <row r="9154" spans="37:37">
      <c r="AK9154" s="267"/>
    </row>
    <row r="9155" spans="37:37">
      <c r="AK9155" s="267"/>
    </row>
    <row r="9156" spans="37:37">
      <c r="AK9156" s="267"/>
    </row>
    <row r="9157" spans="37:37">
      <c r="AK9157" s="267"/>
    </row>
    <row r="9158" spans="37:37">
      <c r="AK9158" s="267"/>
    </row>
    <row r="9159" spans="37:37">
      <c r="AK9159" s="267"/>
    </row>
    <row r="9160" spans="37:37">
      <c r="AK9160" s="267"/>
    </row>
    <row r="9161" spans="37:37">
      <c r="AK9161" s="267"/>
    </row>
    <row r="9162" spans="37:37">
      <c r="AK9162" s="267"/>
    </row>
    <row r="9163" spans="37:37">
      <c r="AK9163" s="267"/>
    </row>
    <row r="9164" spans="37:37">
      <c r="AK9164" s="267"/>
    </row>
    <row r="9165" spans="37:37">
      <c r="AK9165" s="267"/>
    </row>
    <row r="9166" spans="37:37">
      <c r="AK9166" s="267"/>
    </row>
    <row r="9167" spans="37:37">
      <c r="AK9167" s="267"/>
    </row>
    <row r="9168" spans="37:37">
      <c r="AK9168" s="267"/>
    </row>
    <row r="9169" spans="37:37">
      <c r="AK9169" s="267"/>
    </row>
    <row r="9170" spans="37:37">
      <c r="AK9170" s="267"/>
    </row>
    <row r="9171" spans="37:37">
      <c r="AK9171" s="267"/>
    </row>
    <row r="9172" spans="37:37">
      <c r="AK9172" s="267"/>
    </row>
    <row r="9173" spans="37:37">
      <c r="AK9173" s="267"/>
    </row>
    <row r="9174" spans="37:37">
      <c r="AK9174" s="267"/>
    </row>
    <row r="9175" spans="37:37">
      <c r="AK9175" s="267"/>
    </row>
    <row r="9176" spans="37:37">
      <c r="AK9176" s="267"/>
    </row>
    <row r="9177" spans="37:37">
      <c r="AK9177" s="267"/>
    </row>
    <row r="9178" spans="37:37">
      <c r="AK9178" s="267"/>
    </row>
    <row r="9179" spans="37:37">
      <c r="AK9179" s="267"/>
    </row>
    <row r="9180" spans="37:37">
      <c r="AK9180" s="267"/>
    </row>
    <row r="9181" spans="37:37">
      <c r="AK9181" s="267"/>
    </row>
    <row r="9182" spans="37:37">
      <c r="AK9182" s="267"/>
    </row>
    <row r="9183" spans="37:37">
      <c r="AK9183" s="267"/>
    </row>
    <row r="9184" spans="37:37">
      <c r="AK9184" s="267"/>
    </row>
    <row r="9185" spans="37:37">
      <c r="AK9185" s="267"/>
    </row>
    <row r="9186" spans="37:37">
      <c r="AK9186" s="267"/>
    </row>
    <row r="9187" spans="37:37">
      <c r="AK9187" s="267"/>
    </row>
    <row r="9188" spans="37:37">
      <c r="AK9188" s="267"/>
    </row>
    <row r="9189" spans="37:37">
      <c r="AK9189" s="267"/>
    </row>
    <row r="9190" spans="37:37">
      <c r="AK9190" s="267"/>
    </row>
    <row r="9191" spans="37:37">
      <c r="AK9191" s="267"/>
    </row>
    <row r="9192" spans="37:37">
      <c r="AK9192" s="267"/>
    </row>
    <row r="9193" spans="37:37">
      <c r="AK9193" s="267"/>
    </row>
    <row r="9194" spans="37:37">
      <c r="AK9194" s="267"/>
    </row>
    <row r="9195" spans="37:37">
      <c r="AK9195" s="267"/>
    </row>
    <row r="9196" spans="37:37">
      <c r="AK9196" s="267"/>
    </row>
    <row r="9197" spans="37:37">
      <c r="AK9197" s="267"/>
    </row>
    <row r="9198" spans="37:37">
      <c r="AK9198" s="267"/>
    </row>
    <row r="9199" spans="37:37">
      <c r="AK9199" s="267"/>
    </row>
    <row r="9200" spans="37:37">
      <c r="AK9200" s="267"/>
    </row>
    <row r="9201" spans="37:37">
      <c r="AK9201" s="267"/>
    </row>
    <row r="9202" spans="37:37">
      <c r="AK9202" s="267"/>
    </row>
    <row r="9203" spans="37:37">
      <c r="AK9203" s="267"/>
    </row>
    <row r="9204" spans="37:37">
      <c r="AK9204" s="267"/>
    </row>
    <row r="9205" spans="37:37">
      <c r="AK9205" s="267"/>
    </row>
    <row r="9206" spans="37:37">
      <c r="AK9206" s="267"/>
    </row>
    <row r="9207" spans="37:37">
      <c r="AK9207" s="267"/>
    </row>
    <row r="9208" spans="37:37">
      <c r="AK9208" s="267"/>
    </row>
    <row r="9209" spans="37:37">
      <c r="AK9209" s="267"/>
    </row>
    <row r="9210" spans="37:37">
      <c r="AK9210" s="267"/>
    </row>
    <row r="9211" spans="37:37">
      <c r="AK9211" s="267"/>
    </row>
    <row r="9212" spans="37:37">
      <c r="AK9212" s="267"/>
    </row>
    <row r="9213" spans="37:37">
      <c r="AK9213" s="267"/>
    </row>
    <row r="9214" spans="37:37">
      <c r="AK9214" s="267"/>
    </row>
    <row r="9215" spans="37:37">
      <c r="AK9215" s="267"/>
    </row>
    <row r="9216" spans="37:37">
      <c r="AK9216" s="267"/>
    </row>
    <row r="9217" spans="37:37">
      <c r="AK9217" s="267"/>
    </row>
    <row r="9218" spans="37:37">
      <c r="AK9218" s="267"/>
    </row>
    <row r="9219" spans="37:37">
      <c r="AK9219" s="267"/>
    </row>
    <row r="9220" spans="37:37">
      <c r="AK9220" s="267"/>
    </row>
    <row r="9221" spans="37:37">
      <c r="AK9221" s="267"/>
    </row>
    <row r="9222" spans="37:37">
      <c r="AK9222" s="267"/>
    </row>
    <row r="9223" spans="37:37">
      <c r="AK9223" s="267"/>
    </row>
    <row r="9224" spans="37:37">
      <c r="AK9224" s="267"/>
    </row>
    <row r="9225" spans="37:37">
      <c r="AK9225" s="267"/>
    </row>
    <row r="9226" spans="37:37">
      <c r="AK9226" s="267"/>
    </row>
    <row r="9227" spans="37:37">
      <c r="AK9227" s="267"/>
    </row>
    <row r="9228" spans="37:37">
      <c r="AK9228" s="267"/>
    </row>
    <row r="9229" spans="37:37">
      <c r="AK9229" s="267"/>
    </row>
    <row r="9230" spans="37:37">
      <c r="AK9230" s="267"/>
    </row>
    <row r="9231" spans="37:37">
      <c r="AK9231" s="267"/>
    </row>
    <row r="9232" spans="37:37">
      <c r="AK9232" s="267"/>
    </row>
    <row r="9233" spans="37:37">
      <c r="AK9233" s="267"/>
    </row>
    <row r="9234" spans="37:37">
      <c r="AK9234" s="267"/>
    </row>
    <row r="9235" spans="37:37">
      <c r="AK9235" s="267"/>
    </row>
    <row r="9236" spans="37:37">
      <c r="AK9236" s="267"/>
    </row>
    <row r="9237" spans="37:37">
      <c r="AK9237" s="267"/>
    </row>
    <row r="9238" spans="37:37">
      <c r="AK9238" s="267"/>
    </row>
    <row r="9239" spans="37:37">
      <c r="AK9239" s="267"/>
    </row>
    <row r="9240" spans="37:37">
      <c r="AK9240" s="267"/>
    </row>
    <row r="9241" spans="37:37">
      <c r="AK9241" s="267"/>
    </row>
    <row r="9242" spans="37:37">
      <c r="AK9242" s="267"/>
    </row>
    <row r="9243" spans="37:37">
      <c r="AK9243" s="267"/>
    </row>
    <row r="9244" spans="37:37">
      <c r="AK9244" s="267"/>
    </row>
    <row r="9245" spans="37:37">
      <c r="AK9245" s="267"/>
    </row>
    <row r="9246" spans="37:37">
      <c r="AK9246" s="267"/>
    </row>
    <row r="9247" spans="37:37">
      <c r="AK9247" s="267"/>
    </row>
    <row r="9248" spans="37:37">
      <c r="AK9248" s="267"/>
    </row>
    <row r="9249" spans="37:37">
      <c r="AK9249" s="267"/>
    </row>
    <row r="9250" spans="37:37">
      <c r="AK9250" s="267"/>
    </row>
    <row r="9251" spans="37:37">
      <c r="AK9251" s="267"/>
    </row>
    <row r="9252" spans="37:37">
      <c r="AK9252" s="267"/>
    </row>
    <row r="9253" spans="37:37">
      <c r="AK9253" s="267"/>
    </row>
    <row r="9254" spans="37:37">
      <c r="AK9254" s="267"/>
    </row>
    <row r="9255" spans="37:37">
      <c r="AK9255" s="267"/>
    </row>
    <row r="9256" spans="37:37">
      <c r="AK9256" s="267"/>
    </row>
    <row r="9257" spans="37:37">
      <c r="AK9257" s="267"/>
    </row>
    <row r="9258" spans="37:37">
      <c r="AK9258" s="267"/>
    </row>
    <row r="9259" spans="37:37">
      <c r="AK9259" s="267"/>
    </row>
    <row r="9260" spans="37:37">
      <c r="AK9260" s="267"/>
    </row>
    <row r="9261" spans="37:37">
      <c r="AK9261" s="267"/>
    </row>
    <row r="9262" spans="37:37">
      <c r="AK9262" s="267"/>
    </row>
    <row r="9263" spans="37:37">
      <c r="AK9263" s="267"/>
    </row>
    <row r="9264" spans="37:37">
      <c r="AK9264" s="267"/>
    </row>
    <row r="9265" spans="37:37">
      <c r="AK9265" s="267"/>
    </row>
    <row r="9266" spans="37:37">
      <c r="AK9266" s="267"/>
    </row>
    <row r="9267" spans="37:37">
      <c r="AK9267" s="267"/>
    </row>
    <row r="9268" spans="37:37">
      <c r="AK9268" s="267"/>
    </row>
    <row r="9269" spans="37:37">
      <c r="AK9269" s="267"/>
    </row>
    <row r="9270" spans="37:37">
      <c r="AK9270" s="267"/>
    </row>
    <row r="9271" spans="37:37">
      <c r="AK9271" s="267"/>
    </row>
    <row r="9272" spans="37:37">
      <c r="AK9272" s="267"/>
    </row>
    <row r="9273" spans="37:37">
      <c r="AK9273" s="267"/>
    </row>
    <row r="9274" spans="37:37">
      <c r="AK9274" s="267"/>
    </row>
    <row r="9275" spans="37:37">
      <c r="AK9275" s="267"/>
    </row>
    <row r="9276" spans="37:37">
      <c r="AK9276" s="267"/>
    </row>
    <row r="9277" spans="37:37">
      <c r="AK9277" s="267"/>
    </row>
    <row r="9278" spans="37:37">
      <c r="AK9278" s="267"/>
    </row>
    <row r="9279" spans="37:37">
      <c r="AK9279" s="267"/>
    </row>
    <row r="9280" spans="37:37">
      <c r="AK9280" s="267"/>
    </row>
    <row r="9281" spans="37:37">
      <c r="AK9281" s="267"/>
    </row>
    <row r="9282" spans="37:37">
      <c r="AK9282" s="267"/>
    </row>
    <row r="9283" spans="37:37">
      <c r="AK9283" s="267"/>
    </row>
    <row r="9284" spans="37:37">
      <c r="AK9284" s="267"/>
    </row>
    <row r="9285" spans="37:37">
      <c r="AK9285" s="267"/>
    </row>
    <row r="9286" spans="37:37">
      <c r="AK9286" s="267"/>
    </row>
    <row r="9287" spans="37:37">
      <c r="AK9287" s="267"/>
    </row>
    <row r="9288" spans="37:37">
      <c r="AK9288" s="267"/>
    </row>
    <row r="9289" spans="37:37">
      <c r="AK9289" s="267"/>
    </row>
    <row r="9290" spans="37:37">
      <c r="AK9290" s="267"/>
    </row>
    <row r="9291" spans="37:37">
      <c r="AK9291" s="267"/>
    </row>
    <row r="9292" spans="37:37">
      <c r="AK9292" s="267"/>
    </row>
    <row r="9293" spans="37:37">
      <c r="AK9293" s="267"/>
    </row>
    <row r="9294" spans="37:37">
      <c r="AK9294" s="267"/>
    </row>
    <row r="9295" spans="37:37">
      <c r="AK9295" s="267"/>
    </row>
    <row r="9296" spans="37:37">
      <c r="AK9296" s="267"/>
    </row>
    <row r="9297" spans="37:37">
      <c r="AK9297" s="267"/>
    </row>
    <row r="9298" spans="37:37">
      <c r="AK9298" s="267"/>
    </row>
    <row r="9299" spans="37:37">
      <c r="AK9299" s="267"/>
    </row>
    <row r="9300" spans="37:37">
      <c r="AK9300" s="267"/>
    </row>
    <row r="9301" spans="37:37">
      <c r="AK9301" s="267"/>
    </row>
    <row r="9302" spans="37:37">
      <c r="AK9302" s="267"/>
    </row>
    <row r="9303" spans="37:37">
      <c r="AK9303" s="267"/>
    </row>
    <row r="9304" spans="37:37">
      <c r="AK9304" s="267"/>
    </row>
    <row r="9305" spans="37:37">
      <c r="AK9305" s="267"/>
    </row>
    <row r="9306" spans="37:37">
      <c r="AK9306" s="267"/>
    </row>
    <row r="9307" spans="37:37">
      <c r="AK9307" s="267"/>
    </row>
    <row r="9308" spans="37:37">
      <c r="AK9308" s="267"/>
    </row>
    <row r="9309" spans="37:37">
      <c r="AK9309" s="267"/>
    </row>
    <row r="9310" spans="37:37">
      <c r="AK9310" s="267"/>
    </row>
    <row r="9311" spans="37:37">
      <c r="AK9311" s="267"/>
    </row>
    <row r="9312" spans="37:37">
      <c r="AK9312" s="267"/>
    </row>
    <row r="9313" spans="37:37">
      <c r="AK9313" s="267"/>
    </row>
    <row r="9314" spans="37:37">
      <c r="AK9314" s="267"/>
    </row>
    <row r="9315" spans="37:37">
      <c r="AK9315" s="267"/>
    </row>
    <row r="9316" spans="37:37">
      <c r="AK9316" s="267"/>
    </row>
    <row r="9317" spans="37:37">
      <c r="AK9317" s="267"/>
    </row>
    <row r="9318" spans="37:37">
      <c r="AK9318" s="267"/>
    </row>
    <row r="9319" spans="37:37">
      <c r="AK9319" s="267"/>
    </row>
    <row r="9320" spans="37:37">
      <c r="AK9320" s="267"/>
    </row>
    <row r="9321" spans="37:37">
      <c r="AK9321" s="267"/>
    </row>
    <row r="9322" spans="37:37">
      <c r="AK9322" s="267"/>
    </row>
    <row r="9323" spans="37:37">
      <c r="AK9323" s="267"/>
    </row>
    <row r="9324" spans="37:37">
      <c r="AK9324" s="267"/>
    </row>
    <row r="9325" spans="37:37">
      <c r="AK9325" s="267"/>
    </row>
    <row r="9326" spans="37:37">
      <c r="AK9326" s="267"/>
    </row>
    <row r="9327" spans="37:37">
      <c r="AK9327" s="267"/>
    </row>
    <row r="9328" spans="37:37">
      <c r="AK9328" s="267"/>
    </row>
    <row r="9329" spans="37:37">
      <c r="AK9329" s="267"/>
    </row>
    <row r="9330" spans="37:37">
      <c r="AK9330" s="267"/>
    </row>
    <row r="9331" spans="37:37">
      <c r="AK9331" s="267"/>
    </row>
    <row r="9332" spans="37:37">
      <c r="AK9332" s="267"/>
    </row>
    <row r="9333" spans="37:37">
      <c r="AK9333" s="267"/>
    </row>
    <row r="9334" spans="37:37">
      <c r="AK9334" s="267"/>
    </row>
    <row r="9335" spans="37:37">
      <c r="AK9335" s="267"/>
    </row>
    <row r="9336" spans="37:37">
      <c r="AK9336" s="267"/>
    </row>
    <row r="9337" spans="37:37">
      <c r="AK9337" s="267"/>
    </row>
    <row r="9338" spans="37:37">
      <c r="AK9338" s="267"/>
    </row>
    <row r="9339" spans="37:37">
      <c r="AK9339" s="267"/>
    </row>
    <row r="9340" spans="37:37">
      <c r="AK9340" s="267"/>
    </row>
    <row r="9341" spans="37:37">
      <c r="AK9341" s="267"/>
    </row>
    <row r="9342" spans="37:37">
      <c r="AK9342" s="267"/>
    </row>
    <row r="9343" spans="37:37">
      <c r="AK9343" s="267"/>
    </row>
    <row r="9344" spans="37:37">
      <c r="AK9344" s="267"/>
    </row>
    <row r="9345" spans="37:37">
      <c r="AK9345" s="267"/>
    </row>
    <row r="9346" spans="37:37">
      <c r="AK9346" s="267"/>
    </row>
    <row r="9347" spans="37:37">
      <c r="AK9347" s="267"/>
    </row>
    <row r="9348" spans="37:37">
      <c r="AK9348" s="267"/>
    </row>
    <row r="9349" spans="37:37">
      <c r="AK9349" s="267"/>
    </row>
    <row r="9350" spans="37:37">
      <c r="AK9350" s="267"/>
    </row>
    <row r="9351" spans="37:37">
      <c r="AK9351" s="267"/>
    </row>
    <row r="9352" spans="37:37">
      <c r="AK9352" s="267"/>
    </row>
    <row r="9353" spans="37:37">
      <c r="AK9353" s="267"/>
    </row>
    <row r="9354" spans="37:37">
      <c r="AK9354" s="267"/>
    </row>
    <row r="9355" spans="37:37">
      <c r="AK9355" s="267"/>
    </row>
    <row r="9356" spans="37:37">
      <c r="AK9356" s="267"/>
    </row>
    <row r="9357" spans="37:37">
      <c r="AK9357" s="267"/>
    </row>
    <row r="9358" spans="37:37">
      <c r="AK9358" s="267"/>
    </row>
    <row r="9359" spans="37:37">
      <c r="AK9359" s="267"/>
    </row>
    <row r="9360" spans="37:37">
      <c r="AK9360" s="267"/>
    </row>
    <row r="9361" spans="37:37">
      <c r="AK9361" s="267"/>
    </row>
    <row r="9362" spans="37:37">
      <c r="AK9362" s="267"/>
    </row>
    <row r="9363" spans="37:37">
      <c r="AK9363" s="267"/>
    </row>
    <row r="9364" spans="37:37">
      <c r="AK9364" s="267"/>
    </row>
    <row r="9365" spans="37:37">
      <c r="AK9365" s="267"/>
    </row>
    <row r="9366" spans="37:37">
      <c r="AK9366" s="267"/>
    </row>
    <row r="9367" spans="37:37">
      <c r="AK9367" s="267"/>
    </row>
    <row r="9368" spans="37:37">
      <c r="AK9368" s="267"/>
    </row>
    <row r="9369" spans="37:37">
      <c r="AK9369" s="267"/>
    </row>
    <row r="9370" spans="37:37">
      <c r="AK9370" s="267"/>
    </row>
    <row r="9371" spans="37:37">
      <c r="AK9371" s="267"/>
    </row>
    <row r="9372" spans="37:37">
      <c r="AK9372" s="267"/>
    </row>
    <row r="9373" spans="37:37">
      <c r="AK9373" s="267"/>
    </row>
    <row r="9374" spans="37:37">
      <c r="AK9374" s="267"/>
    </row>
    <row r="9375" spans="37:37">
      <c r="AK9375" s="267"/>
    </row>
    <row r="9376" spans="37:37">
      <c r="AK9376" s="267"/>
    </row>
    <row r="9377" spans="37:37">
      <c r="AK9377" s="267"/>
    </row>
    <row r="9378" spans="37:37">
      <c r="AK9378" s="267"/>
    </row>
    <row r="9379" spans="37:37">
      <c r="AK9379" s="267"/>
    </row>
    <row r="9380" spans="37:37">
      <c r="AK9380" s="267"/>
    </row>
    <row r="9381" spans="37:37">
      <c r="AK9381" s="267"/>
    </row>
    <row r="9382" spans="37:37">
      <c r="AK9382" s="267"/>
    </row>
    <row r="9383" spans="37:37">
      <c r="AK9383" s="267"/>
    </row>
    <row r="9384" spans="37:37">
      <c r="AK9384" s="267"/>
    </row>
    <row r="9385" spans="37:37">
      <c r="AK9385" s="267"/>
    </row>
    <row r="9386" spans="37:37">
      <c r="AK9386" s="267"/>
    </row>
    <row r="9387" spans="37:37">
      <c r="AK9387" s="267"/>
    </row>
    <row r="9388" spans="37:37">
      <c r="AK9388" s="267"/>
    </row>
    <row r="9389" spans="37:37">
      <c r="AK9389" s="267"/>
    </row>
    <row r="9390" spans="37:37">
      <c r="AK9390" s="267"/>
    </row>
    <row r="9391" spans="37:37">
      <c r="AK9391" s="267"/>
    </row>
    <row r="9392" spans="37:37">
      <c r="AK9392" s="267"/>
    </row>
    <row r="9393" spans="37:37">
      <c r="AK9393" s="267"/>
    </row>
    <row r="9394" spans="37:37">
      <c r="AK9394" s="267"/>
    </row>
    <row r="9395" spans="37:37">
      <c r="AK9395" s="267"/>
    </row>
    <row r="9396" spans="37:37">
      <c r="AK9396" s="267"/>
    </row>
    <row r="9397" spans="37:37">
      <c r="AK9397" s="267"/>
    </row>
    <row r="9398" spans="37:37">
      <c r="AK9398" s="267"/>
    </row>
    <row r="9399" spans="37:37">
      <c r="AK9399" s="267"/>
    </row>
    <row r="9400" spans="37:37">
      <c r="AK9400" s="267"/>
    </row>
    <row r="9401" spans="37:37">
      <c r="AK9401" s="267"/>
    </row>
    <row r="9402" spans="37:37">
      <c r="AK9402" s="267"/>
    </row>
    <row r="9403" spans="37:37">
      <c r="AK9403" s="267"/>
    </row>
    <row r="9404" spans="37:37">
      <c r="AK9404" s="267"/>
    </row>
    <row r="9405" spans="37:37">
      <c r="AK9405" s="267"/>
    </row>
    <row r="9406" spans="37:37">
      <c r="AK9406" s="267"/>
    </row>
    <row r="9407" spans="37:37">
      <c r="AK9407" s="267"/>
    </row>
    <row r="9408" spans="37:37">
      <c r="AK9408" s="267"/>
    </row>
    <row r="9409" spans="37:37">
      <c r="AK9409" s="267"/>
    </row>
    <row r="9410" spans="37:37">
      <c r="AK9410" s="267"/>
    </row>
    <row r="9411" spans="37:37">
      <c r="AK9411" s="267"/>
    </row>
    <row r="9412" spans="37:37">
      <c r="AK9412" s="267"/>
    </row>
    <row r="9413" spans="37:37">
      <c r="AK9413" s="267"/>
    </row>
    <row r="9414" spans="37:37">
      <c r="AK9414" s="267"/>
    </row>
    <row r="9415" spans="37:37">
      <c r="AK9415" s="267"/>
    </row>
    <row r="9416" spans="37:37">
      <c r="AK9416" s="267"/>
    </row>
    <row r="9417" spans="37:37">
      <c r="AK9417" s="267"/>
    </row>
    <row r="9418" spans="37:37">
      <c r="AK9418" s="267"/>
    </row>
    <row r="9419" spans="37:37">
      <c r="AK9419" s="267"/>
    </row>
    <row r="9420" spans="37:37">
      <c r="AK9420" s="267"/>
    </row>
    <row r="9421" spans="37:37">
      <c r="AK9421" s="267"/>
    </row>
    <row r="9422" spans="37:37">
      <c r="AK9422" s="267"/>
    </row>
    <row r="9423" spans="37:37">
      <c r="AK9423" s="267"/>
    </row>
    <row r="9424" spans="37:37">
      <c r="AK9424" s="267"/>
    </row>
    <row r="9425" spans="37:37">
      <c r="AK9425" s="267"/>
    </row>
    <row r="9426" spans="37:37">
      <c r="AK9426" s="267"/>
    </row>
    <row r="9427" spans="37:37">
      <c r="AK9427" s="267"/>
    </row>
    <row r="9428" spans="37:37">
      <c r="AK9428" s="267"/>
    </row>
    <row r="9429" spans="37:37">
      <c r="AK9429" s="267"/>
    </row>
    <row r="9430" spans="37:37">
      <c r="AK9430" s="267"/>
    </row>
    <row r="9431" spans="37:37">
      <c r="AK9431" s="267"/>
    </row>
    <row r="9432" spans="37:37">
      <c r="AK9432" s="267"/>
    </row>
    <row r="9433" spans="37:37">
      <c r="AK9433" s="267"/>
    </row>
    <row r="9434" spans="37:37">
      <c r="AK9434" s="267"/>
    </row>
    <row r="9435" spans="37:37">
      <c r="AK9435" s="267"/>
    </row>
    <row r="9436" spans="37:37">
      <c r="AK9436" s="267"/>
    </row>
    <row r="9437" spans="37:37">
      <c r="AK9437" s="267"/>
    </row>
    <row r="9438" spans="37:37">
      <c r="AK9438" s="267"/>
    </row>
    <row r="9439" spans="37:37">
      <c r="AK9439" s="267"/>
    </row>
    <row r="9440" spans="37:37">
      <c r="AK9440" s="267"/>
    </row>
    <row r="9441" spans="37:37">
      <c r="AK9441" s="267"/>
    </row>
    <row r="9442" spans="37:37">
      <c r="AK9442" s="267"/>
    </row>
    <row r="9443" spans="37:37">
      <c r="AK9443" s="267"/>
    </row>
    <row r="9444" spans="37:37">
      <c r="AK9444" s="267"/>
    </row>
    <row r="9445" spans="37:37">
      <c r="AK9445" s="267"/>
    </row>
    <row r="9446" spans="37:37">
      <c r="AK9446" s="267"/>
    </row>
    <row r="9447" spans="37:37">
      <c r="AK9447" s="267"/>
    </row>
    <row r="9448" spans="37:37">
      <c r="AK9448" s="267"/>
    </row>
    <row r="9449" spans="37:37">
      <c r="AK9449" s="267"/>
    </row>
    <row r="9450" spans="37:37">
      <c r="AK9450" s="267"/>
    </row>
    <row r="9451" spans="37:37">
      <c r="AK9451" s="267"/>
    </row>
    <row r="9452" spans="37:37">
      <c r="AK9452" s="267"/>
    </row>
    <row r="9453" spans="37:37">
      <c r="AK9453" s="267"/>
    </row>
    <row r="9454" spans="37:37">
      <c r="AK9454" s="267"/>
    </row>
    <row r="9455" spans="37:37">
      <c r="AK9455" s="267"/>
    </row>
    <row r="9456" spans="37:37">
      <c r="AK9456" s="267"/>
    </row>
    <row r="9457" spans="37:37">
      <c r="AK9457" s="267"/>
    </row>
    <row r="9458" spans="37:37">
      <c r="AK9458" s="267"/>
    </row>
    <row r="9459" spans="37:37">
      <c r="AK9459" s="267"/>
    </row>
    <row r="9460" spans="37:37">
      <c r="AK9460" s="267"/>
    </row>
    <row r="9461" spans="37:37">
      <c r="AK9461" s="267"/>
    </row>
    <row r="9462" spans="37:37">
      <c r="AK9462" s="267"/>
    </row>
    <row r="9463" spans="37:37">
      <c r="AK9463" s="267"/>
    </row>
    <row r="9464" spans="37:37">
      <c r="AK9464" s="267"/>
    </row>
    <row r="9465" spans="37:37">
      <c r="AK9465" s="267"/>
    </row>
    <row r="9466" spans="37:37">
      <c r="AK9466" s="267"/>
    </row>
    <row r="9467" spans="37:37">
      <c r="AK9467" s="267"/>
    </row>
    <row r="9468" spans="37:37">
      <c r="AK9468" s="267"/>
    </row>
    <row r="9469" spans="37:37">
      <c r="AK9469" s="267"/>
    </row>
    <row r="9470" spans="37:37">
      <c r="AK9470" s="267"/>
    </row>
    <row r="9471" spans="37:37">
      <c r="AK9471" s="267"/>
    </row>
    <row r="9472" spans="37:37">
      <c r="AK9472" s="267"/>
    </row>
    <row r="9473" spans="37:37">
      <c r="AK9473" s="267"/>
    </row>
    <row r="9474" spans="37:37">
      <c r="AK9474" s="267"/>
    </row>
    <row r="9475" spans="37:37">
      <c r="AK9475" s="267"/>
    </row>
    <row r="9476" spans="37:37">
      <c r="AK9476" s="267"/>
    </row>
    <row r="9477" spans="37:37">
      <c r="AK9477" s="267"/>
    </row>
    <row r="9478" spans="37:37">
      <c r="AK9478" s="267"/>
    </row>
    <row r="9479" spans="37:37">
      <c r="AK9479" s="267"/>
    </row>
    <row r="9480" spans="37:37">
      <c r="AK9480" s="267"/>
    </row>
    <row r="9481" spans="37:37">
      <c r="AK9481" s="267"/>
    </row>
    <row r="9482" spans="37:37">
      <c r="AK9482" s="267"/>
    </row>
    <row r="9483" spans="37:37">
      <c r="AK9483" s="267"/>
    </row>
    <row r="9484" spans="37:37">
      <c r="AK9484" s="267"/>
    </row>
    <row r="9485" spans="37:37">
      <c r="AK9485" s="267"/>
    </row>
    <row r="9486" spans="37:37">
      <c r="AK9486" s="267"/>
    </row>
    <row r="9487" spans="37:37">
      <c r="AK9487" s="267"/>
    </row>
    <row r="9488" spans="37:37">
      <c r="AK9488" s="267"/>
    </row>
    <row r="9489" spans="37:37">
      <c r="AK9489" s="267"/>
    </row>
    <row r="9490" spans="37:37">
      <c r="AK9490" s="267"/>
    </row>
    <row r="9491" spans="37:37">
      <c r="AK9491" s="267"/>
    </row>
    <row r="9492" spans="37:37">
      <c r="AK9492" s="267"/>
    </row>
    <row r="9493" spans="37:37">
      <c r="AK9493" s="267"/>
    </row>
    <row r="9494" spans="37:37">
      <c r="AK9494" s="267"/>
    </row>
    <row r="9495" spans="37:37">
      <c r="AK9495" s="267"/>
    </row>
    <row r="9496" spans="37:37">
      <c r="AK9496" s="267"/>
    </row>
    <row r="9497" spans="37:37">
      <c r="AK9497" s="267"/>
    </row>
    <row r="9498" spans="37:37">
      <c r="AK9498" s="267"/>
    </row>
    <row r="9499" spans="37:37">
      <c r="AK9499" s="267"/>
    </row>
    <row r="9500" spans="37:37">
      <c r="AK9500" s="267"/>
    </row>
    <row r="9501" spans="37:37">
      <c r="AK9501" s="267"/>
    </row>
    <row r="9502" spans="37:37">
      <c r="AK9502" s="267"/>
    </row>
    <row r="9503" spans="37:37">
      <c r="AK9503" s="267"/>
    </row>
    <row r="9504" spans="37:37">
      <c r="AK9504" s="267"/>
    </row>
    <row r="9505" spans="37:37">
      <c r="AK9505" s="267"/>
    </row>
    <row r="9506" spans="37:37">
      <c r="AK9506" s="267"/>
    </row>
    <row r="9507" spans="37:37">
      <c r="AK9507" s="267"/>
    </row>
    <row r="9508" spans="37:37">
      <c r="AK9508" s="267"/>
    </row>
    <row r="9509" spans="37:37">
      <c r="AK9509" s="267"/>
    </row>
    <row r="9510" spans="37:37">
      <c r="AK9510" s="267"/>
    </row>
    <row r="9511" spans="37:37">
      <c r="AK9511" s="267"/>
    </row>
    <row r="9512" spans="37:37">
      <c r="AK9512" s="267"/>
    </row>
    <row r="9513" spans="37:37">
      <c r="AK9513" s="267"/>
    </row>
    <row r="9514" spans="37:37">
      <c r="AK9514" s="267"/>
    </row>
    <row r="9515" spans="37:37">
      <c r="AK9515" s="267"/>
    </row>
    <row r="9516" spans="37:37">
      <c r="AK9516" s="267"/>
    </row>
    <row r="9517" spans="37:37">
      <c r="AK9517" s="267"/>
    </row>
    <row r="9518" spans="37:37">
      <c r="AK9518" s="267"/>
    </row>
    <row r="9519" spans="37:37">
      <c r="AK9519" s="267"/>
    </row>
    <row r="9520" spans="37:37">
      <c r="AK9520" s="267"/>
    </row>
    <row r="9521" spans="37:37">
      <c r="AK9521" s="267"/>
    </row>
    <row r="9522" spans="37:37">
      <c r="AK9522" s="267"/>
    </row>
    <row r="9523" spans="37:37">
      <c r="AK9523" s="267"/>
    </row>
    <row r="9524" spans="37:37">
      <c r="AK9524" s="267"/>
    </row>
    <row r="9525" spans="37:37">
      <c r="AK9525" s="267"/>
    </row>
    <row r="9526" spans="37:37">
      <c r="AK9526" s="267"/>
    </row>
    <row r="9527" spans="37:37">
      <c r="AK9527" s="267"/>
    </row>
    <row r="9528" spans="37:37">
      <c r="AK9528" s="267"/>
    </row>
    <row r="9529" spans="37:37">
      <c r="AK9529" s="267"/>
    </row>
    <row r="9530" spans="37:37">
      <c r="AK9530" s="267"/>
    </row>
    <row r="9531" spans="37:37">
      <c r="AK9531" s="267"/>
    </row>
    <row r="9532" spans="37:37">
      <c r="AK9532" s="267"/>
    </row>
    <row r="9533" spans="37:37">
      <c r="AK9533" s="267"/>
    </row>
    <row r="9534" spans="37:37">
      <c r="AK9534" s="267"/>
    </row>
    <row r="9535" spans="37:37">
      <c r="AK9535" s="267"/>
    </row>
    <row r="9536" spans="37:37">
      <c r="AK9536" s="267"/>
    </row>
    <row r="9537" spans="37:37">
      <c r="AK9537" s="267"/>
    </row>
    <row r="9538" spans="37:37">
      <c r="AK9538" s="267"/>
    </row>
    <row r="9539" spans="37:37">
      <c r="AK9539" s="267"/>
    </row>
    <row r="9540" spans="37:37">
      <c r="AK9540" s="267"/>
    </row>
    <row r="9541" spans="37:37">
      <c r="AK9541" s="267"/>
    </row>
    <row r="9542" spans="37:37">
      <c r="AK9542" s="267"/>
    </row>
    <row r="9543" spans="37:37">
      <c r="AK9543" s="267"/>
    </row>
    <row r="9544" spans="37:37">
      <c r="AK9544" s="267"/>
    </row>
    <row r="9545" spans="37:37">
      <c r="AK9545" s="267"/>
    </row>
    <row r="9546" spans="37:37">
      <c r="AK9546" s="267"/>
    </row>
    <row r="9547" spans="37:37">
      <c r="AK9547" s="267"/>
    </row>
    <row r="9548" spans="37:37">
      <c r="AK9548" s="267"/>
    </row>
    <row r="9549" spans="37:37">
      <c r="AK9549" s="267"/>
    </row>
    <row r="9550" spans="37:37">
      <c r="AK9550" s="267"/>
    </row>
    <row r="9551" spans="37:37">
      <c r="AK9551" s="267"/>
    </row>
    <row r="9552" spans="37:37">
      <c r="AK9552" s="267"/>
    </row>
    <row r="9553" spans="37:37">
      <c r="AK9553" s="267"/>
    </row>
    <row r="9554" spans="37:37">
      <c r="AK9554" s="267"/>
    </row>
    <row r="9555" spans="37:37">
      <c r="AK9555" s="267"/>
    </row>
    <row r="9556" spans="37:37">
      <c r="AK9556" s="267"/>
    </row>
    <row r="9557" spans="37:37">
      <c r="AK9557" s="267"/>
    </row>
    <row r="9558" spans="37:37">
      <c r="AK9558" s="267"/>
    </row>
    <row r="9559" spans="37:37">
      <c r="AK9559" s="267"/>
    </row>
    <row r="9560" spans="37:37">
      <c r="AK9560" s="267"/>
    </row>
    <row r="9561" spans="37:37">
      <c r="AK9561" s="267"/>
    </row>
    <row r="9562" spans="37:37">
      <c r="AK9562" s="267"/>
    </row>
    <row r="9563" spans="37:37">
      <c r="AK9563" s="267"/>
    </row>
    <row r="9564" spans="37:37">
      <c r="AK9564" s="267"/>
    </row>
    <row r="9565" spans="37:37">
      <c r="AK9565" s="267"/>
    </row>
    <row r="9566" spans="37:37">
      <c r="AK9566" s="267"/>
    </row>
    <row r="9567" spans="37:37">
      <c r="AK9567" s="267"/>
    </row>
    <row r="9568" spans="37:37">
      <c r="AK9568" s="267"/>
    </row>
    <row r="9569" spans="37:37">
      <c r="AK9569" s="267"/>
    </row>
    <row r="9570" spans="37:37">
      <c r="AK9570" s="267"/>
    </row>
    <row r="9571" spans="37:37">
      <c r="AK9571" s="267"/>
    </row>
    <row r="9572" spans="37:37">
      <c r="AK9572" s="267"/>
    </row>
    <row r="9573" spans="37:37">
      <c r="AK9573" s="267"/>
    </row>
    <row r="9574" spans="37:37">
      <c r="AK9574" s="267"/>
    </row>
    <row r="9575" spans="37:37">
      <c r="AK9575" s="267"/>
    </row>
    <row r="9576" spans="37:37">
      <c r="AK9576" s="267"/>
    </row>
    <row r="9577" spans="37:37">
      <c r="AK9577" s="267"/>
    </row>
    <row r="9578" spans="37:37">
      <c r="AK9578" s="267"/>
    </row>
    <row r="9579" spans="37:37">
      <c r="AK9579" s="267"/>
    </row>
    <row r="9580" spans="37:37">
      <c r="AK9580" s="267"/>
    </row>
    <row r="9581" spans="37:37">
      <c r="AK9581" s="267"/>
    </row>
    <row r="9582" spans="37:37">
      <c r="AK9582" s="267"/>
    </row>
    <row r="9583" spans="37:37">
      <c r="AK9583" s="267"/>
    </row>
    <row r="9584" spans="37:37">
      <c r="AK9584" s="267"/>
    </row>
    <row r="9585" spans="37:37">
      <c r="AK9585" s="267"/>
    </row>
    <row r="9586" spans="37:37">
      <c r="AK9586" s="267"/>
    </row>
    <row r="9587" spans="37:37">
      <c r="AK9587" s="267"/>
    </row>
    <row r="9588" spans="37:37">
      <c r="AK9588" s="267"/>
    </row>
    <row r="9589" spans="37:37">
      <c r="AK9589" s="267"/>
    </row>
    <row r="9590" spans="37:37">
      <c r="AK9590" s="267"/>
    </row>
    <row r="9591" spans="37:37">
      <c r="AK9591" s="267"/>
    </row>
    <row r="9592" spans="37:37">
      <c r="AK9592" s="267"/>
    </row>
    <row r="9593" spans="37:37">
      <c r="AK9593" s="267"/>
    </row>
    <row r="9594" spans="37:37">
      <c r="AK9594" s="267"/>
    </row>
    <row r="9595" spans="37:37">
      <c r="AK9595" s="267"/>
    </row>
    <row r="9596" spans="37:37">
      <c r="AK9596" s="267"/>
    </row>
    <row r="9597" spans="37:37">
      <c r="AK9597" s="267"/>
    </row>
    <row r="9598" spans="37:37">
      <c r="AK9598" s="267"/>
    </row>
    <row r="9599" spans="37:37">
      <c r="AK9599" s="267"/>
    </row>
    <row r="9600" spans="37:37">
      <c r="AK9600" s="267"/>
    </row>
    <row r="9601" spans="37:37">
      <c r="AK9601" s="267"/>
    </row>
    <row r="9602" spans="37:37">
      <c r="AK9602" s="267"/>
    </row>
    <row r="9603" spans="37:37">
      <c r="AK9603" s="267"/>
    </row>
    <row r="9604" spans="37:37">
      <c r="AK9604" s="267"/>
    </row>
    <row r="9605" spans="37:37">
      <c r="AK9605" s="267"/>
    </row>
    <row r="9606" spans="37:37">
      <c r="AK9606" s="267"/>
    </row>
    <row r="9607" spans="37:37">
      <c r="AK9607" s="267"/>
    </row>
    <row r="9608" spans="37:37">
      <c r="AK9608" s="267"/>
    </row>
    <row r="9609" spans="37:37">
      <c r="AK9609" s="267"/>
    </row>
    <row r="9610" spans="37:37">
      <c r="AK9610" s="267"/>
    </row>
    <row r="9611" spans="37:37">
      <c r="AK9611" s="267"/>
    </row>
    <row r="9612" spans="37:37">
      <c r="AK9612" s="267"/>
    </row>
    <row r="9613" spans="37:37">
      <c r="AK9613" s="267"/>
    </row>
    <row r="9614" spans="37:37">
      <c r="AK9614" s="267"/>
    </row>
    <row r="9615" spans="37:37">
      <c r="AK9615" s="267"/>
    </row>
    <row r="9616" spans="37:37">
      <c r="AK9616" s="267"/>
    </row>
    <row r="9617" spans="37:37">
      <c r="AK9617" s="267"/>
    </row>
    <row r="9618" spans="37:37">
      <c r="AK9618" s="267"/>
    </row>
    <row r="9619" spans="37:37">
      <c r="AK9619" s="267"/>
    </row>
    <row r="9620" spans="37:37">
      <c r="AK9620" s="267"/>
    </row>
    <row r="9621" spans="37:37">
      <c r="AK9621" s="267"/>
    </row>
    <row r="9622" spans="37:37">
      <c r="AK9622" s="267"/>
    </row>
    <row r="9623" spans="37:37">
      <c r="AK9623" s="267"/>
    </row>
    <row r="9624" spans="37:37">
      <c r="AK9624" s="267"/>
    </row>
    <row r="9625" spans="37:37">
      <c r="AK9625" s="267"/>
    </row>
    <row r="9626" spans="37:37">
      <c r="AK9626" s="267"/>
    </row>
    <row r="9627" spans="37:37">
      <c r="AK9627" s="267"/>
    </row>
    <row r="9628" spans="37:37">
      <c r="AK9628" s="267"/>
    </row>
    <row r="9629" spans="37:37">
      <c r="AK9629" s="267"/>
    </row>
    <row r="9630" spans="37:37">
      <c r="AK9630" s="267"/>
    </row>
    <row r="9631" spans="37:37">
      <c r="AK9631" s="267"/>
    </row>
    <row r="9632" spans="37:37">
      <c r="AK9632" s="267"/>
    </row>
    <row r="9633" spans="37:37">
      <c r="AK9633" s="267"/>
    </row>
    <row r="9634" spans="37:37">
      <c r="AK9634" s="267"/>
    </row>
    <row r="9635" spans="37:37">
      <c r="AK9635" s="267"/>
    </row>
    <row r="9636" spans="37:37">
      <c r="AK9636" s="267"/>
    </row>
    <row r="9637" spans="37:37">
      <c r="AK9637" s="267"/>
    </row>
    <row r="9638" spans="37:37">
      <c r="AK9638" s="267"/>
    </row>
    <row r="9639" spans="37:37">
      <c r="AK9639" s="267"/>
    </row>
    <row r="9640" spans="37:37">
      <c r="AK9640" s="267"/>
    </row>
    <row r="9641" spans="37:37">
      <c r="AK9641" s="267"/>
    </row>
    <row r="9642" spans="37:37">
      <c r="AK9642" s="267"/>
    </row>
    <row r="9643" spans="37:37">
      <c r="AK9643" s="267"/>
    </row>
    <row r="9644" spans="37:37">
      <c r="AK9644" s="267"/>
    </row>
    <row r="9645" spans="37:37">
      <c r="AK9645" s="267"/>
    </row>
    <row r="9646" spans="37:37">
      <c r="AK9646" s="267"/>
    </row>
    <row r="9647" spans="37:37">
      <c r="AK9647" s="267"/>
    </row>
    <row r="9648" spans="37:37">
      <c r="AK9648" s="267"/>
    </row>
    <row r="9649" spans="37:37">
      <c r="AK9649" s="267"/>
    </row>
    <row r="9650" spans="37:37">
      <c r="AK9650" s="267"/>
    </row>
    <row r="9651" spans="37:37">
      <c r="AK9651" s="267"/>
    </row>
    <row r="9652" spans="37:37">
      <c r="AK9652" s="267"/>
    </row>
    <row r="9653" spans="37:37">
      <c r="AK9653" s="267"/>
    </row>
    <row r="9654" spans="37:37">
      <c r="AK9654" s="267"/>
    </row>
    <row r="9655" spans="37:37">
      <c r="AK9655" s="267"/>
    </row>
    <row r="9656" spans="37:37">
      <c r="AK9656" s="267"/>
    </row>
    <row r="9657" spans="37:37">
      <c r="AK9657" s="267"/>
    </row>
    <row r="9658" spans="37:37">
      <c r="AK9658" s="267"/>
    </row>
    <row r="9659" spans="37:37">
      <c r="AK9659" s="267"/>
    </row>
    <row r="9660" spans="37:37">
      <c r="AK9660" s="267"/>
    </row>
    <row r="9661" spans="37:37">
      <c r="AK9661" s="267"/>
    </row>
    <row r="9662" spans="37:37">
      <c r="AK9662" s="267"/>
    </row>
    <row r="9663" spans="37:37">
      <c r="AK9663" s="267"/>
    </row>
    <row r="9664" spans="37:37">
      <c r="AK9664" s="267"/>
    </row>
    <row r="9665" spans="37:37">
      <c r="AK9665" s="267"/>
    </row>
    <row r="9666" spans="37:37">
      <c r="AK9666" s="267"/>
    </row>
    <row r="9667" spans="37:37">
      <c r="AK9667" s="267"/>
    </row>
    <row r="9668" spans="37:37">
      <c r="AK9668" s="267"/>
    </row>
    <row r="9669" spans="37:37">
      <c r="AK9669" s="267"/>
    </row>
    <row r="9670" spans="37:37">
      <c r="AK9670" s="267"/>
    </row>
    <row r="9671" spans="37:37">
      <c r="AK9671" s="267"/>
    </row>
    <row r="9672" spans="37:37">
      <c r="AK9672" s="267"/>
    </row>
    <row r="9673" spans="37:37">
      <c r="AK9673" s="267"/>
    </row>
    <row r="9674" spans="37:37">
      <c r="AK9674" s="267"/>
    </row>
    <row r="9675" spans="37:37">
      <c r="AK9675" s="267"/>
    </row>
    <row r="9676" spans="37:37">
      <c r="AK9676" s="267"/>
    </row>
    <row r="9677" spans="37:37">
      <c r="AK9677" s="267"/>
    </row>
    <row r="9678" spans="37:37">
      <c r="AK9678" s="267"/>
    </row>
    <row r="9679" spans="37:37">
      <c r="AK9679" s="267"/>
    </row>
    <row r="9680" spans="37:37">
      <c r="AK9680" s="267"/>
    </row>
    <row r="9681" spans="37:37">
      <c r="AK9681" s="267"/>
    </row>
    <row r="9682" spans="37:37">
      <c r="AK9682" s="267"/>
    </row>
    <row r="9683" spans="37:37">
      <c r="AK9683" s="267"/>
    </row>
    <row r="9684" spans="37:37">
      <c r="AK9684" s="267"/>
    </row>
    <row r="9685" spans="37:37">
      <c r="AK9685" s="267"/>
    </row>
    <row r="9686" spans="37:37">
      <c r="AK9686" s="267"/>
    </row>
    <row r="9687" spans="37:37">
      <c r="AK9687" s="267"/>
    </row>
    <row r="9688" spans="37:37">
      <c r="AK9688" s="267"/>
    </row>
    <row r="9689" spans="37:37">
      <c r="AK9689" s="267"/>
    </row>
    <row r="9690" spans="37:37">
      <c r="AK9690" s="267"/>
    </row>
    <row r="9691" spans="37:37">
      <c r="AK9691" s="267"/>
    </row>
    <row r="9692" spans="37:37">
      <c r="AK9692" s="267"/>
    </row>
    <row r="9693" spans="37:37">
      <c r="AK9693" s="267"/>
    </row>
    <row r="9694" spans="37:37">
      <c r="AK9694" s="267"/>
    </row>
    <row r="9695" spans="37:37">
      <c r="AK9695" s="267"/>
    </row>
    <row r="9696" spans="37:37">
      <c r="AK9696" s="267"/>
    </row>
    <row r="9697" spans="37:37">
      <c r="AK9697" s="267"/>
    </row>
    <row r="9698" spans="37:37">
      <c r="AK9698" s="267"/>
    </row>
    <row r="9699" spans="37:37">
      <c r="AK9699" s="267"/>
    </row>
    <row r="9700" spans="37:37">
      <c r="AK9700" s="267"/>
    </row>
    <row r="9701" spans="37:37">
      <c r="AK9701" s="267"/>
    </row>
    <row r="9702" spans="37:37">
      <c r="AK9702" s="267"/>
    </row>
    <row r="9703" spans="37:37">
      <c r="AK9703" s="267"/>
    </row>
    <row r="9704" spans="37:37">
      <c r="AK9704" s="267"/>
    </row>
    <row r="9705" spans="37:37">
      <c r="AK9705" s="267"/>
    </row>
    <row r="9706" spans="37:37">
      <c r="AK9706" s="267"/>
    </row>
    <row r="9707" spans="37:37">
      <c r="AK9707" s="267"/>
    </row>
    <row r="9708" spans="37:37">
      <c r="AK9708" s="267"/>
    </row>
    <row r="9709" spans="37:37">
      <c r="AK9709" s="267"/>
    </row>
    <row r="9710" spans="37:37">
      <c r="AK9710" s="267"/>
    </row>
    <row r="9711" spans="37:37">
      <c r="AK9711" s="267"/>
    </row>
    <row r="9712" spans="37:37">
      <c r="AK9712" s="267"/>
    </row>
    <row r="9713" spans="37:37">
      <c r="AK9713" s="267"/>
    </row>
    <row r="9714" spans="37:37">
      <c r="AK9714" s="267"/>
    </row>
    <row r="9715" spans="37:37">
      <c r="AK9715" s="267"/>
    </row>
    <row r="9716" spans="37:37">
      <c r="AK9716" s="267"/>
    </row>
    <row r="9717" spans="37:37">
      <c r="AK9717" s="267"/>
    </row>
    <row r="9718" spans="37:37">
      <c r="AK9718" s="267"/>
    </row>
    <row r="9719" spans="37:37">
      <c r="AK9719" s="267"/>
    </row>
    <row r="9720" spans="37:37">
      <c r="AK9720" s="267"/>
    </row>
    <row r="9721" spans="37:37">
      <c r="AK9721" s="267"/>
    </row>
    <row r="9722" spans="37:37">
      <c r="AK9722" s="267"/>
    </row>
    <row r="9723" spans="37:37">
      <c r="AK9723" s="267"/>
    </row>
    <row r="9724" spans="37:37">
      <c r="AK9724" s="267"/>
    </row>
    <row r="9725" spans="37:37">
      <c r="AK9725" s="267"/>
    </row>
    <row r="9726" spans="37:37">
      <c r="AK9726" s="267"/>
    </row>
    <row r="9727" spans="37:37">
      <c r="AK9727" s="267"/>
    </row>
    <row r="9728" spans="37:37">
      <c r="AK9728" s="267"/>
    </row>
    <row r="9729" spans="37:37">
      <c r="AK9729" s="267"/>
    </row>
    <row r="9730" spans="37:37">
      <c r="AK9730" s="267"/>
    </row>
    <row r="9731" spans="37:37">
      <c r="AK9731" s="267"/>
    </row>
    <row r="9732" spans="37:37">
      <c r="AK9732" s="267"/>
    </row>
    <row r="9733" spans="37:37">
      <c r="AK9733" s="267"/>
    </row>
    <row r="9734" spans="37:37">
      <c r="AK9734" s="267"/>
    </row>
    <row r="9735" spans="37:37">
      <c r="AK9735" s="267"/>
    </row>
    <row r="9736" spans="37:37">
      <c r="AK9736" s="267"/>
    </row>
    <row r="9737" spans="37:37">
      <c r="AK9737" s="267"/>
    </row>
    <row r="9738" spans="37:37">
      <c r="AK9738" s="267"/>
    </row>
    <row r="9739" spans="37:37">
      <c r="AK9739" s="267"/>
    </row>
    <row r="9740" spans="37:37">
      <c r="AK9740" s="267"/>
    </row>
    <row r="9741" spans="37:37">
      <c r="AK9741" s="267"/>
    </row>
    <row r="9742" spans="37:37">
      <c r="AK9742" s="267"/>
    </row>
    <row r="9743" spans="37:37">
      <c r="AK9743" s="267"/>
    </row>
    <row r="9744" spans="37:37">
      <c r="AK9744" s="267"/>
    </row>
    <row r="9745" spans="37:37">
      <c r="AK9745" s="267"/>
    </row>
    <row r="9746" spans="37:37">
      <c r="AK9746" s="267"/>
    </row>
    <row r="9747" spans="37:37">
      <c r="AK9747" s="267"/>
    </row>
    <row r="9748" spans="37:37">
      <c r="AK9748" s="267"/>
    </row>
    <row r="9749" spans="37:37">
      <c r="AK9749" s="267"/>
    </row>
    <row r="9750" spans="37:37">
      <c r="AK9750" s="267"/>
    </row>
    <row r="9751" spans="37:37">
      <c r="AK9751" s="267"/>
    </row>
    <row r="9752" spans="37:37">
      <c r="AK9752" s="267"/>
    </row>
    <row r="9753" spans="37:37">
      <c r="AK9753" s="267"/>
    </row>
    <row r="9754" spans="37:37">
      <c r="AK9754" s="267"/>
    </row>
    <row r="9755" spans="37:37">
      <c r="AK9755" s="267"/>
    </row>
    <row r="9756" spans="37:37">
      <c r="AK9756" s="267"/>
    </row>
    <row r="9757" spans="37:37">
      <c r="AK9757" s="267"/>
    </row>
    <row r="9758" spans="37:37">
      <c r="AK9758" s="267"/>
    </row>
    <row r="9759" spans="37:37">
      <c r="AK9759" s="267"/>
    </row>
    <row r="9760" spans="37:37">
      <c r="AK9760" s="267"/>
    </row>
    <row r="9761" spans="37:37">
      <c r="AK9761" s="267"/>
    </row>
    <row r="9762" spans="37:37">
      <c r="AK9762" s="267"/>
    </row>
    <row r="9763" spans="37:37">
      <c r="AK9763" s="267"/>
    </row>
    <row r="9764" spans="37:37">
      <c r="AK9764" s="267"/>
    </row>
    <row r="9765" spans="37:37">
      <c r="AK9765" s="267"/>
    </row>
    <row r="9766" spans="37:37">
      <c r="AK9766" s="267"/>
    </row>
    <row r="9767" spans="37:37">
      <c r="AK9767" s="267"/>
    </row>
    <row r="9768" spans="37:37">
      <c r="AK9768" s="267"/>
    </row>
    <row r="9769" spans="37:37">
      <c r="AK9769" s="267"/>
    </row>
    <row r="9770" spans="37:37">
      <c r="AK9770" s="267"/>
    </row>
    <row r="9771" spans="37:37">
      <c r="AK9771" s="267"/>
    </row>
    <row r="9772" spans="37:37">
      <c r="AK9772" s="267"/>
    </row>
    <row r="9773" spans="37:37">
      <c r="AK9773" s="267"/>
    </row>
    <row r="9774" spans="37:37">
      <c r="AK9774" s="267"/>
    </row>
    <row r="9775" spans="37:37">
      <c r="AK9775" s="267"/>
    </row>
    <row r="9776" spans="37:37">
      <c r="AK9776" s="267"/>
    </row>
    <row r="9777" spans="37:37">
      <c r="AK9777" s="267"/>
    </row>
    <row r="9778" spans="37:37">
      <c r="AK9778" s="267"/>
    </row>
    <row r="9779" spans="37:37">
      <c r="AK9779" s="267"/>
    </row>
    <row r="9780" spans="37:37">
      <c r="AK9780" s="267"/>
    </row>
    <row r="9781" spans="37:37">
      <c r="AK9781" s="267"/>
    </row>
    <row r="9782" spans="37:37">
      <c r="AK9782" s="267"/>
    </row>
    <row r="9783" spans="37:37">
      <c r="AK9783" s="267"/>
    </row>
    <row r="9784" spans="37:37">
      <c r="AK9784" s="267"/>
    </row>
    <row r="9785" spans="37:37">
      <c r="AK9785" s="267"/>
    </row>
    <row r="9786" spans="37:37">
      <c r="AK9786" s="267"/>
    </row>
    <row r="9787" spans="37:37">
      <c r="AK9787" s="267"/>
    </row>
    <row r="9788" spans="37:37">
      <c r="AK9788" s="267"/>
    </row>
    <row r="9789" spans="37:37">
      <c r="AK9789" s="267"/>
    </row>
    <row r="9790" spans="37:37">
      <c r="AK9790" s="267"/>
    </row>
    <row r="9791" spans="37:37">
      <c r="AK9791" s="267"/>
    </row>
    <row r="9792" spans="37:37">
      <c r="AK9792" s="267"/>
    </row>
    <row r="9793" spans="37:37">
      <c r="AK9793" s="267"/>
    </row>
    <row r="9794" spans="37:37">
      <c r="AK9794" s="267"/>
    </row>
    <row r="9795" spans="37:37">
      <c r="AK9795" s="267"/>
    </row>
    <row r="9796" spans="37:37">
      <c r="AK9796" s="267"/>
    </row>
    <row r="9797" spans="37:37">
      <c r="AK9797" s="267"/>
    </row>
    <row r="9798" spans="37:37">
      <c r="AK9798" s="267"/>
    </row>
    <row r="9799" spans="37:37">
      <c r="AK9799" s="267"/>
    </row>
    <row r="9800" spans="37:37">
      <c r="AK9800" s="267"/>
    </row>
    <row r="9801" spans="37:37">
      <c r="AK9801" s="267"/>
    </row>
    <row r="9802" spans="37:37">
      <c r="AK9802" s="267"/>
    </row>
    <row r="9803" spans="37:37">
      <c r="AK9803" s="267"/>
    </row>
    <row r="9804" spans="37:37">
      <c r="AK9804" s="267"/>
    </row>
    <row r="9805" spans="37:37">
      <c r="AK9805" s="267"/>
    </row>
    <row r="9806" spans="37:37">
      <c r="AK9806" s="267"/>
    </row>
    <row r="9807" spans="37:37">
      <c r="AK9807" s="267"/>
    </row>
    <row r="9808" spans="37:37">
      <c r="AK9808" s="267"/>
    </row>
    <row r="9809" spans="37:37">
      <c r="AK9809" s="267"/>
    </row>
    <row r="9810" spans="37:37">
      <c r="AK9810" s="267"/>
    </row>
    <row r="9811" spans="37:37">
      <c r="AK9811" s="267"/>
    </row>
    <row r="9812" spans="37:37">
      <c r="AK9812" s="267"/>
    </row>
    <row r="9813" spans="37:37">
      <c r="AK9813" s="267"/>
    </row>
    <row r="9814" spans="37:37">
      <c r="AK9814" s="267"/>
    </row>
    <row r="9815" spans="37:37">
      <c r="AK9815" s="267"/>
    </row>
    <row r="9816" spans="37:37">
      <c r="AK9816" s="267"/>
    </row>
    <row r="9817" spans="37:37">
      <c r="AK9817" s="267"/>
    </row>
    <row r="9818" spans="37:37">
      <c r="AK9818" s="267"/>
    </row>
    <row r="9819" spans="37:37">
      <c r="AK9819" s="267"/>
    </row>
    <row r="9820" spans="37:37">
      <c r="AK9820" s="267"/>
    </row>
    <row r="9821" spans="37:37">
      <c r="AK9821" s="267"/>
    </row>
    <row r="9822" spans="37:37">
      <c r="AK9822" s="267"/>
    </row>
    <row r="9823" spans="37:37">
      <c r="AK9823" s="267"/>
    </row>
    <row r="9824" spans="37:37">
      <c r="AK9824" s="267"/>
    </row>
    <row r="9825" spans="37:37">
      <c r="AK9825" s="267"/>
    </row>
    <row r="9826" spans="37:37">
      <c r="AK9826" s="267"/>
    </row>
    <row r="9827" spans="37:37">
      <c r="AK9827" s="267"/>
    </row>
    <row r="9828" spans="37:37">
      <c r="AK9828" s="267"/>
    </row>
    <row r="9829" spans="37:37">
      <c r="AK9829" s="267"/>
    </row>
    <row r="9830" spans="37:37">
      <c r="AK9830" s="267"/>
    </row>
    <row r="9831" spans="37:37">
      <c r="AK9831" s="267"/>
    </row>
    <row r="9832" spans="37:37">
      <c r="AK9832" s="267"/>
    </row>
    <row r="9833" spans="37:37">
      <c r="AK9833" s="267"/>
    </row>
    <row r="9834" spans="37:37">
      <c r="AK9834" s="267"/>
    </row>
    <row r="9835" spans="37:37">
      <c r="AK9835" s="267"/>
    </row>
    <row r="9836" spans="37:37">
      <c r="AK9836" s="267"/>
    </row>
    <row r="9837" spans="37:37">
      <c r="AK9837" s="267"/>
    </row>
    <row r="9838" spans="37:37">
      <c r="AK9838" s="267"/>
    </row>
    <row r="9839" spans="37:37">
      <c r="AK9839" s="267"/>
    </row>
    <row r="9840" spans="37:37">
      <c r="AK9840" s="267"/>
    </row>
    <row r="9841" spans="37:37">
      <c r="AK9841" s="267"/>
    </row>
    <row r="9842" spans="37:37">
      <c r="AK9842" s="267"/>
    </row>
    <row r="9843" spans="37:37">
      <c r="AK9843" s="267"/>
    </row>
    <row r="9844" spans="37:37">
      <c r="AK9844" s="267"/>
    </row>
    <row r="9845" spans="37:37">
      <c r="AK9845" s="267"/>
    </row>
    <row r="9846" spans="37:37">
      <c r="AK9846" s="267"/>
    </row>
    <row r="9847" spans="37:37">
      <c r="AK9847" s="267"/>
    </row>
    <row r="9848" spans="37:37">
      <c r="AK9848" s="267"/>
    </row>
    <row r="9849" spans="37:37">
      <c r="AK9849" s="267"/>
    </row>
    <row r="9850" spans="37:37">
      <c r="AK9850" s="267"/>
    </row>
    <row r="9851" spans="37:37">
      <c r="AK9851" s="267"/>
    </row>
    <row r="9852" spans="37:37">
      <c r="AK9852" s="267"/>
    </row>
    <row r="9853" spans="37:37">
      <c r="AK9853" s="267"/>
    </row>
    <row r="9854" spans="37:37">
      <c r="AK9854" s="267"/>
    </row>
    <row r="9855" spans="37:37">
      <c r="AK9855" s="267"/>
    </row>
    <row r="9856" spans="37:37">
      <c r="AK9856" s="267"/>
    </row>
    <row r="9857" spans="37:37">
      <c r="AK9857" s="267"/>
    </row>
    <row r="9858" spans="37:37">
      <c r="AK9858" s="267"/>
    </row>
    <row r="9859" spans="37:37">
      <c r="AK9859" s="267"/>
    </row>
    <row r="9860" spans="37:37">
      <c r="AK9860" s="267"/>
    </row>
    <row r="9861" spans="37:37">
      <c r="AK9861" s="267"/>
    </row>
    <row r="9862" spans="37:37">
      <c r="AK9862" s="267"/>
    </row>
    <row r="9863" spans="37:37">
      <c r="AK9863" s="267"/>
    </row>
    <row r="9864" spans="37:37">
      <c r="AK9864" s="267"/>
    </row>
    <row r="9865" spans="37:37">
      <c r="AK9865" s="267"/>
    </row>
    <row r="9866" spans="37:37">
      <c r="AK9866" s="267"/>
    </row>
    <row r="9867" spans="37:37">
      <c r="AK9867" s="267"/>
    </row>
    <row r="9868" spans="37:37">
      <c r="AK9868" s="267"/>
    </row>
    <row r="9869" spans="37:37">
      <c r="AK9869" s="267"/>
    </row>
    <row r="9870" spans="37:37">
      <c r="AK9870" s="267"/>
    </row>
    <row r="9871" spans="37:37">
      <c r="AK9871" s="267"/>
    </row>
    <row r="9872" spans="37:37">
      <c r="AK9872" s="267"/>
    </row>
    <row r="9873" spans="37:37">
      <c r="AK9873" s="267"/>
    </row>
    <row r="9874" spans="37:37">
      <c r="AK9874" s="267"/>
    </row>
    <row r="9875" spans="37:37">
      <c r="AK9875" s="267"/>
    </row>
    <row r="9876" spans="37:37">
      <c r="AK9876" s="267"/>
    </row>
    <row r="9877" spans="37:37">
      <c r="AK9877" s="267"/>
    </row>
    <row r="9878" spans="37:37">
      <c r="AK9878" s="267"/>
    </row>
    <row r="9879" spans="37:37">
      <c r="AK9879" s="267"/>
    </row>
    <row r="9880" spans="37:37">
      <c r="AK9880" s="267"/>
    </row>
    <row r="9881" spans="37:37">
      <c r="AK9881" s="267"/>
    </row>
    <row r="9882" spans="37:37">
      <c r="AK9882" s="267"/>
    </row>
    <row r="9883" spans="37:37">
      <c r="AK9883" s="267"/>
    </row>
    <row r="9884" spans="37:37">
      <c r="AK9884" s="267"/>
    </row>
    <row r="9885" spans="37:37">
      <c r="AK9885" s="267"/>
    </row>
    <row r="9886" spans="37:37">
      <c r="AK9886" s="267"/>
    </row>
    <row r="9887" spans="37:37">
      <c r="AK9887" s="267"/>
    </row>
    <row r="9888" spans="37:37">
      <c r="AK9888" s="267"/>
    </row>
    <row r="9889" spans="37:37">
      <c r="AK9889" s="267"/>
    </row>
    <row r="9890" spans="37:37">
      <c r="AK9890" s="267"/>
    </row>
    <row r="9891" spans="37:37">
      <c r="AK9891" s="267"/>
    </row>
    <row r="9892" spans="37:37">
      <c r="AK9892" s="267"/>
    </row>
    <row r="9893" spans="37:37">
      <c r="AK9893" s="267"/>
    </row>
    <row r="9894" spans="37:37">
      <c r="AK9894" s="267"/>
    </row>
    <row r="9895" spans="37:37">
      <c r="AK9895" s="267"/>
    </row>
    <row r="9896" spans="37:37">
      <c r="AK9896" s="267"/>
    </row>
    <row r="9897" spans="37:37">
      <c r="AK9897" s="267"/>
    </row>
    <row r="9898" spans="37:37">
      <c r="AK9898" s="267"/>
    </row>
    <row r="9899" spans="37:37">
      <c r="AK9899" s="267"/>
    </row>
    <row r="9900" spans="37:37">
      <c r="AK9900" s="267"/>
    </row>
    <row r="9901" spans="37:37">
      <c r="AK9901" s="267"/>
    </row>
    <row r="9902" spans="37:37">
      <c r="AK9902" s="267"/>
    </row>
    <row r="9903" spans="37:37">
      <c r="AK9903" s="267"/>
    </row>
    <row r="9904" spans="37:37">
      <c r="AK9904" s="267"/>
    </row>
    <row r="9905" spans="37:37">
      <c r="AK9905" s="267"/>
    </row>
    <row r="9906" spans="37:37">
      <c r="AK9906" s="267"/>
    </row>
    <row r="9907" spans="37:37">
      <c r="AK9907" s="267"/>
    </row>
    <row r="9908" spans="37:37">
      <c r="AK9908" s="267"/>
    </row>
    <row r="9909" spans="37:37">
      <c r="AK9909" s="267"/>
    </row>
    <row r="9910" spans="37:37">
      <c r="AK9910" s="267"/>
    </row>
    <row r="9911" spans="37:37">
      <c r="AK9911" s="267"/>
    </row>
    <row r="9912" spans="37:37">
      <c r="AK9912" s="267"/>
    </row>
    <row r="9913" spans="37:37">
      <c r="AK9913" s="267"/>
    </row>
    <row r="9914" spans="37:37">
      <c r="AK9914" s="267"/>
    </row>
    <row r="9915" spans="37:37">
      <c r="AK9915" s="267"/>
    </row>
    <row r="9916" spans="37:37">
      <c r="AK9916" s="267"/>
    </row>
    <row r="9917" spans="37:37">
      <c r="AK9917" s="267"/>
    </row>
    <row r="9918" spans="37:37">
      <c r="AK9918" s="267"/>
    </row>
    <row r="9919" spans="37:37">
      <c r="AK9919" s="267"/>
    </row>
    <row r="9920" spans="37:37">
      <c r="AK9920" s="267"/>
    </row>
    <row r="9921" spans="37:37">
      <c r="AK9921" s="267"/>
    </row>
    <row r="9922" spans="37:37">
      <c r="AK9922" s="267"/>
    </row>
    <row r="9923" spans="37:37">
      <c r="AK9923" s="267"/>
    </row>
    <row r="9924" spans="37:37">
      <c r="AK9924" s="267"/>
    </row>
    <row r="9925" spans="37:37">
      <c r="AK9925" s="267"/>
    </row>
    <row r="9926" spans="37:37">
      <c r="AK9926" s="267"/>
    </row>
    <row r="9927" spans="37:37">
      <c r="AK9927" s="267"/>
    </row>
    <row r="9928" spans="37:37">
      <c r="AK9928" s="267"/>
    </row>
    <row r="9929" spans="37:37">
      <c r="AK9929" s="267"/>
    </row>
    <row r="9930" spans="37:37">
      <c r="AK9930" s="267"/>
    </row>
    <row r="9931" spans="37:37">
      <c r="AK9931" s="267"/>
    </row>
    <row r="9932" spans="37:37">
      <c r="AK9932" s="267"/>
    </row>
    <row r="9933" spans="37:37">
      <c r="AK9933" s="267"/>
    </row>
    <row r="9934" spans="37:37">
      <c r="AK9934" s="267"/>
    </row>
    <row r="9935" spans="37:37">
      <c r="AK9935" s="267"/>
    </row>
    <row r="9936" spans="37:37">
      <c r="AK9936" s="267"/>
    </row>
    <row r="9937" spans="37:37">
      <c r="AK9937" s="267"/>
    </row>
    <row r="9938" spans="37:37">
      <c r="AK9938" s="267"/>
    </row>
    <row r="9939" spans="37:37">
      <c r="AK9939" s="267"/>
    </row>
    <row r="9940" spans="37:37">
      <c r="AK9940" s="267"/>
    </row>
    <row r="9941" spans="37:37">
      <c r="AK9941" s="267"/>
    </row>
    <row r="9942" spans="37:37">
      <c r="AK9942" s="267"/>
    </row>
    <row r="9943" spans="37:37">
      <c r="AK9943" s="267"/>
    </row>
    <row r="9944" spans="37:37">
      <c r="AK9944" s="267"/>
    </row>
    <row r="9945" spans="37:37">
      <c r="AK9945" s="267"/>
    </row>
    <row r="9946" spans="37:37">
      <c r="AK9946" s="267"/>
    </row>
    <row r="9947" spans="37:37">
      <c r="AK9947" s="267"/>
    </row>
    <row r="9948" spans="37:37">
      <c r="AK9948" s="267"/>
    </row>
    <row r="9949" spans="37:37">
      <c r="AK9949" s="267"/>
    </row>
    <row r="9950" spans="37:37">
      <c r="AK9950" s="267"/>
    </row>
    <row r="9951" spans="37:37">
      <c r="AK9951" s="267"/>
    </row>
    <row r="9952" spans="37:37">
      <c r="AK9952" s="267"/>
    </row>
    <row r="9953" spans="37:37">
      <c r="AK9953" s="267"/>
    </row>
    <row r="9954" spans="37:37">
      <c r="AK9954" s="267"/>
    </row>
    <row r="9955" spans="37:37">
      <c r="AK9955" s="267"/>
    </row>
    <row r="9956" spans="37:37">
      <c r="AK9956" s="267"/>
    </row>
    <row r="9957" spans="37:37">
      <c r="AK9957" s="267"/>
    </row>
    <row r="9958" spans="37:37">
      <c r="AK9958" s="267"/>
    </row>
    <row r="9959" spans="37:37">
      <c r="AK9959" s="267"/>
    </row>
    <row r="9960" spans="37:37">
      <c r="AK9960" s="267"/>
    </row>
    <row r="9961" spans="37:37">
      <c r="AK9961" s="267"/>
    </row>
    <row r="9962" spans="37:37">
      <c r="AK9962" s="267"/>
    </row>
    <row r="9963" spans="37:37">
      <c r="AK9963" s="267"/>
    </row>
    <row r="9964" spans="37:37">
      <c r="AK9964" s="267"/>
    </row>
    <row r="9965" spans="37:37">
      <c r="AK9965" s="267"/>
    </row>
    <row r="9966" spans="37:37">
      <c r="AK9966" s="267"/>
    </row>
    <row r="9967" spans="37:37">
      <c r="AK9967" s="267"/>
    </row>
    <row r="9968" spans="37:37">
      <c r="AK9968" s="267"/>
    </row>
    <row r="9969" spans="37:37">
      <c r="AK9969" s="267"/>
    </row>
    <row r="9970" spans="37:37">
      <c r="AK9970" s="267"/>
    </row>
    <row r="9971" spans="37:37">
      <c r="AK9971" s="267"/>
    </row>
    <row r="9972" spans="37:37">
      <c r="AK9972" s="267"/>
    </row>
    <row r="9973" spans="37:37">
      <c r="AK9973" s="267"/>
    </row>
    <row r="9974" spans="37:37">
      <c r="AK9974" s="267"/>
    </row>
    <row r="9975" spans="37:37">
      <c r="AK9975" s="267"/>
    </row>
    <row r="9976" spans="37:37">
      <c r="AK9976" s="267"/>
    </row>
    <row r="9977" spans="37:37">
      <c r="AK9977" s="267"/>
    </row>
    <row r="9978" spans="37:37">
      <c r="AK9978" s="267"/>
    </row>
    <row r="9979" spans="37:37">
      <c r="AK9979" s="267"/>
    </row>
    <row r="9980" spans="37:37">
      <c r="AK9980" s="267"/>
    </row>
    <row r="9981" spans="37:37">
      <c r="AK9981" s="267"/>
    </row>
    <row r="9982" spans="37:37">
      <c r="AK9982" s="267"/>
    </row>
    <row r="9983" spans="37:37">
      <c r="AK9983" s="267"/>
    </row>
    <row r="9984" spans="37:37">
      <c r="AK9984" s="267"/>
    </row>
    <row r="9985" spans="37:37">
      <c r="AK9985" s="267"/>
    </row>
    <row r="9986" spans="37:37">
      <c r="AK9986" s="267"/>
    </row>
    <row r="9987" spans="37:37">
      <c r="AK9987" s="267"/>
    </row>
    <row r="9988" spans="37:37">
      <c r="AK9988" s="267"/>
    </row>
    <row r="9989" spans="37:37">
      <c r="AK9989" s="267"/>
    </row>
    <row r="9990" spans="37:37">
      <c r="AK9990" s="267"/>
    </row>
    <row r="9991" spans="37:37">
      <c r="AK9991" s="267"/>
    </row>
    <row r="9992" spans="37:37">
      <c r="AK9992" s="267"/>
    </row>
    <row r="9993" spans="37:37">
      <c r="AK9993" s="267"/>
    </row>
    <row r="9994" spans="37:37">
      <c r="AK9994" s="267"/>
    </row>
    <row r="9995" spans="37:37">
      <c r="AK9995" s="267"/>
    </row>
    <row r="9996" spans="37:37">
      <c r="AK9996" s="267"/>
    </row>
    <row r="9997" spans="37:37">
      <c r="AK9997" s="267"/>
    </row>
    <row r="9998" spans="37:37">
      <c r="AK9998" s="267"/>
    </row>
    <row r="9999" spans="37:37">
      <c r="AK9999" s="267"/>
    </row>
    <row r="10000" spans="37:37">
      <c r="AK10000" s="267"/>
    </row>
    <row r="10001" spans="37:37">
      <c r="AK10001" s="267"/>
    </row>
    <row r="10002" spans="37:37">
      <c r="AK10002" s="267"/>
    </row>
    <row r="10003" spans="37:37">
      <c r="AK10003" s="267"/>
    </row>
    <row r="10004" spans="37:37">
      <c r="AK10004" s="267"/>
    </row>
    <row r="10005" spans="37:37">
      <c r="AK10005" s="267"/>
    </row>
    <row r="10006" spans="37:37">
      <c r="AK10006" s="267"/>
    </row>
    <row r="10007" spans="37:37">
      <c r="AK10007" s="267"/>
    </row>
    <row r="10008" spans="37:37">
      <c r="AK10008" s="267"/>
    </row>
    <row r="10009" spans="37:37">
      <c r="AK10009" s="267"/>
    </row>
    <row r="10010" spans="37:37">
      <c r="AK10010" s="267"/>
    </row>
    <row r="10011" spans="37:37">
      <c r="AK10011" s="267"/>
    </row>
    <row r="10012" spans="37:37">
      <c r="AK10012" s="267"/>
    </row>
    <row r="10013" spans="37:37">
      <c r="AK10013" s="267"/>
    </row>
    <row r="10014" spans="37:37">
      <c r="AK10014" s="267"/>
    </row>
    <row r="10015" spans="37:37">
      <c r="AK10015" s="267"/>
    </row>
    <row r="10016" spans="37:37">
      <c r="AK10016" s="267"/>
    </row>
    <row r="10017" spans="37:37">
      <c r="AK10017" s="267"/>
    </row>
    <row r="10018" spans="37:37">
      <c r="AK10018" s="267"/>
    </row>
    <row r="10019" spans="37:37">
      <c r="AK10019" s="267"/>
    </row>
    <row r="10020" spans="37:37">
      <c r="AK10020" s="267"/>
    </row>
    <row r="10021" spans="37:37">
      <c r="AK10021" s="267"/>
    </row>
    <row r="10022" spans="37:37">
      <c r="AK10022" s="267"/>
    </row>
    <row r="10023" spans="37:37">
      <c r="AK10023" s="267"/>
    </row>
    <row r="10024" spans="37:37">
      <c r="AK10024" s="267"/>
    </row>
    <row r="10025" spans="37:37">
      <c r="AK10025" s="267"/>
    </row>
    <row r="10026" spans="37:37">
      <c r="AK10026" s="267"/>
    </row>
    <row r="10027" spans="37:37">
      <c r="AK10027" s="267"/>
    </row>
    <row r="10028" spans="37:37">
      <c r="AK10028" s="267"/>
    </row>
    <row r="10029" spans="37:37">
      <c r="AK10029" s="267"/>
    </row>
    <row r="10030" spans="37:37">
      <c r="AK10030" s="267"/>
    </row>
    <row r="10031" spans="37:37">
      <c r="AK10031" s="267"/>
    </row>
    <row r="10032" spans="37:37">
      <c r="AK10032" s="267"/>
    </row>
    <row r="10033" spans="37:37">
      <c r="AK10033" s="267"/>
    </row>
    <row r="10034" spans="37:37">
      <c r="AK10034" s="267"/>
    </row>
    <row r="10035" spans="37:37">
      <c r="AK10035" s="267"/>
    </row>
    <row r="10036" spans="37:37">
      <c r="AK10036" s="267"/>
    </row>
    <row r="10037" spans="37:37">
      <c r="AK10037" s="267"/>
    </row>
    <row r="10038" spans="37:37">
      <c r="AK10038" s="267"/>
    </row>
    <row r="10039" spans="37:37">
      <c r="AK10039" s="267"/>
    </row>
    <row r="10040" spans="37:37">
      <c r="AK10040" s="267"/>
    </row>
    <row r="10041" spans="37:37">
      <c r="AK10041" s="267"/>
    </row>
    <row r="10042" spans="37:37">
      <c r="AK10042" s="267"/>
    </row>
    <row r="10043" spans="37:37">
      <c r="AK10043" s="267"/>
    </row>
    <row r="10044" spans="37:37">
      <c r="AK10044" s="267"/>
    </row>
    <row r="10045" spans="37:37">
      <c r="AK10045" s="267"/>
    </row>
    <row r="10046" spans="37:37">
      <c r="AK10046" s="267"/>
    </row>
    <row r="10047" spans="37:37">
      <c r="AK10047" s="267"/>
    </row>
    <row r="10048" spans="37:37">
      <c r="AK10048" s="267"/>
    </row>
    <row r="10049" spans="37:37">
      <c r="AK10049" s="267"/>
    </row>
    <row r="10050" spans="37:37">
      <c r="AK10050" s="267"/>
    </row>
    <row r="10051" spans="37:37">
      <c r="AK10051" s="267"/>
    </row>
    <row r="10052" spans="37:37">
      <c r="AK10052" s="267"/>
    </row>
    <row r="10053" spans="37:37">
      <c r="AK10053" s="267"/>
    </row>
    <row r="10054" spans="37:37">
      <c r="AK10054" s="267"/>
    </row>
    <row r="10055" spans="37:37">
      <c r="AK10055" s="267"/>
    </row>
    <row r="10056" spans="37:37">
      <c r="AK10056" s="267"/>
    </row>
    <row r="10057" spans="37:37">
      <c r="AK10057" s="267"/>
    </row>
    <row r="10058" spans="37:37">
      <c r="AK10058" s="267"/>
    </row>
    <row r="10059" spans="37:37">
      <c r="AK10059" s="267"/>
    </row>
    <row r="10060" spans="37:37">
      <c r="AK10060" s="267"/>
    </row>
    <row r="10061" spans="37:37">
      <c r="AK10061" s="267"/>
    </row>
    <row r="10062" spans="37:37">
      <c r="AK10062" s="267"/>
    </row>
    <row r="10063" spans="37:37">
      <c r="AK10063" s="267"/>
    </row>
    <row r="10064" spans="37:37">
      <c r="AK10064" s="267"/>
    </row>
    <row r="10065" spans="37:37">
      <c r="AK10065" s="267"/>
    </row>
    <row r="10066" spans="37:37">
      <c r="AK10066" s="267"/>
    </row>
    <row r="10067" spans="37:37">
      <c r="AK10067" s="267"/>
    </row>
    <row r="10068" spans="37:37">
      <c r="AK10068" s="267"/>
    </row>
    <row r="10069" spans="37:37">
      <c r="AK10069" s="267"/>
    </row>
    <row r="10070" spans="37:37">
      <c r="AK10070" s="267"/>
    </row>
    <row r="10071" spans="37:37">
      <c r="AK10071" s="267"/>
    </row>
    <row r="10072" spans="37:37">
      <c r="AK10072" s="267"/>
    </row>
    <row r="10073" spans="37:37">
      <c r="AK10073" s="267"/>
    </row>
    <row r="10074" spans="37:37">
      <c r="AK10074" s="267"/>
    </row>
    <row r="10075" spans="37:37">
      <c r="AK10075" s="267"/>
    </row>
    <row r="10076" spans="37:37">
      <c r="AK10076" s="267"/>
    </row>
    <row r="10077" spans="37:37">
      <c r="AK10077" s="267"/>
    </row>
    <row r="10078" spans="37:37">
      <c r="AK10078" s="267"/>
    </row>
    <row r="10079" spans="37:37">
      <c r="AK10079" s="267"/>
    </row>
    <row r="10080" spans="37:37">
      <c r="AK10080" s="267"/>
    </row>
    <row r="10081" spans="37:37">
      <c r="AK10081" s="267"/>
    </row>
    <row r="10082" spans="37:37">
      <c r="AK10082" s="267"/>
    </row>
    <row r="10083" spans="37:37">
      <c r="AK10083" s="267"/>
    </row>
    <row r="10084" spans="37:37">
      <c r="AK10084" s="267"/>
    </row>
    <row r="10085" spans="37:37">
      <c r="AK10085" s="267"/>
    </row>
    <row r="10086" spans="37:37">
      <c r="AK10086" s="267"/>
    </row>
    <row r="10087" spans="37:37">
      <c r="AK10087" s="267"/>
    </row>
    <row r="10088" spans="37:37">
      <c r="AK10088" s="267"/>
    </row>
    <row r="10089" spans="37:37">
      <c r="AK10089" s="267"/>
    </row>
    <row r="10090" spans="37:37">
      <c r="AK10090" s="267"/>
    </row>
    <row r="10091" spans="37:37">
      <c r="AK10091" s="267"/>
    </row>
    <row r="10092" spans="37:37">
      <c r="AK10092" s="267"/>
    </row>
    <row r="10093" spans="37:37">
      <c r="AK10093" s="267"/>
    </row>
    <row r="10094" spans="37:37">
      <c r="AK10094" s="267"/>
    </row>
    <row r="10095" spans="37:37">
      <c r="AK10095" s="267"/>
    </row>
    <row r="10096" spans="37:37">
      <c r="AK10096" s="267"/>
    </row>
    <row r="10097" spans="37:37">
      <c r="AK10097" s="267"/>
    </row>
    <row r="10098" spans="37:37">
      <c r="AK10098" s="267"/>
    </row>
    <row r="10099" spans="37:37">
      <c r="AK10099" s="267"/>
    </row>
    <row r="10100" spans="37:37">
      <c r="AK10100" s="267"/>
    </row>
    <row r="10101" spans="37:37">
      <c r="AK10101" s="267"/>
    </row>
    <row r="10102" spans="37:37">
      <c r="AK10102" s="267"/>
    </row>
    <row r="10103" spans="37:37">
      <c r="AK10103" s="267"/>
    </row>
    <row r="10104" spans="37:37">
      <c r="AK10104" s="267"/>
    </row>
    <row r="10105" spans="37:37">
      <c r="AK10105" s="267"/>
    </row>
    <row r="10106" spans="37:37">
      <c r="AK10106" s="267"/>
    </row>
    <row r="10107" spans="37:37">
      <c r="AK10107" s="267"/>
    </row>
    <row r="10108" spans="37:37">
      <c r="AK10108" s="267"/>
    </row>
    <row r="10109" spans="37:37">
      <c r="AK10109" s="267"/>
    </row>
    <row r="10110" spans="37:37">
      <c r="AK10110" s="267"/>
    </row>
    <row r="10111" spans="37:37">
      <c r="AK10111" s="267"/>
    </row>
    <row r="10112" spans="37:37">
      <c r="AK10112" s="267"/>
    </row>
    <row r="10113" spans="37:37">
      <c r="AK10113" s="267"/>
    </row>
    <row r="10114" spans="37:37">
      <c r="AK10114" s="267"/>
    </row>
    <row r="10115" spans="37:37">
      <c r="AK10115" s="267"/>
    </row>
    <row r="10116" spans="37:37">
      <c r="AK10116" s="267"/>
    </row>
    <row r="10117" spans="37:37">
      <c r="AK10117" s="267"/>
    </row>
    <row r="10118" spans="37:37">
      <c r="AK10118" s="267"/>
    </row>
    <row r="10119" spans="37:37">
      <c r="AK10119" s="267"/>
    </row>
    <row r="10120" spans="37:37">
      <c r="AK10120" s="267"/>
    </row>
    <row r="10121" spans="37:37">
      <c r="AK10121" s="267"/>
    </row>
    <row r="10122" spans="37:37">
      <c r="AK10122" s="267"/>
    </row>
    <row r="10123" spans="37:37">
      <c r="AK10123" s="267"/>
    </row>
    <row r="10124" spans="37:37">
      <c r="AK10124" s="267"/>
    </row>
    <row r="10125" spans="37:37">
      <c r="AK10125" s="267"/>
    </row>
    <row r="10126" spans="37:37">
      <c r="AK10126" s="267"/>
    </row>
    <row r="10127" spans="37:37">
      <c r="AK10127" s="267"/>
    </row>
    <row r="10128" spans="37:37">
      <c r="AK10128" s="267"/>
    </row>
    <row r="10129" spans="37:37">
      <c r="AK10129" s="267"/>
    </row>
    <row r="10130" spans="37:37">
      <c r="AK10130" s="267"/>
    </row>
    <row r="10131" spans="37:37">
      <c r="AK10131" s="267"/>
    </row>
    <row r="10132" spans="37:37">
      <c r="AK10132" s="267"/>
    </row>
    <row r="10133" spans="37:37">
      <c r="AK10133" s="267"/>
    </row>
    <row r="10134" spans="37:37">
      <c r="AK10134" s="267"/>
    </row>
    <row r="10135" spans="37:37">
      <c r="AK10135" s="267"/>
    </row>
    <row r="10136" spans="37:37">
      <c r="AK10136" s="267"/>
    </row>
    <row r="10137" spans="37:37">
      <c r="AK10137" s="267"/>
    </row>
    <row r="10138" spans="37:37">
      <c r="AK10138" s="267"/>
    </row>
    <row r="10139" spans="37:37">
      <c r="AK10139" s="267"/>
    </row>
    <row r="10140" spans="37:37">
      <c r="AK10140" s="267"/>
    </row>
    <row r="10141" spans="37:37">
      <c r="AK10141" s="267"/>
    </row>
    <row r="10142" spans="37:37">
      <c r="AK10142" s="267"/>
    </row>
    <row r="10143" spans="37:37">
      <c r="AK10143" s="267"/>
    </row>
    <row r="10144" spans="37:37">
      <c r="AK10144" s="267"/>
    </row>
    <row r="10145" spans="37:37">
      <c r="AK10145" s="267"/>
    </row>
    <row r="10146" spans="37:37">
      <c r="AK10146" s="267"/>
    </row>
    <row r="10147" spans="37:37">
      <c r="AK10147" s="267"/>
    </row>
    <row r="10148" spans="37:37">
      <c r="AK10148" s="267"/>
    </row>
    <row r="10149" spans="37:37">
      <c r="AK10149" s="267"/>
    </row>
    <row r="10150" spans="37:37">
      <c r="AK10150" s="267"/>
    </row>
    <row r="10151" spans="37:37">
      <c r="AK10151" s="267"/>
    </row>
    <row r="10152" spans="37:37">
      <c r="AK10152" s="267"/>
    </row>
    <row r="10153" spans="37:37">
      <c r="AK10153" s="267"/>
    </row>
    <row r="10154" spans="37:37">
      <c r="AK10154" s="267"/>
    </row>
    <row r="10155" spans="37:37">
      <c r="AK10155" s="267"/>
    </row>
    <row r="10156" spans="37:37">
      <c r="AK10156" s="267"/>
    </row>
    <row r="10157" spans="37:37">
      <c r="AK10157" s="267"/>
    </row>
    <row r="10158" spans="37:37">
      <c r="AK10158" s="267"/>
    </row>
    <row r="10159" spans="37:37">
      <c r="AK10159" s="267"/>
    </row>
    <row r="10160" spans="37:37">
      <c r="AK10160" s="267"/>
    </row>
    <row r="10161" spans="37:37">
      <c r="AK10161" s="267"/>
    </row>
    <row r="10162" spans="37:37">
      <c r="AK10162" s="267"/>
    </row>
    <row r="10163" spans="37:37">
      <c r="AK10163" s="267"/>
    </row>
    <row r="10164" spans="37:37">
      <c r="AK10164" s="267"/>
    </row>
    <row r="10165" spans="37:37">
      <c r="AK10165" s="267"/>
    </row>
    <row r="10166" spans="37:37">
      <c r="AK10166" s="267"/>
    </row>
    <row r="10167" spans="37:37">
      <c r="AK10167" s="267"/>
    </row>
    <row r="10168" spans="37:37">
      <c r="AK10168" s="267"/>
    </row>
    <row r="10169" spans="37:37">
      <c r="AK10169" s="267"/>
    </row>
    <row r="10170" spans="37:37">
      <c r="AK10170" s="267"/>
    </row>
    <row r="10171" spans="37:37">
      <c r="AK10171" s="267"/>
    </row>
    <row r="10172" spans="37:37">
      <c r="AK10172" s="267"/>
    </row>
    <row r="10173" spans="37:37">
      <c r="AK10173" s="267"/>
    </row>
    <row r="10174" spans="37:37">
      <c r="AK10174" s="267"/>
    </row>
    <row r="10175" spans="37:37">
      <c r="AK10175" s="267"/>
    </row>
    <row r="10176" spans="37:37">
      <c r="AK10176" s="267"/>
    </row>
    <row r="10177" spans="37:37">
      <c r="AK10177" s="267"/>
    </row>
    <row r="10178" spans="37:37">
      <c r="AK10178" s="267"/>
    </row>
    <row r="10179" spans="37:37">
      <c r="AK10179" s="267"/>
    </row>
    <row r="10180" spans="37:37">
      <c r="AK10180" s="267"/>
    </row>
    <row r="10181" spans="37:37">
      <c r="AK10181" s="267"/>
    </row>
    <row r="10182" spans="37:37">
      <c r="AK10182" s="267"/>
    </row>
    <row r="10183" spans="37:37">
      <c r="AK10183" s="267"/>
    </row>
    <row r="10184" spans="37:37">
      <c r="AK10184" s="267"/>
    </row>
    <row r="10185" spans="37:37">
      <c r="AK10185" s="267"/>
    </row>
    <row r="10186" spans="37:37">
      <c r="AK10186" s="267"/>
    </row>
    <row r="10187" spans="37:37">
      <c r="AK10187" s="267"/>
    </row>
    <row r="10188" spans="37:37">
      <c r="AK10188" s="267"/>
    </row>
    <row r="10189" spans="37:37">
      <c r="AK10189" s="267"/>
    </row>
    <row r="10190" spans="37:37">
      <c r="AK10190" s="267"/>
    </row>
    <row r="10191" spans="37:37">
      <c r="AK10191" s="267"/>
    </row>
    <row r="10192" spans="37:37">
      <c r="AK10192" s="267"/>
    </row>
    <row r="10193" spans="37:37">
      <c r="AK10193" s="267"/>
    </row>
    <row r="10194" spans="37:37">
      <c r="AK10194" s="267"/>
    </row>
    <row r="10195" spans="37:37">
      <c r="AK10195" s="267"/>
    </row>
    <row r="10196" spans="37:37">
      <c r="AK10196" s="267"/>
    </row>
    <row r="10197" spans="37:37">
      <c r="AK10197" s="267"/>
    </row>
    <row r="10198" spans="37:37">
      <c r="AK10198" s="267"/>
    </row>
    <row r="10199" spans="37:37">
      <c r="AK10199" s="267"/>
    </row>
    <row r="10200" spans="37:37">
      <c r="AK10200" s="267"/>
    </row>
    <row r="10201" spans="37:37">
      <c r="AK10201" s="267"/>
    </row>
    <row r="10202" spans="37:37">
      <c r="AK10202" s="267"/>
    </row>
    <row r="10203" spans="37:37">
      <c r="AK10203" s="267"/>
    </row>
    <row r="10204" spans="37:37">
      <c r="AK10204" s="267"/>
    </row>
    <row r="10205" spans="37:37">
      <c r="AK10205" s="267"/>
    </row>
    <row r="10206" spans="37:37">
      <c r="AK10206" s="267"/>
    </row>
    <row r="10207" spans="37:37">
      <c r="AK10207" s="267"/>
    </row>
    <row r="10208" spans="37:37">
      <c r="AK10208" s="267"/>
    </row>
    <row r="10209" spans="37:37">
      <c r="AK10209" s="267"/>
    </row>
    <row r="10210" spans="37:37">
      <c r="AK10210" s="267"/>
    </row>
    <row r="10211" spans="37:37">
      <c r="AK10211" s="267"/>
    </row>
    <row r="10212" spans="37:37">
      <c r="AK10212" s="267"/>
    </row>
    <row r="10213" spans="37:37">
      <c r="AK10213" s="267"/>
    </row>
    <row r="10214" spans="37:37">
      <c r="AK10214" s="267"/>
    </row>
    <row r="10215" spans="37:37">
      <c r="AK10215" s="267"/>
    </row>
    <row r="10216" spans="37:37">
      <c r="AK10216" s="267"/>
    </row>
    <row r="10217" spans="37:37">
      <c r="AK10217" s="267"/>
    </row>
    <row r="10218" spans="37:37">
      <c r="AK10218" s="267"/>
    </row>
    <row r="10219" spans="37:37">
      <c r="AK10219" s="267"/>
    </row>
    <row r="10220" spans="37:37">
      <c r="AK10220" s="267"/>
    </row>
    <row r="10221" spans="37:37">
      <c r="AK10221" s="267"/>
    </row>
    <row r="10222" spans="37:37">
      <c r="AK10222" s="267"/>
    </row>
    <row r="10223" spans="37:37">
      <c r="AK10223" s="267"/>
    </row>
    <row r="10224" spans="37:37">
      <c r="AK10224" s="267"/>
    </row>
    <row r="10225" spans="37:37">
      <c r="AK10225" s="267"/>
    </row>
    <row r="10226" spans="37:37">
      <c r="AK10226" s="267"/>
    </row>
    <row r="10227" spans="37:37">
      <c r="AK10227" s="267"/>
    </row>
    <row r="10228" spans="37:37">
      <c r="AK10228" s="267"/>
    </row>
    <row r="10229" spans="37:37">
      <c r="AK10229" s="267"/>
    </row>
    <row r="10230" spans="37:37">
      <c r="AK10230" s="267"/>
    </row>
    <row r="10231" spans="37:37">
      <c r="AK10231" s="267"/>
    </row>
    <row r="10232" spans="37:37">
      <c r="AK10232" s="267"/>
    </row>
    <row r="10233" spans="37:37">
      <c r="AK10233" s="267"/>
    </row>
    <row r="10234" spans="37:37">
      <c r="AK10234" s="267"/>
    </row>
    <row r="10235" spans="37:37">
      <c r="AK10235" s="267"/>
    </row>
    <row r="10236" spans="37:37">
      <c r="AK10236" s="267"/>
    </row>
    <row r="10237" spans="37:37">
      <c r="AK10237" s="267"/>
    </row>
    <row r="10238" spans="37:37">
      <c r="AK10238" s="267"/>
    </row>
    <row r="10239" spans="37:37">
      <c r="AK10239" s="267"/>
    </row>
    <row r="10240" spans="37:37">
      <c r="AK10240" s="267"/>
    </row>
    <row r="10241" spans="37:37">
      <c r="AK10241" s="267"/>
    </row>
    <row r="10242" spans="37:37">
      <c r="AK10242" s="267"/>
    </row>
    <row r="10243" spans="37:37">
      <c r="AK10243" s="267"/>
    </row>
    <row r="10244" spans="37:37">
      <c r="AK10244" s="267"/>
    </row>
    <row r="10245" spans="37:37">
      <c r="AK10245" s="267"/>
    </row>
    <row r="10246" spans="37:37">
      <c r="AK10246" s="267"/>
    </row>
    <row r="10247" spans="37:37">
      <c r="AK10247" s="267"/>
    </row>
    <row r="10248" spans="37:37">
      <c r="AK10248" s="267"/>
    </row>
    <row r="10249" spans="37:37">
      <c r="AK10249" s="267"/>
    </row>
    <row r="10250" spans="37:37">
      <c r="AK10250" s="267"/>
    </row>
    <row r="10251" spans="37:37">
      <c r="AK10251" s="267"/>
    </row>
    <row r="10252" spans="37:37">
      <c r="AK10252" s="267"/>
    </row>
    <row r="10253" spans="37:37">
      <c r="AK10253" s="267"/>
    </row>
    <row r="10254" spans="37:37">
      <c r="AK10254" s="267"/>
    </row>
    <row r="10255" spans="37:37">
      <c r="AK10255" s="267"/>
    </row>
    <row r="10256" spans="37:37">
      <c r="AK10256" s="267"/>
    </row>
    <row r="10257" spans="37:37">
      <c r="AK10257" s="267"/>
    </row>
    <row r="10258" spans="37:37">
      <c r="AK10258" s="267"/>
    </row>
    <row r="10259" spans="37:37">
      <c r="AK10259" s="267"/>
    </row>
    <row r="10260" spans="37:37">
      <c r="AK10260" s="267"/>
    </row>
    <row r="10261" spans="37:37">
      <c r="AK10261" s="267"/>
    </row>
    <row r="10262" spans="37:37">
      <c r="AK10262" s="267"/>
    </row>
    <row r="10263" spans="37:37">
      <c r="AK10263" s="267"/>
    </row>
    <row r="10264" spans="37:37">
      <c r="AK10264" s="267"/>
    </row>
    <row r="10265" spans="37:37">
      <c r="AK10265" s="267"/>
    </row>
    <row r="10266" spans="37:37">
      <c r="AK10266" s="267"/>
    </row>
    <row r="10267" spans="37:37">
      <c r="AK10267" s="267"/>
    </row>
    <row r="10268" spans="37:37">
      <c r="AK10268" s="267"/>
    </row>
    <row r="10269" spans="37:37">
      <c r="AK10269" s="267"/>
    </row>
    <row r="10270" spans="37:37">
      <c r="AK10270" s="267"/>
    </row>
    <row r="10271" spans="37:37">
      <c r="AK10271" s="267"/>
    </row>
    <row r="10272" spans="37:37">
      <c r="AK10272" s="267"/>
    </row>
    <row r="10273" spans="37:37">
      <c r="AK10273" s="267"/>
    </row>
    <row r="10274" spans="37:37">
      <c r="AK10274" s="267"/>
    </row>
    <row r="10275" spans="37:37">
      <c r="AK10275" s="267"/>
    </row>
    <row r="10276" spans="37:37">
      <c r="AK10276" s="267"/>
    </row>
    <row r="10277" spans="37:37">
      <c r="AK10277" s="267"/>
    </row>
    <row r="10278" spans="37:37">
      <c r="AK10278" s="267"/>
    </row>
    <row r="10279" spans="37:37">
      <c r="AK10279" s="267"/>
    </row>
    <row r="10280" spans="37:37">
      <c r="AK10280" s="267"/>
    </row>
    <row r="10281" spans="37:37">
      <c r="AK10281" s="267"/>
    </row>
    <row r="10282" spans="37:37">
      <c r="AK10282" s="267"/>
    </row>
    <row r="10283" spans="37:37">
      <c r="AK10283" s="267"/>
    </row>
    <row r="10284" spans="37:37">
      <c r="AK10284" s="267"/>
    </row>
    <row r="10285" spans="37:37">
      <c r="AK10285" s="267"/>
    </row>
    <row r="10286" spans="37:37">
      <c r="AK10286" s="267"/>
    </row>
    <row r="10287" spans="37:37">
      <c r="AK10287" s="267"/>
    </row>
    <row r="10288" spans="37:37">
      <c r="AK10288" s="267"/>
    </row>
    <row r="10289" spans="37:37">
      <c r="AK10289" s="267"/>
    </row>
    <row r="10290" spans="37:37">
      <c r="AK10290" s="267"/>
    </row>
    <row r="10291" spans="37:37">
      <c r="AK10291" s="267"/>
    </row>
    <row r="10292" spans="37:37">
      <c r="AK10292" s="267"/>
    </row>
    <row r="10293" spans="37:37">
      <c r="AK10293" s="267"/>
    </row>
    <row r="10294" spans="37:37">
      <c r="AK10294" s="267"/>
    </row>
    <row r="10295" spans="37:37">
      <c r="AK10295" s="267"/>
    </row>
    <row r="10296" spans="37:37">
      <c r="AK10296" s="267"/>
    </row>
    <row r="10297" spans="37:37">
      <c r="AK10297" s="267"/>
    </row>
    <row r="10298" spans="37:37">
      <c r="AK10298" s="267"/>
    </row>
    <row r="10299" spans="37:37">
      <c r="AK10299" s="267"/>
    </row>
    <row r="10300" spans="37:37">
      <c r="AK10300" s="267"/>
    </row>
    <row r="10301" spans="37:37">
      <c r="AK10301" s="267"/>
    </row>
    <row r="10302" spans="37:37">
      <c r="AK10302" s="267"/>
    </row>
    <row r="10303" spans="37:37">
      <c r="AK10303" s="267"/>
    </row>
    <row r="10304" spans="37:37">
      <c r="AK10304" s="267"/>
    </row>
    <row r="10305" spans="37:37">
      <c r="AK10305" s="267"/>
    </row>
    <row r="10306" spans="37:37">
      <c r="AK10306" s="267"/>
    </row>
    <row r="10307" spans="37:37">
      <c r="AK10307" s="267"/>
    </row>
    <row r="10308" spans="37:37">
      <c r="AK10308" s="267"/>
    </row>
    <row r="10309" spans="37:37">
      <c r="AK10309" s="267"/>
    </row>
    <row r="10310" spans="37:37">
      <c r="AK10310" s="267"/>
    </row>
    <row r="10311" spans="37:37">
      <c r="AK10311" s="267"/>
    </row>
    <row r="10312" spans="37:37">
      <c r="AK10312" s="267"/>
    </row>
    <row r="10313" spans="37:37">
      <c r="AK10313" s="267"/>
    </row>
    <row r="10314" spans="37:37">
      <c r="AK10314" s="267"/>
    </row>
    <row r="10315" spans="37:37">
      <c r="AK10315" s="267"/>
    </row>
    <row r="10316" spans="37:37">
      <c r="AK10316" s="267"/>
    </row>
    <row r="10317" spans="37:37">
      <c r="AK10317" s="267"/>
    </row>
    <row r="10318" spans="37:37">
      <c r="AK10318" s="267"/>
    </row>
    <row r="10319" spans="37:37">
      <c r="AK10319" s="267"/>
    </row>
    <row r="10320" spans="37:37">
      <c r="AK10320" s="267"/>
    </row>
    <row r="10321" spans="37:37">
      <c r="AK10321" s="267"/>
    </row>
    <row r="10322" spans="37:37">
      <c r="AK10322" s="267"/>
    </row>
    <row r="10323" spans="37:37">
      <c r="AK10323" s="267"/>
    </row>
    <row r="10324" spans="37:37">
      <c r="AK10324" s="267"/>
    </row>
    <row r="10325" spans="37:37">
      <c r="AK10325" s="267"/>
    </row>
    <row r="10326" spans="37:37">
      <c r="AK10326" s="267"/>
    </row>
    <row r="10327" spans="37:37">
      <c r="AK10327" s="267"/>
    </row>
    <row r="10328" spans="37:37">
      <c r="AK10328" s="267"/>
    </row>
    <row r="10329" spans="37:37">
      <c r="AK10329" s="267"/>
    </row>
    <row r="10330" spans="37:37">
      <c r="AK10330" s="267"/>
    </row>
    <row r="10331" spans="37:37">
      <c r="AK10331" s="267"/>
    </row>
    <row r="10332" spans="37:37">
      <c r="AK10332" s="267"/>
    </row>
    <row r="10333" spans="37:37">
      <c r="AK10333" s="267"/>
    </row>
    <row r="10334" spans="37:37">
      <c r="AK10334" s="267"/>
    </row>
    <row r="10335" spans="37:37">
      <c r="AK10335" s="267"/>
    </row>
    <row r="10336" spans="37:37">
      <c r="AK10336" s="267"/>
    </row>
    <row r="10337" spans="37:37">
      <c r="AK10337" s="267"/>
    </row>
    <row r="10338" spans="37:37">
      <c r="AK10338" s="267"/>
    </row>
    <row r="10339" spans="37:37">
      <c r="AK10339" s="267"/>
    </row>
    <row r="10340" spans="37:37">
      <c r="AK10340" s="267"/>
    </row>
    <row r="10341" spans="37:37">
      <c r="AK10341" s="267"/>
    </row>
    <row r="10342" spans="37:37">
      <c r="AK10342" s="267"/>
    </row>
    <row r="10343" spans="37:37">
      <c r="AK10343" s="267"/>
    </row>
    <row r="10344" spans="37:37">
      <c r="AK10344" s="267"/>
    </row>
    <row r="10345" spans="37:37">
      <c r="AK10345" s="267"/>
    </row>
    <row r="10346" spans="37:37">
      <c r="AK10346" s="267"/>
    </row>
    <row r="10347" spans="37:37">
      <c r="AK10347" s="267"/>
    </row>
    <row r="10348" spans="37:37">
      <c r="AK10348" s="267"/>
    </row>
    <row r="10349" spans="37:37">
      <c r="AK10349" s="267"/>
    </row>
    <row r="10350" spans="37:37">
      <c r="AK10350" s="267"/>
    </row>
    <row r="10351" spans="37:37">
      <c r="AK10351" s="267"/>
    </row>
    <row r="10352" spans="37:37">
      <c r="AK10352" s="267"/>
    </row>
    <row r="10353" spans="37:37">
      <c r="AK10353" s="267"/>
    </row>
    <row r="10354" spans="37:37">
      <c r="AK10354" s="267"/>
    </row>
    <row r="10355" spans="37:37">
      <c r="AK10355" s="267"/>
    </row>
    <row r="10356" spans="37:37">
      <c r="AK10356" s="267"/>
    </row>
    <row r="10357" spans="37:37">
      <c r="AK10357" s="267"/>
    </row>
    <row r="10358" spans="37:37">
      <c r="AK10358" s="267"/>
    </row>
    <row r="10359" spans="37:37">
      <c r="AK10359" s="267"/>
    </row>
    <row r="10360" spans="37:37">
      <c r="AK10360" s="267"/>
    </row>
    <row r="10361" spans="37:37">
      <c r="AK10361" s="267"/>
    </row>
    <row r="10362" spans="37:37">
      <c r="AK10362" s="267"/>
    </row>
    <row r="10363" spans="37:37">
      <c r="AK10363" s="267"/>
    </row>
    <row r="10364" spans="37:37">
      <c r="AK10364" s="267"/>
    </row>
    <row r="10365" spans="37:37">
      <c r="AK10365" s="267"/>
    </row>
    <row r="10366" spans="37:37">
      <c r="AK10366" s="267"/>
    </row>
    <row r="10367" spans="37:37">
      <c r="AK10367" s="267"/>
    </row>
    <row r="10368" spans="37:37">
      <c r="AK10368" s="267"/>
    </row>
    <row r="10369" spans="37:37">
      <c r="AK10369" s="267"/>
    </row>
    <row r="10370" spans="37:37">
      <c r="AK10370" s="267"/>
    </row>
    <row r="10371" spans="37:37">
      <c r="AK10371" s="267"/>
    </row>
    <row r="10372" spans="37:37">
      <c r="AK10372" s="267"/>
    </row>
    <row r="10373" spans="37:37">
      <c r="AK10373" s="267"/>
    </row>
    <row r="10374" spans="37:37">
      <c r="AK10374" s="267"/>
    </row>
    <row r="10375" spans="37:37">
      <c r="AK10375" s="267"/>
    </row>
    <row r="10376" spans="37:37">
      <c r="AK10376" s="267"/>
    </row>
    <row r="10377" spans="37:37">
      <c r="AK10377" s="267"/>
    </row>
    <row r="10378" spans="37:37">
      <c r="AK10378" s="267"/>
    </row>
    <row r="10379" spans="37:37">
      <c r="AK10379" s="267"/>
    </row>
    <row r="10380" spans="37:37">
      <c r="AK10380" s="267"/>
    </row>
    <row r="10381" spans="37:37">
      <c r="AK10381" s="267"/>
    </row>
    <row r="10382" spans="37:37">
      <c r="AK10382" s="267"/>
    </row>
    <row r="10383" spans="37:37">
      <c r="AK10383" s="267"/>
    </row>
    <row r="10384" spans="37:37">
      <c r="AK10384" s="267"/>
    </row>
    <row r="10385" spans="37:37">
      <c r="AK10385" s="267"/>
    </row>
    <row r="10386" spans="37:37">
      <c r="AK10386" s="267"/>
    </row>
    <row r="10387" spans="37:37">
      <c r="AK10387" s="267"/>
    </row>
    <row r="10388" spans="37:37">
      <c r="AK10388" s="267"/>
    </row>
    <row r="10389" spans="37:37">
      <c r="AK10389" s="267"/>
    </row>
    <row r="10390" spans="37:37">
      <c r="AK10390" s="267"/>
    </row>
    <row r="10391" spans="37:37">
      <c r="AK10391" s="267"/>
    </row>
    <row r="10392" spans="37:37">
      <c r="AK10392" s="267"/>
    </row>
    <row r="10393" spans="37:37">
      <c r="AK10393" s="267"/>
    </row>
    <row r="10394" spans="37:37">
      <c r="AK10394" s="267"/>
    </row>
    <row r="10395" spans="37:37">
      <c r="AK10395" s="267"/>
    </row>
    <row r="10396" spans="37:37">
      <c r="AK10396" s="267"/>
    </row>
    <row r="10397" spans="37:37">
      <c r="AK10397" s="267"/>
    </row>
    <row r="10398" spans="37:37">
      <c r="AK10398" s="267"/>
    </row>
    <row r="10399" spans="37:37">
      <c r="AK10399" s="267"/>
    </row>
    <row r="10400" spans="37:37">
      <c r="AK10400" s="267"/>
    </row>
    <row r="10401" spans="37:37">
      <c r="AK10401" s="267"/>
    </row>
    <row r="10402" spans="37:37">
      <c r="AK10402" s="267"/>
    </row>
    <row r="10403" spans="37:37">
      <c r="AK10403" s="267"/>
    </row>
    <row r="10404" spans="37:37">
      <c r="AK10404" s="267"/>
    </row>
    <row r="10405" spans="37:37">
      <c r="AK10405" s="267"/>
    </row>
    <row r="10406" spans="37:37">
      <c r="AK10406" s="267"/>
    </row>
    <row r="10407" spans="37:37">
      <c r="AK10407" s="267"/>
    </row>
    <row r="10408" spans="37:37">
      <c r="AK10408" s="267"/>
    </row>
    <row r="10409" spans="37:37">
      <c r="AK10409" s="267"/>
    </row>
    <row r="10410" spans="37:37">
      <c r="AK10410" s="267"/>
    </row>
    <row r="10411" spans="37:37">
      <c r="AK10411" s="267"/>
    </row>
    <row r="10412" spans="37:37">
      <c r="AK10412" s="267"/>
    </row>
    <row r="10413" spans="37:37">
      <c r="AK10413" s="267"/>
    </row>
    <row r="10414" spans="37:37">
      <c r="AK10414" s="267"/>
    </row>
    <row r="10415" spans="37:37">
      <c r="AK10415" s="267"/>
    </row>
    <row r="10416" spans="37:37">
      <c r="AK10416" s="267"/>
    </row>
    <row r="10417" spans="37:37">
      <c r="AK10417" s="267"/>
    </row>
    <row r="10418" spans="37:37">
      <c r="AK10418" s="267"/>
    </row>
    <row r="10419" spans="37:37">
      <c r="AK10419" s="267"/>
    </row>
    <row r="10420" spans="37:37">
      <c r="AK10420" s="267"/>
    </row>
    <row r="10421" spans="37:37">
      <c r="AK10421" s="267"/>
    </row>
    <row r="10422" spans="37:37">
      <c r="AK10422" s="267"/>
    </row>
    <row r="10423" spans="37:37">
      <c r="AK10423" s="267"/>
    </row>
    <row r="10424" spans="37:37">
      <c r="AK10424" s="267"/>
    </row>
    <row r="10425" spans="37:37">
      <c r="AK10425" s="267"/>
    </row>
    <row r="10426" spans="37:37">
      <c r="AK10426" s="267"/>
    </row>
    <row r="10427" spans="37:37">
      <c r="AK10427" s="267"/>
    </row>
    <row r="10428" spans="37:37">
      <c r="AK10428" s="267"/>
    </row>
    <row r="10429" spans="37:37">
      <c r="AK10429" s="267"/>
    </row>
    <row r="10430" spans="37:37">
      <c r="AK10430" s="267"/>
    </row>
    <row r="10431" spans="37:37">
      <c r="AK10431" s="267"/>
    </row>
    <row r="10432" spans="37:37">
      <c r="AK10432" s="267"/>
    </row>
    <row r="10433" spans="37:37">
      <c r="AK10433" s="267"/>
    </row>
    <row r="10434" spans="37:37">
      <c r="AK10434" s="267"/>
    </row>
    <row r="10435" spans="37:37">
      <c r="AK10435" s="267"/>
    </row>
    <row r="10436" spans="37:37">
      <c r="AK10436" s="267"/>
    </row>
    <row r="10437" spans="37:37">
      <c r="AK10437" s="267"/>
    </row>
    <row r="10438" spans="37:37">
      <c r="AK10438" s="267"/>
    </row>
    <row r="10439" spans="37:37">
      <c r="AK10439" s="267"/>
    </row>
    <row r="10440" spans="37:37">
      <c r="AK10440" s="267"/>
    </row>
    <row r="10441" spans="37:37">
      <c r="AK10441" s="267"/>
    </row>
    <row r="10442" spans="37:37">
      <c r="AK10442" s="267"/>
    </row>
    <row r="10443" spans="37:37">
      <c r="AK10443" s="267"/>
    </row>
    <row r="10444" spans="37:37">
      <c r="AK10444" s="267"/>
    </row>
    <row r="10445" spans="37:37">
      <c r="AK10445" s="267"/>
    </row>
    <row r="10446" spans="37:37">
      <c r="AK10446" s="267"/>
    </row>
    <row r="10447" spans="37:37">
      <c r="AK10447" s="267"/>
    </row>
    <row r="10448" spans="37:37">
      <c r="AK10448" s="267"/>
    </row>
    <row r="10449" spans="37:37">
      <c r="AK10449" s="267"/>
    </row>
    <row r="10450" spans="37:37">
      <c r="AK10450" s="267"/>
    </row>
    <row r="10451" spans="37:37">
      <c r="AK10451" s="267"/>
    </row>
    <row r="10452" spans="37:37">
      <c r="AK10452" s="267"/>
    </row>
    <row r="10453" spans="37:37">
      <c r="AK10453" s="267"/>
    </row>
    <row r="10454" spans="37:37">
      <c r="AK10454" s="267"/>
    </row>
    <row r="10455" spans="37:37">
      <c r="AK10455" s="267"/>
    </row>
    <row r="10456" spans="37:37">
      <c r="AK10456" s="267"/>
    </row>
    <row r="10457" spans="37:37">
      <c r="AK10457" s="267"/>
    </row>
    <row r="10458" spans="37:37">
      <c r="AK10458" s="267"/>
    </row>
    <row r="10459" spans="37:37">
      <c r="AK10459" s="267"/>
    </row>
    <row r="10460" spans="37:37">
      <c r="AK10460" s="267"/>
    </row>
    <row r="10461" spans="37:37">
      <c r="AK10461" s="267"/>
    </row>
    <row r="10462" spans="37:37">
      <c r="AK10462" s="267"/>
    </row>
    <row r="10463" spans="37:37">
      <c r="AK10463" s="267"/>
    </row>
    <row r="10464" spans="37:37">
      <c r="AK10464" s="267"/>
    </row>
    <row r="10465" spans="37:37">
      <c r="AK10465" s="267"/>
    </row>
    <row r="10466" spans="37:37">
      <c r="AK10466" s="267"/>
    </row>
    <row r="10467" spans="37:37">
      <c r="AK10467" s="267"/>
    </row>
    <row r="10468" spans="37:37">
      <c r="AK10468" s="267"/>
    </row>
    <row r="10469" spans="37:37">
      <c r="AK10469" s="267"/>
    </row>
    <row r="10470" spans="37:37">
      <c r="AK10470" s="267"/>
    </row>
    <row r="10471" spans="37:37">
      <c r="AK10471" s="267"/>
    </row>
    <row r="10472" spans="37:37">
      <c r="AK10472" s="267"/>
    </row>
    <row r="10473" spans="37:37">
      <c r="AK10473" s="267"/>
    </row>
    <row r="10474" spans="37:37">
      <c r="AK10474" s="267"/>
    </row>
    <row r="10475" spans="37:37">
      <c r="AK10475" s="267"/>
    </row>
    <row r="10476" spans="37:37">
      <c r="AK10476" s="267"/>
    </row>
    <row r="10477" spans="37:37">
      <c r="AK10477" s="267"/>
    </row>
    <row r="10478" spans="37:37">
      <c r="AK10478" s="267"/>
    </row>
    <row r="10479" spans="37:37">
      <c r="AK10479" s="267"/>
    </row>
    <row r="10480" spans="37:37">
      <c r="AK10480" s="267"/>
    </row>
    <row r="10481" spans="37:37">
      <c r="AK10481" s="267"/>
    </row>
    <row r="10482" spans="37:37">
      <c r="AK10482" s="267"/>
    </row>
    <row r="10483" spans="37:37">
      <c r="AK10483" s="267"/>
    </row>
    <row r="10484" spans="37:37">
      <c r="AK10484" s="267"/>
    </row>
    <row r="10485" spans="37:37">
      <c r="AK10485" s="267"/>
    </row>
    <row r="10486" spans="37:37">
      <c r="AK10486" s="267"/>
    </row>
    <row r="10487" spans="37:37">
      <c r="AK10487" s="267"/>
    </row>
    <row r="10488" spans="37:37">
      <c r="AK10488" s="267"/>
    </row>
    <row r="10489" spans="37:37">
      <c r="AK10489" s="267"/>
    </row>
    <row r="10490" spans="37:37">
      <c r="AK10490" s="267"/>
    </row>
    <row r="10491" spans="37:37">
      <c r="AK10491" s="267"/>
    </row>
    <row r="10492" spans="37:37">
      <c r="AK10492" s="267"/>
    </row>
    <row r="10493" spans="37:37">
      <c r="AK10493" s="267"/>
    </row>
    <row r="10494" spans="37:37">
      <c r="AK10494" s="267"/>
    </row>
    <row r="10495" spans="37:37">
      <c r="AK10495" s="267"/>
    </row>
    <row r="10496" spans="37:37">
      <c r="AK10496" s="267"/>
    </row>
    <row r="10497" spans="37:37">
      <c r="AK10497" s="267"/>
    </row>
    <row r="10498" spans="37:37">
      <c r="AK10498" s="267"/>
    </row>
    <row r="10499" spans="37:37">
      <c r="AK10499" s="267"/>
    </row>
    <row r="10500" spans="37:37">
      <c r="AK10500" s="267"/>
    </row>
    <row r="10501" spans="37:37">
      <c r="AK10501" s="267"/>
    </row>
    <row r="10502" spans="37:37">
      <c r="AK10502" s="267"/>
    </row>
    <row r="10503" spans="37:37">
      <c r="AK10503" s="267"/>
    </row>
    <row r="10504" spans="37:37">
      <c r="AK10504" s="267"/>
    </row>
    <row r="10505" spans="37:37">
      <c r="AK10505" s="267"/>
    </row>
    <row r="10506" spans="37:37">
      <c r="AK10506" s="267"/>
    </row>
    <row r="10507" spans="37:37">
      <c r="AK10507" s="267"/>
    </row>
    <row r="10508" spans="37:37">
      <c r="AK10508" s="267"/>
    </row>
    <row r="10509" spans="37:37">
      <c r="AK10509" s="267"/>
    </row>
    <row r="10510" spans="37:37">
      <c r="AK10510" s="267"/>
    </row>
    <row r="10511" spans="37:37">
      <c r="AK10511" s="267"/>
    </row>
    <row r="10512" spans="37:37">
      <c r="AK10512" s="267"/>
    </row>
    <row r="10513" spans="37:37">
      <c r="AK10513" s="267"/>
    </row>
    <row r="10514" spans="37:37">
      <c r="AK10514" s="267"/>
    </row>
    <row r="10515" spans="37:37">
      <c r="AK10515" s="267"/>
    </row>
    <row r="10516" spans="37:37">
      <c r="AK10516" s="267"/>
    </row>
    <row r="10517" spans="37:37">
      <c r="AK10517" s="267"/>
    </row>
    <row r="10518" spans="37:37">
      <c r="AK10518" s="267"/>
    </row>
    <row r="10519" spans="37:37">
      <c r="AK10519" s="267"/>
    </row>
    <row r="10520" spans="37:37">
      <c r="AK10520" s="267"/>
    </row>
    <row r="10521" spans="37:37">
      <c r="AK10521" s="267"/>
    </row>
    <row r="10522" spans="37:37">
      <c r="AK10522" s="267"/>
    </row>
    <row r="10523" spans="37:37">
      <c r="AK10523" s="267"/>
    </row>
    <row r="10524" spans="37:37">
      <c r="AK10524" s="267"/>
    </row>
    <row r="10525" spans="37:37">
      <c r="AK10525" s="267"/>
    </row>
    <row r="10526" spans="37:37">
      <c r="AK10526" s="267"/>
    </row>
    <row r="10527" spans="37:37">
      <c r="AK10527" s="267"/>
    </row>
    <row r="10528" spans="37:37">
      <c r="AK10528" s="267"/>
    </row>
    <row r="10529" spans="37:37">
      <c r="AK10529" s="267"/>
    </row>
    <row r="10530" spans="37:37">
      <c r="AK10530" s="267"/>
    </row>
    <row r="10531" spans="37:37">
      <c r="AK10531" s="267"/>
    </row>
    <row r="10532" spans="37:37">
      <c r="AK10532" s="267"/>
    </row>
    <row r="10533" spans="37:37">
      <c r="AK10533" s="267"/>
    </row>
    <row r="10534" spans="37:37">
      <c r="AK10534" s="267"/>
    </row>
    <row r="10535" spans="37:37">
      <c r="AK10535" s="267"/>
    </row>
    <row r="10536" spans="37:37">
      <c r="AK10536" s="267"/>
    </row>
    <row r="10537" spans="37:37">
      <c r="AK10537" s="267"/>
    </row>
    <row r="10538" spans="37:37">
      <c r="AK10538" s="267"/>
    </row>
    <row r="10539" spans="37:37">
      <c r="AK10539" s="267"/>
    </row>
    <row r="10540" spans="37:37">
      <c r="AK10540" s="267"/>
    </row>
    <row r="10541" spans="37:37">
      <c r="AK10541" s="267"/>
    </row>
    <row r="10542" spans="37:37">
      <c r="AK10542" s="267"/>
    </row>
    <row r="10543" spans="37:37">
      <c r="AK10543" s="267"/>
    </row>
    <row r="10544" spans="37:37">
      <c r="AK10544" s="267"/>
    </row>
    <row r="10545" spans="37:37">
      <c r="AK10545" s="267"/>
    </row>
    <row r="10546" spans="37:37">
      <c r="AK10546" s="267"/>
    </row>
    <row r="10547" spans="37:37">
      <c r="AK10547" s="267"/>
    </row>
    <row r="10548" spans="37:37">
      <c r="AK10548" s="267"/>
    </row>
    <row r="10549" spans="37:37">
      <c r="AK10549" s="267"/>
    </row>
    <row r="10550" spans="37:37">
      <c r="AK10550" s="267"/>
    </row>
    <row r="10551" spans="37:37">
      <c r="AK10551" s="267"/>
    </row>
    <row r="10552" spans="37:37">
      <c r="AK10552" s="267"/>
    </row>
    <row r="10553" spans="37:37">
      <c r="AK10553" s="267"/>
    </row>
    <row r="10554" spans="37:37">
      <c r="AK10554" s="267"/>
    </row>
    <row r="10555" spans="37:37">
      <c r="AK10555" s="267"/>
    </row>
    <row r="10556" spans="37:37">
      <c r="AK10556" s="267"/>
    </row>
    <row r="10557" spans="37:37">
      <c r="AK10557" s="267"/>
    </row>
    <row r="10558" spans="37:37">
      <c r="AK10558" s="267"/>
    </row>
    <row r="10559" spans="37:37">
      <c r="AK10559" s="267"/>
    </row>
    <row r="10560" spans="37:37">
      <c r="AK10560" s="267"/>
    </row>
    <row r="10561" spans="37:37">
      <c r="AK10561" s="267"/>
    </row>
    <row r="10562" spans="37:37">
      <c r="AK10562" s="267"/>
    </row>
    <row r="10563" spans="37:37">
      <c r="AK10563" s="267"/>
    </row>
    <row r="10564" spans="37:37">
      <c r="AK10564" s="267"/>
    </row>
    <row r="10565" spans="37:37">
      <c r="AK10565" s="267"/>
    </row>
    <row r="10566" spans="37:37">
      <c r="AK10566" s="267"/>
    </row>
    <row r="10567" spans="37:37">
      <c r="AK10567" s="267"/>
    </row>
    <row r="10568" spans="37:37">
      <c r="AK10568" s="267"/>
    </row>
    <row r="10569" spans="37:37">
      <c r="AK10569" s="267"/>
    </row>
    <row r="10570" spans="37:37">
      <c r="AK10570" s="267"/>
    </row>
    <row r="10571" spans="37:37">
      <c r="AK10571" s="267"/>
    </row>
    <row r="10572" spans="37:37">
      <c r="AK10572" s="267"/>
    </row>
    <row r="10573" spans="37:37">
      <c r="AK10573" s="267"/>
    </row>
    <row r="10574" spans="37:37">
      <c r="AK10574" s="267"/>
    </row>
    <row r="10575" spans="37:37">
      <c r="AK10575" s="267"/>
    </row>
    <row r="10576" spans="37:37">
      <c r="AK10576" s="267"/>
    </row>
    <row r="10577" spans="37:37">
      <c r="AK10577" s="267"/>
    </row>
    <row r="10578" spans="37:37">
      <c r="AK10578" s="267"/>
    </row>
    <row r="10579" spans="37:37">
      <c r="AK10579" s="267"/>
    </row>
    <row r="10580" spans="37:37">
      <c r="AK10580" s="267"/>
    </row>
    <row r="10581" spans="37:37">
      <c r="AK10581" s="267"/>
    </row>
    <row r="10582" spans="37:37">
      <c r="AK10582" s="267"/>
    </row>
    <row r="10583" spans="37:37">
      <c r="AK10583" s="267"/>
    </row>
    <row r="10584" spans="37:37">
      <c r="AK10584" s="267"/>
    </row>
    <row r="10585" spans="37:37">
      <c r="AK10585" s="267"/>
    </row>
    <row r="10586" spans="37:37">
      <c r="AK10586" s="267"/>
    </row>
    <row r="10587" spans="37:37">
      <c r="AK10587" s="267"/>
    </row>
    <row r="10588" spans="37:37">
      <c r="AK10588" s="267"/>
    </row>
    <row r="10589" spans="37:37">
      <c r="AK10589" s="267"/>
    </row>
    <row r="10590" spans="37:37">
      <c r="AK10590" s="267"/>
    </row>
    <row r="10591" spans="37:37">
      <c r="AK10591" s="267"/>
    </row>
    <row r="10592" spans="37:37">
      <c r="AK10592" s="267"/>
    </row>
    <row r="10593" spans="37:37">
      <c r="AK10593" s="267"/>
    </row>
    <row r="10594" spans="37:37">
      <c r="AK10594" s="267"/>
    </row>
    <row r="10595" spans="37:37">
      <c r="AK10595" s="267"/>
    </row>
    <row r="10596" spans="37:37">
      <c r="AK10596" s="267"/>
    </row>
    <row r="10597" spans="37:37">
      <c r="AK10597" s="267"/>
    </row>
    <row r="10598" spans="37:37">
      <c r="AK10598" s="267"/>
    </row>
    <row r="10599" spans="37:37">
      <c r="AK10599" s="267"/>
    </row>
    <row r="10600" spans="37:37">
      <c r="AK10600" s="267"/>
    </row>
    <row r="10601" spans="37:37">
      <c r="AK10601" s="267"/>
    </row>
    <row r="10602" spans="37:37">
      <c r="AK10602" s="267"/>
    </row>
    <row r="10603" spans="37:37">
      <c r="AK10603" s="267"/>
    </row>
    <row r="10604" spans="37:37">
      <c r="AK10604" s="267"/>
    </row>
    <row r="10605" spans="37:37">
      <c r="AK10605" s="267"/>
    </row>
    <row r="10606" spans="37:37">
      <c r="AK10606" s="267"/>
    </row>
    <row r="10607" spans="37:37">
      <c r="AK10607" s="267"/>
    </row>
    <row r="10608" spans="37:37">
      <c r="AK10608" s="267"/>
    </row>
    <row r="10609" spans="37:37">
      <c r="AK10609" s="267"/>
    </row>
    <row r="10610" spans="37:37">
      <c r="AK10610" s="267"/>
    </row>
    <row r="10611" spans="37:37">
      <c r="AK10611" s="267"/>
    </row>
    <row r="10612" spans="37:37">
      <c r="AK10612" s="267"/>
    </row>
    <row r="10613" spans="37:37">
      <c r="AK10613" s="267"/>
    </row>
    <row r="10614" spans="37:37">
      <c r="AK10614" s="267"/>
    </row>
    <row r="10615" spans="37:37">
      <c r="AK10615" s="267"/>
    </row>
    <row r="10616" spans="37:37">
      <c r="AK10616" s="267"/>
    </row>
    <row r="10617" spans="37:37">
      <c r="AK10617" s="267"/>
    </row>
    <row r="10618" spans="37:37">
      <c r="AK10618" s="267"/>
    </row>
    <row r="10619" spans="37:37">
      <c r="AK10619" s="267"/>
    </row>
    <row r="10620" spans="37:37">
      <c r="AK10620" s="267"/>
    </row>
    <row r="10621" spans="37:37">
      <c r="AK10621" s="267"/>
    </row>
    <row r="10622" spans="37:37">
      <c r="AK10622" s="267"/>
    </row>
    <row r="10623" spans="37:37">
      <c r="AK10623" s="267"/>
    </row>
    <row r="10624" spans="37:37">
      <c r="AK10624" s="267"/>
    </row>
    <row r="10625" spans="37:37">
      <c r="AK10625" s="267"/>
    </row>
    <row r="10626" spans="37:37">
      <c r="AK10626" s="267"/>
    </row>
    <row r="10627" spans="37:37">
      <c r="AK10627" s="267"/>
    </row>
    <row r="10628" spans="37:37">
      <c r="AK10628" s="267"/>
    </row>
    <row r="10629" spans="37:37">
      <c r="AK10629" s="267"/>
    </row>
    <row r="10630" spans="37:37">
      <c r="AK10630" s="267"/>
    </row>
    <row r="10631" spans="37:37">
      <c r="AK10631" s="267"/>
    </row>
    <row r="10632" spans="37:37">
      <c r="AK10632" s="267"/>
    </row>
    <row r="10633" spans="37:37">
      <c r="AK10633" s="267"/>
    </row>
    <row r="10634" spans="37:37">
      <c r="AK10634" s="267"/>
    </row>
    <row r="10635" spans="37:37">
      <c r="AK10635" s="267"/>
    </row>
    <row r="10636" spans="37:37">
      <c r="AK10636" s="267"/>
    </row>
    <row r="10637" spans="37:37">
      <c r="AK10637" s="267"/>
    </row>
    <row r="10638" spans="37:37">
      <c r="AK10638" s="267"/>
    </row>
    <row r="10639" spans="37:37">
      <c r="AK10639" s="267"/>
    </row>
    <row r="10640" spans="37:37">
      <c r="AK10640" s="267"/>
    </row>
    <row r="10641" spans="37:37">
      <c r="AK10641" s="267"/>
    </row>
    <row r="10642" spans="37:37">
      <c r="AK10642" s="267"/>
    </row>
    <row r="10643" spans="37:37">
      <c r="AK10643" s="267"/>
    </row>
    <row r="10644" spans="37:37">
      <c r="AK10644" s="267"/>
    </row>
    <row r="10645" spans="37:37">
      <c r="AK10645" s="267"/>
    </row>
    <row r="10646" spans="37:37">
      <c r="AK10646" s="267"/>
    </row>
    <row r="10647" spans="37:37">
      <c r="AK10647" s="267"/>
    </row>
    <row r="10648" spans="37:37">
      <c r="AK10648" s="267"/>
    </row>
    <row r="10649" spans="37:37">
      <c r="AK10649" s="267"/>
    </row>
    <row r="10650" spans="37:37">
      <c r="AK10650" s="267"/>
    </row>
    <row r="10651" spans="37:37">
      <c r="AK10651" s="267"/>
    </row>
    <row r="10652" spans="37:37">
      <c r="AK10652" s="267"/>
    </row>
    <row r="10653" spans="37:37">
      <c r="AK10653" s="267"/>
    </row>
    <row r="10654" spans="37:37">
      <c r="AK10654" s="267"/>
    </row>
    <row r="10655" spans="37:37">
      <c r="AK10655" s="267"/>
    </row>
    <row r="10656" spans="37:37">
      <c r="AK10656" s="267"/>
    </row>
    <row r="10657" spans="37:37">
      <c r="AK10657" s="267"/>
    </row>
    <row r="10658" spans="37:37">
      <c r="AK10658" s="267"/>
    </row>
    <row r="10659" spans="37:37">
      <c r="AK10659" s="267"/>
    </row>
    <row r="10660" spans="37:37">
      <c r="AK10660" s="267"/>
    </row>
    <row r="10661" spans="37:37">
      <c r="AK10661" s="267"/>
    </row>
    <row r="10662" spans="37:37">
      <c r="AK10662" s="267"/>
    </row>
    <row r="10663" spans="37:37">
      <c r="AK10663" s="267"/>
    </row>
    <row r="10664" spans="37:37">
      <c r="AK10664" s="267"/>
    </row>
    <row r="10665" spans="37:37">
      <c r="AK10665" s="267"/>
    </row>
    <row r="10666" spans="37:37">
      <c r="AK10666" s="267"/>
    </row>
    <row r="10667" spans="37:37">
      <c r="AK10667" s="267"/>
    </row>
    <row r="10668" spans="37:37">
      <c r="AK10668" s="267"/>
    </row>
    <row r="10669" spans="37:37">
      <c r="AK10669" s="267"/>
    </row>
    <row r="10670" spans="37:37">
      <c r="AK10670" s="267"/>
    </row>
    <row r="10671" spans="37:37">
      <c r="AK10671" s="267"/>
    </row>
    <row r="10672" spans="37:37">
      <c r="AK10672" s="267"/>
    </row>
    <row r="10673" spans="37:37">
      <c r="AK10673" s="267"/>
    </row>
    <row r="10674" spans="37:37">
      <c r="AK10674" s="267"/>
    </row>
    <row r="10675" spans="37:37">
      <c r="AK10675" s="267"/>
    </row>
    <row r="10676" spans="37:37">
      <c r="AK10676" s="267"/>
    </row>
    <row r="10677" spans="37:37">
      <c r="AK10677" s="267"/>
    </row>
    <row r="10678" spans="37:37">
      <c r="AK10678" s="267"/>
    </row>
    <row r="10679" spans="37:37">
      <c r="AK10679" s="267"/>
    </row>
    <row r="10680" spans="37:37">
      <c r="AK10680" s="267"/>
    </row>
    <row r="10681" spans="37:37">
      <c r="AK10681" s="267"/>
    </row>
    <row r="10682" spans="37:37">
      <c r="AK10682" s="267"/>
    </row>
    <row r="10683" spans="37:37">
      <c r="AK10683" s="267"/>
    </row>
    <row r="10684" spans="37:37">
      <c r="AK10684" s="267"/>
    </row>
    <row r="10685" spans="37:37">
      <c r="AK10685" s="267"/>
    </row>
    <row r="10686" spans="37:37">
      <c r="AK10686" s="267"/>
    </row>
    <row r="10687" spans="37:37">
      <c r="AK10687" s="267"/>
    </row>
    <row r="10688" spans="37:37">
      <c r="AK10688" s="267"/>
    </row>
    <row r="10689" spans="37:37">
      <c r="AK10689" s="267"/>
    </row>
    <row r="10690" spans="37:37">
      <c r="AK10690" s="267"/>
    </row>
    <row r="10691" spans="37:37">
      <c r="AK10691" s="267"/>
    </row>
    <row r="10692" spans="37:37">
      <c r="AK10692" s="267"/>
    </row>
    <row r="10693" spans="37:37">
      <c r="AK10693" s="267"/>
    </row>
    <row r="10694" spans="37:37">
      <c r="AK10694" s="267"/>
    </row>
    <row r="10695" spans="37:37">
      <c r="AK10695" s="267"/>
    </row>
    <row r="10696" spans="37:37">
      <c r="AK10696" s="267"/>
    </row>
    <row r="10697" spans="37:37">
      <c r="AK10697" s="267"/>
    </row>
    <row r="10698" spans="37:37">
      <c r="AK10698" s="267"/>
    </row>
    <row r="10699" spans="37:37">
      <c r="AK10699" s="267"/>
    </row>
    <row r="10700" spans="37:37">
      <c r="AK10700" s="267"/>
    </row>
    <row r="10701" spans="37:37">
      <c r="AK10701" s="267"/>
    </row>
    <row r="10702" spans="37:37">
      <c r="AK10702" s="267"/>
    </row>
    <row r="10703" spans="37:37">
      <c r="AK10703" s="267"/>
    </row>
    <row r="10704" spans="37:37">
      <c r="AK10704" s="267"/>
    </row>
    <row r="10705" spans="37:37">
      <c r="AK10705" s="267"/>
    </row>
    <row r="10706" spans="37:37">
      <c r="AK10706" s="267"/>
    </row>
    <row r="10707" spans="37:37">
      <c r="AK10707" s="267"/>
    </row>
    <row r="10708" spans="37:37">
      <c r="AK10708" s="267"/>
    </row>
    <row r="10709" spans="37:37">
      <c r="AK10709" s="267"/>
    </row>
    <row r="10710" spans="37:37">
      <c r="AK10710" s="267"/>
    </row>
    <row r="10711" spans="37:37">
      <c r="AK10711" s="267"/>
    </row>
    <row r="10712" spans="37:37">
      <c r="AK10712" s="267"/>
    </row>
    <row r="10713" spans="37:37">
      <c r="AK10713" s="267"/>
    </row>
    <row r="10714" spans="37:37">
      <c r="AK10714" s="267"/>
    </row>
    <row r="10715" spans="37:37">
      <c r="AK10715" s="267"/>
    </row>
    <row r="10716" spans="37:37">
      <c r="AK10716" s="267"/>
    </row>
    <row r="10717" spans="37:37">
      <c r="AK10717" s="267"/>
    </row>
    <row r="10718" spans="37:37">
      <c r="AK10718" s="267"/>
    </row>
    <row r="10719" spans="37:37">
      <c r="AK10719" s="267"/>
    </row>
    <row r="10720" spans="37:37">
      <c r="AK10720" s="267"/>
    </row>
    <row r="10721" spans="37:37">
      <c r="AK10721" s="267"/>
    </row>
    <row r="10722" spans="37:37">
      <c r="AK10722" s="267"/>
    </row>
    <row r="10723" spans="37:37">
      <c r="AK10723" s="267"/>
    </row>
    <row r="10724" spans="37:37">
      <c r="AK10724" s="267"/>
    </row>
    <row r="10725" spans="37:37">
      <c r="AK10725" s="267"/>
    </row>
    <row r="10726" spans="37:37">
      <c r="AK10726" s="267"/>
    </row>
    <row r="10727" spans="37:37">
      <c r="AK10727" s="267"/>
    </row>
    <row r="10728" spans="37:37">
      <c r="AK10728" s="267"/>
    </row>
    <row r="10729" spans="37:37">
      <c r="AK10729" s="267"/>
    </row>
    <row r="10730" spans="37:37">
      <c r="AK10730" s="267"/>
    </row>
    <row r="10731" spans="37:37">
      <c r="AK10731" s="267"/>
    </row>
    <row r="10732" spans="37:37">
      <c r="AK10732" s="267"/>
    </row>
    <row r="10733" spans="37:37">
      <c r="AK10733" s="267"/>
    </row>
    <row r="10734" spans="37:37">
      <c r="AK10734" s="267"/>
    </row>
    <row r="10735" spans="37:37">
      <c r="AK10735" s="267"/>
    </row>
    <row r="10736" spans="37:37">
      <c r="AK10736" s="267"/>
    </row>
    <row r="10737" spans="37:37">
      <c r="AK10737" s="267"/>
    </row>
    <row r="10738" spans="37:37">
      <c r="AK10738" s="267"/>
    </row>
    <row r="10739" spans="37:37">
      <c r="AK10739" s="267"/>
    </row>
    <row r="10740" spans="37:37">
      <c r="AK10740" s="267"/>
    </row>
    <row r="10741" spans="37:37">
      <c r="AK10741" s="267"/>
    </row>
    <row r="10742" spans="37:37">
      <c r="AK10742" s="267"/>
    </row>
    <row r="10743" spans="37:37">
      <c r="AK10743" s="267"/>
    </row>
    <row r="10744" spans="37:37">
      <c r="AK10744" s="267"/>
    </row>
    <row r="10745" spans="37:37">
      <c r="AK10745" s="267"/>
    </row>
    <row r="10746" spans="37:37">
      <c r="AK10746" s="267"/>
    </row>
    <row r="10747" spans="37:37">
      <c r="AK10747" s="267"/>
    </row>
    <row r="10748" spans="37:37">
      <c r="AK10748" s="267"/>
    </row>
    <row r="10749" spans="37:37">
      <c r="AK10749" s="267"/>
    </row>
    <row r="10750" spans="37:37">
      <c r="AK10750" s="267"/>
    </row>
    <row r="10751" spans="37:37">
      <c r="AK10751" s="267"/>
    </row>
    <row r="10752" spans="37:37">
      <c r="AK10752" s="267"/>
    </row>
    <row r="10753" spans="37:37">
      <c r="AK10753" s="267"/>
    </row>
    <row r="10754" spans="37:37">
      <c r="AK10754" s="267"/>
    </row>
    <row r="10755" spans="37:37">
      <c r="AK10755" s="267"/>
    </row>
    <row r="10756" spans="37:37">
      <c r="AK10756" s="267"/>
    </row>
    <row r="10757" spans="37:37">
      <c r="AK10757" s="267"/>
    </row>
    <row r="10758" spans="37:37">
      <c r="AK10758" s="267"/>
    </row>
    <row r="10759" spans="37:37">
      <c r="AK10759" s="267"/>
    </row>
    <row r="10760" spans="37:37">
      <c r="AK10760" s="267"/>
    </row>
    <row r="10761" spans="37:37">
      <c r="AK10761" s="267"/>
    </row>
    <row r="10762" spans="37:37">
      <c r="AK10762" s="267"/>
    </row>
    <row r="10763" spans="37:37">
      <c r="AK10763" s="267"/>
    </row>
    <row r="10764" spans="37:37">
      <c r="AK10764" s="267"/>
    </row>
    <row r="10765" spans="37:37">
      <c r="AK10765" s="267"/>
    </row>
    <row r="10766" spans="37:37">
      <c r="AK10766" s="267"/>
    </row>
    <row r="10767" spans="37:37">
      <c r="AK10767" s="267"/>
    </row>
    <row r="10768" spans="37:37">
      <c r="AK10768" s="267"/>
    </row>
    <row r="10769" spans="37:37">
      <c r="AK10769" s="267"/>
    </row>
    <row r="10770" spans="37:37">
      <c r="AK10770" s="267"/>
    </row>
    <row r="10771" spans="37:37">
      <c r="AK10771" s="267"/>
    </row>
    <row r="10772" spans="37:37">
      <c r="AK10772" s="267"/>
    </row>
    <row r="10773" spans="37:37">
      <c r="AK10773" s="267"/>
    </row>
    <row r="10774" spans="37:37">
      <c r="AK10774" s="267"/>
    </row>
    <row r="10775" spans="37:37">
      <c r="AK10775" s="267"/>
    </row>
    <row r="10776" spans="37:37">
      <c r="AK10776" s="267"/>
    </row>
    <row r="10777" spans="37:37">
      <c r="AK10777" s="267"/>
    </row>
    <row r="10778" spans="37:37">
      <c r="AK10778" s="267"/>
    </row>
    <row r="10779" spans="37:37">
      <c r="AK10779" s="267"/>
    </row>
    <row r="10780" spans="37:37">
      <c r="AK10780" s="267"/>
    </row>
    <row r="10781" spans="37:37">
      <c r="AK10781" s="267"/>
    </row>
    <row r="10782" spans="37:37">
      <c r="AK10782" s="267"/>
    </row>
    <row r="10783" spans="37:37">
      <c r="AK10783" s="267"/>
    </row>
    <row r="10784" spans="37:37">
      <c r="AK10784" s="267"/>
    </row>
    <row r="10785" spans="37:37">
      <c r="AK10785" s="267"/>
    </row>
    <row r="10786" spans="37:37">
      <c r="AK10786" s="267"/>
    </row>
    <row r="10787" spans="37:37">
      <c r="AK10787" s="267"/>
    </row>
    <row r="10788" spans="37:37">
      <c r="AK10788" s="267"/>
    </row>
    <row r="10789" spans="37:37">
      <c r="AK10789" s="267"/>
    </row>
    <row r="10790" spans="37:37">
      <c r="AK10790" s="267"/>
    </row>
    <row r="10791" spans="37:37">
      <c r="AK10791" s="267"/>
    </row>
    <row r="10792" spans="37:37">
      <c r="AK10792" s="267"/>
    </row>
    <row r="10793" spans="37:37">
      <c r="AK10793" s="267"/>
    </row>
    <row r="10794" spans="37:37">
      <c r="AK10794" s="267"/>
    </row>
    <row r="10795" spans="37:37">
      <c r="AK10795" s="267"/>
    </row>
    <row r="10796" spans="37:37">
      <c r="AK10796" s="267"/>
    </row>
    <row r="10797" spans="37:37">
      <c r="AK10797" s="267"/>
    </row>
    <row r="10798" spans="37:37">
      <c r="AK10798" s="267"/>
    </row>
    <row r="10799" spans="37:37">
      <c r="AK10799" s="267"/>
    </row>
    <row r="10800" spans="37:37">
      <c r="AK10800" s="267"/>
    </row>
    <row r="10801" spans="37:37">
      <c r="AK10801" s="267"/>
    </row>
    <row r="10802" spans="37:37">
      <c r="AK10802" s="267"/>
    </row>
    <row r="10803" spans="37:37">
      <c r="AK10803" s="267"/>
    </row>
    <row r="10804" spans="37:37">
      <c r="AK10804" s="267"/>
    </row>
    <row r="10805" spans="37:37">
      <c r="AK10805" s="267"/>
    </row>
    <row r="10806" spans="37:37">
      <c r="AK10806" s="267"/>
    </row>
    <row r="10807" spans="37:37">
      <c r="AK10807" s="267"/>
    </row>
    <row r="10808" spans="37:37">
      <c r="AK10808" s="267"/>
    </row>
    <row r="10809" spans="37:37">
      <c r="AK10809" s="267"/>
    </row>
    <row r="10810" spans="37:37">
      <c r="AK10810" s="267"/>
    </row>
    <row r="10811" spans="37:37">
      <c r="AK10811" s="267"/>
    </row>
    <row r="10812" spans="37:37">
      <c r="AK10812" s="267"/>
    </row>
    <row r="10813" spans="37:37">
      <c r="AK10813" s="267"/>
    </row>
    <row r="10814" spans="37:37">
      <c r="AK10814" s="267"/>
    </row>
    <row r="10815" spans="37:37">
      <c r="AK10815" s="267"/>
    </row>
    <row r="10816" spans="37:37">
      <c r="AK10816" s="267"/>
    </row>
    <row r="10817" spans="37:37">
      <c r="AK10817" s="267"/>
    </row>
    <row r="10818" spans="37:37">
      <c r="AK10818" s="267"/>
    </row>
    <row r="10819" spans="37:37">
      <c r="AK10819" s="267"/>
    </row>
    <row r="10820" spans="37:37">
      <c r="AK10820" s="267"/>
    </row>
    <row r="10821" spans="37:37">
      <c r="AK10821" s="267"/>
    </row>
    <row r="10822" spans="37:37">
      <c r="AK10822" s="267"/>
    </row>
    <row r="10823" spans="37:37">
      <c r="AK10823" s="267"/>
    </row>
    <row r="10824" spans="37:37">
      <c r="AK10824" s="267"/>
    </row>
    <row r="10825" spans="37:37">
      <c r="AK10825" s="267"/>
    </row>
    <row r="10826" spans="37:37">
      <c r="AK10826" s="267"/>
    </row>
    <row r="10827" spans="37:37">
      <c r="AK10827" s="267"/>
    </row>
    <row r="10828" spans="37:37">
      <c r="AK10828" s="267"/>
    </row>
    <row r="10829" spans="37:37">
      <c r="AK10829" s="267"/>
    </row>
    <row r="10830" spans="37:37">
      <c r="AK10830" s="267"/>
    </row>
    <row r="10831" spans="37:37">
      <c r="AK10831" s="267"/>
    </row>
    <row r="10832" spans="37:37">
      <c r="AK10832" s="267"/>
    </row>
    <row r="10833" spans="37:37">
      <c r="AK10833" s="267"/>
    </row>
    <row r="10834" spans="37:37">
      <c r="AK10834" s="267"/>
    </row>
    <row r="10835" spans="37:37">
      <c r="AK10835" s="267"/>
    </row>
    <row r="10836" spans="37:37">
      <c r="AK10836" s="267"/>
    </row>
    <row r="10837" spans="37:37">
      <c r="AK10837" s="267"/>
    </row>
    <row r="10838" spans="37:37">
      <c r="AK10838" s="267"/>
    </row>
    <row r="10839" spans="37:37">
      <c r="AK10839" s="267"/>
    </row>
    <row r="10840" spans="37:37">
      <c r="AK10840" s="267"/>
    </row>
    <row r="10841" spans="37:37">
      <c r="AK10841" s="267"/>
    </row>
    <row r="10842" spans="37:37">
      <c r="AK10842" s="267"/>
    </row>
    <row r="10843" spans="37:37">
      <c r="AK10843" s="267"/>
    </row>
    <row r="10844" spans="37:37">
      <c r="AK10844" s="267"/>
    </row>
    <row r="10845" spans="37:37">
      <c r="AK10845" s="267"/>
    </row>
    <row r="10846" spans="37:37">
      <c r="AK10846" s="267"/>
    </row>
    <row r="10847" spans="37:37">
      <c r="AK10847" s="267"/>
    </row>
    <row r="10848" spans="37:37">
      <c r="AK10848" s="267"/>
    </row>
    <row r="10849" spans="37:37">
      <c r="AK10849" s="267"/>
    </row>
    <row r="10850" spans="37:37">
      <c r="AK10850" s="267"/>
    </row>
    <row r="10851" spans="37:37">
      <c r="AK10851" s="267"/>
    </row>
    <row r="10852" spans="37:37">
      <c r="AK10852" s="267"/>
    </row>
    <row r="10853" spans="37:37">
      <c r="AK10853" s="267"/>
    </row>
    <row r="10854" spans="37:37">
      <c r="AK10854" s="267"/>
    </row>
    <row r="10855" spans="37:37">
      <c r="AK10855" s="267"/>
    </row>
    <row r="10856" spans="37:37">
      <c r="AK10856" s="267"/>
    </row>
    <row r="10857" spans="37:37">
      <c r="AK10857" s="267"/>
    </row>
    <row r="10858" spans="37:37">
      <c r="AK10858" s="267"/>
    </row>
    <row r="10859" spans="37:37">
      <c r="AK10859" s="267"/>
    </row>
    <row r="10860" spans="37:37">
      <c r="AK10860" s="267"/>
    </row>
    <row r="10861" spans="37:37">
      <c r="AK10861" s="267"/>
    </row>
    <row r="10862" spans="37:37">
      <c r="AK10862" s="267"/>
    </row>
    <row r="10863" spans="37:37">
      <c r="AK10863" s="267"/>
    </row>
    <row r="10864" spans="37:37">
      <c r="AK10864" s="267"/>
    </row>
    <row r="10865" spans="37:37">
      <c r="AK10865" s="267"/>
    </row>
    <row r="10866" spans="37:37">
      <c r="AK10866" s="267"/>
    </row>
    <row r="10867" spans="37:37">
      <c r="AK10867" s="267"/>
    </row>
    <row r="10868" spans="37:37">
      <c r="AK10868" s="267"/>
    </row>
    <row r="10869" spans="37:37">
      <c r="AK10869" s="267"/>
    </row>
    <row r="10870" spans="37:37">
      <c r="AK10870" s="267"/>
    </row>
    <row r="10871" spans="37:37">
      <c r="AK10871" s="267"/>
    </row>
    <row r="10872" spans="37:37">
      <c r="AK10872" s="267"/>
    </row>
    <row r="10873" spans="37:37">
      <c r="AK10873" s="267"/>
    </row>
    <row r="10874" spans="37:37">
      <c r="AK10874" s="267"/>
    </row>
    <row r="10875" spans="37:37">
      <c r="AK10875" s="267"/>
    </row>
    <row r="10876" spans="37:37">
      <c r="AK10876" s="267"/>
    </row>
    <row r="10877" spans="37:37">
      <c r="AK10877" s="267"/>
    </row>
    <row r="10878" spans="37:37">
      <c r="AK10878" s="267"/>
    </row>
    <row r="10879" spans="37:37">
      <c r="AK10879" s="267"/>
    </row>
    <row r="10880" spans="37:37">
      <c r="AK10880" s="267"/>
    </row>
    <row r="10881" spans="37:37">
      <c r="AK10881" s="267"/>
    </row>
    <row r="10882" spans="37:37">
      <c r="AK10882" s="267"/>
    </row>
    <row r="10883" spans="37:37">
      <c r="AK10883" s="267"/>
    </row>
    <row r="10884" spans="37:37">
      <c r="AK10884" s="267"/>
    </row>
    <row r="10885" spans="37:37">
      <c r="AK10885" s="267"/>
    </row>
    <row r="10886" spans="37:37">
      <c r="AK10886" s="267"/>
    </row>
    <row r="10887" spans="37:37">
      <c r="AK10887" s="267"/>
    </row>
    <row r="10888" spans="37:37">
      <c r="AK10888" s="267"/>
    </row>
    <row r="10889" spans="37:37">
      <c r="AK10889" s="267"/>
    </row>
    <row r="10890" spans="37:37">
      <c r="AK10890" s="267"/>
    </row>
    <row r="10891" spans="37:37">
      <c r="AK10891" s="267"/>
    </row>
    <row r="10892" spans="37:37">
      <c r="AK10892" s="267"/>
    </row>
    <row r="10893" spans="37:37">
      <c r="AK10893" s="267"/>
    </row>
    <row r="10894" spans="37:37">
      <c r="AK10894" s="267"/>
    </row>
    <row r="10895" spans="37:37">
      <c r="AK10895" s="267"/>
    </row>
    <row r="10896" spans="37:37">
      <c r="AK10896" s="267"/>
    </row>
    <row r="10897" spans="37:37">
      <c r="AK10897" s="267"/>
    </row>
    <row r="10898" spans="37:37">
      <c r="AK10898" s="267"/>
    </row>
    <row r="10899" spans="37:37">
      <c r="AK10899" s="267"/>
    </row>
    <row r="10900" spans="37:37">
      <c r="AK10900" s="267"/>
    </row>
    <row r="10901" spans="37:37">
      <c r="AK10901" s="267"/>
    </row>
    <row r="10902" spans="37:37">
      <c r="AK10902" s="267"/>
    </row>
    <row r="10903" spans="37:37">
      <c r="AK10903" s="267"/>
    </row>
    <row r="10904" spans="37:37">
      <c r="AK10904" s="267"/>
    </row>
    <row r="10905" spans="37:37">
      <c r="AK10905" s="267"/>
    </row>
    <row r="10906" spans="37:37">
      <c r="AK10906" s="267"/>
    </row>
    <row r="10907" spans="37:37">
      <c r="AK10907" s="267"/>
    </row>
    <row r="10908" spans="37:37">
      <c r="AK10908" s="267"/>
    </row>
    <row r="10909" spans="37:37">
      <c r="AK10909" s="267"/>
    </row>
    <row r="10910" spans="37:37">
      <c r="AK10910" s="267"/>
    </row>
    <row r="10911" spans="37:37">
      <c r="AK10911" s="267"/>
    </row>
    <row r="10912" spans="37:37">
      <c r="AK10912" s="267"/>
    </row>
    <row r="10913" spans="37:37">
      <c r="AK10913" s="267"/>
    </row>
    <row r="10914" spans="37:37">
      <c r="AK10914" s="267"/>
    </row>
    <row r="10915" spans="37:37">
      <c r="AK10915" s="267"/>
    </row>
    <row r="10916" spans="37:37">
      <c r="AK10916" s="267"/>
    </row>
    <row r="10917" spans="37:37">
      <c r="AK10917" s="267"/>
    </row>
    <row r="10918" spans="37:37">
      <c r="AK10918" s="267"/>
    </row>
    <row r="10919" spans="37:37">
      <c r="AK10919" s="267"/>
    </row>
    <row r="10920" spans="37:37">
      <c r="AK10920" s="267"/>
    </row>
    <row r="10921" spans="37:37">
      <c r="AK10921" s="267"/>
    </row>
    <row r="10922" spans="37:37">
      <c r="AK10922" s="267"/>
    </row>
    <row r="10923" spans="37:37">
      <c r="AK10923" s="267"/>
    </row>
    <row r="10924" spans="37:37">
      <c r="AK10924" s="267"/>
    </row>
    <row r="10925" spans="37:37">
      <c r="AK10925" s="267"/>
    </row>
    <row r="10926" spans="37:37">
      <c r="AK10926" s="267"/>
    </row>
    <row r="10927" spans="37:37">
      <c r="AK10927" s="267"/>
    </row>
    <row r="10928" spans="37:37">
      <c r="AK10928" s="267"/>
    </row>
    <row r="10929" spans="37:37">
      <c r="AK10929" s="267"/>
    </row>
    <row r="10930" spans="37:37">
      <c r="AK10930" s="267"/>
    </row>
    <row r="10931" spans="37:37">
      <c r="AK10931" s="267"/>
    </row>
    <row r="10932" spans="37:37">
      <c r="AK10932" s="267"/>
    </row>
    <row r="10933" spans="37:37">
      <c r="AK10933" s="267"/>
    </row>
    <row r="10934" spans="37:37">
      <c r="AK10934" s="267"/>
    </row>
    <row r="10935" spans="37:37">
      <c r="AK10935" s="267"/>
    </row>
    <row r="10936" spans="37:37">
      <c r="AK10936" s="267"/>
    </row>
    <row r="10937" spans="37:37">
      <c r="AK10937" s="267"/>
    </row>
    <row r="10938" spans="37:37">
      <c r="AK10938" s="267"/>
    </row>
    <row r="10939" spans="37:37">
      <c r="AK10939" s="267"/>
    </row>
    <row r="10940" spans="37:37">
      <c r="AK10940" s="267"/>
    </row>
    <row r="10941" spans="37:37">
      <c r="AK10941" s="267"/>
    </row>
    <row r="10942" spans="37:37">
      <c r="AK10942" s="267"/>
    </row>
    <row r="10943" spans="37:37">
      <c r="AK10943" s="267"/>
    </row>
    <row r="10944" spans="37:37">
      <c r="AK10944" s="267"/>
    </row>
    <row r="10945" spans="37:37">
      <c r="AK10945" s="267"/>
    </row>
    <row r="10946" spans="37:37">
      <c r="AK10946" s="267"/>
    </row>
    <row r="10947" spans="37:37">
      <c r="AK10947" s="267"/>
    </row>
    <row r="10948" spans="37:37">
      <c r="AK10948" s="267"/>
    </row>
    <row r="10949" spans="37:37">
      <c r="AK10949" s="267"/>
    </row>
    <row r="10950" spans="37:37">
      <c r="AK10950" s="267"/>
    </row>
    <row r="10951" spans="37:37">
      <c r="AK10951" s="267"/>
    </row>
    <row r="10952" spans="37:37">
      <c r="AK10952" s="267"/>
    </row>
    <row r="10953" spans="37:37">
      <c r="AK10953" s="267"/>
    </row>
    <row r="10954" spans="37:37">
      <c r="AK10954" s="267"/>
    </row>
    <row r="10955" spans="37:37">
      <c r="AK10955" s="267"/>
    </row>
    <row r="10956" spans="37:37">
      <c r="AK10956" s="267"/>
    </row>
    <row r="10957" spans="37:37">
      <c r="AK10957" s="267"/>
    </row>
    <row r="10958" spans="37:37">
      <c r="AK10958" s="267"/>
    </row>
    <row r="10959" spans="37:37">
      <c r="AK10959" s="267"/>
    </row>
    <row r="10960" spans="37:37">
      <c r="AK10960" s="267"/>
    </row>
    <row r="10961" spans="37:37">
      <c r="AK10961" s="267"/>
    </row>
    <row r="10962" spans="37:37">
      <c r="AK10962" s="267"/>
    </row>
    <row r="10963" spans="37:37">
      <c r="AK10963" s="267"/>
    </row>
    <row r="10964" spans="37:37">
      <c r="AK10964" s="267"/>
    </row>
    <row r="10965" spans="37:37">
      <c r="AK10965" s="267"/>
    </row>
    <row r="10966" spans="37:37">
      <c r="AK10966" s="267"/>
    </row>
    <row r="10967" spans="37:37">
      <c r="AK10967" s="267"/>
    </row>
    <row r="10968" spans="37:37">
      <c r="AK10968" s="267"/>
    </row>
    <row r="10969" spans="37:37">
      <c r="AK10969" s="267"/>
    </row>
    <row r="10970" spans="37:37">
      <c r="AK10970" s="267"/>
    </row>
    <row r="10971" spans="37:37">
      <c r="AK10971" s="267"/>
    </row>
    <row r="10972" spans="37:37">
      <c r="AK10972" s="267"/>
    </row>
    <row r="10973" spans="37:37">
      <c r="AK10973" s="267"/>
    </row>
    <row r="10974" spans="37:37">
      <c r="AK10974" s="267"/>
    </row>
    <row r="10975" spans="37:37">
      <c r="AK10975" s="267"/>
    </row>
    <row r="10976" spans="37:37">
      <c r="AK10976" s="267"/>
    </row>
    <row r="10977" spans="37:37">
      <c r="AK10977" s="267"/>
    </row>
    <row r="10978" spans="37:37">
      <c r="AK10978" s="267"/>
    </row>
    <row r="10979" spans="37:37">
      <c r="AK10979" s="267"/>
    </row>
    <row r="10980" spans="37:37">
      <c r="AK10980" s="267"/>
    </row>
    <row r="10981" spans="37:37">
      <c r="AK10981" s="267"/>
    </row>
    <row r="10982" spans="37:37">
      <c r="AK10982" s="267"/>
    </row>
    <row r="10983" spans="37:37">
      <c r="AK10983" s="267"/>
    </row>
    <row r="10984" spans="37:37">
      <c r="AK10984" s="267"/>
    </row>
    <row r="10985" spans="37:37">
      <c r="AK10985" s="267"/>
    </row>
    <row r="10986" spans="37:37">
      <c r="AK10986" s="267"/>
    </row>
    <row r="10987" spans="37:37">
      <c r="AK10987" s="267"/>
    </row>
    <row r="10988" spans="37:37">
      <c r="AK10988" s="267"/>
    </row>
    <row r="10989" spans="37:37">
      <c r="AK10989" s="267"/>
    </row>
    <row r="10990" spans="37:37">
      <c r="AK10990" s="267"/>
    </row>
    <row r="10991" spans="37:37">
      <c r="AK10991" s="267"/>
    </row>
    <row r="10992" spans="37:37">
      <c r="AK10992" s="267"/>
    </row>
    <row r="10993" spans="37:37">
      <c r="AK10993" s="267"/>
    </row>
    <row r="10994" spans="37:37">
      <c r="AK10994" s="267"/>
    </row>
    <row r="10995" spans="37:37">
      <c r="AK10995" s="267"/>
    </row>
    <row r="10996" spans="37:37">
      <c r="AK10996" s="267"/>
    </row>
    <row r="10997" spans="37:37">
      <c r="AK10997" s="267"/>
    </row>
    <row r="10998" spans="37:37">
      <c r="AK10998" s="267"/>
    </row>
    <row r="10999" spans="37:37">
      <c r="AK10999" s="267"/>
    </row>
    <row r="11000" spans="37:37">
      <c r="AK11000" s="267"/>
    </row>
    <row r="11001" spans="37:37">
      <c r="AK11001" s="267"/>
    </row>
    <row r="11002" spans="37:37">
      <c r="AK11002" s="267"/>
    </row>
    <row r="11003" spans="37:37">
      <c r="AK11003" s="267"/>
    </row>
    <row r="11004" spans="37:37">
      <c r="AK11004" s="267"/>
    </row>
    <row r="11005" spans="37:37">
      <c r="AK11005" s="267"/>
    </row>
    <row r="11006" spans="37:37">
      <c r="AK11006" s="267"/>
    </row>
    <row r="11007" spans="37:37">
      <c r="AK11007" s="267"/>
    </row>
    <row r="11008" spans="37:37">
      <c r="AK11008" s="267"/>
    </row>
    <row r="11009" spans="37:37">
      <c r="AK11009" s="267"/>
    </row>
    <row r="11010" spans="37:37">
      <c r="AK11010" s="267"/>
    </row>
    <row r="11011" spans="37:37">
      <c r="AK11011" s="267"/>
    </row>
    <row r="11012" spans="37:37">
      <c r="AK11012" s="267"/>
    </row>
    <row r="11013" spans="37:37">
      <c r="AK11013" s="267"/>
    </row>
    <row r="11014" spans="37:37">
      <c r="AK11014" s="267"/>
    </row>
    <row r="11015" spans="37:37">
      <c r="AK11015" s="267"/>
    </row>
    <row r="11016" spans="37:37">
      <c r="AK11016" s="267"/>
    </row>
    <row r="11017" spans="37:37">
      <c r="AK11017" s="267"/>
    </row>
    <row r="11018" spans="37:37">
      <c r="AK11018" s="267"/>
    </row>
    <row r="11019" spans="37:37">
      <c r="AK11019" s="267"/>
    </row>
    <row r="11020" spans="37:37">
      <c r="AK11020" s="267"/>
    </row>
    <row r="11021" spans="37:37">
      <c r="AK11021" s="267"/>
    </row>
    <row r="11022" spans="37:37">
      <c r="AK11022" s="267"/>
    </row>
    <row r="11023" spans="37:37">
      <c r="AK11023" s="267"/>
    </row>
    <row r="11024" spans="37:37">
      <c r="AK11024" s="267"/>
    </row>
    <row r="11025" spans="37:37">
      <c r="AK11025" s="267"/>
    </row>
    <row r="11026" spans="37:37">
      <c r="AK11026" s="267"/>
    </row>
    <row r="11027" spans="37:37">
      <c r="AK11027" s="267"/>
    </row>
    <row r="11028" spans="37:37">
      <c r="AK11028" s="267"/>
    </row>
    <row r="11029" spans="37:37">
      <c r="AK11029" s="267"/>
    </row>
    <row r="11030" spans="37:37">
      <c r="AK11030" s="267"/>
    </row>
    <row r="11031" spans="37:37">
      <c r="AK11031" s="267"/>
    </row>
    <row r="11032" spans="37:37">
      <c r="AK11032" s="267"/>
    </row>
    <row r="11033" spans="37:37">
      <c r="AK11033" s="267"/>
    </row>
    <row r="11034" spans="37:37">
      <c r="AK11034" s="267"/>
    </row>
    <row r="11035" spans="37:37">
      <c r="AK11035" s="267"/>
    </row>
    <row r="11036" spans="37:37">
      <c r="AK11036" s="267"/>
    </row>
    <row r="11037" spans="37:37">
      <c r="AK11037" s="267"/>
    </row>
    <row r="11038" spans="37:37">
      <c r="AK11038" s="267"/>
    </row>
    <row r="11039" spans="37:37">
      <c r="AK11039" s="267"/>
    </row>
    <row r="11040" spans="37:37">
      <c r="AK11040" s="267"/>
    </row>
    <row r="11041" spans="37:37">
      <c r="AK11041" s="267"/>
    </row>
    <row r="11042" spans="37:37">
      <c r="AK11042" s="267"/>
    </row>
    <row r="11043" spans="37:37">
      <c r="AK11043" s="267"/>
    </row>
    <row r="11044" spans="37:37">
      <c r="AK11044" s="267"/>
    </row>
    <row r="11045" spans="37:37">
      <c r="AK11045" s="267"/>
    </row>
    <row r="11046" spans="37:37">
      <c r="AK11046" s="267"/>
    </row>
    <row r="11047" spans="37:37">
      <c r="AK11047" s="267"/>
    </row>
    <row r="11048" spans="37:37">
      <c r="AK11048" s="267"/>
    </row>
    <row r="11049" spans="37:37">
      <c r="AK11049" s="267"/>
    </row>
    <row r="11050" spans="37:37">
      <c r="AK11050" s="267"/>
    </row>
    <row r="11051" spans="37:37">
      <c r="AK11051" s="267"/>
    </row>
    <row r="11052" spans="37:37">
      <c r="AK11052" s="267"/>
    </row>
    <row r="11053" spans="37:37">
      <c r="AK11053" s="267"/>
    </row>
    <row r="11054" spans="37:37">
      <c r="AK11054" s="267"/>
    </row>
    <row r="11055" spans="37:37">
      <c r="AK11055" s="267"/>
    </row>
    <row r="11056" spans="37:37">
      <c r="AK11056" s="267"/>
    </row>
    <row r="11057" spans="37:37">
      <c r="AK11057" s="267"/>
    </row>
    <row r="11058" spans="37:37">
      <c r="AK11058" s="267"/>
    </row>
    <row r="11059" spans="37:37">
      <c r="AK11059" s="267"/>
    </row>
    <row r="11060" spans="37:37">
      <c r="AK11060" s="267"/>
    </row>
    <row r="11061" spans="37:37">
      <c r="AK11061" s="267"/>
    </row>
    <row r="11062" spans="37:37">
      <c r="AK11062" s="267"/>
    </row>
    <row r="11063" spans="37:37">
      <c r="AK11063" s="267"/>
    </row>
    <row r="11064" spans="37:37">
      <c r="AK11064" s="267"/>
    </row>
    <row r="11065" spans="37:37">
      <c r="AK11065" s="267"/>
    </row>
    <row r="11066" spans="37:37">
      <c r="AK11066" s="267"/>
    </row>
    <row r="11067" spans="37:37">
      <c r="AK11067" s="267"/>
    </row>
    <row r="11068" spans="37:37">
      <c r="AK11068" s="267"/>
    </row>
    <row r="11069" spans="37:37">
      <c r="AK11069" s="267"/>
    </row>
    <row r="11070" spans="37:37">
      <c r="AK11070" s="267"/>
    </row>
    <row r="11071" spans="37:37">
      <c r="AK11071" s="267"/>
    </row>
    <row r="11072" spans="37:37">
      <c r="AK11072" s="267"/>
    </row>
    <row r="11073" spans="37:37">
      <c r="AK11073" s="267"/>
    </row>
    <row r="11074" spans="37:37">
      <c r="AK11074" s="267"/>
    </row>
    <row r="11075" spans="37:37">
      <c r="AK11075" s="267"/>
    </row>
    <row r="11076" spans="37:37">
      <c r="AK11076" s="267"/>
    </row>
    <row r="11077" spans="37:37">
      <c r="AK11077" s="267"/>
    </row>
    <row r="11078" spans="37:37">
      <c r="AK11078" s="267"/>
    </row>
    <row r="11079" spans="37:37">
      <c r="AK11079" s="267"/>
    </row>
    <row r="11080" spans="37:37">
      <c r="AK11080" s="267"/>
    </row>
    <row r="11081" spans="37:37">
      <c r="AK11081" s="267"/>
    </row>
    <row r="11082" spans="37:37">
      <c r="AK11082" s="267"/>
    </row>
    <row r="11083" spans="37:37">
      <c r="AK11083" s="267"/>
    </row>
    <row r="11084" spans="37:37">
      <c r="AK11084" s="267"/>
    </row>
    <row r="11085" spans="37:37">
      <c r="AK11085" s="267"/>
    </row>
    <row r="11086" spans="37:37">
      <c r="AK11086" s="267"/>
    </row>
    <row r="11087" spans="37:37">
      <c r="AK11087" s="267"/>
    </row>
    <row r="11088" spans="37:37">
      <c r="AK11088" s="267"/>
    </row>
    <row r="11089" spans="37:37">
      <c r="AK11089" s="267"/>
    </row>
    <row r="11090" spans="37:37">
      <c r="AK11090" s="267"/>
    </row>
    <row r="11091" spans="37:37">
      <c r="AK11091" s="267"/>
    </row>
    <row r="11092" spans="37:37">
      <c r="AK11092" s="267"/>
    </row>
    <row r="11093" spans="37:37">
      <c r="AK11093" s="267"/>
    </row>
    <row r="11094" spans="37:37">
      <c r="AK11094" s="267"/>
    </row>
    <row r="11095" spans="37:37">
      <c r="AK11095" s="267"/>
    </row>
    <row r="11096" spans="37:37">
      <c r="AK11096" s="267"/>
    </row>
    <row r="11097" spans="37:37">
      <c r="AK11097" s="267"/>
    </row>
    <row r="11098" spans="37:37">
      <c r="AK11098" s="267"/>
    </row>
    <row r="11099" spans="37:37">
      <c r="AK11099" s="267"/>
    </row>
    <row r="11100" spans="37:37">
      <c r="AK11100" s="267"/>
    </row>
    <row r="11101" spans="37:37">
      <c r="AK11101" s="267"/>
    </row>
    <row r="11102" spans="37:37">
      <c r="AK11102" s="267"/>
    </row>
    <row r="11103" spans="37:37">
      <c r="AK11103" s="267"/>
    </row>
    <row r="11104" spans="37:37">
      <c r="AK11104" s="267"/>
    </row>
    <row r="11105" spans="37:37">
      <c r="AK11105" s="267"/>
    </row>
    <row r="11106" spans="37:37">
      <c r="AK11106" s="267"/>
    </row>
    <row r="11107" spans="37:37">
      <c r="AK11107" s="267"/>
    </row>
    <row r="11108" spans="37:37">
      <c r="AK11108" s="267"/>
    </row>
    <row r="11109" spans="37:37">
      <c r="AK11109" s="267"/>
    </row>
    <row r="11110" spans="37:37">
      <c r="AK11110" s="267"/>
    </row>
    <row r="11111" spans="37:37">
      <c r="AK11111" s="267"/>
    </row>
    <row r="11112" spans="37:37">
      <c r="AK11112" s="267"/>
    </row>
    <row r="11113" spans="37:37">
      <c r="AK11113" s="267"/>
    </row>
    <row r="11114" spans="37:37">
      <c r="AK11114" s="267"/>
    </row>
    <row r="11115" spans="37:37">
      <c r="AK11115" s="267"/>
    </row>
    <row r="11116" spans="37:37">
      <c r="AK11116" s="267"/>
    </row>
    <row r="11117" spans="37:37">
      <c r="AK11117" s="267"/>
    </row>
    <row r="11118" spans="37:37">
      <c r="AK11118" s="267"/>
    </row>
    <row r="11119" spans="37:37">
      <c r="AK11119" s="267"/>
    </row>
    <row r="11120" spans="37:37">
      <c r="AK11120" s="267"/>
    </row>
    <row r="11121" spans="37:37">
      <c r="AK11121" s="267"/>
    </row>
    <row r="11122" spans="37:37">
      <c r="AK11122" s="267"/>
    </row>
    <row r="11123" spans="37:37">
      <c r="AK11123" s="267"/>
    </row>
    <row r="11124" spans="37:37">
      <c r="AK11124" s="267"/>
    </row>
    <row r="11125" spans="37:37">
      <c r="AK11125" s="267"/>
    </row>
    <row r="11126" spans="37:37">
      <c r="AK11126" s="267"/>
    </row>
    <row r="11127" spans="37:37">
      <c r="AK11127" s="267"/>
    </row>
    <row r="11128" spans="37:37">
      <c r="AK11128" s="267"/>
    </row>
    <row r="11129" spans="37:37">
      <c r="AK11129" s="267"/>
    </row>
    <row r="11130" spans="37:37">
      <c r="AK11130" s="267"/>
    </row>
    <row r="11131" spans="37:37">
      <c r="AK11131" s="267"/>
    </row>
    <row r="11132" spans="37:37">
      <c r="AK11132" s="267"/>
    </row>
    <row r="11133" spans="37:37">
      <c r="AK11133" s="267"/>
    </row>
    <row r="11134" spans="37:37">
      <c r="AK11134" s="267"/>
    </row>
    <row r="11135" spans="37:37">
      <c r="AK11135" s="267"/>
    </row>
    <row r="11136" spans="37:37">
      <c r="AK11136" s="267"/>
    </row>
    <row r="11137" spans="37:37">
      <c r="AK11137" s="267"/>
    </row>
    <row r="11138" spans="37:37">
      <c r="AK11138" s="267"/>
    </row>
    <row r="11139" spans="37:37">
      <c r="AK11139" s="267"/>
    </row>
    <row r="11140" spans="37:37">
      <c r="AK11140" s="267"/>
    </row>
    <row r="11141" spans="37:37">
      <c r="AK11141" s="267"/>
    </row>
    <row r="11142" spans="37:37">
      <c r="AK11142" s="267"/>
    </row>
    <row r="11143" spans="37:37">
      <c r="AK11143" s="267"/>
    </row>
    <row r="11144" spans="37:37">
      <c r="AK11144" s="267"/>
    </row>
    <row r="11145" spans="37:37">
      <c r="AK11145" s="267"/>
    </row>
    <row r="11146" spans="37:37">
      <c r="AK11146" s="267"/>
    </row>
    <row r="11147" spans="37:37">
      <c r="AK11147" s="267"/>
    </row>
    <row r="11148" spans="37:37">
      <c r="AK11148" s="267"/>
    </row>
    <row r="11149" spans="37:37">
      <c r="AK11149" s="267"/>
    </row>
    <row r="11150" spans="37:37">
      <c r="AK11150" s="267"/>
    </row>
    <row r="11151" spans="37:37">
      <c r="AK11151" s="267"/>
    </row>
    <row r="11152" spans="37:37">
      <c r="AK11152" s="267"/>
    </row>
    <row r="11153" spans="37:37">
      <c r="AK11153" s="267"/>
    </row>
    <row r="11154" spans="37:37">
      <c r="AK11154" s="267"/>
    </row>
    <row r="11155" spans="37:37">
      <c r="AK11155" s="267"/>
    </row>
    <row r="11156" spans="37:37">
      <c r="AK11156" s="267"/>
    </row>
    <row r="11157" spans="37:37">
      <c r="AK11157" s="267"/>
    </row>
    <row r="11158" spans="37:37">
      <c r="AK11158" s="267"/>
    </row>
    <row r="11159" spans="37:37">
      <c r="AK11159" s="267"/>
    </row>
    <row r="11160" spans="37:37">
      <c r="AK11160" s="267"/>
    </row>
    <row r="11161" spans="37:37">
      <c r="AK11161" s="267"/>
    </row>
    <row r="11162" spans="37:37">
      <c r="AK11162" s="267"/>
    </row>
    <row r="11163" spans="37:37">
      <c r="AK11163" s="267"/>
    </row>
    <row r="11164" spans="37:37">
      <c r="AK11164" s="267"/>
    </row>
    <row r="11165" spans="37:37">
      <c r="AK11165" s="267"/>
    </row>
    <row r="11166" spans="37:37">
      <c r="AK11166" s="267"/>
    </row>
    <row r="11167" spans="37:37">
      <c r="AK11167" s="267"/>
    </row>
    <row r="11168" spans="37:37">
      <c r="AK11168" s="267"/>
    </row>
    <row r="11169" spans="37:37">
      <c r="AK11169" s="267"/>
    </row>
    <row r="11170" spans="37:37">
      <c r="AK11170" s="267"/>
    </row>
    <row r="11171" spans="37:37">
      <c r="AK11171" s="267"/>
    </row>
    <row r="11172" spans="37:37">
      <c r="AK11172" s="267"/>
    </row>
    <row r="11173" spans="37:37">
      <c r="AK11173" s="267"/>
    </row>
    <row r="11174" spans="37:37">
      <c r="AK11174" s="267"/>
    </row>
    <row r="11175" spans="37:37">
      <c r="AK11175" s="267"/>
    </row>
    <row r="11176" spans="37:37">
      <c r="AK11176" s="267"/>
    </row>
    <row r="11177" spans="37:37">
      <c r="AK11177" s="267"/>
    </row>
    <row r="11178" spans="37:37">
      <c r="AK11178" s="267"/>
    </row>
    <row r="11179" spans="37:37">
      <c r="AK11179" s="267"/>
    </row>
    <row r="11180" spans="37:37">
      <c r="AK11180" s="267"/>
    </row>
    <row r="11181" spans="37:37">
      <c r="AK11181" s="267"/>
    </row>
    <row r="11182" spans="37:37">
      <c r="AK11182" s="267"/>
    </row>
    <row r="11183" spans="37:37">
      <c r="AK11183" s="267"/>
    </row>
    <row r="11184" spans="37:37">
      <c r="AK11184" s="267"/>
    </row>
    <row r="11185" spans="37:37">
      <c r="AK11185" s="267"/>
    </row>
    <row r="11186" spans="37:37">
      <c r="AK11186" s="267"/>
    </row>
    <row r="11187" spans="37:37">
      <c r="AK11187" s="267"/>
    </row>
    <row r="11188" spans="37:37">
      <c r="AK11188" s="267"/>
    </row>
    <row r="11189" spans="37:37">
      <c r="AK11189" s="267"/>
    </row>
    <row r="11190" spans="37:37">
      <c r="AK11190" s="267"/>
    </row>
    <row r="11191" spans="37:37">
      <c r="AK11191" s="267"/>
    </row>
    <row r="11192" spans="37:37">
      <c r="AK11192" s="267"/>
    </row>
    <row r="11193" spans="37:37">
      <c r="AK11193" s="267"/>
    </row>
    <row r="11194" spans="37:37">
      <c r="AK11194" s="267"/>
    </row>
    <row r="11195" spans="37:37">
      <c r="AK11195" s="267"/>
    </row>
    <row r="11196" spans="37:37">
      <c r="AK11196" s="267"/>
    </row>
    <row r="11197" spans="37:37">
      <c r="AK11197" s="267"/>
    </row>
    <row r="11198" spans="37:37">
      <c r="AK11198" s="267"/>
    </row>
    <row r="11199" spans="37:37">
      <c r="AK11199" s="267"/>
    </row>
    <row r="11200" spans="37:37">
      <c r="AK11200" s="267"/>
    </row>
    <row r="11201" spans="37:37">
      <c r="AK11201" s="267"/>
    </row>
    <row r="11202" spans="37:37">
      <c r="AK11202" s="267"/>
    </row>
    <row r="11203" spans="37:37">
      <c r="AK11203" s="267"/>
    </row>
    <row r="11204" spans="37:37">
      <c r="AK11204" s="267"/>
    </row>
    <row r="11205" spans="37:37">
      <c r="AK11205" s="267"/>
    </row>
    <row r="11206" spans="37:37">
      <c r="AK11206" s="267"/>
    </row>
    <row r="11207" spans="37:37">
      <c r="AK11207" s="267"/>
    </row>
    <row r="11208" spans="37:37">
      <c r="AK11208" s="267"/>
    </row>
    <row r="11209" spans="37:37">
      <c r="AK11209" s="267"/>
    </row>
    <row r="11210" spans="37:37">
      <c r="AK11210" s="267"/>
    </row>
    <row r="11211" spans="37:37">
      <c r="AK11211" s="267"/>
    </row>
    <row r="11212" spans="37:37">
      <c r="AK11212" s="267"/>
    </row>
    <row r="11213" spans="37:37">
      <c r="AK11213" s="267"/>
    </row>
    <row r="11214" spans="37:37">
      <c r="AK11214" s="267"/>
    </row>
    <row r="11215" spans="37:37">
      <c r="AK11215" s="267"/>
    </row>
    <row r="11216" spans="37:37">
      <c r="AK11216" s="267"/>
    </row>
    <row r="11217" spans="37:37">
      <c r="AK11217" s="267"/>
    </row>
    <row r="11218" spans="37:37">
      <c r="AK11218" s="267"/>
    </row>
    <row r="11219" spans="37:37">
      <c r="AK11219" s="267"/>
    </row>
    <row r="11220" spans="37:37">
      <c r="AK11220" s="267"/>
    </row>
    <row r="11221" spans="37:37">
      <c r="AK11221" s="267"/>
    </row>
    <row r="11222" spans="37:37">
      <c r="AK11222" s="267"/>
    </row>
    <row r="11223" spans="37:37">
      <c r="AK11223" s="267"/>
    </row>
    <row r="11224" spans="37:37">
      <c r="AK11224" s="267"/>
    </row>
    <row r="11225" spans="37:37">
      <c r="AK11225" s="267"/>
    </row>
    <row r="11226" spans="37:37">
      <c r="AK11226" s="267"/>
    </row>
    <row r="11227" spans="37:37">
      <c r="AK11227" s="267"/>
    </row>
    <row r="11228" spans="37:37">
      <c r="AK11228" s="267"/>
    </row>
    <row r="11229" spans="37:37">
      <c r="AK11229" s="267"/>
    </row>
    <row r="11230" spans="37:37">
      <c r="AK11230" s="267"/>
    </row>
    <row r="11231" spans="37:37">
      <c r="AK11231" s="267"/>
    </row>
    <row r="11232" spans="37:37">
      <c r="AK11232" s="267"/>
    </row>
    <row r="11233" spans="37:37">
      <c r="AK11233" s="267"/>
    </row>
    <row r="11234" spans="37:37">
      <c r="AK11234" s="267"/>
    </row>
    <row r="11235" spans="37:37">
      <c r="AK11235" s="267"/>
    </row>
    <row r="11236" spans="37:37">
      <c r="AK11236" s="267"/>
    </row>
    <row r="11237" spans="37:37">
      <c r="AK11237" s="267"/>
    </row>
    <row r="11238" spans="37:37">
      <c r="AK11238" s="267"/>
    </row>
    <row r="11239" spans="37:37">
      <c r="AK11239" s="267"/>
    </row>
    <row r="11240" spans="37:37">
      <c r="AK11240" s="267"/>
    </row>
    <row r="11241" spans="37:37">
      <c r="AK11241" s="267"/>
    </row>
    <row r="11242" spans="37:37">
      <c r="AK11242" s="267"/>
    </row>
    <row r="11243" spans="37:37">
      <c r="AK11243" s="267"/>
    </row>
    <row r="11244" spans="37:37">
      <c r="AK11244" s="267"/>
    </row>
    <row r="11245" spans="37:37">
      <c r="AK11245" s="267"/>
    </row>
    <row r="11246" spans="37:37">
      <c r="AK11246" s="267"/>
    </row>
    <row r="11247" spans="37:37">
      <c r="AK11247" s="267"/>
    </row>
    <row r="11248" spans="37:37">
      <c r="AK11248" s="267"/>
    </row>
    <row r="11249" spans="37:37">
      <c r="AK11249" s="267"/>
    </row>
    <row r="11250" spans="37:37">
      <c r="AK11250" s="267"/>
    </row>
    <row r="11251" spans="37:37">
      <c r="AK11251" s="267"/>
    </row>
    <row r="11252" spans="37:37">
      <c r="AK11252" s="267"/>
    </row>
    <row r="11253" spans="37:37">
      <c r="AK11253" s="267"/>
    </row>
    <row r="11254" spans="37:37">
      <c r="AK11254" s="267"/>
    </row>
    <row r="11255" spans="37:37">
      <c r="AK11255" s="267"/>
    </row>
    <row r="11256" spans="37:37">
      <c r="AK11256" s="267"/>
    </row>
    <row r="11257" spans="37:37">
      <c r="AK11257" s="267"/>
    </row>
    <row r="11258" spans="37:37">
      <c r="AK11258" s="267"/>
    </row>
    <row r="11259" spans="37:37">
      <c r="AK11259" s="267"/>
    </row>
    <row r="11260" spans="37:37">
      <c r="AK11260" s="267"/>
    </row>
    <row r="11261" spans="37:37">
      <c r="AK11261" s="267"/>
    </row>
    <row r="11262" spans="37:37">
      <c r="AK11262" s="267"/>
    </row>
    <row r="11263" spans="37:37">
      <c r="AK11263" s="267"/>
    </row>
    <row r="11264" spans="37:37">
      <c r="AK11264" s="267"/>
    </row>
    <row r="11265" spans="37:37">
      <c r="AK11265" s="267"/>
    </row>
    <row r="11266" spans="37:37">
      <c r="AK11266" s="267"/>
    </row>
    <row r="11267" spans="37:37">
      <c r="AK11267" s="267"/>
    </row>
    <row r="11268" spans="37:37">
      <c r="AK11268" s="267"/>
    </row>
    <row r="11269" spans="37:37">
      <c r="AK11269" s="267"/>
    </row>
    <row r="11270" spans="37:37">
      <c r="AK11270" s="267"/>
    </row>
    <row r="11271" spans="37:37">
      <c r="AK11271" s="267"/>
    </row>
    <row r="11272" spans="37:37">
      <c r="AK11272" s="267"/>
    </row>
    <row r="11273" spans="37:37">
      <c r="AK11273" s="267"/>
    </row>
    <row r="11274" spans="37:37">
      <c r="AK11274" s="267"/>
    </row>
    <row r="11275" spans="37:37">
      <c r="AK11275" s="267"/>
    </row>
    <row r="11276" spans="37:37">
      <c r="AK11276" s="267"/>
    </row>
    <row r="11277" spans="37:37">
      <c r="AK11277" s="267"/>
    </row>
    <row r="11278" spans="37:37">
      <c r="AK11278" s="267"/>
    </row>
    <row r="11279" spans="37:37">
      <c r="AK11279" s="267"/>
    </row>
    <row r="11280" spans="37:37">
      <c r="AK11280" s="267"/>
    </row>
    <row r="11281" spans="37:37">
      <c r="AK11281" s="267"/>
    </row>
    <row r="11282" spans="37:37">
      <c r="AK11282" s="267"/>
    </row>
    <row r="11283" spans="37:37">
      <c r="AK11283" s="267"/>
    </row>
    <row r="11284" spans="37:37">
      <c r="AK11284" s="267"/>
    </row>
    <row r="11285" spans="37:37">
      <c r="AK11285" s="267"/>
    </row>
    <row r="11286" spans="37:37">
      <c r="AK11286" s="267"/>
    </row>
    <row r="11287" spans="37:37">
      <c r="AK11287" s="267"/>
    </row>
    <row r="11288" spans="37:37">
      <c r="AK11288" s="267"/>
    </row>
    <row r="11289" spans="37:37">
      <c r="AK11289" s="267"/>
    </row>
    <row r="11290" spans="37:37">
      <c r="AK11290" s="267"/>
    </row>
    <row r="11291" spans="37:37">
      <c r="AK11291" s="267"/>
    </row>
    <row r="11292" spans="37:37">
      <c r="AK11292" s="267"/>
    </row>
    <row r="11293" spans="37:37">
      <c r="AK11293" s="267"/>
    </row>
    <row r="11294" spans="37:37">
      <c r="AK11294" s="267"/>
    </row>
    <row r="11295" spans="37:37">
      <c r="AK11295" s="267"/>
    </row>
    <row r="11296" spans="37:37">
      <c r="AK11296" s="267"/>
    </row>
    <row r="11297" spans="37:37">
      <c r="AK11297" s="267"/>
    </row>
    <row r="11298" spans="37:37">
      <c r="AK11298" s="267"/>
    </row>
    <row r="11299" spans="37:37">
      <c r="AK11299" s="267"/>
    </row>
    <row r="11300" spans="37:37">
      <c r="AK11300" s="267"/>
    </row>
    <row r="11301" spans="37:37">
      <c r="AK11301" s="267"/>
    </row>
    <row r="11302" spans="37:37">
      <c r="AK11302" s="267"/>
    </row>
    <row r="11303" spans="37:37">
      <c r="AK11303" s="267"/>
    </row>
    <row r="11304" spans="37:37">
      <c r="AK11304" s="267"/>
    </row>
    <row r="11305" spans="37:37">
      <c r="AK11305" s="267"/>
    </row>
    <row r="11306" spans="37:37">
      <c r="AK11306" s="267"/>
    </row>
    <row r="11307" spans="37:37">
      <c r="AK11307" s="267"/>
    </row>
    <row r="11308" spans="37:37">
      <c r="AK11308" s="267"/>
    </row>
    <row r="11309" spans="37:37">
      <c r="AK11309" s="267"/>
    </row>
    <row r="11310" spans="37:37">
      <c r="AK11310" s="267"/>
    </row>
    <row r="11311" spans="37:37">
      <c r="AK11311" s="267"/>
    </row>
    <row r="11312" spans="37:37">
      <c r="AK11312" s="267"/>
    </row>
    <row r="11313" spans="37:37">
      <c r="AK11313" s="267"/>
    </row>
    <row r="11314" spans="37:37">
      <c r="AK11314" s="267"/>
    </row>
    <row r="11315" spans="37:37">
      <c r="AK11315" s="267"/>
    </row>
    <row r="11316" spans="37:37">
      <c r="AK11316" s="267"/>
    </row>
    <row r="11317" spans="37:37">
      <c r="AK11317" s="267"/>
    </row>
    <row r="11318" spans="37:37">
      <c r="AK11318" s="267"/>
    </row>
    <row r="11319" spans="37:37">
      <c r="AK11319" s="267"/>
    </row>
    <row r="11320" spans="37:37">
      <c r="AK11320" s="267"/>
    </row>
    <row r="11321" spans="37:37">
      <c r="AK11321" s="267"/>
    </row>
    <row r="11322" spans="37:37">
      <c r="AK11322" s="267"/>
    </row>
    <row r="11323" spans="37:37">
      <c r="AK11323" s="267"/>
    </row>
    <row r="11324" spans="37:37">
      <c r="AK11324" s="267"/>
    </row>
    <row r="11325" spans="37:37">
      <c r="AK11325" s="267"/>
    </row>
    <row r="11326" spans="37:37">
      <c r="AK11326" s="267"/>
    </row>
    <row r="11327" spans="37:37">
      <c r="AK11327" s="267"/>
    </row>
    <row r="11328" spans="37:37">
      <c r="AK11328" s="267"/>
    </row>
    <row r="11329" spans="37:37">
      <c r="AK11329" s="267"/>
    </row>
    <row r="11330" spans="37:37">
      <c r="AK11330" s="267"/>
    </row>
    <row r="11331" spans="37:37">
      <c r="AK11331" s="267"/>
    </row>
    <row r="11332" spans="37:37">
      <c r="AK11332" s="267"/>
    </row>
    <row r="11333" spans="37:37">
      <c r="AK11333" s="267"/>
    </row>
    <row r="11334" spans="37:37">
      <c r="AK11334" s="267"/>
    </row>
    <row r="11335" spans="37:37">
      <c r="AK11335" s="267"/>
    </row>
    <row r="11336" spans="37:37">
      <c r="AK11336" s="267"/>
    </row>
    <row r="11337" spans="37:37">
      <c r="AK11337" s="267"/>
    </row>
    <row r="11338" spans="37:37">
      <c r="AK11338" s="267"/>
    </row>
    <row r="11339" spans="37:37">
      <c r="AK11339" s="267"/>
    </row>
    <row r="11340" spans="37:37">
      <c r="AK11340" s="267"/>
    </row>
    <row r="11341" spans="37:37">
      <c r="AK11341" s="267"/>
    </row>
    <row r="11342" spans="37:37">
      <c r="AK11342" s="267"/>
    </row>
    <row r="11343" spans="37:37">
      <c r="AK11343" s="267"/>
    </row>
    <row r="11344" spans="37:37">
      <c r="AK11344" s="267"/>
    </row>
    <row r="11345" spans="37:37">
      <c r="AK11345" s="267"/>
    </row>
    <row r="11346" spans="37:37">
      <c r="AK11346" s="267"/>
    </row>
    <row r="11347" spans="37:37">
      <c r="AK11347" s="267"/>
    </row>
    <row r="11348" spans="37:37">
      <c r="AK11348" s="267"/>
    </row>
    <row r="11349" spans="37:37">
      <c r="AK11349" s="267"/>
    </row>
    <row r="11350" spans="37:37">
      <c r="AK11350" s="267"/>
    </row>
    <row r="11351" spans="37:37">
      <c r="AK11351" s="267"/>
    </row>
    <row r="11352" spans="37:37">
      <c r="AK11352" s="267"/>
    </row>
    <row r="11353" spans="37:37">
      <c r="AK11353" s="267"/>
    </row>
    <row r="11354" spans="37:37">
      <c r="AK11354" s="267"/>
    </row>
    <row r="11355" spans="37:37">
      <c r="AK11355" s="267"/>
    </row>
    <row r="11356" spans="37:37">
      <c r="AK11356" s="267"/>
    </row>
    <row r="11357" spans="37:37">
      <c r="AK11357" s="267"/>
    </row>
    <row r="11358" spans="37:37">
      <c r="AK11358" s="267"/>
    </row>
    <row r="11359" spans="37:37">
      <c r="AK11359" s="267"/>
    </row>
    <row r="11360" spans="37:37">
      <c r="AK11360" s="267"/>
    </row>
    <row r="11361" spans="37:37">
      <c r="AK11361" s="267"/>
    </row>
    <row r="11362" spans="37:37">
      <c r="AK11362" s="267"/>
    </row>
    <row r="11363" spans="37:37">
      <c r="AK11363" s="267"/>
    </row>
    <row r="11364" spans="37:37">
      <c r="AK11364" s="267"/>
    </row>
    <row r="11365" spans="37:37">
      <c r="AK11365" s="267"/>
    </row>
    <row r="11366" spans="37:37">
      <c r="AK11366" s="267"/>
    </row>
    <row r="11367" spans="37:37">
      <c r="AK11367" s="267"/>
    </row>
    <row r="11368" spans="37:37">
      <c r="AK11368" s="267"/>
    </row>
    <row r="11369" spans="37:37">
      <c r="AK11369" s="267"/>
    </row>
    <row r="11370" spans="37:37">
      <c r="AK11370" s="267"/>
    </row>
    <row r="11371" spans="37:37">
      <c r="AK11371" s="267"/>
    </row>
    <row r="11372" spans="37:37">
      <c r="AK11372" s="267"/>
    </row>
    <row r="11373" spans="37:37">
      <c r="AK11373" s="267"/>
    </row>
    <row r="11374" spans="37:37">
      <c r="AK11374" s="267"/>
    </row>
    <row r="11375" spans="37:37">
      <c r="AK11375" s="267"/>
    </row>
    <row r="11376" spans="37:37">
      <c r="AK11376" s="267"/>
    </row>
    <row r="11377" spans="37:37">
      <c r="AK11377" s="267"/>
    </row>
    <row r="11378" spans="37:37">
      <c r="AK11378" s="267"/>
    </row>
    <row r="11379" spans="37:37">
      <c r="AK11379" s="267"/>
    </row>
    <row r="11380" spans="37:37">
      <c r="AK11380" s="267"/>
    </row>
    <row r="11381" spans="37:37">
      <c r="AK11381" s="267"/>
    </row>
    <row r="11382" spans="37:37">
      <c r="AK11382" s="267"/>
    </row>
    <row r="11383" spans="37:37">
      <c r="AK11383" s="267"/>
    </row>
    <row r="11384" spans="37:37">
      <c r="AK11384" s="267"/>
    </row>
    <row r="11385" spans="37:37">
      <c r="AK11385" s="267"/>
    </row>
    <row r="11386" spans="37:37">
      <c r="AK11386" s="267"/>
    </row>
    <row r="11387" spans="37:37">
      <c r="AK11387" s="267"/>
    </row>
    <row r="11388" spans="37:37">
      <c r="AK11388" s="267"/>
    </row>
    <row r="11389" spans="37:37">
      <c r="AK11389" s="267"/>
    </row>
    <row r="11390" spans="37:37">
      <c r="AK11390" s="267"/>
    </row>
    <row r="11391" spans="37:37">
      <c r="AK11391" s="267"/>
    </row>
    <row r="11392" spans="37:37">
      <c r="AK11392" s="267"/>
    </row>
    <row r="11393" spans="37:37">
      <c r="AK11393" s="267"/>
    </row>
    <row r="11394" spans="37:37">
      <c r="AK11394" s="267"/>
    </row>
    <row r="11395" spans="37:37">
      <c r="AK11395" s="267"/>
    </row>
    <row r="11396" spans="37:37">
      <c r="AK11396" s="267"/>
    </row>
    <row r="11397" spans="37:37">
      <c r="AK11397" s="267"/>
    </row>
    <row r="11398" spans="37:37">
      <c r="AK11398" s="267"/>
    </row>
    <row r="11399" spans="37:37">
      <c r="AK11399" s="267"/>
    </row>
    <row r="11400" spans="37:37">
      <c r="AK11400" s="267"/>
    </row>
    <row r="11401" spans="37:37">
      <c r="AK11401" s="267"/>
    </row>
    <row r="11402" spans="37:37">
      <c r="AK11402" s="267"/>
    </row>
    <row r="11403" spans="37:37">
      <c r="AK11403" s="267"/>
    </row>
    <row r="11404" spans="37:37">
      <c r="AK11404" s="267"/>
    </row>
    <row r="11405" spans="37:37">
      <c r="AK11405" s="267"/>
    </row>
    <row r="11406" spans="37:37">
      <c r="AK11406" s="267"/>
    </row>
    <row r="11407" spans="37:37">
      <c r="AK11407" s="267"/>
    </row>
    <row r="11408" spans="37:37">
      <c r="AK11408" s="267"/>
    </row>
    <row r="11409" spans="37:37">
      <c r="AK11409" s="267"/>
    </row>
    <row r="11410" spans="37:37">
      <c r="AK11410" s="267"/>
    </row>
    <row r="11411" spans="37:37">
      <c r="AK11411" s="267"/>
    </row>
    <row r="11412" spans="37:37">
      <c r="AK11412" s="267"/>
    </row>
    <row r="11413" spans="37:37">
      <c r="AK11413" s="267"/>
    </row>
    <row r="11414" spans="37:37">
      <c r="AK11414" s="267"/>
    </row>
    <row r="11415" spans="37:37">
      <c r="AK11415" s="267"/>
    </row>
    <row r="11416" spans="37:37">
      <c r="AK11416" s="267"/>
    </row>
    <row r="11417" spans="37:37">
      <c r="AK11417" s="267"/>
    </row>
    <row r="11418" spans="37:37">
      <c r="AK11418" s="267"/>
    </row>
    <row r="11419" spans="37:37">
      <c r="AK11419" s="267"/>
    </row>
    <row r="11420" spans="37:37">
      <c r="AK11420" s="267"/>
    </row>
    <row r="11421" spans="37:37">
      <c r="AK11421" s="267"/>
    </row>
    <row r="11422" spans="37:37">
      <c r="AK11422" s="267"/>
    </row>
    <row r="11423" spans="37:37">
      <c r="AK11423" s="267"/>
    </row>
    <row r="11424" spans="37:37">
      <c r="AK11424" s="267"/>
    </row>
    <row r="11425" spans="37:37">
      <c r="AK11425" s="267"/>
    </row>
    <row r="11426" spans="37:37">
      <c r="AK11426" s="267"/>
    </row>
    <row r="11427" spans="37:37">
      <c r="AK11427" s="267"/>
    </row>
    <row r="11428" spans="37:37">
      <c r="AK11428" s="267"/>
    </row>
    <row r="11429" spans="37:37">
      <c r="AK11429" s="267"/>
    </row>
    <row r="11430" spans="37:37">
      <c r="AK11430" s="267"/>
    </row>
    <row r="11431" spans="37:37">
      <c r="AK11431" s="267"/>
    </row>
    <row r="11432" spans="37:37">
      <c r="AK11432" s="267"/>
    </row>
    <row r="11433" spans="37:37">
      <c r="AK11433" s="267"/>
    </row>
    <row r="11434" spans="37:37">
      <c r="AK11434" s="267"/>
    </row>
    <row r="11435" spans="37:37">
      <c r="AK11435" s="267"/>
    </row>
    <row r="11436" spans="37:37">
      <c r="AK11436" s="267"/>
    </row>
    <row r="11437" spans="37:37">
      <c r="AK11437" s="267"/>
    </row>
    <row r="11438" spans="37:37">
      <c r="AK11438" s="267"/>
    </row>
    <row r="11439" spans="37:37">
      <c r="AK11439" s="267"/>
    </row>
    <row r="11440" spans="37:37">
      <c r="AK11440" s="267"/>
    </row>
    <row r="11441" spans="37:37">
      <c r="AK11441" s="267"/>
    </row>
    <row r="11442" spans="37:37">
      <c r="AK11442" s="267"/>
    </row>
    <row r="11443" spans="37:37">
      <c r="AK11443" s="267"/>
    </row>
    <row r="11444" spans="37:37">
      <c r="AK11444" s="267"/>
    </row>
    <row r="11445" spans="37:37">
      <c r="AK11445" s="267"/>
    </row>
    <row r="11446" spans="37:37">
      <c r="AK11446" s="267"/>
    </row>
    <row r="11447" spans="37:37">
      <c r="AK11447" s="267"/>
    </row>
    <row r="11448" spans="37:37">
      <c r="AK11448" s="267"/>
    </row>
    <row r="11449" spans="37:37">
      <c r="AK11449" s="267"/>
    </row>
    <row r="11450" spans="37:37">
      <c r="AK11450" s="267"/>
    </row>
    <row r="11451" spans="37:37">
      <c r="AK11451" s="267"/>
    </row>
    <row r="11452" spans="37:37">
      <c r="AK11452" s="267"/>
    </row>
    <row r="11453" spans="37:37">
      <c r="AK11453" s="267"/>
    </row>
    <row r="11454" spans="37:37">
      <c r="AK11454" s="267"/>
    </row>
    <row r="11455" spans="37:37">
      <c r="AK11455" s="267"/>
    </row>
    <row r="11456" spans="37:37">
      <c r="AK11456" s="267"/>
    </row>
    <row r="11457" spans="37:37">
      <c r="AK11457" s="267"/>
    </row>
    <row r="11458" spans="37:37">
      <c r="AK11458" s="267"/>
    </row>
    <row r="11459" spans="37:37">
      <c r="AK11459" s="267"/>
    </row>
    <row r="11460" spans="37:37">
      <c r="AK11460" s="267"/>
    </row>
    <row r="11461" spans="37:37">
      <c r="AK11461" s="267"/>
    </row>
    <row r="11462" spans="37:37">
      <c r="AK11462" s="267"/>
    </row>
    <row r="11463" spans="37:37">
      <c r="AK11463" s="267"/>
    </row>
    <row r="11464" spans="37:37">
      <c r="AK11464" s="267"/>
    </row>
    <row r="11465" spans="37:37">
      <c r="AK11465" s="267"/>
    </row>
    <row r="11466" spans="37:37">
      <c r="AK11466" s="267"/>
    </row>
    <row r="11467" spans="37:37">
      <c r="AK11467" s="267"/>
    </row>
    <row r="11468" spans="37:37">
      <c r="AK11468" s="267"/>
    </row>
    <row r="11469" spans="37:37">
      <c r="AK11469" s="267"/>
    </row>
    <row r="11470" spans="37:37">
      <c r="AK11470" s="267"/>
    </row>
    <row r="11471" spans="37:37">
      <c r="AK11471" s="267"/>
    </row>
    <row r="11472" spans="37:37">
      <c r="AK11472" s="267"/>
    </row>
    <row r="11473" spans="37:37">
      <c r="AK11473" s="267"/>
    </row>
    <row r="11474" spans="37:37">
      <c r="AK11474" s="267"/>
    </row>
    <row r="11475" spans="37:37">
      <c r="AK11475" s="267"/>
    </row>
    <row r="11476" spans="37:37">
      <c r="AK11476" s="267"/>
    </row>
    <row r="11477" spans="37:37">
      <c r="AK11477" s="267"/>
    </row>
    <row r="11478" spans="37:37">
      <c r="AK11478" s="267"/>
    </row>
    <row r="11479" spans="37:37">
      <c r="AK11479" s="267"/>
    </row>
    <row r="11480" spans="37:37">
      <c r="AK11480" s="267"/>
    </row>
    <row r="11481" spans="37:37">
      <c r="AK11481" s="267"/>
    </row>
    <row r="11482" spans="37:37">
      <c r="AK11482" s="267"/>
    </row>
    <row r="11483" spans="37:37">
      <c r="AK11483" s="267"/>
    </row>
    <row r="11484" spans="37:37">
      <c r="AK11484" s="267"/>
    </row>
    <row r="11485" spans="37:37">
      <c r="AK11485" s="267"/>
    </row>
    <row r="11486" spans="37:37">
      <c r="AK11486" s="267"/>
    </row>
    <row r="11487" spans="37:37">
      <c r="AK11487" s="267"/>
    </row>
    <row r="11488" spans="37:37">
      <c r="AK11488" s="267"/>
    </row>
    <row r="11489" spans="37:37">
      <c r="AK11489" s="267"/>
    </row>
    <row r="11490" spans="37:37">
      <c r="AK11490" s="267"/>
    </row>
    <row r="11491" spans="37:37">
      <c r="AK11491" s="267"/>
    </row>
    <row r="11492" spans="37:37">
      <c r="AK11492" s="267"/>
    </row>
    <row r="11493" spans="37:37">
      <c r="AK11493" s="267"/>
    </row>
    <row r="11494" spans="37:37">
      <c r="AK11494" s="267"/>
    </row>
    <row r="11495" spans="37:37">
      <c r="AK11495" s="267"/>
    </row>
    <row r="11496" spans="37:37">
      <c r="AK11496" s="267"/>
    </row>
    <row r="11497" spans="37:37">
      <c r="AK11497" s="267"/>
    </row>
    <row r="11498" spans="37:37">
      <c r="AK11498" s="267"/>
    </row>
    <row r="11499" spans="37:37">
      <c r="AK11499" s="267"/>
    </row>
    <row r="11500" spans="37:37">
      <c r="AK11500" s="267"/>
    </row>
    <row r="11501" spans="37:37">
      <c r="AK11501" s="267"/>
    </row>
    <row r="11502" spans="37:37">
      <c r="AK11502" s="267"/>
    </row>
    <row r="11503" spans="37:37">
      <c r="AK11503" s="267"/>
    </row>
    <row r="11504" spans="37:37">
      <c r="AK11504" s="267"/>
    </row>
    <row r="11505" spans="37:37">
      <c r="AK11505" s="267"/>
    </row>
    <row r="11506" spans="37:37">
      <c r="AK11506" s="267"/>
    </row>
    <row r="11507" spans="37:37">
      <c r="AK11507" s="267"/>
    </row>
    <row r="11508" spans="37:37">
      <c r="AK11508" s="267"/>
    </row>
    <row r="11509" spans="37:37">
      <c r="AK11509" s="267"/>
    </row>
    <row r="11510" spans="37:37">
      <c r="AK11510" s="267"/>
    </row>
    <row r="11511" spans="37:37">
      <c r="AK11511" s="267"/>
    </row>
    <row r="11512" spans="37:37">
      <c r="AK11512" s="267"/>
    </row>
    <row r="11513" spans="37:37">
      <c r="AK11513" s="267"/>
    </row>
    <row r="11514" spans="37:37">
      <c r="AK11514" s="267"/>
    </row>
    <row r="11515" spans="37:37">
      <c r="AK11515" s="267"/>
    </row>
    <row r="11516" spans="37:37">
      <c r="AK11516" s="267"/>
    </row>
    <row r="11517" spans="37:37">
      <c r="AK11517" s="267"/>
    </row>
    <row r="11518" spans="37:37">
      <c r="AK11518" s="267"/>
    </row>
    <row r="11519" spans="37:37">
      <c r="AK11519" s="267"/>
    </row>
    <row r="11520" spans="37:37">
      <c r="AK11520" s="267"/>
    </row>
    <row r="11521" spans="37:37">
      <c r="AK11521" s="267"/>
    </row>
    <row r="11522" spans="37:37">
      <c r="AK11522" s="267"/>
    </row>
    <row r="11523" spans="37:37">
      <c r="AK11523" s="267"/>
    </row>
    <row r="11524" spans="37:37">
      <c r="AK11524" s="267"/>
    </row>
    <row r="11525" spans="37:37">
      <c r="AK11525" s="267"/>
    </row>
    <row r="11526" spans="37:37">
      <c r="AK11526" s="267"/>
    </row>
    <row r="11527" spans="37:37">
      <c r="AK11527" s="267"/>
    </row>
    <row r="11528" spans="37:37">
      <c r="AK11528" s="267"/>
    </row>
    <row r="11529" spans="37:37">
      <c r="AK11529" s="267"/>
    </row>
    <row r="11530" spans="37:37">
      <c r="AK11530" s="267"/>
    </row>
    <row r="11531" spans="37:37">
      <c r="AK11531" s="267"/>
    </row>
    <row r="11532" spans="37:37">
      <c r="AK11532" s="267"/>
    </row>
    <row r="11533" spans="37:37">
      <c r="AK11533" s="267"/>
    </row>
    <row r="11534" spans="37:37">
      <c r="AK11534" s="267"/>
    </row>
    <row r="11535" spans="37:37">
      <c r="AK11535" s="267"/>
    </row>
    <row r="11536" spans="37:37">
      <c r="AK11536" s="267"/>
    </row>
    <row r="11537" spans="37:37">
      <c r="AK11537" s="267"/>
    </row>
    <row r="11538" spans="37:37">
      <c r="AK11538" s="267"/>
    </row>
    <row r="11539" spans="37:37">
      <c r="AK11539" s="267"/>
    </row>
    <row r="11540" spans="37:37">
      <c r="AK11540" s="267"/>
    </row>
    <row r="11541" spans="37:37">
      <c r="AK11541" s="267"/>
    </row>
    <row r="11542" spans="37:37">
      <c r="AK11542" s="267"/>
    </row>
    <row r="11543" spans="37:37">
      <c r="AK11543" s="267"/>
    </row>
    <row r="11544" spans="37:37">
      <c r="AK11544" s="267"/>
    </row>
    <row r="11545" spans="37:37">
      <c r="AK11545" s="267"/>
    </row>
    <row r="11546" spans="37:37">
      <c r="AK11546" s="267"/>
    </row>
    <row r="11547" spans="37:37">
      <c r="AK11547" s="267"/>
    </row>
    <row r="11548" spans="37:37">
      <c r="AK11548" s="267"/>
    </row>
    <row r="11549" spans="37:37">
      <c r="AK11549" s="267"/>
    </row>
    <row r="11550" spans="37:37">
      <c r="AK11550" s="267"/>
    </row>
    <row r="11551" spans="37:37">
      <c r="AK11551" s="267"/>
    </row>
    <row r="11552" spans="37:37">
      <c r="AK11552" s="267"/>
    </row>
    <row r="11553" spans="37:37">
      <c r="AK11553" s="267"/>
    </row>
    <row r="11554" spans="37:37">
      <c r="AK11554" s="267"/>
    </row>
    <row r="11555" spans="37:37">
      <c r="AK11555" s="267"/>
    </row>
    <row r="11556" spans="37:37">
      <c r="AK11556" s="267"/>
    </row>
    <row r="11557" spans="37:37">
      <c r="AK11557" s="267"/>
    </row>
    <row r="11558" spans="37:37">
      <c r="AK11558" s="267"/>
    </row>
    <row r="11559" spans="37:37">
      <c r="AK11559" s="267"/>
    </row>
    <row r="11560" spans="37:37">
      <c r="AK11560" s="267"/>
    </row>
    <row r="11561" spans="37:37">
      <c r="AK11561" s="267"/>
    </row>
    <row r="11562" spans="37:37">
      <c r="AK11562" s="267"/>
    </row>
    <row r="11563" spans="37:37">
      <c r="AK11563" s="267"/>
    </row>
    <row r="11564" spans="37:37">
      <c r="AK11564" s="267"/>
    </row>
    <row r="11565" spans="37:37">
      <c r="AK11565" s="267"/>
    </row>
    <row r="11566" spans="37:37">
      <c r="AK11566" s="267"/>
    </row>
    <row r="11567" spans="37:37">
      <c r="AK11567" s="267"/>
    </row>
    <row r="11568" spans="37:37">
      <c r="AK11568" s="267"/>
    </row>
    <row r="11569" spans="37:37">
      <c r="AK11569" s="267"/>
    </row>
    <row r="11570" spans="37:37">
      <c r="AK11570" s="267"/>
    </row>
    <row r="11571" spans="37:37">
      <c r="AK11571" s="267"/>
    </row>
    <row r="11572" spans="37:37">
      <c r="AK11572" s="267"/>
    </row>
    <row r="11573" spans="37:37">
      <c r="AK11573" s="267"/>
    </row>
    <row r="11574" spans="37:37">
      <c r="AK11574" s="267"/>
    </row>
    <row r="11575" spans="37:37">
      <c r="AK11575" s="267"/>
    </row>
    <row r="11576" spans="37:37">
      <c r="AK11576" s="267"/>
    </row>
    <row r="11577" spans="37:37">
      <c r="AK11577" s="267"/>
    </row>
    <row r="11578" spans="37:37">
      <c r="AK11578" s="267"/>
    </row>
    <row r="11579" spans="37:37">
      <c r="AK11579" s="267"/>
    </row>
    <row r="11580" spans="37:37">
      <c r="AK11580" s="267"/>
    </row>
    <row r="11581" spans="37:37">
      <c r="AK11581" s="267"/>
    </row>
    <row r="11582" spans="37:37">
      <c r="AK11582" s="267"/>
    </row>
    <row r="11583" spans="37:37">
      <c r="AK11583" s="267"/>
    </row>
    <row r="11584" spans="37:37">
      <c r="AK11584" s="267"/>
    </row>
    <row r="11585" spans="37:37">
      <c r="AK11585" s="267"/>
    </row>
    <row r="11586" spans="37:37">
      <c r="AK11586" s="267"/>
    </row>
    <row r="11587" spans="37:37">
      <c r="AK11587" s="267"/>
    </row>
    <row r="11588" spans="37:37">
      <c r="AK11588" s="267"/>
    </row>
    <row r="11589" spans="37:37">
      <c r="AK11589" s="267"/>
    </row>
    <row r="11590" spans="37:37">
      <c r="AK11590" s="267"/>
    </row>
    <row r="11591" spans="37:37">
      <c r="AK11591" s="267"/>
    </row>
    <row r="11592" spans="37:37">
      <c r="AK11592" s="267"/>
    </row>
    <row r="11593" spans="37:37">
      <c r="AK11593" s="267"/>
    </row>
    <row r="11594" spans="37:37">
      <c r="AK11594" s="267"/>
    </row>
    <row r="11595" spans="37:37">
      <c r="AK11595" s="267"/>
    </row>
    <row r="11596" spans="37:37">
      <c r="AK11596" s="267"/>
    </row>
    <row r="11597" spans="37:37">
      <c r="AK11597" s="267"/>
    </row>
    <row r="11598" spans="37:37">
      <c r="AK11598" s="267"/>
    </row>
    <row r="11599" spans="37:37">
      <c r="AK11599" s="267"/>
    </row>
    <row r="11600" spans="37:37">
      <c r="AK11600" s="267"/>
    </row>
    <row r="11601" spans="37:37">
      <c r="AK11601" s="267"/>
    </row>
    <row r="11602" spans="37:37">
      <c r="AK11602" s="267"/>
    </row>
    <row r="11603" spans="37:37">
      <c r="AK11603" s="267"/>
    </row>
    <row r="11604" spans="37:37">
      <c r="AK11604" s="267"/>
    </row>
    <row r="11605" spans="37:37">
      <c r="AK11605" s="267"/>
    </row>
    <row r="11606" spans="37:37">
      <c r="AK11606" s="267"/>
    </row>
    <row r="11607" spans="37:37">
      <c r="AK11607" s="267"/>
    </row>
    <row r="11608" spans="37:37">
      <c r="AK11608" s="267"/>
    </row>
    <row r="11609" spans="37:37">
      <c r="AK11609" s="267"/>
    </row>
    <row r="11610" spans="37:37">
      <c r="AK11610" s="267"/>
    </row>
    <row r="11611" spans="37:37">
      <c r="AK11611" s="267"/>
    </row>
    <row r="11612" spans="37:37">
      <c r="AK11612" s="267"/>
    </row>
    <row r="11613" spans="37:37">
      <c r="AK11613" s="267"/>
    </row>
    <row r="11614" spans="37:37">
      <c r="AK11614" s="267"/>
    </row>
    <row r="11615" spans="37:37">
      <c r="AK11615" s="267"/>
    </row>
    <row r="11616" spans="37:37">
      <c r="AK11616" s="267"/>
    </row>
    <row r="11617" spans="37:37">
      <c r="AK11617" s="267"/>
    </row>
    <row r="11618" spans="37:37">
      <c r="AK11618" s="267"/>
    </row>
    <row r="11619" spans="37:37">
      <c r="AK11619" s="267"/>
    </row>
    <row r="11620" spans="37:37">
      <c r="AK11620" s="267"/>
    </row>
    <row r="11621" spans="37:37">
      <c r="AK11621" s="267"/>
    </row>
    <row r="11622" spans="37:37">
      <c r="AK11622" s="267"/>
    </row>
    <row r="11623" spans="37:37">
      <c r="AK11623" s="267"/>
    </row>
    <row r="11624" spans="37:37">
      <c r="AK11624" s="267"/>
    </row>
    <row r="11625" spans="37:37">
      <c r="AK11625" s="267"/>
    </row>
    <row r="11626" spans="37:37">
      <c r="AK11626" s="267"/>
    </row>
    <row r="11627" spans="37:37">
      <c r="AK11627" s="267"/>
    </row>
    <row r="11628" spans="37:37">
      <c r="AK11628" s="267"/>
    </row>
    <row r="11629" spans="37:37">
      <c r="AK11629" s="267"/>
    </row>
    <row r="11630" spans="37:37">
      <c r="AK11630" s="267"/>
    </row>
    <row r="11631" spans="37:37">
      <c r="AK11631" s="267"/>
    </row>
    <row r="11632" spans="37:37">
      <c r="AK11632" s="267"/>
    </row>
    <row r="11633" spans="37:37">
      <c r="AK11633" s="267"/>
    </row>
    <row r="11634" spans="37:37">
      <c r="AK11634" s="267"/>
    </row>
    <row r="11635" spans="37:37">
      <c r="AK11635" s="267"/>
    </row>
    <row r="11636" spans="37:37">
      <c r="AK11636" s="267"/>
    </row>
    <row r="11637" spans="37:37">
      <c r="AK11637" s="267"/>
    </row>
    <row r="11638" spans="37:37">
      <c r="AK11638" s="267"/>
    </row>
    <row r="11639" spans="37:37">
      <c r="AK11639" s="267"/>
    </row>
    <row r="11640" spans="37:37">
      <c r="AK11640" s="267"/>
    </row>
    <row r="11641" spans="37:37">
      <c r="AK11641" s="267"/>
    </row>
    <row r="11642" spans="37:37">
      <c r="AK11642" s="267"/>
    </row>
    <row r="11643" spans="37:37">
      <c r="AK11643" s="267"/>
    </row>
    <row r="11644" spans="37:37">
      <c r="AK11644" s="267"/>
    </row>
    <row r="11645" spans="37:37">
      <c r="AK11645" s="267"/>
    </row>
    <row r="11646" spans="37:37">
      <c r="AK11646" s="267"/>
    </row>
    <row r="11647" spans="37:37">
      <c r="AK11647" s="267"/>
    </row>
    <row r="11648" spans="37:37">
      <c r="AK11648" s="267"/>
    </row>
    <row r="11649" spans="37:37">
      <c r="AK11649" s="267"/>
    </row>
    <row r="11650" spans="37:37">
      <c r="AK11650" s="267"/>
    </row>
    <row r="11651" spans="37:37">
      <c r="AK11651" s="267"/>
    </row>
    <row r="11652" spans="37:37">
      <c r="AK11652" s="267"/>
    </row>
    <row r="11653" spans="37:37">
      <c r="AK11653" s="267"/>
    </row>
    <row r="11654" spans="37:37">
      <c r="AK11654" s="267"/>
    </row>
    <row r="11655" spans="37:37">
      <c r="AK11655" s="267"/>
    </row>
    <row r="11656" spans="37:37">
      <c r="AK11656" s="267"/>
    </row>
    <row r="11657" spans="37:37">
      <c r="AK11657" s="267"/>
    </row>
    <row r="11658" spans="37:37">
      <c r="AK11658" s="267"/>
    </row>
    <row r="11659" spans="37:37">
      <c r="AK11659" s="267"/>
    </row>
    <row r="11660" spans="37:37">
      <c r="AK11660" s="267"/>
    </row>
    <row r="11661" spans="37:37">
      <c r="AK11661" s="267"/>
    </row>
    <row r="11662" spans="37:37">
      <c r="AK11662" s="267"/>
    </row>
    <row r="11663" spans="37:37">
      <c r="AK11663" s="267"/>
    </row>
    <row r="11664" spans="37:37">
      <c r="AK11664" s="267"/>
    </row>
    <row r="11665" spans="37:37">
      <c r="AK11665" s="267"/>
    </row>
    <row r="11666" spans="37:37">
      <c r="AK11666" s="267"/>
    </row>
    <row r="11667" spans="37:37">
      <c r="AK11667" s="267"/>
    </row>
    <row r="11668" spans="37:37">
      <c r="AK11668" s="267"/>
    </row>
    <row r="11669" spans="37:37">
      <c r="AK11669" s="267"/>
    </row>
    <row r="11670" spans="37:37">
      <c r="AK11670" s="267"/>
    </row>
    <row r="11671" spans="37:37">
      <c r="AK11671" s="267"/>
    </row>
    <row r="11672" spans="37:37">
      <c r="AK11672" s="267"/>
    </row>
    <row r="11673" spans="37:37">
      <c r="AK11673" s="267"/>
    </row>
    <row r="11674" spans="37:37">
      <c r="AK11674" s="267"/>
    </row>
    <row r="11675" spans="37:37">
      <c r="AK11675" s="267"/>
    </row>
    <row r="11676" spans="37:37">
      <c r="AK11676" s="267"/>
    </row>
    <row r="11677" spans="37:37">
      <c r="AK11677" s="267"/>
    </row>
    <row r="11678" spans="37:37">
      <c r="AK11678" s="267"/>
    </row>
    <row r="11679" spans="37:37">
      <c r="AK11679" s="267"/>
    </row>
    <row r="11680" spans="37:37">
      <c r="AK11680" s="267"/>
    </row>
    <row r="11681" spans="37:37">
      <c r="AK11681" s="267"/>
    </row>
    <row r="11682" spans="37:37">
      <c r="AK11682" s="267"/>
    </row>
    <row r="11683" spans="37:37">
      <c r="AK11683" s="267"/>
    </row>
    <row r="11684" spans="37:37">
      <c r="AK11684" s="267"/>
    </row>
    <row r="11685" spans="37:37">
      <c r="AK11685" s="267"/>
    </row>
    <row r="11686" spans="37:37">
      <c r="AK11686" s="267"/>
    </row>
    <row r="11687" spans="37:37">
      <c r="AK11687" s="267"/>
    </row>
    <row r="11688" spans="37:37">
      <c r="AK11688" s="267"/>
    </row>
    <row r="11689" spans="37:37">
      <c r="AK11689" s="267"/>
    </row>
    <row r="11690" spans="37:37">
      <c r="AK11690" s="267"/>
    </row>
    <row r="11691" spans="37:37">
      <c r="AK11691" s="267"/>
    </row>
    <row r="11692" spans="37:37">
      <c r="AK11692" s="267"/>
    </row>
    <row r="11693" spans="37:37">
      <c r="AK11693" s="267"/>
    </row>
    <row r="11694" spans="37:37">
      <c r="AK11694" s="267"/>
    </row>
    <row r="11695" spans="37:37">
      <c r="AK11695" s="267"/>
    </row>
    <row r="11696" spans="37:37">
      <c r="AK11696" s="267"/>
    </row>
    <row r="11697" spans="37:37">
      <c r="AK11697" s="267"/>
    </row>
    <row r="11698" spans="37:37">
      <c r="AK11698" s="267"/>
    </row>
    <row r="11699" spans="37:37">
      <c r="AK11699" s="267"/>
    </row>
    <row r="11700" spans="37:37">
      <c r="AK11700" s="267"/>
    </row>
    <row r="11701" spans="37:37">
      <c r="AK11701" s="267"/>
    </row>
    <row r="11702" spans="37:37">
      <c r="AK11702" s="267"/>
    </row>
    <row r="11703" spans="37:37">
      <c r="AK11703" s="267"/>
    </row>
    <row r="11704" spans="37:37">
      <c r="AK11704" s="267"/>
    </row>
    <row r="11705" spans="37:37">
      <c r="AK11705" s="267"/>
    </row>
    <row r="11706" spans="37:37">
      <c r="AK11706" s="267"/>
    </row>
    <row r="11707" spans="37:37">
      <c r="AK11707" s="267"/>
    </row>
    <row r="11708" spans="37:37">
      <c r="AK11708" s="267"/>
    </row>
    <row r="11709" spans="37:37">
      <c r="AK11709" s="267"/>
    </row>
    <row r="11710" spans="37:37">
      <c r="AK11710" s="267"/>
    </row>
    <row r="11711" spans="37:37">
      <c r="AK11711" s="267"/>
    </row>
    <row r="11712" spans="37:37">
      <c r="AK11712" s="267"/>
    </row>
    <row r="11713" spans="37:37">
      <c r="AK11713" s="267"/>
    </row>
    <row r="11714" spans="37:37">
      <c r="AK11714" s="267"/>
    </row>
    <row r="11715" spans="37:37">
      <c r="AK11715" s="267"/>
    </row>
    <row r="11716" spans="37:37">
      <c r="AK11716" s="267"/>
    </row>
    <row r="11717" spans="37:37">
      <c r="AK11717" s="267"/>
    </row>
    <row r="11718" spans="37:37">
      <c r="AK11718" s="267"/>
    </row>
    <row r="11719" spans="37:37">
      <c r="AK11719" s="267"/>
    </row>
    <row r="11720" spans="37:37">
      <c r="AK11720" s="267"/>
    </row>
    <row r="11721" spans="37:37">
      <c r="AK11721" s="267"/>
    </row>
    <row r="11722" spans="37:37">
      <c r="AK11722" s="267"/>
    </row>
    <row r="11723" spans="37:37">
      <c r="AK11723" s="267"/>
    </row>
    <row r="11724" spans="37:37">
      <c r="AK11724" s="267"/>
    </row>
    <row r="11725" spans="37:37">
      <c r="AK11725" s="267"/>
    </row>
    <row r="11726" spans="37:37">
      <c r="AK11726" s="267"/>
    </row>
    <row r="11727" spans="37:37">
      <c r="AK11727" s="267"/>
    </row>
    <row r="11728" spans="37:37">
      <c r="AK11728" s="267"/>
    </row>
    <row r="11729" spans="37:37">
      <c r="AK11729" s="267"/>
    </row>
    <row r="11730" spans="37:37">
      <c r="AK11730" s="267"/>
    </row>
    <row r="11731" spans="37:37">
      <c r="AK11731" s="267"/>
    </row>
    <row r="11732" spans="37:37">
      <c r="AK11732" s="267"/>
    </row>
    <row r="11733" spans="37:37">
      <c r="AK11733" s="267"/>
    </row>
    <row r="11734" spans="37:37">
      <c r="AK11734" s="267"/>
    </row>
    <row r="11735" spans="37:37">
      <c r="AK11735" s="267"/>
    </row>
    <row r="11736" spans="37:37">
      <c r="AK11736" s="267"/>
    </row>
    <row r="11737" spans="37:37">
      <c r="AK11737" s="267"/>
    </row>
    <row r="11738" spans="37:37">
      <c r="AK11738" s="267"/>
    </row>
    <row r="11739" spans="37:37">
      <c r="AK11739" s="267"/>
    </row>
    <row r="11740" spans="37:37">
      <c r="AK11740" s="267"/>
    </row>
    <row r="11741" spans="37:37">
      <c r="AK11741" s="267"/>
    </row>
    <row r="11742" spans="37:37">
      <c r="AK11742" s="267"/>
    </row>
    <row r="11743" spans="37:37">
      <c r="AK11743" s="267"/>
    </row>
    <row r="11744" spans="37:37">
      <c r="AK11744" s="267"/>
    </row>
    <row r="11745" spans="37:37">
      <c r="AK11745" s="267"/>
    </row>
    <row r="11746" spans="37:37">
      <c r="AK11746" s="267"/>
    </row>
    <row r="11747" spans="37:37">
      <c r="AK11747" s="267"/>
    </row>
    <row r="11748" spans="37:37">
      <c r="AK11748" s="267"/>
    </row>
    <row r="11749" spans="37:37">
      <c r="AK11749" s="267"/>
    </row>
    <row r="11750" spans="37:37">
      <c r="AK11750" s="267"/>
    </row>
    <row r="11751" spans="37:37">
      <c r="AK11751" s="267"/>
    </row>
    <row r="11752" spans="37:37">
      <c r="AK11752" s="267"/>
    </row>
    <row r="11753" spans="37:37">
      <c r="AK11753" s="267"/>
    </row>
    <row r="11754" spans="37:37">
      <c r="AK11754" s="267"/>
    </row>
    <row r="11755" spans="37:37">
      <c r="AK11755" s="267"/>
    </row>
    <row r="11756" spans="37:37">
      <c r="AK11756" s="267"/>
    </row>
    <row r="11757" spans="37:37">
      <c r="AK11757" s="267"/>
    </row>
    <row r="11758" spans="37:37">
      <c r="AK11758" s="267"/>
    </row>
    <row r="11759" spans="37:37">
      <c r="AK11759" s="267"/>
    </row>
    <row r="11760" spans="37:37">
      <c r="AK11760" s="267"/>
    </row>
    <row r="11761" spans="37:37">
      <c r="AK11761" s="267"/>
    </row>
    <row r="11762" spans="37:37">
      <c r="AK11762" s="267"/>
    </row>
    <row r="11763" spans="37:37">
      <c r="AK11763" s="267"/>
    </row>
    <row r="11764" spans="37:37">
      <c r="AK11764" s="267"/>
    </row>
    <row r="11765" spans="37:37">
      <c r="AK11765" s="267"/>
    </row>
    <row r="11766" spans="37:37">
      <c r="AK11766" s="267"/>
    </row>
    <row r="11767" spans="37:37">
      <c r="AK11767" s="267"/>
    </row>
    <row r="11768" spans="37:37">
      <c r="AK11768" s="267"/>
    </row>
    <row r="11769" spans="37:37">
      <c r="AK11769" s="267"/>
    </row>
    <row r="11770" spans="37:37">
      <c r="AK11770" s="267"/>
    </row>
    <row r="11771" spans="37:37">
      <c r="AK11771" s="267"/>
    </row>
    <row r="11772" spans="37:37">
      <c r="AK11772" s="267"/>
    </row>
    <row r="11773" spans="37:37">
      <c r="AK11773" s="267"/>
    </row>
    <row r="11774" spans="37:37">
      <c r="AK11774" s="267"/>
    </row>
    <row r="11775" spans="37:37">
      <c r="AK11775" s="267"/>
    </row>
    <row r="11776" spans="37:37">
      <c r="AK11776" s="267"/>
    </row>
    <row r="11777" spans="37:37">
      <c r="AK11777" s="267"/>
    </row>
    <row r="11778" spans="37:37">
      <c r="AK11778" s="267"/>
    </row>
    <row r="11779" spans="37:37">
      <c r="AK11779" s="267"/>
    </row>
    <row r="11780" spans="37:37">
      <c r="AK11780" s="267"/>
    </row>
    <row r="11781" spans="37:37">
      <c r="AK11781" s="267"/>
    </row>
    <row r="11782" spans="37:37">
      <c r="AK11782" s="267"/>
    </row>
    <row r="11783" spans="37:37">
      <c r="AK11783" s="267"/>
    </row>
    <row r="11784" spans="37:37">
      <c r="AK11784" s="267"/>
    </row>
    <row r="11785" spans="37:37">
      <c r="AK11785" s="267"/>
    </row>
    <row r="11786" spans="37:37">
      <c r="AK11786" s="267"/>
    </row>
    <row r="11787" spans="37:37">
      <c r="AK11787" s="267"/>
    </row>
    <row r="11788" spans="37:37">
      <c r="AK11788" s="267"/>
    </row>
    <row r="11789" spans="37:37">
      <c r="AK11789" s="267"/>
    </row>
    <row r="11790" spans="37:37">
      <c r="AK11790" s="267"/>
    </row>
    <row r="11791" spans="37:37">
      <c r="AK11791" s="267"/>
    </row>
    <row r="11792" spans="37:37">
      <c r="AK11792" s="267"/>
    </row>
    <row r="11793" spans="37:37">
      <c r="AK11793" s="267"/>
    </row>
    <row r="11794" spans="37:37">
      <c r="AK11794" s="267"/>
    </row>
    <row r="11795" spans="37:37">
      <c r="AK11795" s="267"/>
    </row>
    <row r="11796" spans="37:37">
      <c r="AK11796" s="267"/>
    </row>
    <row r="11797" spans="37:37">
      <c r="AK11797" s="267"/>
    </row>
    <row r="11798" spans="37:37">
      <c r="AK11798" s="267"/>
    </row>
    <row r="11799" spans="37:37">
      <c r="AK11799" s="267"/>
    </row>
    <row r="11800" spans="37:37">
      <c r="AK11800" s="267"/>
    </row>
    <row r="11801" spans="37:37">
      <c r="AK11801" s="267"/>
    </row>
    <row r="11802" spans="37:37">
      <c r="AK11802" s="267"/>
    </row>
    <row r="11803" spans="37:37">
      <c r="AK11803" s="267"/>
    </row>
    <row r="11804" spans="37:37">
      <c r="AK11804" s="267"/>
    </row>
    <row r="11805" spans="37:37">
      <c r="AK11805" s="267"/>
    </row>
    <row r="11806" spans="37:37">
      <c r="AK11806" s="267"/>
    </row>
    <row r="11807" spans="37:37">
      <c r="AK11807" s="267"/>
    </row>
    <row r="11808" spans="37:37">
      <c r="AK11808" s="267"/>
    </row>
    <row r="11809" spans="37:37">
      <c r="AK11809" s="267"/>
    </row>
    <row r="11810" spans="37:37">
      <c r="AK11810" s="267"/>
    </row>
    <row r="11811" spans="37:37">
      <c r="AK11811" s="267"/>
    </row>
    <row r="11812" spans="37:37">
      <c r="AK11812" s="267"/>
    </row>
    <row r="11813" spans="37:37">
      <c r="AK11813" s="267"/>
    </row>
    <row r="11814" spans="37:37">
      <c r="AK11814" s="267"/>
    </row>
    <row r="11815" spans="37:37">
      <c r="AK11815" s="267"/>
    </row>
    <row r="11816" spans="37:37">
      <c r="AK11816" s="267"/>
    </row>
    <row r="11817" spans="37:37">
      <c r="AK11817" s="267"/>
    </row>
    <row r="11818" spans="37:37">
      <c r="AK11818" s="267"/>
    </row>
    <row r="11819" spans="37:37">
      <c r="AK11819" s="267"/>
    </row>
    <row r="11820" spans="37:37">
      <c r="AK11820" s="267"/>
    </row>
    <row r="11821" spans="37:37">
      <c r="AK11821" s="267"/>
    </row>
    <row r="11822" spans="37:37">
      <c r="AK11822" s="267"/>
    </row>
    <row r="11823" spans="37:37">
      <c r="AK11823" s="267"/>
    </row>
    <row r="11824" spans="37:37">
      <c r="AK11824" s="267"/>
    </row>
    <row r="11825" spans="37:37">
      <c r="AK11825" s="267"/>
    </row>
    <row r="11826" spans="37:37">
      <c r="AK11826" s="267"/>
    </row>
    <row r="11827" spans="37:37">
      <c r="AK11827" s="267"/>
    </row>
    <row r="11828" spans="37:37">
      <c r="AK11828" s="267"/>
    </row>
    <row r="11829" spans="37:37">
      <c r="AK11829" s="267"/>
    </row>
    <row r="11830" spans="37:37">
      <c r="AK11830" s="267"/>
    </row>
    <row r="11831" spans="37:37">
      <c r="AK11831" s="267"/>
    </row>
    <row r="11832" spans="37:37">
      <c r="AK11832" s="267"/>
    </row>
    <row r="11833" spans="37:37">
      <c r="AK11833" s="267"/>
    </row>
    <row r="11834" spans="37:37">
      <c r="AK11834" s="267"/>
    </row>
    <row r="11835" spans="37:37">
      <c r="AK11835" s="267"/>
    </row>
    <row r="11836" spans="37:37">
      <c r="AK11836" s="267"/>
    </row>
    <row r="11837" spans="37:37">
      <c r="AK11837" s="267"/>
    </row>
    <row r="11838" spans="37:37">
      <c r="AK11838" s="267"/>
    </row>
    <row r="11839" spans="37:37">
      <c r="AK11839" s="267"/>
    </row>
    <row r="11840" spans="37:37">
      <c r="AK11840" s="267"/>
    </row>
    <row r="11841" spans="37:37">
      <c r="AK11841" s="267"/>
    </row>
    <row r="11842" spans="37:37">
      <c r="AK11842" s="267"/>
    </row>
    <row r="11843" spans="37:37">
      <c r="AK11843" s="267"/>
    </row>
    <row r="11844" spans="37:37">
      <c r="AK11844" s="267"/>
    </row>
    <row r="11845" spans="37:37">
      <c r="AK11845" s="267"/>
    </row>
    <row r="11846" spans="37:37">
      <c r="AK11846" s="267"/>
    </row>
    <row r="11847" spans="37:37">
      <c r="AK11847" s="267"/>
    </row>
    <row r="11848" spans="37:37">
      <c r="AK11848" s="267"/>
    </row>
    <row r="11849" spans="37:37">
      <c r="AK11849" s="267"/>
    </row>
    <row r="11850" spans="37:37">
      <c r="AK11850" s="267"/>
    </row>
    <row r="11851" spans="37:37">
      <c r="AK11851" s="267"/>
    </row>
    <row r="11852" spans="37:37">
      <c r="AK11852" s="267"/>
    </row>
    <row r="11853" spans="37:37">
      <c r="AK11853" s="267"/>
    </row>
    <row r="11854" spans="37:37">
      <c r="AK11854" s="267"/>
    </row>
    <row r="11855" spans="37:37">
      <c r="AK11855" s="267"/>
    </row>
    <row r="11856" spans="37:37">
      <c r="AK11856" s="267"/>
    </row>
    <row r="11857" spans="37:37">
      <c r="AK11857" s="267"/>
    </row>
    <row r="11858" spans="37:37">
      <c r="AK11858" s="267"/>
    </row>
    <row r="11859" spans="37:37">
      <c r="AK11859" s="267"/>
    </row>
    <row r="11860" spans="37:37">
      <c r="AK11860" s="267"/>
    </row>
    <row r="11861" spans="37:37">
      <c r="AK11861" s="267"/>
    </row>
    <row r="11862" spans="37:37">
      <c r="AK11862" s="267"/>
    </row>
    <row r="11863" spans="37:37">
      <c r="AK11863" s="267"/>
    </row>
    <row r="11864" spans="37:37">
      <c r="AK11864" s="267"/>
    </row>
    <row r="11865" spans="37:37">
      <c r="AK11865" s="267"/>
    </row>
    <row r="11866" spans="37:37">
      <c r="AK11866" s="267"/>
    </row>
    <row r="11867" spans="37:37">
      <c r="AK11867" s="267"/>
    </row>
    <row r="11868" spans="37:37">
      <c r="AK11868" s="267"/>
    </row>
    <row r="11869" spans="37:37">
      <c r="AK11869" s="267"/>
    </row>
    <row r="11870" spans="37:37">
      <c r="AK11870" s="267"/>
    </row>
    <row r="11871" spans="37:37">
      <c r="AK11871" s="267"/>
    </row>
    <row r="11872" spans="37:37">
      <c r="AK11872" s="267"/>
    </row>
    <row r="11873" spans="37:37">
      <c r="AK11873" s="267"/>
    </row>
    <row r="11874" spans="37:37">
      <c r="AK11874" s="267"/>
    </row>
    <row r="11875" spans="37:37">
      <c r="AK11875" s="267"/>
    </row>
    <row r="11876" spans="37:37">
      <c r="AK11876" s="267"/>
    </row>
    <row r="11877" spans="37:37">
      <c r="AK11877" s="267"/>
    </row>
    <row r="11878" spans="37:37">
      <c r="AK11878" s="267"/>
    </row>
    <row r="11879" spans="37:37">
      <c r="AK11879" s="267"/>
    </row>
    <row r="11880" spans="37:37">
      <c r="AK11880" s="267"/>
    </row>
    <row r="11881" spans="37:37">
      <c r="AK11881" s="267"/>
    </row>
    <row r="11882" spans="37:37">
      <c r="AK11882" s="267"/>
    </row>
    <row r="11883" spans="37:37">
      <c r="AK11883" s="267"/>
    </row>
    <row r="11884" spans="37:37">
      <c r="AK11884" s="267"/>
    </row>
    <row r="11885" spans="37:37">
      <c r="AK11885" s="267"/>
    </row>
    <row r="11886" spans="37:37">
      <c r="AK11886" s="267"/>
    </row>
    <row r="11887" spans="37:37">
      <c r="AK11887" s="267"/>
    </row>
    <row r="11888" spans="37:37">
      <c r="AK11888" s="267"/>
    </row>
    <row r="11889" spans="37:37">
      <c r="AK11889" s="267"/>
    </row>
    <row r="11890" spans="37:37">
      <c r="AK11890" s="267"/>
    </row>
    <row r="11891" spans="37:37">
      <c r="AK11891" s="267"/>
    </row>
    <row r="11892" spans="37:37">
      <c r="AK11892" s="267"/>
    </row>
    <row r="11893" spans="37:37">
      <c r="AK11893" s="267"/>
    </row>
    <row r="11894" spans="37:37">
      <c r="AK11894" s="267"/>
    </row>
    <row r="11895" spans="37:37">
      <c r="AK11895" s="267"/>
    </row>
    <row r="11896" spans="37:37">
      <c r="AK11896" s="267"/>
    </row>
    <row r="11897" spans="37:37">
      <c r="AK11897" s="267"/>
    </row>
    <row r="11898" spans="37:37">
      <c r="AK11898" s="267"/>
    </row>
    <row r="11899" spans="37:37">
      <c r="AK11899" s="267"/>
    </row>
    <row r="11900" spans="37:37">
      <c r="AK11900" s="267"/>
    </row>
    <row r="11901" spans="37:37">
      <c r="AK11901" s="267"/>
    </row>
    <row r="11902" spans="37:37">
      <c r="AK11902" s="267"/>
    </row>
    <row r="11903" spans="37:37">
      <c r="AK11903" s="267"/>
    </row>
    <row r="11904" spans="37:37">
      <c r="AK11904" s="267"/>
    </row>
    <row r="11905" spans="37:37">
      <c r="AK11905" s="267"/>
    </row>
    <row r="11906" spans="37:37">
      <c r="AK11906" s="267"/>
    </row>
    <row r="11907" spans="37:37">
      <c r="AK11907" s="267"/>
    </row>
    <row r="11908" spans="37:37">
      <c r="AK11908" s="267"/>
    </row>
    <row r="11909" spans="37:37">
      <c r="AK11909" s="267"/>
    </row>
    <row r="11910" spans="37:37">
      <c r="AK11910" s="267"/>
    </row>
    <row r="11911" spans="37:37">
      <c r="AK11911" s="267"/>
    </row>
    <row r="11912" spans="37:37">
      <c r="AK11912" s="267"/>
    </row>
    <row r="11913" spans="37:37">
      <c r="AK11913" s="267"/>
    </row>
    <row r="11914" spans="37:37">
      <c r="AK11914" s="267"/>
    </row>
    <row r="11915" spans="37:37">
      <c r="AK11915" s="267"/>
    </row>
    <row r="11916" spans="37:37">
      <c r="AK11916" s="267"/>
    </row>
    <row r="11917" spans="37:37">
      <c r="AK11917" s="267"/>
    </row>
    <row r="11918" spans="37:37">
      <c r="AK11918" s="267"/>
    </row>
    <row r="11919" spans="37:37">
      <c r="AK11919" s="267"/>
    </row>
    <row r="11920" spans="37:37">
      <c r="AK11920" s="267"/>
    </row>
    <row r="11921" spans="37:37">
      <c r="AK11921" s="267"/>
    </row>
    <row r="11922" spans="37:37">
      <c r="AK11922" s="267"/>
    </row>
    <row r="11923" spans="37:37">
      <c r="AK11923" s="267"/>
    </row>
    <row r="11924" spans="37:37">
      <c r="AK11924" s="267"/>
    </row>
    <row r="11925" spans="37:37">
      <c r="AK11925" s="267"/>
    </row>
    <row r="11926" spans="37:37">
      <c r="AK11926" s="267"/>
    </row>
    <row r="11927" spans="37:37">
      <c r="AK11927" s="267"/>
    </row>
    <row r="11928" spans="37:37">
      <c r="AK11928" s="267"/>
    </row>
    <row r="11929" spans="37:37">
      <c r="AK11929" s="267"/>
    </row>
    <row r="11930" spans="37:37">
      <c r="AK11930" s="267"/>
    </row>
    <row r="11931" spans="37:37">
      <c r="AK11931" s="267"/>
    </row>
    <row r="11932" spans="37:37">
      <c r="AK11932" s="267"/>
    </row>
    <row r="11933" spans="37:37">
      <c r="AK11933" s="267"/>
    </row>
    <row r="11934" spans="37:37">
      <c r="AK11934" s="267"/>
    </row>
    <row r="11935" spans="37:37">
      <c r="AK11935" s="267"/>
    </row>
    <row r="11936" spans="37:37">
      <c r="AK11936" s="267"/>
    </row>
    <row r="11937" spans="37:37">
      <c r="AK11937" s="267"/>
    </row>
    <row r="11938" spans="37:37">
      <c r="AK11938" s="267"/>
    </row>
    <row r="11939" spans="37:37">
      <c r="AK11939" s="267"/>
    </row>
    <row r="11940" spans="37:37">
      <c r="AK11940" s="267"/>
    </row>
    <row r="11941" spans="37:37">
      <c r="AK11941" s="267"/>
    </row>
    <row r="11942" spans="37:37">
      <c r="AK11942" s="267"/>
    </row>
    <row r="11943" spans="37:37">
      <c r="AK11943" s="267"/>
    </row>
    <row r="11944" spans="37:37">
      <c r="AK11944" s="267"/>
    </row>
    <row r="11945" spans="37:37">
      <c r="AK11945" s="267"/>
    </row>
    <row r="11946" spans="37:37">
      <c r="AK11946" s="267"/>
    </row>
    <row r="11947" spans="37:37">
      <c r="AK11947" s="267"/>
    </row>
    <row r="11948" spans="37:37">
      <c r="AK11948" s="267"/>
    </row>
    <row r="11949" spans="37:37">
      <c r="AK11949" s="267"/>
    </row>
    <row r="11950" spans="37:37">
      <c r="AK11950" s="267"/>
    </row>
    <row r="11951" spans="37:37">
      <c r="AK11951" s="267"/>
    </row>
    <row r="11952" spans="37:37">
      <c r="AK11952" s="267"/>
    </row>
    <row r="11953" spans="37:37">
      <c r="AK11953" s="267"/>
    </row>
    <row r="11954" spans="37:37">
      <c r="AK11954" s="267"/>
    </row>
    <row r="11955" spans="37:37">
      <c r="AK11955" s="267"/>
    </row>
    <row r="11956" spans="37:37">
      <c r="AK11956" s="267"/>
    </row>
    <row r="11957" spans="37:37">
      <c r="AK11957" s="267"/>
    </row>
    <row r="11958" spans="37:37">
      <c r="AK11958" s="267"/>
    </row>
    <row r="11959" spans="37:37">
      <c r="AK11959" s="267"/>
    </row>
    <row r="11960" spans="37:37">
      <c r="AK11960" s="267"/>
    </row>
    <row r="11961" spans="37:37">
      <c r="AK11961" s="267"/>
    </row>
    <row r="11962" spans="37:37">
      <c r="AK11962" s="267"/>
    </row>
    <row r="11963" spans="37:37">
      <c r="AK11963" s="267"/>
    </row>
    <row r="11964" spans="37:37">
      <c r="AK11964" s="267"/>
    </row>
    <row r="11965" spans="37:37">
      <c r="AK11965" s="267"/>
    </row>
    <row r="11966" spans="37:37">
      <c r="AK11966" s="267"/>
    </row>
    <row r="11967" spans="37:37">
      <c r="AK11967" s="267"/>
    </row>
    <row r="11968" spans="37:37">
      <c r="AK11968" s="267"/>
    </row>
    <row r="11969" spans="37:37">
      <c r="AK11969" s="267"/>
    </row>
    <row r="11970" spans="37:37">
      <c r="AK11970" s="267"/>
    </row>
    <row r="11971" spans="37:37">
      <c r="AK11971" s="267"/>
    </row>
    <row r="11972" spans="37:37">
      <c r="AK11972" s="267"/>
    </row>
    <row r="11973" spans="37:37">
      <c r="AK11973" s="267"/>
    </row>
    <row r="11974" spans="37:37">
      <c r="AK11974" s="267"/>
    </row>
    <row r="11975" spans="37:37">
      <c r="AK11975" s="267"/>
    </row>
    <row r="11976" spans="37:37">
      <c r="AK11976" s="267"/>
    </row>
    <row r="11977" spans="37:37">
      <c r="AK11977" s="267"/>
    </row>
    <row r="11978" spans="37:37">
      <c r="AK11978" s="267"/>
    </row>
    <row r="11979" spans="37:37">
      <c r="AK11979" s="267"/>
    </row>
    <row r="11980" spans="37:37">
      <c r="AK11980" s="267"/>
    </row>
    <row r="11981" spans="37:37">
      <c r="AK11981" s="267"/>
    </row>
    <row r="11982" spans="37:37">
      <c r="AK11982" s="267"/>
    </row>
    <row r="11983" spans="37:37">
      <c r="AK11983" s="267"/>
    </row>
    <row r="11984" spans="37:37">
      <c r="AK11984" s="267"/>
    </row>
    <row r="11985" spans="37:37">
      <c r="AK11985" s="267"/>
    </row>
    <row r="11986" spans="37:37">
      <c r="AK11986" s="267"/>
    </row>
    <row r="11987" spans="37:37">
      <c r="AK11987" s="267"/>
    </row>
    <row r="11988" spans="37:37">
      <c r="AK11988" s="267"/>
    </row>
    <row r="11989" spans="37:37">
      <c r="AK11989" s="267"/>
    </row>
    <row r="11990" spans="37:37">
      <c r="AK11990" s="267"/>
    </row>
    <row r="11991" spans="37:37">
      <c r="AK11991" s="267"/>
    </row>
    <row r="11992" spans="37:37">
      <c r="AK11992" s="267"/>
    </row>
    <row r="11993" spans="37:37">
      <c r="AK11993" s="267"/>
    </row>
    <row r="11994" spans="37:37">
      <c r="AK11994" s="267"/>
    </row>
    <row r="11995" spans="37:37">
      <c r="AK11995" s="267"/>
    </row>
    <row r="11996" spans="37:37">
      <c r="AK11996" s="267"/>
    </row>
    <row r="11997" spans="37:37">
      <c r="AK11997" s="267"/>
    </row>
    <row r="11998" spans="37:37">
      <c r="AK11998" s="267"/>
    </row>
    <row r="11999" spans="37:37">
      <c r="AK11999" s="267"/>
    </row>
    <row r="12000" spans="37:37">
      <c r="AK12000" s="267"/>
    </row>
    <row r="12001" spans="37:37">
      <c r="AK12001" s="267"/>
    </row>
    <row r="12002" spans="37:37">
      <c r="AK12002" s="267"/>
    </row>
    <row r="12003" spans="37:37">
      <c r="AK12003" s="267"/>
    </row>
    <row r="12004" spans="37:37">
      <c r="AK12004" s="267"/>
    </row>
    <row r="12005" spans="37:37">
      <c r="AK12005" s="267"/>
    </row>
    <row r="12006" spans="37:37">
      <c r="AK12006" s="267"/>
    </row>
    <row r="12007" spans="37:37">
      <c r="AK12007" s="267"/>
    </row>
    <row r="12008" spans="37:37">
      <c r="AK12008" s="267"/>
    </row>
    <row r="12009" spans="37:37">
      <c r="AK12009" s="267"/>
    </row>
    <row r="12010" spans="37:37">
      <c r="AK12010" s="267"/>
    </row>
    <row r="12011" spans="37:37">
      <c r="AK12011" s="267"/>
    </row>
    <row r="12012" spans="37:37">
      <c r="AK12012" s="267"/>
    </row>
    <row r="12013" spans="37:37">
      <c r="AK12013" s="267"/>
    </row>
    <row r="12014" spans="37:37">
      <c r="AK12014" s="267"/>
    </row>
    <row r="12015" spans="37:37">
      <c r="AK12015" s="267"/>
    </row>
    <row r="12016" spans="37:37">
      <c r="AK12016" s="267"/>
    </row>
    <row r="12017" spans="37:37">
      <c r="AK12017" s="267"/>
    </row>
    <row r="12018" spans="37:37">
      <c r="AK12018" s="267"/>
    </row>
    <row r="12019" spans="37:37">
      <c r="AK12019" s="267"/>
    </row>
    <row r="12020" spans="37:37">
      <c r="AK12020" s="267"/>
    </row>
    <row r="12021" spans="37:37">
      <c r="AK12021" s="267"/>
    </row>
    <row r="12022" spans="37:37">
      <c r="AK12022" s="267"/>
    </row>
    <row r="12023" spans="37:37">
      <c r="AK12023" s="267"/>
    </row>
    <row r="12024" spans="37:37">
      <c r="AK12024" s="267"/>
    </row>
    <row r="12025" spans="37:37">
      <c r="AK12025" s="267"/>
    </row>
    <row r="12026" spans="37:37">
      <c r="AK12026" s="267"/>
    </row>
    <row r="12027" spans="37:37">
      <c r="AK12027" s="267"/>
    </row>
    <row r="12028" spans="37:37">
      <c r="AK12028" s="267"/>
    </row>
    <row r="12029" spans="37:37">
      <c r="AK12029" s="267"/>
    </row>
    <row r="12030" spans="37:37">
      <c r="AK12030" s="267"/>
    </row>
    <row r="12031" spans="37:37">
      <c r="AK12031" s="267"/>
    </row>
    <row r="12032" spans="37:37">
      <c r="AK12032" s="267"/>
    </row>
    <row r="12033" spans="37:37">
      <c r="AK12033" s="267"/>
    </row>
    <row r="12034" spans="37:37">
      <c r="AK12034" s="267"/>
    </row>
    <row r="12035" spans="37:37">
      <c r="AK12035" s="267"/>
    </row>
    <row r="12036" spans="37:37">
      <c r="AK12036" s="267"/>
    </row>
    <row r="12037" spans="37:37">
      <c r="AK12037" s="267"/>
    </row>
    <row r="12038" spans="37:37">
      <c r="AK12038" s="267"/>
    </row>
    <row r="12039" spans="37:37">
      <c r="AK12039" s="267"/>
    </row>
    <row r="12040" spans="37:37">
      <c r="AK12040" s="267"/>
    </row>
    <row r="12041" spans="37:37">
      <c r="AK12041" s="267"/>
    </row>
    <row r="12042" spans="37:37">
      <c r="AK12042" s="267"/>
    </row>
    <row r="12043" spans="37:37">
      <c r="AK12043" s="267"/>
    </row>
    <row r="12044" spans="37:37">
      <c r="AK12044" s="267"/>
    </row>
    <row r="12045" spans="37:37">
      <c r="AK12045" s="267"/>
    </row>
    <row r="12046" spans="37:37">
      <c r="AK12046" s="267"/>
    </row>
    <row r="12047" spans="37:37">
      <c r="AK12047" s="267"/>
    </row>
    <row r="12048" spans="37:37">
      <c r="AK12048" s="267"/>
    </row>
    <row r="12049" spans="37:37">
      <c r="AK12049" s="267"/>
    </row>
    <row r="12050" spans="37:37">
      <c r="AK12050" s="267"/>
    </row>
    <row r="12051" spans="37:37">
      <c r="AK12051" s="267"/>
    </row>
    <row r="12052" spans="37:37">
      <c r="AK12052" s="267"/>
    </row>
    <row r="12053" spans="37:37">
      <c r="AK12053" s="267"/>
    </row>
    <row r="12054" spans="37:37">
      <c r="AK12054" s="267"/>
    </row>
    <row r="12055" spans="37:37">
      <c r="AK12055" s="267"/>
    </row>
    <row r="12056" spans="37:37">
      <c r="AK12056" s="267"/>
    </row>
    <row r="12057" spans="37:37">
      <c r="AK12057" s="267"/>
    </row>
    <row r="12058" spans="37:37">
      <c r="AK12058" s="267"/>
    </row>
    <row r="12059" spans="37:37">
      <c r="AK12059" s="267"/>
    </row>
    <row r="12060" spans="37:37">
      <c r="AK12060" s="267"/>
    </row>
    <row r="12061" spans="37:37">
      <c r="AK12061" s="267"/>
    </row>
    <row r="12062" spans="37:37">
      <c r="AK12062" s="267"/>
    </row>
    <row r="12063" spans="37:37">
      <c r="AK12063" s="267"/>
    </row>
    <row r="12064" spans="37:37">
      <c r="AK12064" s="267"/>
    </row>
    <row r="12065" spans="37:37">
      <c r="AK12065" s="267"/>
    </row>
    <row r="12066" spans="37:37">
      <c r="AK12066" s="267"/>
    </row>
    <row r="12067" spans="37:37">
      <c r="AK12067" s="267"/>
    </row>
    <row r="12068" spans="37:37">
      <c r="AK12068" s="267"/>
    </row>
    <row r="12069" spans="37:37">
      <c r="AK12069" s="267"/>
    </row>
    <row r="12070" spans="37:37">
      <c r="AK12070" s="267"/>
    </row>
    <row r="12071" spans="37:37">
      <c r="AK12071" s="267"/>
    </row>
    <row r="12072" spans="37:37">
      <c r="AK12072" s="267"/>
    </row>
    <row r="12073" spans="37:37">
      <c r="AK12073" s="267"/>
    </row>
    <row r="12074" spans="37:37">
      <c r="AK12074" s="267"/>
    </row>
    <row r="12075" spans="37:37">
      <c r="AK12075" s="267"/>
    </row>
    <row r="12076" spans="37:37">
      <c r="AK12076" s="267"/>
    </row>
    <row r="12077" spans="37:37">
      <c r="AK12077" s="267"/>
    </row>
    <row r="12078" spans="37:37">
      <c r="AK12078" s="267"/>
    </row>
    <row r="12079" spans="37:37">
      <c r="AK12079" s="267"/>
    </row>
    <row r="12080" spans="37:37">
      <c r="AK12080" s="267"/>
    </row>
    <row r="12081" spans="37:37">
      <c r="AK12081" s="267"/>
    </row>
    <row r="12082" spans="37:37">
      <c r="AK12082" s="267"/>
    </row>
    <row r="12083" spans="37:37">
      <c r="AK12083" s="267"/>
    </row>
    <row r="12084" spans="37:37">
      <c r="AK12084" s="267"/>
    </row>
    <row r="12085" spans="37:37">
      <c r="AK12085" s="267"/>
    </row>
    <row r="12086" spans="37:37">
      <c r="AK12086" s="267"/>
    </row>
    <row r="12087" spans="37:37">
      <c r="AK12087" s="267"/>
    </row>
    <row r="12088" spans="37:37">
      <c r="AK12088" s="267"/>
    </row>
    <row r="12089" spans="37:37">
      <c r="AK12089" s="267"/>
    </row>
    <row r="12090" spans="37:37">
      <c r="AK12090" s="267"/>
    </row>
    <row r="12091" spans="37:37">
      <c r="AK12091" s="267"/>
    </row>
    <row r="12092" spans="37:37">
      <c r="AK12092" s="267"/>
    </row>
    <row r="12093" spans="37:37">
      <c r="AK12093" s="267"/>
    </row>
    <row r="12094" spans="37:37">
      <c r="AK12094" s="267"/>
    </row>
    <row r="12095" spans="37:37">
      <c r="AK12095" s="267"/>
    </row>
    <row r="12096" spans="37:37">
      <c r="AK12096" s="267"/>
    </row>
    <row r="12097" spans="37:37">
      <c r="AK12097" s="267"/>
    </row>
    <row r="12098" spans="37:37">
      <c r="AK12098" s="267"/>
    </row>
    <row r="12099" spans="37:37">
      <c r="AK12099" s="267"/>
    </row>
    <row r="12100" spans="37:37">
      <c r="AK12100" s="267"/>
    </row>
    <row r="12101" spans="37:37">
      <c r="AK12101" s="267"/>
    </row>
    <row r="12102" spans="37:37">
      <c r="AK12102" s="267"/>
    </row>
    <row r="12103" spans="37:37">
      <c r="AK12103" s="267"/>
    </row>
    <row r="12104" spans="37:37">
      <c r="AK12104" s="267"/>
    </row>
    <row r="12105" spans="37:37">
      <c r="AK12105" s="267"/>
    </row>
    <row r="12106" spans="37:37">
      <c r="AK12106" s="267"/>
    </row>
    <row r="12107" spans="37:37">
      <c r="AK12107" s="267"/>
    </row>
    <row r="12108" spans="37:37">
      <c r="AK12108" s="267"/>
    </row>
    <row r="12109" spans="37:37">
      <c r="AK12109" s="267"/>
    </row>
    <row r="12110" spans="37:37">
      <c r="AK12110" s="267"/>
    </row>
    <row r="12111" spans="37:37">
      <c r="AK12111" s="267"/>
    </row>
    <row r="12112" spans="37:37">
      <c r="AK12112" s="267"/>
    </row>
    <row r="12113" spans="37:37">
      <c r="AK12113" s="267"/>
    </row>
    <row r="12114" spans="37:37">
      <c r="AK12114" s="267"/>
    </row>
    <row r="12115" spans="37:37">
      <c r="AK12115" s="267"/>
    </row>
    <row r="12116" spans="37:37">
      <c r="AK12116" s="267"/>
    </row>
    <row r="12117" spans="37:37">
      <c r="AK12117" s="267"/>
    </row>
    <row r="12118" spans="37:37">
      <c r="AK12118" s="267"/>
    </row>
    <row r="12119" spans="37:37">
      <c r="AK12119" s="267"/>
    </row>
    <row r="12120" spans="37:37">
      <c r="AK12120" s="267"/>
    </row>
    <row r="12121" spans="37:37">
      <c r="AK12121" s="267"/>
    </row>
    <row r="12122" spans="37:37">
      <c r="AK12122" s="267"/>
    </row>
    <row r="12123" spans="37:37">
      <c r="AK12123" s="267"/>
    </row>
    <row r="12124" spans="37:37">
      <c r="AK12124" s="267"/>
    </row>
    <row r="12125" spans="37:37">
      <c r="AK12125" s="267"/>
    </row>
    <row r="12126" spans="37:37">
      <c r="AK12126" s="267"/>
    </row>
    <row r="12127" spans="37:37">
      <c r="AK12127" s="267"/>
    </row>
    <row r="12128" spans="37:37">
      <c r="AK12128" s="267"/>
    </row>
    <row r="12129" spans="37:37">
      <c r="AK12129" s="267"/>
    </row>
    <row r="12130" spans="37:37">
      <c r="AK12130" s="267"/>
    </row>
    <row r="12131" spans="37:37">
      <c r="AK12131" s="267"/>
    </row>
    <row r="12132" spans="37:37">
      <c r="AK12132" s="267"/>
    </row>
    <row r="12133" spans="37:37">
      <c r="AK12133" s="267"/>
    </row>
    <row r="12134" spans="37:37">
      <c r="AK12134" s="267"/>
    </row>
    <row r="12135" spans="37:37">
      <c r="AK12135" s="267"/>
    </row>
    <row r="12136" spans="37:37">
      <c r="AK12136" s="267"/>
    </row>
    <row r="12137" spans="37:37">
      <c r="AK12137" s="267"/>
    </row>
    <row r="12138" spans="37:37">
      <c r="AK12138" s="267"/>
    </row>
    <row r="12139" spans="37:37">
      <c r="AK12139" s="267"/>
    </row>
    <row r="12140" spans="37:37">
      <c r="AK12140" s="267"/>
    </row>
    <row r="12141" spans="37:37">
      <c r="AK12141" s="267"/>
    </row>
    <row r="12142" spans="37:37">
      <c r="AK12142" s="267"/>
    </row>
    <row r="12143" spans="37:37">
      <c r="AK12143" s="267"/>
    </row>
    <row r="12144" spans="37:37">
      <c r="AK12144" s="267"/>
    </row>
    <row r="12145" spans="37:37">
      <c r="AK12145" s="267"/>
    </row>
    <row r="12146" spans="37:37">
      <c r="AK12146" s="267"/>
    </row>
    <row r="12147" spans="37:37">
      <c r="AK12147" s="267"/>
    </row>
    <row r="12148" spans="37:37">
      <c r="AK12148" s="267"/>
    </row>
    <row r="12149" spans="37:37">
      <c r="AK12149" s="267"/>
    </row>
    <row r="12150" spans="37:37">
      <c r="AK12150" s="267"/>
    </row>
    <row r="12151" spans="37:37">
      <c r="AK12151" s="267"/>
    </row>
    <row r="12152" spans="37:37">
      <c r="AK12152" s="267"/>
    </row>
    <row r="12153" spans="37:37">
      <c r="AK12153" s="267"/>
    </row>
    <row r="12154" spans="37:37">
      <c r="AK12154" s="267"/>
    </row>
    <row r="12155" spans="37:37">
      <c r="AK12155" s="267"/>
    </row>
    <row r="12156" spans="37:37">
      <c r="AK12156" s="267"/>
    </row>
    <row r="12157" spans="37:37">
      <c r="AK12157" s="267"/>
    </row>
    <row r="12158" spans="37:37">
      <c r="AK12158" s="267"/>
    </row>
    <row r="12159" spans="37:37">
      <c r="AK12159" s="267"/>
    </row>
    <row r="12160" spans="37:37">
      <c r="AK12160" s="267"/>
    </row>
    <row r="12161" spans="37:37">
      <c r="AK12161" s="267"/>
    </row>
    <row r="12162" spans="37:37">
      <c r="AK12162" s="267"/>
    </row>
    <row r="12163" spans="37:37">
      <c r="AK12163" s="267"/>
    </row>
    <row r="12164" spans="37:37">
      <c r="AK12164" s="267"/>
    </row>
    <row r="12165" spans="37:37">
      <c r="AK12165" s="267"/>
    </row>
    <row r="12166" spans="37:37">
      <c r="AK12166" s="267"/>
    </row>
    <row r="12167" spans="37:37">
      <c r="AK12167" s="267"/>
    </row>
    <row r="12168" spans="37:37">
      <c r="AK12168" s="267"/>
    </row>
    <row r="12169" spans="37:37">
      <c r="AK12169" s="267"/>
    </row>
    <row r="12170" spans="37:37">
      <c r="AK12170" s="267"/>
    </row>
    <row r="12171" spans="37:37">
      <c r="AK12171" s="267"/>
    </row>
    <row r="12172" spans="37:37">
      <c r="AK12172" s="267"/>
    </row>
    <row r="12173" spans="37:37">
      <c r="AK12173" s="267"/>
    </row>
    <row r="12174" spans="37:37">
      <c r="AK12174" s="267"/>
    </row>
    <row r="12175" spans="37:37">
      <c r="AK12175" s="267"/>
    </row>
    <row r="12176" spans="37:37">
      <c r="AK12176" s="267"/>
    </row>
    <row r="12177" spans="37:37">
      <c r="AK12177" s="267"/>
    </row>
    <row r="12178" spans="37:37">
      <c r="AK12178" s="267"/>
    </row>
    <row r="12179" spans="37:37">
      <c r="AK12179" s="267"/>
    </row>
    <row r="12180" spans="37:37">
      <c r="AK12180" s="267"/>
    </row>
    <row r="12181" spans="37:37">
      <c r="AK12181" s="267"/>
    </row>
    <row r="12182" spans="37:37">
      <c r="AK12182" s="267"/>
    </row>
    <row r="12183" spans="37:37">
      <c r="AK12183" s="267"/>
    </row>
    <row r="12184" spans="37:37">
      <c r="AK12184" s="267"/>
    </row>
    <row r="12185" spans="37:37">
      <c r="AK12185" s="267"/>
    </row>
    <row r="12186" spans="37:37">
      <c r="AK12186" s="267"/>
    </row>
    <row r="12187" spans="37:37">
      <c r="AK12187" s="267"/>
    </row>
    <row r="12188" spans="37:37">
      <c r="AK12188" s="267"/>
    </row>
    <row r="12189" spans="37:37">
      <c r="AK12189" s="267"/>
    </row>
    <row r="12190" spans="37:37">
      <c r="AK12190" s="267"/>
    </row>
    <row r="12191" spans="37:37">
      <c r="AK12191" s="267"/>
    </row>
    <row r="12192" spans="37:37">
      <c r="AK12192" s="267"/>
    </row>
    <row r="12193" spans="37:37">
      <c r="AK12193" s="267"/>
    </row>
    <row r="12194" spans="37:37">
      <c r="AK12194" s="267"/>
    </row>
    <row r="12195" spans="37:37">
      <c r="AK12195" s="267"/>
    </row>
    <row r="12196" spans="37:37">
      <c r="AK12196" s="267"/>
    </row>
    <row r="12197" spans="37:37">
      <c r="AK12197" s="267"/>
    </row>
    <row r="12198" spans="37:37">
      <c r="AK12198" s="267"/>
    </row>
    <row r="12199" spans="37:37">
      <c r="AK12199" s="267"/>
    </row>
    <row r="12200" spans="37:37">
      <c r="AK12200" s="267"/>
    </row>
    <row r="12201" spans="37:37">
      <c r="AK12201" s="267"/>
    </row>
    <row r="12202" spans="37:37">
      <c r="AK12202" s="267"/>
    </row>
    <row r="12203" spans="37:37">
      <c r="AK12203" s="267"/>
    </row>
    <row r="12204" spans="37:37">
      <c r="AK12204" s="267"/>
    </row>
    <row r="12205" spans="37:37">
      <c r="AK12205" s="267"/>
    </row>
    <row r="12206" spans="37:37">
      <c r="AK12206" s="267"/>
    </row>
    <row r="12207" spans="37:37">
      <c r="AK12207" s="267"/>
    </row>
    <row r="12208" spans="37:37">
      <c r="AK12208" s="267"/>
    </row>
    <row r="12209" spans="37:37">
      <c r="AK12209" s="267"/>
    </row>
    <row r="12210" spans="37:37">
      <c r="AK12210" s="267"/>
    </row>
    <row r="12211" spans="37:37">
      <c r="AK12211" s="267"/>
    </row>
    <row r="12212" spans="37:37">
      <c r="AK12212" s="267"/>
    </row>
    <row r="12213" spans="37:37">
      <c r="AK12213" s="267"/>
    </row>
    <row r="12214" spans="37:37">
      <c r="AK12214" s="267"/>
    </row>
    <row r="12215" spans="37:37">
      <c r="AK12215" s="267"/>
    </row>
    <row r="12216" spans="37:37">
      <c r="AK12216" s="267"/>
    </row>
    <row r="12217" spans="37:37">
      <c r="AK12217" s="267"/>
    </row>
    <row r="12218" spans="37:37">
      <c r="AK12218" s="267"/>
    </row>
    <row r="12219" spans="37:37">
      <c r="AK12219" s="267"/>
    </row>
    <row r="12220" spans="37:37">
      <c r="AK12220" s="267"/>
    </row>
    <row r="12221" spans="37:37">
      <c r="AK12221" s="267"/>
    </row>
    <row r="12222" spans="37:37">
      <c r="AK12222" s="267"/>
    </row>
    <row r="12223" spans="37:37">
      <c r="AK12223" s="267"/>
    </row>
    <row r="12224" spans="37:37">
      <c r="AK12224" s="267"/>
    </row>
    <row r="12225" spans="37:37">
      <c r="AK12225" s="267"/>
    </row>
    <row r="12226" spans="37:37">
      <c r="AK12226" s="267"/>
    </row>
    <row r="12227" spans="37:37">
      <c r="AK12227" s="267"/>
    </row>
    <row r="12228" spans="37:37">
      <c r="AK12228" s="267"/>
    </row>
    <row r="12229" spans="37:37">
      <c r="AK12229" s="267"/>
    </row>
    <row r="12230" spans="37:37">
      <c r="AK12230" s="267"/>
    </row>
    <row r="12231" spans="37:37">
      <c r="AK12231" s="267"/>
    </row>
    <row r="12232" spans="37:37">
      <c r="AK12232" s="267"/>
    </row>
    <row r="12233" spans="37:37">
      <c r="AK12233" s="267"/>
    </row>
    <row r="12234" spans="37:37">
      <c r="AK12234" s="267"/>
    </row>
    <row r="12235" spans="37:37">
      <c r="AK12235" s="267"/>
    </row>
    <row r="12236" spans="37:37">
      <c r="AK12236" s="267"/>
    </row>
    <row r="12237" spans="37:37">
      <c r="AK12237" s="267"/>
    </row>
    <row r="12238" spans="37:37">
      <c r="AK12238" s="267"/>
    </row>
    <row r="12239" spans="37:37">
      <c r="AK12239" s="267"/>
    </row>
    <row r="12240" spans="37:37">
      <c r="AK12240" s="267"/>
    </row>
    <row r="12241" spans="37:37">
      <c r="AK12241" s="267"/>
    </row>
    <row r="12242" spans="37:37">
      <c r="AK12242" s="267"/>
    </row>
    <row r="12243" spans="37:37">
      <c r="AK12243" s="267"/>
    </row>
    <row r="12244" spans="37:37">
      <c r="AK12244" s="267"/>
    </row>
    <row r="12245" spans="37:37">
      <c r="AK12245" s="267"/>
    </row>
    <row r="12246" spans="37:37">
      <c r="AK12246" s="267"/>
    </row>
    <row r="12247" spans="37:37">
      <c r="AK12247" s="267"/>
    </row>
    <row r="12248" spans="37:37">
      <c r="AK12248" s="267"/>
    </row>
    <row r="12249" spans="37:37">
      <c r="AK12249" s="267"/>
    </row>
    <row r="12250" spans="37:37">
      <c r="AK12250" s="267"/>
    </row>
    <row r="12251" spans="37:37">
      <c r="AK12251" s="267"/>
    </row>
    <row r="12252" spans="37:37">
      <c r="AK12252" s="267"/>
    </row>
    <row r="12253" spans="37:37">
      <c r="AK12253" s="267"/>
    </row>
    <row r="12254" spans="37:37">
      <c r="AK12254" s="267"/>
    </row>
    <row r="12255" spans="37:37">
      <c r="AK12255" s="267"/>
    </row>
    <row r="12256" spans="37:37">
      <c r="AK12256" s="267"/>
    </row>
    <row r="12257" spans="37:37">
      <c r="AK12257" s="267"/>
    </row>
    <row r="12258" spans="37:37">
      <c r="AK12258" s="267"/>
    </row>
    <row r="12259" spans="37:37">
      <c r="AK12259" s="267"/>
    </row>
    <row r="12260" spans="37:37">
      <c r="AK12260" s="267"/>
    </row>
    <row r="12261" spans="37:37">
      <c r="AK12261" s="267"/>
    </row>
    <row r="12262" spans="37:37">
      <c r="AK12262" s="267"/>
    </row>
    <row r="12263" spans="37:37">
      <c r="AK12263" s="267"/>
    </row>
    <row r="12264" spans="37:37">
      <c r="AK12264" s="267"/>
    </row>
    <row r="12265" spans="37:37">
      <c r="AK12265" s="267"/>
    </row>
    <row r="12266" spans="37:37">
      <c r="AK12266" s="267"/>
    </row>
    <row r="12267" spans="37:37">
      <c r="AK12267" s="267"/>
    </row>
    <row r="12268" spans="37:37">
      <c r="AK12268" s="267"/>
    </row>
    <row r="12269" spans="37:37">
      <c r="AK12269" s="267"/>
    </row>
    <row r="12270" spans="37:37">
      <c r="AK12270" s="267"/>
    </row>
    <row r="12271" spans="37:37">
      <c r="AK12271" s="267"/>
    </row>
    <row r="12272" spans="37:37">
      <c r="AK12272" s="267"/>
    </row>
    <row r="12273" spans="37:37">
      <c r="AK12273" s="267"/>
    </row>
    <row r="12274" spans="37:37">
      <c r="AK12274" s="267"/>
    </row>
    <row r="12275" spans="37:37">
      <c r="AK12275" s="267"/>
    </row>
    <row r="12276" spans="37:37">
      <c r="AK12276" s="267"/>
    </row>
    <row r="12277" spans="37:37">
      <c r="AK12277" s="267"/>
    </row>
    <row r="12278" spans="37:37">
      <c r="AK12278" s="267"/>
    </row>
    <row r="12279" spans="37:37">
      <c r="AK12279" s="267"/>
    </row>
    <row r="12280" spans="37:37">
      <c r="AK12280" s="267"/>
    </row>
    <row r="12281" spans="37:37">
      <c r="AK12281" s="267"/>
    </row>
    <row r="12282" spans="37:37">
      <c r="AK12282" s="267"/>
    </row>
    <row r="12283" spans="37:37">
      <c r="AK12283" s="267"/>
    </row>
    <row r="12284" spans="37:37">
      <c r="AK12284" s="267"/>
    </row>
    <row r="12285" spans="37:37">
      <c r="AK12285" s="267"/>
    </row>
    <row r="12286" spans="37:37">
      <c r="AK12286" s="267"/>
    </row>
    <row r="12287" spans="37:37">
      <c r="AK12287" s="267"/>
    </row>
    <row r="12288" spans="37:37">
      <c r="AK12288" s="267"/>
    </row>
    <row r="12289" spans="37:37">
      <c r="AK12289" s="267"/>
    </row>
    <row r="12290" spans="37:37">
      <c r="AK12290" s="267"/>
    </row>
    <row r="12291" spans="37:37">
      <c r="AK12291" s="267"/>
    </row>
    <row r="12292" spans="37:37">
      <c r="AK12292" s="267"/>
    </row>
    <row r="12293" spans="37:37">
      <c r="AK12293" s="267"/>
    </row>
    <row r="12294" spans="37:37">
      <c r="AK12294" s="267"/>
    </row>
    <row r="12295" spans="37:37">
      <c r="AK12295" s="267"/>
    </row>
    <row r="12296" spans="37:37">
      <c r="AK12296" s="267"/>
    </row>
    <row r="12297" spans="37:37">
      <c r="AK12297" s="267"/>
    </row>
    <row r="12298" spans="37:37">
      <c r="AK12298" s="267"/>
    </row>
    <row r="12299" spans="37:37">
      <c r="AK12299" s="267"/>
    </row>
    <row r="12300" spans="37:37">
      <c r="AK12300" s="267"/>
    </row>
    <row r="12301" spans="37:37">
      <c r="AK12301" s="267"/>
    </row>
    <row r="12302" spans="37:37">
      <c r="AK12302" s="267"/>
    </row>
    <row r="12303" spans="37:37">
      <c r="AK12303" s="267"/>
    </row>
    <row r="12304" spans="37:37">
      <c r="AK12304" s="267"/>
    </row>
    <row r="12305" spans="37:37">
      <c r="AK12305" s="267"/>
    </row>
    <row r="12306" spans="37:37">
      <c r="AK12306" s="267"/>
    </row>
    <row r="12307" spans="37:37">
      <c r="AK12307" s="267"/>
    </row>
    <row r="12308" spans="37:37">
      <c r="AK12308" s="267"/>
    </row>
    <row r="12309" spans="37:37">
      <c r="AK12309" s="267"/>
    </row>
    <row r="12310" spans="37:37">
      <c r="AK12310" s="267"/>
    </row>
    <row r="12311" spans="37:37">
      <c r="AK12311" s="267"/>
    </row>
    <row r="12312" spans="37:37">
      <c r="AK12312" s="267"/>
    </row>
    <row r="12313" spans="37:37">
      <c r="AK12313" s="267"/>
    </row>
    <row r="12314" spans="37:37">
      <c r="AK12314" s="267"/>
    </row>
    <row r="12315" spans="37:37">
      <c r="AK12315" s="267"/>
    </row>
    <row r="12316" spans="37:37">
      <c r="AK12316" s="267"/>
    </row>
    <row r="12317" spans="37:37">
      <c r="AK12317" s="267"/>
    </row>
    <row r="12318" spans="37:37">
      <c r="AK12318" s="267"/>
    </row>
    <row r="12319" spans="37:37">
      <c r="AK12319" s="267"/>
    </row>
    <row r="12320" spans="37:37">
      <c r="AK12320" s="267"/>
    </row>
    <row r="12321" spans="37:37">
      <c r="AK12321" s="267"/>
    </row>
    <row r="12322" spans="37:37">
      <c r="AK12322" s="267"/>
    </row>
    <row r="12323" spans="37:37">
      <c r="AK12323" s="267"/>
    </row>
    <row r="12324" spans="37:37">
      <c r="AK12324" s="267"/>
    </row>
    <row r="12325" spans="37:37">
      <c r="AK12325" s="267"/>
    </row>
    <row r="12326" spans="37:37">
      <c r="AK12326" s="267"/>
    </row>
    <row r="12327" spans="37:37">
      <c r="AK12327" s="267"/>
    </row>
    <row r="12328" spans="37:37">
      <c r="AK12328" s="267"/>
    </row>
    <row r="12329" spans="37:37">
      <c r="AK12329" s="267"/>
    </row>
    <row r="12330" spans="37:37">
      <c r="AK12330" s="267"/>
    </row>
    <row r="12331" spans="37:37">
      <c r="AK12331" s="267"/>
    </row>
    <row r="12332" spans="37:37">
      <c r="AK12332" s="267"/>
    </row>
    <row r="12333" spans="37:37">
      <c r="AK12333" s="267"/>
    </row>
    <row r="12334" spans="37:37">
      <c r="AK12334" s="267"/>
    </row>
    <row r="12335" spans="37:37">
      <c r="AK12335" s="267"/>
    </row>
    <row r="12336" spans="37:37">
      <c r="AK12336" s="267"/>
    </row>
    <row r="12337" spans="37:37">
      <c r="AK12337" s="267"/>
    </row>
    <row r="12338" spans="37:37">
      <c r="AK12338" s="267"/>
    </row>
    <row r="12339" spans="37:37">
      <c r="AK12339" s="267"/>
    </row>
    <row r="12340" spans="37:37">
      <c r="AK12340" s="267"/>
    </row>
    <row r="12341" spans="37:37">
      <c r="AK12341" s="267"/>
    </row>
    <row r="12342" spans="37:37">
      <c r="AK12342" s="267"/>
    </row>
    <row r="12343" spans="37:37">
      <c r="AK12343" s="267"/>
    </row>
    <row r="12344" spans="37:37">
      <c r="AK12344" s="267"/>
    </row>
    <row r="12345" spans="37:37">
      <c r="AK12345" s="267"/>
    </row>
    <row r="12346" spans="37:37">
      <c r="AK12346" s="267"/>
    </row>
    <row r="12347" spans="37:37">
      <c r="AK12347" s="267"/>
    </row>
    <row r="12348" spans="37:37">
      <c r="AK12348" s="267"/>
    </row>
    <row r="12349" spans="37:37">
      <c r="AK12349" s="267"/>
    </row>
    <row r="12350" spans="37:37">
      <c r="AK12350" s="267"/>
    </row>
    <row r="12351" spans="37:37">
      <c r="AK12351" s="267"/>
    </row>
    <row r="12352" spans="37:37">
      <c r="AK12352" s="267"/>
    </row>
    <row r="12353" spans="37:37">
      <c r="AK12353" s="267"/>
    </row>
    <row r="12354" spans="37:37">
      <c r="AK12354" s="267"/>
    </row>
    <row r="12355" spans="37:37">
      <c r="AK12355" s="267"/>
    </row>
    <row r="12356" spans="37:37">
      <c r="AK12356" s="267"/>
    </row>
    <row r="12357" spans="37:37">
      <c r="AK12357" s="267"/>
    </row>
    <row r="12358" spans="37:37">
      <c r="AK12358" s="267"/>
    </row>
    <row r="12359" spans="37:37">
      <c r="AK12359" s="267"/>
    </row>
    <row r="12360" spans="37:37">
      <c r="AK12360" s="267"/>
    </row>
    <row r="12361" spans="37:37">
      <c r="AK12361" s="267"/>
    </row>
    <row r="12362" spans="37:37">
      <c r="AK12362" s="267"/>
    </row>
    <row r="12363" spans="37:37">
      <c r="AK12363" s="267"/>
    </row>
    <row r="12364" spans="37:37">
      <c r="AK12364" s="267"/>
    </row>
    <row r="12365" spans="37:37">
      <c r="AK12365" s="267"/>
    </row>
    <row r="12366" spans="37:37">
      <c r="AK12366" s="267"/>
    </row>
    <row r="12367" spans="37:37">
      <c r="AK12367" s="267"/>
    </row>
    <row r="12368" spans="37:37">
      <c r="AK12368" s="267"/>
    </row>
    <row r="12369" spans="37:37">
      <c r="AK12369" s="267"/>
    </row>
    <row r="12370" spans="37:37">
      <c r="AK12370" s="267"/>
    </row>
    <row r="12371" spans="37:37">
      <c r="AK12371" s="267"/>
    </row>
    <row r="12372" spans="37:37">
      <c r="AK12372" s="267"/>
    </row>
    <row r="12373" spans="37:37">
      <c r="AK12373" s="267"/>
    </row>
    <row r="12374" spans="37:37">
      <c r="AK12374" s="267"/>
    </row>
    <row r="12375" spans="37:37">
      <c r="AK12375" s="267"/>
    </row>
    <row r="12376" spans="37:37">
      <c r="AK12376" s="267"/>
    </row>
    <row r="12377" spans="37:37">
      <c r="AK12377" s="267"/>
    </row>
    <row r="12378" spans="37:37">
      <c r="AK12378" s="267"/>
    </row>
    <row r="12379" spans="37:37">
      <c r="AK12379" s="267"/>
    </row>
    <row r="12380" spans="37:37">
      <c r="AK12380" s="267"/>
    </row>
    <row r="12381" spans="37:37">
      <c r="AK12381" s="267"/>
    </row>
    <row r="12382" spans="37:37">
      <c r="AK12382" s="267"/>
    </row>
    <row r="12383" spans="37:37">
      <c r="AK12383" s="267"/>
    </row>
    <row r="12384" spans="37:37">
      <c r="AK12384" s="267"/>
    </row>
    <row r="12385" spans="37:37">
      <c r="AK12385" s="267"/>
    </row>
    <row r="12386" spans="37:37">
      <c r="AK12386" s="267"/>
    </row>
    <row r="12387" spans="37:37">
      <c r="AK12387" s="267"/>
    </row>
    <row r="12388" spans="37:37">
      <c r="AK12388" s="267"/>
    </row>
    <row r="12389" spans="37:37">
      <c r="AK12389" s="267"/>
    </row>
    <row r="12390" spans="37:37">
      <c r="AK12390" s="267"/>
    </row>
    <row r="12391" spans="37:37">
      <c r="AK12391" s="267"/>
    </row>
    <row r="12392" spans="37:37">
      <c r="AK12392" s="267"/>
    </row>
    <row r="12393" spans="37:37">
      <c r="AK12393" s="267"/>
    </row>
    <row r="12394" spans="37:37">
      <c r="AK12394" s="267"/>
    </row>
    <row r="12395" spans="37:37">
      <c r="AK12395" s="267"/>
    </row>
    <row r="12396" spans="37:37">
      <c r="AK12396" s="267"/>
    </row>
    <row r="12397" spans="37:37">
      <c r="AK12397" s="267"/>
    </row>
    <row r="12398" spans="37:37">
      <c r="AK12398" s="267"/>
    </row>
    <row r="12399" spans="37:37">
      <c r="AK12399" s="267"/>
    </row>
    <row r="12400" spans="37:37">
      <c r="AK12400" s="267"/>
    </row>
    <row r="12401" spans="37:37">
      <c r="AK12401" s="267"/>
    </row>
    <row r="12402" spans="37:37">
      <c r="AK12402" s="267"/>
    </row>
    <row r="12403" spans="37:37">
      <c r="AK12403" s="267"/>
    </row>
    <row r="12404" spans="37:37">
      <c r="AK12404" s="267"/>
    </row>
    <row r="12405" spans="37:37">
      <c r="AK12405" s="267"/>
    </row>
    <row r="12406" spans="37:37">
      <c r="AK12406" s="267"/>
    </row>
    <row r="12407" spans="37:37">
      <c r="AK12407" s="267"/>
    </row>
    <row r="12408" spans="37:37">
      <c r="AK12408" s="267"/>
    </row>
    <row r="12409" spans="37:37">
      <c r="AK12409" s="267"/>
    </row>
    <row r="12410" spans="37:37">
      <c r="AK12410" s="267"/>
    </row>
    <row r="12411" spans="37:37">
      <c r="AK12411" s="267"/>
    </row>
    <row r="12412" spans="37:37">
      <c r="AK12412" s="267"/>
    </row>
    <row r="12413" spans="37:37">
      <c r="AK12413" s="267"/>
    </row>
    <row r="12414" spans="37:37">
      <c r="AK12414" s="267"/>
    </row>
    <row r="12415" spans="37:37">
      <c r="AK12415" s="267"/>
    </row>
    <row r="12416" spans="37:37">
      <c r="AK12416" s="267"/>
    </row>
    <row r="12417" spans="37:37">
      <c r="AK12417" s="267"/>
    </row>
    <row r="12418" spans="37:37">
      <c r="AK12418" s="267"/>
    </row>
    <row r="12419" spans="37:37">
      <c r="AK12419" s="267"/>
    </row>
    <row r="12420" spans="37:37">
      <c r="AK12420" s="267"/>
    </row>
    <row r="12421" spans="37:37">
      <c r="AK12421" s="267"/>
    </row>
    <row r="12422" spans="37:37">
      <c r="AK12422" s="267"/>
    </row>
    <row r="12423" spans="37:37">
      <c r="AK12423" s="267"/>
    </row>
    <row r="12424" spans="37:37">
      <c r="AK12424" s="267"/>
    </row>
    <row r="12425" spans="37:37">
      <c r="AK12425" s="267"/>
    </row>
    <row r="12426" spans="37:37">
      <c r="AK12426" s="267"/>
    </row>
    <row r="12427" spans="37:37">
      <c r="AK12427" s="267"/>
    </row>
    <row r="12428" spans="37:37">
      <c r="AK12428" s="267"/>
    </row>
    <row r="12429" spans="37:37">
      <c r="AK12429" s="267"/>
    </row>
    <row r="12430" spans="37:37">
      <c r="AK12430" s="267"/>
    </row>
    <row r="12431" spans="37:37">
      <c r="AK12431" s="267"/>
    </row>
    <row r="12432" spans="37:37">
      <c r="AK12432" s="267"/>
    </row>
    <row r="12433" spans="37:37">
      <c r="AK12433" s="267"/>
    </row>
    <row r="12434" spans="37:37">
      <c r="AK12434" s="267"/>
    </row>
    <row r="12435" spans="37:37">
      <c r="AK12435" s="267"/>
    </row>
    <row r="12436" spans="37:37">
      <c r="AK12436" s="267"/>
    </row>
    <row r="12437" spans="37:37">
      <c r="AK12437" s="267"/>
    </row>
    <row r="12438" spans="37:37">
      <c r="AK12438" s="267"/>
    </row>
    <row r="12439" spans="37:37">
      <c r="AK12439" s="267"/>
    </row>
    <row r="12440" spans="37:37">
      <c r="AK12440" s="267"/>
    </row>
    <row r="12441" spans="37:37">
      <c r="AK12441" s="267"/>
    </row>
    <row r="12442" spans="37:37">
      <c r="AK12442" s="267"/>
    </row>
    <row r="12443" spans="37:37">
      <c r="AK12443" s="267"/>
    </row>
    <row r="12444" spans="37:37">
      <c r="AK12444" s="267"/>
    </row>
    <row r="12445" spans="37:37">
      <c r="AK12445" s="267"/>
    </row>
    <row r="12446" spans="37:37">
      <c r="AK12446" s="267"/>
    </row>
    <row r="12447" spans="37:37">
      <c r="AK12447" s="267"/>
    </row>
    <row r="12448" spans="37:37">
      <c r="AK12448" s="267"/>
    </row>
    <row r="12449" spans="37:37">
      <c r="AK12449" s="267"/>
    </row>
    <row r="12450" spans="37:37">
      <c r="AK12450" s="267"/>
    </row>
    <row r="12451" spans="37:37">
      <c r="AK12451" s="267"/>
    </row>
    <row r="12452" spans="37:37">
      <c r="AK12452" s="267"/>
    </row>
    <row r="12453" spans="37:37">
      <c r="AK12453" s="267"/>
    </row>
    <row r="12454" spans="37:37">
      <c r="AK12454" s="267"/>
    </row>
    <row r="12455" spans="37:37">
      <c r="AK12455" s="267"/>
    </row>
    <row r="12456" spans="37:37">
      <c r="AK12456" s="267"/>
    </row>
    <row r="12457" spans="37:37">
      <c r="AK12457" s="267"/>
    </row>
    <row r="12458" spans="37:37">
      <c r="AK12458" s="267"/>
    </row>
    <row r="12459" spans="37:37">
      <c r="AK12459" s="267"/>
    </row>
    <row r="12460" spans="37:37">
      <c r="AK12460" s="267"/>
    </row>
    <row r="12461" spans="37:37">
      <c r="AK12461" s="267"/>
    </row>
    <row r="12462" spans="37:37">
      <c r="AK12462" s="267"/>
    </row>
    <row r="12463" spans="37:37">
      <c r="AK12463" s="267"/>
    </row>
    <row r="12464" spans="37:37">
      <c r="AK12464" s="267"/>
    </row>
    <row r="12465" spans="37:37">
      <c r="AK12465" s="267"/>
    </row>
    <row r="12466" spans="37:37">
      <c r="AK12466" s="267"/>
    </row>
    <row r="12467" spans="37:37">
      <c r="AK12467" s="267"/>
    </row>
    <row r="12468" spans="37:37">
      <c r="AK12468" s="267"/>
    </row>
    <row r="12469" spans="37:37">
      <c r="AK12469" s="267"/>
    </row>
    <row r="12470" spans="37:37">
      <c r="AK12470" s="267"/>
    </row>
    <row r="12471" spans="37:37">
      <c r="AK12471" s="267"/>
    </row>
    <row r="12472" spans="37:37">
      <c r="AK12472" s="267"/>
    </row>
    <row r="12473" spans="37:37">
      <c r="AK12473" s="267"/>
    </row>
    <row r="12474" spans="37:37">
      <c r="AK12474" s="267"/>
    </row>
    <row r="12475" spans="37:37">
      <c r="AK12475" s="267"/>
    </row>
    <row r="12476" spans="37:37">
      <c r="AK12476" s="267"/>
    </row>
    <row r="12477" spans="37:37">
      <c r="AK12477" s="267"/>
    </row>
    <row r="12478" spans="37:37">
      <c r="AK12478" s="267"/>
    </row>
    <row r="12479" spans="37:37">
      <c r="AK12479" s="267"/>
    </row>
    <row r="12480" spans="37:37">
      <c r="AK12480" s="267"/>
    </row>
    <row r="12481" spans="37:37">
      <c r="AK12481" s="267"/>
    </row>
    <row r="12482" spans="37:37">
      <c r="AK12482" s="267"/>
    </row>
    <row r="12483" spans="37:37">
      <c r="AK12483" s="267"/>
    </row>
    <row r="12484" spans="37:37">
      <c r="AK12484" s="267"/>
    </row>
    <row r="12485" spans="37:37">
      <c r="AK12485" s="267"/>
    </row>
    <row r="12486" spans="37:37">
      <c r="AK12486" s="267"/>
    </row>
    <row r="12487" spans="37:37">
      <c r="AK12487" s="267"/>
    </row>
    <row r="12488" spans="37:37">
      <c r="AK12488" s="267"/>
    </row>
    <row r="12489" spans="37:37">
      <c r="AK12489" s="267"/>
    </row>
    <row r="12490" spans="37:37">
      <c r="AK12490" s="267"/>
    </row>
    <row r="12491" spans="37:37">
      <c r="AK12491" s="267"/>
    </row>
    <row r="12492" spans="37:37">
      <c r="AK12492" s="267"/>
    </row>
    <row r="12493" spans="37:37">
      <c r="AK12493" s="267"/>
    </row>
    <row r="12494" spans="37:37">
      <c r="AK12494" s="267"/>
    </row>
    <row r="12495" spans="37:37">
      <c r="AK12495" s="267"/>
    </row>
    <row r="12496" spans="37:37">
      <c r="AK12496" s="267"/>
    </row>
    <row r="12497" spans="37:37">
      <c r="AK12497" s="267"/>
    </row>
    <row r="12498" spans="37:37">
      <c r="AK12498" s="267"/>
    </row>
    <row r="12499" spans="37:37">
      <c r="AK12499" s="267"/>
    </row>
    <row r="12500" spans="37:37">
      <c r="AK12500" s="267"/>
    </row>
    <row r="12501" spans="37:37">
      <c r="AK12501" s="267"/>
    </row>
    <row r="12502" spans="37:37">
      <c r="AK12502" s="267"/>
    </row>
    <row r="12503" spans="37:37">
      <c r="AK12503" s="267"/>
    </row>
    <row r="12504" spans="37:37">
      <c r="AK12504" s="267"/>
    </row>
    <row r="12505" spans="37:37">
      <c r="AK12505" s="267"/>
    </row>
    <row r="12506" spans="37:37">
      <c r="AK12506" s="267"/>
    </row>
    <row r="12507" spans="37:37">
      <c r="AK12507" s="267"/>
    </row>
    <row r="12508" spans="37:37">
      <c r="AK12508" s="267"/>
    </row>
    <row r="12509" spans="37:37">
      <c r="AK12509" s="267"/>
    </row>
    <row r="12510" spans="37:37">
      <c r="AK12510" s="267"/>
    </row>
    <row r="12511" spans="37:37">
      <c r="AK12511" s="267"/>
    </row>
    <row r="12512" spans="37:37">
      <c r="AK12512" s="267"/>
    </row>
    <row r="12513" spans="37:37">
      <c r="AK12513" s="267"/>
    </row>
    <row r="12514" spans="37:37">
      <c r="AK12514" s="267"/>
    </row>
    <row r="12515" spans="37:37">
      <c r="AK12515" s="267"/>
    </row>
    <row r="12516" spans="37:37">
      <c r="AK12516" s="267"/>
    </row>
    <row r="12517" spans="37:37">
      <c r="AK12517" s="267"/>
    </row>
    <row r="12518" spans="37:37">
      <c r="AK12518" s="267"/>
    </row>
    <row r="12519" spans="37:37">
      <c r="AK12519" s="267"/>
    </row>
    <row r="12520" spans="37:37">
      <c r="AK12520" s="267"/>
    </row>
    <row r="12521" spans="37:37">
      <c r="AK12521" s="267"/>
    </row>
    <row r="12522" spans="37:37">
      <c r="AK12522" s="267"/>
    </row>
    <row r="12523" spans="37:37">
      <c r="AK12523" s="267"/>
    </row>
    <row r="12524" spans="37:37">
      <c r="AK12524" s="267"/>
    </row>
    <row r="12525" spans="37:37">
      <c r="AK12525" s="267"/>
    </row>
    <row r="12526" spans="37:37">
      <c r="AK12526" s="267"/>
    </row>
    <row r="12527" spans="37:37">
      <c r="AK12527" s="267"/>
    </row>
    <row r="12528" spans="37:37">
      <c r="AK12528" s="267"/>
    </row>
    <row r="12529" spans="37:37">
      <c r="AK12529" s="267"/>
    </row>
    <row r="12530" spans="37:37">
      <c r="AK12530" s="267"/>
    </row>
    <row r="12531" spans="37:37">
      <c r="AK12531" s="267"/>
    </row>
    <row r="12532" spans="37:37">
      <c r="AK12532" s="267"/>
    </row>
    <row r="12533" spans="37:37">
      <c r="AK12533" s="267"/>
    </row>
    <row r="12534" spans="37:37">
      <c r="AK12534" s="267"/>
    </row>
    <row r="12535" spans="37:37">
      <c r="AK12535" s="267"/>
    </row>
    <row r="12536" spans="37:37">
      <c r="AK12536" s="267"/>
    </row>
    <row r="12537" spans="37:37">
      <c r="AK12537" s="267"/>
    </row>
    <row r="12538" spans="37:37">
      <c r="AK12538" s="267"/>
    </row>
    <row r="12539" spans="37:37">
      <c r="AK12539" s="267"/>
    </row>
    <row r="12540" spans="37:37">
      <c r="AK12540" s="267"/>
    </row>
    <row r="12541" spans="37:37">
      <c r="AK12541" s="267"/>
    </row>
    <row r="12542" spans="37:37">
      <c r="AK12542" s="267"/>
    </row>
    <row r="12543" spans="37:37">
      <c r="AK12543" s="267"/>
    </row>
    <row r="12544" spans="37:37">
      <c r="AK12544" s="267"/>
    </row>
    <row r="12545" spans="37:37">
      <c r="AK12545" s="267"/>
    </row>
    <row r="12546" spans="37:37">
      <c r="AK12546" s="267"/>
    </row>
    <row r="12547" spans="37:37">
      <c r="AK12547" s="267"/>
    </row>
    <row r="12548" spans="37:37">
      <c r="AK12548" s="267"/>
    </row>
    <row r="12549" spans="37:37">
      <c r="AK12549" s="267"/>
    </row>
    <row r="12550" spans="37:37">
      <c r="AK12550" s="267"/>
    </row>
    <row r="12551" spans="37:37">
      <c r="AK12551" s="267"/>
    </row>
    <row r="12552" spans="37:37">
      <c r="AK12552" s="267"/>
    </row>
    <row r="12553" spans="37:37">
      <c r="AK12553" s="267"/>
    </row>
    <row r="12554" spans="37:37">
      <c r="AK12554" s="267"/>
    </row>
    <row r="12555" spans="37:37">
      <c r="AK12555" s="267"/>
    </row>
    <row r="12556" spans="37:37">
      <c r="AK12556" s="267"/>
    </row>
    <row r="12557" spans="37:37">
      <c r="AK12557" s="267"/>
    </row>
    <row r="12558" spans="37:37">
      <c r="AK12558" s="267"/>
    </row>
    <row r="12559" spans="37:37">
      <c r="AK12559" s="267"/>
    </row>
    <row r="12560" spans="37:37">
      <c r="AK12560" s="267"/>
    </row>
    <row r="12561" spans="37:37">
      <c r="AK12561" s="267"/>
    </row>
    <row r="12562" spans="37:37">
      <c r="AK12562" s="267"/>
    </row>
    <row r="12563" spans="37:37">
      <c r="AK12563" s="267"/>
    </row>
    <row r="12564" spans="37:37">
      <c r="AK12564" s="267"/>
    </row>
    <row r="12565" spans="37:37">
      <c r="AK12565" s="267"/>
    </row>
    <row r="12566" spans="37:37">
      <c r="AK12566" s="267"/>
    </row>
    <row r="12567" spans="37:37">
      <c r="AK12567" s="267"/>
    </row>
    <row r="12568" spans="37:37">
      <c r="AK12568" s="267"/>
    </row>
    <row r="12569" spans="37:37">
      <c r="AK12569" s="267"/>
    </row>
    <row r="12570" spans="37:37">
      <c r="AK12570" s="267"/>
    </row>
    <row r="12571" spans="37:37">
      <c r="AK12571" s="267"/>
    </row>
    <row r="12572" spans="37:37">
      <c r="AK12572" s="267"/>
    </row>
    <row r="12573" spans="37:37">
      <c r="AK12573" s="267"/>
    </row>
    <row r="12574" spans="37:37">
      <c r="AK12574" s="267"/>
    </row>
    <row r="12575" spans="37:37">
      <c r="AK12575" s="267"/>
    </row>
    <row r="12576" spans="37:37">
      <c r="AK12576" s="267"/>
    </row>
    <row r="12577" spans="37:37">
      <c r="AK12577" s="267"/>
    </row>
    <row r="12578" spans="37:37">
      <c r="AK12578" s="267"/>
    </row>
    <row r="12579" spans="37:37">
      <c r="AK12579" s="267"/>
    </row>
    <row r="12580" spans="37:37">
      <c r="AK12580" s="267"/>
    </row>
    <row r="12581" spans="37:37">
      <c r="AK12581" s="267"/>
    </row>
    <row r="12582" spans="37:37">
      <c r="AK12582" s="267"/>
    </row>
    <row r="12583" spans="37:37">
      <c r="AK12583" s="267"/>
    </row>
    <row r="12584" spans="37:37">
      <c r="AK12584" s="267"/>
    </row>
    <row r="12585" spans="37:37">
      <c r="AK12585" s="267"/>
    </row>
    <row r="12586" spans="37:37">
      <c r="AK12586" s="267"/>
    </row>
    <row r="12587" spans="37:37">
      <c r="AK12587" s="267"/>
    </row>
    <row r="12588" spans="37:37">
      <c r="AK12588" s="267"/>
    </row>
    <row r="12589" spans="37:37">
      <c r="AK12589" s="267"/>
    </row>
    <row r="12590" spans="37:37">
      <c r="AK12590" s="267"/>
    </row>
    <row r="12591" spans="37:37">
      <c r="AK12591" s="267"/>
    </row>
    <row r="12592" spans="37:37">
      <c r="AK12592" s="267"/>
    </row>
    <row r="12593" spans="37:37">
      <c r="AK12593" s="267"/>
    </row>
    <row r="12594" spans="37:37">
      <c r="AK12594" s="267"/>
    </row>
    <row r="12595" spans="37:37">
      <c r="AK12595" s="267"/>
    </row>
    <row r="12596" spans="37:37">
      <c r="AK12596" s="267"/>
    </row>
    <row r="12597" spans="37:37">
      <c r="AK12597" s="267"/>
    </row>
    <row r="12598" spans="37:37">
      <c r="AK12598" s="267"/>
    </row>
    <row r="12599" spans="37:37">
      <c r="AK12599" s="267"/>
    </row>
    <row r="12600" spans="37:37">
      <c r="AK12600" s="267"/>
    </row>
    <row r="12601" spans="37:37">
      <c r="AK12601" s="267"/>
    </row>
    <row r="12602" spans="37:37">
      <c r="AK12602" s="267"/>
    </row>
    <row r="12603" spans="37:37">
      <c r="AK12603" s="267"/>
    </row>
    <row r="12604" spans="37:37">
      <c r="AK12604" s="267"/>
    </row>
    <row r="12605" spans="37:37">
      <c r="AK12605" s="267"/>
    </row>
    <row r="12606" spans="37:37">
      <c r="AK12606" s="267"/>
    </row>
    <row r="12607" spans="37:37">
      <c r="AK12607" s="267"/>
    </row>
    <row r="12608" spans="37:37">
      <c r="AK12608" s="267"/>
    </row>
    <row r="12609" spans="37:37">
      <c r="AK12609" s="267"/>
    </row>
    <row r="12610" spans="37:37">
      <c r="AK12610" s="267"/>
    </row>
    <row r="12611" spans="37:37">
      <c r="AK12611" s="267"/>
    </row>
    <row r="12612" spans="37:37">
      <c r="AK12612" s="267"/>
    </row>
    <row r="12613" spans="37:37">
      <c r="AK12613" s="267"/>
    </row>
    <row r="12614" spans="37:37">
      <c r="AK12614" s="267"/>
    </row>
    <row r="12615" spans="37:37">
      <c r="AK12615" s="267"/>
    </row>
    <row r="12616" spans="37:37">
      <c r="AK12616" s="267"/>
    </row>
    <row r="12617" spans="37:37">
      <c r="AK12617" s="267"/>
    </row>
    <row r="12618" spans="37:37">
      <c r="AK12618" s="267"/>
    </row>
    <row r="12619" spans="37:37">
      <c r="AK12619" s="267"/>
    </row>
    <row r="12620" spans="37:37">
      <c r="AK12620" s="267"/>
    </row>
    <row r="12621" spans="37:37">
      <c r="AK12621" s="267"/>
    </row>
    <row r="12622" spans="37:37">
      <c r="AK12622" s="267"/>
    </row>
    <row r="12623" spans="37:37">
      <c r="AK12623" s="267"/>
    </row>
    <row r="12624" spans="37:37">
      <c r="AK12624" s="267"/>
    </row>
    <row r="12625" spans="37:37">
      <c r="AK12625" s="267"/>
    </row>
    <row r="12626" spans="37:37">
      <c r="AK12626" s="267"/>
    </row>
    <row r="12627" spans="37:37">
      <c r="AK12627" s="267"/>
    </row>
    <row r="12628" spans="37:37">
      <c r="AK12628" s="267"/>
    </row>
    <row r="12629" spans="37:37">
      <c r="AK12629" s="267"/>
    </row>
    <row r="12630" spans="37:37">
      <c r="AK12630" s="267"/>
    </row>
    <row r="12631" spans="37:37">
      <c r="AK12631" s="267"/>
    </row>
    <row r="12632" spans="37:37">
      <c r="AK12632" s="267"/>
    </row>
    <row r="12633" spans="37:37">
      <c r="AK12633" s="267"/>
    </row>
    <row r="12634" spans="37:37">
      <c r="AK12634" s="267"/>
    </row>
    <row r="12635" spans="37:37">
      <c r="AK12635" s="267"/>
    </row>
    <row r="12636" spans="37:37">
      <c r="AK12636" s="267"/>
    </row>
    <row r="12637" spans="37:37">
      <c r="AK12637" s="267"/>
    </row>
    <row r="12638" spans="37:37">
      <c r="AK12638" s="267"/>
    </row>
    <row r="12639" spans="37:37">
      <c r="AK12639" s="267"/>
    </row>
    <row r="12640" spans="37:37">
      <c r="AK12640" s="267"/>
    </row>
    <row r="12641" spans="37:37">
      <c r="AK12641" s="267"/>
    </row>
    <row r="12642" spans="37:37">
      <c r="AK12642" s="267"/>
    </row>
    <row r="12643" spans="37:37">
      <c r="AK12643" s="267"/>
    </row>
    <row r="12644" spans="37:37">
      <c r="AK12644" s="267"/>
    </row>
    <row r="12645" spans="37:37">
      <c r="AK12645" s="267"/>
    </row>
    <row r="12646" spans="37:37">
      <c r="AK12646" s="267"/>
    </row>
    <row r="12647" spans="37:37">
      <c r="AK12647" s="267"/>
    </row>
    <row r="12648" spans="37:37">
      <c r="AK12648" s="267"/>
    </row>
    <row r="12649" spans="37:37">
      <c r="AK12649" s="267"/>
    </row>
    <row r="12650" spans="37:37">
      <c r="AK12650" s="267"/>
    </row>
    <row r="12651" spans="37:37">
      <c r="AK12651" s="267"/>
    </row>
    <row r="12652" spans="37:37">
      <c r="AK12652" s="267"/>
    </row>
    <row r="12653" spans="37:37">
      <c r="AK12653" s="267"/>
    </row>
    <row r="12654" spans="37:37">
      <c r="AK12654" s="267"/>
    </row>
    <row r="12655" spans="37:37">
      <c r="AK12655" s="267"/>
    </row>
    <row r="12656" spans="37:37">
      <c r="AK12656" s="267"/>
    </row>
    <row r="12657" spans="37:37">
      <c r="AK12657" s="267"/>
    </row>
    <row r="12658" spans="37:37">
      <c r="AK12658" s="267"/>
    </row>
    <row r="12659" spans="37:37">
      <c r="AK12659" s="267"/>
    </row>
    <row r="12660" spans="37:37">
      <c r="AK12660" s="267"/>
    </row>
    <row r="12661" spans="37:37">
      <c r="AK12661" s="267"/>
    </row>
    <row r="12662" spans="37:37">
      <c r="AK12662" s="267"/>
    </row>
    <row r="12663" spans="37:37">
      <c r="AK12663" s="267"/>
    </row>
    <row r="12664" spans="37:37">
      <c r="AK12664" s="267"/>
    </row>
    <row r="12665" spans="37:37">
      <c r="AK12665" s="267"/>
    </row>
    <row r="12666" spans="37:37">
      <c r="AK12666" s="267"/>
    </row>
    <row r="12667" spans="37:37">
      <c r="AK12667" s="267"/>
    </row>
    <row r="12668" spans="37:37">
      <c r="AK12668" s="267"/>
    </row>
    <row r="12669" spans="37:37">
      <c r="AK12669" s="267"/>
    </row>
    <row r="12670" spans="37:37">
      <c r="AK12670" s="267"/>
    </row>
    <row r="12671" spans="37:37">
      <c r="AK12671" s="267"/>
    </row>
    <row r="12672" spans="37:37">
      <c r="AK12672" s="267"/>
    </row>
    <row r="12673" spans="37:37">
      <c r="AK12673" s="267"/>
    </row>
    <row r="12674" spans="37:37">
      <c r="AK12674" s="267"/>
    </row>
    <row r="12675" spans="37:37">
      <c r="AK12675" s="267"/>
    </row>
    <row r="12676" spans="37:37">
      <c r="AK12676" s="267"/>
    </row>
    <row r="12677" spans="37:37">
      <c r="AK12677" s="267"/>
    </row>
    <row r="12678" spans="37:37">
      <c r="AK12678" s="267"/>
    </row>
    <row r="12679" spans="37:37">
      <c r="AK12679" s="267"/>
    </row>
    <row r="12680" spans="37:37">
      <c r="AK12680" s="267"/>
    </row>
    <row r="12681" spans="37:37">
      <c r="AK12681" s="267"/>
    </row>
    <row r="12682" spans="37:37">
      <c r="AK12682" s="267"/>
    </row>
    <row r="12683" spans="37:37">
      <c r="AK12683" s="267"/>
    </row>
    <row r="12684" spans="37:37">
      <c r="AK12684" s="267"/>
    </row>
    <row r="12685" spans="37:37">
      <c r="AK12685" s="267"/>
    </row>
    <row r="12686" spans="37:37">
      <c r="AK12686" s="267"/>
    </row>
    <row r="12687" spans="37:37">
      <c r="AK12687" s="267"/>
    </row>
    <row r="12688" spans="37:37">
      <c r="AK12688" s="267"/>
    </row>
    <row r="12689" spans="37:37">
      <c r="AK12689" s="267"/>
    </row>
    <row r="12690" spans="37:37">
      <c r="AK12690" s="267"/>
    </row>
    <row r="12691" spans="37:37">
      <c r="AK12691" s="267"/>
    </row>
    <row r="12692" spans="37:37">
      <c r="AK12692" s="267"/>
    </row>
    <row r="12693" spans="37:37">
      <c r="AK12693" s="267"/>
    </row>
    <row r="12694" spans="37:37">
      <c r="AK12694" s="267"/>
    </row>
    <row r="12695" spans="37:37">
      <c r="AK12695" s="267"/>
    </row>
    <row r="12696" spans="37:37">
      <c r="AK12696" s="267"/>
    </row>
    <row r="12697" spans="37:37">
      <c r="AK12697" s="267"/>
    </row>
    <row r="12698" spans="37:37">
      <c r="AK12698" s="267"/>
    </row>
    <row r="12699" spans="37:37">
      <c r="AK12699" s="267"/>
    </row>
    <row r="12700" spans="37:37">
      <c r="AK12700" s="267"/>
    </row>
    <row r="12701" spans="37:37">
      <c r="AK12701" s="267"/>
    </row>
    <row r="12702" spans="37:37">
      <c r="AK12702" s="267"/>
    </row>
    <row r="12703" spans="37:37">
      <c r="AK12703" s="267"/>
    </row>
    <row r="12704" spans="37:37">
      <c r="AK12704" s="267"/>
    </row>
    <row r="12705" spans="37:37">
      <c r="AK12705" s="267"/>
    </row>
    <row r="12706" spans="37:37">
      <c r="AK12706" s="267"/>
    </row>
    <row r="12707" spans="37:37">
      <c r="AK12707" s="267"/>
    </row>
    <row r="12708" spans="37:37">
      <c r="AK12708" s="267"/>
    </row>
    <row r="12709" spans="37:37">
      <c r="AK12709" s="267"/>
    </row>
    <row r="12710" spans="37:37">
      <c r="AK12710" s="267"/>
    </row>
    <row r="12711" spans="37:37">
      <c r="AK12711" s="267"/>
    </row>
    <row r="12712" spans="37:37">
      <c r="AK12712" s="267"/>
    </row>
    <row r="12713" spans="37:37">
      <c r="AK12713" s="267"/>
    </row>
    <row r="12714" spans="37:37">
      <c r="AK12714" s="267"/>
    </row>
    <row r="12715" spans="37:37">
      <c r="AK12715" s="267"/>
    </row>
    <row r="12716" spans="37:37">
      <c r="AK12716" s="267"/>
    </row>
    <row r="12717" spans="37:37">
      <c r="AK12717" s="267"/>
    </row>
    <row r="12718" spans="37:37">
      <c r="AK12718" s="267"/>
    </row>
    <row r="12719" spans="37:37">
      <c r="AK12719" s="267"/>
    </row>
    <row r="12720" spans="37:37">
      <c r="AK12720" s="267"/>
    </row>
    <row r="12721" spans="37:37">
      <c r="AK12721" s="267"/>
    </row>
    <row r="12722" spans="37:37">
      <c r="AK12722" s="267"/>
    </row>
    <row r="12723" spans="37:37">
      <c r="AK12723" s="267"/>
    </row>
    <row r="12724" spans="37:37">
      <c r="AK12724" s="267"/>
    </row>
    <row r="12725" spans="37:37">
      <c r="AK12725" s="267"/>
    </row>
    <row r="12726" spans="37:37">
      <c r="AK12726" s="267"/>
    </row>
    <row r="12727" spans="37:37">
      <c r="AK12727" s="267"/>
    </row>
    <row r="12728" spans="37:37">
      <c r="AK12728" s="267"/>
    </row>
    <row r="12729" spans="37:37">
      <c r="AK12729" s="267"/>
    </row>
    <row r="12730" spans="37:37">
      <c r="AK12730" s="267"/>
    </row>
    <row r="12731" spans="37:37">
      <c r="AK12731" s="267"/>
    </row>
    <row r="12732" spans="37:37">
      <c r="AK12732" s="267"/>
    </row>
    <row r="12733" spans="37:37">
      <c r="AK12733" s="267"/>
    </row>
    <row r="12734" spans="37:37">
      <c r="AK12734" s="267"/>
    </row>
    <row r="12735" spans="37:37">
      <c r="AK12735" s="267"/>
    </row>
    <row r="12736" spans="37:37">
      <c r="AK12736" s="267"/>
    </row>
    <row r="12737" spans="37:37">
      <c r="AK12737" s="267"/>
    </row>
    <row r="12738" spans="37:37">
      <c r="AK12738" s="267"/>
    </row>
    <row r="12739" spans="37:37">
      <c r="AK12739" s="267"/>
    </row>
    <row r="12740" spans="37:37">
      <c r="AK12740" s="267"/>
    </row>
    <row r="12741" spans="37:37">
      <c r="AK12741" s="267"/>
    </row>
    <row r="12742" spans="37:37">
      <c r="AK12742" s="267"/>
    </row>
    <row r="12743" spans="37:37">
      <c r="AK12743" s="267"/>
    </row>
    <row r="12744" spans="37:37">
      <c r="AK12744" s="267"/>
    </row>
    <row r="12745" spans="37:37">
      <c r="AK12745" s="267"/>
    </row>
    <row r="12746" spans="37:37">
      <c r="AK12746" s="267"/>
    </row>
    <row r="12747" spans="37:37">
      <c r="AK12747" s="267"/>
    </row>
    <row r="12748" spans="37:37">
      <c r="AK12748" s="267"/>
    </row>
    <row r="12749" spans="37:37">
      <c r="AK12749" s="267"/>
    </row>
    <row r="12750" spans="37:37">
      <c r="AK12750" s="267"/>
    </row>
    <row r="12751" spans="37:37">
      <c r="AK12751" s="267"/>
    </row>
    <row r="12752" spans="37:37">
      <c r="AK12752" s="267"/>
    </row>
    <row r="12753" spans="37:37">
      <c r="AK12753" s="267"/>
    </row>
    <row r="12754" spans="37:37">
      <c r="AK12754" s="267"/>
    </row>
    <row r="12755" spans="37:37">
      <c r="AK12755" s="267"/>
    </row>
    <row r="12756" spans="37:37">
      <c r="AK12756" s="267"/>
    </row>
    <row r="12757" spans="37:37">
      <c r="AK12757" s="267"/>
    </row>
    <row r="12758" spans="37:37">
      <c r="AK12758" s="267"/>
    </row>
    <row r="12759" spans="37:37">
      <c r="AK12759" s="267"/>
    </row>
    <row r="12760" spans="37:37">
      <c r="AK12760" s="267"/>
    </row>
    <row r="12761" spans="37:37">
      <c r="AK12761" s="267"/>
    </row>
    <row r="12762" spans="37:37">
      <c r="AK12762" s="267"/>
    </row>
    <row r="12763" spans="37:37">
      <c r="AK12763" s="267"/>
    </row>
    <row r="12764" spans="37:37">
      <c r="AK12764" s="267"/>
    </row>
    <row r="12765" spans="37:37">
      <c r="AK12765" s="267"/>
    </row>
    <row r="12766" spans="37:37">
      <c r="AK12766" s="267"/>
    </row>
    <row r="12767" spans="37:37">
      <c r="AK12767" s="267"/>
    </row>
    <row r="12768" spans="37:37">
      <c r="AK12768" s="267"/>
    </row>
    <row r="12769" spans="37:37">
      <c r="AK12769" s="267"/>
    </row>
    <row r="12770" spans="37:37">
      <c r="AK12770" s="267"/>
    </row>
    <row r="12771" spans="37:37">
      <c r="AK12771" s="267"/>
    </row>
    <row r="12772" spans="37:37">
      <c r="AK12772" s="267"/>
    </row>
    <row r="12773" spans="37:37">
      <c r="AK12773" s="267"/>
    </row>
    <row r="12774" spans="37:37">
      <c r="AK12774" s="267"/>
    </row>
    <row r="12775" spans="37:37">
      <c r="AK12775" s="267"/>
    </row>
    <row r="12776" spans="37:37">
      <c r="AK12776" s="267"/>
    </row>
    <row r="12777" spans="37:37">
      <c r="AK12777" s="267"/>
    </row>
    <row r="12778" spans="37:37">
      <c r="AK12778" s="267"/>
    </row>
    <row r="12779" spans="37:37">
      <c r="AK12779" s="267"/>
    </row>
    <row r="12780" spans="37:37">
      <c r="AK12780" s="267"/>
    </row>
    <row r="12781" spans="37:37">
      <c r="AK12781" s="267"/>
    </row>
    <row r="12782" spans="37:37">
      <c r="AK12782" s="267"/>
    </row>
    <row r="12783" spans="37:37">
      <c r="AK12783" s="267"/>
    </row>
    <row r="12784" spans="37:37">
      <c r="AK12784" s="267"/>
    </row>
    <row r="12785" spans="37:37">
      <c r="AK12785" s="267"/>
    </row>
    <row r="12786" spans="37:37">
      <c r="AK12786" s="267"/>
    </row>
    <row r="12787" spans="37:37">
      <c r="AK12787" s="267"/>
    </row>
    <row r="12788" spans="37:37">
      <c r="AK12788" s="267"/>
    </row>
    <row r="12789" spans="37:37">
      <c r="AK12789" s="267"/>
    </row>
    <row r="12790" spans="37:37">
      <c r="AK12790" s="267"/>
    </row>
    <row r="12791" spans="37:37">
      <c r="AK12791" s="267"/>
    </row>
    <row r="12792" spans="37:37">
      <c r="AK12792" s="267"/>
    </row>
    <row r="12793" spans="37:37">
      <c r="AK12793" s="267"/>
    </row>
    <row r="12794" spans="37:37">
      <c r="AK12794" s="267"/>
    </row>
    <row r="12795" spans="37:37">
      <c r="AK12795" s="267"/>
    </row>
    <row r="12796" spans="37:37">
      <c r="AK12796" s="267"/>
    </row>
    <row r="12797" spans="37:37">
      <c r="AK12797" s="267"/>
    </row>
    <row r="12798" spans="37:37">
      <c r="AK12798" s="267"/>
    </row>
    <row r="12799" spans="37:37">
      <c r="AK12799" s="267"/>
    </row>
    <row r="12800" spans="37:37">
      <c r="AK12800" s="267"/>
    </row>
    <row r="12801" spans="37:37">
      <c r="AK12801" s="267"/>
    </row>
    <row r="12802" spans="37:37">
      <c r="AK12802" s="267"/>
    </row>
    <row r="12803" spans="37:37">
      <c r="AK12803" s="267"/>
    </row>
    <row r="12804" spans="37:37">
      <c r="AK12804" s="267"/>
    </row>
    <row r="12805" spans="37:37">
      <c r="AK12805" s="267"/>
    </row>
    <row r="12806" spans="37:37">
      <c r="AK12806" s="267"/>
    </row>
    <row r="12807" spans="37:37">
      <c r="AK12807" s="267"/>
    </row>
    <row r="12808" spans="37:37">
      <c r="AK12808" s="267"/>
    </row>
    <row r="12809" spans="37:37">
      <c r="AK12809" s="267"/>
    </row>
    <row r="12810" spans="37:37">
      <c r="AK12810" s="267"/>
    </row>
    <row r="12811" spans="37:37">
      <c r="AK12811" s="267"/>
    </row>
    <row r="12812" spans="37:37">
      <c r="AK12812" s="267"/>
    </row>
    <row r="12813" spans="37:37">
      <c r="AK12813" s="267"/>
    </row>
    <row r="12814" spans="37:37">
      <c r="AK12814" s="267"/>
    </row>
    <row r="12815" spans="37:37">
      <c r="AK12815" s="267"/>
    </row>
    <row r="12816" spans="37:37">
      <c r="AK12816" s="267"/>
    </row>
    <row r="12817" spans="37:37">
      <c r="AK12817" s="267"/>
    </row>
    <row r="12818" spans="37:37">
      <c r="AK12818" s="267"/>
    </row>
    <row r="12819" spans="37:37">
      <c r="AK12819" s="267"/>
    </row>
    <row r="12820" spans="37:37">
      <c r="AK12820" s="267"/>
    </row>
    <row r="12821" spans="37:37">
      <c r="AK12821" s="267"/>
    </row>
    <row r="12822" spans="37:37">
      <c r="AK12822" s="267"/>
    </row>
    <row r="12823" spans="37:37">
      <c r="AK12823" s="267"/>
    </row>
    <row r="12824" spans="37:37">
      <c r="AK12824" s="267"/>
    </row>
    <row r="12825" spans="37:37">
      <c r="AK12825" s="267"/>
    </row>
    <row r="12826" spans="37:37">
      <c r="AK12826" s="267"/>
    </row>
    <row r="12827" spans="37:37">
      <c r="AK12827" s="267"/>
    </row>
    <row r="12828" spans="37:37">
      <c r="AK12828" s="267"/>
    </row>
    <row r="12829" spans="37:37">
      <c r="AK12829" s="267"/>
    </row>
    <row r="12830" spans="37:37">
      <c r="AK12830" s="267"/>
    </row>
    <row r="12831" spans="37:37">
      <c r="AK12831" s="267"/>
    </row>
    <row r="12832" spans="37:37">
      <c r="AK12832" s="267"/>
    </row>
    <row r="12833" spans="37:37">
      <c r="AK12833" s="267"/>
    </row>
    <row r="12834" spans="37:37">
      <c r="AK12834" s="267"/>
    </row>
    <row r="12835" spans="37:37">
      <c r="AK12835" s="267"/>
    </row>
    <row r="12836" spans="37:37">
      <c r="AK12836" s="267"/>
    </row>
    <row r="12837" spans="37:37">
      <c r="AK12837" s="267"/>
    </row>
    <row r="12838" spans="37:37">
      <c r="AK12838" s="267"/>
    </row>
    <row r="12839" spans="37:37">
      <c r="AK12839" s="267"/>
    </row>
    <row r="12840" spans="37:37">
      <c r="AK12840" s="267"/>
    </row>
    <row r="12841" spans="37:37">
      <c r="AK12841" s="267"/>
    </row>
    <row r="12842" spans="37:37">
      <c r="AK12842" s="267"/>
    </row>
    <row r="12843" spans="37:37">
      <c r="AK12843" s="267"/>
    </row>
    <row r="12844" spans="37:37">
      <c r="AK12844" s="267"/>
    </row>
    <row r="12845" spans="37:37">
      <c r="AK12845" s="267"/>
    </row>
    <row r="12846" spans="37:37">
      <c r="AK12846" s="267"/>
    </row>
    <row r="12847" spans="37:37">
      <c r="AK12847" s="267"/>
    </row>
    <row r="12848" spans="37:37">
      <c r="AK12848" s="267"/>
    </row>
    <row r="12849" spans="37:37">
      <c r="AK12849" s="267"/>
    </row>
    <row r="12850" spans="37:37">
      <c r="AK12850" s="267"/>
    </row>
    <row r="12851" spans="37:37">
      <c r="AK12851" s="267"/>
    </row>
    <row r="12852" spans="37:37">
      <c r="AK12852" s="267"/>
    </row>
    <row r="12853" spans="37:37">
      <c r="AK12853" s="267"/>
    </row>
    <row r="12854" spans="37:37">
      <c r="AK12854" s="267"/>
    </row>
    <row r="12855" spans="37:37">
      <c r="AK12855" s="267"/>
    </row>
    <row r="12856" spans="37:37">
      <c r="AK12856" s="267"/>
    </row>
    <row r="12857" spans="37:37">
      <c r="AK12857" s="267"/>
    </row>
    <row r="12858" spans="37:37">
      <c r="AK12858" s="267"/>
    </row>
    <row r="12859" spans="37:37">
      <c r="AK12859" s="267"/>
    </row>
    <row r="12860" spans="37:37">
      <c r="AK12860" s="267"/>
    </row>
    <row r="12861" spans="37:37">
      <c r="AK12861" s="267"/>
    </row>
    <row r="12862" spans="37:37">
      <c r="AK12862" s="267"/>
    </row>
    <row r="12863" spans="37:37">
      <c r="AK12863" s="267"/>
    </row>
    <row r="12864" spans="37:37">
      <c r="AK12864" s="267"/>
    </row>
    <row r="12865" spans="37:37">
      <c r="AK12865" s="267"/>
    </row>
    <row r="12866" spans="37:37">
      <c r="AK12866" s="267"/>
    </row>
    <row r="12867" spans="37:37">
      <c r="AK12867" s="267"/>
    </row>
    <row r="12868" spans="37:37">
      <c r="AK12868" s="267"/>
    </row>
    <row r="12869" spans="37:37">
      <c r="AK12869" s="267"/>
    </row>
    <row r="12870" spans="37:37">
      <c r="AK12870" s="267"/>
    </row>
    <row r="12871" spans="37:37">
      <c r="AK12871" s="267"/>
    </row>
    <row r="12872" spans="37:37">
      <c r="AK12872" s="267"/>
    </row>
    <row r="12873" spans="37:37">
      <c r="AK12873" s="267"/>
    </row>
    <row r="12874" spans="37:37">
      <c r="AK12874" s="267"/>
    </row>
    <row r="12875" spans="37:37">
      <c r="AK12875" s="267"/>
    </row>
    <row r="12876" spans="37:37">
      <c r="AK12876" s="267"/>
    </row>
    <row r="12877" spans="37:37">
      <c r="AK12877" s="267"/>
    </row>
    <row r="12878" spans="37:37">
      <c r="AK12878" s="267"/>
    </row>
    <row r="12879" spans="37:37">
      <c r="AK12879" s="267"/>
    </row>
    <row r="12880" spans="37:37">
      <c r="AK12880" s="267"/>
    </row>
    <row r="12881" spans="37:37">
      <c r="AK12881" s="267"/>
    </row>
    <row r="12882" spans="37:37">
      <c r="AK12882" s="267"/>
    </row>
    <row r="12883" spans="37:37">
      <c r="AK12883" s="267"/>
    </row>
    <row r="12884" spans="37:37">
      <c r="AK12884" s="267"/>
    </row>
    <row r="12885" spans="37:37">
      <c r="AK12885" s="267"/>
    </row>
    <row r="12886" spans="37:37">
      <c r="AK12886" s="267"/>
    </row>
    <row r="12887" spans="37:37">
      <c r="AK12887" s="267"/>
    </row>
    <row r="12888" spans="37:37">
      <c r="AK12888" s="267"/>
    </row>
    <row r="12889" spans="37:37">
      <c r="AK12889" s="267"/>
    </row>
    <row r="12890" spans="37:37">
      <c r="AK12890" s="267"/>
    </row>
    <row r="12891" spans="37:37">
      <c r="AK12891" s="267"/>
    </row>
    <row r="12892" spans="37:37">
      <c r="AK12892" s="267"/>
    </row>
    <row r="12893" spans="37:37">
      <c r="AK12893" s="267"/>
    </row>
    <row r="12894" spans="37:37">
      <c r="AK12894" s="267"/>
    </row>
    <row r="12895" spans="37:37">
      <c r="AK12895" s="267"/>
    </row>
    <row r="12896" spans="37:37">
      <c r="AK12896" s="267"/>
    </row>
    <row r="12897" spans="37:37">
      <c r="AK12897" s="267"/>
    </row>
    <row r="12898" spans="37:37">
      <c r="AK12898" s="267"/>
    </row>
    <row r="12899" spans="37:37">
      <c r="AK12899" s="267"/>
    </row>
    <row r="12900" spans="37:37">
      <c r="AK12900" s="267"/>
    </row>
    <row r="12901" spans="37:37">
      <c r="AK12901" s="267"/>
    </row>
    <row r="12902" spans="37:37">
      <c r="AK12902" s="267"/>
    </row>
    <row r="12903" spans="37:37">
      <c r="AK12903" s="267"/>
    </row>
    <row r="12904" spans="37:37">
      <c r="AK12904" s="267"/>
    </row>
    <row r="12905" spans="37:37">
      <c r="AK12905" s="267"/>
    </row>
    <row r="12906" spans="37:37">
      <c r="AK12906" s="267"/>
    </row>
    <row r="12907" spans="37:37">
      <c r="AK12907" s="267"/>
    </row>
    <row r="12908" spans="37:37">
      <c r="AK12908" s="267"/>
    </row>
    <row r="12909" spans="37:37">
      <c r="AK12909" s="267"/>
    </row>
    <row r="12910" spans="37:37">
      <c r="AK12910" s="267"/>
    </row>
    <row r="12911" spans="37:37">
      <c r="AK12911" s="267"/>
    </row>
    <row r="12912" spans="37:37">
      <c r="AK12912" s="267"/>
    </row>
    <row r="12913" spans="37:37">
      <c r="AK12913" s="267"/>
    </row>
    <row r="12914" spans="37:37">
      <c r="AK12914" s="267"/>
    </row>
    <row r="12915" spans="37:37">
      <c r="AK12915" s="267"/>
    </row>
    <row r="12916" spans="37:37">
      <c r="AK12916" s="267"/>
    </row>
    <row r="12917" spans="37:37">
      <c r="AK12917" s="267"/>
    </row>
    <row r="12918" spans="37:37">
      <c r="AK12918" s="267"/>
    </row>
    <row r="12919" spans="37:37">
      <c r="AK12919" s="267"/>
    </row>
    <row r="12920" spans="37:37">
      <c r="AK12920" s="267"/>
    </row>
    <row r="12921" spans="37:37">
      <c r="AK12921" s="267"/>
    </row>
    <row r="12922" spans="37:37">
      <c r="AK12922" s="267"/>
    </row>
    <row r="12923" spans="37:37">
      <c r="AK12923" s="267"/>
    </row>
    <row r="12924" spans="37:37">
      <c r="AK12924" s="267"/>
    </row>
    <row r="12925" spans="37:37">
      <c r="AK12925" s="267"/>
    </row>
    <row r="12926" spans="37:37">
      <c r="AK12926" s="267"/>
    </row>
    <row r="12927" spans="37:37">
      <c r="AK12927" s="267"/>
    </row>
    <row r="12928" spans="37:37">
      <c r="AK12928" s="267"/>
    </row>
    <row r="12929" spans="37:37">
      <c r="AK12929" s="267"/>
    </row>
    <row r="12930" spans="37:37">
      <c r="AK12930" s="267"/>
    </row>
    <row r="12931" spans="37:37">
      <c r="AK12931" s="267"/>
    </row>
    <row r="12932" spans="37:37">
      <c r="AK12932" s="267"/>
    </row>
    <row r="12933" spans="37:37">
      <c r="AK12933" s="267"/>
    </row>
    <row r="12934" spans="37:37">
      <c r="AK12934" s="267"/>
    </row>
    <row r="12935" spans="37:37">
      <c r="AK12935" s="267"/>
    </row>
    <row r="12936" spans="37:37">
      <c r="AK12936" s="267"/>
    </row>
    <row r="12937" spans="37:37">
      <c r="AK12937" s="267"/>
    </row>
    <row r="12938" spans="37:37">
      <c r="AK12938" s="267"/>
    </row>
    <row r="12939" spans="37:37">
      <c r="AK12939" s="267"/>
    </row>
    <row r="12940" spans="37:37">
      <c r="AK12940" s="267"/>
    </row>
    <row r="12941" spans="37:37">
      <c r="AK12941" s="267"/>
    </row>
    <row r="12942" spans="37:37">
      <c r="AK12942" s="267"/>
    </row>
    <row r="12943" spans="37:37">
      <c r="AK12943" s="267"/>
    </row>
    <row r="12944" spans="37:37">
      <c r="AK12944" s="267"/>
    </row>
    <row r="12945" spans="37:37">
      <c r="AK12945" s="267"/>
    </row>
    <row r="12946" spans="37:37">
      <c r="AK12946" s="267"/>
    </row>
    <row r="12947" spans="37:37">
      <c r="AK12947" s="267"/>
    </row>
    <row r="12948" spans="37:37">
      <c r="AK12948" s="267"/>
    </row>
    <row r="12949" spans="37:37">
      <c r="AK12949" s="267"/>
    </row>
    <row r="12950" spans="37:37">
      <c r="AK12950" s="267"/>
    </row>
    <row r="12951" spans="37:37">
      <c r="AK12951" s="267"/>
    </row>
    <row r="12952" spans="37:37">
      <c r="AK12952" s="267"/>
    </row>
    <row r="12953" spans="37:37">
      <c r="AK12953" s="267"/>
    </row>
    <row r="12954" spans="37:37">
      <c r="AK12954" s="267"/>
    </row>
    <row r="12955" spans="37:37">
      <c r="AK12955" s="267"/>
    </row>
    <row r="12956" spans="37:37">
      <c r="AK12956" s="267"/>
    </row>
    <row r="12957" spans="37:37">
      <c r="AK12957" s="267"/>
    </row>
    <row r="12958" spans="37:37">
      <c r="AK12958" s="267"/>
    </row>
    <row r="12959" spans="37:37">
      <c r="AK12959" s="267"/>
    </row>
    <row r="12960" spans="37:37">
      <c r="AK12960" s="267"/>
    </row>
    <row r="12961" spans="37:37">
      <c r="AK12961" s="267"/>
    </row>
    <row r="12962" spans="37:37">
      <c r="AK12962" s="267"/>
    </row>
    <row r="12963" spans="37:37">
      <c r="AK12963" s="267"/>
    </row>
    <row r="12964" spans="37:37">
      <c r="AK12964" s="267"/>
    </row>
    <row r="12965" spans="37:37">
      <c r="AK12965" s="267"/>
    </row>
    <row r="12966" spans="37:37">
      <c r="AK12966" s="267"/>
    </row>
    <row r="12967" spans="37:37">
      <c r="AK12967" s="267"/>
    </row>
    <row r="12968" spans="37:37">
      <c r="AK12968" s="267"/>
    </row>
    <row r="12969" spans="37:37">
      <c r="AK12969" s="267"/>
    </row>
    <row r="12970" spans="37:37">
      <c r="AK12970" s="267"/>
    </row>
    <row r="12971" spans="37:37">
      <c r="AK12971" s="267"/>
    </row>
    <row r="12972" spans="37:37">
      <c r="AK12972" s="267"/>
    </row>
    <row r="12973" spans="37:37">
      <c r="AK12973" s="267"/>
    </row>
    <row r="12974" spans="37:37">
      <c r="AK12974" s="267"/>
    </row>
    <row r="12975" spans="37:37">
      <c r="AK12975" s="267"/>
    </row>
    <row r="12976" spans="37:37">
      <c r="AK12976" s="267"/>
    </row>
    <row r="12977" spans="37:37">
      <c r="AK12977" s="267"/>
    </row>
    <row r="12978" spans="37:37">
      <c r="AK12978" s="267"/>
    </row>
    <row r="12979" spans="37:37">
      <c r="AK12979" s="267"/>
    </row>
    <row r="12980" spans="37:37">
      <c r="AK12980" s="267"/>
    </row>
    <row r="12981" spans="37:37">
      <c r="AK12981" s="267"/>
    </row>
    <row r="12982" spans="37:37">
      <c r="AK12982" s="267"/>
    </row>
    <row r="12983" spans="37:37">
      <c r="AK12983" s="267"/>
    </row>
    <row r="12984" spans="37:37">
      <c r="AK12984" s="267"/>
    </row>
    <row r="12985" spans="37:37">
      <c r="AK12985" s="267"/>
    </row>
    <row r="12986" spans="37:37">
      <c r="AK12986" s="267"/>
    </row>
    <row r="12987" spans="37:37">
      <c r="AK12987" s="267"/>
    </row>
    <row r="12988" spans="37:37">
      <c r="AK12988" s="267"/>
    </row>
    <row r="12989" spans="37:37">
      <c r="AK12989" s="267"/>
    </row>
    <row r="12990" spans="37:37">
      <c r="AK12990" s="267"/>
    </row>
    <row r="12991" spans="37:37">
      <c r="AK12991" s="267"/>
    </row>
    <row r="12992" spans="37:37">
      <c r="AK12992" s="267"/>
    </row>
    <row r="12993" spans="37:37">
      <c r="AK12993" s="267"/>
    </row>
    <row r="12994" spans="37:37">
      <c r="AK12994" s="267"/>
    </row>
    <row r="12995" spans="37:37">
      <c r="AK12995" s="267"/>
    </row>
    <row r="12996" spans="37:37">
      <c r="AK12996" s="267"/>
    </row>
    <row r="12997" spans="37:37">
      <c r="AK12997" s="267"/>
    </row>
    <row r="12998" spans="37:37">
      <c r="AK12998" s="267"/>
    </row>
    <row r="12999" spans="37:37">
      <c r="AK12999" s="267"/>
    </row>
    <row r="13000" spans="37:37">
      <c r="AK13000" s="267"/>
    </row>
    <row r="13001" spans="37:37">
      <c r="AK13001" s="267"/>
    </row>
    <row r="13002" spans="37:37">
      <c r="AK13002" s="267"/>
    </row>
    <row r="13003" spans="37:37">
      <c r="AK13003" s="267"/>
    </row>
    <row r="13004" spans="37:37">
      <c r="AK13004" s="267"/>
    </row>
    <row r="13005" spans="37:37">
      <c r="AK13005" s="267"/>
    </row>
    <row r="13006" spans="37:37">
      <c r="AK13006" s="267"/>
    </row>
    <row r="13007" spans="37:37">
      <c r="AK13007" s="267"/>
    </row>
    <row r="13008" spans="37:37">
      <c r="AK13008" s="267"/>
    </row>
    <row r="13009" spans="37:37">
      <c r="AK13009" s="267"/>
    </row>
    <row r="13010" spans="37:37">
      <c r="AK13010" s="267"/>
    </row>
    <row r="13011" spans="37:37">
      <c r="AK13011" s="267"/>
    </row>
    <row r="13012" spans="37:37">
      <c r="AK13012" s="267"/>
    </row>
    <row r="13013" spans="37:37">
      <c r="AK13013" s="267"/>
    </row>
    <row r="13014" spans="37:37">
      <c r="AK13014" s="267"/>
    </row>
    <row r="13015" spans="37:37">
      <c r="AK13015" s="267"/>
    </row>
    <row r="13016" spans="37:37">
      <c r="AK13016" s="267"/>
    </row>
    <row r="13017" spans="37:37">
      <c r="AK13017" s="267"/>
    </row>
    <row r="13018" spans="37:37">
      <c r="AK13018" s="267"/>
    </row>
    <row r="13019" spans="37:37">
      <c r="AK13019" s="267"/>
    </row>
    <row r="13020" spans="37:37">
      <c r="AK13020" s="267"/>
    </row>
    <row r="13021" spans="37:37">
      <c r="AK13021" s="267"/>
    </row>
    <row r="13022" spans="37:37">
      <c r="AK13022" s="267"/>
    </row>
    <row r="13023" spans="37:37">
      <c r="AK13023" s="267"/>
    </row>
    <row r="13024" spans="37:37">
      <c r="AK13024" s="267"/>
    </row>
    <row r="13025" spans="37:37">
      <c r="AK13025" s="267"/>
    </row>
    <row r="13026" spans="37:37">
      <c r="AK13026" s="267"/>
    </row>
    <row r="13027" spans="37:37">
      <c r="AK13027" s="267"/>
    </row>
    <row r="13028" spans="37:37">
      <c r="AK13028" s="267"/>
    </row>
    <row r="13029" spans="37:37">
      <c r="AK13029" s="267"/>
    </row>
    <row r="13030" spans="37:37">
      <c r="AK13030" s="267"/>
    </row>
    <row r="13031" spans="37:37">
      <c r="AK13031" s="267"/>
    </row>
    <row r="13032" spans="37:37">
      <c r="AK13032" s="267"/>
    </row>
    <row r="13033" spans="37:37">
      <c r="AK13033" s="267"/>
    </row>
    <row r="13034" spans="37:37">
      <c r="AK13034" s="267"/>
    </row>
    <row r="13035" spans="37:37">
      <c r="AK13035" s="267"/>
    </row>
    <row r="13036" spans="37:37">
      <c r="AK13036" s="267"/>
    </row>
    <row r="13037" spans="37:37">
      <c r="AK13037" s="267"/>
    </row>
    <row r="13038" spans="37:37">
      <c r="AK13038" s="267"/>
    </row>
    <row r="13039" spans="37:37">
      <c r="AK13039" s="267"/>
    </row>
    <row r="13040" spans="37:37">
      <c r="AK13040" s="267"/>
    </row>
    <row r="13041" spans="37:37">
      <c r="AK13041" s="267"/>
    </row>
    <row r="13042" spans="37:37">
      <c r="AK13042" s="267"/>
    </row>
    <row r="13043" spans="37:37">
      <c r="AK13043" s="267"/>
    </row>
    <row r="13044" spans="37:37">
      <c r="AK13044" s="267"/>
    </row>
    <row r="13045" spans="37:37">
      <c r="AK13045" s="267"/>
    </row>
    <row r="13046" spans="37:37">
      <c r="AK13046" s="267"/>
    </row>
    <row r="13047" spans="37:37">
      <c r="AK13047" s="267"/>
    </row>
    <row r="13048" spans="37:37">
      <c r="AK13048" s="267"/>
    </row>
    <row r="13049" spans="37:37">
      <c r="AK13049" s="267"/>
    </row>
    <row r="13050" spans="37:37">
      <c r="AK13050" s="267"/>
    </row>
    <row r="13051" spans="37:37">
      <c r="AK13051" s="267"/>
    </row>
    <row r="13052" spans="37:37">
      <c r="AK13052" s="267"/>
    </row>
    <row r="13053" spans="37:37">
      <c r="AK13053" s="267"/>
    </row>
    <row r="13054" spans="37:37">
      <c r="AK13054" s="267"/>
    </row>
    <row r="13055" spans="37:37">
      <c r="AK13055" s="267"/>
    </row>
    <row r="13056" spans="37:37">
      <c r="AK13056" s="267"/>
    </row>
    <row r="13057" spans="37:37">
      <c r="AK13057" s="267"/>
    </row>
    <row r="13058" spans="37:37">
      <c r="AK13058" s="267"/>
    </row>
    <row r="13059" spans="37:37">
      <c r="AK13059" s="267"/>
    </row>
    <row r="13060" spans="37:37">
      <c r="AK13060" s="267"/>
    </row>
    <row r="13061" spans="37:37">
      <c r="AK13061" s="267"/>
    </row>
    <row r="13062" spans="37:37">
      <c r="AK13062" s="267"/>
    </row>
    <row r="13063" spans="37:37">
      <c r="AK13063" s="267"/>
    </row>
    <row r="13064" spans="37:37">
      <c r="AK13064" s="267"/>
    </row>
    <row r="13065" spans="37:37">
      <c r="AK13065" s="267"/>
    </row>
    <row r="13066" spans="37:37">
      <c r="AK13066" s="267"/>
    </row>
    <row r="13067" spans="37:37">
      <c r="AK13067" s="267"/>
    </row>
    <row r="13068" spans="37:37">
      <c r="AK13068" s="267"/>
    </row>
    <row r="13069" spans="37:37">
      <c r="AK13069" s="267"/>
    </row>
    <row r="13070" spans="37:37">
      <c r="AK13070" s="267"/>
    </row>
    <row r="13071" spans="37:37">
      <c r="AK13071" s="267"/>
    </row>
    <row r="13072" spans="37:37">
      <c r="AK13072" s="267"/>
    </row>
    <row r="13073" spans="37:37">
      <c r="AK13073" s="267"/>
    </row>
    <row r="13074" spans="37:37">
      <c r="AK13074" s="267"/>
    </row>
    <row r="13075" spans="37:37">
      <c r="AK13075" s="267"/>
    </row>
    <row r="13076" spans="37:37">
      <c r="AK13076" s="267"/>
    </row>
    <row r="13077" spans="37:37">
      <c r="AK13077" s="267"/>
    </row>
    <row r="13078" spans="37:37">
      <c r="AK13078" s="267"/>
    </row>
    <row r="13079" spans="37:37">
      <c r="AK13079" s="267"/>
    </row>
    <row r="13080" spans="37:37">
      <c r="AK13080" s="267"/>
    </row>
    <row r="13081" spans="37:37">
      <c r="AK13081" s="267"/>
    </row>
    <row r="13082" spans="37:37">
      <c r="AK13082" s="267"/>
    </row>
    <row r="13083" spans="37:37">
      <c r="AK13083" s="267"/>
    </row>
    <row r="13084" spans="37:37">
      <c r="AK13084" s="267"/>
    </row>
    <row r="13085" spans="37:37">
      <c r="AK13085" s="267"/>
    </row>
    <row r="13086" spans="37:37">
      <c r="AK13086" s="267"/>
    </row>
    <row r="13087" spans="37:37">
      <c r="AK13087" s="267"/>
    </row>
    <row r="13088" spans="37:37">
      <c r="AK13088" s="267"/>
    </row>
    <row r="13089" spans="37:37">
      <c r="AK13089" s="267"/>
    </row>
    <row r="13090" spans="37:37">
      <c r="AK13090" s="267"/>
    </row>
    <row r="13091" spans="37:37">
      <c r="AK13091" s="267"/>
    </row>
    <row r="13092" spans="37:37">
      <c r="AK13092" s="267"/>
    </row>
    <row r="13093" spans="37:37">
      <c r="AK13093" s="267"/>
    </row>
    <row r="13094" spans="37:37">
      <c r="AK13094" s="267"/>
    </row>
    <row r="13095" spans="37:37">
      <c r="AK13095" s="267"/>
    </row>
    <row r="13096" spans="37:37">
      <c r="AK13096" s="267"/>
    </row>
    <row r="13097" spans="37:37">
      <c r="AK13097" s="267"/>
    </row>
    <row r="13098" spans="37:37">
      <c r="AK13098" s="267"/>
    </row>
    <row r="13099" spans="37:37">
      <c r="AK13099" s="267"/>
    </row>
    <row r="13100" spans="37:37">
      <c r="AK13100" s="267"/>
    </row>
    <row r="13101" spans="37:37">
      <c r="AK13101" s="267"/>
    </row>
    <row r="13102" spans="37:37">
      <c r="AK13102" s="267"/>
    </row>
    <row r="13103" spans="37:37">
      <c r="AK13103" s="267"/>
    </row>
    <row r="13104" spans="37:37">
      <c r="AK13104" s="267"/>
    </row>
    <row r="13105" spans="37:37">
      <c r="AK13105" s="267"/>
    </row>
    <row r="13106" spans="37:37">
      <c r="AK13106" s="267"/>
    </row>
    <row r="13107" spans="37:37">
      <c r="AK13107" s="267"/>
    </row>
    <row r="13108" spans="37:37">
      <c r="AK13108" s="267"/>
    </row>
    <row r="13109" spans="37:37">
      <c r="AK13109" s="267"/>
    </row>
    <row r="13110" spans="37:37">
      <c r="AK13110" s="267"/>
    </row>
    <row r="13111" spans="37:37">
      <c r="AK13111" s="267"/>
    </row>
    <row r="13112" spans="37:37">
      <c r="AK13112" s="267"/>
    </row>
    <row r="13113" spans="37:37">
      <c r="AK13113" s="267"/>
    </row>
    <row r="13114" spans="37:37">
      <c r="AK13114" s="267"/>
    </row>
    <row r="13115" spans="37:37">
      <c r="AK13115" s="267"/>
    </row>
    <row r="13116" spans="37:37">
      <c r="AK13116" s="267"/>
    </row>
    <row r="13117" spans="37:37">
      <c r="AK13117" s="267"/>
    </row>
    <row r="13118" spans="37:37">
      <c r="AK13118" s="267"/>
    </row>
    <row r="13119" spans="37:37">
      <c r="AK13119" s="267"/>
    </row>
    <row r="13120" spans="37:37">
      <c r="AK13120" s="267"/>
    </row>
    <row r="13121" spans="37:37">
      <c r="AK13121" s="267"/>
    </row>
    <row r="13122" spans="37:37">
      <c r="AK13122" s="267"/>
    </row>
    <row r="13123" spans="37:37">
      <c r="AK13123" s="267"/>
    </row>
    <row r="13124" spans="37:37">
      <c r="AK13124" s="267"/>
    </row>
    <row r="13125" spans="37:37">
      <c r="AK13125" s="267"/>
    </row>
    <row r="13126" spans="37:37">
      <c r="AK13126" s="267"/>
    </row>
    <row r="13127" spans="37:37">
      <c r="AK13127" s="267"/>
    </row>
    <row r="13128" spans="37:37">
      <c r="AK13128" s="267"/>
    </row>
    <row r="13129" spans="37:37">
      <c r="AK13129" s="267"/>
    </row>
    <row r="13130" spans="37:37">
      <c r="AK13130" s="267"/>
    </row>
    <row r="13131" spans="37:37">
      <c r="AK13131" s="267"/>
    </row>
    <row r="13132" spans="37:37">
      <c r="AK13132" s="267"/>
    </row>
    <row r="13133" spans="37:37">
      <c r="AK13133" s="267"/>
    </row>
    <row r="13134" spans="37:37">
      <c r="AK13134" s="267"/>
    </row>
    <row r="13135" spans="37:37">
      <c r="AK13135" s="267"/>
    </row>
    <row r="13136" spans="37:37">
      <c r="AK13136" s="267"/>
    </row>
    <row r="13137" spans="37:37">
      <c r="AK13137" s="267"/>
    </row>
    <row r="13138" spans="37:37">
      <c r="AK13138" s="267"/>
    </row>
    <row r="13139" spans="37:37">
      <c r="AK13139" s="267"/>
    </row>
    <row r="13140" spans="37:37">
      <c r="AK13140" s="267"/>
    </row>
    <row r="13141" spans="37:37">
      <c r="AK13141" s="267"/>
    </row>
    <row r="13142" spans="37:37">
      <c r="AK13142" s="267"/>
    </row>
    <row r="13143" spans="37:37">
      <c r="AK13143" s="267"/>
    </row>
    <row r="13144" spans="37:37">
      <c r="AK13144" s="267"/>
    </row>
    <row r="13145" spans="37:37">
      <c r="AK13145" s="267"/>
    </row>
    <row r="13146" spans="37:37">
      <c r="AK13146" s="267"/>
    </row>
    <row r="13147" spans="37:37">
      <c r="AK13147" s="267"/>
    </row>
    <row r="13148" spans="37:37">
      <c r="AK13148" s="267"/>
    </row>
    <row r="13149" spans="37:37">
      <c r="AK13149" s="267"/>
    </row>
    <row r="13150" spans="37:37">
      <c r="AK13150" s="267"/>
    </row>
    <row r="13151" spans="37:37">
      <c r="AK13151" s="267"/>
    </row>
    <row r="13152" spans="37:37">
      <c r="AK13152" s="267"/>
    </row>
    <row r="13153" spans="37:37">
      <c r="AK13153" s="267"/>
    </row>
    <row r="13154" spans="37:37">
      <c r="AK13154" s="267"/>
    </row>
    <row r="13155" spans="37:37">
      <c r="AK13155" s="267"/>
    </row>
    <row r="13156" spans="37:37">
      <c r="AK13156" s="267"/>
    </row>
    <row r="13157" spans="37:37">
      <c r="AK13157" s="267"/>
    </row>
    <row r="13158" spans="37:37">
      <c r="AK13158" s="267"/>
    </row>
    <row r="13159" spans="37:37">
      <c r="AK13159" s="267"/>
    </row>
    <row r="13160" spans="37:37">
      <c r="AK13160" s="267"/>
    </row>
    <row r="13161" spans="37:37">
      <c r="AK13161" s="267"/>
    </row>
    <row r="13162" spans="37:37">
      <c r="AK13162" s="267"/>
    </row>
    <row r="13163" spans="37:37">
      <c r="AK13163" s="267"/>
    </row>
    <row r="13164" spans="37:37">
      <c r="AK13164" s="267"/>
    </row>
    <row r="13165" spans="37:37">
      <c r="AK13165" s="267"/>
    </row>
    <row r="13166" spans="37:37">
      <c r="AK13166" s="267"/>
    </row>
    <row r="13167" spans="37:37">
      <c r="AK13167" s="267"/>
    </row>
    <row r="13168" spans="37:37">
      <c r="AK13168" s="267"/>
    </row>
    <row r="13169" spans="37:37">
      <c r="AK13169" s="267"/>
    </row>
    <row r="13170" spans="37:37">
      <c r="AK13170" s="267"/>
    </row>
    <row r="13171" spans="37:37">
      <c r="AK13171" s="267"/>
    </row>
    <row r="13172" spans="37:37">
      <c r="AK13172" s="267"/>
    </row>
    <row r="13173" spans="37:37">
      <c r="AK13173" s="267"/>
    </row>
    <row r="13174" spans="37:37">
      <c r="AK13174" s="267"/>
    </row>
    <row r="13175" spans="37:37">
      <c r="AK13175" s="267"/>
    </row>
    <row r="13176" spans="37:37">
      <c r="AK13176" s="267"/>
    </row>
    <row r="13177" spans="37:37">
      <c r="AK13177" s="267"/>
    </row>
    <row r="13178" spans="37:37">
      <c r="AK13178" s="267"/>
    </row>
    <row r="13179" spans="37:37">
      <c r="AK13179" s="267"/>
    </row>
    <row r="13180" spans="37:37">
      <c r="AK13180" s="267"/>
    </row>
    <row r="13181" spans="37:37">
      <c r="AK13181" s="267"/>
    </row>
    <row r="13182" spans="37:37">
      <c r="AK13182" s="267"/>
    </row>
    <row r="13183" spans="37:37">
      <c r="AK13183" s="267"/>
    </row>
    <row r="13184" spans="37:37">
      <c r="AK13184" s="267"/>
    </row>
    <row r="13185" spans="37:37">
      <c r="AK13185" s="267"/>
    </row>
    <row r="13186" spans="37:37">
      <c r="AK13186" s="267"/>
    </row>
    <row r="13187" spans="37:37">
      <c r="AK13187" s="267"/>
    </row>
    <row r="13188" spans="37:37">
      <c r="AK13188" s="267"/>
    </row>
    <row r="13189" spans="37:37">
      <c r="AK13189" s="267"/>
    </row>
    <row r="13190" spans="37:37">
      <c r="AK13190" s="267"/>
    </row>
    <row r="13191" spans="37:37">
      <c r="AK13191" s="267"/>
    </row>
    <row r="13192" spans="37:37">
      <c r="AK13192" s="267"/>
    </row>
    <row r="13193" spans="37:37">
      <c r="AK13193" s="267"/>
    </row>
    <row r="13194" spans="37:37">
      <c r="AK13194" s="267"/>
    </row>
    <row r="13195" spans="37:37">
      <c r="AK13195" s="267"/>
    </row>
    <row r="13196" spans="37:37">
      <c r="AK13196" s="267"/>
    </row>
    <row r="13197" spans="37:37">
      <c r="AK13197" s="267"/>
    </row>
    <row r="13198" spans="37:37">
      <c r="AK13198" s="267"/>
    </row>
    <row r="13199" spans="37:37">
      <c r="AK13199" s="267"/>
    </row>
    <row r="13200" spans="37:37">
      <c r="AK13200" s="267"/>
    </row>
    <row r="13201" spans="37:37">
      <c r="AK13201" s="267"/>
    </row>
    <row r="13202" spans="37:37">
      <c r="AK13202" s="267"/>
    </row>
    <row r="13203" spans="37:37">
      <c r="AK13203" s="267"/>
    </row>
    <row r="13204" spans="37:37">
      <c r="AK13204" s="267"/>
    </row>
    <row r="13205" spans="37:37">
      <c r="AK13205" s="267"/>
    </row>
    <row r="13206" spans="37:37">
      <c r="AK13206" s="267"/>
    </row>
    <row r="13207" spans="37:37">
      <c r="AK13207" s="267"/>
    </row>
    <row r="13208" spans="37:37">
      <c r="AK13208" s="267"/>
    </row>
    <row r="13209" spans="37:37">
      <c r="AK13209" s="267"/>
    </row>
    <row r="13210" spans="37:37">
      <c r="AK13210" s="267"/>
    </row>
    <row r="13211" spans="37:37">
      <c r="AK13211" s="267"/>
    </row>
    <row r="13212" spans="37:37">
      <c r="AK13212" s="267"/>
    </row>
    <row r="13213" spans="37:37">
      <c r="AK13213" s="267"/>
    </row>
    <row r="13214" spans="37:37">
      <c r="AK13214" s="267"/>
    </row>
    <row r="13215" spans="37:37">
      <c r="AK13215" s="267"/>
    </row>
    <row r="13216" spans="37:37">
      <c r="AK13216" s="267"/>
    </row>
    <row r="13217" spans="37:37">
      <c r="AK13217" s="267"/>
    </row>
    <row r="13218" spans="37:37">
      <c r="AK13218" s="267"/>
    </row>
    <row r="13219" spans="37:37">
      <c r="AK13219" s="267"/>
    </row>
    <row r="13220" spans="37:37">
      <c r="AK13220" s="267"/>
    </row>
    <row r="13221" spans="37:37">
      <c r="AK13221" s="267"/>
    </row>
    <row r="13222" spans="37:37">
      <c r="AK13222" s="267"/>
    </row>
    <row r="13223" spans="37:37">
      <c r="AK13223" s="267"/>
    </row>
    <row r="13224" spans="37:37">
      <c r="AK13224" s="267"/>
    </row>
    <row r="13225" spans="37:37">
      <c r="AK13225" s="267"/>
    </row>
    <row r="13226" spans="37:37">
      <c r="AK13226" s="267"/>
    </row>
    <row r="13227" spans="37:37">
      <c r="AK13227" s="267"/>
    </row>
    <row r="13228" spans="37:37">
      <c r="AK13228" s="267"/>
    </row>
    <row r="13229" spans="37:37">
      <c r="AK13229" s="267"/>
    </row>
    <row r="13230" spans="37:37">
      <c r="AK13230" s="267"/>
    </row>
    <row r="13231" spans="37:37">
      <c r="AK13231" s="267"/>
    </row>
    <row r="13232" spans="37:37">
      <c r="AK13232" s="267"/>
    </row>
    <row r="13233" spans="37:37">
      <c r="AK13233" s="267"/>
    </row>
    <row r="13234" spans="37:37">
      <c r="AK13234" s="267"/>
    </row>
    <row r="13235" spans="37:37">
      <c r="AK13235" s="267"/>
    </row>
    <row r="13236" spans="37:37">
      <c r="AK13236" s="267"/>
    </row>
    <row r="13237" spans="37:37">
      <c r="AK13237" s="267"/>
    </row>
    <row r="13238" spans="37:37">
      <c r="AK13238" s="267"/>
    </row>
    <row r="13239" spans="37:37">
      <c r="AK13239" s="267"/>
    </row>
    <row r="13240" spans="37:37">
      <c r="AK13240" s="267"/>
    </row>
    <row r="13241" spans="37:37">
      <c r="AK13241" s="267"/>
    </row>
    <row r="13242" spans="37:37">
      <c r="AK13242" s="267"/>
    </row>
    <row r="13243" spans="37:37">
      <c r="AK13243" s="267"/>
    </row>
    <row r="13244" spans="37:37">
      <c r="AK13244" s="267"/>
    </row>
    <row r="13245" spans="37:37">
      <c r="AK13245" s="267"/>
    </row>
    <row r="13246" spans="37:37">
      <c r="AK13246" s="267"/>
    </row>
    <row r="13247" spans="37:37">
      <c r="AK13247" s="267"/>
    </row>
    <row r="13248" spans="37:37">
      <c r="AK13248" s="267"/>
    </row>
    <row r="13249" spans="37:37">
      <c r="AK13249" s="267"/>
    </row>
    <row r="13250" spans="37:37">
      <c r="AK13250" s="267"/>
    </row>
    <row r="13251" spans="37:37">
      <c r="AK13251" s="267"/>
    </row>
    <row r="13252" spans="37:37">
      <c r="AK13252" s="267"/>
    </row>
    <row r="13253" spans="37:37">
      <c r="AK13253" s="267"/>
    </row>
    <row r="13254" spans="37:37">
      <c r="AK13254" s="267"/>
    </row>
    <row r="13255" spans="37:37">
      <c r="AK13255" s="267"/>
    </row>
    <row r="13256" spans="37:37">
      <c r="AK13256" s="267"/>
    </row>
    <row r="13257" spans="37:37">
      <c r="AK13257" s="267"/>
    </row>
    <row r="13258" spans="37:37">
      <c r="AK13258" s="267"/>
    </row>
    <row r="13259" spans="37:37">
      <c r="AK13259" s="267"/>
    </row>
    <row r="13260" spans="37:37">
      <c r="AK13260" s="267"/>
    </row>
    <row r="13261" spans="37:37">
      <c r="AK13261" s="267"/>
    </row>
    <row r="13262" spans="37:37">
      <c r="AK13262" s="267"/>
    </row>
    <row r="13263" spans="37:37">
      <c r="AK13263" s="267"/>
    </row>
    <row r="13264" spans="37:37">
      <c r="AK13264" s="267"/>
    </row>
    <row r="13265" spans="37:37">
      <c r="AK13265" s="267"/>
    </row>
    <row r="13266" spans="37:37">
      <c r="AK13266" s="267"/>
    </row>
    <row r="13267" spans="37:37">
      <c r="AK13267" s="267"/>
    </row>
    <row r="13268" spans="37:37">
      <c r="AK13268" s="267"/>
    </row>
    <row r="13269" spans="37:37">
      <c r="AK13269" s="267"/>
    </row>
    <row r="13270" spans="37:37">
      <c r="AK13270" s="267"/>
    </row>
    <row r="13271" spans="37:37">
      <c r="AK13271" s="267"/>
    </row>
    <row r="13272" spans="37:37">
      <c r="AK13272" s="267"/>
    </row>
    <row r="13273" spans="37:37">
      <c r="AK13273" s="267"/>
    </row>
    <row r="13274" spans="37:37">
      <c r="AK13274" s="267"/>
    </row>
    <row r="13275" spans="37:37">
      <c r="AK13275" s="267"/>
    </row>
    <row r="13276" spans="37:37">
      <c r="AK13276" s="267"/>
    </row>
    <row r="13277" spans="37:37">
      <c r="AK13277" s="267"/>
    </row>
    <row r="13278" spans="37:37">
      <c r="AK13278" s="267"/>
    </row>
    <row r="13279" spans="37:37">
      <c r="AK13279" s="267"/>
    </row>
    <row r="13280" spans="37:37">
      <c r="AK13280" s="267"/>
    </row>
    <row r="13281" spans="37:37">
      <c r="AK13281" s="267"/>
    </row>
    <row r="13282" spans="37:37">
      <c r="AK13282" s="267"/>
    </row>
    <row r="13283" spans="37:37">
      <c r="AK13283" s="267"/>
    </row>
    <row r="13284" spans="37:37">
      <c r="AK13284" s="267"/>
    </row>
    <row r="13285" spans="37:37">
      <c r="AK13285" s="267"/>
    </row>
    <row r="13286" spans="37:37">
      <c r="AK13286" s="267"/>
    </row>
    <row r="13287" spans="37:37">
      <c r="AK13287" s="267"/>
    </row>
    <row r="13288" spans="37:37">
      <c r="AK13288" s="267"/>
    </row>
    <row r="13289" spans="37:37">
      <c r="AK13289" s="267"/>
    </row>
    <row r="13290" spans="37:37">
      <c r="AK13290" s="267"/>
    </row>
    <row r="13291" spans="37:37">
      <c r="AK13291" s="267"/>
    </row>
    <row r="13292" spans="37:37">
      <c r="AK13292" s="267"/>
    </row>
    <row r="13293" spans="37:37">
      <c r="AK13293" s="267"/>
    </row>
    <row r="13294" spans="37:37">
      <c r="AK13294" s="267"/>
    </row>
    <row r="13295" spans="37:37">
      <c r="AK13295" s="267"/>
    </row>
    <row r="13296" spans="37:37">
      <c r="AK13296" s="267"/>
    </row>
    <row r="13297" spans="37:37">
      <c r="AK13297" s="267"/>
    </row>
    <row r="13298" spans="37:37">
      <c r="AK13298" s="267"/>
    </row>
    <row r="13299" spans="37:37">
      <c r="AK13299" s="267"/>
    </row>
    <row r="13300" spans="37:37">
      <c r="AK13300" s="267"/>
    </row>
    <row r="13301" spans="37:37">
      <c r="AK13301" s="267"/>
    </row>
    <row r="13302" spans="37:37">
      <c r="AK13302" s="267"/>
    </row>
    <row r="13303" spans="37:37">
      <c r="AK13303" s="267"/>
    </row>
    <row r="13304" spans="37:37">
      <c r="AK13304" s="267"/>
    </row>
    <row r="13305" spans="37:37">
      <c r="AK13305" s="267"/>
    </row>
    <row r="13306" spans="37:37">
      <c r="AK13306" s="267"/>
    </row>
    <row r="13307" spans="37:37">
      <c r="AK13307" s="267"/>
    </row>
    <row r="13308" spans="37:37">
      <c r="AK13308" s="267"/>
    </row>
    <row r="13309" spans="37:37">
      <c r="AK13309" s="267"/>
    </row>
    <row r="13310" spans="37:37">
      <c r="AK13310" s="267"/>
    </row>
    <row r="13311" spans="37:37">
      <c r="AK13311" s="267"/>
    </row>
    <row r="13312" spans="37:37">
      <c r="AK13312" s="267"/>
    </row>
    <row r="13313" spans="37:37">
      <c r="AK13313" s="267"/>
    </row>
    <row r="13314" spans="37:37">
      <c r="AK13314" s="267"/>
    </row>
    <row r="13315" spans="37:37">
      <c r="AK13315" s="267"/>
    </row>
    <row r="13316" spans="37:37">
      <c r="AK13316" s="267"/>
    </row>
    <row r="13317" spans="37:37">
      <c r="AK13317" s="267"/>
    </row>
    <row r="13318" spans="37:37">
      <c r="AK13318" s="267"/>
    </row>
    <row r="13319" spans="37:37">
      <c r="AK13319" s="267"/>
    </row>
    <row r="13320" spans="37:37">
      <c r="AK13320" s="267"/>
    </row>
    <row r="13321" spans="37:37">
      <c r="AK13321" s="267"/>
    </row>
    <row r="13322" spans="37:37">
      <c r="AK13322" s="267"/>
    </row>
    <row r="13323" spans="37:37">
      <c r="AK13323" s="267"/>
    </row>
    <row r="13324" spans="37:37">
      <c r="AK13324" s="267"/>
    </row>
    <row r="13325" spans="37:37">
      <c r="AK13325" s="267"/>
    </row>
    <row r="13326" spans="37:37">
      <c r="AK13326" s="267"/>
    </row>
    <row r="13327" spans="37:37">
      <c r="AK13327" s="267"/>
    </row>
    <row r="13328" spans="37:37">
      <c r="AK13328" s="267"/>
    </row>
    <row r="13329" spans="37:37">
      <c r="AK13329" s="267"/>
    </row>
    <row r="13330" spans="37:37">
      <c r="AK13330" s="267"/>
    </row>
    <row r="13331" spans="37:37">
      <c r="AK13331" s="267"/>
    </row>
    <row r="13332" spans="37:37">
      <c r="AK13332" s="267"/>
    </row>
    <row r="13333" spans="37:37">
      <c r="AK13333" s="267"/>
    </row>
    <row r="13334" spans="37:37">
      <c r="AK13334" s="267"/>
    </row>
    <row r="13335" spans="37:37">
      <c r="AK13335" s="267"/>
    </row>
    <row r="13336" spans="37:37">
      <c r="AK13336" s="267"/>
    </row>
    <row r="13337" spans="37:37">
      <c r="AK13337" s="267"/>
    </row>
    <row r="13338" spans="37:37">
      <c r="AK13338" s="267"/>
    </row>
    <row r="13339" spans="37:37">
      <c r="AK13339" s="267"/>
    </row>
    <row r="13340" spans="37:37">
      <c r="AK13340" s="267"/>
    </row>
    <row r="13341" spans="37:37">
      <c r="AK13341" s="267"/>
    </row>
    <row r="13342" spans="37:37">
      <c r="AK13342" s="267"/>
    </row>
    <row r="13343" spans="37:37">
      <c r="AK13343" s="267"/>
    </row>
    <row r="13344" spans="37:37">
      <c r="AK13344" s="267"/>
    </row>
    <row r="13345" spans="37:37">
      <c r="AK13345" s="267"/>
    </row>
    <row r="13346" spans="37:37">
      <c r="AK13346" s="267"/>
    </row>
    <row r="13347" spans="37:37">
      <c r="AK13347" s="267"/>
    </row>
    <row r="13348" spans="37:37">
      <c r="AK13348" s="267"/>
    </row>
    <row r="13349" spans="37:37">
      <c r="AK13349" s="267"/>
    </row>
    <row r="13350" spans="37:37">
      <c r="AK13350" s="267"/>
    </row>
    <row r="13351" spans="37:37">
      <c r="AK13351" s="267"/>
    </row>
    <row r="13352" spans="37:37">
      <c r="AK13352" s="267"/>
    </row>
    <row r="13353" spans="37:37">
      <c r="AK13353" s="267"/>
    </row>
    <row r="13354" spans="37:37">
      <c r="AK13354" s="267"/>
    </row>
    <row r="13355" spans="37:37">
      <c r="AK13355" s="267"/>
    </row>
    <row r="13356" spans="37:37">
      <c r="AK13356" s="267"/>
    </row>
    <row r="13357" spans="37:37">
      <c r="AK13357" s="267"/>
    </row>
    <row r="13358" spans="37:37">
      <c r="AK13358" s="267"/>
    </row>
    <row r="13359" spans="37:37">
      <c r="AK13359" s="267"/>
    </row>
    <row r="13360" spans="37:37">
      <c r="AK13360" s="267"/>
    </row>
    <row r="13361" spans="37:37">
      <c r="AK13361" s="267"/>
    </row>
    <row r="13362" spans="37:37">
      <c r="AK13362" s="267"/>
    </row>
    <row r="13363" spans="37:37">
      <c r="AK13363" s="267"/>
    </row>
    <row r="13364" spans="37:37">
      <c r="AK13364" s="267"/>
    </row>
    <row r="13365" spans="37:37">
      <c r="AK13365" s="267"/>
    </row>
    <row r="13366" spans="37:37">
      <c r="AK13366" s="267"/>
    </row>
    <row r="13367" spans="37:37">
      <c r="AK13367" s="267"/>
    </row>
    <row r="13368" spans="37:37">
      <c r="AK13368" s="267"/>
    </row>
    <row r="13369" spans="37:37">
      <c r="AK13369" s="267"/>
    </row>
    <row r="13370" spans="37:37">
      <c r="AK13370" s="267"/>
    </row>
    <row r="13371" spans="37:37">
      <c r="AK13371" s="267"/>
    </row>
    <row r="13372" spans="37:37">
      <c r="AK13372" s="267"/>
    </row>
    <row r="13373" spans="37:37">
      <c r="AK13373" s="267"/>
    </row>
    <row r="13374" spans="37:37">
      <c r="AK13374" s="267"/>
    </row>
    <row r="13375" spans="37:37">
      <c r="AK13375" s="267"/>
    </row>
    <row r="13376" spans="37:37">
      <c r="AK13376" s="267"/>
    </row>
    <row r="13377" spans="37:37">
      <c r="AK13377" s="267"/>
    </row>
    <row r="13378" spans="37:37">
      <c r="AK13378" s="267"/>
    </row>
    <row r="13379" spans="37:37">
      <c r="AK13379" s="267"/>
    </row>
    <row r="13380" spans="37:37">
      <c r="AK13380" s="267"/>
    </row>
    <row r="13381" spans="37:37">
      <c r="AK13381" s="267"/>
    </row>
    <row r="13382" spans="37:37">
      <c r="AK13382" s="267"/>
    </row>
    <row r="13383" spans="37:37">
      <c r="AK13383" s="267"/>
    </row>
    <row r="13384" spans="37:37">
      <c r="AK13384" s="267"/>
    </row>
    <row r="13385" spans="37:37">
      <c r="AK13385" s="267"/>
    </row>
    <row r="13386" spans="37:37">
      <c r="AK13386" s="267"/>
    </row>
    <row r="13387" spans="37:37">
      <c r="AK13387" s="267"/>
    </row>
    <row r="13388" spans="37:37">
      <c r="AK13388" s="267"/>
    </row>
    <row r="13389" spans="37:37">
      <c r="AK13389" s="267"/>
    </row>
    <row r="13390" spans="37:37">
      <c r="AK13390" s="267"/>
    </row>
    <row r="13391" spans="37:37">
      <c r="AK13391" s="267"/>
    </row>
    <row r="13392" spans="37:37">
      <c r="AK13392" s="267"/>
    </row>
    <row r="13393" spans="37:37">
      <c r="AK13393" s="267"/>
    </row>
    <row r="13394" spans="37:37">
      <c r="AK13394" s="267"/>
    </row>
    <row r="13395" spans="37:37">
      <c r="AK13395" s="267"/>
    </row>
    <row r="13396" spans="37:37">
      <c r="AK13396" s="267"/>
    </row>
    <row r="13397" spans="37:37">
      <c r="AK13397" s="267"/>
    </row>
    <row r="13398" spans="37:37">
      <c r="AK13398" s="267"/>
    </row>
    <row r="13399" spans="37:37">
      <c r="AK13399" s="267"/>
    </row>
    <row r="13400" spans="37:37">
      <c r="AK13400" s="267"/>
    </row>
    <row r="13401" spans="37:37">
      <c r="AK13401" s="267"/>
    </row>
    <row r="13402" spans="37:37">
      <c r="AK13402" s="267"/>
    </row>
    <row r="13403" spans="37:37">
      <c r="AK13403" s="267"/>
    </row>
    <row r="13404" spans="37:37">
      <c r="AK13404" s="267"/>
    </row>
    <row r="13405" spans="37:37">
      <c r="AK13405" s="267"/>
    </row>
    <row r="13406" spans="37:37">
      <c r="AK13406" s="267"/>
    </row>
    <row r="13407" spans="37:37">
      <c r="AK13407" s="267"/>
    </row>
    <row r="13408" spans="37:37">
      <c r="AK13408" s="267"/>
    </row>
    <row r="13409" spans="37:37">
      <c r="AK13409" s="267"/>
    </row>
    <row r="13410" spans="37:37">
      <c r="AK13410" s="267"/>
    </row>
    <row r="13411" spans="37:37">
      <c r="AK13411" s="267"/>
    </row>
    <row r="13412" spans="37:37">
      <c r="AK13412" s="267"/>
    </row>
    <row r="13413" spans="37:37">
      <c r="AK13413" s="267"/>
    </row>
    <row r="13414" spans="37:37">
      <c r="AK13414" s="267"/>
    </row>
    <row r="13415" spans="37:37">
      <c r="AK13415" s="267"/>
    </row>
    <row r="13416" spans="37:37">
      <c r="AK13416" s="267"/>
    </row>
    <row r="13417" spans="37:37">
      <c r="AK13417" s="267"/>
    </row>
    <row r="13418" spans="37:37">
      <c r="AK13418" s="267"/>
    </row>
    <row r="13419" spans="37:37">
      <c r="AK13419" s="267"/>
    </row>
    <row r="13420" spans="37:37">
      <c r="AK13420" s="267"/>
    </row>
    <row r="13421" spans="37:37">
      <c r="AK13421" s="267"/>
    </row>
    <row r="13422" spans="37:37">
      <c r="AK13422" s="267"/>
    </row>
    <row r="13423" spans="37:37">
      <c r="AK13423" s="267"/>
    </row>
    <row r="13424" spans="37:37">
      <c r="AK13424" s="267"/>
    </row>
    <row r="13425" spans="37:37">
      <c r="AK13425" s="267"/>
    </row>
    <row r="13426" spans="37:37">
      <c r="AK13426" s="267"/>
    </row>
    <row r="13427" spans="37:37">
      <c r="AK13427" s="267"/>
    </row>
    <row r="13428" spans="37:37">
      <c r="AK13428" s="267"/>
    </row>
    <row r="13429" spans="37:37">
      <c r="AK13429" s="267"/>
    </row>
    <row r="13430" spans="37:37">
      <c r="AK13430" s="267"/>
    </row>
    <row r="13431" spans="37:37">
      <c r="AK13431" s="267"/>
    </row>
    <row r="13432" spans="37:37">
      <c r="AK13432" s="267"/>
    </row>
    <row r="13433" spans="37:37">
      <c r="AK13433" s="267"/>
    </row>
    <row r="13434" spans="37:37">
      <c r="AK13434" s="267"/>
    </row>
    <row r="13435" spans="37:37">
      <c r="AK13435" s="267"/>
    </row>
    <row r="13436" spans="37:37">
      <c r="AK13436" s="267"/>
    </row>
    <row r="13437" spans="37:37">
      <c r="AK13437" s="267"/>
    </row>
    <row r="13438" spans="37:37">
      <c r="AK13438" s="267"/>
    </row>
    <row r="13439" spans="37:37">
      <c r="AK13439" s="267"/>
    </row>
    <row r="13440" spans="37:37">
      <c r="AK13440" s="267"/>
    </row>
    <row r="13441" spans="37:37">
      <c r="AK13441" s="267"/>
    </row>
    <row r="13442" spans="37:37">
      <c r="AK13442" s="267"/>
    </row>
    <row r="13443" spans="37:37">
      <c r="AK13443" s="267"/>
    </row>
    <row r="13444" spans="37:37">
      <c r="AK13444" s="267"/>
    </row>
    <row r="13445" spans="37:37">
      <c r="AK13445" s="267"/>
    </row>
    <row r="13446" spans="37:37">
      <c r="AK13446" s="267"/>
    </row>
    <row r="13447" spans="37:37">
      <c r="AK13447" s="267"/>
    </row>
    <row r="13448" spans="37:37">
      <c r="AK13448" s="267"/>
    </row>
    <row r="13449" spans="37:37">
      <c r="AK13449" s="267"/>
    </row>
    <row r="13450" spans="37:37">
      <c r="AK13450" s="267"/>
    </row>
    <row r="13451" spans="37:37">
      <c r="AK13451" s="267"/>
    </row>
    <row r="13452" spans="37:37">
      <c r="AK13452" s="267"/>
    </row>
    <row r="13453" spans="37:37">
      <c r="AK13453" s="267"/>
    </row>
    <row r="13454" spans="37:37">
      <c r="AK13454" s="267"/>
    </row>
    <row r="13455" spans="37:37">
      <c r="AK13455" s="267"/>
    </row>
    <row r="13456" spans="37:37">
      <c r="AK13456" s="267"/>
    </row>
    <row r="13457" spans="37:37">
      <c r="AK13457" s="267"/>
    </row>
    <row r="13458" spans="37:37">
      <c r="AK13458" s="267"/>
    </row>
    <row r="13459" spans="37:37">
      <c r="AK13459" s="267"/>
    </row>
    <row r="13460" spans="37:37">
      <c r="AK13460" s="267"/>
    </row>
    <row r="13461" spans="37:37">
      <c r="AK13461" s="267"/>
    </row>
    <row r="13462" spans="37:37">
      <c r="AK13462" s="267"/>
    </row>
    <row r="13463" spans="37:37">
      <c r="AK13463" s="267"/>
    </row>
    <row r="13464" spans="37:37">
      <c r="AK13464" s="267"/>
    </row>
    <row r="13465" spans="37:37">
      <c r="AK13465" s="267"/>
    </row>
    <row r="13466" spans="37:37">
      <c r="AK13466" s="267"/>
    </row>
    <row r="13467" spans="37:37">
      <c r="AK13467" s="267"/>
    </row>
    <row r="13468" spans="37:37">
      <c r="AK13468" s="267"/>
    </row>
    <row r="13469" spans="37:37">
      <c r="AK13469" s="267"/>
    </row>
    <row r="13470" spans="37:37">
      <c r="AK13470" s="267"/>
    </row>
    <row r="13471" spans="37:37">
      <c r="AK13471" s="267"/>
    </row>
    <row r="13472" spans="37:37">
      <c r="AK13472" s="267"/>
    </row>
    <row r="13473" spans="37:37">
      <c r="AK13473" s="267"/>
    </row>
    <row r="13474" spans="37:37">
      <c r="AK13474" s="267"/>
    </row>
    <row r="13475" spans="37:37">
      <c r="AK13475" s="267"/>
    </row>
    <row r="13476" spans="37:37">
      <c r="AK13476" s="267"/>
    </row>
    <row r="13477" spans="37:37">
      <c r="AK13477" s="267"/>
    </row>
    <row r="13478" spans="37:37">
      <c r="AK13478" s="267"/>
    </row>
    <row r="13479" spans="37:37">
      <c r="AK13479" s="267"/>
    </row>
    <row r="13480" spans="37:37">
      <c r="AK13480" s="267"/>
    </row>
    <row r="13481" spans="37:37">
      <c r="AK13481" s="267"/>
    </row>
    <row r="13482" spans="37:37">
      <c r="AK13482" s="267"/>
    </row>
    <row r="13483" spans="37:37">
      <c r="AK13483" s="267"/>
    </row>
    <row r="13484" spans="37:37">
      <c r="AK13484" s="267"/>
    </row>
    <row r="13485" spans="37:37">
      <c r="AK13485" s="267"/>
    </row>
    <row r="13486" spans="37:37">
      <c r="AK13486" s="267"/>
    </row>
    <row r="13487" spans="37:37">
      <c r="AK13487" s="267"/>
    </row>
    <row r="13488" spans="37:37">
      <c r="AK13488" s="267"/>
    </row>
    <row r="13489" spans="37:37">
      <c r="AK13489" s="267"/>
    </row>
    <row r="13490" spans="37:37">
      <c r="AK13490" s="267"/>
    </row>
    <row r="13491" spans="37:37">
      <c r="AK13491" s="267"/>
    </row>
    <row r="13492" spans="37:37">
      <c r="AK13492" s="267"/>
    </row>
    <row r="13493" spans="37:37">
      <c r="AK13493" s="267"/>
    </row>
    <row r="13494" spans="37:37">
      <c r="AK13494" s="267"/>
    </row>
    <row r="13495" spans="37:37">
      <c r="AK13495" s="267"/>
    </row>
    <row r="13496" spans="37:37">
      <c r="AK13496" s="267"/>
    </row>
    <row r="13497" spans="37:37">
      <c r="AK13497" s="267"/>
    </row>
    <row r="13498" spans="37:37">
      <c r="AK13498" s="267"/>
    </row>
    <row r="13499" spans="37:37">
      <c r="AK13499" s="267"/>
    </row>
    <row r="13500" spans="37:37">
      <c r="AK13500" s="267"/>
    </row>
    <row r="13501" spans="37:37">
      <c r="AK13501" s="267"/>
    </row>
    <row r="13502" spans="37:37">
      <c r="AK13502" s="267"/>
    </row>
    <row r="13503" spans="37:37">
      <c r="AK13503" s="267"/>
    </row>
    <row r="13504" spans="37:37">
      <c r="AK13504" s="267"/>
    </row>
    <row r="13505" spans="37:37">
      <c r="AK13505" s="267"/>
    </row>
    <row r="13506" spans="37:37">
      <c r="AK13506" s="267"/>
    </row>
    <row r="13507" spans="37:37">
      <c r="AK13507" s="267"/>
    </row>
    <row r="13508" spans="37:37">
      <c r="AK13508" s="267"/>
    </row>
    <row r="13509" spans="37:37">
      <c r="AK13509" s="267"/>
    </row>
    <row r="13510" spans="37:37">
      <c r="AK13510" s="267"/>
    </row>
    <row r="13511" spans="37:37">
      <c r="AK13511" s="267"/>
    </row>
    <row r="13512" spans="37:37">
      <c r="AK13512" s="267"/>
    </row>
    <row r="13513" spans="37:37">
      <c r="AK13513" s="267"/>
    </row>
    <row r="13514" spans="37:37">
      <c r="AK13514" s="267"/>
    </row>
    <row r="13515" spans="37:37">
      <c r="AK13515" s="267"/>
    </row>
    <row r="13516" spans="37:37">
      <c r="AK13516" s="267"/>
    </row>
    <row r="13517" spans="37:37">
      <c r="AK13517" s="267"/>
    </row>
    <row r="13518" spans="37:37">
      <c r="AK13518" s="267"/>
    </row>
    <row r="13519" spans="37:37">
      <c r="AK13519" s="267"/>
    </row>
    <row r="13520" spans="37:37">
      <c r="AK13520" s="267"/>
    </row>
    <row r="13521" spans="37:37">
      <c r="AK13521" s="267"/>
    </row>
    <row r="13522" spans="37:37">
      <c r="AK13522" s="267"/>
    </row>
    <row r="13523" spans="37:37">
      <c r="AK13523" s="267"/>
    </row>
    <row r="13524" spans="37:37">
      <c r="AK13524" s="267"/>
    </row>
    <row r="13525" spans="37:37">
      <c r="AK13525" s="267"/>
    </row>
    <row r="13526" spans="37:37">
      <c r="AK13526" s="267"/>
    </row>
    <row r="13527" spans="37:37">
      <c r="AK13527" s="267"/>
    </row>
    <row r="13528" spans="37:37">
      <c r="AK13528" s="267"/>
    </row>
    <row r="13529" spans="37:37">
      <c r="AK13529" s="267"/>
    </row>
    <row r="13530" spans="37:37">
      <c r="AK13530" s="267"/>
    </row>
    <row r="13531" spans="37:37">
      <c r="AK13531" s="267"/>
    </row>
    <row r="13532" spans="37:37">
      <c r="AK13532" s="267"/>
    </row>
    <row r="13533" spans="37:37">
      <c r="AK13533" s="267"/>
    </row>
    <row r="13534" spans="37:37">
      <c r="AK13534" s="267"/>
    </row>
    <row r="13535" spans="37:37">
      <c r="AK13535" s="267"/>
    </row>
    <row r="13536" spans="37:37">
      <c r="AK13536" s="267"/>
    </row>
    <row r="13537" spans="37:37">
      <c r="AK13537" s="267"/>
    </row>
    <row r="13538" spans="37:37">
      <c r="AK13538" s="267"/>
    </row>
    <row r="13539" spans="37:37">
      <c r="AK13539" s="267"/>
    </row>
    <row r="13540" spans="37:37">
      <c r="AK13540" s="267"/>
    </row>
    <row r="13541" spans="37:37">
      <c r="AK13541" s="267"/>
    </row>
    <row r="13542" spans="37:37">
      <c r="AK13542" s="267"/>
    </row>
    <row r="13543" spans="37:37">
      <c r="AK13543" s="267"/>
    </row>
    <row r="13544" spans="37:37">
      <c r="AK13544" s="267"/>
    </row>
    <row r="13545" spans="37:37">
      <c r="AK13545" s="267"/>
    </row>
    <row r="13546" spans="37:37">
      <c r="AK13546" s="267"/>
    </row>
    <row r="13547" spans="37:37">
      <c r="AK13547" s="267"/>
    </row>
    <row r="13548" spans="37:37">
      <c r="AK13548" s="267"/>
    </row>
    <row r="13549" spans="37:37">
      <c r="AK13549" s="267"/>
    </row>
    <row r="13550" spans="37:37">
      <c r="AK13550" s="267"/>
    </row>
    <row r="13551" spans="37:37">
      <c r="AK13551" s="267"/>
    </row>
    <row r="13552" spans="37:37">
      <c r="AK13552" s="267"/>
    </row>
    <row r="13553" spans="37:37">
      <c r="AK13553" s="267"/>
    </row>
    <row r="13554" spans="37:37">
      <c r="AK13554" s="267"/>
    </row>
    <row r="13555" spans="37:37">
      <c r="AK13555" s="267"/>
    </row>
    <row r="13556" spans="37:37">
      <c r="AK13556" s="267"/>
    </row>
    <row r="13557" spans="37:37">
      <c r="AK13557" s="267"/>
    </row>
    <row r="13558" spans="37:37">
      <c r="AK13558" s="267"/>
    </row>
    <row r="13559" spans="37:37">
      <c r="AK13559" s="267"/>
    </row>
    <row r="13560" spans="37:37">
      <c r="AK13560" s="267"/>
    </row>
    <row r="13561" spans="37:37">
      <c r="AK13561" s="267"/>
    </row>
    <row r="13562" spans="37:37">
      <c r="AK13562" s="267"/>
    </row>
    <row r="13563" spans="37:37">
      <c r="AK13563" s="267"/>
    </row>
    <row r="13564" spans="37:37">
      <c r="AK13564" s="267"/>
    </row>
    <row r="13565" spans="37:37">
      <c r="AK13565" s="267"/>
    </row>
    <row r="13566" spans="37:37">
      <c r="AK13566" s="267"/>
    </row>
    <row r="13567" spans="37:37">
      <c r="AK13567" s="267"/>
    </row>
    <row r="13568" spans="37:37">
      <c r="AK13568" s="267"/>
    </row>
    <row r="13569" spans="37:37">
      <c r="AK13569" s="267"/>
    </row>
    <row r="13570" spans="37:37">
      <c r="AK13570" s="267"/>
    </row>
    <row r="13571" spans="37:37">
      <c r="AK13571" s="267"/>
    </row>
    <row r="13572" spans="37:37">
      <c r="AK13572" s="267"/>
    </row>
    <row r="13573" spans="37:37">
      <c r="AK13573" s="267"/>
    </row>
    <row r="13574" spans="37:37">
      <c r="AK13574" s="267"/>
    </row>
    <row r="13575" spans="37:37">
      <c r="AK13575" s="267"/>
    </row>
    <row r="13576" spans="37:37">
      <c r="AK13576" s="267"/>
    </row>
    <row r="13577" spans="37:37">
      <c r="AK13577" s="267"/>
    </row>
    <row r="13578" spans="37:37">
      <c r="AK13578" s="267"/>
    </row>
    <row r="13579" spans="37:37">
      <c r="AK13579" s="267"/>
    </row>
    <row r="13580" spans="37:37">
      <c r="AK13580" s="267"/>
    </row>
    <row r="13581" spans="37:37">
      <c r="AK13581" s="267"/>
    </row>
    <row r="13582" spans="37:37">
      <c r="AK13582" s="267"/>
    </row>
    <row r="13583" spans="37:37">
      <c r="AK13583" s="267"/>
    </row>
    <row r="13584" spans="37:37">
      <c r="AK13584" s="267"/>
    </row>
    <row r="13585" spans="37:37">
      <c r="AK13585" s="267"/>
    </row>
    <row r="13586" spans="37:37">
      <c r="AK13586" s="267"/>
    </row>
    <row r="13587" spans="37:37">
      <c r="AK13587" s="267"/>
    </row>
    <row r="13588" spans="37:37">
      <c r="AK13588" s="267"/>
    </row>
    <row r="13589" spans="37:37">
      <c r="AK13589" s="267"/>
    </row>
    <row r="13590" spans="37:37">
      <c r="AK13590" s="267"/>
    </row>
    <row r="13591" spans="37:37">
      <c r="AK13591" s="267"/>
    </row>
    <row r="13592" spans="37:37">
      <c r="AK13592" s="267"/>
    </row>
    <row r="13593" spans="37:37">
      <c r="AK13593" s="267"/>
    </row>
    <row r="13594" spans="37:37">
      <c r="AK13594" s="267"/>
    </row>
    <row r="13595" spans="37:37">
      <c r="AK13595" s="267"/>
    </row>
    <row r="13596" spans="37:37">
      <c r="AK13596" s="267"/>
    </row>
    <row r="13597" spans="37:37">
      <c r="AK13597" s="267"/>
    </row>
    <row r="13598" spans="37:37">
      <c r="AK13598" s="267"/>
    </row>
    <row r="13599" spans="37:37">
      <c r="AK13599" s="267"/>
    </row>
    <row r="13600" spans="37:37">
      <c r="AK13600" s="267"/>
    </row>
    <row r="13601" spans="37:37">
      <c r="AK13601" s="267"/>
    </row>
    <row r="13602" spans="37:37">
      <c r="AK13602" s="267"/>
    </row>
    <row r="13603" spans="37:37">
      <c r="AK13603" s="267"/>
    </row>
    <row r="13604" spans="37:37">
      <c r="AK13604" s="267"/>
    </row>
    <row r="13605" spans="37:37">
      <c r="AK13605" s="267"/>
    </row>
    <row r="13606" spans="37:37">
      <c r="AK13606" s="267"/>
    </row>
    <row r="13607" spans="37:37">
      <c r="AK13607" s="267"/>
    </row>
    <row r="13608" spans="37:37">
      <c r="AK13608" s="267"/>
    </row>
    <row r="13609" spans="37:37">
      <c r="AK13609" s="267"/>
    </row>
    <row r="13610" spans="37:37">
      <c r="AK13610" s="267"/>
    </row>
    <row r="13611" spans="37:37">
      <c r="AK13611" s="267"/>
    </row>
    <row r="13612" spans="37:37">
      <c r="AK13612" s="267"/>
    </row>
    <row r="13613" spans="37:37">
      <c r="AK13613" s="267"/>
    </row>
    <row r="13614" spans="37:37">
      <c r="AK13614" s="267"/>
    </row>
    <row r="13615" spans="37:37">
      <c r="AK13615" s="267"/>
    </row>
    <row r="13616" spans="37:37">
      <c r="AK13616" s="267"/>
    </row>
    <row r="13617" spans="37:37">
      <c r="AK13617" s="267"/>
    </row>
    <row r="13618" spans="37:37">
      <c r="AK13618" s="267"/>
    </row>
    <row r="13619" spans="37:37">
      <c r="AK13619" s="267"/>
    </row>
    <row r="13620" spans="37:37">
      <c r="AK13620" s="267"/>
    </row>
    <row r="13621" spans="37:37">
      <c r="AK13621" s="267"/>
    </row>
    <row r="13622" spans="37:37">
      <c r="AK13622" s="267"/>
    </row>
    <row r="13623" spans="37:37">
      <c r="AK13623" s="267"/>
    </row>
    <row r="13624" spans="37:37">
      <c r="AK13624" s="267"/>
    </row>
    <row r="13625" spans="37:37">
      <c r="AK13625" s="267"/>
    </row>
    <row r="13626" spans="37:37">
      <c r="AK13626" s="267"/>
    </row>
    <row r="13627" spans="37:37">
      <c r="AK13627" s="267"/>
    </row>
    <row r="13628" spans="37:37">
      <c r="AK13628" s="267"/>
    </row>
    <row r="13629" spans="37:37">
      <c r="AK13629" s="267"/>
    </row>
    <row r="13630" spans="37:37">
      <c r="AK13630" s="267"/>
    </row>
    <row r="13631" spans="37:37">
      <c r="AK13631" s="267"/>
    </row>
    <row r="13632" spans="37:37">
      <c r="AK13632" s="267"/>
    </row>
    <row r="13633" spans="37:37">
      <c r="AK13633" s="267"/>
    </row>
    <row r="13634" spans="37:37">
      <c r="AK13634" s="267"/>
    </row>
    <row r="13635" spans="37:37">
      <c r="AK13635" s="267"/>
    </row>
    <row r="13636" spans="37:37">
      <c r="AK13636" s="267"/>
    </row>
    <row r="13637" spans="37:37">
      <c r="AK13637" s="267"/>
    </row>
    <row r="13638" spans="37:37">
      <c r="AK13638" s="267"/>
    </row>
    <row r="13639" spans="37:37">
      <c r="AK13639" s="267"/>
    </row>
    <row r="13640" spans="37:37">
      <c r="AK13640" s="267"/>
    </row>
    <row r="13641" spans="37:37">
      <c r="AK13641" s="267"/>
    </row>
    <row r="13642" spans="37:37">
      <c r="AK13642" s="267"/>
    </row>
    <row r="13643" spans="37:37">
      <c r="AK13643" s="267"/>
    </row>
    <row r="13644" spans="37:37">
      <c r="AK13644" s="267"/>
    </row>
    <row r="13645" spans="37:37">
      <c r="AK13645" s="267"/>
    </row>
    <row r="13646" spans="37:37">
      <c r="AK13646" s="267"/>
    </row>
    <row r="13647" spans="37:37">
      <c r="AK13647" s="267"/>
    </row>
    <row r="13648" spans="37:37">
      <c r="AK13648" s="267"/>
    </row>
    <row r="13649" spans="37:37">
      <c r="AK13649" s="267"/>
    </row>
    <row r="13650" spans="37:37">
      <c r="AK13650" s="267"/>
    </row>
    <row r="13651" spans="37:37">
      <c r="AK13651" s="267"/>
    </row>
    <row r="13652" spans="37:37">
      <c r="AK13652" s="267"/>
    </row>
    <row r="13653" spans="37:37">
      <c r="AK13653" s="267"/>
    </row>
    <row r="13654" spans="37:37">
      <c r="AK13654" s="267"/>
    </row>
    <row r="13655" spans="37:37">
      <c r="AK13655" s="267"/>
    </row>
    <row r="13656" spans="37:37">
      <c r="AK13656" s="267"/>
    </row>
    <row r="13657" spans="37:37">
      <c r="AK13657" s="267"/>
    </row>
    <row r="13658" spans="37:37">
      <c r="AK13658" s="267"/>
    </row>
    <row r="13659" spans="37:37">
      <c r="AK13659" s="267"/>
    </row>
    <row r="13660" spans="37:37">
      <c r="AK13660" s="267"/>
    </row>
    <row r="13661" spans="37:37">
      <c r="AK13661" s="267"/>
    </row>
    <row r="13662" spans="37:37">
      <c r="AK13662" s="267"/>
    </row>
    <row r="13663" spans="37:37">
      <c r="AK13663" s="267"/>
    </row>
    <row r="13664" spans="37:37">
      <c r="AK13664" s="267"/>
    </row>
    <row r="13665" spans="37:37">
      <c r="AK13665" s="267"/>
    </row>
    <row r="13666" spans="37:37">
      <c r="AK13666" s="267"/>
    </row>
    <row r="13667" spans="37:37">
      <c r="AK13667" s="267"/>
    </row>
    <row r="13668" spans="37:37">
      <c r="AK13668" s="267"/>
    </row>
    <row r="13669" spans="37:37">
      <c r="AK13669" s="267"/>
    </row>
    <row r="13670" spans="37:37">
      <c r="AK13670" s="267"/>
    </row>
    <row r="13671" spans="37:37">
      <c r="AK13671" s="267"/>
    </row>
    <row r="13672" spans="37:37">
      <c r="AK13672" s="267"/>
    </row>
    <row r="13673" spans="37:37">
      <c r="AK13673" s="267"/>
    </row>
    <row r="13674" spans="37:37">
      <c r="AK13674" s="267"/>
    </row>
    <row r="13675" spans="37:37">
      <c r="AK13675" s="267"/>
    </row>
    <row r="13676" spans="37:37">
      <c r="AK13676" s="267"/>
    </row>
    <row r="13677" spans="37:37">
      <c r="AK13677" s="267"/>
    </row>
    <row r="13678" spans="37:37">
      <c r="AK13678" s="267"/>
    </row>
    <row r="13679" spans="37:37">
      <c r="AK13679" s="267"/>
    </row>
    <row r="13680" spans="37:37">
      <c r="AK13680" s="267"/>
    </row>
    <row r="13681" spans="37:37">
      <c r="AK13681" s="267"/>
    </row>
    <row r="13682" spans="37:37">
      <c r="AK13682" s="267"/>
    </row>
    <row r="13683" spans="37:37">
      <c r="AK13683" s="267"/>
    </row>
    <row r="13684" spans="37:37">
      <c r="AK13684" s="267"/>
    </row>
    <row r="13685" spans="37:37">
      <c r="AK13685" s="267"/>
    </row>
    <row r="13686" spans="37:37">
      <c r="AK13686" s="267"/>
    </row>
    <row r="13687" spans="37:37">
      <c r="AK13687" s="267"/>
    </row>
    <row r="13688" spans="37:37">
      <c r="AK13688" s="267"/>
    </row>
    <row r="13689" spans="37:37">
      <c r="AK13689" s="267"/>
    </row>
    <row r="13690" spans="37:37">
      <c r="AK13690" s="267"/>
    </row>
    <row r="13691" spans="37:37">
      <c r="AK13691" s="267"/>
    </row>
    <row r="13692" spans="37:37">
      <c r="AK13692" s="267"/>
    </row>
    <row r="13693" spans="37:37">
      <c r="AK13693" s="267"/>
    </row>
    <row r="13694" spans="37:37">
      <c r="AK13694" s="267"/>
    </row>
    <row r="13695" spans="37:37">
      <c r="AK13695" s="267"/>
    </row>
    <row r="13696" spans="37:37">
      <c r="AK13696" s="267"/>
    </row>
    <row r="13697" spans="37:37">
      <c r="AK13697" s="267"/>
    </row>
    <row r="13698" spans="37:37">
      <c r="AK13698" s="267"/>
    </row>
    <row r="13699" spans="37:37">
      <c r="AK13699" s="267"/>
    </row>
    <row r="13700" spans="37:37">
      <c r="AK13700" s="267"/>
    </row>
    <row r="13701" spans="37:37">
      <c r="AK13701" s="267"/>
    </row>
    <row r="13702" spans="37:37">
      <c r="AK13702" s="267"/>
    </row>
    <row r="13703" spans="37:37">
      <c r="AK13703" s="267"/>
    </row>
    <row r="13704" spans="37:37">
      <c r="AK13704" s="267"/>
    </row>
    <row r="13705" spans="37:37">
      <c r="AK13705" s="267"/>
    </row>
    <row r="13706" spans="37:37">
      <c r="AK13706" s="267"/>
    </row>
    <row r="13707" spans="37:37">
      <c r="AK13707" s="267"/>
    </row>
    <row r="13708" spans="37:37">
      <c r="AK13708" s="267"/>
    </row>
    <row r="13709" spans="37:37">
      <c r="AK13709" s="267"/>
    </row>
    <row r="13710" spans="37:37">
      <c r="AK13710" s="267"/>
    </row>
    <row r="13711" spans="37:37">
      <c r="AK13711" s="267"/>
    </row>
    <row r="13712" spans="37:37">
      <c r="AK13712" s="267"/>
    </row>
    <row r="13713" spans="37:37">
      <c r="AK13713" s="267"/>
    </row>
    <row r="13714" spans="37:37">
      <c r="AK13714" s="267"/>
    </row>
    <row r="13715" spans="37:37">
      <c r="AK13715" s="267"/>
    </row>
    <row r="13716" spans="37:37">
      <c r="AK13716" s="267"/>
    </row>
    <row r="13717" spans="37:37">
      <c r="AK13717" s="267"/>
    </row>
    <row r="13718" spans="37:37">
      <c r="AK13718" s="267"/>
    </row>
    <row r="13719" spans="37:37">
      <c r="AK13719" s="267"/>
    </row>
    <row r="13720" spans="37:37">
      <c r="AK13720" s="267"/>
    </row>
    <row r="13721" spans="37:37">
      <c r="AK13721" s="267"/>
    </row>
    <row r="13722" spans="37:37">
      <c r="AK13722" s="267"/>
    </row>
    <row r="13723" spans="37:37">
      <c r="AK13723" s="267"/>
    </row>
    <row r="13724" spans="37:37">
      <c r="AK13724" s="267"/>
    </row>
    <row r="13725" spans="37:37">
      <c r="AK13725" s="267"/>
    </row>
    <row r="13726" spans="37:37">
      <c r="AK13726" s="267"/>
    </row>
    <row r="13727" spans="37:37">
      <c r="AK13727" s="267"/>
    </row>
    <row r="13728" spans="37:37">
      <c r="AK13728" s="267"/>
    </row>
    <row r="13729" spans="37:37">
      <c r="AK13729" s="267"/>
    </row>
    <row r="13730" spans="37:37">
      <c r="AK13730" s="267"/>
    </row>
    <row r="13731" spans="37:37">
      <c r="AK13731" s="267"/>
    </row>
    <row r="13732" spans="37:37">
      <c r="AK13732" s="267"/>
    </row>
    <row r="13733" spans="37:37">
      <c r="AK13733" s="267"/>
    </row>
    <row r="13734" spans="37:37">
      <c r="AK13734" s="267"/>
    </row>
    <row r="13735" spans="37:37">
      <c r="AK13735" s="267"/>
    </row>
    <row r="13736" spans="37:37">
      <c r="AK13736" s="267"/>
    </row>
    <row r="13737" spans="37:37">
      <c r="AK13737" s="267"/>
    </row>
    <row r="13738" spans="37:37">
      <c r="AK13738" s="267"/>
    </row>
    <row r="13739" spans="37:37">
      <c r="AK13739" s="267"/>
    </row>
    <row r="13740" spans="37:37">
      <c r="AK13740" s="267"/>
    </row>
    <row r="13741" spans="37:37">
      <c r="AK13741" s="267"/>
    </row>
    <row r="13742" spans="37:37">
      <c r="AK13742" s="267"/>
    </row>
    <row r="13743" spans="37:37">
      <c r="AK13743" s="267"/>
    </row>
    <row r="13744" spans="37:37">
      <c r="AK13744" s="267"/>
    </row>
    <row r="13745" spans="37:37">
      <c r="AK13745" s="267"/>
    </row>
    <row r="13746" spans="37:37">
      <c r="AK13746" s="267"/>
    </row>
    <row r="13747" spans="37:37">
      <c r="AK13747" s="267"/>
    </row>
    <row r="13748" spans="37:37">
      <c r="AK13748" s="267"/>
    </row>
    <row r="13749" spans="37:37">
      <c r="AK13749" s="267"/>
    </row>
    <row r="13750" spans="37:37">
      <c r="AK13750" s="267"/>
    </row>
    <row r="13751" spans="37:37">
      <c r="AK13751" s="267"/>
    </row>
    <row r="13752" spans="37:37">
      <c r="AK13752" s="267"/>
    </row>
    <row r="13753" spans="37:37">
      <c r="AK13753" s="267"/>
    </row>
    <row r="13754" spans="37:37">
      <c r="AK13754" s="267"/>
    </row>
    <row r="13755" spans="37:37">
      <c r="AK13755" s="267"/>
    </row>
    <row r="13756" spans="37:37">
      <c r="AK13756" s="267"/>
    </row>
    <row r="13757" spans="37:37">
      <c r="AK13757" s="267"/>
    </row>
    <row r="13758" spans="37:37">
      <c r="AK13758" s="267"/>
    </row>
    <row r="13759" spans="37:37">
      <c r="AK13759" s="267"/>
    </row>
    <row r="13760" spans="37:37">
      <c r="AK13760" s="267"/>
    </row>
    <row r="13761" spans="37:37">
      <c r="AK13761" s="267"/>
    </row>
    <row r="13762" spans="37:37">
      <c r="AK13762" s="267"/>
    </row>
    <row r="13763" spans="37:37">
      <c r="AK13763" s="267"/>
    </row>
    <row r="13764" spans="37:37">
      <c r="AK13764" s="267"/>
    </row>
    <row r="13765" spans="37:37">
      <c r="AK13765" s="267"/>
    </row>
    <row r="13766" spans="37:37">
      <c r="AK13766" s="267"/>
    </row>
    <row r="13767" spans="37:37">
      <c r="AK13767" s="267"/>
    </row>
    <row r="13768" spans="37:37">
      <c r="AK13768" s="267"/>
    </row>
    <row r="13769" spans="37:37">
      <c r="AK13769" s="267"/>
    </row>
    <row r="13770" spans="37:37">
      <c r="AK13770" s="267"/>
    </row>
    <row r="13771" spans="37:37">
      <c r="AK13771" s="267"/>
    </row>
    <row r="13772" spans="37:37">
      <c r="AK13772" s="267"/>
    </row>
    <row r="13773" spans="37:37">
      <c r="AK13773" s="267"/>
    </row>
    <row r="13774" spans="37:37">
      <c r="AK13774" s="267"/>
    </row>
    <row r="13775" spans="37:37">
      <c r="AK13775" s="267"/>
    </row>
    <row r="13776" spans="37:37">
      <c r="AK13776" s="267"/>
    </row>
    <row r="13777" spans="37:37">
      <c r="AK13777" s="267"/>
    </row>
    <row r="13778" spans="37:37">
      <c r="AK13778" s="267"/>
    </row>
    <row r="13779" spans="37:37">
      <c r="AK13779" s="267"/>
    </row>
    <row r="13780" spans="37:37">
      <c r="AK13780" s="267"/>
    </row>
    <row r="13781" spans="37:37">
      <c r="AK13781" s="267"/>
    </row>
    <row r="13782" spans="37:37">
      <c r="AK13782" s="267"/>
    </row>
    <row r="13783" spans="37:37">
      <c r="AK13783" s="267"/>
    </row>
    <row r="13784" spans="37:37">
      <c r="AK13784" s="267"/>
    </row>
    <row r="13785" spans="37:37">
      <c r="AK13785" s="267"/>
    </row>
    <row r="13786" spans="37:37">
      <c r="AK13786" s="267"/>
    </row>
    <row r="13787" spans="37:37">
      <c r="AK13787" s="267"/>
    </row>
    <row r="13788" spans="37:37">
      <c r="AK13788" s="267"/>
    </row>
    <row r="13789" spans="37:37">
      <c r="AK13789" s="267"/>
    </row>
    <row r="13790" spans="37:37">
      <c r="AK13790" s="267"/>
    </row>
    <row r="13791" spans="37:37">
      <c r="AK13791" s="267"/>
    </row>
    <row r="13792" spans="37:37">
      <c r="AK13792" s="267"/>
    </row>
    <row r="13793" spans="37:37">
      <c r="AK13793" s="267"/>
    </row>
    <row r="13794" spans="37:37">
      <c r="AK13794" s="267"/>
    </row>
    <row r="13795" spans="37:37">
      <c r="AK13795" s="267"/>
    </row>
    <row r="13796" spans="37:37">
      <c r="AK13796" s="267"/>
    </row>
    <row r="13797" spans="37:37">
      <c r="AK13797" s="267"/>
    </row>
    <row r="13798" spans="37:37">
      <c r="AK13798" s="267"/>
    </row>
    <row r="13799" spans="37:37">
      <c r="AK13799" s="267"/>
    </row>
    <row r="13800" spans="37:37">
      <c r="AK13800" s="267"/>
    </row>
    <row r="13801" spans="37:37">
      <c r="AK13801" s="267"/>
    </row>
    <row r="13802" spans="37:37">
      <c r="AK13802" s="267"/>
    </row>
    <row r="13803" spans="37:37">
      <c r="AK13803" s="267"/>
    </row>
    <row r="13804" spans="37:37">
      <c r="AK13804" s="267"/>
    </row>
    <row r="13805" spans="37:37">
      <c r="AK13805" s="267"/>
    </row>
    <row r="13806" spans="37:37">
      <c r="AK13806" s="267"/>
    </row>
    <row r="13807" spans="37:37">
      <c r="AK13807" s="267"/>
    </row>
    <row r="13808" spans="37:37">
      <c r="AK13808" s="267"/>
    </row>
    <row r="13809" spans="37:37">
      <c r="AK13809" s="267"/>
    </row>
    <row r="13810" spans="37:37">
      <c r="AK13810" s="267"/>
    </row>
    <row r="13811" spans="37:37">
      <c r="AK13811" s="267"/>
    </row>
    <row r="13812" spans="37:37">
      <c r="AK13812" s="267"/>
    </row>
    <row r="13813" spans="37:37">
      <c r="AK13813" s="267"/>
    </row>
    <row r="13814" spans="37:37">
      <c r="AK13814" s="267"/>
    </row>
    <row r="13815" spans="37:37">
      <c r="AK13815" s="267"/>
    </row>
    <row r="13816" spans="37:37">
      <c r="AK13816" s="267"/>
    </row>
    <row r="13817" spans="37:37">
      <c r="AK13817" s="267"/>
    </row>
    <row r="13818" spans="37:37">
      <c r="AK13818" s="267"/>
    </row>
    <row r="13819" spans="37:37">
      <c r="AK13819" s="267"/>
    </row>
    <row r="13820" spans="37:37">
      <c r="AK13820" s="267"/>
    </row>
    <row r="13821" spans="37:37">
      <c r="AK13821" s="267"/>
    </row>
    <row r="13822" spans="37:37">
      <c r="AK13822" s="267"/>
    </row>
    <row r="13823" spans="37:37">
      <c r="AK13823" s="267"/>
    </row>
    <row r="13824" spans="37:37">
      <c r="AK13824" s="267"/>
    </row>
    <row r="13825" spans="37:37">
      <c r="AK13825" s="267"/>
    </row>
    <row r="13826" spans="37:37">
      <c r="AK13826" s="267"/>
    </row>
    <row r="13827" spans="37:37">
      <c r="AK13827" s="267"/>
    </row>
    <row r="13828" spans="37:37">
      <c r="AK13828" s="267"/>
    </row>
    <row r="13829" spans="37:37">
      <c r="AK13829" s="267"/>
    </row>
    <row r="13830" spans="37:37">
      <c r="AK13830" s="267"/>
    </row>
    <row r="13831" spans="37:37">
      <c r="AK13831" s="267"/>
    </row>
    <row r="13832" spans="37:37">
      <c r="AK13832" s="267"/>
    </row>
    <row r="13833" spans="37:37">
      <c r="AK13833" s="267"/>
    </row>
    <row r="13834" spans="37:37">
      <c r="AK13834" s="267"/>
    </row>
    <row r="13835" spans="37:37">
      <c r="AK13835" s="267"/>
    </row>
    <row r="13836" spans="37:37">
      <c r="AK13836" s="267"/>
    </row>
    <row r="13837" spans="37:37">
      <c r="AK13837" s="267"/>
    </row>
    <row r="13838" spans="37:37">
      <c r="AK13838" s="267"/>
    </row>
    <row r="13839" spans="37:37">
      <c r="AK13839" s="267"/>
    </row>
    <row r="13840" spans="37:37">
      <c r="AK13840" s="267"/>
    </row>
    <row r="13841" spans="37:37">
      <c r="AK13841" s="267"/>
    </row>
    <row r="13842" spans="37:37">
      <c r="AK13842" s="267"/>
    </row>
    <row r="13843" spans="37:37">
      <c r="AK13843" s="267"/>
    </row>
    <row r="13844" spans="37:37">
      <c r="AK13844" s="267"/>
    </row>
    <row r="13845" spans="37:37">
      <c r="AK13845" s="267"/>
    </row>
    <row r="13846" spans="37:37">
      <c r="AK13846" s="267"/>
    </row>
    <row r="13847" spans="37:37">
      <c r="AK13847" s="267"/>
    </row>
    <row r="13848" spans="37:37">
      <c r="AK13848" s="267"/>
    </row>
    <row r="13849" spans="37:37">
      <c r="AK13849" s="267"/>
    </row>
    <row r="13850" spans="37:37">
      <c r="AK13850" s="267"/>
    </row>
    <row r="13851" spans="37:37">
      <c r="AK13851" s="267"/>
    </row>
    <row r="13852" spans="37:37">
      <c r="AK13852" s="267"/>
    </row>
    <row r="13853" spans="37:37">
      <c r="AK13853" s="267"/>
    </row>
    <row r="13854" spans="37:37">
      <c r="AK13854" s="267"/>
    </row>
    <row r="13855" spans="37:37">
      <c r="AK13855" s="267"/>
    </row>
    <row r="13856" spans="37:37">
      <c r="AK13856" s="267"/>
    </row>
    <row r="13857" spans="37:37">
      <c r="AK13857" s="267"/>
    </row>
    <row r="13858" spans="37:37">
      <c r="AK13858" s="267"/>
    </row>
    <row r="13859" spans="37:37">
      <c r="AK13859" s="267"/>
    </row>
    <row r="13860" spans="37:37">
      <c r="AK13860" s="267"/>
    </row>
    <row r="13861" spans="37:37">
      <c r="AK13861" s="267"/>
    </row>
    <row r="13862" spans="37:37">
      <c r="AK13862" s="267"/>
    </row>
    <row r="13863" spans="37:37">
      <c r="AK13863" s="267"/>
    </row>
    <row r="13864" spans="37:37">
      <c r="AK13864" s="267"/>
    </row>
    <row r="13865" spans="37:37">
      <c r="AK13865" s="267"/>
    </row>
    <row r="13866" spans="37:37">
      <c r="AK13866" s="267"/>
    </row>
    <row r="13867" spans="37:37">
      <c r="AK13867" s="267"/>
    </row>
    <row r="13868" spans="37:37">
      <c r="AK13868" s="267"/>
    </row>
    <row r="13869" spans="37:37">
      <c r="AK13869" s="267"/>
    </row>
    <row r="13870" spans="37:37">
      <c r="AK13870" s="267"/>
    </row>
    <row r="13871" spans="37:37">
      <c r="AK13871" s="267"/>
    </row>
    <row r="13872" spans="37:37">
      <c r="AK13872" s="267"/>
    </row>
    <row r="13873" spans="37:37">
      <c r="AK13873" s="267"/>
    </row>
    <row r="13874" spans="37:37">
      <c r="AK13874" s="267"/>
    </row>
    <row r="13875" spans="37:37">
      <c r="AK13875" s="267"/>
    </row>
    <row r="13876" spans="37:37">
      <c r="AK13876" s="267"/>
    </row>
    <row r="13877" spans="37:37">
      <c r="AK13877" s="267"/>
    </row>
    <row r="13878" spans="37:37">
      <c r="AK13878" s="267"/>
    </row>
    <row r="13879" spans="37:37">
      <c r="AK13879" s="267"/>
    </row>
    <row r="13880" spans="37:37">
      <c r="AK13880" s="267"/>
    </row>
    <row r="13881" spans="37:37">
      <c r="AK13881" s="267"/>
    </row>
    <row r="13882" spans="37:37">
      <c r="AK13882" s="267"/>
    </row>
    <row r="13883" spans="37:37">
      <c r="AK13883" s="267"/>
    </row>
    <row r="13884" spans="37:37">
      <c r="AK13884" s="267"/>
    </row>
    <row r="13885" spans="37:37">
      <c r="AK13885" s="267"/>
    </row>
    <row r="13886" spans="37:37">
      <c r="AK13886" s="267"/>
    </row>
    <row r="13887" spans="37:37">
      <c r="AK13887" s="267"/>
    </row>
    <row r="13888" spans="37:37">
      <c r="AK13888" s="267"/>
    </row>
    <row r="13889" spans="37:37">
      <c r="AK13889" s="267"/>
    </row>
    <row r="13890" spans="37:37">
      <c r="AK13890" s="267"/>
    </row>
    <row r="13891" spans="37:37">
      <c r="AK13891" s="267"/>
    </row>
    <row r="13892" spans="37:37">
      <c r="AK13892" s="267"/>
    </row>
    <row r="13893" spans="37:37">
      <c r="AK13893" s="267"/>
    </row>
    <row r="13894" spans="37:37">
      <c r="AK13894" s="267"/>
    </row>
    <row r="13895" spans="37:37">
      <c r="AK13895" s="267"/>
    </row>
    <row r="13896" spans="37:37">
      <c r="AK13896" s="267"/>
    </row>
    <row r="13897" spans="37:37">
      <c r="AK13897" s="267"/>
    </row>
    <row r="13898" spans="37:37">
      <c r="AK13898" s="267"/>
    </row>
    <row r="13899" spans="37:37">
      <c r="AK13899" s="267"/>
    </row>
    <row r="13900" spans="37:37">
      <c r="AK13900" s="267"/>
    </row>
    <row r="13901" spans="37:37">
      <c r="AK13901" s="267"/>
    </row>
    <row r="13902" spans="37:37">
      <c r="AK13902" s="267"/>
    </row>
    <row r="13903" spans="37:37">
      <c r="AK13903" s="267"/>
    </row>
    <row r="13904" spans="37:37">
      <c r="AK13904" s="267"/>
    </row>
    <row r="13905" spans="37:37">
      <c r="AK13905" s="267"/>
    </row>
    <row r="13906" spans="37:37">
      <c r="AK13906" s="267"/>
    </row>
    <row r="13907" spans="37:37">
      <c r="AK13907" s="267"/>
    </row>
    <row r="13908" spans="37:37">
      <c r="AK13908" s="267"/>
    </row>
    <row r="13909" spans="37:37">
      <c r="AK13909" s="267"/>
    </row>
    <row r="13910" spans="37:37">
      <c r="AK13910" s="267"/>
    </row>
    <row r="13911" spans="37:37">
      <c r="AK13911" s="267"/>
    </row>
    <row r="13912" spans="37:37">
      <c r="AK13912" s="267"/>
    </row>
    <row r="13913" spans="37:37">
      <c r="AK13913" s="267"/>
    </row>
    <row r="13914" spans="37:37">
      <c r="AK13914" s="267"/>
    </row>
    <row r="13915" spans="37:37">
      <c r="AK13915" s="267"/>
    </row>
    <row r="13916" spans="37:37">
      <c r="AK13916" s="267"/>
    </row>
    <row r="13917" spans="37:37">
      <c r="AK13917" s="267"/>
    </row>
    <row r="13918" spans="37:37">
      <c r="AK13918" s="267"/>
    </row>
    <row r="13919" spans="37:37">
      <c r="AK13919" s="267"/>
    </row>
    <row r="13920" spans="37:37">
      <c r="AK13920" s="267"/>
    </row>
    <row r="13921" spans="37:37">
      <c r="AK13921" s="267"/>
    </row>
    <row r="13922" spans="37:37">
      <c r="AK13922" s="267"/>
    </row>
    <row r="13923" spans="37:37">
      <c r="AK13923" s="267"/>
    </row>
    <row r="13924" spans="37:37">
      <c r="AK13924" s="267"/>
    </row>
    <row r="13925" spans="37:37">
      <c r="AK13925" s="267"/>
    </row>
    <row r="13926" spans="37:37">
      <c r="AK13926" s="267"/>
    </row>
    <row r="13927" spans="37:37">
      <c r="AK13927" s="267"/>
    </row>
    <row r="13928" spans="37:37">
      <c r="AK13928" s="267"/>
    </row>
    <row r="13929" spans="37:37">
      <c r="AK13929" s="267"/>
    </row>
    <row r="13930" spans="37:37">
      <c r="AK13930" s="267"/>
    </row>
    <row r="13931" spans="37:37">
      <c r="AK13931" s="267"/>
    </row>
    <row r="13932" spans="37:37">
      <c r="AK13932" s="267"/>
    </row>
    <row r="13933" spans="37:37">
      <c r="AK13933" s="267"/>
    </row>
    <row r="13934" spans="37:37">
      <c r="AK13934" s="267"/>
    </row>
    <row r="13935" spans="37:37">
      <c r="AK13935" s="267"/>
    </row>
    <row r="13936" spans="37:37">
      <c r="AK13936" s="267"/>
    </row>
    <row r="13937" spans="37:37">
      <c r="AK13937" s="267"/>
    </row>
    <row r="13938" spans="37:37">
      <c r="AK13938" s="267"/>
    </row>
    <row r="13939" spans="37:37">
      <c r="AK13939" s="267"/>
    </row>
    <row r="13940" spans="37:37">
      <c r="AK13940" s="267"/>
    </row>
    <row r="13941" spans="37:37">
      <c r="AK13941" s="267"/>
    </row>
    <row r="13942" spans="37:37">
      <c r="AK13942" s="267"/>
    </row>
    <row r="13943" spans="37:37">
      <c r="AK13943" s="267"/>
    </row>
    <row r="13944" spans="37:37">
      <c r="AK13944" s="267"/>
    </row>
    <row r="13945" spans="37:37">
      <c r="AK13945" s="267"/>
    </row>
    <row r="13946" spans="37:37">
      <c r="AK13946" s="267"/>
    </row>
    <row r="13947" spans="37:37">
      <c r="AK13947" s="267"/>
    </row>
    <row r="13948" spans="37:37">
      <c r="AK13948" s="267"/>
    </row>
    <row r="13949" spans="37:37">
      <c r="AK13949" s="267"/>
    </row>
    <row r="13950" spans="37:37">
      <c r="AK13950" s="267"/>
    </row>
    <row r="13951" spans="37:37">
      <c r="AK13951" s="267"/>
    </row>
    <row r="13952" spans="37:37">
      <c r="AK13952" s="267"/>
    </row>
    <row r="13953" spans="37:37">
      <c r="AK13953" s="267"/>
    </row>
    <row r="13954" spans="37:37">
      <c r="AK13954" s="267"/>
    </row>
    <row r="13955" spans="37:37">
      <c r="AK13955" s="267"/>
    </row>
    <row r="13956" spans="37:37">
      <c r="AK13956" s="267"/>
    </row>
    <row r="13957" spans="37:37">
      <c r="AK13957" s="267"/>
    </row>
    <row r="13958" spans="37:37">
      <c r="AK13958" s="267"/>
    </row>
    <row r="13959" spans="37:37">
      <c r="AK13959" s="267"/>
    </row>
    <row r="13960" spans="37:37">
      <c r="AK13960" s="267"/>
    </row>
    <row r="13961" spans="37:37">
      <c r="AK13961" s="267"/>
    </row>
    <row r="13962" spans="37:37">
      <c r="AK13962" s="267"/>
    </row>
    <row r="13963" spans="37:37">
      <c r="AK13963" s="267"/>
    </row>
    <row r="13964" spans="37:37">
      <c r="AK13964" s="267"/>
    </row>
    <row r="13965" spans="37:37">
      <c r="AK13965" s="267"/>
    </row>
    <row r="13966" spans="37:37">
      <c r="AK13966" s="267"/>
    </row>
    <row r="13967" spans="37:37">
      <c r="AK13967" s="267"/>
    </row>
    <row r="13968" spans="37:37">
      <c r="AK13968" s="267"/>
    </row>
    <row r="13969" spans="37:37">
      <c r="AK13969" s="267"/>
    </row>
    <row r="13970" spans="37:37">
      <c r="AK13970" s="267"/>
    </row>
    <row r="13971" spans="37:37">
      <c r="AK13971" s="267"/>
    </row>
    <row r="13972" spans="37:37">
      <c r="AK13972" s="267"/>
    </row>
    <row r="13973" spans="37:37">
      <c r="AK13973" s="267"/>
    </row>
    <row r="13974" spans="37:37">
      <c r="AK13974" s="267"/>
    </row>
    <row r="13975" spans="37:37">
      <c r="AK13975" s="267"/>
    </row>
    <row r="13976" spans="37:37">
      <c r="AK13976" s="267"/>
    </row>
    <row r="13977" spans="37:37">
      <c r="AK13977" s="267"/>
    </row>
    <row r="13978" spans="37:37">
      <c r="AK13978" s="267"/>
    </row>
    <row r="13979" spans="37:37">
      <c r="AK13979" s="267"/>
    </row>
    <row r="13980" spans="37:37">
      <c r="AK13980" s="267"/>
    </row>
    <row r="13981" spans="37:37">
      <c r="AK13981" s="267"/>
    </row>
    <row r="13982" spans="37:37">
      <c r="AK13982" s="267"/>
    </row>
    <row r="13983" spans="37:37">
      <c r="AK13983" s="267"/>
    </row>
    <row r="13984" spans="37:37">
      <c r="AK13984" s="267"/>
    </row>
    <row r="13985" spans="37:37">
      <c r="AK13985" s="267"/>
    </row>
    <row r="13986" spans="37:37">
      <c r="AK13986" s="267"/>
    </row>
    <row r="13987" spans="37:37">
      <c r="AK13987" s="267"/>
    </row>
    <row r="13988" spans="37:37">
      <c r="AK13988" s="267"/>
    </row>
    <row r="13989" spans="37:37">
      <c r="AK13989" s="267"/>
    </row>
    <row r="13990" spans="37:37">
      <c r="AK13990" s="267"/>
    </row>
    <row r="13991" spans="37:37">
      <c r="AK13991" s="267"/>
    </row>
    <row r="13992" spans="37:37">
      <c r="AK13992" s="267"/>
    </row>
    <row r="13993" spans="37:37">
      <c r="AK13993" s="267"/>
    </row>
    <row r="13994" spans="37:37">
      <c r="AK13994" s="267"/>
    </row>
    <row r="13995" spans="37:37">
      <c r="AK13995" s="267"/>
    </row>
    <row r="13996" spans="37:37">
      <c r="AK13996" s="267"/>
    </row>
    <row r="13997" spans="37:37">
      <c r="AK13997" s="267"/>
    </row>
    <row r="13998" spans="37:37">
      <c r="AK13998" s="267"/>
    </row>
    <row r="13999" spans="37:37">
      <c r="AK13999" s="267"/>
    </row>
    <row r="14000" spans="37:37">
      <c r="AK14000" s="267"/>
    </row>
    <row r="14001" spans="37:37">
      <c r="AK14001" s="267"/>
    </row>
    <row r="14002" spans="37:37">
      <c r="AK14002" s="267"/>
    </row>
    <row r="14003" spans="37:37">
      <c r="AK14003" s="267"/>
    </row>
    <row r="14004" spans="37:37">
      <c r="AK14004" s="267"/>
    </row>
    <row r="14005" spans="37:37">
      <c r="AK14005" s="267"/>
    </row>
    <row r="14006" spans="37:37">
      <c r="AK14006" s="267"/>
    </row>
    <row r="14007" spans="37:37">
      <c r="AK14007" s="267"/>
    </row>
    <row r="14008" spans="37:37">
      <c r="AK14008" s="267"/>
    </row>
    <row r="14009" spans="37:37">
      <c r="AK14009" s="267"/>
    </row>
    <row r="14010" spans="37:37">
      <c r="AK14010" s="267"/>
    </row>
    <row r="14011" spans="37:37">
      <c r="AK14011" s="267"/>
    </row>
    <row r="14012" spans="37:37">
      <c r="AK14012" s="267"/>
    </row>
    <row r="14013" spans="37:37">
      <c r="AK14013" s="267"/>
    </row>
    <row r="14014" spans="37:37">
      <c r="AK14014" s="267"/>
    </row>
    <row r="14015" spans="37:37">
      <c r="AK14015" s="267"/>
    </row>
    <row r="14016" spans="37:37">
      <c r="AK14016" s="267"/>
    </row>
    <row r="14017" spans="37:37">
      <c r="AK14017" s="267"/>
    </row>
    <row r="14018" spans="37:37">
      <c r="AK14018" s="267"/>
    </row>
    <row r="14019" spans="37:37">
      <c r="AK14019" s="267"/>
    </row>
    <row r="14020" spans="37:37">
      <c r="AK14020" s="267"/>
    </row>
    <row r="14021" spans="37:37">
      <c r="AK14021" s="267"/>
    </row>
    <row r="14022" spans="37:37">
      <c r="AK14022" s="267"/>
    </row>
    <row r="14023" spans="37:37">
      <c r="AK14023" s="267"/>
    </row>
    <row r="14024" spans="37:37">
      <c r="AK14024" s="267"/>
    </row>
    <row r="14025" spans="37:37">
      <c r="AK14025" s="267"/>
    </row>
    <row r="14026" spans="37:37">
      <c r="AK14026" s="267"/>
    </row>
    <row r="14027" spans="37:37">
      <c r="AK14027" s="267"/>
    </row>
    <row r="14028" spans="37:37">
      <c r="AK14028" s="267"/>
    </row>
    <row r="14029" spans="37:37">
      <c r="AK14029" s="267"/>
    </row>
    <row r="14030" spans="37:37">
      <c r="AK14030" s="267"/>
    </row>
    <row r="14031" spans="37:37">
      <c r="AK14031" s="267"/>
    </row>
    <row r="14032" spans="37:37">
      <c r="AK14032" s="267"/>
    </row>
    <row r="14033" spans="37:37">
      <c r="AK14033" s="267"/>
    </row>
    <row r="14034" spans="37:37">
      <c r="AK14034" s="267"/>
    </row>
    <row r="14035" spans="37:37">
      <c r="AK14035" s="267"/>
    </row>
    <row r="14036" spans="37:37">
      <c r="AK14036" s="267"/>
    </row>
    <row r="14037" spans="37:37">
      <c r="AK14037" s="267"/>
    </row>
    <row r="14038" spans="37:37">
      <c r="AK14038" s="267"/>
    </row>
    <row r="14039" spans="37:37">
      <c r="AK14039" s="267"/>
    </row>
    <row r="14040" spans="37:37">
      <c r="AK14040" s="267"/>
    </row>
    <row r="14041" spans="37:37">
      <c r="AK14041" s="267"/>
    </row>
    <row r="14042" spans="37:37">
      <c r="AK14042" s="267"/>
    </row>
    <row r="14043" spans="37:37">
      <c r="AK14043" s="267"/>
    </row>
    <row r="14044" spans="37:37">
      <c r="AK14044" s="267"/>
    </row>
    <row r="14045" spans="37:37">
      <c r="AK14045" s="267"/>
    </row>
    <row r="14046" spans="37:37">
      <c r="AK14046" s="267"/>
    </row>
    <row r="14047" spans="37:37">
      <c r="AK14047" s="267"/>
    </row>
    <row r="14048" spans="37:37">
      <c r="AK14048" s="267"/>
    </row>
    <row r="14049" spans="37:37">
      <c r="AK14049" s="267"/>
    </row>
    <row r="14050" spans="37:37">
      <c r="AK14050" s="267"/>
    </row>
    <row r="14051" spans="37:37">
      <c r="AK14051" s="267"/>
    </row>
    <row r="14052" spans="37:37">
      <c r="AK14052" s="267"/>
    </row>
    <row r="14053" spans="37:37">
      <c r="AK14053" s="267"/>
    </row>
    <row r="14054" spans="37:37">
      <c r="AK14054" s="267"/>
    </row>
    <row r="14055" spans="37:37">
      <c r="AK14055" s="267"/>
    </row>
    <row r="14056" spans="37:37">
      <c r="AK14056" s="267"/>
    </row>
    <row r="14057" spans="37:37">
      <c r="AK14057" s="267"/>
    </row>
    <row r="14058" spans="37:37">
      <c r="AK14058" s="267"/>
    </row>
    <row r="14059" spans="37:37">
      <c r="AK14059" s="267"/>
    </row>
    <row r="14060" spans="37:37">
      <c r="AK14060" s="267"/>
    </row>
    <row r="14061" spans="37:37">
      <c r="AK14061" s="267"/>
    </row>
    <row r="14062" spans="37:37">
      <c r="AK14062" s="267"/>
    </row>
    <row r="14063" spans="37:37">
      <c r="AK14063" s="267"/>
    </row>
    <row r="14064" spans="37:37">
      <c r="AK14064" s="267"/>
    </row>
    <row r="14065" spans="37:37">
      <c r="AK14065" s="267"/>
    </row>
    <row r="14066" spans="37:37">
      <c r="AK14066" s="267"/>
    </row>
    <row r="14067" spans="37:37">
      <c r="AK14067" s="267"/>
    </row>
    <row r="14068" spans="37:37">
      <c r="AK14068" s="267"/>
    </row>
    <row r="14069" spans="37:37">
      <c r="AK14069" s="267"/>
    </row>
    <row r="14070" spans="37:37">
      <c r="AK14070" s="267"/>
    </row>
    <row r="14071" spans="37:37">
      <c r="AK14071" s="267"/>
    </row>
    <row r="14072" spans="37:37">
      <c r="AK14072" s="267"/>
    </row>
    <row r="14073" spans="37:37">
      <c r="AK14073" s="267"/>
    </row>
    <row r="14074" spans="37:37">
      <c r="AK14074" s="267"/>
    </row>
    <row r="14075" spans="37:37">
      <c r="AK14075" s="267"/>
    </row>
    <row r="14076" spans="37:37">
      <c r="AK14076" s="267"/>
    </row>
    <row r="14077" spans="37:37">
      <c r="AK14077" s="267"/>
    </row>
    <row r="14078" spans="37:37">
      <c r="AK14078" s="267"/>
    </row>
    <row r="14079" spans="37:37">
      <c r="AK14079" s="267"/>
    </row>
    <row r="14080" spans="37:37">
      <c r="AK14080" s="267"/>
    </row>
    <row r="14081" spans="37:37">
      <c r="AK14081" s="267"/>
    </row>
    <row r="14082" spans="37:37">
      <c r="AK14082" s="267"/>
    </row>
    <row r="14083" spans="37:37">
      <c r="AK14083" s="267"/>
    </row>
    <row r="14084" spans="37:37">
      <c r="AK14084" s="267"/>
    </row>
    <row r="14085" spans="37:37">
      <c r="AK14085" s="267"/>
    </row>
    <row r="14086" spans="37:37">
      <c r="AK14086" s="267"/>
    </row>
    <row r="14087" spans="37:37">
      <c r="AK14087" s="267"/>
    </row>
    <row r="14088" spans="37:37">
      <c r="AK14088" s="267"/>
    </row>
    <row r="14089" spans="37:37">
      <c r="AK14089" s="267"/>
    </row>
    <row r="14090" spans="37:37">
      <c r="AK14090" s="267"/>
    </row>
    <row r="14091" spans="37:37">
      <c r="AK14091" s="267"/>
    </row>
    <row r="14092" spans="37:37">
      <c r="AK14092" s="267"/>
    </row>
    <row r="14093" spans="37:37">
      <c r="AK14093" s="267"/>
    </row>
    <row r="14094" spans="37:37">
      <c r="AK14094" s="267"/>
    </row>
    <row r="14095" spans="37:37">
      <c r="AK14095" s="267"/>
    </row>
    <row r="14096" spans="37:37">
      <c r="AK14096" s="267"/>
    </row>
    <row r="14097" spans="37:37">
      <c r="AK14097" s="267"/>
    </row>
    <row r="14098" spans="37:37">
      <c r="AK14098" s="267"/>
    </row>
    <row r="14099" spans="37:37">
      <c r="AK14099" s="267"/>
    </row>
    <row r="14100" spans="37:37">
      <c r="AK14100" s="267"/>
    </row>
    <row r="14101" spans="37:37">
      <c r="AK14101" s="267"/>
    </row>
    <row r="14102" spans="37:37">
      <c r="AK14102" s="267"/>
    </row>
    <row r="14103" spans="37:37">
      <c r="AK14103" s="267"/>
    </row>
    <row r="14104" spans="37:37">
      <c r="AK14104" s="267"/>
    </row>
    <row r="14105" spans="37:37">
      <c r="AK14105" s="267"/>
    </row>
    <row r="14106" spans="37:37">
      <c r="AK14106" s="267"/>
    </row>
    <row r="14107" spans="37:37">
      <c r="AK14107" s="267"/>
    </row>
    <row r="14108" spans="37:37">
      <c r="AK14108" s="267"/>
    </row>
    <row r="14109" spans="37:37">
      <c r="AK14109" s="267"/>
    </row>
    <row r="14110" spans="37:37">
      <c r="AK14110" s="267"/>
    </row>
    <row r="14111" spans="37:37">
      <c r="AK14111" s="267"/>
    </row>
    <row r="14112" spans="37:37">
      <c r="AK14112" s="267"/>
    </row>
    <row r="14113" spans="37:37">
      <c r="AK14113" s="267"/>
    </row>
    <row r="14114" spans="37:37">
      <c r="AK14114" s="267"/>
    </row>
    <row r="14115" spans="37:37">
      <c r="AK14115" s="267"/>
    </row>
    <row r="14116" spans="37:37">
      <c r="AK14116" s="267"/>
    </row>
    <row r="14117" spans="37:37">
      <c r="AK14117" s="267"/>
    </row>
    <row r="14118" spans="37:37">
      <c r="AK14118" s="267"/>
    </row>
    <row r="14119" spans="37:37">
      <c r="AK14119" s="267"/>
    </row>
    <row r="14120" spans="37:37">
      <c r="AK14120" s="267"/>
    </row>
    <row r="14121" spans="37:37">
      <c r="AK14121" s="267"/>
    </row>
    <row r="14122" spans="37:37">
      <c r="AK14122" s="267"/>
    </row>
    <row r="14123" spans="37:37">
      <c r="AK14123" s="267"/>
    </row>
    <row r="14124" spans="37:37">
      <c r="AK14124" s="267"/>
    </row>
    <row r="14125" spans="37:37">
      <c r="AK14125" s="267"/>
    </row>
    <row r="14126" spans="37:37">
      <c r="AK14126" s="267"/>
    </row>
    <row r="14127" spans="37:37">
      <c r="AK14127" s="267"/>
    </row>
    <row r="14128" spans="37:37">
      <c r="AK14128" s="267"/>
    </row>
    <row r="14129" spans="37:37">
      <c r="AK14129" s="267"/>
    </row>
    <row r="14130" spans="37:37">
      <c r="AK14130" s="267"/>
    </row>
    <row r="14131" spans="37:37">
      <c r="AK14131" s="267"/>
    </row>
    <row r="14132" spans="37:37">
      <c r="AK14132" s="267"/>
    </row>
    <row r="14133" spans="37:37">
      <c r="AK14133" s="267"/>
    </row>
    <row r="14134" spans="37:37">
      <c r="AK14134" s="267"/>
    </row>
    <row r="14135" spans="37:37">
      <c r="AK14135" s="267"/>
    </row>
    <row r="14136" spans="37:37">
      <c r="AK14136" s="267"/>
    </row>
    <row r="14137" spans="37:37">
      <c r="AK14137" s="267"/>
    </row>
    <row r="14138" spans="37:37">
      <c r="AK14138" s="267"/>
    </row>
    <row r="14139" spans="37:37">
      <c r="AK14139" s="267"/>
    </row>
    <row r="14140" spans="37:37">
      <c r="AK14140" s="267"/>
    </row>
    <row r="14141" spans="37:37">
      <c r="AK14141" s="267"/>
    </row>
    <row r="14142" spans="37:37">
      <c r="AK14142" s="267"/>
    </row>
    <row r="14143" spans="37:37">
      <c r="AK14143" s="267"/>
    </row>
    <row r="14144" spans="37:37">
      <c r="AK14144" s="267"/>
    </row>
    <row r="14145" spans="37:37">
      <c r="AK14145" s="267"/>
    </row>
    <row r="14146" spans="37:37">
      <c r="AK14146" s="267"/>
    </row>
    <row r="14147" spans="37:37">
      <c r="AK14147" s="267"/>
    </row>
    <row r="14148" spans="37:37">
      <c r="AK14148" s="267"/>
    </row>
    <row r="14149" spans="37:37">
      <c r="AK14149" s="267"/>
    </row>
    <row r="14150" spans="37:37">
      <c r="AK14150" s="267"/>
    </row>
    <row r="14151" spans="37:37">
      <c r="AK14151" s="267"/>
    </row>
    <row r="14152" spans="37:37">
      <c r="AK14152" s="267"/>
    </row>
    <row r="14153" spans="37:37">
      <c r="AK14153" s="267"/>
    </row>
    <row r="14154" spans="37:37">
      <c r="AK14154" s="267"/>
    </row>
    <row r="14155" spans="37:37">
      <c r="AK14155" s="267"/>
    </row>
    <row r="14156" spans="37:37">
      <c r="AK14156" s="267"/>
    </row>
    <row r="14157" spans="37:37">
      <c r="AK14157" s="267"/>
    </row>
    <row r="14158" spans="37:37">
      <c r="AK14158" s="267"/>
    </row>
    <row r="14159" spans="37:37">
      <c r="AK14159" s="267"/>
    </row>
    <row r="14160" spans="37:37">
      <c r="AK14160" s="267"/>
    </row>
    <row r="14161" spans="37:37">
      <c r="AK14161" s="267"/>
    </row>
    <row r="14162" spans="37:37">
      <c r="AK14162" s="267"/>
    </row>
    <row r="14163" spans="37:37">
      <c r="AK14163" s="267"/>
    </row>
    <row r="14164" spans="37:37">
      <c r="AK14164" s="267"/>
    </row>
    <row r="14165" spans="37:37">
      <c r="AK14165" s="267"/>
    </row>
    <row r="14166" spans="37:37">
      <c r="AK14166" s="267"/>
    </row>
    <row r="14167" spans="37:37">
      <c r="AK14167" s="267"/>
    </row>
    <row r="14168" spans="37:37">
      <c r="AK14168" s="267"/>
    </row>
    <row r="14169" spans="37:37">
      <c r="AK14169" s="267"/>
    </row>
    <row r="14170" spans="37:37">
      <c r="AK14170" s="267"/>
    </row>
    <row r="14171" spans="37:37">
      <c r="AK14171" s="267"/>
    </row>
    <row r="14172" spans="37:37">
      <c r="AK14172" s="267"/>
    </row>
    <row r="14173" spans="37:37">
      <c r="AK14173" s="267"/>
    </row>
    <row r="14174" spans="37:37">
      <c r="AK14174" s="267"/>
    </row>
    <row r="14175" spans="37:37">
      <c r="AK14175" s="267"/>
    </row>
    <row r="14176" spans="37:37">
      <c r="AK14176" s="267"/>
    </row>
    <row r="14177" spans="37:37">
      <c r="AK14177" s="267"/>
    </row>
    <row r="14178" spans="37:37">
      <c r="AK14178" s="267"/>
    </row>
    <row r="14179" spans="37:37">
      <c r="AK14179" s="267"/>
    </row>
    <row r="14180" spans="37:37">
      <c r="AK14180" s="267"/>
    </row>
    <row r="14181" spans="37:37">
      <c r="AK14181" s="267"/>
    </row>
    <row r="14182" spans="37:37">
      <c r="AK14182" s="267"/>
    </row>
    <row r="14183" spans="37:37">
      <c r="AK14183" s="267"/>
    </row>
    <row r="14184" spans="37:37">
      <c r="AK14184" s="267"/>
    </row>
    <row r="14185" spans="37:37">
      <c r="AK14185" s="267"/>
    </row>
    <row r="14186" spans="37:37">
      <c r="AK14186" s="267"/>
    </row>
    <row r="14187" spans="37:37">
      <c r="AK14187" s="267"/>
    </row>
    <row r="14188" spans="37:37">
      <c r="AK14188" s="267"/>
    </row>
    <row r="14189" spans="37:37">
      <c r="AK14189" s="267"/>
    </row>
    <row r="14190" spans="37:37">
      <c r="AK14190" s="267"/>
    </row>
    <row r="14191" spans="37:37">
      <c r="AK14191" s="267"/>
    </row>
    <row r="14192" spans="37:37">
      <c r="AK14192" s="267"/>
    </row>
    <row r="14193" spans="37:37">
      <c r="AK14193" s="267"/>
    </row>
    <row r="14194" spans="37:37">
      <c r="AK14194" s="267"/>
    </row>
    <row r="14195" spans="37:37">
      <c r="AK14195" s="267"/>
    </row>
    <row r="14196" spans="37:37">
      <c r="AK14196" s="267"/>
    </row>
    <row r="14197" spans="37:37">
      <c r="AK14197" s="267"/>
    </row>
    <row r="14198" spans="37:37">
      <c r="AK14198" s="267"/>
    </row>
    <row r="14199" spans="37:37">
      <c r="AK14199" s="267"/>
    </row>
    <row r="14200" spans="37:37">
      <c r="AK14200" s="267"/>
    </row>
    <row r="14201" spans="37:37">
      <c r="AK14201" s="267"/>
    </row>
    <row r="14202" spans="37:37">
      <c r="AK14202" s="267"/>
    </row>
    <row r="14203" spans="37:37">
      <c r="AK14203" s="267"/>
    </row>
    <row r="14204" spans="37:37">
      <c r="AK14204" s="267"/>
    </row>
    <row r="14205" spans="37:37">
      <c r="AK14205" s="267"/>
    </row>
    <row r="14206" spans="37:37">
      <c r="AK14206" s="267"/>
    </row>
    <row r="14207" spans="37:37">
      <c r="AK14207" s="267"/>
    </row>
    <row r="14208" spans="37:37">
      <c r="AK14208" s="267"/>
    </row>
    <row r="14209" spans="37:37">
      <c r="AK14209" s="267"/>
    </row>
    <row r="14210" spans="37:37">
      <c r="AK14210" s="267"/>
    </row>
    <row r="14211" spans="37:37">
      <c r="AK14211" s="267"/>
    </row>
    <row r="14212" spans="37:37">
      <c r="AK14212" s="267"/>
    </row>
    <row r="14213" spans="37:37">
      <c r="AK14213" s="267"/>
    </row>
    <row r="14214" spans="37:37">
      <c r="AK14214" s="267"/>
    </row>
    <row r="14215" spans="37:37">
      <c r="AK14215" s="267"/>
    </row>
    <row r="14216" spans="37:37">
      <c r="AK14216" s="267"/>
    </row>
    <row r="14217" spans="37:37">
      <c r="AK14217" s="267"/>
    </row>
    <row r="14218" spans="37:37">
      <c r="AK14218" s="267"/>
    </row>
    <row r="14219" spans="37:37">
      <c r="AK14219" s="267"/>
    </row>
    <row r="14220" spans="37:37">
      <c r="AK14220" s="267"/>
    </row>
    <row r="14221" spans="37:37">
      <c r="AK14221" s="267"/>
    </row>
    <row r="14222" spans="37:37">
      <c r="AK14222" s="267"/>
    </row>
    <row r="14223" spans="37:37">
      <c r="AK14223" s="267"/>
    </row>
    <row r="14224" spans="37:37">
      <c r="AK14224" s="267"/>
    </row>
    <row r="14225" spans="37:37">
      <c r="AK14225" s="267"/>
    </row>
    <row r="14226" spans="37:37">
      <c r="AK14226" s="267"/>
    </row>
    <row r="14227" spans="37:37">
      <c r="AK14227" s="267"/>
    </row>
    <row r="14228" spans="37:37">
      <c r="AK14228" s="267"/>
    </row>
    <row r="14229" spans="37:37">
      <c r="AK14229" s="267"/>
    </row>
    <row r="14230" spans="37:37">
      <c r="AK14230" s="267"/>
    </row>
    <row r="14231" spans="37:37">
      <c r="AK14231" s="267"/>
    </row>
    <row r="14232" spans="37:37">
      <c r="AK14232" s="267"/>
    </row>
    <row r="14233" spans="37:37">
      <c r="AK14233" s="267"/>
    </row>
    <row r="14234" spans="37:37">
      <c r="AK14234" s="267"/>
    </row>
    <row r="14235" spans="37:37">
      <c r="AK14235" s="267"/>
    </row>
    <row r="14236" spans="37:37">
      <c r="AK14236" s="267"/>
    </row>
    <row r="14237" spans="37:37">
      <c r="AK14237" s="267"/>
    </row>
    <row r="14238" spans="37:37">
      <c r="AK14238" s="267"/>
    </row>
    <row r="14239" spans="37:37">
      <c r="AK14239" s="267"/>
    </row>
    <row r="14240" spans="37:37">
      <c r="AK14240" s="267"/>
    </row>
    <row r="14241" spans="37:37">
      <c r="AK14241" s="267"/>
    </row>
    <row r="14242" spans="37:37">
      <c r="AK14242" s="267"/>
    </row>
    <row r="14243" spans="37:37">
      <c r="AK14243" s="267"/>
    </row>
    <row r="14244" spans="37:37">
      <c r="AK14244" s="267"/>
    </row>
    <row r="14245" spans="37:37">
      <c r="AK14245" s="267"/>
    </row>
    <row r="14246" spans="37:37">
      <c r="AK14246" s="267"/>
    </row>
    <row r="14247" spans="37:37">
      <c r="AK14247" s="267"/>
    </row>
    <row r="14248" spans="37:37">
      <c r="AK14248" s="267"/>
    </row>
    <row r="14249" spans="37:37">
      <c r="AK14249" s="267"/>
    </row>
    <row r="14250" spans="37:37">
      <c r="AK14250" s="267"/>
    </row>
    <row r="14251" spans="37:37">
      <c r="AK14251" s="267"/>
    </row>
    <row r="14252" spans="37:37">
      <c r="AK14252" s="267"/>
    </row>
    <row r="14253" spans="37:37">
      <c r="AK14253" s="267"/>
    </row>
    <row r="14254" spans="37:37">
      <c r="AK14254" s="267"/>
    </row>
    <row r="14255" spans="37:37">
      <c r="AK14255" s="267"/>
    </row>
    <row r="14256" spans="37:37">
      <c r="AK14256" s="267"/>
    </row>
    <row r="14257" spans="37:37">
      <c r="AK14257" s="267"/>
    </row>
    <row r="14258" spans="37:37">
      <c r="AK14258" s="267"/>
    </row>
    <row r="14259" spans="37:37">
      <c r="AK14259" s="267"/>
    </row>
    <row r="14260" spans="37:37">
      <c r="AK14260" s="267"/>
    </row>
    <row r="14261" spans="37:37">
      <c r="AK14261" s="267"/>
    </row>
    <row r="14262" spans="37:37">
      <c r="AK14262" s="267"/>
    </row>
    <row r="14263" spans="37:37">
      <c r="AK14263" s="267"/>
    </row>
    <row r="14264" spans="37:37">
      <c r="AK14264" s="267"/>
    </row>
    <row r="14265" spans="37:37">
      <c r="AK14265" s="267"/>
    </row>
    <row r="14266" spans="37:37">
      <c r="AK14266" s="267"/>
    </row>
    <row r="14267" spans="37:37">
      <c r="AK14267" s="267"/>
    </row>
    <row r="14268" spans="37:37">
      <c r="AK14268" s="267"/>
    </row>
    <row r="14269" spans="37:37">
      <c r="AK14269" s="267"/>
    </row>
    <row r="14270" spans="37:37">
      <c r="AK14270" s="267"/>
    </row>
    <row r="14271" spans="37:37">
      <c r="AK14271" s="267"/>
    </row>
    <row r="14272" spans="37:37">
      <c r="AK14272" s="267"/>
    </row>
    <row r="14273" spans="37:37">
      <c r="AK14273" s="267"/>
    </row>
    <row r="14274" spans="37:37">
      <c r="AK14274" s="267"/>
    </row>
    <row r="14275" spans="37:37">
      <c r="AK14275" s="267"/>
    </row>
    <row r="14276" spans="37:37">
      <c r="AK14276" s="267"/>
    </row>
    <row r="14277" spans="37:37">
      <c r="AK14277" s="267"/>
    </row>
    <row r="14278" spans="37:37">
      <c r="AK14278" s="267"/>
    </row>
    <row r="14279" spans="37:37">
      <c r="AK14279" s="267"/>
    </row>
    <row r="14280" spans="37:37">
      <c r="AK14280" s="267"/>
    </row>
    <row r="14281" spans="37:37">
      <c r="AK14281" s="267"/>
    </row>
    <row r="14282" spans="37:37">
      <c r="AK14282" s="267"/>
    </row>
    <row r="14283" spans="37:37">
      <c r="AK14283" s="267"/>
    </row>
    <row r="14284" spans="37:37">
      <c r="AK14284" s="267"/>
    </row>
    <row r="14285" spans="37:37">
      <c r="AK14285" s="267"/>
    </row>
    <row r="14286" spans="37:37">
      <c r="AK14286" s="267"/>
    </row>
    <row r="14287" spans="37:37">
      <c r="AK14287" s="267"/>
    </row>
    <row r="14288" spans="37:37">
      <c r="AK14288" s="267"/>
    </row>
    <row r="14289" spans="37:37">
      <c r="AK14289" s="267"/>
    </row>
    <row r="14290" spans="37:37">
      <c r="AK14290" s="267"/>
    </row>
    <row r="14291" spans="37:37">
      <c r="AK14291" s="267"/>
    </row>
    <row r="14292" spans="37:37">
      <c r="AK14292" s="267"/>
    </row>
    <row r="14293" spans="37:37">
      <c r="AK14293" s="267"/>
    </row>
    <row r="14294" spans="37:37">
      <c r="AK14294" s="267"/>
    </row>
    <row r="14295" spans="37:37">
      <c r="AK14295" s="267"/>
    </row>
    <row r="14296" spans="37:37">
      <c r="AK14296" s="267"/>
    </row>
    <row r="14297" spans="37:37">
      <c r="AK14297" s="267"/>
    </row>
    <row r="14298" spans="37:37">
      <c r="AK14298" s="267"/>
    </row>
    <row r="14299" spans="37:37">
      <c r="AK14299" s="267"/>
    </row>
    <row r="14300" spans="37:37">
      <c r="AK14300" s="267"/>
    </row>
    <row r="14301" spans="37:37">
      <c r="AK14301" s="267"/>
    </row>
    <row r="14302" spans="37:37">
      <c r="AK14302" s="267"/>
    </row>
    <row r="14303" spans="37:37">
      <c r="AK14303" s="267"/>
    </row>
    <row r="14304" spans="37:37">
      <c r="AK14304" s="267"/>
    </row>
    <row r="14305" spans="37:37">
      <c r="AK14305" s="267"/>
    </row>
    <row r="14306" spans="37:37">
      <c r="AK14306" s="267"/>
    </row>
    <row r="14307" spans="37:37">
      <c r="AK14307" s="267"/>
    </row>
    <row r="14308" spans="37:37">
      <c r="AK14308" s="267"/>
    </row>
    <row r="14309" spans="37:37">
      <c r="AK14309" s="267"/>
    </row>
    <row r="14310" spans="37:37">
      <c r="AK14310" s="267"/>
    </row>
    <row r="14311" spans="37:37">
      <c r="AK14311" s="267"/>
    </row>
    <row r="14312" spans="37:37">
      <c r="AK14312" s="267"/>
    </row>
    <row r="14313" spans="37:37">
      <c r="AK14313" s="267"/>
    </row>
    <row r="14314" spans="37:37">
      <c r="AK14314" s="267"/>
    </row>
    <row r="14315" spans="37:37">
      <c r="AK14315" s="267"/>
    </row>
    <row r="14316" spans="37:37">
      <c r="AK14316" s="267"/>
    </row>
    <row r="14317" spans="37:37">
      <c r="AK14317" s="267"/>
    </row>
    <row r="14318" spans="37:37">
      <c r="AK14318" s="267"/>
    </row>
    <row r="14319" spans="37:37">
      <c r="AK14319" s="267"/>
    </row>
    <row r="14320" spans="37:37">
      <c r="AK14320" s="267"/>
    </row>
    <row r="14321" spans="37:37">
      <c r="AK14321" s="267"/>
    </row>
    <row r="14322" spans="37:37">
      <c r="AK14322" s="267"/>
    </row>
    <row r="14323" spans="37:37">
      <c r="AK14323" s="267"/>
    </row>
    <row r="14324" spans="37:37">
      <c r="AK14324" s="267"/>
    </row>
    <row r="14325" spans="37:37">
      <c r="AK14325" s="267"/>
    </row>
    <row r="14326" spans="37:37">
      <c r="AK14326" s="267"/>
    </row>
    <row r="14327" spans="37:37">
      <c r="AK14327" s="267"/>
    </row>
    <row r="14328" spans="37:37">
      <c r="AK14328" s="267"/>
    </row>
    <row r="14329" spans="37:37">
      <c r="AK14329" s="267"/>
    </row>
    <row r="14330" spans="37:37">
      <c r="AK14330" s="267"/>
    </row>
    <row r="14331" spans="37:37">
      <c r="AK14331" s="267"/>
    </row>
    <row r="14332" spans="37:37">
      <c r="AK14332" s="267"/>
    </row>
    <row r="14333" spans="37:37">
      <c r="AK14333" s="267"/>
    </row>
    <row r="14334" spans="37:37">
      <c r="AK14334" s="267"/>
    </row>
    <row r="14335" spans="37:37">
      <c r="AK14335" s="267"/>
    </row>
    <row r="14336" spans="37:37">
      <c r="AK14336" s="267"/>
    </row>
    <row r="14337" spans="37:37">
      <c r="AK14337" s="267"/>
    </row>
    <row r="14338" spans="37:37">
      <c r="AK14338" s="267"/>
    </row>
    <row r="14339" spans="37:37">
      <c r="AK14339" s="267"/>
    </row>
    <row r="14340" spans="37:37">
      <c r="AK14340" s="267"/>
    </row>
    <row r="14341" spans="37:37">
      <c r="AK14341" s="267"/>
    </row>
    <row r="14342" spans="37:37">
      <c r="AK14342" s="267"/>
    </row>
    <row r="14343" spans="37:37">
      <c r="AK14343" s="267"/>
    </row>
    <row r="14344" spans="37:37">
      <c r="AK14344" s="267"/>
    </row>
    <row r="14345" spans="37:37">
      <c r="AK14345" s="267"/>
    </row>
    <row r="14346" spans="37:37">
      <c r="AK14346" s="267"/>
    </row>
    <row r="14347" spans="37:37">
      <c r="AK14347" s="267"/>
    </row>
    <row r="14348" spans="37:37">
      <c r="AK14348" s="267"/>
    </row>
    <row r="14349" spans="37:37">
      <c r="AK14349" s="267"/>
    </row>
    <row r="14350" spans="37:37">
      <c r="AK14350" s="267"/>
    </row>
    <row r="14351" spans="37:37">
      <c r="AK14351" s="267"/>
    </row>
    <row r="14352" spans="37:37">
      <c r="AK14352" s="267"/>
    </row>
    <row r="14353" spans="37:37">
      <c r="AK14353" s="267"/>
    </row>
    <row r="14354" spans="37:37">
      <c r="AK14354" s="267"/>
    </row>
    <row r="14355" spans="37:37">
      <c r="AK14355" s="267"/>
    </row>
    <row r="14356" spans="37:37">
      <c r="AK14356" s="267"/>
    </row>
    <row r="14357" spans="37:37">
      <c r="AK14357" s="267"/>
    </row>
    <row r="14358" spans="37:37">
      <c r="AK14358" s="267"/>
    </row>
    <row r="14359" spans="37:37">
      <c r="AK14359" s="267"/>
    </row>
    <row r="14360" spans="37:37">
      <c r="AK14360" s="267"/>
    </row>
    <row r="14361" spans="37:37">
      <c r="AK14361" s="267"/>
    </row>
    <row r="14362" spans="37:37">
      <c r="AK14362" s="267"/>
    </row>
    <row r="14363" spans="37:37">
      <c r="AK14363" s="267"/>
    </row>
    <row r="14364" spans="37:37">
      <c r="AK14364" s="267"/>
    </row>
    <row r="14365" spans="37:37">
      <c r="AK14365" s="267"/>
    </row>
    <row r="14366" spans="37:37">
      <c r="AK14366" s="267"/>
    </row>
    <row r="14367" spans="37:37">
      <c r="AK14367" s="267"/>
    </row>
    <row r="14368" spans="37:37">
      <c r="AK14368" s="267"/>
    </row>
    <row r="14369" spans="37:37">
      <c r="AK14369" s="267"/>
    </row>
    <row r="14370" spans="37:37">
      <c r="AK14370" s="267"/>
    </row>
    <row r="14371" spans="37:37">
      <c r="AK14371" s="267"/>
    </row>
    <row r="14372" spans="37:37">
      <c r="AK14372" s="267"/>
    </row>
    <row r="14373" spans="37:37">
      <c r="AK14373" s="267"/>
    </row>
    <row r="14374" spans="37:37">
      <c r="AK14374" s="267"/>
    </row>
    <row r="14375" spans="37:37">
      <c r="AK14375" s="267"/>
    </row>
    <row r="14376" spans="37:37">
      <c r="AK14376" s="267"/>
    </row>
    <row r="14377" spans="37:37">
      <c r="AK14377" s="267"/>
    </row>
    <row r="14378" spans="37:37">
      <c r="AK14378" s="267"/>
    </row>
    <row r="14379" spans="37:37">
      <c r="AK14379" s="267"/>
    </row>
    <row r="14380" spans="37:37">
      <c r="AK14380" s="267"/>
    </row>
    <row r="14381" spans="37:37">
      <c r="AK14381" s="267"/>
    </row>
    <row r="14382" spans="37:37">
      <c r="AK14382" s="267"/>
    </row>
    <row r="14383" spans="37:37">
      <c r="AK14383" s="267"/>
    </row>
    <row r="14384" spans="37:37">
      <c r="AK14384" s="267"/>
    </row>
    <row r="14385" spans="37:37">
      <c r="AK14385" s="267"/>
    </row>
    <row r="14386" spans="37:37">
      <c r="AK14386" s="267"/>
    </row>
    <row r="14387" spans="37:37">
      <c r="AK14387" s="267"/>
    </row>
    <row r="14388" spans="37:37">
      <c r="AK14388" s="267"/>
    </row>
    <row r="14389" spans="37:37">
      <c r="AK14389" s="267"/>
    </row>
    <row r="14390" spans="37:37">
      <c r="AK14390" s="267"/>
    </row>
    <row r="14391" spans="37:37">
      <c r="AK14391" s="267"/>
    </row>
    <row r="14392" spans="37:37">
      <c r="AK14392" s="267"/>
    </row>
    <row r="14393" spans="37:37">
      <c r="AK14393" s="267"/>
    </row>
    <row r="14394" spans="37:37">
      <c r="AK14394" s="267"/>
    </row>
    <row r="14395" spans="37:37">
      <c r="AK14395" s="267"/>
    </row>
    <row r="14396" spans="37:37">
      <c r="AK14396" s="267"/>
    </row>
    <row r="14397" spans="37:37">
      <c r="AK14397" s="267"/>
    </row>
    <row r="14398" spans="37:37">
      <c r="AK14398" s="267"/>
    </row>
    <row r="14399" spans="37:37">
      <c r="AK14399" s="267"/>
    </row>
    <row r="14400" spans="37:37">
      <c r="AK14400" s="267"/>
    </row>
    <row r="14401" spans="37:37">
      <c r="AK14401" s="267"/>
    </row>
    <row r="14402" spans="37:37">
      <c r="AK14402" s="267"/>
    </row>
    <row r="14403" spans="37:37">
      <c r="AK14403" s="267"/>
    </row>
    <row r="14404" spans="37:37">
      <c r="AK14404" s="267"/>
    </row>
    <row r="14405" spans="37:37">
      <c r="AK14405" s="267"/>
    </row>
    <row r="14406" spans="37:37">
      <c r="AK14406" s="267"/>
    </row>
    <row r="14407" spans="37:37">
      <c r="AK14407" s="267"/>
    </row>
    <row r="14408" spans="37:37">
      <c r="AK14408" s="267"/>
    </row>
    <row r="14409" spans="37:37">
      <c r="AK14409" s="267"/>
    </row>
    <row r="14410" spans="37:37">
      <c r="AK14410" s="267"/>
    </row>
    <row r="14411" spans="37:37">
      <c r="AK14411" s="267"/>
    </row>
    <row r="14412" spans="37:37">
      <c r="AK14412" s="267"/>
    </row>
    <row r="14413" spans="37:37">
      <c r="AK14413" s="267"/>
    </row>
    <row r="14414" spans="37:37">
      <c r="AK14414" s="267"/>
    </row>
    <row r="14415" spans="37:37">
      <c r="AK14415" s="267"/>
    </row>
    <row r="14416" spans="37:37">
      <c r="AK14416" s="267"/>
    </row>
    <row r="14417" spans="37:37">
      <c r="AK14417" s="267"/>
    </row>
    <row r="14418" spans="37:37">
      <c r="AK14418" s="267"/>
    </row>
    <row r="14419" spans="37:37">
      <c r="AK14419" s="267"/>
    </row>
    <row r="14420" spans="37:37">
      <c r="AK14420" s="267"/>
    </row>
    <row r="14421" spans="37:37">
      <c r="AK14421" s="267"/>
    </row>
    <row r="14422" spans="37:37">
      <c r="AK14422" s="267"/>
    </row>
    <row r="14423" spans="37:37">
      <c r="AK14423" s="267"/>
    </row>
    <row r="14424" spans="37:37">
      <c r="AK14424" s="267"/>
    </row>
    <row r="14425" spans="37:37">
      <c r="AK14425" s="267"/>
    </row>
    <row r="14426" spans="37:37">
      <c r="AK14426" s="267"/>
    </row>
    <row r="14427" spans="37:37">
      <c r="AK14427" s="267"/>
    </row>
    <row r="14428" spans="37:37">
      <c r="AK14428" s="267"/>
    </row>
    <row r="14429" spans="37:37">
      <c r="AK14429" s="267"/>
    </row>
    <row r="14430" spans="37:37">
      <c r="AK14430" s="267"/>
    </row>
    <row r="14431" spans="37:37">
      <c r="AK14431" s="267"/>
    </row>
    <row r="14432" spans="37:37">
      <c r="AK14432" s="267"/>
    </row>
    <row r="14433" spans="37:37">
      <c r="AK14433" s="267"/>
    </row>
    <row r="14434" spans="37:37">
      <c r="AK14434" s="267"/>
    </row>
    <row r="14435" spans="37:37">
      <c r="AK14435" s="267"/>
    </row>
    <row r="14436" spans="37:37">
      <c r="AK14436" s="267"/>
    </row>
    <row r="14437" spans="37:37">
      <c r="AK14437" s="267"/>
    </row>
    <row r="14438" spans="37:37">
      <c r="AK14438" s="267"/>
    </row>
    <row r="14439" spans="37:37">
      <c r="AK14439" s="267"/>
    </row>
    <row r="14440" spans="37:37">
      <c r="AK14440" s="267"/>
    </row>
    <row r="14441" spans="37:37">
      <c r="AK14441" s="267"/>
    </row>
    <row r="14442" spans="37:37">
      <c r="AK14442" s="267"/>
    </row>
    <row r="14443" spans="37:37">
      <c r="AK14443" s="267"/>
    </row>
    <row r="14444" spans="37:37">
      <c r="AK14444" s="267"/>
    </row>
    <row r="14445" spans="37:37">
      <c r="AK14445" s="267"/>
    </row>
    <row r="14446" spans="37:37">
      <c r="AK14446" s="267"/>
    </row>
    <row r="14447" spans="37:37">
      <c r="AK14447" s="267"/>
    </row>
    <row r="14448" spans="37:37">
      <c r="AK14448" s="267"/>
    </row>
    <row r="14449" spans="37:37">
      <c r="AK14449" s="267"/>
    </row>
    <row r="14450" spans="37:37">
      <c r="AK14450" s="267"/>
    </row>
    <row r="14451" spans="37:37">
      <c r="AK14451" s="267"/>
    </row>
    <row r="14452" spans="37:37">
      <c r="AK14452" s="267"/>
    </row>
    <row r="14453" spans="37:37">
      <c r="AK14453" s="267"/>
    </row>
    <row r="14454" spans="37:37">
      <c r="AK14454" s="267"/>
    </row>
    <row r="14455" spans="37:37">
      <c r="AK14455" s="267"/>
    </row>
    <row r="14456" spans="37:37">
      <c r="AK14456" s="267"/>
    </row>
    <row r="14457" spans="37:37">
      <c r="AK14457" s="267"/>
    </row>
    <row r="14458" spans="37:37">
      <c r="AK14458" s="267"/>
    </row>
    <row r="14459" spans="37:37">
      <c r="AK14459" s="267"/>
    </row>
    <row r="14460" spans="37:37">
      <c r="AK14460" s="267"/>
    </row>
    <row r="14461" spans="37:37">
      <c r="AK14461" s="267"/>
    </row>
    <row r="14462" spans="37:37">
      <c r="AK14462" s="267"/>
    </row>
    <row r="14463" spans="37:37">
      <c r="AK14463" s="267"/>
    </row>
    <row r="14464" spans="37:37">
      <c r="AK14464" s="267"/>
    </row>
    <row r="14465" spans="37:37">
      <c r="AK14465" s="267"/>
    </row>
    <row r="14466" spans="37:37">
      <c r="AK14466" s="267"/>
    </row>
    <row r="14467" spans="37:37">
      <c r="AK14467" s="267"/>
    </row>
    <row r="14468" spans="37:37">
      <c r="AK14468" s="267"/>
    </row>
    <row r="14469" spans="37:37">
      <c r="AK14469" s="267"/>
    </row>
    <row r="14470" spans="37:37">
      <c r="AK14470" s="267"/>
    </row>
    <row r="14471" spans="37:37">
      <c r="AK14471" s="267"/>
    </row>
    <row r="14472" spans="37:37">
      <c r="AK14472" s="267"/>
    </row>
    <row r="14473" spans="37:37">
      <c r="AK14473" s="267"/>
    </row>
    <row r="14474" spans="37:37">
      <c r="AK14474" s="267"/>
    </row>
    <row r="14475" spans="37:37">
      <c r="AK14475" s="267"/>
    </row>
    <row r="14476" spans="37:37">
      <c r="AK14476" s="267"/>
    </row>
    <row r="14477" spans="37:37">
      <c r="AK14477" s="267"/>
    </row>
    <row r="14478" spans="37:37">
      <c r="AK14478" s="267"/>
    </row>
    <row r="14479" spans="37:37">
      <c r="AK14479" s="267"/>
    </row>
    <row r="14480" spans="37:37">
      <c r="AK14480" s="267"/>
    </row>
    <row r="14481" spans="37:37">
      <c r="AK14481" s="267"/>
    </row>
    <row r="14482" spans="37:37">
      <c r="AK14482" s="267"/>
    </row>
    <row r="14483" spans="37:37">
      <c r="AK14483" s="267"/>
    </row>
    <row r="14484" spans="37:37">
      <c r="AK14484" s="267"/>
    </row>
    <row r="14485" spans="37:37">
      <c r="AK14485" s="267"/>
    </row>
    <row r="14486" spans="37:37">
      <c r="AK14486" s="267"/>
    </row>
    <row r="14487" spans="37:37">
      <c r="AK14487" s="267"/>
    </row>
    <row r="14488" spans="37:37">
      <c r="AK14488" s="267"/>
    </row>
    <row r="14489" spans="37:37">
      <c r="AK14489" s="267"/>
    </row>
    <row r="14490" spans="37:37">
      <c r="AK14490" s="267"/>
    </row>
    <row r="14491" spans="37:37">
      <c r="AK14491" s="267"/>
    </row>
    <row r="14492" spans="37:37">
      <c r="AK14492" s="267"/>
    </row>
    <row r="14493" spans="37:37">
      <c r="AK14493" s="267"/>
    </row>
    <row r="14494" spans="37:37">
      <c r="AK14494" s="267"/>
    </row>
    <row r="14495" spans="37:37">
      <c r="AK14495" s="267"/>
    </row>
    <row r="14496" spans="37:37">
      <c r="AK14496" s="267"/>
    </row>
    <row r="14497" spans="37:37">
      <c r="AK14497" s="267"/>
    </row>
    <row r="14498" spans="37:37">
      <c r="AK14498" s="267"/>
    </row>
    <row r="14499" spans="37:37">
      <c r="AK14499" s="267"/>
    </row>
    <row r="14500" spans="37:37">
      <c r="AK14500" s="267"/>
    </row>
    <row r="14501" spans="37:37">
      <c r="AK14501" s="267"/>
    </row>
    <row r="14502" spans="37:37">
      <c r="AK14502" s="267"/>
    </row>
    <row r="14503" spans="37:37">
      <c r="AK14503" s="267"/>
    </row>
    <row r="14504" spans="37:37">
      <c r="AK14504" s="267"/>
    </row>
    <row r="14505" spans="37:37">
      <c r="AK14505" s="267"/>
    </row>
    <row r="14506" spans="37:37">
      <c r="AK14506" s="267"/>
    </row>
    <row r="14507" spans="37:37">
      <c r="AK14507" s="267"/>
    </row>
    <row r="14508" spans="37:37">
      <c r="AK14508" s="267"/>
    </row>
    <row r="14509" spans="37:37">
      <c r="AK14509" s="267"/>
    </row>
    <row r="14510" spans="37:37">
      <c r="AK14510" s="267"/>
    </row>
    <row r="14511" spans="37:37">
      <c r="AK14511" s="267"/>
    </row>
    <row r="14512" spans="37:37">
      <c r="AK14512" s="267"/>
    </row>
    <row r="14513" spans="37:37">
      <c r="AK14513" s="267"/>
    </row>
    <row r="14514" spans="37:37">
      <c r="AK14514" s="267"/>
    </row>
    <row r="14515" spans="37:37">
      <c r="AK14515" s="267"/>
    </row>
    <row r="14516" spans="37:37">
      <c r="AK14516" s="267"/>
    </row>
    <row r="14517" spans="37:37">
      <c r="AK14517" s="267"/>
    </row>
    <row r="14518" spans="37:37">
      <c r="AK14518" s="267"/>
    </row>
    <row r="14519" spans="37:37">
      <c r="AK14519" s="267"/>
    </row>
    <row r="14520" spans="37:37">
      <c r="AK14520" s="267"/>
    </row>
    <row r="14521" spans="37:37">
      <c r="AK14521" s="267"/>
    </row>
    <row r="14522" spans="37:37">
      <c r="AK14522" s="267"/>
    </row>
    <row r="14523" spans="37:37">
      <c r="AK14523" s="267"/>
    </row>
    <row r="14524" spans="37:37">
      <c r="AK14524" s="267"/>
    </row>
    <row r="14525" spans="37:37">
      <c r="AK14525" s="267"/>
    </row>
    <row r="14526" spans="37:37">
      <c r="AK14526" s="267"/>
    </row>
    <row r="14527" spans="37:37">
      <c r="AK14527" s="267"/>
    </row>
    <row r="14528" spans="37:37">
      <c r="AK14528" s="267"/>
    </row>
    <row r="14529" spans="37:37">
      <c r="AK14529" s="267"/>
    </row>
    <row r="14530" spans="37:37">
      <c r="AK14530" s="267"/>
    </row>
    <row r="14531" spans="37:37">
      <c r="AK14531" s="267"/>
    </row>
    <row r="14532" spans="37:37">
      <c r="AK14532" s="267"/>
    </row>
    <row r="14533" spans="37:37">
      <c r="AK14533" s="267"/>
    </row>
    <row r="14534" spans="37:37">
      <c r="AK14534" s="267"/>
    </row>
    <row r="14535" spans="37:37">
      <c r="AK14535" s="267"/>
    </row>
    <row r="14536" spans="37:37">
      <c r="AK14536" s="267"/>
    </row>
    <row r="14537" spans="37:37">
      <c r="AK14537" s="267"/>
    </row>
    <row r="14538" spans="37:37">
      <c r="AK14538" s="267"/>
    </row>
    <row r="14539" spans="37:37">
      <c r="AK14539" s="267"/>
    </row>
    <row r="14540" spans="37:37">
      <c r="AK14540" s="267"/>
    </row>
    <row r="14541" spans="37:37">
      <c r="AK14541" s="267"/>
    </row>
    <row r="14542" spans="37:37">
      <c r="AK14542" s="267"/>
    </row>
    <row r="14543" spans="37:37">
      <c r="AK14543" s="267"/>
    </row>
    <row r="14544" spans="37:37">
      <c r="AK14544" s="267"/>
    </row>
    <row r="14545" spans="37:37">
      <c r="AK14545" s="267"/>
    </row>
    <row r="14546" spans="37:37">
      <c r="AK14546" s="267"/>
    </row>
    <row r="14547" spans="37:37">
      <c r="AK14547" s="267"/>
    </row>
    <row r="14548" spans="37:37">
      <c r="AK14548" s="267"/>
    </row>
    <row r="14549" spans="37:37">
      <c r="AK14549" s="267"/>
    </row>
    <row r="14550" spans="37:37">
      <c r="AK14550" s="267"/>
    </row>
    <row r="14551" spans="37:37">
      <c r="AK14551" s="267"/>
    </row>
    <row r="14552" spans="37:37">
      <c r="AK14552" s="267"/>
    </row>
    <row r="14553" spans="37:37">
      <c r="AK14553" s="267"/>
    </row>
    <row r="14554" spans="37:37">
      <c r="AK14554" s="267"/>
    </row>
    <row r="14555" spans="37:37">
      <c r="AK14555" s="267"/>
    </row>
    <row r="14556" spans="37:37">
      <c r="AK14556" s="267"/>
    </row>
    <row r="14557" spans="37:37">
      <c r="AK14557" s="267"/>
    </row>
    <row r="14558" spans="37:37">
      <c r="AK14558" s="267"/>
    </row>
    <row r="14559" spans="37:37">
      <c r="AK14559" s="267"/>
    </row>
    <row r="14560" spans="37:37">
      <c r="AK14560" s="267"/>
    </row>
    <row r="14561" spans="37:37">
      <c r="AK14561" s="267"/>
    </row>
    <row r="14562" spans="37:37">
      <c r="AK14562" s="267"/>
    </row>
    <row r="14563" spans="37:37">
      <c r="AK14563" s="267"/>
    </row>
    <row r="14564" spans="37:37">
      <c r="AK14564" s="267"/>
    </row>
    <row r="14565" spans="37:37">
      <c r="AK14565" s="267"/>
    </row>
    <row r="14566" spans="37:37">
      <c r="AK14566" s="267"/>
    </row>
    <row r="14567" spans="37:37">
      <c r="AK14567" s="267"/>
    </row>
    <row r="14568" spans="37:37">
      <c r="AK14568" s="267"/>
    </row>
    <row r="14569" spans="37:37">
      <c r="AK14569" s="267"/>
    </row>
    <row r="14570" spans="37:37">
      <c r="AK14570" s="267"/>
    </row>
    <row r="14571" spans="37:37">
      <c r="AK14571" s="267"/>
    </row>
    <row r="14572" spans="37:37">
      <c r="AK14572" s="267"/>
    </row>
    <row r="14573" spans="37:37">
      <c r="AK14573" s="267"/>
    </row>
    <row r="14574" spans="37:37">
      <c r="AK14574" s="267"/>
    </row>
    <row r="14575" spans="37:37">
      <c r="AK14575" s="267"/>
    </row>
    <row r="14576" spans="37:37">
      <c r="AK14576" s="267"/>
    </row>
    <row r="14577" spans="37:37">
      <c r="AK14577" s="267"/>
    </row>
    <row r="14578" spans="37:37">
      <c r="AK14578" s="267"/>
    </row>
    <row r="14579" spans="37:37">
      <c r="AK14579" s="267"/>
    </row>
    <row r="14580" spans="37:37">
      <c r="AK14580" s="267"/>
    </row>
    <row r="14581" spans="37:37">
      <c r="AK14581" s="267"/>
    </row>
    <row r="14582" spans="37:37">
      <c r="AK14582" s="267"/>
    </row>
    <row r="14583" spans="37:37">
      <c r="AK14583" s="267"/>
    </row>
    <row r="14584" spans="37:37">
      <c r="AK14584" s="267"/>
    </row>
    <row r="14585" spans="37:37">
      <c r="AK14585" s="267"/>
    </row>
    <row r="14586" spans="37:37">
      <c r="AK14586" s="267"/>
    </row>
    <row r="14587" spans="37:37">
      <c r="AK14587" s="267"/>
    </row>
    <row r="14588" spans="37:37">
      <c r="AK14588" s="267"/>
    </row>
    <row r="14589" spans="37:37">
      <c r="AK14589" s="267"/>
    </row>
    <row r="14590" spans="37:37">
      <c r="AK14590" s="267"/>
    </row>
    <row r="14591" spans="37:37">
      <c r="AK14591" s="267"/>
    </row>
    <row r="14592" spans="37:37">
      <c r="AK14592" s="267"/>
    </row>
    <row r="14593" spans="37:37">
      <c r="AK14593" s="267"/>
    </row>
    <row r="14594" spans="37:37">
      <c r="AK14594" s="267"/>
    </row>
    <row r="14595" spans="37:37">
      <c r="AK14595" s="267"/>
    </row>
    <row r="14596" spans="37:37">
      <c r="AK14596" s="267"/>
    </row>
    <row r="14597" spans="37:37">
      <c r="AK14597" s="267"/>
    </row>
    <row r="14598" spans="37:37">
      <c r="AK14598" s="267"/>
    </row>
    <row r="14599" spans="37:37">
      <c r="AK14599" s="267"/>
    </row>
    <row r="14600" spans="37:37">
      <c r="AK14600" s="267"/>
    </row>
    <row r="14601" spans="37:37">
      <c r="AK14601" s="267"/>
    </row>
    <row r="14602" spans="37:37">
      <c r="AK14602" s="267"/>
    </row>
    <row r="14603" spans="37:37">
      <c r="AK14603" s="267"/>
    </row>
    <row r="14604" spans="37:37">
      <c r="AK14604" s="267"/>
    </row>
    <row r="14605" spans="37:37">
      <c r="AK14605" s="267"/>
    </row>
    <row r="14606" spans="37:37">
      <c r="AK14606" s="267"/>
    </row>
    <row r="14607" spans="37:37">
      <c r="AK14607" s="267"/>
    </row>
    <row r="14608" spans="37:37">
      <c r="AK14608" s="267"/>
    </row>
    <row r="14609" spans="37:37">
      <c r="AK14609" s="267"/>
    </row>
    <row r="14610" spans="37:37">
      <c r="AK14610" s="267"/>
    </row>
    <row r="14611" spans="37:37">
      <c r="AK14611" s="267"/>
    </row>
    <row r="14612" spans="37:37">
      <c r="AK14612" s="267"/>
    </row>
    <row r="14613" spans="37:37">
      <c r="AK14613" s="267"/>
    </row>
    <row r="14614" spans="37:37">
      <c r="AK14614" s="267"/>
    </row>
    <row r="14615" spans="37:37">
      <c r="AK14615" s="267"/>
    </row>
    <row r="14616" spans="37:37">
      <c r="AK14616" s="267"/>
    </row>
    <row r="14617" spans="37:37">
      <c r="AK14617" s="267"/>
    </row>
    <row r="14618" spans="37:37">
      <c r="AK14618" s="267"/>
    </row>
    <row r="14619" spans="37:37">
      <c r="AK14619" s="267"/>
    </row>
    <row r="14620" spans="37:37">
      <c r="AK14620" s="267"/>
    </row>
    <row r="14621" spans="37:37">
      <c r="AK14621" s="267"/>
    </row>
    <row r="14622" spans="37:37">
      <c r="AK14622" s="267"/>
    </row>
    <row r="14623" spans="37:37">
      <c r="AK14623" s="267"/>
    </row>
    <row r="14624" spans="37:37">
      <c r="AK14624" s="267"/>
    </row>
    <row r="14625" spans="37:37">
      <c r="AK14625" s="267"/>
    </row>
    <row r="14626" spans="37:37">
      <c r="AK14626" s="267"/>
    </row>
    <row r="14627" spans="37:37">
      <c r="AK14627" s="267"/>
    </row>
    <row r="14628" spans="37:37">
      <c r="AK14628" s="267"/>
    </row>
    <row r="14629" spans="37:37">
      <c r="AK14629" s="267"/>
    </row>
    <row r="14630" spans="37:37">
      <c r="AK14630" s="267"/>
    </row>
    <row r="14631" spans="37:37">
      <c r="AK14631" s="267"/>
    </row>
    <row r="14632" spans="37:37">
      <c r="AK14632" s="267"/>
    </row>
    <row r="14633" spans="37:37">
      <c r="AK14633" s="267"/>
    </row>
    <row r="14634" spans="37:37">
      <c r="AK14634" s="267"/>
    </row>
    <row r="14635" spans="37:37">
      <c r="AK14635" s="267"/>
    </row>
    <row r="14636" spans="37:37">
      <c r="AK14636" s="267"/>
    </row>
    <row r="14637" spans="37:37">
      <c r="AK14637" s="267"/>
    </row>
    <row r="14638" spans="37:37">
      <c r="AK14638" s="267"/>
    </row>
    <row r="14639" spans="37:37">
      <c r="AK14639" s="267"/>
    </row>
    <row r="14640" spans="37:37">
      <c r="AK14640" s="267"/>
    </row>
    <row r="14641" spans="37:37">
      <c r="AK14641" s="267"/>
    </row>
    <row r="14642" spans="37:37">
      <c r="AK14642" s="267"/>
    </row>
    <row r="14643" spans="37:37">
      <c r="AK14643" s="267"/>
    </row>
    <row r="14644" spans="37:37">
      <c r="AK14644" s="267"/>
    </row>
    <row r="14645" spans="37:37">
      <c r="AK14645" s="267"/>
    </row>
    <row r="14646" spans="37:37">
      <c r="AK14646" s="267"/>
    </row>
    <row r="14647" spans="37:37">
      <c r="AK14647" s="267"/>
    </row>
    <row r="14648" spans="37:37">
      <c r="AK14648" s="267"/>
    </row>
    <row r="14649" spans="37:37">
      <c r="AK14649" s="267"/>
    </row>
    <row r="14650" spans="37:37">
      <c r="AK14650" s="267"/>
    </row>
    <row r="14651" spans="37:37">
      <c r="AK14651" s="267"/>
    </row>
    <row r="14652" spans="37:37">
      <c r="AK14652" s="267"/>
    </row>
    <row r="14653" spans="37:37">
      <c r="AK14653" s="267"/>
    </row>
    <row r="14654" spans="37:37">
      <c r="AK14654" s="267"/>
    </row>
    <row r="14655" spans="37:37">
      <c r="AK14655" s="267"/>
    </row>
    <row r="14656" spans="37:37">
      <c r="AK14656" s="267"/>
    </row>
    <row r="14657" spans="37:37">
      <c r="AK14657" s="267"/>
    </row>
    <row r="14658" spans="37:37">
      <c r="AK14658" s="267"/>
    </row>
    <row r="14659" spans="37:37">
      <c r="AK14659" s="267"/>
    </row>
    <row r="14660" spans="37:37">
      <c r="AK14660" s="267"/>
    </row>
    <row r="14661" spans="37:37">
      <c r="AK14661" s="267"/>
    </row>
    <row r="14662" spans="37:37">
      <c r="AK14662" s="267"/>
    </row>
    <row r="14663" spans="37:37">
      <c r="AK14663" s="267"/>
    </row>
    <row r="14664" spans="37:37">
      <c r="AK14664" s="267"/>
    </row>
    <row r="14665" spans="37:37">
      <c r="AK14665" s="267"/>
    </row>
    <row r="14666" spans="37:37">
      <c r="AK14666" s="267"/>
    </row>
    <row r="14667" spans="37:37">
      <c r="AK14667" s="267"/>
    </row>
    <row r="14668" spans="37:37">
      <c r="AK14668" s="267"/>
    </row>
    <row r="14669" spans="37:37">
      <c r="AK14669" s="267"/>
    </row>
    <row r="14670" spans="37:37">
      <c r="AK14670" s="267"/>
    </row>
    <row r="14671" spans="37:37">
      <c r="AK14671" s="267"/>
    </row>
    <row r="14672" spans="37:37">
      <c r="AK14672" s="267"/>
    </row>
    <row r="14673" spans="37:37">
      <c r="AK14673" s="267"/>
    </row>
    <row r="14674" spans="37:37">
      <c r="AK14674" s="267"/>
    </row>
    <row r="14675" spans="37:37">
      <c r="AK14675" s="267"/>
    </row>
    <row r="14676" spans="37:37">
      <c r="AK14676" s="267"/>
    </row>
    <row r="14677" spans="37:37">
      <c r="AK14677" s="267"/>
    </row>
    <row r="14678" spans="37:37">
      <c r="AK14678" s="267"/>
    </row>
    <row r="14679" spans="37:37">
      <c r="AK14679" s="267"/>
    </row>
    <row r="14680" spans="37:37">
      <c r="AK14680" s="267"/>
    </row>
    <row r="14681" spans="37:37">
      <c r="AK14681" s="267"/>
    </row>
    <row r="14682" spans="37:37">
      <c r="AK14682" s="267"/>
    </row>
    <row r="14683" spans="37:37">
      <c r="AK14683" s="267"/>
    </row>
    <row r="14684" spans="37:37">
      <c r="AK14684" s="267"/>
    </row>
    <row r="14685" spans="37:37">
      <c r="AK14685" s="267"/>
    </row>
    <row r="14686" spans="37:37">
      <c r="AK14686" s="267"/>
    </row>
    <row r="14687" spans="37:37">
      <c r="AK14687" s="267"/>
    </row>
    <row r="14688" spans="37:37">
      <c r="AK14688" s="267"/>
    </row>
    <row r="14689" spans="37:37">
      <c r="AK14689" s="267"/>
    </row>
    <row r="14690" spans="37:37">
      <c r="AK14690" s="267"/>
    </row>
    <row r="14691" spans="37:37">
      <c r="AK14691" s="267"/>
    </row>
    <row r="14692" spans="37:37">
      <c r="AK14692" s="267"/>
    </row>
    <row r="14693" spans="37:37">
      <c r="AK14693" s="267"/>
    </row>
    <row r="14694" spans="37:37">
      <c r="AK14694" s="267"/>
    </row>
    <row r="14695" spans="37:37">
      <c r="AK14695" s="267"/>
    </row>
    <row r="14696" spans="37:37">
      <c r="AK14696" s="267"/>
    </row>
    <row r="14697" spans="37:37">
      <c r="AK14697" s="267"/>
    </row>
    <row r="14698" spans="37:37">
      <c r="AK14698" s="267"/>
    </row>
    <row r="14699" spans="37:37">
      <c r="AK14699" s="267"/>
    </row>
    <row r="14700" spans="37:37">
      <c r="AK14700" s="267"/>
    </row>
    <row r="14701" spans="37:37">
      <c r="AK14701" s="267"/>
    </row>
    <row r="14702" spans="37:37">
      <c r="AK14702" s="267"/>
    </row>
    <row r="14703" spans="37:37">
      <c r="AK14703" s="267"/>
    </row>
    <row r="14704" spans="37:37">
      <c r="AK14704" s="267"/>
    </row>
    <row r="14705" spans="37:37">
      <c r="AK14705" s="267"/>
    </row>
    <row r="14706" spans="37:37">
      <c r="AK14706" s="267"/>
    </row>
    <row r="14707" spans="37:37">
      <c r="AK14707" s="267"/>
    </row>
    <row r="14708" spans="37:37">
      <c r="AK14708" s="267"/>
    </row>
    <row r="14709" spans="37:37">
      <c r="AK14709" s="267"/>
    </row>
    <row r="14710" spans="37:37">
      <c r="AK14710" s="267"/>
    </row>
    <row r="14711" spans="37:37">
      <c r="AK14711" s="267"/>
    </row>
    <row r="14712" spans="37:37">
      <c r="AK14712" s="267"/>
    </row>
    <row r="14713" spans="37:37">
      <c r="AK14713" s="267"/>
    </row>
    <row r="14714" spans="37:37">
      <c r="AK14714" s="267"/>
    </row>
    <row r="14715" spans="37:37">
      <c r="AK14715" s="267"/>
    </row>
    <row r="14716" spans="37:37">
      <c r="AK14716" s="267"/>
    </row>
    <row r="14717" spans="37:37">
      <c r="AK14717" s="267"/>
    </row>
    <row r="14718" spans="37:37">
      <c r="AK14718" s="267"/>
    </row>
    <row r="14719" spans="37:37">
      <c r="AK14719" s="267"/>
    </row>
    <row r="14720" spans="37:37">
      <c r="AK14720" s="267"/>
    </row>
    <row r="14721" spans="37:37">
      <c r="AK14721" s="267"/>
    </row>
    <row r="14722" spans="37:37">
      <c r="AK14722" s="267"/>
    </row>
    <row r="14723" spans="37:37">
      <c r="AK14723" s="267"/>
    </row>
    <row r="14724" spans="37:37">
      <c r="AK14724" s="267"/>
    </row>
    <row r="14725" spans="37:37">
      <c r="AK14725" s="267"/>
    </row>
    <row r="14726" spans="37:37">
      <c r="AK14726" s="267"/>
    </row>
    <row r="14727" spans="37:37">
      <c r="AK14727" s="267"/>
    </row>
    <row r="14728" spans="37:37">
      <c r="AK14728" s="267"/>
    </row>
    <row r="14729" spans="37:37">
      <c r="AK14729" s="267"/>
    </row>
    <row r="14730" spans="37:37">
      <c r="AK14730" s="267"/>
    </row>
    <row r="14731" spans="37:37">
      <c r="AK14731" s="267"/>
    </row>
    <row r="14732" spans="37:37">
      <c r="AK14732" s="267"/>
    </row>
    <row r="14733" spans="37:37">
      <c r="AK14733" s="267"/>
    </row>
    <row r="14734" spans="37:37">
      <c r="AK14734" s="267"/>
    </row>
    <row r="14735" spans="37:37">
      <c r="AK14735" s="267"/>
    </row>
    <row r="14736" spans="37:37">
      <c r="AK14736" s="267"/>
    </row>
    <row r="14737" spans="37:37">
      <c r="AK14737" s="267"/>
    </row>
    <row r="14738" spans="37:37">
      <c r="AK14738" s="267"/>
    </row>
    <row r="14739" spans="37:37">
      <c r="AK14739" s="267"/>
    </row>
    <row r="14740" spans="37:37">
      <c r="AK14740" s="267"/>
    </row>
    <row r="14741" spans="37:37">
      <c r="AK14741" s="267"/>
    </row>
    <row r="14742" spans="37:37">
      <c r="AK14742" s="267"/>
    </row>
    <row r="14743" spans="37:37">
      <c r="AK14743" s="267"/>
    </row>
    <row r="14744" spans="37:37">
      <c r="AK14744" s="267"/>
    </row>
    <row r="14745" spans="37:37">
      <c r="AK14745" s="267"/>
    </row>
    <row r="14746" spans="37:37">
      <c r="AK14746" s="267"/>
    </row>
    <row r="14747" spans="37:37">
      <c r="AK14747" s="267"/>
    </row>
    <row r="14748" spans="37:37">
      <c r="AK14748" s="267"/>
    </row>
    <row r="14749" spans="37:37">
      <c r="AK14749" s="267"/>
    </row>
    <row r="14750" spans="37:37">
      <c r="AK14750" s="267"/>
    </row>
    <row r="14751" spans="37:37">
      <c r="AK14751" s="267"/>
    </row>
    <row r="14752" spans="37:37">
      <c r="AK14752" s="267"/>
    </row>
    <row r="14753" spans="37:37">
      <c r="AK14753" s="267"/>
    </row>
    <row r="14754" spans="37:37">
      <c r="AK14754" s="267"/>
    </row>
    <row r="14755" spans="37:37">
      <c r="AK14755" s="267"/>
    </row>
    <row r="14756" spans="37:37">
      <c r="AK14756" s="267"/>
    </row>
    <row r="14757" spans="37:37">
      <c r="AK14757" s="267"/>
    </row>
    <row r="14758" spans="37:37">
      <c r="AK14758" s="267"/>
    </row>
    <row r="14759" spans="37:37">
      <c r="AK14759" s="267"/>
    </row>
    <row r="14760" spans="37:37">
      <c r="AK14760" s="267"/>
    </row>
    <row r="14761" spans="37:37">
      <c r="AK14761" s="267"/>
    </row>
    <row r="14762" spans="37:37">
      <c r="AK14762" s="267"/>
    </row>
    <row r="14763" spans="37:37">
      <c r="AK14763" s="267"/>
    </row>
    <row r="14764" spans="37:37">
      <c r="AK14764" s="267"/>
    </row>
    <row r="14765" spans="37:37">
      <c r="AK14765" s="267"/>
    </row>
    <row r="14766" spans="37:37">
      <c r="AK14766" s="267"/>
    </row>
    <row r="14767" spans="37:37">
      <c r="AK14767" s="267"/>
    </row>
    <row r="14768" spans="37:37">
      <c r="AK14768" s="267"/>
    </row>
    <row r="14769" spans="37:37">
      <c r="AK14769" s="267"/>
    </row>
    <row r="14770" spans="37:37">
      <c r="AK14770" s="267"/>
    </row>
    <row r="14771" spans="37:37">
      <c r="AK14771" s="267"/>
    </row>
    <row r="14772" spans="37:37">
      <c r="AK14772" s="267"/>
    </row>
    <row r="14773" spans="37:37">
      <c r="AK14773" s="267"/>
    </row>
    <row r="14774" spans="37:37">
      <c r="AK14774" s="267"/>
    </row>
    <row r="14775" spans="37:37">
      <c r="AK14775" s="267"/>
    </row>
    <row r="14776" spans="37:37">
      <c r="AK14776" s="267"/>
    </row>
    <row r="14777" spans="37:37">
      <c r="AK14777" s="267"/>
    </row>
    <row r="14778" spans="37:37">
      <c r="AK14778" s="267"/>
    </row>
    <row r="14779" spans="37:37">
      <c r="AK14779" s="267"/>
    </row>
    <row r="14780" spans="37:37">
      <c r="AK14780" s="267"/>
    </row>
    <row r="14781" spans="37:37">
      <c r="AK14781" s="267"/>
    </row>
    <row r="14782" spans="37:37">
      <c r="AK14782" s="267"/>
    </row>
    <row r="14783" spans="37:37">
      <c r="AK14783" s="267"/>
    </row>
    <row r="14784" spans="37:37">
      <c r="AK14784" s="267"/>
    </row>
    <row r="14785" spans="37:37">
      <c r="AK14785" s="267"/>
    </row>
    <row r="14786" spans="37:37">
      <c r="AK14786" s="267"/>
    </row>
    <row r="14787" spans="37:37">
      <c r="AK14787" s="267"/>
    </row>
    <row r="14788" spans="37:37">
      <c r="AK14788" s="267"/>
    </row>
    <row r="14789" spans="37:37">
      <c r="AK14789" s="267"/>
    </row>
    <row r="14790" spans="37:37">
      <c r="AK14790" s="267"/>
    </row>
    <row r="14791" spans="37:37">
      <c r="AK14791" s="267"/>
    </row>
    <row r="14792" spans="37:37">
      <c r="AK14792" s="267"/>
    </row>
    <row r="14793" spans="37:37">
      <c r="AK14793" s="267"/>
    </row>
    <row r="14794" spans="37:37">
      <c r="AK14794" s="267"/>
    </row>
    <row r="14795" spans="37:37">
      <c r="AK14795" s="267"/>
    </row>
    <row r="14796" spans="37:37">
      <c r="AK14796" s="267"/>
    </row>
    <row r="14797" spans="37:37">
      <c r="AK14797" s="267"/>
    </row>
    <row r="14798" spans="37:37">
      <c r="AK14798" s="267"/>
    </row>
    <row r="14799" spans="37:37">
      <c r="AK14799" s="267"/>
    </row>
    <row r="14800" spans="37:37">
      <c r="AK14800" s="267"/>
    </row>
    <row r="14801" spans="37:37">
      <c r="AK14801" s="267"/>
    </row>
    <row r="14802" spans="37:37">
      <c r="AK14802" s="267"/>
    </row>
    <row r="14803" spans="37:37">
      <c r="AK14803" s="267"/>
    </row>
    <row r="14804" spans="37:37">
      <c r="AK14804" s="267"/>
    </row>
    <row r="14805" spans="37:37">
      <c r="AK14805" s="267"/>
    </row>
    <row r="14806" spans="37:37">
      <c r="AK14806" s="267"/>
    </row>
    <row r="14807" spans="37:37">
      <c r="AK14807" s="267"/>
    </row>
    <row r="14808" spans="37:37">
      <c r="AK14808" s="267"/>
    </row>
    <row r="14809" spans="37:37">
      <c r="AK14809" s="267"/>
    </row>
    <row r="14810" spans="37:37">
      <c r="AK14810" s="267"/>
    </row>
    <row r="14811" spans="37:37">
      <c r="AK14811" s="267"/>
    </row>
    <row r="14812" spans="37:37">
      <c r="AK14812" s="267"/>
    </row>
    <row r="14813" spans="37:37">
      <c r="AK14813" s="267"/>
    </row>
    <row r="14814" spans="37:37">
      <c r="AK14814" s="267"/>
    </row>
    <row r="14815" spans="37:37">
      <c r="AK14815" s="267"/>
    </row>
    <row r="14816" spans="37:37">
      <c r="AK14816" s="267"/>
    </row>
    <row r="14817" spans="37:37">
      <c r="AK14817" s="267"/>
    </row>
    <row r="14818" spans="37:37">
      <c r="AK14818" s="267"/>
    </row>
    <row r="14819" spans="37:37">
      <c r="AK14819" s="267"/>
    </row>
    <row r="14820" spans="37:37">
      <c r="AK14820" s="267"/>
    </row>
    <row r="14821" spans="37:37">
      <c r="AK14821" s="267"/>
    </row>
    <row r="14822" spans="37:37">
      <c r="AK14822" s="267"/>
    </row>
    <row r="14823" spans="37:37">
      <c r="AK14823" s="267"/>
    </row>
    <row r="14824" spans="37:37">
      <c r="AK14824" s="267"/>
    </row>
    <row r="14825" spans="37:37">
      <c r="AK14825" s="267"/>
    </row>
    <row r="14826" spans="37:37">
      <c r="AK14826" s="267"/>
    </row>
    <row r="14827" spans="37:37">
      <c r="AK14827" s="267"/>
    </row>
    <row r="14828" spans="37:37">
      <c r="AK14828" s="267"/>
    </row>
    <row r="14829" spans="37:37">
      <c r="AK14829" s="267"/>
    </row>
    <row r="14830" spans="37:37">
      <c r="AK14830" s="267"/>
    </row>
    <row r="14831" spans="37:37">
      <c r="AK14831" s="267"/>
    </row>
    <row r="14832" spans="37:37">
      <c r="AK14832" s="267"/>
    </row>
    <row r="14833" spans="37:37">
      <c r="AK14833" s="267"/>
    </row>
    <row r="14834" spans="37:37">
      <c r="AK14834" s="267"/>
    </row>
    <row r="14835" spans="37:37">
      <c r="AK14835" s="267"/>
    </row>
    <row r="14836" spans="37:37">
      <c r="AK14836" s="267"/>
    </row>
    <row r="14837" spans="37:37">
      <c r="AK14837" s="267"/>
    </row>
    <row r="14838" spans="37:37">
      <c r="AK14838" s="267"/>
    </row>
    <row r="14839" spans="37:37">
      <c r="AK14839" s="267"/>
    </row>
    <row r="14840" spans="37:37">
      <c r="AK14840" s="267"/>
    </row>
    <row r="14841" spans="37:37">
      <c r="AK14841" s="267"/>
    </row>
    <row r="14842" spans="37:37">
      <c r="AK14842" s="267"/>
    </row>
    <row r="14843" spans="37:37">
      <c r="AK14843" s="267"/>
    </row>
    <row r="14844" spans="37:37">
      <c r="AK14844" s="267"/>
    </row>
    <row r="14845" spans="37:37">
      <c r="AK14845" s="267"/>
    </row>
    <row r="14846" spans="37:37">
      <c r="AK14846" s="267"/>
    </row>
    <row r="14847" spans="37:37">
      <c r="AK14847" s="267"/>
    </row>
    <row r="14848" spans="37:37">
      <c r="AK14848" s="267"/>
    </row>
    <row r="14849" spans="37:37">
      <c r="AK14849" s="267"/>
    </row>
    <row r="14850" spans="37:37">
      <c r="AK14850" s="267"/>
    </row>
    <row r="14851" spans="37:37">
      <c r="AK14851" s="267"/>
    </row>
    <row r="14852" spans="37:37">
      <c r="AK14852" s="267"/>
    </row>
    <row r="14853" spans="37:37">
      <c r="AK14853" s="267"/>
    </row>
    <row r="14854" spans="37:37">
      <c r="AK14854" s="267"/>
    </row>
    <row r="14855" spans="37:37">
      <c r="AK14855" s="267"/>
    </row>
    <row r="14856" spans="37:37">
      <c r="AK14856" s="267"/>
    </row>
    <row r="14857" spans="37:37">
      <c r="AK14857" s="267"/>
    </row>
    <row r="14858" spans="37:37">
      <c r="AK14858" s="267"/>
    </row>
    <row r="14859" spans="37:37">
      <c r="AK14859" s="267"/>
    </row>
    <row r="14860" spans="37:37">
      <c r="AK14860" s="267"/>
    </row>
    <row r="14861" spans="37:37">
      <c r="AK14861" s="267"/>
    </row>
    <row r="14862" spans="37:37">
      <c r="AK14862" s="267"/>
    </row>
    <row r="14863" spans="37:37">
      <c r="AK14863" s="267"/>
    </row>
    <row r="14864" spans="37:37">
      <c r="AK14864" s="267"/>
    </row>
    <row r="14865" spans="37:37">
      <c r="AK14865" s="267"/>
    </row>
    <row r="14866" spans="37:37">
      <c r="AK14866" s="267"/>
    </row>
    <row r="14867" spans="37:37">
      <c r="AK14867" s="267"/>
    </row>
    <row r="14868" spans="37:37">
      <c r="AK14868" s="267"/>
    </row>
    <row r="14869" spans="37:37">
      <c r="AK14869" s="267"/>
    </row>
    <row r="14870" spans="37:37">
      <c r="AK14870" s="267"/>
    </row>
    <row r="14871" spans="37:37">
      <c r="AK14871" s="267"/>
    </row>
    <row r="14872" spans="37:37">
      <c r="AK14872" s="267"/>
    </row>
    <row r="14873" spans="37:37">
      <c r="AK14873" s="267"/>
    </row>
    <row r="14874" spans="37:37">
      <c r="AK14874" s="267"/>
    </row>
    <row r="14875" spans="37:37">
      <c r="AK14875" s="267"/>
    </row>
    <row r="14876" spans="37:37">
      <c r="AK14876" s="267"/>
    </row>
    <row r="14877" spans="37:37">
      <c r="AK14877" s="267"/>
    </row>
    <row r="14878" spans="37:37">
      <c r="AK14878" s="267"/>
    </row>
    <row r="14879" spans="37:37">
      <c r="AK14879" s="267"/>
    </row>
    <row r="14880" spans="37:37">
      <c r="AK14880" s="267"/>
    </row>
    <row r="14881" spans="37:37">
      <c r="AK14881" s="267"/>
    </row>
    <row r="14882" spans="37:37">
      <c r="AK14882" s="267"/>
    </row>
    <row r="14883" spans="37:37">
      <c r="AK14883" s="267"/>
    </row>
    <row r="14884" spans="37:37">
      <c r="AK14884" s="267"/>
    </row>
    <row r="14885" spans="37:37">
      <c r="AK14885" s="267"/>
    </row>
    <row r="14886" spans="37:37">
      <c r="AK14886" s="267"/>
    </row>
    <row r="14887" spans="37:37">
      <c r="AK14887" s="267"/>
    </row>
    <row r="14888" spans="37:37">
      <c r="AK14888" s="267"/>
    </row>
    <row r="14889" spans="37:37">
      <c r="AK14889" s="267"/>
    </row>
    <row r="14890" spans="37:37">
      <c r="AK14890" s="267"/>
    </row>
    <row r="14891" spans="37:37">
      <c r="AK14891" s="267"/>
    </row>
    <row r="14892" spans="37:37">
      <c r="AK14892" s="267"/>
    </row>
    <row r="14893" spans="37:37">
      <c r="AK14893" s="267"/>
    </row>
    <row r="14894" spans="37:37">
      <c r="AK14894" s="267"/>
    </row>
    <row r="14895" spans="37:37">
      <c r="AK14895" s="267"/>
    </row>
    <row r="14896" spans="37:37">
      <c r="AK14896" s="267"/>
    </row>
    <row r="14897" spans="37:37">
      <c r="AK14897" s="267"/>
    </row>
    <row r="14898" spans="37:37">
      <c r="AK14898" s="267"/>
    </row>
    <row r="14899" spans="37:37">
      <c r="AK14899" s="267"/>
    </row>
    <row r="14900" spans="37:37">
      <c r="AK14900" s="267"/>
    </row>
    <row r="14901" spans="37:37">
      <c r="AK14901" s="267"/>
    </row>
    <row r="14902" spans="37:37">
      <c r="AK14902" s="267"/>
    </row>
    <row r="14903" spans="37:37">
      <c r="AK14903" s="267"/>
    </row>
    <row r="14904" spans="37:37">
      <c r="AK14904" s="267"/>
    </row>
    <row r="14905" spans="37:37">
      <c r="AK14905" s="267"/>
    </row>
    <row r="14906" spans="37:37">
      <c r="AK14906" s="267"/>
    </row>
    <row r="14907" spans="37:37">
      <c r="AK14907" s="267"/>
    </row>
    <row r="14908" spans="37:37">
      <c r="AK14908" s="267"/>
    </row>
    <row r="14909" spans="37:37">
      <c r="AK14909" s="267"/>
    </row>
    <row r="14910" spans="37:37">
      <c r="AK14910" s="267"/>
    </row>
    <row r="14911" spans="37:37">
      <c r="AK14911" s="267"/>
    </row>
    <row r="14912" spans="37:37">
      <c r="AK14912" s="267"/>
    </row>
    <row r="14913" spans="37:37">
      <c r="AK14913" s="267"/>
    </row>
    <row r="14914" spans="37:37">
      <c r="AK14914" s="267"/>
    </row>
    <row r="14915" spans="37:37">
      <c r="AK14915" s="267"/>
    </row>
    <row r="14916" spans="37:37">
      <c r="AK14916" s="267"/>
    </row>
    <row r="14917" spans="37:37">
      <c r="AK14917" s="267"/>
    </row>
    <row r="14918" spans="37:37">
      <c r="AK14918" s="267"/>
    </row>
    <row r="14919" spans="37:37">
      <c r="AK14919" s="267"/>
    </row>
    <row r="14920" spans="37:37">
      <c r="AK14920" s="267"/>
    </row>
    <row r="14921" spans="37:37">
      <c r="AK14921" s="267"/>
    </row>
    <row r="14922" spans="37:37">
      <c r="AK14922" s="267"/>
    </row>
    <row r="14923" spans="37:37">
      <c r="AK14923" s="267"/>
    </row>
    <row r="14924" spans="37:37">
      <c r="AK14924" s="267"/>
    </row>
    <row r="14925" spans="37:37">
      <c r="AK14925" s="267"/>
    </row>
    <row r="14926" spans="37:37">
      <c r="AK14926" s="267"/>
    </row>
    <row r="14927" spans="37:37">
      <c r="AK14927" s="267"/>
    </row>
    <row r="14928" spans="37:37">
      <c r="AK14928" s="267"/>
    </row>
    <row r="14929" spans="37:37">
      <c r="AK14929" s="267"/>
    </row>
    <row r="14930" spans="37:37">
      <c r="AK14930" s="267"/>
    </row>
    <row r="14931" spans="37:37">
      <c r="AK14931" s="267"/>
    </row>
    <row r="14932" spans="37:37">
      <c r="AK14932" s="267"/>
    </row>
    <row r="14933" spans="37:37">
      <c r="AK14933" s="267"/>
    </row>
    <row r="14934" spans="37:37">
      <c r="AK14934" s="267"/>
    </row>
    <row r="14935" spans="37:37">
      <c r="AK14935" s="267"/>
    </row>
    <row r="14936" spans="37:37">
      <c r="AK14936" s="267"/>
    </row>
    <row r="14937" spans="37:37">
      <c r="AK14937" s="267"/>
    </row>
    <row r="14938" spans="37:37">
      <c r="AK14938" s="267"/>
    </row>
    <row r="14939" spans="37:37">
      <c r="AK14939" s="267"/>
    </row>
    <row r="14940" spans="37:37">
      <c r="AK14940" s="267"/>
    </row>
    <row r="14941" spans="37:37">
      <c r="AK14941" s="267"/>
    </row>
    <row r="14942" spans="37:37">
      <c r="AK14942" s="267"/>
    </row>
    <row r="14943" spans="37:37">
      <c r="AK14943" s="267"/>
    </row>
    <row r="14944" spans="37:37">
      <c r="AK14944" s="267"/>
    </row>
    <row r="14945" spans="37:37">
      <c r="AK14945" s="267"/>
    </row>
    <row r="14946" spans="37:37">
      <c r="AK14946" s="267"/>
    </row>
    <row r="14947" spans="37:37">
      <c r="AK14947" s="267"/>
    </row>
    <row r="14948" spans="37:37">
      <c r="AK14948" s="267"/>
    </row>
    <row r="14949" spans="37:37">
      <c r="AK14949" s="267"/>
    </row>
    <row r="14950" spans="37:37">
      <c r="AK14950" s="267"/>
    </row>
    <row r="14951" spans="37:37">
      <c r="AK14951" s="267"/>
    </row>
    <row r="14952" spans="37:37">
      <c r="AK14952" s="267"/>
    </row>
    <row r="14953" spans="37:37">
      <c r="AK14953" s="267"/>
    </row>
    <row r="14954" spans="37:37">
      <c r="AK14954" s="267"/>
    </row>
    <row r="14955" spans="37:37">
      <c r="AK14955" s="267"/>
    </row>
    <row r="14956" spans="37:37">
      <c r="AK14956" s="267"/>
    </row>
    <row r="14957" spans="37:37">
      <c r="AK14957" s="267"/>
    </row>
    <row r="14958" spans="37:37">
      <c r="AK14958" s="267"/>
    </row>
    <row r="14959" spans="37:37">
      <c r="AK14959" s="267"/>
    </row>
    <row r="14960" spans="37:37">
      <c r="AK14960" s="267"/>
    </row>
    <row r="14961" spans="37:37">
      <c r="AK14961" s="267"/>
    </row>
    <row r="14962" spans="37:37">
      <c r="AK14962" s="267"/>
    </row>
    <row r="14963" spans="37:37">
      <c r="AK14963" s="267"/>
    </row>
    <row r="14964" spans="37:37">
      <c r="AK14964" s="267"/>
    </row>
    <row r="14965" spans="37:37">
      <c r="AK14965" s="267"/>
    </row>
    <row r="14966" spans="37:37">
      <c r="AK14966" s="267"/>
    </row>
    <row r="14967" spans="37:37">
      <c r="AK14967" s="267"/>
    </row>
    <row r="14968" spans="37:37">
      <c r="AK14968" s="267"/>
    </row>
    <row r="14969" spans="37:37">
      <c r="AK14969" s="267"/>
    </row>
    <row r="14970" spans="37:37">
      <c r="AK14970" s="267"/>
    </row>
    <row r="14971" spans="37:37">
      <c r="AK14971" s="267"/>
    </row>
    <row r="14972" spans="37:37">
      <c r="AK14972" s="267"/>
    </row>
    <row r="14973" spans="37:37">
      <c r="AK14973" s="267"/>
    </row>
    <row r="14974" spans="37:37">
      <c r="AK14974" s="267"/>
    </row>
    <row r="14975" spans="37:37">
      <c r="AK14975" s="267"/>
    </row>
    <row r="14976" spans="37:37">
      <c r="AK14976" s="267"/>
    </row>
    <row r="14977" spans="37:37">
      <c r="AK14977" s="267"/>
    </row>
    <row r="14978" spans="37:37">
      <c r="AK14978" s="267"/>
    </row>
    <row r="14979" spans="37:37">
      <c r="AK14979" s="267"/>
    </row>
    <row r="14980" spans="37:37">
      <c r="AK14980" s="267"/>
    </row>
    <row r="14981" spans="37:37">
      <c r="AK14981" s="267"/>
    </row>
    <row r="14982" spans="37:37">
      <c r="AK14982" s="267"/>
    </row>
    <row r="14983" spans="37:37">
      <c r="AK14983" s="267"/>
    </row>
    <row r="14984" spans="37:37">
      <c r="AK14984" s="267"/>
    </row>
    <row r="14985" spans="37:37">
      <c r="AK14985" s="267"/>
    </row>
    <row r="14986" spans="37:37">
      <c r="AK14986" s="267"/>
    </row>
    <row r="14987" spans="37:37">
      <c r="AK14987" s="267"/>
    </row>
    <row r="14988" spans="37:37">
      <c r="AK14988" s="267"/>
    </row>
    <row r="14989" spans="37:37">
      <c r="AK14989" s="267"/>
    </row>
    <row r="14990" spans="37:37">
      <c r="AK14990" s="267"/>
    </row>
    <row r="14991" spans="37:37">
      <c r="AK14991" s="267"/>
    </row>
    <row r="14992" spans="37:37">
      <c r="AK14992" s="267"/>
    </row>
    <row r="14993" spans="37:37">
      <c r="AK14993" s="267"/>
    </row>
    <row r="14994" spans="37:37">
      <c r="AK14994" s="267"/>
    </row>
    <row r="14995" spans="37:37">
      <c r="AK14995" s="267"/>
    </row>
    <row r="14996" spans="37:37">
      <c r="AK14996" s="267"/>
    </row>
    <row r="14997" spans="37:37">
      <c r="AK14997" s="267"/>
    </row>
    <row r="14998" spans="37:37">
      <c r="AK14998" s="267"/>
    </row>
    <row r="14999" spans="37:37">
      <c r="AK14999" s="267"/>
    </row>
    <row r="15000" spans="37:37">
      <c r="AK15000" s="267"/>
    </row>
    <row r="15001" spans="37:37">
      <c r="AK15001" s="267"/>
    </row>
    <row r="15002" spans="37:37">
      <c r="AK15002" s="267"/>
    </row>
    <row r="15003" spans="37:37">
      <c r="AK15003" s="267"/>
    </row>
    <row r="15004" spans="37:37">
      <c r="AK15004" s="267"/>
    </row>
    <row r="15005" spans="37:37">
      <c r="AK15005" s="267"/>
    </row>
    <row r="15006" spans="37:37">
      <c r="AK15006" s="267"/>
    </row>
    <row r="15007" spans="37:37">
      <c r="AK15007" s="267"/>
    </row>
    <row r="15008" spans="37:37">
      <c r="AK15008" s="267"/>
    </row>
    <row r="15009" spans="37:37">
      <c r="AK15009" s="267"/>
    </row>
    <row r="15010" spans="37:37">
      <c r="AK15010" s="267"/>
    </row>
    <row r="15011" spans="37:37">
      <c r="AK15011" s="267"/>
    </row>
    <row r="15012" spans="37:37">
      <c r="AK15012" s="267"/>
    </row>
    <row r="15013" spans="37:37">
      <c r="AK15013" s="267"/>
    </row>
    <row r="15014" spans="37:37">
      <c r="AK15014" s="267"/>
    </row>
    <row r="15015" spans="37:37">
      <c r="AK15015" s="267"/>
    </row>
    <row r="15016" spans="37:37">
      <c r="AK15016" s="267"/>
    </row>
    <row r="15017" spans="37:37">
      <c r="AK15017" s="267"/>
    </row>
    <row r="15018" spans="37:37">
      <c r="AK15018" s="267"/>
    </row>
    <row r="15019" spans="37:37">
      <c r="AK15019" s="267"/>
    </row>
    <row r="15020" spans="37:37">
      <c r="AK15020" s="267"/>
    </row>
    <row r="15021" spans="37:37">
      <c r="AK15021" s="267"/>
    </row>
    <row r="15022" spans="37:37">
      <c r="AK15022" s="267"/>
    </row>
    <row r="15023" spans="37:37">
      <c r="AK15023" s="267"/>
    </row>
    <row r="15024" spans="37:37">
      <c r="AK15024" s="267"/>
    </row>
    <row r="15025" spans="37:37">
      <c r="AK15025" s="267"/>
    </row>
    <row r="15026" spans="37:37">
      <c r="AK15026" s="267"/>
    </row>
    <row r="15027" spans="37:37">
      <c r="AK15027" s="267"/>
    </row>
    <row r="15028" spans="37:37">
      <c r="AK15028" s="267"/>
    </row>
    <row r="15029" spans="37:37">
      <c r="AK15029" s="267"/>
    </row>
    <row r="15030" spans="37:37">
      <c r="AK15030" s="267"/>
    </row>
    <row r="15031" spans="37:37">
      <c r="AK15031" s="267"/>
    </row>
    <row r="15032" spans="37:37">
      <c r="AK15032" s="267"/>
    </row>
    <row r="15033" spans="37:37">
      <c r="AK15033" s="267"/>
    </row>
    <row r="15034" spans="37:37">
      <c r="AK15034" s="267"/>
    </row>
    <row r="15035" spans="37:37">
      <c r="AK15035" s="267"/>
    </row>
    <row r="15036" spans="37:37">
      <c r="AK15036" s="267"/>
    </row>
    <row r="15037" spans="37:37">
      <c r="AK15037" s="267"/>
    </row>
    <row r="15038" spans="37:37">
      <c r="AK15038" s="267"/>
    </row>
    <row r="15039" spans="37:37">
      <c r="AK15039" s="267"/>
    </row>
    <row r="15040" spans="37:37">
      <c r="AK15040" s="267"/>
    </row>
    <row r="15041" spans="37:37">
      <c r="AK15041" s="267"/>
    </row>
    <row r="15042" spans="37:37">
      <c r="AK15042" s="267"/>
    </row>
    <row r="15043" spans="37:37">
      <c r="AK15043" s="267"/>
    </row>
    <row r="15044" spans="37:37">
      <c r="AK15044" s="267"/>
    </row>
    <row r="15045" spans="37:37">
      <c r="AK15045" s="267"/>
    </row>
    <row r="15046" spans="37:37">
      <c r="AK15046" s="267"/>
    </row>
    <row r="15047" spans="37:37">
      <c r="AK15047" s="267"/>
    </row>
    <row r="15048" spans="37:37">
      <c r="AK15048" s="267"/>
    </row>
    <row r="15049" spans="37:37">
      <c r="AK15049" s="267"/>
    </row>
    <row r="15050" spans="37:37">
      <c r="AK15050" s="267"/>
    </row>
    <row r="15051" spans="37:37">
      <c r="AK15051" s="267"/>
    </row>
    <row r="15052" spans="37:37">
      <c r="AK15052" s="267"/>
    </row>
    <row r="15053" spans="37:37">
      <c r="AK15053" s="267"/>
    </row>
    <row r="15054" spans="37:37">
      <c r="AK15054" s="267"/>
    </row>
    <row r="15055" spans="37:37">
      <c r="AK15055" s="267"/>
    </row>
    <row r="15056" spans="37:37">
      <c r="AK15056" s="267"/>
    </row>
    <row r="15057" spans="37:37">
      <c r="AK15057" s="267"/>
    </row>
    <row r="15058" spans="37:37">
      <c r="AK15058" s="267"/>
    </row>
    <row r="15059" spans="37:37">
      <c r="AK15059" s="267"/>
    </row>
    <row r="15060" spans="37:37">
      <c r="AK15060" s="267"/>
    </row>
    <row r="15061" spans="37:37">
      <c r="AK15061" s="267"/>
    </row>
    <row r="15062" spans="37:37">
      <c r="AK15062" s="267"/>
    </row>
    <row r="15063" spans="37:37">
      <c r="AK15063" s="267"/>
    </row>
    <row r="15064" spans="37:37">
      <c r="AK15064" s="267"/>
    </row>
    <row r="15065" spans="37:37">
      <c r="AK15065" s="267"/>
    </row>
    <row r="15066" spans="37:37">
      <c r="AK15066" s="267"/>
    </row>
    <row r="15067" spans="37:37">
      <c r="AK15067" s="267"/>
    </row>
    <row r="15068" spans="37:37">
      <c r="AK15068" s="267"/>
    </row>
    <row r="15069" spans="37:37">
      <c r="AK15069" s="267"/>
    </row>
    <row r="15070" spans="37:37">
      <c r="AK15070" s="267"/>
    </row>
    <row r="15071" spans="37:37">
      <c r="AK15071" s="267"/>
    </row>
    <row r="15072" spans="37:37">
      <c r="AK15072" s="267"/>
    </row>
    <row r="15073" spans="37:37">
      <c r="AK15073" s="267"/>
    </row>
    <row r="15074" spans="37:37">
      <c r="AK15074" s="267"/>
    </row>
    <row r="15075" spans="37:37">
      <c r="AK15075" s="267"/>
    </row>
    <row r="15076" spans="37:37">
      <c r="AK15076" s="267"/>
    </row>
    <row r="15077" spans="37:37">
      <c r="AK15077" s="267"/>
    </row>
    <row r="15078" spans="37:37">
      <c r="AK15078" s="267"/>
    </row>
    <row r="15079" spans="37:37">
      <c r="AK15079" s="267"/>
    </row>
    <row r="15080" spans="37:37">
      <c r="AK15080" s="267"/>
    </row>
    <row r="15081" spans="37:37">
      <c r="AK15081" s="267"/>
    </row>
    <row r="15082" spans="37:37">
      <c r="AK15082" s="267"/>
    </row>
    <row r="15083" spans="37:37">
      <c r="AK15083" s="267"/>
    </row>
    <row r="15084" spans="37:37">
      <c r="AK15084" s="267"/>
    </row>
    <row r="15085" spans="37:37">
      <c r="AK15085" s="267"/>
    </row>
    <row r="15086" spans="37:37">
      <c r="AK15086" s="267"/>
    </row>
    <row r="15087" spans="37:37">
      <c r="AK15087" s="267"/>
    </row>
    <row r="15088" spans="37:37">
      <c r="AK15088" s="267"/>
    </row>
    <row r="15089" spans="37:37">
      <c r="AK15089" s="267"/>
    </row>
    <row r="15090" spans="37:37">
      <c r="AK15090" s="267"/>
    </row>
    <row r="15091" spans="37:37">
      <c r="AK15091" s="267"/>
    </row>
    <row r="15092" spans="37:37">
      <c r="AK15092" s="267"/>
    </row>
    <row r="15093" spans="37:37">
      <c r="AK15093" s="267"/>
    </row>
    <row r="15094" spans="37:37">
      <c r="AK15094" s="267"/>
    </row>
    <row r="15095" spans="37:37">
      <c r="AK15095" s="267"/>
    </row>
    <row r="15096" spans="37:37">
      <c r="AK15096" s="267"/>
    </row>
    <row r="15097" spans="37:37">
      <c r="AK15097" s="267"/>
    </row>
    <row r="15098" spans="37:37">
      <c r="AK15098" s="267"/>
    </row>
    <row r="15099" spans="37:37">
      <c r="AK15099" s="267"/>
    </row>
    <row r="15100" spans="37:37">
      <c r="AK15100" s="267"/>
    </row>
    <row r="15101" spans="37:37">
      <c r="AK15101" s="267"/>
    </row>
    <row r="15102" spans="37:37">
      <c r="AK15102" s="267"/>
    </row>
    <row r="15103" spans="37:37">
      <c r="AK15103" s="267"/>
    </row>
    <row r="15104" spans="37:37">
      <c r="AK15104" s="267"/>
    </row>
    <row r="15105" spans="37:37">
      <c r="AK15105" s="267"/>
    </row>
    <row r="15106" spans="37:37">
      <c r="AK15106" s="267"/>
    </row>
    <row r="15107" spans="37:37">
      <c r="AK15107" s="267"/>
    </row>
    <row r="15108" spans="37:37">
      <c r="AK15108" s="267"/>
    </row>
    <row r="15109" spans="37:37">
      <c r="AK15109" s="267"/>
    </row>
    <row r="15110" spans="37:37">
      <c r="AK15110" s="267"/>
    </row>
    <row r="15111" spans="37:37">
      <c r="AK15111" s="267"/>
    </row>
    <row r="15112" spans="37:37">
      <c r="AK15112" s="267"/>
    </row>
    <row r="15113" spans="37:37">
      <c r="AK15113" s="267"/>
    </row>
    <row r="15114" spans="37:37">
      <c r="AK15114" s="267"/>
    </row>
    <row r="15115" spans="37:37">
      <c r="AK15115" s="267"/>
    </row>
    <row r="15116" spans="37:37">
      <c r="AK15116" s="267"/>
    </row>
    <row r="15117" spans="37:37">
      <c r="AK15117" s="267"/>
    </row>
    <row r="15118" spans="37:37">
      <c r="AK15118" s="267"/>
    </row>
    <row r="15119" spans="37:37">
      <c r="AK15119" s="267"/>
    </row>
    <row r="15120" spans="37:37">
      <c r="AK15120" s="267"/>
    </row>
    <row r="15121" spans="37:37">
      <c r="AK15121" s="267"/>
    </row>
    <row r="15122" spans="37:37">
      <c r="AK15122" s="267"/>
    </row>
    <row r="15123" spans="37:37">
      <c r="AK15123" s="267"/>
    </row>
    <row r="15124" spans="37:37">
      <c r="AK15124" s="267"/>
    </row>
    <row r="15125" spans="37:37">
      <c r="AK15125" s="267"/>
    </row>
    <row r="15126" spans="37:37">
      <c r="AK15126" s="267"/>
    </row>
    <row r="15127" spans="37:37">
      <c r="AK15127" s="267"/>
    </row>
    <row r="15128" spans="37:37">
      <c r="AK15128" s="267"/>
    </row>
    <row r="15129" spans="37:37">
      <c r="AK15129" s="267"/>
    </row>
    <row r="15130" spans="37:37">
      <c r="AK15130" s="267"/>
    </row>
    <row r="15131" spans="37:37">
      <c r="AK15131" s="267"/>
    </row>
    <row r="15132" spans="37:37">
      <c r="AK15132" s="267"/>
    </row>
    <row r="15133" spans="37:37">
      <c r="AK15133" s="267"/>
    </row>
    <row r="15134" spans="37:37">
      <c r="AK15134" s="267"/>
    </row>
    <row r="15135" spans="37:37">
      <c r="AK15135" s="267"/>
    </row>
    <row r="15136" spans="37:37">
      <c r="AK15136" s="267"/>
    </row>
    <row r="15137" spans="37:37">
      <c r="AK15137" s="267"/>
    </row>
    <row r="15138" spans="37:37">
      <c r="AK15138" s="267"/>
    </row>
    <row r="15139" spans="37:37">
      <c r="AK15139" s="267"/>
    </row>
    <row r="15140" spans="37:37">
      <c r="AK15140" s="267"/>
    </row>
    <row r="15141" spans="37:37">
      <c r="AK15141" s="267"/>
    </row>
    <row r="15142" spans="37:37">
      <c r="AK15142" s="267"/>
    </row>
    <row r="15143" spans="37:37">
      <c r="AK15143" s="267"/>
    </row>
    <row r="15144" spans="37:37">
      <c r="AK15144" s="267"/>
    </row>
    <row r="15145" spans="37:37">
      <c r="AK15145" s="267"/>
    </row>
    <row r="15146" spans="37:37">
      <c r="AK15146" s="267"/>
    </row>
    <row r="15147" spans="37:37">
      <c r="AK15147" s="267"/>
    </row>
    <row r="15148" spans="37:37">
      <c r="AK15148" s="267"/>
    </row>
    <row r="15149" spans="37:37">
      <c r="AK15149" s="267"/>
    </row>
    <row r="15150" spans="37:37">
      <c r="AK15150" s="267"/>
    </row>
    <row r="15151" spans="37:37">
      <c r="AK15151" s="267"/>
    </row>
    <row r="15152" spans="37:37">
      <c r="AK15152" s="267"/>
    </row>
    <row r="15153" spans="37:37">
      <c r="AK15153" s="267"/>
    </row>
    <row r="15154" spans="37:37">
      <c r="AK15154" s="267"/>
    </row>
    <row r="15155" spans="37:37">
      <c r="AK15155" s="267"/>
    </row>
    <row r="15156" spans="37:37">
      <c r="AK15156" s="267"/>
    </row>
    <row r="15157" spans="37:37">
      <c r="AK15157" s="267"/>
    </row>
    <row r="15158" spans="37:37">
      <c r="AK15158" s="267"/>
    </row>
    <row r="15159" spans="37:37">
      <c r="AK15159" s="267"/>
    </row>
    <row r="15160" spans="37:37">
      <c r="AK15160" s="267"/>
    </row>
    <row r="15161" spans="37:37">
      <c r="AK15161" s="267"/>
    </row>
    <row r="15162" spans="37:37">
      <c r="AK15162" s="267"/>
    </row>
    <row r="15163" spans="37:37">
      <c r="AK15163" s="267"/>
    </row>
    <row r="15164" spans="37:37">
      <c r="AK15164" s="267"/>
    </row>
    <row r="15165" spans="37:37">
      <c r="AK15165" s="267"/>
    </row>
    <row r="15166" spans="37:37">
      <c r="AK15166" s="267"/>
    </row>
    <row r="15167" spans="37:37">
      <c r="AK15167" s="267"/>
    </row>
    <row r="15168" spans="37:37">
      <c r="AK15168" s="267"/>
    </row>
    <row r="15169" spans="37:37">
      <c r="AK15169" s="267"/>
    </row>
    <row r="15170" spans="37:37">
      <c r="AK15170" s="267"/>
    </row>
    <row r="15171" spans="37:37">
      <c r="AK15171" s="267"/>
    </row>
    <row r="15172" spans="37:37">
      <c r="AK15172" s="267"/>
    </row>
    <row r="15173" spans="37:37">
      <c r="AK15173" s="267"/>
    </row>
    <row r="15174" spans="37:37">
      <c r="AK15174" s="267"/>
    </row>
    <row r="15175" spans="37:37">
      <c r="AK15175" s="267"/>
    </row>
    <row r="15176" spans="37:37">
      <c r="AK15176" s="267"/>
    </row>
    <row r="15177" spans="37:37">
      <c r="AK15177" s="267"/>
    </row>
    <row r="15178" spans="37:37">
      <c r="AK15178" s="267"/>
    </row>
    <row r="15179" spans="37:37">
      <c r="AK15179" s="267"/>
    </row>
    <row r="15180" spans="37:37">
      <c r="AK15180" s="267"/>
    </row>
    <row r="15181" spans="37:37">
      <c r="AK15181" s="267"/>
    </row>
    <row r="15182" spans="37:37">
      <c r="AK15182" s="267"/>
    </row>
    <row r="15183" spans="37:37">
      <c r="AK15183" s="267"/>
    </row>
    <row r="15184" spans="37:37">
      <c r="AK15184" s="267"/>
    </row>
    <row r="15185" spans="37:37">
      <c r="AK15185" s="267"/>
    </row>
    <row r="15186" spans="37:37">
      <c r="AK15186" s="267"/>
    </row>
    <row r="15187" spans="37:37">
      <c r="AK15187" s="267"/>
    </row>
    <row r="15188" spans="37:37">
      <c r="AK15188" s="267"/>
    </row>
    <row r="15189" spans="37:37">
      <c r="AK15189" s="267"/>
    </row>
    <row r="15190" spans="37:37">
      <c r="AK15190" s="267"/>
    </row>
    <row r="15191" spans="37:37">
      <c r="AK15191" s="267"/>
    </row>
    <row r="15192" spans="37:37">
      <c r="AK15192" s="267"/>
    </row>
    <row r="15193" spans="37:37">
      <c r="AK15193" s="267"/>
    </row>
    <row r="15194" spans="37:37">
      <c r="AK15194" s="267"/>
    </row>
    <row r="15195" spans="37:37">
      <c r="AK15195" s="267"/>
    </row>
    <row r="15196" spans="37:37">
      <c r="AK15196" s="267"/>
    </row>
    <row r="15197" spans="37:37">
      <c r="AK15197" s="267"/>
    </row>
    <row r="15198" spans="37:37">
      <c r="AK15198" s="267"/>
    </row>
    <row r="15199" spans="37:37">
      <c r="AK15199" s="267"/>
    </row>
    <row r="15200" spans="37:37">
      <c r="AK15200" s="267"/>
    </row>
    <row r="15201" spans="37:37">
      <c r="AK15201" s="267"/>
    </row>
    <row r="15202" spans="37:37">
      <c r="AK15202" s="267"/>
    </row>
    <row r="15203" spans="37:37">
      <c r="AK15203" s="267"/>
    </row>
    <row r="15204" spans="37:37">
      <c r="AK15204" s="267"/>
    </row>
    <row r="15205" spans="37:37">
      <c r="AK15205" s="267"/>
    </row>
    <row r="15206" spans="37:37">
      <c r="AK15206" s="267"/>
    </row>
    <row r="15207" spans="37:37">
      <c r="AK15207" s="267"/>
    </row>
    <row r="15208" spans="37:37">
      <c r="AK15208" s="267"/>
    </row>
    <row r="15209" spans="37:37">
      <c r="AK15209" s="267"/>
    </row>
    <row r="15210" spans="37:37">
      <c r="AK15210" s="267"/>
    </row>
    <row r="15211" spans="37:37">
      <c r="AK15211" s="267"/>
    </row>
    <row r="15212" spans="37:37">
      <c r="AK15212" s="267"/>
    </row>
    <row r="15213" spans="37:37">
      <c r="AK15213" s="267"/>
    </row>
    <row r="15214" spans="37:37">
      <c r="AK15214" s="267"/>
    </row>
    <row r="15215" spans="37:37">
      <c r="AK15215" s="267"/>
    </row>
    <row r="15216" spans="37:37">
      <c r="AK15216" s="267"/>
    </row>
    <row r="15217" spans="37:37">
      <c r="AK15217" s="267"/>
    </row>
    <row r="15218" spans="37:37">
      <c r="AK15218" s="267"/>
    </row>
    <row r="15219" spans="37:37">
      <c r="AK15219" s="267"/>
    </row>
    <row r="15220" spans="37:37">
      <c r="AK15220" s="267"/>
    </row>
    <row r="15221" spans="37:37">
      <c r="AK15221" s="267"/>
    </row>
    <row r="15222" spans="37:37">
      <c r="AK15222" s="267"/>
    </row>
    <row r="15223" spans="37:37">
      <c r="AK15223" s="267"/>
    </row>
    <row r="15224" spans="37:37">
      <c r="AK15224" s="267"/>
    </row>
    <row r="15225" spans="37:37">
      <c r="AK15225" s="267"/>
    </row>
    <row r="15226" spans="37:37">
      <c r="AK15226" s="267"/>
    </row>
    <row r="15227" spans="37:37">
      <c r="AK15227" s="267"/>
    </row>
    <row r="15228" spans="37:37">
      <c r="AK15228" s="267"/>
    </row>
    <row r="15229" spans="37:37">
      <c r="AK15229" s="267"/>
    </row>
    <row r="15230" spans="37:37">
      <c r="AK15230" s="267"/>
    </row>
    <row r="15231" spans="37:37">
      <c r="AK15231" s="267"/>
    </row>
    <row r="15232" spans="37:37">
      <c r="AK15232" s="267"/>
    </row>
    <row r="15233" spans="37:37">
      <c r="AK15233" s="267"/>
    </row>
    <row r="15234" spans="37:37">
      <c r="AK15234" s="267"/>
    </row>
    <row r="15235" spans="37:37">
      <c r="AK15235" s="267"/>
    </row>
    <row r="15236" spans="37:37">
      <c r="AK15236" s="267"/>
    </row>
    <row r="15237" spans="37:37">
      <c r="AK15237" s="267"/>
    </row>
    <row r="15238" spans="37:37">
      <c r="AK15238" s="267"/>
    </row>
    <row r="15239" spans="37:37">
      <c r="AK15239" s="267"/>
    </row>
    <row r="15240" spans="37:37">
      <c r="AK15240" s="267"/>
    </row>
    <row r="15241" spans="37:37">
      <c r="AK15241" s="267"/>
    </row>
    <row r="15242" spans="37:37">
      <c r="AK15242" s="267"/>
    </row>
    <row r="15243" spans="37:37">
      <c r="AK15243" s="267"/>
    </row>
    <row r="15244" spans="37:37">
      <c r="AK15244" s="267"/>
    </row>
    <row r="15245" spans="37:37">
      <c r="AK15245" s="267"/>
    </row>
    <row r="15246" spans="37:37">
      <c r="AK15246" s="267"/>
    </row>
    <row r="15247" spans="37:37">
      <c r="AK15247" s="267"/>
    </row>
    <row r="15248" spans="37:37">
      <c r="AK15248" s="267"/>
    </row>
    <row r="15249" spans="37:37">
      <c r="AK15249" s="267"/>
    </row>
    <row r="15250" spans="37:37">
      <c r="AK15250" s="267"/>
    </row>
    <row r="15251" spans="37:37">
      <c r="AK15251" s="267"/>
    </row>
    <row r="15252" spans="37:37">
      <c r="AK15252" s="267"/>
    </row>
    <row r="15253" spans="37:37">
      <c r="AK15253" s="267"/>
    </row>
    <row r="15254" spans="37:37">
      <c r="AK15254" s="267"/>
    </row>
    <row r="15255" spans="37:37">
      <c r="AK15255" s="267"/>
    </row>
    <row r="15256" spans="37:37">
      <c r="AK15256" s="267"/>
    </row>
    <row r="15257" spans="37:37">
      <c r="AK15257" s="267"/>
    </row>
    <row r="15258" spans="37:37">
      <c r="AK15258" s="267"/>
    </row>
    <row r="15259" spans="37:37">
      <c r="AK15259" s="267"/>
    </row>
    <row r="15260" spans="37:37">
      <c r="AK15260" s="267"/>
    </row>
    <row r="15261" spans="37:37">
      <c r="AK15261" s="267"/>
    </row>
    <row r="15262" spans="37:37">
      <c r="AK15262" s="267"/>
    </row>
    <row r="15263" spans="37:37">
      <c r="AK15263" s="267"/>
    </row>
    <row r="15264" spans="37:37">
      <c r="AK15264" s="267"/>
    </row>
    <row r="15265" spans="37:37">
      <c r="AK15265" s="267"/>
    </row>
    <row r="15266" spans="37:37">
      <c r="AK15266" s="267"/>
    </row>
    <row r="15267" spans="37:37">
      <c r="AK15267" s="267"/>
    </row>
    <row r="15268" spans="37:37">
      <c r="AK15268" s="267"/>
    </row>
    <row r="15269" spans="37:37">
      <c r="AK15269" s="267"/>
    </row>
    <row r="15270" spans="37:37">
      <c r="AK15270" s="267"/>
    </row>
    <row r="15271" spans="37:37">
      <c r="AK15271" s="267"/>
    </row>
    <row r="15272" spans="37:37">
      <c r="AK15272" s="267"/>
    </row>
    <row r="15273" spans="37:37">
      <c r="AK15273" s="267"/>
    </row>
    <row r="15274" spans="37:37">
      <c r="AK15274" s="267"/>
    </row>
    <row r="15275" spans="37:37">
      <c r="AK15275" s="267"/>
    </row>
    <row r="15276" spans="37:37">
      <c r="AK15276" s="267"/>
    </row>
    <row r="15277" spans="37:37">
      <c r="AK15277" s="267"/>
    </row>
    <row r="15278" spans="37:37">
      <c r="AK15278" s="267"/>
    </row>
    <row r="15279" spans="37:37">
      <c r="AK15279" s="267"/>
    </row>
    <row r="15280" spans="37:37">
      <c r="AK15280" s="267"/>
    </row>
    <row r="15281" spans="37:37">
      <c r="AK15281" s="267"/>
    </row>
    <row r="15282" spans="37:37">
      <c r="AK15282" s="267"/>
    </row>
    <row r="15283" spans="37:37">
      <c r="AK15283" s="267"/>
    </row>
    <row r="15284" spans="37:37">
      <c r="AK15284" s="267"/>
    </row>
    <row r="15285" spans="37:37">
      <c r="AK15285" s="267"/>
    </row>
    <row r="15286" spans="37:37">
      <c r="AK15286" s="267"/>
    </row>
    <row r="15287" spans="37:37">
      <c r="AK15287" s="267"/>
    </row>
    <row r="15288" spans="37:37">
      <c r="AK15288" s="267"/>
    </row>
    <row r="15289" spans="37:37">
      <c r="AK15289" s="267"/>
    </row>
    <row r="15290" spans="37:37">
      <c r="AK15290" s="267"/>
    </row>
    <row r="15291" spans="37:37">
      <c r="AK15291" s="267"/>
    </row>
    <row r="15292" spans="37:37">
      <c r="AK15292" s="267"/>
    </row>
    <row r="15293" spans="37:37">
      <c r="AK15293" s="267"/>
    </row>
    <row r="15294" spans="37:37">
      <c r="AK15294" s="267"/>
    </row>
    <row r="15295" spans="37:37">
      <c r="AK15295" s="267"/>
    </row>
    <row r="15296" spans="37:37">
      <c r="AK15296" s="267"/>
    </row>
    <row r="15297" spans="37:37">
      <c r="AK15297" s="267"/>
    </row>
    <row r="15298" spans="37:37">
      <c r="AK15298" s="267"/>
    </row>
    <row r="15299" spans="37:37">
      <c r="AK15299" s="267"/>
    </row>
    <row r="15300" spans="37:37">
      <c r="AK15300" s="267"/>
    </row>
    <row r="15301" spans="37:37">
      <c r="AK15301" s="267"/>
    </row>
    <row r="15302" spans="37:37">
      <c r="AK15302" s="267"/>
    </row>
    <row r="15303" spans="37:37">
      <c r="AK15303" s="267"/>
    </row>
    <row r="15304" spans="37:37">
      <c r="AK15304" s="267"/>
    </row>
    <row r="15305" spans="37:37">
      <c r="AK15305" s="267"/>
    </row>
    <row r="15306" spans="37:37">
      <c r="AK15306" s="267"/>
    </row>
    <row r="15307" spans="37:37">
      <c r="AK15307" s="267"/>
    </row>
    <row r="15308" spans="37:37">
      <c r="AK15308" s="267"/>
    </row>
    <row r="15309" spans="37:37">
      <c r="AK15309" s="267"/>
    </row>
    <row r="15310" spans="37:37">
      <c r="AK15310" s="267"/>
    </row>
    <row r="15311" spans="37:37">
      <c r="AK15311" s="267"/>
    </row>
    <row r="15312" spans="37:37">
      <c r="AK15312" s="267"/>
    </row>
    <row r="15313" spans="37:37">
      <c r="AK15313" s="267"/>
    </row>
    <row r="15314" spans="37:37">
      <c r="AK15314" s="267"/>
    </row>
    <row r="15315" spans="37:37">
      <c r="AK15315" s="267"/>
    </row>
    <row r="15316" spans="37:37">
      <c r="AK15316" s="267"/>
    </row>
    <row r="15317" spans="37:37">
      <c r="AK15317" s="267"/>
    </row>
    <row r="15318" spans="37:37">
      <c r="AK15318" s="267"/>
    </row>
    <row r="15319" spans="37:37">
      <c r="AK15319" s="267"/>
    </row>
    <row r="15320" spans="37:37">
      <c r="AK15320" s="267"/>
    </row>
    <row r="15321" spans="37:37">
      <c r="AK15321" s="267"/>
    </row>
    <row r="15322" spans="37:37">
      <c r="AK15322" s="267"/>
    </row>
    <row r="15323" spans="37:37">
      <c r="AK15323" s="267"/>
    </row>
    <row r="15324" spans="37:37">
      <c r="AK15324" s="267"/>
    </row>
    <row r="15325" spans="37:37">
      <c r="AK15325" s="267"/>
    </row>
    <row r="15326" spans="37:37">
      <c r="AK15326" s="267"/>
    </row>
    <row r="15327" spans="37:37">
      <c r="AK15327" s="267"/>
    </row>
    <row r="15328" spans="37:37">
      <c r="AK15328" s="267"/>
    </row>
    <row r="15329" spans="37:37">
      <c r="AK15329" s="267"/>
    </row>
    <row r="15330" spans="37:37">
      <c r="AK15330" s="267"/>
    </row>
    <row r="15331" spans="37:37">
      <c r="AK15331" s="267"/>
    </row>
    <row r="15332" spans="37:37">
      <c r="AK15332" s="267"/>
    </row>
    <row r="15333" spans="37:37">
      <c r="AK15333" s="267"/>
    </row>
    <row r="15334" spans="37:37">
      <c r="AK15334" s="267"/>
    </row>
    <row r="15335" spans="37:37">
      <c r="AK15335" s="267"/>
    </row>
    <row r="15336" spans="37:37">
      <c r="AK15336" s="267"/>
    </row>
    <row r="15337" spans="37:37">
      <c r="AK15337" s="267"/>
    </row>
    <row r="15338" spans="37:37">
      <c r="AK15338" s="267"/>
    </row>
    <row r="15339" spans="37:37">
      <c r="AK15339" s="267"/>
    </row>
    <row r="15340" spans="37:37">
      <c r="AK15340" s="267"/>
    </row>
    <row r="15341" spans="37:37">
      <c r="AK15341" s="267"/>
    </row>
    <row r="15342" spans="37:37">
      <c r="AK15342" s="267"/>
    </row>
    <row r="15343" spans="37:37">
      <c r="AK15343" s="267"/>
    </row>
    <row r="15344" spans="37:37">
      <c r="AK15344" s="267"/>
    </row>
    <row r="15345" spans="37:37">
      <c r="AK15345" s="267"/>
    </row>
    <row r="15346" spans="37:37">
      <c r="AK15346" s="267"/>
    </row>
    <row r="15347" spans="37:37">
      <c r="AK15347" s="267"/>
    </row>
    <row r="15348" spans="37:37">
      <c r="AK15348" s="267"/>
    </row>
    <row r="15349" spans="37:37">
      <c r="AK15349" s="267"/>
    </row>
    <row r="15350" spans="37:37">
      <c r="AK15350" s="267"/>
    </row>
    <row r="15351" spans="37:37">
      <c r="AK15351" s="267"/>
    </row>
    <row r="15352" spans="37:37">
      <c r="AK15352" s="267"/>
    </row>
    <row r="15353" spans="37:37">
      <c r="AK15353" s="267"/>
    </row>
    <row r="15354" spans="37:37">
      <c r="AK15354" s="267"/>
    </row>
    <row r="15355" spans="37:37">
      <c r="AK15355" s="267"/>
    </row>
    <row r="15356" spans="37:37">
      <c r="AK15356" s="267"/>
    </row>
    <row r="15357" spans="37:37">
      <c r="AK15357" s="267"/>
    </row>
    <row r="15358" spans="37:37">
      <c r="AK15358" s="267"/>
    </row>
    <row r="15359" spans="37:37">
      <c r="AK15359" s="267"/>
    </row>
    <row r="15360" spans="37:37">
      <c r="AK15360" s="267"/>
    </row>
    <row r="15361" spans="37:37">
      <c r="AK15361" s="267"/>
    </row>
    <row r="15362" spans="37:37">
      <c r="AK15362" s="267"/>
    </row>
    <row r="15363" spans="37:37">
      <c r="AK15363" s="267"/>
    </row>
    <row r="15364" spans="37:37">
      <c r="AK15364" s="267"/>
    </row>
    <row r="15365" spans="37:37">
      <c r="AK15365" s="267"/>
    </row>
    <row r="15366" spans="37:37">
      <c r="AK15366" s="267"/>
    </row>
    <row r="15367" spans="37:37">
      <c r="AK15367" s="267"/>
    </row>
    <row r="15368" spans="37:37">
      <c r="AK15368" s="267"/>
    </row>
    <row r="15369" spans="37:37">
      <c r="AK15369" s="267"/>
    </row>
    <row r="15370" spans="37:37">
      <c r="AK15370" s="267"/>
    </row>
    <row r="15371" spans="37:37">
      <c r="AK15371" s="267"/>
    </row>
    <row r="15372" spans="37:37">
      <c r="AK15372" s="267"/>
    </row>
    <row r="15373" spans="37:37">
      <c r="AK15373" s="267"/>
    </row>
    <row r="15374" spans="37:37">
      <c r="AK15374" s="267"/>
    </row>
    <row r="15375" spans="37:37">
      <c r="AK15375" s="267"/>
    </row>
    <row r="15376" spans="37:37">
      <c r="AK15376" s="267"/>
    </row>
    <row r="15377" spans="37:37">
      <c r="AK15377" s="267"/>
    </row>
    <row r="15378" spans="37:37">
      <c r="AK15378" s="267"/>
    </row>
    <row r="15379" spans="37:37">
      <c r="AK15379" s="267"/>
    </row>
    <row r="15380" spans="37:37">
      <c r="AK15380" s="267"/>
    </row>
    <row r="15381" spans="37:37">
      <c r="AK15381" s="267"/>
    </row>
    <row r="15382" spans="37:37">
      <c r="AK15382" s="267"/>
    </row>
    <row r="15383" spans="37:37">
      <c r="AK15383" s="267"/>
    </row>
    <row r="15384" spans="37:37">
      <c r="AK15384" s="267"/>
    </row>
    <row r="15385" spans="37:37">
      <c r="AK15385" s="267"/>
    </row>
    <row r="15386" spans="37:37">
      <c r="AK15386" s="267"/>
    </row>
    <row r="15387" spans="37:37">
      <c r="AK15387" s="267"/>
    </row>
    <row r="15388" spans="37:37">
      <c r="AK15388" s="267"/>
    </row>
    <row r="15389" spans="37:37">
      <c r="AK15389" s="267"/>
    </row>
    <row r="15390" spans="37:37">
      <c r="AK15390" s="267"/>
    </row>
    <row r="15391" spans="37:37">
      <c r="AK15391" s="267"/>
    </row>
    <row r="15392" spans="37:37">
      <c r="AK15392" s="267"/>
    </row>
    <row r="15393" spans="37:37">
      <c r="AK15393" s="267"/>
    </row>
    <row r="15394" spans="37:37">
      <c r="AK15394" s="267"/>
    </row>
    <row r="15395" spans="37:37">
      <c r="AK15395" s="267"/>
    </row>
    <row r="15396" spans="37:37">
      <c r="AK15396" s="267"/>
    </row>
    <row r="15397" spans="37:37">
      <c r="AK15397" s="267"/>
    </row>
    <row r="15398" spans="37:37">
      <c r="AK15398" s="267"/>
    </row>
    <row r="15399" spans="37:37">
      <c r="AK15399" s="267"/>
    </row>
    <row r="15400" spans="37:37">
      <c r="AK15400" s="267"/>
    </row>
    <row r="15401" spans="37:37">
      <c r="AK15401" s="267"/>
    </row>
    <row r="15402" spans="37:37">
      <c r="AK15402" s="267"/>
    </row>
    <row r="15403" spans="37:37">
      <c r="AK15403" s="267"/>
    </row>
    <row r="15404" spans="37:37">
      <c r="AK15404" s="267"/>
    </row>
    <row r="15405" spans="37:37">
      <c r="AK15405" s="267"/>
    </row>
    <row r="15406" spans="37:37">
      <c r="AK15406" s="267"/>
    </row>
    <row r="15407" spans="37:37">
      <c r="AK15407" s="267"/>
    </row>
    <row r="15408" spans="37:37">
      <c r="AK15408" s="267"/>
    </row>
    <row r="15409" spans="37:37">
      <c r="AK15409" s="267"/>
    </row>
    <row r="15410" spans="37:37">
      <c r="AK15410" s="267"/>
    </row>
    <row r="15411" spans="37:37">
      <c r="AK15411" s="267"/>
    </row>
    <row r="15412" spans="37:37">
      <c r="AK15412" s="267"/>
    </row>
    <row r="15413" spans="37:37">
      <c r="AK15413" s="267"/>
    </row>
    <row r="15414" spans="37:37">
      <c r="AK15414" s="267"/>
    </row>
    <row r="15415" spans="37:37">
      <c r="AK15415" s="267"/>
    </row>
    <row r="15416" spans="37:37">
      <c r="AK15416" s="267"/>
    </row>
    <row r="15417" spans="37:37">
      <c r="AK15417" s="267"/>
    </row>
    <row r="15418" spans="37:37">
      <c r="AK15418" s="267"/>
    </row>
    <row r="15419" spans="37:37">
      <c r="AK15419" s="267"/>
    </row>
    <row r="15420" spans="37:37">
      <c r="AK15420" s="267"/>
    </row>
    <row r="15421" spans="37:37">
      <c r="AK15421" s="267"/>
    </row>
    <row r="15422" spans="37:37">
      <c r="AK15422" s="267"/>
    </row>
    <row r="15423" spans="37:37">
      <c r="AK15423" s="267"/>
    </row>
    <row r="15424" spans="37:37">
      <c r="AK15424" s="267"/>
    </row>
    <row r="15425" spans="37:37">
      <c r="AK15425" s="267"/>
    </row>
    <row r="15426" spans="37:37">
      <c r="AK15426" s="267"/>
    </row>
    <row r="15427" spans="37:37">
      <c r="AK15427" s="267"/>
    </row>
    <row r="15428" spans="37:37">
      <c r="AK15428" s="267"/>
    </row>
    <row r="15429" spans="37:37">
      <c r="AK15429" s="267"/>
    </row>
    <row r="15430" spans="37:37">
      <c r="AK15430" s="267"/>
    </row>
    <row r="15431" spans="37:37">
      <c r="AK15431" s="267"/>
    </row>
    <row r="15432" spans="37:37">
      <c r="AK15432" s="267"/>
    </row>
    <row r="15433" spans="37:37">
      <c r="AK15433" s="267"/>
    </row>
    <row r="15434" spans="37:37">
      <c r="AK15434" s="267"/>
    </row>
    <row r="15435" spans="37:37">
      <c r="AK15435" s="267"/>
    </row>
    <row r="15436" spans="37:37">
      <c r="AK15436" s="267"/>
    </row>
    <row r="15437" spans="37:37">
      <c r="AK15437" s="267"/>
    </row>
    <row r="15438" spans="37:37">
      <c r="AK15438" s="267"/>
    </row>
    <row r="15439" spans="37:37">
      <c r="AK15439" s="267"/>
    </row>
    <row r="15440" spans="37:37">
      <c r="AK15440" s="267"/>
    </row>
    <row r="15441" spans="37:37">
      <c r="AK15441" s="267"/>
    </row>
    <row r="15442" spans="37:37">
      <c r="AK15442" s="267"/>
    </row>
    <row r="15443" spans="37:37">
      <c r="AK15443" s="267"/>
    </row>
    <row r="15444" spans="37:37">
      <c r="AK15444" s="267"/>
    </row>
    <row r="15445" spans="37:37">
      <c r="AK15445" s="267"/>
    </row>
    <row r="15446" spans="37:37">
      <c r="AK15446" s="267"/>
    </row>
    <row r="15447" spans="37:37">
      <c r="AK15447" s="267"/>
    </row>
    <row r="15448" spans="37:37">
      <c r="AK15448" s="267"/>
    </row>
    <row r="15449" spans="37:37">
      <c r="AK15449" s="267"/>
    </row>
    <row r="15450" spans="37:37">
      <c r="AK15450" s="267"/>
    </row>
    <row r="15451" spans="37:37">
      <c r="AK15451" s="267"/>
    </row>
    <row r="15452" spans="37:37">
      <c r="AK15452" s="267"/>
    </row>
    <row r="15453" spans="37:37">
      <c r="AK15453" s="267"/>
    </row>
    <row r="15454" spans="37:37">
      <c r="AK15454" s="267"/>
    </row>
    <row r="15455" spans="37:37">
      <c r="AK15455" s="267"/>
    </row>
    <row r="15456" spans="37:37">
      <c r="AK15456" s="267"/>
    </row>
    <row r="15457" spans="37:37">
      <c r="AK15457" s="267"/>
    </row>
    <row r="15458" spans="37:37">
      <c r="AK15458" s="267"/>
    </row>
    <row r="15459" spans="37:37">
      <c r="AK15459" s="267"/>
    </row>
    <row r="15460" spans="37:37">
      <c r="AK15460" s="267"/>
    </row>
    <row r="15461" spans="37:37">
      <c r="AK15461" s="267"/>
    </row>
    <row r="15462" spans="37:37">
      <c r="AK15462" s="267"/>
    </row>
    <row r="15463" spans="37:37">
      <c r="AK15463" s="267"/>
    </row>
    <row r="15464" spans="37:37">
      <c r="AK15464" s="267"/>
    </row>
    <row r="15465" spans="37:37">
      <c r="AK15465" s="267"/>
    </row>
    <row r="15466" spans="37:37">
      <c r="AK15466" s="267"/>
    </row>
    <row r="15467" spans="37:37">
      <c r="AK15467" s="267"/>
    </row>
    <row r="15468" spans="37:37">
      <c r="AK15468" s="267"/>
    </row>
    <row r="15469" spans="37:37">
      <c r="AK15469" s="267"/>
    </row>
    <row r="15470" spans="37:37">
      <c r="AK15470" s="267"/>
    </row>
    <row r="15471" spans="37:37">
      <c r="AK15471" s="267"/>
    </row>
    <row r="15472" spans="37:37">
      <c r="AK15472" s="267"/>
    </row>
    <row r="15473" spans="37:37">
      <c r="AK15473" s="267"/>
    </row>
    <row r="15474" spans="37:37">
      <c r="AK15474" s="267"/>
    </row>
    <row r="15475" spans="37:37">
      <c r="AK15475" s="267"/>
    </row>
    <row r="15476" spans="37:37">
      <c r="AK15476" s="267"/>
    </row>
    <row r="15477" spans="37:37">
      <c r="AK15477" s="267"/>
    </row>
    <row r="15478" spans="37:37">
      <c r="AK15478" s="267"/>
    </row>
    <row r="15479" spans="37:37">
      <c r="AK15479" s="267"/>
    </row>
    <row r="15480" spans="37:37">
      <c r="AK15480" s="267"/>
    </row>
    <row r="15481" spans="37:37">
      <c r="AK15481" s="267"/>
    </row>
    <row r="15482" spans="37:37">
      <c r="AK15482" s="267"/>
    </row>
    <row r="15483" spans="37:37">
      <c r="AK15483" s="267"/>
    </row>
    <row r="15484" spans="37:37">
      <c r="AK15484" s="267"/>
    </row>
    <row r="15485" spans="37:37">
      <c r="AK15485" s="267"/>
    </row>
    <row r="15486" spans="37:37">
      <c r="AK15486" s="267"/>
    </row>
    <row r="15487" spans="37:37">
      <c r="AK15487" s="267"/>
    </row>
    <row r="15488" spans="37:37">
      <c r="AK15488" s="267"/>
    </row>
    <row r="15489" spans="37:37">
      <c r="AK15489" s="267"/>
    </row>
    <row r="15490" spans="37:37">
      <c r="AK15490" s="267"/>
    </row>
    <row r="15491" spans="37:37">
      <c r="AK15491" s="267"/>
    </row>
    <row r="15492" spans="37:37">
      <c r="AK15492" s="267"/>
    </row>
    <row r="15493" spans="37:37">
      <c r="AK15493" s="267"/>
    </row>
    <row r="15494" spans="37:37">
      <c r="AK15494" s="267"/>
    </row>
    <row r="15495" spans="37:37">
      <c r="AK15495" s="267"/>
    </row>
    <row r="15496" spans="37:37">
      <c r="AK15496" s="267"/>
    </row>
    <row r="15497" spans="37:37">
      <c r="AK15497" s="267"/>
    </row>
    <row r="15498" spans="37:37">
      <c r="AK15498" s="267"/>
    </row>
    <row r="15499" spans="37:37">
      <c r="AK15499" s="267"/>
    </row>
    <row r="15500" spans="37:37">
      <c r="AK15500" s="267"/>
    </row>
    <row r="15501" spans="37:37">
      <c r="AK15501" s="267"/>
    </row>
    <row r="15502" spans="37:37">
      <c r="AK15502" s="267"/>
    </row>
    <row r="15503" spans="37:37">
      <c r="AK15503" s="267"/>
    </row>
    <row r="15504" spans="37:37">
      <c r="AK15504" s="267"/>
    </row>
    <row r="15505" spans="37:37">
      <c r="AK15505" s="267"/>
    </row>
    <row r="15506" spans="37:37">
      <c r="AK15506" s="267"/>
    </row>
    <row r="15507" spans="37:37">
      <c r="AK15507" s="267"/>
    </row>
    <row r="15508" spans="37:37">
      <c r="AK15508" s="267"/>
    </row>
    <row r="15509" spans="37:37">
      <c r="AK15509" s="267"/>
    </row>
    <row r="15510" spans="37:37">
      <c r="AK15510" s="267"/>
    </row>
    <row r="15511" spans="37:37">
      <c r="AK15511" s="267"/>
    </row>
    <row r="15512" spans="37:37">
      <c r="AK15512" s="267"/>
    </row>
    <row r="15513" spans="37:37">
      <c r="AK15513" s="267"/>
    </row>
    <row r="15514" spans="37:37">
      <c r="AK15514" s="267"/>
    </row>
    <row r="15515" spans="37:37">
      <c r="AK15515" s="267"/>
    </row>
    <row r="15516" spans="37:37">
      <c r="AK15516" s="267"/>
    </row>
    <row r="15517" spans="37:37">
      <c r="AK15517" s="267"/>
    </row>
    <row r="15518" spans="37:37">
      <c r="AK15518" s="267"/>
    </row>
    <row r="15519" spans="37:37">
      <c r="AK15519" s="267"/>
    </row>
    <row r="15520" spans="37:37">
      <c r="AK15520" s="267"/>
    </row>
    <row r="15521" spans="37:37">
      <c r="AK15521" s="267"/>
    </row>
    <row r="15522" spans="37:37">
      <c r="AK15522" s="267"/>
    </row>
    <row r="15523" spans="37:37">
      <c r="AK15523" s="267"/>
    </row>
    <row r="15524" spans="37:37">
      <c r="AK15524" s="267"/>
    </row>
    <row r="15525" spans="37:37">
      <c r="AK15525" s="267"/>
    </row>
    <row r="15526" spans="37:37">
      <c r="AK15526" s="267"/>
    </row>
    <row r="15527" spans="37:37">
      <c r="AK15527" s="267"/>
    </row>
    <row r="15528" spans="37:37">
      <c r="AK15528" s="267"/>
    </row>
    <row r="15529" spans="37:37">
      <c r="AK15529" s="267"/>
    </row>
    <row r="15530" spans="37:37">
      <c r="AK15530" s="267"/>
    </row>
    <row r="15531" spans="37:37">
      <c r="AK15531" s="267"/>
    </row>
    <row r="15532" spans="37:37">
      <c r="AK15532" s="267"/>
    </row>
    <row r="15533" spans="37:37">
      <c r="AK15533" s="267"/>
    </row>
    <row r="15534" spans="37:37">
      <c r="AK15534" s="267"/>
    </row>
    <row r="15535" spans="37:37">
      <c r="AK15535" s="267"/>
    </row>
    <row r="15536" spans="37:37">
      <c r="AK15536" s="267"/>
    </row>
    <row r="15537" spans="37:37">
      <c r="AK15537" s="267"/>
    </row>
    <row r="15538" spans="37:37">
      <c r="AK15538" s="267"/>
    </row>
    <row r="15539" spans="37:37">
      <c r="AK15539" s="267"/>
    </row>
    <row r="15540" spans="37:37">
      <c r="AK15540" s="267"/>
    </row>
    <row r="15541" spans="37:37">
      <c r="AK15541" s="267"/>
    </row>
    <row r="15542" spans="37:37">
      <c r="AK15542" s="267"/>
    </row>
    <row r="15543" spans="37:37">
      <c r="AK15543" s="267"/>
    </row>
    <row r="15544" spans="37:37">
      <c r="AK15544" s="267"/>
    </row>
    <row r="15545" spans="37:37">
      <c r="AK15545" s="267"/>
    </row>
    <row r="15546" spans="37:37">
      <c r="AK15546" s="267"/>
    </row>
    <row r="15547" spans="37:37">
      <c r="AK15547" s="267"/>
    </row>
    <row r="15548" spans="37:37">
      <c r="AK15548" s="267"/>
    </row>
    <row r="15549" spans="37:37">
      <c r="AK15549" s="267"/>
    </row>
    <row r="15550" spans="37:37">
      <c r="AK15550" s="267"/>
    </row>
    <row r="15551" spans="37:37">
      <c r="AK15551" s="267"/>
    </row>
    <row r="15552" spans="37:37">
      <c r="AK15552" s="267"/>
    </row>
    <row r="15553" spans="37:37">
      <c r="AK15553" s="267"/>
    </row>
    <row r="15554" spans="37:37">
      <c r="AK15554" s="267"/>
    </row>
    <row r="15555" spans="37:37">
      <c r="AK15555" s="267"/>
    </row>
    <row r="15556" spans="37:37">
      <c r="AK15556" s="267"/>
    </row>
    <row r="15557" spans="37:37">
      <c r="AK15557" s="267"/>
    </row>
    <row r="15558" spans="37:37">
      <c r="AK15558" s="267"/>
    </row>
    <row r="15559" spans="37:37">
      <c r="AK15559" s="267"/>
    </row>
    <row r="15560" spans="37:37">
      <c r="AK15560" s="267"/>
    </row>
    <row r="15561" spans="37:37">
      <c r="AK15561" s="267"/>
    </row>
    <row r="15562" spans="37:37">
      <c r="AK15562" s="267"/>
    </row>
    <row r="15563" spans="37:37">
      <c r="AK15563" s="267"/>
    </row>
    <row r="15564" spans="37:37">
      <c r="AK15564" s="267"/>
    </row>
    <row r="15565" spans="37:37">
      <c r="AK15565" s="267"/>
    </row>
    <row r="15566" spans="37:37">
      <c r="AK15566" s="267"/>
    </row>
    <row r="15567" spans="37:37">
      <c r="AK15567" s="267"/>
    </row>
    <row r="15568" spans="37:37">
      <c r="AK15568" s="267"/>
    </row>
    <row r="15569" spans="37:37">
      <c r="AK15569" s="267"/>
    </row>
    <row r="15570" spans="37:37">
      <c r="AK15570" s="267"/>
    </row>
    <row r="15571" spans="37:37">
      <c r="AK15571" s="267"/>
    </row>
    <row r="15572" spans="37:37">
      <c r="AK15572" s="267"/>
    </row>
    <row r="15573" spans="37:37">
      <c r="AK15573" s="267"/>
    </row>
    <row r="15574" spans="37:37">
      <c r="AK15574" s="267"/>
    </row>
    <row r="15575" spans="37:37">
      <c r="AK15575" s="267"/>
    </row>
    <row r="15576" spans="37:37">
      <c r="AK15576" s="267"/>
    </row>
    <row r="15577" spans="37:37">
      <c r="AK15577" s="267"/>
    </row>
    <row r="15578" spans="37:37">
      <c r="AK15578" s="267"/>
    </row>
    <row r="15579" spans="37:37">
      <c r="AK15579" s="267"/>
    </row>
    <row r="15580" spans="37:37">
      <c r="AK15580" s="267"/>
    </row>
    <row r="15581" spans="37:37">
      <c r="AK15581" s="267"/>
    </row>
    <row r="15582" spans="37:37">
      <c r="AK15582" s="267"/>
    </row>
    <row r="15583" spans="37:37">
      <c r="AK15583" s="267"/>
    </row>
    <row r="15584" spans="37:37">
      <c r="AK15584" s="267"/>
    </row>
    <row r="15585" spans="37:37">
      <c r="AK15585" s="267"/>
    </row>
    <row r="15586" spans="37:37">
      <c r="AK15586" s="267"/>
    </row>
    <row r="15587" spans="37:37">
      <c r="AK15587" s="267"/>
    </row>
    <row r="15588" spans="37:37">
      <c r="AK15588" s="267"/>
    </row>
    <row r="15589" spans="37:37">
      <c r="AK15589" s="267"/>
    </row>
    <row r="15590" spans="37:37">
      <c r="AK15590" s="267"/>
    </row>
    <row r="15591" spans="37:37">
      <c r="AK15591" s="267"/>
    </row>
    <row r="15592" spans="37:37">
      <c r="AK15592" s="267"/>
    </row>
    <row r="15593" spans="37:37">
      <c r="AK15593" s="267"/>
    </row>
    <row r="15594" spans="37:37">
      <c r="AK15594" s="267"/>
    </row>
    <row r="15595" spans="37:37">
      <c r="AK15595" s="267"/>
    </row>
    <row r="15596" spans="37:37">
      <c r="AK15596" s="267"/>
    </row>
    <row r="15597" spans="37:37">
      <c r="AK15597" s="267"/>
    </row>
    <row r="15598" spans="37:37">
      <c r="AK15598" s="267"/>
    </row>
    <row r="15599" spans="37:37">
      <c r="AK15599" s="267"/>
    </row>
    <row r="15600" spans="37:37">
      <c r="AK15600" s="267"/>
    </row>
    <row r="15601" spans="37:37">
      <c r="AK15601" s="267"/>
    </row>
    <row r="15602" spans="37:37">
      <c r="AK15602" s="267"/>
    </row>
    <row r="15603" spans="37:37">
      <c r="AK15603" s="267"/>
    </row>
    <row r="15604" spans="37:37">
      <c r="AK15604" s="267"/>
    </row>
    <row r="15605" spans="37:37">
      <c r="AK15605" s="267"/>
    </row>
    <row r="15606" spans="37:37">
      <c r="AK15606" s="267"/>
    </row>
    <row r="15607" spans="37:37">
      <c r="AK15607" s="267"/>
    </row>
    <row r="15608" spans="37:37">
      <c r="AK15608" s="267"/>
    </row>
    <row r="15609" spans="37:37">
      <c r="AK15609" s="267"/>
    </row>
    <row r="15610" spans="37:37">
      <c r="AK15610" s="267"/>
    </row>
    <row r="15611" spans="37:37">
      <c r="AK15611" s="267"/>
    </row>
    <row r="15612" spans="37:37">
      <c r="AK15612" s="267"/>
    </row>
    <row r="15613" spans="37:37">
      <c r="AK15613" s="267"/>
    </row>
    <row r="15614" spans="37:37">
      <c r="AK15614" s="267"/>
    </row>
    <row r="15615" spans="37:37">
      <c r="AK15615" s="267"/>
    </row>
    <row r="15616" spans="37:37">
      <c r="AK15616" s="267"/>
    </row>
    <row r="15617" spans="37:37">
      <c r="AK15617" s="267"/>
    </row>
    <row r="15618" spans="37:37">
      <c r="AK15618" s="267"/>
    </row>
    <row r="15619" spans="37:37">
      <c r="AK15619" s="267"/>
    </row>
    <row r="15620" spans="37:37">
      <c r="AK15620" s="267"/>
    </row>
    <row r="15621" spans="37:37">
      <c r="AK15621" s="267"/>
    </row>
    <row r="15622" spans="37:37">
      <c r="AK15622" s="267"/>
    </row>
    <row r="15623" spans="37:37">
      <c r="AK15623" s="267"/>
    </row>
    <row r="15624" spans="37:37">
      <c r="AK15624" s="267"/>
    </row>
    <row r="15625" spans="37:37">
      <c r="AK15625" s="267"/>
    </row>
    <row r="15626" spans="37:37">
      <c r="AK15626" s="267"/>
    </row>
    <row r="15627" spans="37:37">
      <c r="AK15627" s="267"/>
    </row>
    <row r="15628" spans="37:37">
      <c r="AK15628" s="267"/>
    </row>
    <row r="15629" spans="37:37">
      <c r="AK15629" s="267"/>
    </row>
    <row r="15630" spans="37:37">
      <c r="AK15630" s="267"/>
    </row>
    <row r="15631" spans="37:37">
      <c r="AK15631" s="267"/>
    </row>
    <row r="15632" spans="37:37">
      <c r="AK15632" s="267"/>
    </row>
    <row r="15633" spans="37:37">
      <c r="AK15633" s="267"/>
    </row>
    <row r="15634" spans="37:37">
      <c r="AK15634" s="267"/>
    </row>
    <row r="15635" spans="37:37">
      <c r="AK15635" s="267"/>
    </row>
    <row r="15636" spans="37:37">
      <c r="AK15636" s="267"/>
    </row>
    <row r="15637" spans="37:37">
      <c r="AK15637" s="267"/>
    </row>
    <row r="15638" spans="37:37">
      <c r="AK15638" s="267"/>
    </row>
    <row r="15639" spans="37:37">
      <c r="AK15639" s="267"/>
    </row>
    <row r="15640" spans="37:37">
      <c r="AK15640" s="267"/>
    </row>
    <row r="15641" spans="37:37">
      <c r="AK15641" s="267"/>
    </row>
    <row r="15642" spans="37:37">
      <c r="AK15642" s="267"/>
    </row>
    <row r="15643" spans="37:37">
      <c r="AK15643" s="267"/>
    </row>
    <row r="15644" spans="37:37">
      <c r="AK15644" s="267"/>
    </row>
    <row r="15645" spans="37:37">
      <c r="AK15645" s="267"/>
    </row>
    <row r="15646" spans="37:37">
      <c r="AK15646" s="267"/>
    </row>
    <row r="15647" spans="37:37">
      <c r="AK15647" s="267"/>
    </row>
    <row r="15648" spans="37:37">
      <c r="AK15648" s="267"/>
    </row>
    <row r="15649" spans="37:37">
      <c r="AK15649" s="267"/>
    </row>
    <row r="15650" spans="37:37">
      <c r="AK15650" s="267"/>
    </row>
    <row r="15651" spans="37:37">
      <c r="AK15651" s="267"/>
    </row>
    <row r="15652" spans="37:37">
      <c r="AK15652" s="267"/>
    </row>
    <row r="15653" spans="37:37">
      <c r="AK15653" s="267"/>
    </row>
    <row r="15654" spans="37:37">
      <c r="AK15654" s="267"/>
    </row>
    <row r="15655" spans="37:37">
      <c r="AK15655" s="267"/>
    </row>
    <row r="15656" spans="37:37">
      <c r="AK15656" s="267"/>
    </row>
    <row r="15657" spans="37:37">
      <c r="AK15657" s="267"/>
    </row>
    <row r="15658" spans="37:37">
      <c r="AK15658" s="267"/>
    </row>
    <row r="15659" spans="37:37">
      <c r="AK15659" s="267"/>
    </row>
    <row r="15660" spans="37:37">
      <c r="AK15660" s="267"/>
    </row>
    <row r="15661" spans="37:37">
      <c r="AK15661" s="267"/>
    </row>
    <row r="15662" spans="37:37">
      <c r="AK15662" s="267"/>
    </row>
    <row r="15663" spans="37:37">
      <c r="AK15663" s="267"/>
    </row>
    <row r="15664" spans="37:37">
      <c r="AK15664" s="267"/>
    </row>
    <row r="15665" spans="37:37">
      <c r="AK15665" s="267"/>
    </row>
    <row r="15666" spans="37:37">
      <c r="AK15666" s="267"/>
    </row>
    <row r="15667" spans="37:37">
      <c r="AK15667" s="267"/>
    </row>
    <row r="15668" spans="37:37">
      <c r="AK15668" s="267"/>
    </row>
    <row r="15669" spans="37:37">
      <c r="AK15669" s="267"/>
    </row>
    <row r="15670" spans="37:37">
      <c r="AK15670" s="267"/>
    </row>
    <row r="15671" spans="37:37">
      <c r="AK15671" s="267"/>
    </row>
    <row r="15672" spans="37:37">
      <c r="AK15672" s="267"/>
    </row>
    <row r="15673" spans="37:37">
      <c r="AK15673" s="267"/>
    </row>
    <row r="15674" spans="37:37">
      <c r="AK15674" s="267"/>
    </row>
    <row r="15675" spans="37:37">
      <c r="AK15675" s="267"/>
    </row>
    <row r="15676" spans="37:37">
      <c r="AK15676" s="267"/>
    </row>
    <row r="15677" spans="37:37">
      <c r="AK15677" s="267"/>
    </row>
    <row r="15678" spans="37:37">
      <c r="AK15678" s="267"/>
    </row>
    <row r="15679" spans="37:37">
      <c r="AK15679" s="267"/>
    </row>
    <row r="15680" spans="37:37">
      <c r="AK15680" s="267"/>
    </row>
    <row r="15681" spans="37:37">
      <c r="AK15681" s="267"/>
    </row>
    <row r="15682" spans="37:37">
      <c r="AK15682" s="267"/>
    </row>
    <row r="15683" spans="37:37">
      <c r="AK15683" s="267"/>
    </row>
    <row r="15684" spans="37:37">
      <c r="AK15684" s="267"/>
    </row>
    <row r="15685" spans="37:37">
      <c r="AK15685" s="267"/>
    </row>
    <row r="15686" spans="37:37">
      <c r="AK15686" s="267"/>
    </row>
    <row r="15687" spans="37:37">
      <c r="AK15687" s="267"/>
    </row>
    <row r="15688" spans="37:37">
      <c r="AK15688" s="267"/>
    </row>
    <row r="15689" spans="37:37">
      <c r="AK15689" s="267"/>
    </row>
    <row r="15690" spans="37:37">
      <c r="AK15690" s="267"/>
    </row>
    <row r="15691" spans="37:37">
      <c r="AK15691" s="267"/>
    </row>
    <row r="15692" spans="37:37">
      <c r="AK15692" s="267"/>
    </row>
    <row r="15693" spans="37:37">
      <c r="AK15693" s="267"/>
    </row>
    <row r="15694" spans="37:37">
      <c r="AK15694" s="267"/>
    </row>
    <row r="15695" spans="37:37">
      <c r="AK15695" s="267"/>
    </row>
    <row r="15696" spans="37:37">
      <c r="AK15696" s="267"/>
    </row>
    <row r="15697" spans="37:37">
      <c r="AK15697" s="267"/>
    </row>
    <row r="15698" spans="37:37">
      <c r="AK15698" s="267"/>
    </row>
    <row r="15699" spans="37:37">
      <c r="AK15699" s="267"/>
    </row>
    <row r="15700" spans="37:37">
      <c r="AK15700" s="267"/>
    </row>
    <row r="15701" spans="37:37">
      <c r="AK15701" s="267"/>
    </row>
    <row r="15702" spans="37:37">
      <c r="AK15702" s="267"/>
    </row>
    <row r="15703" spans="37:37">
      <c r="AK15703" s="267"/>
    </row>
    <row r="15704" spans="37:37">
      <c r="AK15704" s="267"/>
    </row>
    <row r="15705" spans="37:37">
      <c r="AK15705" s="267"/>
    </row>
    <row r="15706" spans="37:37">
      <c r="AK15706" s="267"/>
    </row>
    <row r="15707" spans="37:37">
      <c r="AK15707" s="267"/>
    </row>
    <row r="15708" spans="37:37">
      <c r="AK15708" s="267"/>
    </row>
    <row r="15709" spans="37:37">
      <c r="AK15709" s="267"/>
    </row>
    <row r="15710" spans="37:37">
      <c r="AK15710" s="267"/>
    </row>
    <row r="15711" spans="37:37">
      <c r="AK15711" s="267"/>
    </row>
    <row r="15712" spans="37:37">
      <c r="AK15712" s="267"/>
    </row>
    <row r="15713" spans="37:37">
      <c r="AK15713" s="267"/>
    </row>
    <row r="15714" spans="37:37">
      <c r="AK15714" s="267"/>
    </row>
    <row r="15715" spans="37:37">
      <c r="AK15715" s="267"/>
    </row>
    <row r="15716" spans="37:37">
      <c r="AK15716" s="267"/>
    </row>
    <row r="15717" spans="37:37">
      <c r="AK15717" s="267"/>
    </row>
    <row r="15718" spans="37:37">
      <c r="AK15718" s="267"/>
    </row>
    <row r="15719" spans="37:37">
      <c r="AK15719" s="267"/>
    </row>
    <row r="15720" spans="37:37">
      <c r="AK15720" s="267"/>
    </row>
    <row r="15721" spans="37:37">
      <c r="AK15721" s="267"/>
    </row>
    <row r="15722" spans="37:37">
      <c r="AK15722" s="267"/>
    </row>
    <row r="15723" spans="37:37">
      <c r="AK15723" s="267"/>
    </row>
    <row r="15724" spans="37:37">
      <c r="AK15724" s="267"/>
    </row>
    <row r="15725" spans="37:37">
      <c r="AK15725" s="267"/>
    </row>
    <row r="15726" spans="37:37">
      <c r="AK15726" s="267"/>
    </row>
    <row r="15727" spans="37:37">
      <c r="AK15727" s="267"/>
    </row>
    <row r="15728" spans="37:37">
      <c r="AK15728" s="267"/>
    </row>
    <row r="15729" spans="37:37">
      <c r="AK15729" s="267"/>
    </row>
    <row r="15730" spans="37:37">
      <c r="AK15730" s="267"/>
    </row>
    <row r="15731" spans="37:37">
      <c r="AK15731" s="267"/>
    </row>
    <row r="15732" spans="37:37">
      <c r="AK15732" s="267"/>
    </row>
    <row r="15733" spans="37:37">
      <c r="AK15733" s="267"/>
    </row>
    <row r="15734" spans="37:37">
      <c r="AK15734" s="267"/>
    </row>
    <row r="15735" spans="37:37">
      <c r="AK15735" s="267"/>
    </row>
    <row r="15736" spans="37:37">
      <c r="AK15736" s="267"/>
    </row>
    <row r="15737" spans="37:37">
      <c r="AK15737" s="267"/>
    </row>
    <row r="15738" spans="37:37">
      <c r="AK15738" s="267"/>
    </row>
    <row r="15739" spans="37:37">
      <c r="AK15739" s="267"/>
    </row>
    <row r="15740" spans="37:37">
      <c r="AK15740" s="267"/>
    </row>
    <row r="15741" spans="37:37">
      <c r="AK15741" s="267"/>
    </row>
    <row r="15742" spans="37:37">
      <c r="AK15742" s="267"/>
    </row>
    <row r="15743" spans="37:37">
      <c r="AK15743" s="267"/>
    </row>
    <row r="15744" spans="37:37">
      <c r="AK15744" s="267"/>
    </row>
    <row r="15745" spans="37:37">
      <c r="AK15745" s="267"/>
    </row>
    <row r="15746" spans="37:37">
      <c r="AK15746" s="267"/>
    </row>
    <row r="15747" spans="37:37">
      <c r="AK15747" s="267"/>
    </row>
    <row r="15748" spans="37:37">
      <c r="AK15748" s="267"/>
    </row>
    <row r="15749" spans="37:37">
      <c r="AK15749" s="267"/>
    </row>
    <row r="15750" spans="37:37">
      <c r="AK15750" s="267"/>
    </row>
    <row r="15751" spans="37:37">
      <c r="AK15751" s="267"/>
    </row>
    <row r="15752" spans="37:37">
      <c r="AK15752" s="267"/>
    </row>
    <row r="15753" spans="37:37">
      <c r="AK15753" s="267"/>
    </row>
    <row r="15754" spans="37:37">
      <c r="AK15754" s="267"/>
    </row>
    <row r="15755" spans="37:37">
      <c r="AK15755" s="267"/>
    </row>
    <row r="15756" spans="37:37">
      <c r="AK15756" s="267"/>
    </row>
    <row r="15757" spans="37:37">
      <c r="AK15757" s="267"/>
    </row>
    <row r="15758" spans="37:37">
      <c r="AK15758" s="267"/>
    </row>
    <row r="15759" spans="37:37">
      <c r="AK15759" s="267"/>
    </row>
    <row r="15760" spans="37:37">
      <c r="AK15760" s="267"/>
    </row>
    <row r="15761" spans="37:37">
      <c r="AK15761" s="267"/>
    </row>
    <row r="15762" spans="37:37">
      <c r="AK15762" s="267"/>
    </row>
    <row r="15763" spans="37:37">
      <c r="AK15763" s="267"/>
    </row>
    <row r="15764" spans="37:37">
      <c r="AK15764" s="267"/>
    </row>
    <row r="15765" spans="37:37">
      <c r="AK15765" s="267"/>
    </row>
    <row r="15766" spans="37:37">
      <c r="AK15766" s="267"/>
    </row>
    <row r="15767" spans="37:37">
      <c r="AK15767" s="267"/>
    </row>
    <row r="15768" spans="37:37">
      <c r="AK15768" s="267"/>
    </row>
    <row r="15769" spans="37:37">
      <c r="AK15769" s="267"/>
    </row>
    <row r="15770" spans="37:37">
      <c r="AK15770" s="267"/>
    </row>
    <row r="15771" spans="37:37">
      <c r="AK15771" s="267"/>
    </row>
    <row r="15772" spans="37:37">
      <c r="AK15772" s="267"/>
    </row>
    <row r="15773" spans="37:37">
      <c r="AK15773" s="267"/>
    </row>
    <row r="15774" spans="37:37">
      <c r="AK15774" s="267"/>
    </row>
    <row r="15775" spans="37:37">
      <c r="AK15775" s="267"/>
    </row>
    <row r="15776" spans="37:37">
      <c r="AK15776" s="267"/>
    </row>
    <row r="15777" spans="37:37">
      <c r="AK15777" s="267"/>
    </row>
    <row r="15778" spans="37:37">
      <c r="AK15778" s="267"/>
    </row>
    <row r="15779" spans="37:37">
      <c r="AK15779" s="267"/>
    </row>
    <row r="15780" spans="37:37">
      <c r="AK15780" s="267"/>
    </row>
    <row r="15781" spans="37:37">
      <c r="AK15781" s="267"/>
    </row>
    <row r="15782" spans="37:37">
      <c r="AK15782" s="267"/>
    </row>
    <row r="15783" spans="37:37">
      <c r="AK15783" s="267"/>
    </row>
    <row r="15784" spans="37:37">
      <c r="AK15784" s="267"/>
    </row>
    <row r="15785" spans="37:37">
      <c r="AK15785" s="267"/>
    </row>
    <row r="15786" spans="37:37">
      <c r="AK15786" s="267"/>
    </row>
    <row r="15787" spans="37:37">
      <c r="AK15787" s="267"/>
    </row>
    <row r="15788" spans="37:37">
      <c r="AK15788" s="267"/>
    </row>
    <row r="15789" spans="37:37">
      <c r="AK15789" s="267"/>
    </row>
    <row r="15790" spans="37:37">
      <c r="AK15790" s="267"/>
    </row>
    <row r="15791" spans="37:37">
      <c r="AK15791" s="267"/>
    </row>
    <row r="15792" spans="37:37">
      <c r="AK15792" s="267"/>
    </row>
    <row r="15793" spans="37:37">
      <c r="AK15793" s="267"/>
    </row>
    <row r="15794" spans="37:37">
      <c r="AK15794" s="267"/>
    </row>
    <row r="15795" spans="37:37">
      <c r="AK15795" s="267"/>
    </row>
    <row r="15796" spans="37:37">
      <c r="AK15796" s="267"/>
    </row>
    <row r="15797" spans="37:37">
      <c r="AK15797" s="267"/>
    </row>
    <row r="15798" spans="37:37">
      <c r="AK15798" s="267"/>
    </row>
    <row r="15799" spans="37:37">
      <c r="AK15799" s="267"/>
    </row>
    <row r="15800" spans="37:37">
      <c r="AK15800" s="267"/>
    </row>
    <row r="15801" spans="37:37">
      <c r="AK15801" s="267"/>
    </row>
    <row r="15802" spans="37:37">
      <c r="AK15802" s="267"/>
    </row>
    <row r="15803" spans="37:37">
      <c r="AK15803" s="267"/>
    </row>
    <row r="15804" spans="37:37">
      <c r="AK15804" s="267"/>
    </row>
    <row r="15805" spans="37:37">
      <c r="AK15805" s="267"/>
    </row>
    <row r="15806" spans="37:37">
      <c r="AK15806" s="267"/>
    </row>
    <row r="15807" spans="37:37">
      <c r="AK15807" s="267"/>
    </row>
    <row r="15808" spans="37:37">
      <c r="AK15808" s="267"/>
    </row>
    <row r="15809" spans="37:37">
      <c r="AK15809" s="267"/>
    </row>
    <row r="15810" spans="37:37">
      <c r="AK15810" s="267"/>
    </row>
    <row r="15811" spans="37:37">
      <c r="AK15811" s="267"/>
    </row>
    <row r="15812" spans="37:37">
      <c r="AK15812" s="267"/>
    </row>
    <row r="15813" spans="37:37">
      <c r="AK15813" s="267"/>
    </row>
    <row r="15814" spans="37:37">
      <c r="AK15814" s="267"/>
    </row>
    <row r="15815" spans="37:37">
      <c r="AK15815" s="267"/>
    </row>
    <row r="15816" spans="37:37">
      <c r="AK15816" s="267"/>
    </row>
    <row r="15817" spans="37:37">
      <c r="AK15817" s="267"/>
    </row>
    <row r="15818" spans="37:37">
      <c r="AK15818" s="267"/>
    </row>
    <row r="15819" spans="37:37">
      <c r="AK15819" s="267"/>
    </row>
    <row r="15820" spans="37:37">
      <c r="AK15820" s="267"/>
    </row>
    <row r="15821" spans="37:37">
      <c r="AK15821" s="267"/>
    </row>
    <row r="15822" spans="37:37">
      <c r="AK15822" s="267"/>
    </row>
    <row r="15823" spans="37:37">
      <c r="AK15823" s="267"/>
    </row>
    <row r="15824" spans="37:37">
      <c r="AK15824" s="267"/>
    </row>
    <row r="15825" spans="37:37">
      <c r="AK15825" s="267"/>
    </row>
    <row r="15826" spans="37:37">
      <c r="AK15826" s="267"/>
    </row>
    <row r="15827" spans="37:37">
      <c r="AK15827" s="267"/>
    </row>
    <row r="15828" spans="37:37">
      <c r="AK15828" s="267"/>
    </row>
    <row r="15829" spans="37:37">
      <c r="AK15829" s="267"/>
    </row>
    <row r="15830" spans="37:37">
      <c r="AK15830" s="267"/>
    </row>
    <row r="15831" spans="37:37">
      <c r="AK15831" s="267"/>
    </row>
    <row r="15832" spans="37:37">
      <c r="AK15832" s="267"/>
    </row>
    <row r="15833" spans="37:37">
      <c r="AK15833" s="267"/>
    </row>
    <row r="15834" spans="37:37">
      <c r="AK15834" s="267"/>
    </row>
    <row r="15835" spans="37:37">
      <c r="AK15835" s="267"/>
    </row>
    <row r="15836" spans="37:37">
      <c r="AK15836" s="267"/>
    </row>
    <row r="15837" spans="37:37">
      <c r="AK15837" s="267"/>
    </row>
    <row r="15838" spans="37:37">
      <c r="AK15838" s="267"/>
    </row>
    <row r="15839" spans="37:37">
      <c r="AK15839" s="267"/>
    </row>
    <row r="15840" spans="37:37">
      <c r="AK15840" s="267"/>
    </row>
    <row r="15841" spans="37:37">
      <c r="AK15841" s="267"/>
    </row>
    <row r="15842" spans="37:37">
      <c r="AK15842" s="267"/>
    </row>
    <row r="15843" spans="37:37">
      <c r="AK15843" s="267"/>
    </row>
    <row r="15844" spans="37:37">
      <c r="AK15844" s="267"/>
    </row>
    <row r="15845" spans="37:37">
      <c r="AK15845" s="267"/>
    </row>
    <row r="15846" spans="37:37">
      <c r="AK15846" s="267"/>
    </row>
    <row r="15847" spans="37:37">
      <c r="AK15847" s="267"/>
    </row>
    <row r="15848" spans="37:37">
      <c r="AK15848" s="267"/>
    </row>
    <row r="15849" spans="37:37">
      <c r="AK15849" s="267"/>
    </row>
    <row r="15850" spans="37:37">
      <c r="AK15850" s="267"/>
    </row>
    <row r="15851" spans="37:37">
      <c r="AK15851" s="267"/>
    </row>
    <row r="15852" spans="37:37">
      <c r="AK15852" s="267"/>
    </row>
    <row r="15853" spans="37:37">
      <c r="AK15853" s="267"/>
    </row>
    <row r="15854" spans="37:37">
      <c r="AK15854" s="267"/>
    </row>
    <row r="15855" spans="37:37">
      <c r="AK15855" s="267"/>
    </row>
    <row r="15856" spans="37:37">
      <c r="AK15856" s="267"/>
    </row>
    <row r="15857" spans="37:37">
      <c r="AK15857" s="267"/>
    </row>
    <row r="15858" spans="37:37">
      <c r="AK15858" s="267"/>
    </row>
    <row r="15859" spans="37:37">
      <c r="AK15859" s="267"/>
    </row>
    <row r="15860" spans="37:37">
      <c r="AK15860" s="267"/>
    </row>
    <row r="15861" spans="37:37">
      <c r="AK15861" s="267"/>
    </row>
    <row r="15862" spans="37:37">
      <c r="AK15862" s="267"/>
    </row>
    <row r="15863" spans="37:37">
      <c r="AK15863" s="267"/>
    </row>
    <row r="15864" spans="37:37">
      <c r="AK15864" s="267"/>
    </row>
    <row r="15865" spans="37:37">
      <c r="AK15865" s="267"/>
    </row>
    <row r="15866" spans="37:37">
      <c r="AK15866" s="267"/>
    </row>
    <row r="15867" spans="37:37">
      <c r="AK15867" s="267"/>
    </row>
    <row r="15868" spans="37:37">
      <c r="AK15868" s="267"/>
    </row>
    <row r="15869" spans="37:37">
      <c r="AK15869" s="267"/>
    </row>
    <row r="15870" spans="37:37">
      <c r="AK15870" s="267"/>
    </row>
    <row r="15871" spans="37:37">
      <c r="AK15871" s="267"/>
    </row>
    <row r="15872" spans="37:37">
      <c r="AK15872" s="267"/>
    </row>
    <row r="15873" spans="37:37">
      <c r="AK15873" s="267"/>
    </row>
    <row r="15874" spans="37:37">
      <c r="AK15874" s="267"/>
    </row>
    <row r="15875" spans="37:37">
      <c r="AK15875" s="267"/>
    </row>
    <row r="15876" spans="37:37">
      <c r="AK15876" s="267"/>
    </row>
    <row r="15877" spans="37:37">
      <c r="AK15877" s="267"/>
    </row>
    <row r="15878" spans="37:37">
      <c r="AK15878" s="267"/>
    </row>
    <row r="15879" spans="37:37">
      <c r="AK15879" s="267"/>
    </row>
    <row r="15880" spans="37:37">
      <c r="AK15880" s="267"/>
    </row>
    <row r="15881" spans="37:37">
      <c r="AK15881" s="267"/>
    </row>
    <row r="15882" spans="37:37">
      <c r="AK15882" s="267"/>
    </row>
    <row r="15883" spans="37:37">
      <c r="AK15883" s="267"/>
    </row>
    <row r="15884" spans="37:37">
      <c r="AK15884" s="267"/>
    </row>
    <row r="15885" spans="37:37">
      <c r="AK15885" s="267"/>
    </row>
    <row r="15886" spans="37:37">
      <c r="AK15886" s="267"/>
    </row>
    <row r="15887" spans="37:37">
      <c r="AK15887" s="267"/>
    </row>
    <row r="15888" spans="37:37">
      <c r="AK15888" s="267"/>
    </row>
    <row r="15889" spans="37:37">
      <c r="AK15889" s="267"/>
    </row>
    <row r="15890" spans="37:37">
      <c r="AK15890" s="267"/>
    </row>
    <row r="15891" spans="37:37">
      <c r="AK15891" s="267"/>
    </row>
    <row r="15892" spans="37:37">
      <c r="AK15892" s="267"/>
    </row>
    <row r="15893" spans="37:37">
      <c r="AK15893" s="267"/>
    </row>
    <row r="15894" spans="37:37">
      <c r="AK15894" s="267"/>
    </row>
    <row r="15895" spans="37:37">
      <c r="AK15895" s="267"/>
    </row>
    <row r="15896" spans="37:37">
      <c r="AK15896" s="267"/>
    </row>
    <row r="15897" spans="37:37">
      <c r="AK15897" s="267"/>
    </row>
    <row r="15898" spans="37:37">
      <c r="AK15898" s="267"/>
    </row>
    <row r="15899" spans="37:37">
      <c r="AK15899" s="267"/>
    </row>
    <row r="15900" spans="37:37">
      <c r="AK15900" s="267"/>
    </row>
    <row r="15901" spans="37:37">
      <c r="AK15901" s="267"/>
    </row>
    <row r="15902" spans="37:37">
      <c r="AK15902" s="267"/>
    </row>
    <row r="15903" spans="37:37">
      <c r="AK15903" s="267"/>
    </row>
    <row r="15904" spans="37:37">
      <c r="AK15904" s="267"/>
    </row>
    <row r="15905" spans="37:37">
      <c r="AK15905" s="267"/>
    </row>
    <row r="15906" spans="37:37">
      <c r="AK15906" s="267"/>
    </row>
    <row r="15907" spans="37:37">
      <c r="AK15907" s="267"/>
    </row>
    <row r="15908" spans="37:37">
      <c r="AK15908" s="267"/>
    </row>
    <row r="15909" spans="37:37">
      <c r="AK15909" s="267"/>
    </row>
    <row r="15910" spans="37:37">
      <c r="AK15910" s="267"/>
    </row>
    <row r="15911" spans="37:37">
      <c r="AK15911" s="267"/>
    </row>
    <row r="15912" spans="37:37">
      <c r="AK15912" s="267"/>
    </row>
    <row r="15913" spans="37:37">
      <c r="AK15913" s="267"/>
    </row>
    <row r="15914" spans="37:37">
      <c r="AK15914" s="267"/>
    </row>
    <row r="15915" spans="37:37">
      <c r="AK15915" s="267"/>
    </row>
    <row r="15916" spans="37:37">
      <c r="AK15916" s="267"/>
    </row>
    <row r="15917" spans="37:37">
      <c r="AK15917" s="267"/>
    </row>
    <row r="15918" spans="37:37">
      <c r="AK15918" s="267"/>
    </row>
    <row r="15919" spans="37:37">
      <c r="AK15919" s="267"/>
    </row>
    <row r="15920" spans="37:37">
      <c r="AK15920" s="267"/>
    </row>
    <row r="15921" spans="37:37">
      <c r="AK15921" s="267"/>
    </row>
    <row r="15922" spans="37:37">
      <c r="AK15922" s="267"/>
    </row>
    <row r="15923" spans="37:37">
      <c r="AK15923" s="267"/>
    </row>
    <row r="15924" spans="37:37">
      <c r="AK15924" s="267"/>
    </row>
    <row r="15925" spans="37:37">
      <c r="AK15925" s="267"/>
    </row>
    <row r="15926" spans="37:37">
      <c r="AK15926" s="267"/>
    </row>
    <row r="15927" spans="37:37">
      <c r="AK15927" s="267"/>
    </row>
    <row r="15928" spans="37:37">
      <c r="AK15928" s="267"/>
    </row>
    <row r="15929" spans="37:37">
      <c r="AK15929" s="267"/>
    </row>
    <row r="15930" spans="37:37">
      <c r="AK15930" s="267"/>
    </row>
    <row r="15931" spans="37:37">
      <c r="AK15931" s="267"/>
    </row>
    <row r="15932" spans="37:37">
      <c r="AK15932" s="267"/>
    </row>
    <row r="15933" spans="37:37">
      <c r="AK15933" s="267"/>
    </row>
    <row r="15934" spans="37:37">
      <c r="AK15934" s="267"/>
    </row>
    <row r="15935" spans="37:37">
      <c r="AK15935" s="267"/>
    </row>
    <row r="15936" spans="37:37">
      <c r="AK15936" s="267"/>
    </row>
    <row r="15937" spans="37:37">
      <c r="AK15937" s="267"/>
    </row>
    <row r="15938" spans="37:37">
      <c r="AK15938" s="267"/>
    </row>
    <row r="15939" spans="37:37">
      <c r="AK15939" s="267"/>
    </row>
    <row r="15940" spans="37:37">
      <c r="AK15940" s="267"/>
    </row>
    <row r="15941" spans="37:37">
      <c r="AK15941" s="267"/>
    </row>
    <row r="15942" spans="37:37">
      <c r="AK15942" s="267"/>
    </row>
    <row r="15943" spans="37:37">
      <c r="AK15943" s="267"/>
    </row>
    <row r="15944" spans="37:37">
      <c r="AK15944" s="267"/>
    </row>
    <row r="15945" spans="37:37">
      <c r="AK15945" s="267"/>
    </row>
    <row r="15946" spans="37:37">
      <c r="AK15946" s="267"/>
    </row>
    <row r="15947" spans="37:37">
      <c r="AK15947" s="267"/>
    </row>
    <row r="15948" spans="37:37">
      <c r="AK15948" s="267"/>
    </row>
    <row r="15949" spans="37:37">
      <c r="AK15949" s="267"/>
    </row>
    <row r="15950" spans="37:37">
      <c r="AK15950" s="267"/>
    </row>
    <row r="15951" spans="37:37">
      <c r="AK15951" s="267"/>
    </row>
    <row r="15952" spans="37:37">
      <c r="AK15952" s="267"/>
    </row>
    <row r="15953" spans="37:37">
      <c r="AK15953" s="267"/>
    </row>
    <row r="15954" spans="37:37">
      <c r="AK15954" s="267"/>
    </row>
    <row r="15955" spans="37:37">
      <c r="AK15955" s="267"/>
    </row>
    <row r="15956" spans="37:37">
      <c r="AK15956" s="267"/>
    </row>
    <row r="15957" spans="37:37">
      <c r="AK15957" s="267"/>
    </row>
    <row r="15958" spans="37:37">
      <c r="AK15958" s="267"/>
    </row>
    <row r="15959" spans="37:37">
      <c r="AK15959" s="267"/>
    </row>
    <row r="15960" spans="37:37">
      <c r="AK15960" s="267"/>
    </row>
    <row r="15961" spans="37:37">
      <c r="AK15961" s="267"/>
    </row>
    <row r="15962" spans="37:37">
      <c r="AK15962" s="267"/>
    </row>
    <row r="15963" spans="37:37">
      <c r="AK15963" s="267"/>
    </row>
    <row r="15964" spans="37:37">
      <c r="AK15964" s="267"/>
    </row>
    <row r="15965" spans="37:37">
      <c r="AK15965" s="267"/>
    </row>
    <row r="15966" spans="37:37">
      <c r="AK15966" s="267"/>
    </row>
    <row r="15967" spans="37:37">
      <c r="AK15967" s="267"/>
    </row>
    <row r="15968" spans="37:37">
      <c r="AK15968" s="267"/>
    </row>
    <row r="15969" spans="37:37">
      <c r="AK15969" s="267"/>
    </row>
    <row r="15970" spans="37:37">
      <c r="AK15970" s="267"/>
    </row>
    <row r="15971" spans="37:37">
      <c r="AK15971" s="267"/>
    </row>
    <row r="15972" spans="37:37">
      <c r="AK15972" s="267"/>
    </row>
    <row r="15973" spans="37:37">
      <c r="AK15973" s="267"/>
    </row>
    <row r="15974" spans="37:37">
      <c r="AK15974" s="267"/>
    </row>
    <row r="15975" spans="37:37">
      <c r="AK15975" s="267"/>
    </row>
    <row r="15976" spans="37:37">
      <c r="AK15976" s="267"/>
    </row>
    <row r="15977" spans="37:37">
      <c r="AK15977" s="267"/>
    </row>
    <row r="15978" spans="37:37">
      <c r="AK15978" s="267"/>
    </row>
    <row r="15979" spans="37:37">
      <c r="AK15979" s="267"/>
    </row>
    <row r="15980" spans="37:37">
      <c r="AK15980" s="267"/>
    </row>
    <row r="15981" spans="37:37">
      <c r="AK15981" s="267"/>
    </row>
    <row r="15982" spans="37:37">
      <c r="AK15982" s="267"/>
    </row>
    <row r="15983" spans="37:37">
      <c r="AK15983" s="267"/>
    </row>
    <row r="15984" spans="37:37">
      <c r="AK15984" s="267"/>
    </row>
    <row r="15985" spans="37:37">
      <c r="AK15985" s="267"/>
    </row>
    <row r="15986" spans="37:37">
      <c r="AK15986" s="267"/>
    </row>
    <row r="15987" spans="37:37">
      <c r="AK15987" s="267"/>
    </row>
    <row r="15988" spans="37:37">
      <c r="AK15988" s="267"/>
    </row>
    <row r="15989" spans="37:37">
      <c r="AK15989" s="267"/>
    </row>
    <row r="15990" spans="37:37">
      <c r="AK15990" s="267"/>
    </row>
    <row r="15991" spans="37:37">
      <c r="AK15991" s="267"/>
    </row>
    <row r="15992" spans="37:37">
      <c r="AK15992" s="267"/>
    </row>
    <row r="15993" spans="37:37">
      <c r="AK15993" s="267"/>
    </row>
    <row r="15994" spans="37:37">
      <c r="AK15994" s="267"/>
    </row>
    <row r="15995" spans="37:37">
      <c r="AK15995" s="267"/>
    </row>
    <row r="15996" spans="37:37">
      <c r="AK15996" s="267"/>
    </row>
    <row r="15997" spans="37:37">
      <c r="AK15997" s="267"/>
    </row>
    <row r="15998" spans="37:37">
      <c r="AK15998" s="267"/>
    </row>
    <row r="15999" spans="37:37">
      <c r="AK15999" s="267"/>
    </row>
    <row r="16000" spans="37:37">
      <c r="AK16000" s="267"/>
    </row>
    <row r="16001" spans="37:37">
      <c r="AK16001" s="267"/>
    </row>
    <row r="16002" spans="37:37">
      <c r="AK16002" s="267"/>
    </row>
    <row r="16003" spans="37:37">
      <c r="AK16003" s="267"/>
    </row>
    <row r="16004" spans="37:37">
      <c r="AK16004" s="267"/>
    </row>
    <row r="16005" spans="37:37">
      <c r="AK16005" s="267"/>
    </row>
    <row r="16006" spans="37:37">
      <c r="AK16006" s="267"/>
    </row>
    <row r="16007" spans="37:37">
      <c r="AK16007" s="267"/>
    </row>
    <row r="16008" spans="37:37">
      <c r="AK16008" s="267"/>
    </row>
    <row r="16009" spans="37:37">
      <c r="AK16009" s="267"/>
    </row>
    <row r="16010" spans="37:37">
      <c r="AK16010" s="267"/>
    </row>
    <row r="16011" spans="37:37">
      <c r="AK16011" s="267"/>
    </row>
    <row r="16012" spans="37:37">
      <c r="AK16012" s="267"/>
    </row>
    <row r="16013" spans="37:37">
      <c r="AK16013" s="267"/>
    </row>
    <row r="16014" spans="37:37">
      <c r="AK16014" s="267"/>
    </row>
    <row r="16015" spans="37:37">
      <c r="AK16015" s="267"/>
    </row>
    <row r="16016" spans="37:37">
      <c r="AK16016" s="267"/>
    </row>
    <row r="16017" spans="37:37">
      <c r="AK16017" s="267"/>
    </row>
    <row r="16018" spans="37:37">
      <c r="AK16018" s="267"/>
    </row>
    <row r="16019" spans="37:37">
      <c r="AK16019" s="267"/>
    </row>
    <row r="16020" spans="37:37">
      <c r="AK16020" s="267"/>
    </row>
    <row r="16021" spans="37:37">
      <c r="AK16021" s="267"/>
    </row>
    <row r="16022" spans="37:37">
      <c r="AK16022" s="267"/>
    </row>
    <row r="16023" spans="37:37">
      <c r="AK16023" s="267"/>
    </row>
    <row r="16024" spans="37:37">
      <c r="AK16024" s="267"/>
    </row>
    <row r="16025" spans="37:37">
      <c r="AK16025" s="267"/>
    </row>
    <row r="16026" spans="37:37">
      <c r="AK16026" s="267"/>
    </row>
    <row r="16027" spans="37:37">
      <c r="AK16027" s="267"/>
    </row>
    <row r="16028" spans="37:37">
      <c r="AK16028" s="267"/>
    </row>
    <row r="16029" spans="37:37">
      <c r="AK16029" s="267"/>
    </row>
    <row r="16030" spans="37:37">
      <c r="AK16030" s="267"/>
    </row>
    <row r="16031" spans="37:37">
      <c r="AK16031" s="267"/>
    </row>
    <row r="16032" spans="37:37">
      <c r="AK16032" s="267"/>
    </row>
    <row r="16033" spans="37:37">
      <c r="AK16033" s="267"/>
    </row>
    <row r="16034" spans="37:37">
      <c r="AK16034" s="267"/>
    </row>
    <row r="16035" spans="37:37">
      <c r="AK16035" s="267"/>
    </row>
    <row r="16036" spans="37:37">
      <c r="AK16036" s="267"/>
    </row>
    <row r="16037" spans="37:37">
      <c r="AK16037" s="267"/>
    </row>
    <row r="16038" spans="37:37">
      <c r="AK16038" s="267"/>
    </row>
    <row r="16039" spans="37:37">
      <c r="AK16039" s="267"/>
    </row>
    <row r="16040" spans="37:37">
      <c r="AK16040" s="267"/>
    </row>
    <row r="16041" spans="37:37">
      <c r="AK16041" s="267"/>
    </row>
    <row r="16042" spans="37:37">
      <c r="AK16042" s="267"/>
    </row>
    <row r="16043" spans="37:37">
      <c r="AK16043" s="267"/>
    </row>
    <row r="16044" spans="37:37">
      <c r="AK16044" s="267"/>
    </row>
    <row r="16045" spans="37:37">
      <c r="AK16045" s="267"/>
    </row>
    <row r="16046" spans="37:37">
      <c r="AK16046" s="267"/>
    </row>
    <row r="16047" spans="37:37">
      <c r="AK16047" s="267"/>
    </row>
    <row r="16048" spans="37:37">
      <c r="AK16048" s="267"/>
    </row>
    <row r="16049" spans="37:37">
      <c r="AK16049" s="267"/>
    </row>
    <row r="16050" spans="37:37">
      <c r="AK16050" s="267"/>
    </row>
    <row r="16051" spans="37:37">
      <c r="AK16051" s="267"/>
    </row>
    <row r="16052" spans="37:37">
      <c r="AK16052" s="267"/>
    </row>
    <row r="16053" spans="37:37">
      <c r="AK16053" s="267"/>
    </row>
    <row r="16054" spans="37:37">
      <c r="AK16054" s="267"/>
    </row>
    <row r="16055" spans="37:37">
      <c r="AK16055" s="267"/>
    </row>
    <row r="16056" spans="37:37">
      <c r="AK16056" s="267"/>
    </row>
    <row r="16057" spans="37:37">
      <c r="AK16057" s="267"/>
    </row>
    <row r="16058" spans="37:37">
      <c r="AK16058" s="267"/>
    </row>
    <row r="16059" spans="37:37">
      <c r="AK16059" s="267"/>
    </row>
    <row r="16060" spans="37:37">
      <c r="AK16060" s="267"/>
    </row>
    <row r="16061" spans="37:37">
      <c r="AK16061" s="267"/>
    </row>
    <row r="16062" spans="37:37">
      <c r="AK16062" s="267"/>
    </row>
    <row r="16063" spans="37:37">
      <c r="AK16063" s="267"/>
    </row>
    <row r="16064" spans="37:37">
      <c r="AK16064" s="267"/>
    </row>
    <row r="16065" spans="37:37">
      <c r="AK16065" s="267"/>
    </row>
    <row r="16066" spans="37:37">
      <c r="AK16066" s="267"/>
    </row>
    <row r="16067" spans="37:37">
      <c r="AK16067" s="267"/>
    </row>
    <row r="16068" spans="37:37">
      <c r="AK16068" s="267"/>
    </row>
    <row r="16069" spans="37:37">
      <c r="AK16069" s="267"/>
    </row>
    <row r="16070" spans="37:37">
      <c r="AK16070" s="267"/>
    </row>
    <row r="16071" spans="37:37">
      <c r="AK16071" s="267"/>
    </row>
    <row r="16072" spans="37:37">
      <c r="AK16072" s="267"/>
    </row>
    <row r="16073" spans="37:37">
      <c r="AK16073" s="267"/>
    </row>
    <row r="16074" spans="37:37">
      <c r="AK16074" s="267"/>
    </row>
    <row r="16075" spans="37:37">
      <c r="AK16075" s="267"/>
    </row>
    <row r="16076" spans="37:37">
      <c r="AK16076" s="267"/>
    </row>
    <row r="16077" spans="37:37">
      <c r="AK16077" s="267"/>
    </row>
    <row r="16078" spans="37:37">
      <c r="AK16078" s="267"/>
    </row>
    <row r="16079" spans="37:37">
      <c r="AK16079" s="267"/>
    </row>
    <row r="16080" spans="37:37">
      <c r="AK16080" s="267"/>
    </row>
    <row r="16081" spans="37:37">
      <c r="AK16081" s="267"/>
    </row>
    <row r="16082" spans="37:37">
      <c r="AK16082" s="267"/>
    </row>
    <row r="16083" spans="37:37">
      <c r="AK16083" s="267"/>
    </row>
    <row r="16084" spans="37:37">
      <c r="AK16084" s="267"/>
    </row>
    <row r="16085" spans="37:37">
      <c r="AK16085" s="267"/>
    </row>
    <row r="16086" spans="37:37">
      <c r="AK16086" s="267"/>
    </row>
    <row r="16087" spans="37:37">
      <c r="AK16087" s="267"/>
    </row>
    <row r="16088" spans="37:37">
      <c r="AK16088" s="267"/>
    </row>
    <row r="16089" spans="37:37">
      <c r="AK16089" s="267"/>
    </row>
    <row r="16090" spans="37:37">
      <c r="AK16090" s="267"/>
    </row>
    <row r="16091" spans="37:37">
      <c r="AK16091" s="267"/>
    </row>
    <row r="16092" spans="37:37">
      <c r="AK16092" s="267"/>
    </row>
    <row r="16093" spans="37:37">
      <c r="AK16093" s="267"/>
    </row>
    <row r="16094" spans="37:37">
      <c r="AK16094" s="267"/>
    </row>
    <row r="16095" spans="37:37">
      <c r="AK16095" s="267"/>
    </row>
    <row r="16096" spans="37:37">
      <c r="AK16096" s="267"/>
    </row>
    <row r="16097" spans="37:37">
      <c r="AK16097" s="267"/>
    </row>
    <row r="16098" spans="37:37">
      <c r="AK16098" s="267"/>
    </row>
    <row r="16099" spans="37:37">
      <c r="AK16099" s="267"/>
    </row>
    <row r="16100" spans="37:37">
      <c r="AK16100" s="267"/>
    </row>
    <row r="16101" spans="37:37">
      <c r="AK16101" s="267"/>
    </row>
    <row r="16102" spans="37:37">
      <c r="AK16102" s="267"/>
    </row>
    <row r="16103" spans="37:37">
      <c r="AK16103" s="267"/>
    </row>
    <row r="16104" spans="37:37">
      <c r="AK16104" s="267"/>
    </row>
    <row r="16105" spans="37:37">
      <c r="AK16105" s="267"/>
    </row>
    <row r="16106" spans="37:37">
      <c r="AK16106" s="267"/>
    </row>
    <row r="16107" spans="37:37">
      <c r="AK16107" s="267"/>
    </row>
    <row r="16108" spans="37:37">
      <c r="AK16108" s="267"/>
    </row>
    <row r="16109" spans="37:37">
      <c r="AK16109" s="267"/>
    </row>
    <row r="16110" spans="37:37">
      <c r="AK16110" s="267"/>
    </row>
    <row r="16111" spans="37:37">
      <c r="AK16111" s="267"/>
    </row>
    <row r="16112" spans="37:37">
      <c r="AK16112" s="267"/>
    </row>
    <row r="16113" spans="37:37">
      <c r="AK16113" s="267"/>
    </row>
    <row r="16114" spans="37:37">
      <c r="AK16114" s="267"/>
    </row>
    <row r="16115" spans="37:37">
      <c r="AK16115" s="267"/>
    </row>
    <row r="16116" spans="37:37">
      <c r="AK16116" s="267"/>
    </row>
    <row r="16117" spans="37:37">
      <c r="AK16117" s="267"/>
    </row>
    <row r="16118" spans="37:37">
      <c r="AK16118" s="267"/>
    </row>
    <row r="16119" spans="37:37">
      <c r="AK16119" s="267"/>
    </row>
    <row r="16120" spans="37:37">
      <c r="AK16120" s="267"/>
    </row>
    <row r="16121" spans="37:37">
      <c r="AK16121" s="267"/>
    </row>
    <row r="16122" spans="37:37">
      <c r="AK16122" s="267"/>
    </row>
    <row r="16123" spans="37:37">
      <c r="AK16123" s="267"/>
    </row>
    <row r="16124" spans="37:37">
      <c r="AK16124" s="267"/>
    </row>
    <row r="16125" spans="37:37">
      <c r="AK16125" s="267"/>
    </row>
    <row r="16126" spans="37:37">
      <c r="AK16126" s="267"/>
    </row>
    <row r="16127" spans="37:37">
      <c r="AK16127" s="267"/>
    </row>
    <row r="16128" spans="37:37">
      <c r="AK16128" s="267"/>
    </row>
    <row r="16129" spans="37:37">
      <c r="AK16129" s="267"/>
    </row>
    <row r="16130" spans="37:37">
      <c r="AK16130" s="267"/>
    </row>
    <row r="16131" spans="37:37">
      <c r="AK16131" s="267"/>
    </row>
    <row r="16132" spans="37:37">
      <c r="AK16132" s="267"/>
    </row>
    <row r="16133" spans="37:37">
      <c r="AK16133" s="267"/>
    </row>
    <row r="16134" spans="37:37">
      <c r="AK16134" s="267"/>
    </row>
    <row r="16135" spans="37:37">
      <c r="AK16135" s="267"/>
    </row>
    <row r="16136" spans="37:37">
      <c r="AK16136" s="267"/>
    </row>
    <row r="16137" spans="37:37">
      <c r="AK16137" s="267"/>
    </row>
    <row r="16138" spans="37:37">
      <c r="AK16138" s="267"/>
    </row>
    <row r="16139" spans="37:37">
      <c r="AK16139" s="267"/>
    </row>
    <row r="16140" spans="37:37">
      <c r="AK16140" s="267"/>
    </row>
    <row r="16141" spans="37:37">
      <c r="AK16141" s="267"/>
    </row>
    <row r="16142" spans="37:37">
      <c r="AK16142" s="267"/>
    </row>
    <row r="16143" spans="37:37">
      <c r="AK16143" s="267"/>
    </row>
    <row r="16144" spans="37:37">
      <c r="AK16144" s="267"/>
    </row>
    <row r="16145" spans="37:37">
      <c r="AK16145" s="267"/>
    </row>
    <row r="16146" spans="37:37">
      <c r="AK16146" s="267"/>
    </row>
    <row r="16147" spans="37:37">
      <c r="AK16147" s="267"/>
    </row>
    <row r="16148" spans="37:37">
      <c r="AK16148" s="267"/>
    </row>
    <row r="16149" spans="37:37">
      <c r="AK16149" s="267"/>
    </row>
    <row r="16150" spans="37:37">
      <c r="AK16150" s="267"/>
    </row>
    <row r="16151" spans="37:37">
      <c r="AK16151" s="267"/>
    </row>
    <row r="16152" spans="37:37">
      <c r="AK16152" s="267"/>
    </row>
    <row r="16153" spans="37:37">
      <c r="AK16153" s="267"/>
    </row>
    <row r="16154" spans="37:37">
      <c r="AK16154" s="267"/>
    </row>
    <row r="16155" spans="37:37">
      <c r="AK16155" s="267"/>
    </row>
    <row r="16156" spans="37:37">
      <c r="AK16156" s="267"/>
    </row>
    <row r="16157" spans="37:37">
      <c r="AK16157" s="267"/>
    </row>
    <row r="16158" spans="37:37">
      <c r="AK16158" s="267"/>
    </row>
    <row r="16159" spans="37:37">
      <c r="AK16159" s="267"/>
    </row>
    <row r="16160" spans="37:37">
      <c r="AK16160" s="267"/>
    </row>
    <row r="16161" spans="37:37">
      <c r="AK16161" s="267"/>
    </row>
    <row r="16162" spans="37:37">
      <c r="AK16162" s="267"/>
    </row>
    <row r="16163" spans="37:37">
      <c r="AK16163" s="267"/>
    </row>
    <row r="16164" spans="37:37">
      <c r="AK16164" s="267"/>
    </row>
    <row r="16165" spans="37:37">
      <c r="AK16165" s="267"/>
    </row>
    <row r="16166" spans="37:37">
      <c r="AK16166" s="267"/>
    </row>
    <row r="16167" spans="37:37">
      <c r="AK16167" s="267"/>
    </row>
    <row r="16168" spans="37:37">
      <c r="AK16168" s="267"/>
    </row>
    <row r="16169" spans="37:37">
      <c r="AK16169" s="267"/>
    </row>
    <row r="16170" spans="37:37">
      <c r="AK16170" s="267"/>
    </row>
    <row r="16171" spans="37:37">
      <c r="AK16171" s="267"/>
    </row>
    <row r="16172" spans="37:37">
      <c r="AK16172" s="267"/>
    </row>
    <row r="16173" spans="37:37">
      <c r="AK16173" s="267"/>
    </row>
    <row r="16174" spans="37:37">
      <c r="AK16174" s="267"/>
    </row>
    <row r="16175" spans="37:37">
      <c r="AK16175" s="267"/>
    </row>
    <row r="16176" spans="37:37">
      <c r="AK16176" s="267"/>
    </row>
    <row r="16177" spans="37:37">
      <c r="AK16177" s="267"/>
    </row>
    <row r="16178" spans="37:37">
      <c r="AK16178" s="267"/>
    </row>
    <row r="16179" spans="37:37">
      <c r="AK16179" s="267"/>
    </row>
    <row r="16180" spans="37:37">
      <c r="AK16180" s="267"/>
    </row>
    <row r="16181" spans="37:37">
      <c r="AK16181" s="267"/>
    </row>
    <row r="16182" spans="37:37">
      <c r="AK16182" s="267"/>
    </row>
    <row r="16183" spans="37:37">
      <c r="AK16183" s="267"/>
    </row>
    <row r="16184" spans="37:37">
      <c r="AK16184" s="267"/>
    </row>
    <row r="16185" spans="37:37">
      <c r="AK16185" s="267"/>
    </row>
    <row r="16186" spans="37:37">
      <c r="AK16186" s="267"/>
    </row>
    <row r="16187" spans="37:37">
      <c r="AK16187" s="267"/>
    </row>
    <row r="16188" spans="37:37">
      <c r="AK16188" s="267"/>
    </row>
    <row r="16189" spans="37:37">
      <c r="AK16189" s="267"/>
    </row>
    <row r="16190" spans="37:37">
      <c r="AK16190" s="267"/>
    </row>
    <row r="16191" spans="37:37">
      <c r="AK16191" s="267"/>
    </row>
    <row r="16192" spans="37:37">
      <c r="AK16192" s="267"/>
    </row>
    <row r="16193" spans="37:37">
      <c r="AK16193" s="267"/>
    </row>
    <row r="16194" spans="37:37">
      <c r="AK16194" s="267"/>
    </row>
    <row r="16195" spans="37:37">
      <c r="AK16195" s="267"/>
    </row>
    <row r="16196" spans="37:37">
      <c r="AK16196" s="267"/>
    </row>
    <row r="16197" spans="37:37">
      <c r="AK16197" s="267"/>
    </row>
    <row r="16198" spans="37:37">
      <c r="AK16198" s="267"/>
    </row>
    <row r="16199" spans="37:37">
      <c r="AK16199" s="267"/>
    </row>
    <row r="16200" spans="37:37">
      <c r="AK16200" s="267"/>
    </row>
    <row r="16201" spans="37:37">
      <c r="AK16201" s="267"/>
    </row>
    <row r="16202" spans="37:37">
      <c r="AK16202" s="267"/>
    </row>
    <row r="16203" spans="37:37">
      <c r="AK16203" s="267"/>
    </row>
    <row r="16204" spans="37:37">
      <c r="AK16204" s="267"/>
    </row>
    <row r="16205" spans="37:37">
      <c r="AK16205" s="267"/>
    </row>
    <row r="16206" spans="37:37">
      <c r="AK16206" s="267"/>
    </row>
    <row r="16207" spans="37:37">
      <c r="AK16207" s="267"/>
    </row>
    <row r="16208" spans="37:37">
      <c r="AK16208" s="267"/>
    </row>
    <row r="16209" spans="37:37">
      <c r="AK16209" s="267"/>
    </row>
    <row r="16210" spans="37:37">
      <c r="AK16210" s="267"/>
    </row>
    <row r="16211" spans="37:37">
      <c r="AK16211" s="267"/>
    </row>
    <row r="16212" spans="37:37">
      <c r="AK16212" s="267"/>
    </row>
    <row r="16213" spans="37:37">
      <c r="AK16213" s="267"/>
    </row>
    <row r="16214" spans="37:37">
      <c r="AK16214" s="267"/>
    </row>
    <row r="16215" spans="37:37">
      <c r="AK16215" s="267"/>
    </row>
    <row r="16216" spans="37:37">
      <c r="AK16216" s="267"/>
    </row>
    <row r="16217" spans="37:37">
      <c r="AK16217" s="267"/>
    </row>
    <row r="16218" spans="37:37">
      <c r="AK16218" s="267"/>
    </row>
    <row r="16219" spans="37:37">
      <c r="AK16219" s="267"/>
    </row>
    <row r="16220" spans="37:37">
      <c r="AK16220" s="267"/>
    </row>
    <row r="16221" spans="37:37">
      <c r="AK16221" s="267"/>
    </row>
    <row r="16222" spans="37:37">
      <c r="AK16222" s="267"/>
    </row>
    <row r="16223" spans="37:37">
      <c r="AK16223" s="267"/>
    </row>
    <row r="16224" spans="37:37">
      <c r="AK16224" s="267"/>
    </row>
    <row r="16225" spans="37:37">
      <c r="AK16225" s="267"/>
    </row>
    <row r="16226" spans="37:37">
      <c r="AK16226" s="267"/>
    </row>
    <row r="16227" spans="37:37">
      <c r="AK16227" s="267"/>
    </row>
    <row r="16228" spans="37:37">
      <c r="AK16228" s="267"/>
    </row>
    <row r="16229" spans="37:37">
      <c r="AK16229" s="267"/>
    </row>
    <row r="16230" spans="37:37">
      <c r="AK16230" s="267"/>
    </row>
    <row r="16231" spans="37:37">
      <c r="AK16231" s="267"/>
    </row>
    <row r="16232" spans="37:37">
      <c r="AK16232" s="267"/>
    </row>
    <row r="16233" spans="37:37">
      <c r="AK16233" s="267"/>
    </row>
    <row r="16234" spans="37:37">
      <c r="AK16234" s="267"/>
    </row>
    <row r="16235" spans="37:37">
      <c r="AK16235" s="267"/>
    </row>
    <row r="16236" spans="37:37">
      <c r="AK16236" s="267"/>
    </row>
    <row r="16237" spans="37:37">
      <c r="AK16237" s="267"/>
    </row>
    <row r="16238" spans="37:37">
      <c r="AK16238" s="267"/>
    </row>
    <row r="16239" spans="37:37">
      <c r="AK16239" s="267"/>
    </row>
    <row r="16240" spans="37:37">
      <c r="AK16240" s="267"/>
    </row>
    <row r="16241" spans="37:37">
      <c r="AK16241" s="267"/>
    </row>
    <row r="16242" spans="37:37">
      <c r="AK16242" s="267"/>
    </row>
    <row r="16243" spans="37:37">
      <c r="AK16243" s="267"/>
    </row>
    <row r="16244" spans="37:37">
      <c r="AK16244" s="267"/>
    </row>
    <row r="16245" spans="37:37">
      <c r="AK16245" s="267"/>
    </row>
    <row r="16246" spans="37:37">
      <c r="AK16246" s="267"/>
    </row>
    <row r="16247" spans="37:37">
      <c r="AK16247" s="267"/>
    </row>
    <row r="16248" spans="37:37">
      <c r="AK16248" s="267"/>
    </row>
    <row r="16249" spans="37:37">
      <c r="AK16249" s="267"/>
    </row>
    <row r="16250" spans="37:37">
      <c r="AK16250" s="267"/>
    </row>
    <row r="16251" spans="37:37">
      <c r="AK16251" s="267"/>
    </row>
    <row r="16252" spans="37:37">
      <c r="AK16252" s="267"/>
    </row>
    <row r="16253" spans="37:37">
      <c r="AK16253" s="267"/>
    </row>
    <row r="16254" spans="37:37">
      <c r="AK16254" s="267"/>
    </row>
    <row r="16255" spans="37:37">
      <c r="AK16255" s="267"/>
    </row>
    <row r="16256" spans="37:37">
      <c r="AK16256" s="267"/>
    </row>
    <row r="16257" spans="37:37">
      <c r="AK16257" s="267"/>
    </row>
    <row r="16258" spans="37:37">
      <c r="AK16258" s="267"/>
    </row>
    <row r="16259" spans="37:37">
      <c r="AK16259" s="267"/>
    </row>
    <row r="16260" spans="37:37">
      <c r="AK16260" s="267"/>
    </row>
    <row r="16261" spans="37:37">
      <c r="AK16261" s="267"/>
    </row>
    <row r="16262" spans="37:37">
      <c r="AK16262" s="267"/>
    </row>
    <row r="16263" spans="37:37">
      <c r="AK16263" s="267"/>
    </row>
    <row r="16264" spans="37:37">
      <c r="AK16264" s="267"/>
    </row>
    <row r="16265" spans="37:37">
      <c r="AK16265" s="267"/>
    </row>
    <row r="16266" spans="37:37">
      <c r="AK16266" s="267"/>
    </row>
    <row r="16267" spans="37:37">
      <c r="AK16267" s="267"/>
    </row>
    <row r="16268" spans="37:37">
      <c r="AK16268" s="267"/>
    </row>
    <row r="16269" spans="37:37">
      <c r="AK16269" s="267"/>
    </row>
    <row r="16270" spans="37:37">
      <c r="AK16270" s="267"/>
    </row>
    <row r="16271" spans="37:37">
      <c r="AK16271" s="267"/>
    </row>
    <row r="16272" spans="37:37">
      <c r="AK16272" s="267"/>
    </row>
    <row r="16273" spans="37:37">
      <c r="AK16273" s="267"/>
    </row>
    <row r="16274" spans="37:37">
      <c r="AK16274" s="267"/>
    </row>
    <row r="16275" spans="37:37">
      <c r="AK16275" s="267"/>
    </row>
    <row r="16276" spans="37:37">
      <c r="AK16276" s="267"/>
    </row>
    <row r="16277" spans="37:37">
      <c r="AK16277" s="267"/>
    </row>
    <row r="16278" spans="37:37">
      <c r="AK16278" s="267"/>
    </row>
    <row r="16279" spans="37:37">
      <c r="AK16279" s="267"/>
    </row>
    <row r="16280" spans="37:37">
      <c r="AK16280" s="267"/>
    </row>
    <row r="16281" spans="37:37">
      <c r="AK16281" s="267"/>
    </row>
    <row r="16282" spans="37:37">
      <c r="AK16282" s="267"/>
    </row>
    <row r="16283" spans="37:37">
      <c r="AK16283" s="267"/>
    </row>
    <row r="16284" spans="37:37">
      <c r="AK16284" s="267"/>
    </row>
    <row r="16285" spans="37:37">
      <c r="AK16285" s="267"/>
    </row>
    <row r="16286" spans="37:37">
      <c r="AK16286" s="267"/>
    </row>
    <row r="16287" spans="37:37">
      <c r="AK16287" s="267"/>
    </row>
    <row r="16288" spans="37:37">
      <c r="AK16288" s="267"/>
    </row>
    <row r="16289" spans="37:37">
      <c r="AK16289" s="267"/>
    </row>
    <row r="16290" spans="37:37">
      <c r="AK16290" s="267"/>
    </row>
    <row r="16291" spans="37:37">
      <c r="AK16291" s="267"/>
    </row>
    <row r="16292" spans="37:37">
      <c r="AK16292" s="267"/>
    </row>
    <row r="16293" spans="37:37">
      <c r="AK16293" s="267"/>
    </row>
    <row r="16294" spans="37:37">
      <c r="AK16294" s="267"/>
    </row>
    <row r="16295" spans="37:37">
      <c r="AK16295" s="267"/>
    </row>
    <row r="16296" spans="37:37">
      <c r="AK16296" s="267"/>
    </row>
    <row r="16297" spans="37:37">
      <c r="AK16297" s="267"/>
    </row>
    <row r="16298" spans="37:37">
      <c r="AK16298" s="267"/>
    </row>
    <row r="16299" spans="37:37">
      <c r="AK16299" s="267"/>
    </row>
    <row r="16300" spans="37:37">
      <c r="AK16300" s="267"/>
    </row>
    <row r="16301" spans="37:37">
      <c r="AK16301" s="267"/>
    </row>
    <row r="16302" spans="37:37">
      <c r="AK16302" s="267"/>
    </row>
    <row r="16303" spans="37:37">
      <c r="AK16303" s="267"/>
    </row>
    <row r="16304" spans="37:37">
      <c r="AK16304" s="267"/>
    </row>
    <row r="16305" spans="37:37">
      <c r="AK16305" s="267"/>
    </row>
    <row r="16306" spans="37:37">
      <c r="AK16306" s="267"/>
    </row>
    <row r="16307" spans="37:37">
      <c r="AK16307" s="267"/>
    </row>
    <row r="16308" spans="37:37">
      <c r="AK16308" s="267"/>
    </row>
    <row r="16309" spans="37:37">
      <c r="AK16309" s="267"/>
    </row>
    <row r="16310" spans="37:37">
      <c r="AK16310" s="267"/>
    </row>
    <row r="16311" spans="37:37">
      <c r="AK16311" s="267"/>
    </row>
    <row r="16312" spans="37:37">
      <c r="AK16312" s="267"/>
    </row>
    <row r="16313" spans="37:37">
      <c r="AK16313" s="267"/>
    </row>
    <row r="16314" spans="37:37">
      <c r="AK16314" s="267"/>
    </row>
    <row r="16315" spans="37:37">
      <c r="AK16315" s="267"/>
    </row>
    <row r="16316" spans="37:37">
      <c r="AK16316" s="267"/>
    </row>
    <row r="16317" spans="37:37">
      <c r="AK16317" s="267"/>
    </row>
    <row r="16318" spans="37:37">
      <c r="AK16318" s="267"/>
    </row>
    <row r="16319" spans="37:37">
      <c r="AK16319" s="267"/>
    </row>
    <row r="16320" spans="37:37">
      <c r="AK16320" s="267"/>
    </row>
    <row r="16321" spans="37:37">
      <c r="AK16321" s="267"/>
    </row>
    <row r="16322" spans="37:37">
      <c r="AK16322" s="267"/>
    </row>
    <row r="16323" spans="37:37">
      <c r="AK16323" s="267"/>
    </row>
    <row r="16324" spans="37:37">
      <c r="AK16324" s="267"/>
    </row>
    <row r="16325" spans="37:37">
      <c r="AK16325" s="267"/>
    </row>
    <row r="16326" spans="37:37">
      <c r="AK16326" s="267"/>
    </row>
    <row r="16327" spans="37:37">
      <c r="AK16327" s="267"/>
    </row>
    <row r="16328" spans="37:37">
      <c r="AK16328" s="267"/>
    </row>
    <row r="16329" spans="37:37">
      <c r="AK16329" s="267"/>
    </row>
    <row r="16330" spans="37:37">
      <c r="AK16330" s="267"/>
    </row>
    <row r="16331" spans="37:37">
      <c r="AK16331" s="267"/>
    </row>
    <row r="16332" spans="37:37">
      <c r="AK16332" s="267"/>
    </row>
    <row r="16333" spans="37:37">
      <c r="AK16333" s="267"/>
    </row>
    <row r="16334" spans="37:37">
      <c r="AK16334" s="267"/>
    </row>
    <row r="16335" spans="37:37">
      <c r="AK16335" s="267"/>
    </row>
    <row r="16336" spans="37:37">
      <c r="AK16336" s="267"/>
    </row>
    <row r="16337" spans="37:37">
      <c r="AK16337" s="267"/>
    </row>
    <row r="16338" spans="37:37">
      <c r="AK16338" s="267"/>
    </row>
    <row r="16339" spans="37:37">
      <c r="AK16339" s="267"/>
    </row>
    <row r="16340" spans="37:37">
      <c r="AK16340" s="267"/>
    </row>
    <row r="16341" spans="37:37">
      <c r="AK16341" s="267"/>
    </row>
    <row r="16342" spans="37:37">
      <c r="AK16342" s="267"/>
    </row>
    <row r="16343" spans="37:37">
      <c r="AK16343" s="267"/>
    </row>
    <row r="16344" spans="37:37">
      <c r="AK16344" s="267"/>
    </row>
    <row r="16345" spans="37:37">
      <c r="AK16345" s="267"/>
    </row>
    <row r="16346" spans="37:37">
      <c r="AK16346" s="267"/>
    </row>
    <row r="16347" spans="37:37">
      <c r="AK16347" s="267"/>
    </row>
    <row r="16348" spans="37:37">
      <c r="AK16348" s="267"/>
    </row>
    <row r="16349" spans="37:37">
      <c r="AK16349" s="267"/>
    </row>
    <row r="16350" spans="37:37">
      <c r="AK16350" s="267"/>
    </row>
    <row r="16351" spans="37:37">
      <c r="AK16351" s="267"/>
    </row>
    <row r="16352" spans="37:37">
      <c r="AK16352" s="267"/>
    </row>
    <row r="16353" spans="37:37">
      <c r="AK16353" s="267"/>
    </row>
    <row r="16354" spans="37:37">
      <c r="AK16354" s="267"/>
    </row>
    <row r="16355" spans="37:37">
      <c r="AK16355" s="267"/>
    </row>
    <row r="16356" spans="37:37">
      <c r="AK16356" s="267"/>
    </row>
    <row r="16357" spans="37:37">
      <c r="AK16357" s="267"/>
    </row>
    <row r="16358" spans="37:37">
      <c r="AK16358" s="267"/>
    </row>
    <row r="16359" spans="37:37">
      <c r="AK16359" s="267"/>
    </row>
    <row r="16360" spans="37:37">
      <c r="AK16360" s="267"/>
    </row>
    <row r="16361" spans="37:37">
      <c r="AK16361" s="267"/>
    </row>
    <row r="16362" spans="37:37">
      <c r="AK16362" s="267"/>
    </row>
    <row r="16363" spans="37:37">
      <c r="AK16363" s="267"/>
    </row>
    <row r="16364" spans="37:37">
      <c r="AK16364" s="267"/>
    </row>
    <row r="16365" spans="37:37">
      <c r="AK16365" s="267"/>
    </row>
    <row r="16366" spans="37:37">
      <c r="AK16366" s="267"/>
    </row>
    <row r="16367" spans="37:37">
      <c r="AK16367" s="267"/>
    </row>
    <row r="16368" spans="37:37">
      <c r="AK16368" s="267"/>
    </row>
    <row r="16369" spans="37:37">
      <c r="AK16369" s="267"/>
    </row>
    <row r="16370" spans="37:37">
      <c r="AK16370" s="267"/>
    </row>
    <row r="16371" spans="37:37">
      <c r="AK16371" s="267"/>
    </row>
    <row r="16372" spans="37:37">
      <c r="AK16372" s="267"/>
    </row>
    <row r="16373" spans="37:37">
      <c r="AK16373" s="267"/>
    </row>
    <row r="16374" spans="37:37">
      <c r="AK16374" s="267"/>
    </row>
    <row r="16375" spans="37:37">
      <c r="AK16375" s="267"/>
    </row>
    <row r="16376" spans="37:37">
      <c r="AK16376" s="267"/>
    </row>
    <row r="16377" spans="37:37">
      <c r="AK16377" s="267"/>
    </row>
    <row r="16378" spans="37:37">
      <c r="AK16378" s="267"/>
    </row>
    <row r="16379" spans="37:37">
      <c r="AK16379" s="267"/>
    </row>
    <row r="16380" spans="37:37">
      <c r="AK16380" s="267"/>
    </row>
    <row r="16381" spans="37:37">
      <c r="AK16381" s="267"/>
    </row>
    <row r="16382" spans="37:37">
      <c r="AK16382" s="267"/>
    </row>
    <row r="16383" spans="37:37">
      <c r="AK16383" s="267"/>
    </row>
    <row r="16384" spans="37:37">
      <c r="AK16384" s="267"/>
    </row>
    <row r="16385" spans="37:37">
      <c r="AK16385" s="267"/>
    </row>
    <row r="16386" spans="37:37">
      <c r="AK16386" s="267"/>
    </row>
    <row r="16387" spans="37:37">
      <c r="AK16387" s="267"/>
    </row>
    <row r="16388" spans="37:37">
      <c r="AK16388" s="267"/>
    </row>
    <row r="16389" spans="37:37">
      <c r="AK16389" s="267"/>
    </row>
    <row r="16390" spans="37:37">
      <c r="AK16390" s="267"/>
    </row>
    <row r="16391" spans="37:37">
      <c r="AK16391" s="267"/>
    </row>
    <row r="16392" spans="37:37">
      <c r="AK16392" s="267"/>
    </row>
    <row r="16393" spans="37:37">
      <c r="AK16393" s="267"/>
    </row>
    <row r="16394" spans="37:37">
      <c r="AK16394" s="267"/>
    </row>
    <row r="16395" spans="37:37">
      <c r="AK16395" s="267"/>
    </row>
    <row r="16396" spans="37:37">
      <c r="AK16396" s="267"/>
    </row>
    <row r="16397" spans="37:37">
      <c r="AK16397" s="267"/>
    </row>
    <row r="16398" spans="37:37">
      <c r="AK16398" s="267"/>
    </row>
    <row r="16399" spans="37:37">
      <c r="AK16399" s="267"/>
    </row>
    <row r="16400" spans="37:37">
      <c r="AK16400" s="267"/>
    </row>
    <row r="16401" spans="37:37">
      <c r="AK16401" s="267"/>
    </row>
    <row r="16402" spans="37:37">
      <c r="AK16402" s="267"/>
    </row>
    <row r="16403" spans="37:37">
      <c r="AK16403" s="267"/>
    </row>
    <row r="16404" spans="37:37">
      <c r="AK16404" s="267"/>
    </row>
    <row r="16405" spans="37:37">
      <c r="AK16405" s="267"/>
    </row>
    <row r="16406" spans="37:37">
      <c r="AK16406" s="267"/>
    </row>
    <row r="16407" spans="37:37">
      <c r="AK16407" s="267"/>
    </row>
    <row r="16408" spans="37:37">
      <c r="AK16408" s="267"/>
    </row>
    <row r="16409" spans="37:37">
      <c r="AK16409" s="267"/>
    </row>
    <row r="16410" spans="37:37">
      <c r="AK16410" s="267"/>
    </row>
    <row r="16411" spans="37:37">
      <c r="AK16411" s="267"/>
    </row>
    <row r="16412" spans="37:37">
      <c r="AK16412" s="267"/>
    </row>
    <row r="16413" spans="37:37">
      <c r="AK16413" s="267"/>
    </row>
    <row r="16414" spans="37:37">
      <c r="AK16414" s="267"/>
    </row>
    <row r="16415" spans="37:37">
      <c r="AK16415" s="267"/>
    </row>
    <row r="16416" spans="37:37">
      <c r="AK16416" s="267"/>
    </row>
    <row r="16417" spans="37:37">
      <c r="AK16417" s="267"/>
    </row>
    <row r="16418" spans="37:37">
      <c r="AK16418" s="267"/>
    </row>
    <row r="16419" spans="37:37">
      <c r="AK16419" s="267"/>
    </row>
    <row r="16420" spans="37:37">
      <c r="AK16420" s="267"/>
    </row>
    <row r="16421" spans="37:37">
      <c r="AK16421" s="267"/>
    </row>
    <row r="16422" spans="37:37">
      <c r="AK16422" s="267"/>
    </row>
    <row r="16423" spans="37:37">
      <c r="AK16423" s="267"/>
    </row>
    <row r="16424" spans="37:37">
      <c r="AK16424" s="267"/>
    </row>
    <row r="16425" spans="37:37">
      <c r="AK16425" s="267"/>
    </row>
    <row r="16426" spans="37:37">
      <c r="AK16426" s="267"/>
    </row>
    <row r="16427" spans="37:37">
      <c r="AK16427" s="267"/>
    </row>
    <row r="16428" spans="37:37">
      <c r="AK16428" s="267"/>
    </row>
    <row r="16429" spans="37:37">
      <c r="AK16429" s="267"/>
    </row>
    <row r="16430" spans="37:37">
      <c r="AK16430" s="267"/>
    </row>
    <row r="16431" spans="37:37">
      <c r="AK16431" s="267"/>
    </row>
    <row r="16432" spans="37:37">
      <c r="AK16432" s="267"/>
    </row>
    <row r="16433" spans="37:37">
      <c r="AK16433" s="267"/>
    </row>
    <row r="16434" spans="37:37">
      <c r="AK16434" s="267"/>
    </row>
    <row r="16435" spans="37:37">
      <c r="AK16435" s="267"/>
    </row>
    <row r="16436" spans="37:37">
      <c r="AK16436" s="267"/>
    </row>
    <row r="16437" spans="37:37">
      <c r="AK16437" s="267"/>
    </row>
    <row r="16438" spans="37:37">
      <c r="AK16438" s="267"/>
    </row>
    <row r="16439" spans="37:37">
      <c r="AK16439" s="267"/>
    </row>
    <row r="16440" spans="37:37">
      <c r="AK16440" s="267"/>
    </row>
    <row r="16441" spans="37:37">
      <c r="AK16441" s="267"/>
    </row>
    <row r="16442" spans="37:37">
      <c r="AK16442" s="267"/>
    </row>
    <row r="16443" spans="37:37">
      <c r="AK16443" s="267"/>
    </row>
    <row r="16444" spans="37:37">
      <c r="AK16444" s="267"/>
    </row>
    <row r="16445" spans="37:37">
      <c r="AK16445" s="267"/>
    </row>
    <row r="16446" spans="37:37">
      <c r="AK16446" s="267"/>
    </row>
    <row r="16447" spans="37:37">
      <c r="AK16447" s="267"/>
    </row>
    <row r="16448" spans="37:37">
      <c r="AK16448" s="267"/>
    </row>
    <row r="16449" spans="37:37">
      <c r="AK16449" s="267"/>
    </row>
    <row r="16450" spans="37:37">
      <c r="AK16450" s="267"/>
    </row>
    <row r="16451" spans="37:37">
      <c r="AK16451" s="267"/>
    </row>
    <row r="16452" spans="37:37">
      <c r="AK16452" s="267"/>
    </row>
    <row r="16453" spans="37:37">
      <c r="AK16453" s="267"/>
    </row>
    <row r="16454" spans="37:37">
      <c r="AK16454" s="267"/>
    </row>
    <row r="16455" spans="37:37">
      <c r="AK16455" s="267"/>
    </row>
    <row r="16456" spans="37:37">
      <c r="AK16456" s="267"/>
    </row>
    <row r="16457" spans="37:37">
      <c r="AK16457" s="267"/>
    </row>
    <row r="16458" spans="37:37">
      <c r="AK16458" s="267"/>
    </row>
    <row r="16459" spans="37:37">
      <c r="AK16459" s="267"/>
    </row>
    <row r="16460" spans="37:37">
      <c r="AK16460" s="267"/>
    </row>
    <row r="16461" spans="37:37">
      <c r="AK16461" s="267"/>
    </row>
    <row r="16462" spans="37:37">
      <c r="AK16462" s="267"/>
    </row>
    <row r="16463" spans="37:37">
      <c r="AK16463" s="267"/>
    </row>
    <row r="16464" spans="37:37">
      <c r="AK16464" s="267"/>
    </row>
    <row r="16465" spans="37:37">
      <c r="AK16465" s="267"/>
    </row>
    <row r="16466" spans="37:37">
      <c r="AK16466" s="267"/>
    </row>
    <row r="16467" spans="37:37">
      <c r="AK16467" s="267"/>
    </row>
    <row r="16468" spans="37:37">
      <c r="AK16468" s="267"/>
    </row>
    <row r="16469" spans="37:37">
      <c r="AK16469" s="267"/>
    </row>
    <row r="16470" spans="37:37">
      <c r="AK16470" s="267"/>
    </row>
    <row r="16471" spans="37:37">
      <c r="AK16471" s="267"/>
    </row>
    <row r="16472" spans="37:37">
      <c r="AK16472" s="267"/>
    </row>
    <row r="16473" spans="37:37">
      <c r="AK16473" s="267"/>
    </row>
    <row r="16474" spans="37:37">
      <c r="AK16474" s="267"/>
    </row>
    <row r="16475" spans="37:37">
      <c r="AK16475" s="267"/>
    </row>
    <row r="16476" spans="37:37">
      <c r="AK16476" s="267"/>
    </row>
    <row r="16477" spans="37:37">
      <c r="AK16477" s="267"/>
    </row>
    <row r="16478" spans="37:37">
      <c r="AK16478" s="267"/>
    </row>
    <row r="16479" spans="37:37">
      <c r="AK16479" s="267"/>
    </row>
    <row r="16480" spans="37:37">
      <c r="AK16480" s="267"/>
    </row>
    <row r="16481" spans="37:37">
      <c r="AK16481" s="267"/>
    </row>
    <row r="16482" spans="37:37">
      <c r="AK16482" s="267"/>
    </row>
    <row r="16483" spans="37:37">
      <c r="AK16483" s="267"/>
    </row>
    <row r="16484" spans="37:37">
      <c r="AK16484" s="267"/>
    </row>
    <row r="16485" spans="37:37">
      <c r="AK16485" s="267"/>
    </row>
    <row r="16486" spans="37:37">
      <c r="AK16486" s="267"/>
    </row>
    <row r="16487" spans="37:37">
      <c r="AK16487" s="267"/>
    </row>
    <row r="16488" spans="37:37">
      <c r="AK16488" s="267"/>
    </row>
    <row r="16489" spans="37:37">
      <c r="AK16489" s="267"/>
    </row>
    <row r="16490" spans="37:37">
      <c r="AK16490" s="267"/>
    </row>
    <row r="16491" spans="37:37">
      <c r="AK16491" s="267"/>
    </row>
    <row r="16492" spans="37:37">
      <c r="AK16492" s="267"/>
    </row>
    <row r="16493" spans="37:37">
      <c r="AK16493" s="267"/>
    </row>
    <row r="16494" spans="37:37">
      <c r="AK16494" s="267"/>
    </row>
    <row r="16495" spans="37:37">
      <c r="AK16495" s="267"/>
    </row>
    <row r="16496" spans="37:37">
      <c r="AK16496" s="267"/>
    </row>
    <row r="16497" spans="37:37">
      <c r="AK16497" s="267"/>
    </row>
    <row r="16498" spans="37:37">
      <c r="AK16498" s="267"/>
    </row>
    <row r="16499" spans="37:37">
      <c r="AK16499" s="267"/>
    </row>
    <row r="16500" spans="37:37">
      <c r="AK16500" s="267"/>
    </row>
    <row r="16501" spans="37:37">
      <c r="AK16501" s="267"/>
    </row>
    <row r="16502" spans="37:37">
      <c r="AK16502" s="267"/>
    </row>
    <row r="16503" spans="37:37">
      <c r="AK16503" s="267"/>
    </row>
    <row r="16504" spans="37:37">
      <c r="AK16504" s="267"/>
    </row>
    <row r="16505" spans="37:37">
      <c r="AK16505" s="267"/>
    </row>
    <row r="16506" spans="37:37">
      <c r="AK16506" s="267"/>
    </row>
    <row r="16507" spans="37:37">
      <c r="AK16507" s="267"/>
    </row>
    <row r="16508" spans="37:37">
      <c r="AK16508" s="267"/>
    </row>
    <row r="16509" spans="37:37">
      <c r="AK16509" s="267"/>
    </row>
    <row r="16510" spans="37:37">
      <c r="AK16510" s="267"/>
    </row>
    <row r="16511" spans="37:37">
      <c r="AK16511" s="267"/>
    </row>
    <row r="16512" spans="37:37">
      <c r="AK16512" s="267"/>
    </row>
    <row r="16513" spans="37:37">
      <c r="AK16513" s="267"/>
    </row>
    <row r="16514" spans="37:37">
      <c r="AK16514" s="267"/>
    </row>
    <row r="16515" spans="37:37">
      <c r="AK16515" s="267"/>
    </row>
    <row r="16516" spans="37:37">
      <c r="AK16516" s="267"/>
    </row>
    <row r="16517" spans="37:37">
      <c r="AK16517" s="267"/>
    </row>
    <row r="16518" spans="37:37">
      <c r="AK16518" s="267"/>
    </row>
    <row r="16519" spans="37:37">
      <c r="AK16519" s="267"/>
    </row>
    <row r="16520" spans="37:37">
      <c r="AK16520" s="267"/>
    </row>
    <row r="16521" spans="37:37">
      <c r="AK16521" s="267"/>
    </row>
    <row r="16522" spans="37:37">
      <c r="AK16522" s="267"/>
    </row>
    <row r="16523" spans="37:37">
      <c r="AK16523" s="267"/>
    </row>
    <row r="16524" spans="37:37">
      <c r="AK16524" s="267"/>
    </row>
    <row r="16525" spans="37:37">
      <c r="AK16525" s="267"/>
    </row>
    <row r="16526" spans="37:37">
      <c r="AK16526" s="267"/>
    </row>
    <row r="16527" spans="37:37">
      <c r="AK16527" s="267"/>
    </row>
    <row r="16528" spans="37:37">
      <c r="AK16528" s="267"/>
    </row>
    <row r="16529" spans="37:37">
      <c r="AK16529" s="267"/>
    </row>
    <row r="16530" spans="37:37">
      <c r="AK16530" s="267"/>
    </row>
    <row r="16531" spans="37:37">
      <c r="AK16531" s="267"/>
    </row>
    <row r="16532" spans="37:37">
      <c r="AK16532" s="267"/>
    </row>
    <row r="16533" spans="37:37">
      <c r="AK16533" s="267"/>
    </row>
    <row r="16534" spans="37:37">
      <c r="AK16534" s="267"/>
    </row>
    <row r="16535" spans="37:37">
      <c r="AK16535" s="267"/>
    </row>
    <row r="16536" spans="37:37">
      <c r="AK16536" s="267"/>
    </row>
    <row r="16537" spans="37:37">
      <c r="AK16537" s="267"/>
    </row>
    <row r="16538" spans="37:37">
      <c r="AK16538" s="267"/>
    </row>
    <row r="16539" spans="37:37">
      <c r="AK16539" s="267"/>
    </row>
    <row r="16540" spans="37:37">
      <c r="AK16540" s="267"/>
    </row>
    <row r="16541" spans="37:37">
      <c r="AK16541" s="267"/>
    </row>
    <row r="16542" spans="37:37">
      <c r="AK16542" s="267"/>
    </row>
    <row r="16543" spans="37:37">
      <c r="AK16543" s="267"/>
    </row>
    <row r="16544" spans="37:37">
      <c r="AK16544" s="267"/>
    </row>
    <row r="16545" spans="37:37">
      <c r="AK16545" s="267"/>
    </row>
    <row r="16546" spans="37:37">
      <c r="AK16546" s="267"/>
    </row>
    <row r="16547" spans="37:37">
      <c r="AK16547" s="267"/>
    </row>
    <row r="16548" spans="37:37">
      <c r="AK16548" s="267"/>
    </row>
    <row r="16549" spans="37:37">
      <c r="AK16549" s="267"/>
    </row>
    <row r="16550" spans="37:37">
      <c r="AK16550" s="267"/>
    </row>
    <row r="16551" spans="37:37">
      <c r="AK16551" s="267"/>
    </row>
    <row r="16552" spans="37:37">
      <c r="AK16552" s="267"/>
    </row>
    <row r="16553" spans="37:37">
      <c r="AK16553" s="267"/>
    </row>
    <row r="16554" spans="37:37">
      <c r="AK16554" s="267"/>
    </row>
    <row r="16555" spans="37:37">
      <c r="AK16555" s="267"/>
    </row>
    <row r="16556" spans="37:37">
      <c r="AK16556" s="267"/>
    </row>
    <row r="16557" spans="37:37">
      <c r="AK16557" s="267"/>
    </row>
    <row r="16558" spans="37:37">
      <c r="AK16558" s="267"/>
    </row>
    <row r="16559" spans="37:37">
      <c r="AK16559" s="267"/>
    </row>
    <row r="16560" spans="37:37">
      <c r="AK16560" s="267"/>
    </row>
    <row r="16561" spans="37:37">
      <c r="AK16561" s="267"/>
    </row>
    <row r="16562" spans="37:37">
      <c r="AK16562" s="267"/>
    </row>
    <row r="16563" spans="37:37">
      <c r="AK16563" s="267"/>
    </row>
    <row r="16564" spans="37:37">
      <c r="AK16564" s="267"/>
    </row>
    <row r="16565" spans="37:37">
      <c r="AK16565" s="267"/>
    </row>
    <row r="16566" spans="37:37">
      <c r="AK16566" s="267"/>
    </row>
    <row r="16567" spans="37:37">
      <c r="AK16567" s="267"/>
    </row>
    <row r="16568" spans="37:37">
      <c r="AK16568" s="267"/>
    </row>
    <row r="16569" spans="37:37">
      <c r="AK16569" s="267"/>
    </row>
    <row r="16570" spans="37:37">
      <c r="AK16570" s="267"/>
    </row>
    <row r="16571" spans="37:37">
      <c r="AK16571" s="267"/>
    </row>
    <row r="16572" spans="37:37">
      <c r="AK16572" s="267"/>
    </row>
    <row r="16573" spans="37:37">
      <c r="AK16573" s="267"/>
    </row>
    <row r="16574" spans="37:37">
      <c r="AK16574" s="267"/>
    </row>
    <row r="16575" spans="37:37">
      <c r="AK16575" s="267"/>
    </row>
    <row r="16576" spans="37:37">
      <c r="AK16576" s="267"/>
    </row>
    <row r="16577" spans="37:37">
      <c r="AK16577" s="267"/>
    </row>
    <row r="16578" spans="37:37">
      <c r="AK16578" s="267"/>
    </row>
    <row r="16579" spans="37:37">
      <c r="AK16579" s="267"/>
    </row>
    <row r="16580" spans="37:37">
      <c r="AK16580" s="267"/>
    </row>
    <row r="16581" spans="37:37">
      <c r="AK16581" s="267"/>
    </row>
    <row r="16582" spans="37:37">
      <c r="AK16582" s="267"/>
    </row>
    <row r="16583" spans="37:37">
      <c r="AK16583" s="267"/>
    </row>
    <row r="16584" spans="37:37">
      <c r="AK16584" s="267"/>
    </row>
    <row r="16585" spans="37:37">
      <c r="AK16585" s="267"/>
    </row>
    <row r="16586" spans="37:37">
      <c r="AK16586" s="267"/>
    </row>
    <row r="16587" spans="37:37">
      <c r="AK16587" s="267"/>
    </row>
    <row r="16588" spans="37:37">
      <c r="AK16588" s="267"/>
    </row>
    <row r="16589" spans="37:37">
      <c r="AK16589" s="267"/>
    </row>
    <row r="16590" spans="37:37">
      <c r="AK16590" s="267"/>
    </row>
    <row r="16591" spans="37:37">
      <c r="AK16591" s="267"/>
    </row>
    <row r="16592" spans="37:37">
      <c r="AK16592" s="267"/>
    </row>
    <row r="16593" spans="37:37">
      <c r="AK16593" s="267"/>
    </row>
    <row r="16594" spans="37:37">
      <c r="AK16594" s="267"/>
    </row>
    <row r="16595" spans="37:37">
      <c r="AK16595" s="267"/>
    </row>
    <row r="16596" spans="37:37">
      <c r="AK16596" s="267"/>
    </row>
    <row r="16597" spans="37:37">
      <c r="AK16597" s="267"/>
    </row>
    <row r="16598" spans="37:37">
      <c r="AK16598" s="267"/>
    </row>
    <row r="16599" spans="37:37">
      <c r="AK16599" s="267"/>
    </row>
    <row r="16600" spans="37:37">
      <c r="AK16600" s="267"/>
    </row>
    <row r="16601" spans="37:37">
      <c r="AK16601" s="267"/>
    </row>
    <row r="16602" spans="37:37">
      <c r="AK16602" s="267"/>
    </row>
    <row r="16603" spans="37:37">
      <c r="AK16603" s="267"/>
    </row>
    <row r="16604" spans="37:37">
      <c r="AK16604" s="267"/>
    </row>
    <row r="16605" spans="37:37">
      <c r="AK16605" s="267"/>
    </row>
    <row r="16606" spans="37:37">
      <c r="AK16606" s="267"/>
    </row>
    <row r="16607" spans="37:37">
      <c r="AK16607" s="267"/>
    </row>
    <row r="16608" spans="37:37">
      <c r="AK16608" s="267"/>
    </row>
    <row r="16609" spans="37:37">
      <c r="AK16609" s="267"/>
    </row>
    <row r="16610" spans="37:37">
      <c r="AK16610" s="267"/>
    </row>
    <row r="16611" spans="37:37">
      <c r="AK16611" s="267"/>
    </row>
    <row r="16612" spans="37:37">
      <c r="AK16612" s="267"/>
    </row>
    <row r="16613" spans="37:37">
      <c r="AK16613" s="267"/>
    </row>
    <row r="16614" spans="37:37">
      <c r="AK16614" s="267"/>
    </row>
    <row r="16615" spans="37:37">
      <c r="AK16615" s="267"/>
    </row>
    <row r="16616" spans="37:37">
      <c r="AK16616" s="267"/>
    </row>
    <row r="16617" spans="37:37">
      <c r="AK16617" s="267"/>
    </row>
    <row r="16618" spans="37:37">
      <c r="AK16618" s="267"/>
    </row>
    <row r="16619" spans="37:37">
      <c r="AK16619" s="267"/>
    </row>
    <row r="16620" spans="37:37">
      <c r="AK16620" s="267"/>
    </row>
    <row r="16621" spans="37:37">
      <c r="AK16621" s="267"/>
    </row>
    <row r="16622" spans="37:37">
      <c r="AK16622" s="267"/>
    </row>
    <row r="16623" spans="37:37">
      <c r="AK16623" s="267"/>
    </row>
    <row r="16624" spans="37:37">
      <c r="AK16624" s="267"/>
    </row>
    <row r="16625" spans="37:37">
      <c r="AK16625" s="267"/>
    </row>
    <row r="16626" spans="37:37">
      <c r="AK16626" s="267"/>
    </row>
    <row r="16627" spans="37:37">
      <c r="AK16627" s="267"/>
    </row>
    <row r="16628" spans="37:37">
      <c r="AK16628" s="267"/>
    </row>
    <row r="16629" spans="37:37">
      <c r="AK16629" s="267"/>
    </row>
    <row r="16630" spans="37:37">
      <c r="AK16630" s="267"/>
    </row>
    <row r="16631" spans="37:37">
      <c r="AK16631" s="267"/>
    </row>
    <row r="16632" spans="37:37">
      <c r="AK16632" s="267"/>
    </row>
    <row r="16633" spans="37:37">
      <c r="AK16633" s="267"/>
    </row>
    <row r="16634" spans="37:37">
      <c r="AK16634" s="267"/>
    </row>
    <row r="16635" spans="37:37">
      <c r="AK16635" s="267"/>
    </row>
    <row r="16636" spans="37:37">
      <c r="AK16636" s="267"/>
    </row>
    <row r="16637" spans="37:37">
      <c r="AK16637" s="267"/>
    </row>
    <row r="16638" spans="37:37">
      <c r="AK16638" s="267"/>
    </row>
    <row r="16639" spans="37:37">
      <c r="AK16639" s="267"/>
    </row>
    <row r="16640" spans="37:37">
      <c r="AK16640" s="267"/>
    </row>
    <row r="16641" spans="37:37">
      <c r="AK16641" s="267"/>
    </row>
    <row r="16642" spans="37:37">
      <c r="AK16642" s="267"/>
    </row>
    <row r="16643" spans="37:37">
      <c r="AK16643" s="267"/>
    </row>
    <row r="16644" spans="37:37">
      <c r="AK16644" s="267"/>
    </row>
    <row r="16645" spans="37:37">
      <c r="AK16645" s="267"/>
    </row>
    <row r="16646" spans="37:37">
      <c r="AK16646" s="267"/>
    </row>
    <row r="16647" spans="37:37">
      <c r="AK16647" s="267"/>
    </row>
    <row r="16648" spans="37:37">
      <c r="AK16648" s="267"/>
    </row>
    <row r="16649" spans="37:37">
      <c r="AK16649" s="267"/>
    </row>
    <row r="16650" spans="37:37">
      <c r="AK16650" s="267"/>
    </row>
    <row r="16651" spans="37:37">
      <c r="AK16651" s="267"/>
    </row>
    <row r="16652" spans="37:37">
      <c r="AK16652" s="267"/>
    </row>
    <row r="16653" spans="37:37">
      <c r="AK16653" s="267"/>
    </row>
    <row r="16654" spans="37:37">
      <c r="AK16654" s="267"/>
    </row>
    <row r="16655" spans="37:37">
      <c r="AK16655" s="267"/>
    </row>
    <row r="16656" spans="37:37">
      <c r="AK16656" s="267"/>
    </row>
    <row r="16657" spans="37:37">
      <c r="AK16657" s="267"/>
    </row>
    <row r="16658" spans="37:37">
      <c r="AK16658" s="267"/>
    </row>
    <row r="16659" spans="37:37">
      <c r="AK16659" s="267"/>
    </row>
    <row r="16660" spans="37:37">
      <c r="AK16660" s="267"/>
    </row>
    <row r="16661" spans="37:37">
      <c r="AK16661" s="267"/>
    </row>
    <row r="16662" spans="37:37">
      <c r="AK16662" s="267"/>
    </row>
    <row r="16663" spans="37:37">
      <c r="AK16663" s="267"/>
    </row>
    <row r="16664" spans="37:37">
      <c r="AK16664" s="267"/>
    </row>
    <row r="16665" spans="37:37">
      <c r="AK16665" s="267"/>
    </row>
    <row r="16666" spans="37:37">
      <c r="AK16666" s="267"/>
    </row>
    <row r="16667" spans="37:37">
      <c r="AK16667" s="267"/>
    </row>
    <row r="16668" spans="37:37">
      <c r="AK16668" s="267"/>
    </row>
    <row r="16669" spans="37:37">
      <c r="AK16669" s="267"/>
    </row>
    <row r="16670" spans="37:37">
      <c r="AK16670" s="267"/>
    </row>
    <row r="16671" spans="37:37">
      <c r="AK16671" s="267"/>
    </row>
    <row r="16672" spans="37:37">
      <c r="AK16672" s="267"/>
    </row>
    <row r="16673" spans="37:37">
      <c r="AK16673" s="267"/>
    </row>
    <row r="16674" spans="37:37">
      <c r="AK16674" s="267"/>
    </row>
    <row r="16675" spans="37:37">
      <c r="AK16675" s="267"/>
    </row>
    <row r="16676" spans="37:37">
      <c r="AK16676" s="267"/>
    </row>
    <row r="16677" spans="37:37">
      <c r="AK16677" s="267"/>
    </row>
    <row r="16678" spans="37:37">
      <c r="AK16678" s="267"/>
    </row>
    <row r="16679" spans="37:37">
      <c r="AK16679" s="267"/>
    </row>
    <row r="16680" spans="37:37">
      <c r="AK16680" s="267"/>
    </row>
    <row r="16681" spans="37:37">
      <c r="AK16681" s="267"/>
    </row>
    <row r="16682" spans="37:37">
      <c r="AK16682" s="267"/>
    </row>
    <row r="16683" spans="37:37">
      <c r="AK16683" s="267"/>
    </row>
    <row r="16684" spans="37:37">
      <c r="AK16684" s="267"/>
    </row>
    <row r="16685" spans="37:37">
      <c r="AK16685" s="267"/>
    </row>
    <row r="16686" spans="37:37">
      <c r="AK16686" s="267"/>
    </row>
    <row r="16687" spans="37:37">
      <c r="AK16687" s="267"/>
    </row>
    <row r="16688" spans="37:37">
      <c r="AK16688" s="267"/>
    </row>
    <row r="16689" spans="37:37">
      <c r="AK16689" s="267"/>
    </row>
    <row r="16690" spans="37:37">
      <c r="AK16690" s="267"/>
    </row>
    <row r="16691" spans="37:37">
      <c r="AK16691" s="267"/>
    </row>
    <row r="16692" spans="37:37">
      <c r="AK16692" s="267"/>
    </row>
    <row r="16693" spans="37:37">
      <c r="AK16693" s="267"/>
    </row>
    <row r="16694" spans="37:37">
      <c r="AK16694" s="267"/>
    </row>
    <row r="16695" spans="37:37">
      <c r="AK16695" s="267"/>
    </row>
    <row r="16696" spans="37:37">
      <c r="AK16696" s="267"/>
    </row>
    <row r="16697" spans="37:37">
      <c r="AK16697" s="267"/>
    </row>
    <row r="16698" spans="37:37">
      <c r="AK16698" s="267"/>
    </row>
    <row r="16699" spans="37:37">
      <c r="AK16699" s="267"/>
    </row>
    <row r="16700" spans="37:37">
      <c r="AK16700" s="267"/>
    </row>
    <row r="16701" spans="37:37">
      <c r="AK16701" s="267"/>
    </row>
    <row r="16702" spans="37:37">
      <c r="AK16702" s="267"/>
    </row>
    <row r="16703" spans="37:37">
      <c r="AK16703" s="267"/>
    </row>
    <row r="16704" spans="37:37">
      <c r="AK16704" s="267"/>
    </row>
    <row r="16705" spans="37:37">
      <c r="AK16705" s="267"/>
    </row>
    <row r="16706" spans="37:37">
      <c r="AK16706" s="267"/>
    </row>
    <row r="16707" spans="37:37">
      <c r="AK16707" s="267"/>
    </row>
    <row r="16708" spans="37:37">
      <c r="AK16708" s="267"/>
    </row>
    <row r="16709" spans="37:37">
      <c r="AK16709" s="267"/>
    </row>
    <row r="16710" spans="37:37">
      <c r="AK16710" s="267"/>
    </row>
    <row r="16711" spans="37:37">
      <c r="AK16711" s="267"/>
    </row>
    <row r="16712" spans="37:37">
      <c r="AK16712" s="267"/>
    </row>
    <row r="16713" spans="37:37">
      <c r="AK16713" s="267"/>
    </row>
    <row r="16714" spans="37:37">
      <c r="AK16714" s="267"/>
    </row>
    <row r="16715" spans="37:37">
      <c r="AK16715" s="267"/>
    </row>
    <row r="16716" spans="37:37">
      <c r="AK16716" s="267"/>
    </row>
    <row r="16717" spans="37:37">
      <c r="AK16717" s="267"/>
    </row>
    <row r="16718" spans="37:37">
      <c r="AK16718" s="267"/>
    </row>
    <row r="16719" spans="37:37">
      <c r="AK16719" s="267"/>
    </row>
    <row r="16720" spans="37:37">
      <c r="AK16720" s="267"/>
    </row>
    <row r="16721" spans="37:37">
      <c r="AK16721" s="267"/>
    </row>
    <row r="16722" spans="37:37">
      <c r="AK16722" s="267"/>
    </row>
    <row r="16723" spans="37:37">
      <c r="AK16723" s="267"/>
    </row>
    <row r="16724" spans="37:37">
      <c r="AK16724" s="267"/>
    </row>
    <row r="16725" spans="37:37">
      <c r="AK16725" s="267"/>
    </row>
    <row r="16726" spans="37:37">
      <c r="AK16726" s="267"/>
    </row>
    <row r="16727" spans="37:37">
      <c r="AK16727" s="267"/>
    </row>
    <row r="16728" spans="37:37">
      <c r="AK16728" s="267"/>
    </row>
    <row r="16729" spans="37:37">
      <c r="AK16729" s="267"/>
    </row>
    <row r="16730" spans="37:37">
      <c r="AK16730" s="267"/>
    </row>
    <row r="16731" spans="37:37">
      <c r="AK16731" s="267"/>
    </row>
    <row r="16732" spans="37:37">
      <c r="AK16732" s="267"/>
    </row>
    <row r="16733" spans="37:37">
      <c r="AK16733" s="267"/>
    </row>
    <row r="16734" spans="37:37">
      <c r="AK16734" s="267"/>
    </row>
    <row r="16735" spans="37:37">
      <c r="AK16735" s="267"/>
    </row>
    <row r="16736" spans="37:37">
      <c r="AK16736" s="267"/>
    </row>
    <row r="16737" spans="37:37">
      <c r="AK16737" s="267"/>
    </row>
    <row r="16738" spans="37:37">
      <c r="AK16738" s="267"/>
    </row>
    <row r="16739" spans="37:37">
      <c r="AK16739" s="267"/>
    </row>
    <row r="16740" spans="37:37">
      <c r="AK16740" s="267"/>
    </row>
    <row r="16741" spans="37:37">
      <c r="AK16741" s="267"/>
    </row>
    <row r="16742" spans="37:37">
      <c r="AK16742" s="267"/>
    </row>
    <row r="16743" spans="37:37">
      <c r="AK16743" s="267"/>
    </row>
    <row r="16744" spans="37:37">
      <c r="AK16744" s="267"/>
    </row>
    <row r="16745" spans="37:37">
      <c r="AK16745" s="267"/>
    </row>
    <row r="16746" spans="37:37">
      <c r="AK16746" s="267"/>
    </row>
    <row r="16747" spans="37:37">
      <c r="AK16747" s="267"/>
    </row>
    <row r="16748" spans="37:37">
      <c r="AK16748" s="267"/>
    </row>
    <row r="16749" spans="37:37">
      <c r="AK16749" s="267"/>
    </row>
    <row r="16750" spans="37:37">
      <c r="AK16750" s="267"/>
    </row>
    <row r="16751" spans="37:37">
      <c r="AK16751" s="267"/>
    </row>
    <row r="16752" spans="37:37">
      <c r="AK16752" s="267"/>
    </row>
    <row r="16753" spans="37:37">
      <c r="AK16753" s="267"/>
    </row>
    <row r="16754" spans="37:37">
      <c r="AK16754" s="267"/>
    </row>
    <row r="16755" spans="37:37">
      <c r="AK16755" s="267"/>
    </row>
    <row r="16756" spans="37:37">
      <c r="AK16756" s="267"/>
    </row>
    <row r="16757" spans="37:37">
      <c r="AK16757" s="267"/>
    </row>
    <row r="16758" spans="37:37">
      <c r="AK16758" s="267"/>
    </row>
    <row r="16759" spans="37:37">
      <c r="AK16759" s="267"/>
    </row>
    <row r="16760" spans="37:37">
      <c r="AK16760" s="267"/>
    </row>
    <row r="16761" spans="37:37">
      <c r="AK16761" s="267"/>
    </row>
    <row r="16762" spans="37:37">
      <c r="AK16762" s="267"/>
    </row>
    <row r="16763" spans="37:37">
      <c r="AK16763" s="267"/>
    </row>
    <row r="16764" spans="37:37">
      <c r="AK16764" s="267"/>
    </row>
    <row r="16765" spans="37:37">
      <c r="AK16765" s="267"/>
    </row>
    <row r="16766" spans="37:37">
      <c r="AK16766" s="267"/>
    </row>
    <row r="16767" spans="37:37">
      <c r="AK16767" s="267"/>
    </row>
    <row r="16768" spans="37:37">
      <c r="AK16768" s="267"/>
    </row>
    <row r="16769" spans="37:37">
      <c r="AK16769" s="267"/>
    </row>
    <row r="16770" spans="37:37">
      <c r="AK16770" s="267"/>
    </row>
    <row r="16771" spans="37:37">
      <c r="AK16771" s="267"/>
    </row>
    <row r="16772" spans="37:37">
      <c r="AK16772" s="267"/>
    </row>
    <row r="16773" spans="37:37">
      <c r="AK16773" s="267"/>
    </row>
    <row r="16774" spans="37:37">
      <c r="AK16774" s="267"/>
    </row>
    <row r="16775" spans="37:37">
      <c r="AK16775" s="267"/>
    </row>
    <row r="16776" spans="37:37">
      <c r="AK16776" s="267"/>
    </row>
    <row r="16777" spans="37:37">
      <c r="AK16777" s="267"/>
    </row>
    <row r="16778" spans="37:37">
      <c r="AK16778" s="267"/>
    </row>
    <row r="16779" spans="37:37">
      <c r="AK16779" s="267"/>
    </row>
    <row r="16780" spans="37:37">
      <c r="AK16780" s="267"/>
    </row>
    <row r="16781" spans="37:37">
      <c r="AK16781" s="267"/>
    </row>
    <row r="16782" spans="37:37">
      <c r="AK16782" s="267"/>
    </row>
    <row r="16783" spans="37:37">
      <c r="AK16783" s="267"/>
    </row>
    <row r="16784" spans="37:37">
      <c r="AK16784" s="267"/>
    </row>
    <row r="16785" spans="37:37">
      <c r="AK16785" s="267"/>
    </row>
    <row r="16786" spans="37:37">
      <c r="AK16786" s="267"/>
    </row>
    <row r="16787" spans="37:37">
      <c r="AK16787" s="267"/>
    </row>
    <row r="16788" spans="37:37">
      <c r="AK16788" s="267"/>
    </row>
    <row r="16789" spans="37:37">
      <c r="AK16789" s="267"/>
    </row>
    <row r="16790" spans="37:37">
      <c r="AK16790" s="267"/>
    </row>
    <row r="16791" spans="37:37">
      <c r="AK16791" s="267"/>
    </row>
    <row r="16792" spans="37:37">
      <c r="AK16792" s="267"/>
    </row>
    <row r="16793" spans="37:37">
      <c r="AK16793" s="267"/>
    </row>
    <row r="16794" spans="37:37">
      <c r="AK16794" s="267"/>
    </row>
    <row r="16795" spans="37:37">
      <c r="AK16795" s="267"/>
    </row>
    <row r="16796" spans="37:37">
      <c r="AK16796" s="267"/>
    </row>
    <row r="16797" spans="37:37">
      <c r="AK16797" s="267"/>
    </row>
    <row r="16798" spans="37:37">
      <c r="AK16798" s="267"/>
    </row>
    <row r="16799" spans="37:37">
      <c r="AK16799" s="267"/>
    </row>
    <row r="16800" spans="37:37">
      <c r="AK16800" s="267"/>
    </row>
    <row r="16801" spans="37:37">
      <c r="AK16801" s="267"/>
    </row>
    <row r="16802" spans="37:37">
      <c r="AK16802" s="267"/>
    </row>
    <row r="16803" spans="37:37">
      <c r="AK16803" s="267"/>
    </row>
    <row r="16804" spans="37:37">
      <c r="AK16804" s="267"/>
    </row>
    <row r="16805" spans="37:37">
      <c r="AK16805" s="267"/>
    </row>
    <row r="16806" spans="37:37">
      <c r="AK16806" s="267"/>
    </row>
    <row r="16807" spans="37:37">
      <c r="AK16807" s="267"/>
    </row>
    <row r="16808" spans="37:37">
      <c r="AK16808" s="267"/>
    </row>
    <row r="16809" spans="37:37">
      <c r="AK16809" s="267"/>
    </row>
    <row r="16810" spans="37:37">
      <c r="AK16810" s="267"/>
    </row>
    <row r="16811" spans="37:37">
      <c r="AK16811" s="267"/>
    </row>
    <row r="16812" spans="37:37">
      <c r="AK16812" s="267"/>
    </row>
    <row r="16813" spans="37:37">
      <c r="AK16813" s="267"/>
    </row>
    <row r="16814" spans="37:37">
      <c r="AK16814" s="267"/>
    </row>
    <row r="16815" spans="37:37">
      <c r="AK16815" s="267"/>
    </row>
    <row r="16816" spans="37:37">
      <c r="AK16816" s="267"/>
    </row>
    <row r="16817" spans="37:37">
      <c r="AK16817" s="267"/>
    </row>
    <row r="16818" spans="37:37">
      <c r="AK16818" s="267"/>
    </row>
    <row r="16819" spans="37:37">
      <c r="AK16819" s="267"/>
    </row>
    <row r="16820" spans="37:37">
      <c r="AK16820" s="267"/>
    </row>
    <row r="16821" spans="37:37">
      <c r="AK16821" s="267"/>
    </row>
    <row r="16822" spans="37:37">
      <c r="AK16822" s="267"/>
    </row>
    <row r="16823" spans="37:37">
      <c r="AK16823" s="267"/>
    </row>
    <row r="16824" spans="37:37">
      <c r="AK16824" s="267"/>
    </row>
    <row r="16825" spans="37:37">
      <c r="AK16825" s="267"/>
    </row>
    <row r="16826" spans="37:37">
      <c r="AK16826" s="267"/>
    </row>
    <row r="16827" spans="37:37">
      <c r="AK16827" s="267"/>
    </row>
    <row r="16828" spans="37:37">
      <c r="AK16828" s="267"/>
    </row>
    <row r="16829" spans="37:37">
      <c r="AK16829" s="267"/>
    </row>
    <row r="16830" spans="37:37">
      <c r="AK16830" s="267"/>
    </row>
    <row r="16831" spans="37:37">
      <c r="AK16831" s="267"/>
    </row>
    <row r="16832" spans="37:37">
      <c r="AK16832" s="267"/>
    </row>
    <row r="16833" spans="37:37">
      <c r="AK16833" s="267"/>
    </row>
    <row r="16834" spans="37:37">
      <c r="AK16834" s="267"/>
    </row>
    <row r="16835" spans="37:37">
      <c r="AK16835" s="267"/>
    </row>
    <row r="16836" spans="37:37">
      <c r="AK16836" s="267"/>
    </row>
    <row r="16837" spans="37:37">
      <c r="AK16837" s="267"/>
    </row>
    <row r="16838" spans="37:37">
      <c r="AK16838" s="267"/>
    </row>
    <row r="16839" spans="37:37">
      <c r="AK16839" s="267"/>
    </row>
    <row r="16840" spans="37:37">
      <c r="AK16840" s="267"/>
    </row>
    <row r="16841" spans="37:37">
      <c r="AK16841" s="267"/>
    </row>
    <row r="16842" spans="37:37">
      <c r="AK16842" s="267"/>
    </row>
    <row r="16843" spans="37:37">
      <c r="AK16843" s="267"/>
    </row>
    <row r="16844" spans="37:37">
      <c r="AK16844" s="267"/>
    </row>
    <row r="16845" spans="37:37">
      <c r="AK16845" s="267"/>
    </row>
    <row r="16846" spans="37:37">
      <c r="AK16846" s="267"/>
    </row>
    <row r="16847" spans="37:37">
      <c r="AK16847" s="267"/>
    </row>
    <row r="16848" spans="37:37">
      <c r="AK16848" s="267"/>
    </row>
    <row r="16849" spans="37:37">
      <c r="AK16849" s="267"/>
    </row>
    <row r="16850" spans="37:37">
      <c r="AK16850" s="267"/>
    </row>
    <row r="16851" spans="37:37">
      <c r="AK16851" s="267"/>
    </row>
    <row r="16852" spans="37:37">
      <c r="AK16852" s="267"/>
    </row>
    <row r="16853" spans="37:37">
      <c r="AK16853" s="267"/>
    </row>
    <row r="16854" spans="37:37">
      <c r="AK16854" s="267"/>
    </row>
    <row r="16855" spans="37:37">
      <c r="AK16855" s="267"/>
    </row>
    <row r="16856" spans="37:37">
      <c r="AK16856" s="267"/>
    </row>
    <row r="16857" spans="37:37">
      <c r="AK16857" s="267"/>
    </row>
    <row r="16858" spans="37:37">
      <c r="AK16858" s="267"/>
    </row>
    <row r="16859" spans="37:37">
      <c r="AK16859" s="267"/>
    </row>
    <row r="16860" spans="37:37">
      <c r="AK16860" s="267"/>
    </row>
    <row r="16861" spans="37:37">
      <c r="AK16861" s="267"/>
    </row>
    <row r="16862" spans="37:37">
      <c r="AK16862" s="267"/>
    </row>
    <row r="16863" spans="37:37">
      <c r="AK16863" s="267"/>
    </row>
    <row r="16864" spans="37:37">
      <c r="AK16864" s="267"/>
    </row>
    <row r="16865" spans="37:37">
      <c r="AK16865" s="267"/>
    </row>
    <row r="16866" spans="37:37">
      <c r="AK16866" s="267"/>
    </row>
    <row r="16867" spans="37:37">
      <c r="AK16867" s="267"/>
    </row>
    <row r="16868" spans="37:37">
      <c r="AK16868" s="267"/>
    </row>
    <row r="16869" spans="37:37">
      <c r="AK16869" s="267"/>
    </row>
    <row r="16870" spans="37:37">
      <c r="AK16870" s="267"/>
    </row>
    <row r="16871" spans="37:37">
      <c r="AK16871" s="267"/>
    </row>
    <row r="16872" spans="37:37">
      <c r="AK16872" s="267"/>
    </row>
    <row r="16873" spans="37:37">
      <c r="AK16873" s="267"/>
    </row>
    <row r="16874" spans="37:37">
      <c r="AK16874" s="267"/>
    </row>
    <row r="16875" spans="37:37">
      <c r="AK16875" s="267"/>
    </row>
    <row r="16876" spans="37:37">
      <c r="AK16876" s="267"/>
    </row>
    <row r="16877" spans="37:37">
      <c r="AK16877" s="267"/>
    </row>
    <row r="16878" spans="37:37">
      <c r="AK16878" s="267"/>
    </row>
    <row r="16879" spans="37:37">
      <c r="AK16879" s="267"/>
    </row>
    <row r="16880" spans="37:37">
      <c r="AK16880" s="267"/>
    </row>
    <row r="16881" spans="37:37">
      <c r="AK16881" s="267"/>
    </row>
    <row r="16882" spans="37:37">
      <c r="AK16882" s="267"/>
    </row>
    <row r="16883" spans="37:37">
      <c r="AK16883" s="267"/>
    </row>
    <row r="16884" spans="37:37">
      <c r="AK16884" s="267"/>
    </row>
    <row r="16885" spans="37:37">
      <c r="AK16885" s="267"/>
    </row>
    <row r="16886" spans="37:37">
      <c r="AK16886" s="267"/>
    </row>
    <row r="16887" spans="37:37">
      <c r="AK16887" s="267"/>
    </row>
    <row r="16888" spans="37:37">
      <c r="AK16888" s="267"/>
    </row>
    <row r="16889" spans="37:37">
      <c r="AK16889" s="267"/>
    </row>
    <row r="16890" spans="37:37">
      <c r="AK16890" s="267"/>
    </row>
    <row r="16891" spans="37:37">
      <c r="AK16891" s="267"/>
    </row>
    <row r="16892" spans="37:37">
      <c r="AK16892" s="267"/>
    </row>
    <row r="16893" spans="37:37">
      <c r="AK16893" s="267"/>
    </row>
    <row r="16894" spans="37:37">
      <c r="AK16894" s="267"/>
    </row>
    <row r="16895" spans="37:37">
      <c r="AK16895" s="267"/>
    </row>
    <row r="16896" spans="37:37">
      <c r="AK16896" s="267"/>
    </row>
    <row r="16897" spans="37:37">
      <c r="AK16897" s="267"/>
    </row>
    <row r="16898" spans="37:37">
      <c r="AK16898" s="267"/>
    </row>
    <row r="16899" spans="37:37">
      <c r="AK16899" s="267"/>
    </row>
    <row r="16900" spans="37:37">
      <c r="AK16900" s="267"/>
    </row>
    <row r="16901" spans="37:37">
      <c r="AK16901" s="267"/>
    </row>
    <row r="16902" spans="37:37">
      <c r="AK16902" s="267"/>
    </row>
    <row r="16903" spans="37:37">
      <c r="AK16903" s="267"/>
    </row>
    <row r="16904" spans="37:37">
      <c r="AK16904" s="267"/>
    </row>
    <row r="16905" spans="37:37">
      <c r="AK16905" s="267"/>
    </row>
    <row r="16906" spans="37:37">
      <c r="AK16906" s="267"/>
    </row>
    <row r="16907" spans="37:37">
      <c r="AK16907" s="267"/>
    </row>
    <row r="16908" spans="37:37">
      <c r="AK16908" s="267"/>
    </row>
    <row r="16909" spans="37:37">
      <c r="AK16909" s="267"/>
    </row>
    <row r="16910" spans="37:37">
      <c r="AK16910" s="267"/>
    </row>
    <row r="16911" spans="37:37">
      <c r="AK16911" s="267"/>
    </row>
    <row r="16912" spans="37:37">
      <c r="AK16912" s="267"/>
    </row>
    <row r="16913" spans="37:37">
      <c r="AK16913" s="267"/>
    </row>
    <row r="16914" spans="37:37">
      <c r="AK16914" s="267"/>
    </row>
    <row r="16915" spans="37:37">
      <c r="AK16915" s="267"/>
    </row>
    <row r="16916" spans="37:37">
      <c r="AK16916" s="267"/>
    </row>
    <row r="16917" spans="37:37">
      <c r="AK16917" s="267"/>
    </row>
    <row r="16918" spans="37:37">
      <c r="AK16918" s="267"/>
    </row>
    <row r="16919" spans="37:37">
      <c r="AK16919" s="267"/>
    </row>
    <row r="16920" spans="37:37">
      <c r="AK16920" s="267"/>
    </row>
    <row r="16921" spans="37:37">
      <c r="AK16921" s="267"/>
    </row>
    <row r="16922" spans="37:37">
      <c r="AK16922" s="267"/>
    </row>
    <row r="16923" spans="37:37">
      <c r="AK16923" s="267"/>
    </row>
    <row r="16924" spans="37:37">
      <c r="AK16924" s="267"/>
    </row>
    <row r="16925" spans="37:37">
      <c r="AK16925" s="267"/>
    </row>
    <row r="16926" spans="37:37">
      <c r="AK16926" s="267"/>
    </row>
    <row r="16927" spans="37:37">
      <c r="AK16927" s="267"/>
    </row>
    <row r="16928" spans="37:37">
      <c r="AK16928" s="267"/>
    </row>
    <row r="16929" spans="37:37">
      <c r="AK16929" s="267"/>
    </row>
    <row r="16930" spans="37:37">
      <c r="AK16930" s="267"/>
    </row>
    <row r="16931" spans="37:37">
      <c r="AK16931" s="267"/>
    </row>
    <row r="16932" spans="37:37">
      <c r="AK16932" s="267"/>
    </row>
    <row r="16933" spans="37:37">
      <c r="AK16933" s="267"/>
    </row>
    <row r="16934" spans="37:37">
      <c r="AK16934" s="267"/>
    </row>
    <row r="16935" spans="37:37">
      <c r="AK16935" s="267"/>
    </row>
    <row r="16936" spans="37:37">
      <c r="AK16936" s="267"/>
    </row>
    <row r="16937" spans="37:37">
      <c r="AK16937" s="267"/>
    </row>
    <row r="16938" spans="37:37">
      <c r="AK16938" s="267"/>
    </row>
    <row r="16939" spans="37:37">
      <c r="AK16939" s="267"/>
    </row>
    <row r="16940" spans="37:37">
      <c r="AK16940" s="267"/>
    </row>
    <row r="16941" spans="37:37">
      <c r="AK16941" s="267"/>
    </row>
    <row r="16942" spans="37:37">
      <c r="AK16942" s="267"/>
    </row>
    <row r="16943" spans="37:37">
      <c r="AK16943" s="267"/>
    </row>
    <row r="16944" spans="37:37">
      <c r="AK16944" s="267"/>
    </row>
    <row r="16945" spans="37:37">
      <c r="AK16945" s="267"/>
    </row>
    <row r="16946" spans="37:37">
      <c r="AK16946" s="267"/>
    </row>
    <row r="16947" spans="37:37">
      <c r="AK16947" s="267"/>
    </row>
    <row r="16948" spans="37:37">
      <c r="AK16948" s="267"/>
    </row>
    <row r="16949" spans="37:37">
      <c r="AK16949" s="267"/>
    </row>
    <row r="16950" spans="37:37">
      <c r="AK16950" s="267"/>
    </row>
    <row r="16951" spans="37:37">
      <c r="AK16951" s="267"/>
    </row>
    <row r="16952" spans="37:37">
      <c r="AK16952" s="267"/>
    </row>
    <row r="16953" spans="37:37">
      <c r="AK16953" s="267"/>
    </row>
    <row r="16954" spans="37:37">
      <c r="AK16954" s="267"/>
    </row>
    <row r="16955" spans="37:37">
      <c r="AK16955" s="267"/>
    </row>
    <row r="16956" spans="37:37">
      <c r="AK16956" s="267"/>
    </row>
    <row r="16957" spans="37:37">
      <c r="AK16957" s="267"/>
    </row>
    <row r="16958" spans="37:37">
      <c r="AK16958" s="267"/>
    </row>
    <row r="16959" spans="37:37">
      <c r="AK16959" s="267"/>
    </row>
    <row r="16960" spans="37:37">
      <c r="AK16960" s="267"/>
    </row>
    <row r="16961" spans="37:37">
      <c r="AK16961" s="267"/>
    </row>
    <row r="16962" spans="37:37">
      <c r="AK16962" s="267"/>
    </row>
    <row r="16963" spans="37:37">
      <c r="AK16963" s="267"/>
    </row>
    <row r="16964" spans="37:37">
      <c r="AK16964" s="267"/>
    </row>
    <row r="16965" spans="37:37">
      <c r="AK16965" s="267"/>
    </row>
    <row r="16966" spans="37:37">
      <c r="AK16966" s="267"/>
    </row>
    <row r="16967" spans="37:37">
      <c r="AK16967" s="267"/>
    </row>
    <row r="16968" spans="37:37">
      <c r="AK16968" s="267"/>
    </row>
    <row r="16969" spans="37:37">
      <c r="AK16969" s="267"/>
    </row>
    <row r="16970" spans="37:37">
      <c r="AK16970" s="267"/>
    </row>
    <row r="16971" spans="37:37">
      <c r="AK16971" s="267"/>
    </row>
    <row r="16972" spans="37:37">
      <c r="AK16972" s="267"/>
    </row>
    <row r="16973" spans="37:37">
      <c r="AK16973" s="267"/>
    </row>
    <row r="16974" spans="37:37">
      <c r="AK16974" s="267"/>
    </row>
    <row r="16975" spans="37:37">
      <c r="AK16975" s="267"/>
    </row>
    <row r="16976" spans="37:37">
      <c r="AK16976" s="267"/>
    </row>
    <row r="16977" spans="37:37">
      <c r="AK16977" s="267"/>
    </row>
    <row r="16978" spans="37:37">
      <c r="AK16978" s="267"/>
    </row>
    <row r="16979" spans="37:37">
      <c r="AK16979" s="267"/>
    </row>
    <row r="16980" spans="37:37">
      <c r="AK16980" s="267"/>
    </row>
    <row r="16981" spans="37:37">
      <c r="AK16981" s="267"/>
    </row>
    <row r="16982" spans="37:37">
      <c r="AK16982" s="267"/>
    </row>
    <row r="16983" spans="37:37">
      <c r="AK16983" s="267"/>
    </row>
    <row r="16984" spans="37:37">
      <c r="AK16984" s="267"/>
    </row>
    <row r="16985" spans="37:37">
      <c r="AK16985" s="267"/>
    </row>
    <row r="16986" spans="37:37">
      <c r="AK16986" s="267"/>
    </row>
    <row r="16987" spans="37:37">
      <c r="AK16987" s="267"/>
    </row>
    <row r="16988" spans="37:37">
      <c r="AK16988" s="267"/>
    </row>
    <row r="16989" spans="37:37">
      <c r="AK16989" s="267"/>
    </row>
    <row r="16990" spans="37:37">
      <c r="AK16990" s="267"/>
    </row>
    <row r="16991" spans="37:37">
      <c r="AK16991" s="267"/>
    </row>
    <row r="16992" spans="37:37">
      <c r="AK16992" s="267"/>
    </row>
    <row r="16993" spans="37:37">
      <c r="AK16993" s="267"/>
    </row>
    <row r="16994" spans="37:37">
      <c r="AK16994" s="267"/>
    </row>
    <row r="16995" spans="37:37">
      <c r="AK16995" s="267"/>
    </row>
    <row r="16996" spans="37:37">
      <c r="AK16996" s="267"/>
    </row>
    <row r="16997" spans="37:37">
      <c r="AK16997" s="267"/>
    </row>
    <row r="16998" spans="37:37">
      <c r="AK16998" s="267"/>
    </row>
    <row r="16999" spans="37:37">
      <c r="AK16999" s="267"/>
    </row>
    <row r="17000" spans="37:37">
      <c r="AK17000" s="267"/>
    </row>
    <row r="17001" spans="37:37">
      <c r="AK17001" s="267"/>
    </row>
    <row r="17002" spans="37:37">
      <c r="AK17002" s="267"/>
    </row>
    <row r="17003" spans="37:37">
      <c r="AK17003" s="267"/>
    </row>
    <row r="17004" spans="37:37">
      <c r="AK17004" s="267"/>
    </row>
    <row r="17005" spans="37:37">
      <c r="AK17005" s="267"/>
    </row>
    <row r="17006" spans="37:37">
      <c r="AK17006" s="267"/>
    </row>
    <row r="17007" spans="37:37">
      <c r="AK17007" s="267"/>
    </row>
    <row r="17008" spans="37:37">
      <c r="AK17008" s="267"/>
    </row>
    <row r="17009" spans="37:37">
      <c r="AK17009" s="267"/>
    </row>
    <row r="17010" spans="37:37">
      <c r="AK17010" s="267"/>
    </row>
    <row r="17011" spans="37:37">
      <c r="AK17011" s="267"/>
    </row>
    <row r="17012" spans="37:37">
      <c r="AK17012" s="267"/>
    </row>
    <row r="17013" spans="37:37">
      <c r="AK17013" s="267"/>
    </row>
    <row r="17014" spans="37:37">
      <c r="AK17014" s="267"/>
    </row>
    <row r="17015" spans="37:37">
      <c r="AK17015" s="267"/>
    </row>
    <row r="17016" spans="37:37">
      <c r="AK17016" s="267"/>
    </row>
    <row r="17017" spans="37:37">
      <c r="AK17017" s="267"/>
    </row>
    <row r="17018" spans="37:37">
      <c r="AK17018" s="267"/>
    </row>
    <row r="17019" spans="37:37">
      <c r="AK17019" s="267"/>
    </row>
    <row r="17020" spans="37:37">
      <c r="AK17020" s="267"/>
    </row>
    <row r="17021" spans="37:37">
      <c r="AK17021" s="267"/>
    </row>
    <row r="17022" spans="37:37">
      <c r="AK17022" s="267"/>
    </row>
    <row r="17023" spans="37:37">
      <c r="AK17023" s="267"/>
    </row>
    <row r="17024" spans="37:37">
      <c r="AK17024" s="267"/>
    </row>
    <row r="17025" spans="37:37">
      <c r="AK17025" s="267"/>
    </row>
    <row r="17026" spans="37:37">
      <c r="AK17026" s="267"/>
    </row>
    <row r="17027" spans="37:37">
      <c r="AK17027" s="267"/>
    </row>
    <row r="17028" spans="37:37">
      <c r="AK17028" s="267"/>
    </row>
    <row r="17029" spans="37:37">
      <c r="AK17029" s="267"/>
    </row>
    <row r="17030" spans="37:37">
      <c r="AK17030" s="267"/>
    </row>
    <row r="17031" spans="37:37">
      <c r="AK17031" s="267"/>
    </row>
    <row r="17032" spans="37:37">
      <c r="AK17032" s="267"/>
    </row>
    <row r="17033" spans="37:37">
      <c r="AK17033" s="267"/>
    </row>
    <row r="17034" spans="37:37">
      <c r="AK17034" s="267"/>
    </row>
    <row r="17035" spans="37:37">
      <c r="AK17035" s="267"/>
    </row>
    <row r="17036" spans="37:37">
      <c r="AK17036" s="267"/>
    </row>
    <row r="17037" spans="37:37">
      <c r="AK17037" s="267"/>
    </row>
    <row r="17038" spans="37:37">
      <c r="AK17038" s="267"/>
    </row>
    <row r="17039" spans="37:37">
      <c r="AK17039" s="267"/>
    </row>
    <row r="17040" spans="37:37">
      <c r="AK17040" s="267"/>
    </row>
    <row r="17041" spans="37:37">
      <c r="AK17041" s="267"/>
    </row>
    <row r="17042" spans="37:37">
      <c r="AK17042" s="267"/>
    </row>
    <row r="17043" spans="37:37">
      <c r="AK17043" s="267"/>
    </row>
    <row r="17044" spans="37:37">
      <c r="AK17044" s="267"/>
    </row>
    <row r="17045" spans="37:37">
      <c r="AK17045" s="267"/>
    </row>
    <row r="17046" spans="37:37">
      <c r="AK17046" s="267"/>
    </row>
    <row r="17047" spans="37:37">
      <c r="AK17047" s="267"/>
    </row>
    <row r="17048" spans="37:37">
      <c r="AK17048" s="267"/>
    </row>
    <row r="17049" spans="37:37">
      <c r="AK17049" s="267"/>
    </row>
    <row r="17050" spans="37:37">
      <c r="AK17050" s="267"/>
    </row>
    <row r="17051" spans="37:37">
      <c r="AK17051" s="267"/>
    </row>
    <row r="17052" spans="37:37">
      <c r="AK17052" s="267"/>
    </row>
    <row r="17053" spans="37:37">
      <c r="AK17053" s="267"/>
    </row>
    <row r="17054" spans="37:37">
      <c r="AK17054" s="267"/>
    </row>
    <row r="17055" spans="37:37">
      <c r="AK17055" s="267"/>
    </row>
    <row r="17056" spans="37:37">
      <c r="AK17056" s="267"/>
    </row>
    <row r="17057" spans="37:37">
      <c r="AK17057" s="267"/>
    </row>
    <row r="17058" spans="37:37">
      <c r="AK17058" s="267"/>
    </row>
    <row r="17059" spans="37:37">
      <c r="AK17059" s="267"/>
    </row>
    <row r="17060" spans="37:37">
      <c r="AK17060" s="267"/>
    </row>
    <row r="17061" spans="37:37">
      <c r="AK17061" s="267"/>
    </row>
    <row r="17062" spans="37:37">
      <c r="AK17062" s="267"/>
    </row>
    <row r="17063" spans="37:37">
      <c r="AK17063" s="267"/>
    </row>
    <row r="17064" spans="37:37">
      <c r="AK17064" s="267"/>
    </row>
    <row r="17065" spans="37:37">
      <c r="AK17065" s="267"/>
    </row>
    <row r="17066" spans="37:37">
      <c r="AK17066" s="267"/>
    </row>
    <row r="17067" spans="37:37">
      <c r="AK17067" s="267"/>
    </row>
    <row r="17068" spans="37:37">
      <c r="AK17068" s="267"/>
    </row>
    <row r="17069" spans="37:37">
      <c r="AK17069" s="267"/>
    </row>
    <row r="17070" spans="37:37">
      <c r="AK17070" s="267"/>
    </row>
    <row r="17071" spans="37:37">
      <c r="AK17071" s="267"/>
    </row>
    <row r="17072" spans="37:37">
      <c r="AK17072" s="267"/>
    </row>
    <row r="17073" spans="37:37">
      <c r="AK17073" s="267"/>
    </row>
    <row r="17074" spans="37:37">
      <c r="AK17074" s="267"/>
    </row>
    <row r="17075" spans="37:37">
      <c r="AK17075" s="267"/>
    </row>
    <row r="17076" spans="37:37">
      <c r="AK17076" s="267"/>
    </row>
    <row r="17077" spans="37:37">
      <c r="AK17077" s="267"/>
    </row>
    <row r="17078" spans="37:37">
      <c r="AK17078" s="267"/>
    </row>
    <row r="17079" spans="37:37">
      <c r="AK17079" s="267"/>
    </row>
    <row r="17080" spans="37:37">
      <c r="AK17080" s="267"/>
    </row>
    <row r="17081" spans="37:37">
      <c r="AK17081" s="267"/>
    </row>
    <row r="17082" spans="37:37">
      <c r="AK17082" s="267"/>
    </row>
    <row r="17083" spans="37:37">
      <c r="AK17083" s="267"/>
    </row>
    <row r="17084" spans="37:37">
      <c r="AK17084" s="267"/>
    </row>
    <row r="17085" spans="37:37">
      <c r="AK17085" s="267"/>
    </row>
    <row r="17086" spans="37:37">
      <c r="AK17086" s="267"/>
    </row>
    <row r="17087" spans="37:37">
      <c r="AK17087" s="267"/>
    </row>
    <row r="17088" spans="37:37">
      <c r="AK17088" s="267"/>
    </row>
    <row r="17089" spans="37:37">
      <c r="AK17089" s="267"/>
    </row>
    <row r="17090" spans="37:37">
      <c r="AK17090" s="267"/>
    </row>
    <row r="17091" spans="37:37">
      <c r="AK17091" s="267"/>
    </row>
    <row r="17092" spans="37:37">
      <c r="AK17092" s="267"/>
    </row>
    <row r="17093" spans="37:37">
      <c r="AK17093" s="267"/>
    </row>
    <row r="17094" spans="37:37">
      <c r="AK17094" s="267"/>
    </row>
    <row r="17095" spans="37:37">
      <c r="AK17095" s="267"/>
    </row>
    <row r="17096" spans="37:37">
      <c r="AK17096" s="267"/>
    </row>
    <row r="17097" spans="37:37">
      <c r="AK17097" s="267"/>
    </row>
    <row r="17098" spans="37:37">
      <c r="AK17098" s="267"/>
    </row>
    <row r="17099" spans="37:37">
      <c r="AK17099" s="267"/>
    </row>
    <row r="17100" spans="37:37">
      <c r="AK17100" s="267"/>
    </row>
    <row r="17101" spans="37:37">
      <c r="AK17101" s="267"/>
    </row>
    <row r="17102" spans="37:37">
      <c r="AK17102" s="267"/>
    </row>
    <row r="17103" spans="37:37">
      <c r="AK17103" s="267"/>
    </row>
    <row r="17104" spans="37:37">
      <c r="AK17104" s="267"/>
    </row>
    <row r="17105" spans="37:37">
      <c r="AK17105" s="267"/>
    </row>
    <row r="17106" spans="37:37">
      <c r="AK17106" s="267"/>
    </row>
    <row r="17107" spans="37:37">
      <c r="AK17107" s="267"/>
    </row>
    <row r="17108" spans="37:37">
      <c r="AK17108" s="267"/>
    </row>
    <row r="17109" spans="37:37">
      <c r="AK17109" s="267"/>
    </row>
    <row r="17110" spans="37:37">
      <c r="AK17110" s="267"/>
    </row>
    <row r="17111" spans="37:37">
      <c r="AK17111" s="267"/>
    </row>
    <row r="17112" spans="37:37">
      <c r="AK17112" s="267"/>
    </row>
    <row r="17113" spans="37:37">
      <c r="AK17113" s="267"/>
    </row>
    <row r="17114" spans="37:37">
      <c r="AK17114" s="267"/>
    </row>
    <row r="17115" spans="37:37">
      <c r="AK17115" s="267"/>
    </row>
    <row r="17116" spans="37:37">
      <c r="AK17116" s="267"/>
    </row>
    <row r="17117" spans="37:37">
      <c r="AK17117" s="267"/>
    </row>
    <row r="17118" spans="37:37">
      <c r="AK17118" s="267"/>
    </row>
    <row r="17119" spans="37:37">
      <c r="AK17119" s="267"/>
    </row>
    <row r="17120" spans="37:37">
      <c r="AK17120" s="267"/>
    </row>
    <row r="17121" spans="37:37">
      <c r="AK17121" s="267"/>
    </row>
    <row r="17122" spans="37:37">
      <c r="AK17122" s="267"/>
    </row>
    <row r="17123" spans="37:37">
      <c r="AK17123" s="267"/>
    </row>
    <row r="17124" spans="37:37">
      <c r="AK17124" s="267"/>
    </row>
    <row r="17125" spans="37:37">
      <c r="AK17125" s="267"/>
    </row>
    <row r="17126" spans="37:37">
      <c r="AK17126" s="267"/>
    </row>
    <row r="17127" spans="37:37">
      <c r="AK17127" s="267"/>
    </row>
    <row r="17128" spans="37:37">
      <c r="AK17128" s="267"/>
    </row>
    <row r="17129" spans="37:37">
      <c r="AK17129" s="267"/>
    </row>
    <row r="17130" spans="37:37">
      <c r="AK17130" s="267"/>
    </row>
    <row r="17131" spans="37:37">
      <c r="AK17131" s="267"/>
    </row>
    <row r="17132" spans="37:37">
      <c r="AK17132" s="267"/>
    </row>
    <row r="17133" spans="37:37">
      <c r="AK17133" s="267"/>
    </row>
    <row r="17134" spans="37:37">
      <c r="AK17134" s="267"/>
    </row>
    <row r="17135" spans="37:37">
      <c r="AK17135" s="267"/>
    </row>
    <row r="17136" spans="37:37">
      <c r="AK17136" s="267"/>
    </row>
    <row r="17137" spans="37:37">
      <c r="AK17137" s="267"/>
    </row>
    <row r="17138" spans="37:37">
      <c r="AK17138" s="267"/>
    </row>
    <row r="17139" spans="37:37">
      <c r="AK17139" s="267"/>
    </row>
    <row r="17140" spans="37:37">
      <c r="AK17140" s="267"/>
    </row>
    <row r="17141" spans="37:37">
      <c r="AK17141" s="267"/>
    </row>
    <row r="17142" spans="37:37">
      <c r="AK17142" s="267"/>
    </row>
    <row r="17143" spans="37:37">
      <c r="AK17143" s="267"/>
    </row>
    <row r="17144" spans="37:37">
      <c r="AK17144" s="267"/>
    </row>
    <row r="17145" spans="37:37">
      <c r="AK17145" s="267"/>
    </row>
    <row r="17146" spans="37:37">
      <c r="AK17146" s="267"/>
    </row>
    <row r="17147" spans="37:37">
      <c r="AK17147" s="267"/>
    </row>
    <row r="17148" spans="37:37">
      <c r="AK17148" s="267"/>
    </row>
    <row r="17149" spans="37:37">
      <c r="AK17149" s="267"/>
    </row>
    <row r="17150" spans="37:37">
      <c r="AK17150" s="267"/>
    </row>
    <row r="17151" spans="37:37">
      <c r="AK17151" s="267"/>
    </row>
    <row r="17152" spans="37:37">
      <c r="AK17152" s="267"/>
    </row>
    <row r="17153" spans="37:37">
      <c r="AK17153" s="267"/>
    </row>
    <row r="17154" spans="37:37">
      <c r="AK17154" s="267"/>
    </row>
    <row r="17155" spans="37:37">
      <c r="AK17155" s="267"/>
    </row>
    <row r="17156" spans="37:37">
      <c r="AK17156" s="267"/>
    </row>
    <row r="17157" spans="37:37">
      <c r="AK17157" s="267"/>
    </row>
    <row r="17158" spans="37:37">
      <c r="AK17158" s="267"/>
    </row>
    <row r="17159" spans="37:37">
      <c r="AK17159" s="267"/>
    </row>
    <row r="17160" spans="37:37">
      <c r="AK17160" s="267"/>
    </row>
    <row r="17161" spans="37:37">
      <c r="AK17161" s="267"/>
    </row>
    <row r="17162" spans="37:37">
      <c r="AK17162" s="267"/>
    </row>
    <row r="17163" spans="37:37">
      <c r="AK17163" s="267"/>
    </row>
    <row r="17164" spans="37:37">
      <c r="AK17164" s="267"/>
    </row>
    <row r="17165" spans="37:37">
      <c r="AK17165" s="267"/>
    </row>
    <row r="17166" spans="37:37">
      <c r="AK17166" s="267"/>
    </row>
    <row r="17167" spans="37:37">
      <c r="AK17167" s="267"/>
    </row>
    <row r="17168" spans="37:37">
      <c r="AK17168" s="267"/>
    </row>
    <row r="17169" spans="37:37">
      <c r="AK17169" s="267"/>
    </row>
    <row r="17170" spans="37:37">
      <c r="AK17170" s="267"/>
    </row>
    <row r="17171" spans="37:37">
      <c r="AK17171" s="267"/>
    </row>
    <row r="17172" spans="37:37">
      <c r="AK17172" s="267"/>
    </row>
    <row r="17173" spans="37:37">
      <c r="AK17173" s="267"/>
    </row>
    <row r="17174" spans="37:37">
      <c r="AK17174" s="267"/>
    </row>
    <row r="17175" spans="37:37">
      <c r="AK17175" s="267"/>
    </row>
    <row r="17176" spans="37:37">
      <c r="AK17176" s="267"/>
    </row>
    <row r="17177" spans="37:37">
      <c r="AK17177" s="267"/>
    </row>
    <row r="17178" spans="37:37">
      <c r="AK17178" s="267"/>
    </row>
    <row r="17179" spans="37:37">
      <c r="AK17179" s="267"/>
    </row>
    <row r="17180" spans="37:37">
      <c r="AK17180" s="267"/>
    </row>
    <row r="17181" spans="37:37">
      <c r="AK17181" s="267"/>
    </row>
    <row r="17182" spans="37:37">
      <c r="AK17182" s="267"/>
    </row>
    <row r="17183" spans="37:37">
      <c r="AK17183" s="267"/>
    </row>
    <row r="17184" spans="37:37">
      <c r="AK17184" s="267"/>
    </row>
    <row r="17185" spans="37:37">
      <c r="AK17185" s="267"/>
    </row>
    <row r="17186" spans="37:37">
      <c r="AK17186" s="267"/>
    </row>
    <row r="17187" spans="37:37">
      <c r="AK17187" s="267"/>
    </row>
    <row r="17188" spans="37:37">
      <c r="AK17188" s="267"/>
    </row>
    <row r="17189" spans="37:37">
      <c r="AK17189" s="267"/>
    </row>
    <row r="17190" spans="37:37">
      <c r="AK17190" s="267"/>
    </row>
    <row r="17191" spans="37:37">
      <c r="AK17191" s="267"/>
    </row>
    <row r="17192" spans="37:37">
      <c r="AK17192" s="267"/>
    </row>
    <row r="17193" spans="37:37">
      <c r="AK17193" s="267"/>
    </row>
    <row r="17194" spans="37:37">
      <c r="AK17194" s="267"/>
    </row>
    <row r="17195" spans="37:37">
      <c r="AK17195" s="267"/>
    </row>
    <row r="17196" spans="37:37">
      <c r="AK17196" s="267"/>
    </row>
    <row r="17197" spans="37:37">
      <c r="AK17197" s="267"/>
    </row>
    <row r="17198" spans="37:37">
      <c r="AK17198" s="267"/>
    </row>
    <row r="17199" spans="37:37">
      <c r="AK17199" s="267"/>
    </row>
    <row r="17200" spans="37:37">
      <c r="AK17200" s="267"/>
    </row>
    <row r="17201" spans="37:37">
      <c r="AK17201" s="267"/>
    </row>
    <row r="17202" spans="37:37">
      <c r="AK17202" s="267"/>
    </row>
    <row r="17203" spans="37:37">
      <c r="AK17203" s="267"/>
    </row>
    <row r="17204" spans="37:37">
      <c r="AK17204" s="267"/>
    </row>
    <row r="17205" spans="37:37">
      <c r="AK17205" s="267"/>
    </row>
    <row r="17206" spans="37:37">
      <c r="AK17206" s="267"/>
    </row>
    <row r="17207" spans="37:37">
      <c r="AK17207" s="267"/>
    </row>
    <row r="17208" spans="37:37">
      <c r="AK17208" s="267"/>
    </row>
    <row r="17209" spans="37:37">
      <c r="AK17209" s="267"/>
    </row>
    <row r="17210" spans="37:37">
      <c r="AK17210" s="267"/>
    </row>
    <row r="17211" spans="37:37">
      <c r="AK17211" s="267"/>
    </row>
    <row r="17212" spans="37:37">
      <c r="AK17212" s="267"/>
    </row>
    <row r="17213" spans="37:37">
      <c r="AK17213" s="267"/>
    </row>
    <row r="17214" spans="37:37">
      <c r="AK17214" s="267"/>
    </row>
    <row r="17215" spans="37:37">
      <c r="AK17215" s="267"/>
    </row>
    <row r="17216" spans="37:37">
      <c r="AK17216" s="267"/>
    </row>
    <row r="17217" spans="37:37">
      <c r="AK17217" s="267"/>
    </row>
    <row r="17218" spans="37:37">
      <c r="AK17218" s="267"/>
    </row>
    <row r="17219" spans="37:37">
      <c r="AK17219" s="267"/>
    </row>
    <row r="17220" spans="37:37">
      <c r="AK17220" s="267"/>
    </row>
    <row r="17221" spans="37:37">
      <c r="AK17221" s="267"/>
    </row>
    <row r="17222" spans="37:37">
      <c r="AK17222" s="267"/>
    </row>
    <row r="17223" spans="37:37">
      <c r="AK17223" s="267"/>
    </row>
    <row r="17224" spans="37:37">
      <c r="AK17224" s="267"/>
    </row>
    <row r="17225" spans="37:37">
      <c r="AK17225" s="267"/>
    </row>
    <row r="17226" spans="37:37">
      <c r="AK17226" s="267"/>
    </row>
    <row r="17227" spans="37:37">
      <c r="AK17227" s="267"/>
    </row>
    <row r="17228" spans="37:37">
      <c r="AK17228" s="267"/>
    </row>
    <row r="17229" spans="37:37">
      <c r="AK17229" s="267"/>
    </row>
    <row r="17230" spans="37:37">
      <c r="AK17230" s="267"/>
    </row>
    <row r="17231" spans="37:37">
      <c r="AK17231" s="267"/>
    </row>
    <row r="17232" spans="37:37">
      <c r="AK17232" s="267"/>
    </row>
    <row r="17233" spans="37:37">
      <c r="AK17233" s="267"/>
    </row>
    <row r="17234" spans="37:37">
      <c r="AK17234" s="267"/>
    </row>
    <row r="17235" spans="37:37">
      <c r="AK17235" s="267"/>
    </row>
    <row r="17236" spans="37:37">
      <c r="AK17236" s="267"/>
    </row>
    <row r="17237" spans="37:37">
      <c r="AK17237" s="267"/>
    </row>
    <row r="17238" spans="37:37">
      <c r="AK17238" s="267"/>
    </row>
    <row r="17239" spans="37:37">
      <c r="AK17239" s="267"/>
    </row>
    <row r="17240" spans="37:37">
      <c r="AK17240" s="267"/>
    </row>
    <row r="17241" spans="37:37">
      <c r="AK17241" s="267"/>
    </row>
    <row r="17242" spans="37:37">
      <c r="AK17242" s="267"/>
    </row>
    <row r="17243" spans="37:37">
      <c r="AK17243" s="267"/>
    </row>
    <row r="17244" spans="37:37">
      <c r="AK17244" s="267"/>
    </row>
    <row r="17245" spans="37:37">
      <c r="AK17245" s="267"/>
    </row>
    <row r="17246" spans="37:37">
      <c r="AK17246" s="267"/>
    </row>
    <row r="17247" spans="37:37">
      <c r="AK17247" s="267"/>
    </row>
    <row r="17248" spans="37:37">
      <c r="AK17248" s="267"/>
    </row>
    <row r="17249" spans="37:37">
      <c r="AK17249" s="267"/>
    </row>
    <row r="17250" spans="37:37">
      <c r="AK17250" s="267"/>
    </row>
    <row r="17251" spans="37:37">
      <c r="AK17251" s="267"/>
    </row>
    <row r="17252" spans="37:37">
      <c r="AK17252" s="267"/>
    </row>
    <row r="17253" spans="37:37">
      <c r="AK17253" s="267"/>
    </row>
    <row r="17254" spans="37:37">
      <c r="AK17254" s="267"/>
    </row>
    <row r="17255" spans="37:37">
      <c r="AK17255" s="267"/>
    </row>
    <row r="17256" spans="37:37">
      <c r="AK17256" s="267"/>
    </row>
    <row r="17257" spans="37:37">
      <c r="AK17257" s="267"/>
    </row>
    <row r="17258" spans="37:37">
      <c r="AK17258" s="267"/>
    </row>
    <row r="17259" spans="37:37">
      <c r="AK17259" s="267"/>
    </row>
    <row r="17260" spans="37:37">
      <c r="AK17260" s="267"/>
    </row>
    <row r="17261" spans="37:37">
      <c r="AK17261" s="267"/>
    </row>
    <row r="17262" spans="37:37">
      <c r="AK17262" s="267"/>
    </row>
    <row r="17263" spans="37:37">
      <c r="AK17263" s="267"/>
    </row>
    <row r="17264" spans="37:37">
      <c r="AK17264" s="267"/>
    </row>
    <row r="17265" spans="37:37">
      <c r="AK17265" s="267"/>
    </row>
    <row r="17266" spans="37:37">
      <c r="AK17266" s="267"/>
    </row>
    <row r="17267" spans="37:37">
      <c r="AK17267" s="267"/>
    </row>
    <row r="17268" spans="37:37">
      <c r="AK17268" s="267"/>
    </row>
    <row r="17269" spans="37:37">
      <c r="AK17269" s="267"/>
    </row>
    <row r="17270" spans="37:37">
      <c r="AK17270" s="267"/>
    </row>
    <row r="17271" spans="37:37">
      <c r="AK17271" s="267"/>
    </row>
    <row r="17272" spans="37:37">
      <c r="AK17272" s="267"/>
    </row>
    <row r="17273" spans="37:37">
      <c r="AK17273" s="267"/>
    </row>
    <row r="17274" spans="37:37">
      <c r="AK17274" s="267"/>
    </row>
    <row r="17275" spans="37:37">
      <c r="AK17275" s="267"/>
    </row>
    <row r="17276" spans="37:37">
      <c r="AK17276" s="267"/>
    </row>
    <row r="17277" spans="37:37">
      <c r="AK17277" s="267"/>
    </row>
    <row r="17278" spans="37:37">
      <c r="AK17278" s="267"/>
    </row>
    <row r="17279" spans="37:37">
      <c r="AK17279" s="267"/>
    </row>
    <row r="17280" spans="37:37">
      <c r="AK17280" s="267"/>
    </row>
    <row r="17281" spans="37:37">
      <c r="AK17281" s="267"/>
    </row>
    <row r="17282" spans="37:37">
      <c r="AK17282" s="267"/>
    </row>
    <row r="17283" spans="37:37">
      <c r="AK17283" s="267"/>
    </row>
    <row r="17284" spans="37:37">
      <c r="AK17284" s="267"/>
    </row>
    <row r="17285" spans="37:37">
      <c r="AK17285" s="267"/>
    </row>
    <row r="17286" spans="37:37">
      <c r="AK17286" s="267"/>
    </row>
    <row r="17287" spans="37:37">
      <c r="AK17287" s="267"/>
    </row>
    <row r="17288" spans="37:37">
      <c r="AK17288" s="267"/>
    </row>
    <row r="17289" spans="37:37">
      <c r="AK17289" s="267"/>
    </row>
    <row r="17290" spans="37:37">
      <c r="AK17290" s="267"/>
    </row>
    <row r="17291" spans="37:37">
      <c r="AK17291" s="267"/>
    </row>
    <row r="17292" spans="37:37">
      <c r="AK17292" s="267"/>
    </row>
    <row r="17293" spans="37:37">
      <c r="AK17293" s="267"/>
    </row>
    <row r="17294" spans="37:37">
      <c r="AK17294" s="267"/>
    </row>
    <row r="17295" spans="37:37">
      <c r="AK17295" s="267"/>
    </row>
    <row r="17296" spans="37:37">
      <c r="AK17296" s="267"/>
    </row>
    <row r="17297" spans="37:37">
      <c r="AK17297" s="267"/>
    </row>
    <row r="17298" spans="37:37">
      <c r="AK17298" s="267"/>
    </row>
    <row r="17299" spans="37:37">
      <c r="AK17299" s="267"/>
    </row>
    <row r="17300" spans="37:37">
      <c r="AK17300" s="267"/>
    </row>
    <row r="17301" spans="37:37">
      <c r="AK17301" s="267"/>
    </row>
    <row r="17302" spans="37:37">
      <c r="AK17302" s="267"/>
    </row>
    <row r="17303" spans="37:37">
      <c r="AK17303" s="267"/>
    </row>
    <row r="17304" spans="37:37">
      <c r="AK17304" s="267"/>
    </row>
    <row r="17305" spans="37:37">
      <c r="AK17305" s="267"/>
    </row>
    <row r="17306" spans="37:37">
      <c r="AK17306" s="267"/>
    </row>
    <row r="17307" spans="37:37">
      <c r="AK17307" s="267"/>
    </row>
    <row r="17308" spans="37:37">
      <c r="AK17308" s="267"/>
    </row>
    <row r="17309" spans="37:37">
      <c r="AK17309" s="267"/>
    </row>
    <row r="17310" spans="37:37">
      <c r="AK17310" s="267"/>
    </row>
    <row r="17311" spans="37:37">
      <c r="AK17311" s="267"/>
    </row>
    <row r="17312" spans="37:37">
      <c r="AK17312" s="267"/>
    </row>
    <row r="17313" spans="37:37">
      <c r="AK17313" s="267"/>
    </row>
    <row r="17314" spans="37:37">
      <c r="AK17314" s="267"/>
    </row>
    <row r="17315" spans="37:37">
      <c r="AK17315" s="267"/>
    </row>
    <row r="17316" spans="37:37">
      <c r="AK17316" s="267"/>
    </row>
    <row r="17317" spans="37:37">
      <c r="AK17317" s="267"/>
    </row>
    <row r="17318" spans="37:37">
      <c r="AK17318" s="267"/>
    </row>
    <row r="17319" spans="37:37">
      <c r="AK17319" s="267"/>
    </row>
    <row r="17320" spans="37:37">
      <c r="AK17320" s="267"/>
    </row>
    <row r="17321" spans="37:37">
      <c r="AK17321" s="267"/>
    </row>
    <row r="17322" spans="37:37">
      <c r="AK17322" s="267"/>
    </row>
    <row r="17323" spans="37:37">
      <c r="AK17323" s="267"/>
    </row>
    <row r="17324" spans="37:37">
      <c r="AK17324" s="267"/>
    </row>
    <row r="17325" spans="37:37">
      <c r="AK17325" s="267"/>
    </row>
    <row r="17326" spans="37:37">
      <c r="AK17326" s="267"/>
    </row>
    <row r="17327" spans="37:37">
      <c r="AK17327" s="267"/>
    </row>
    <row r="17328" spans="37:37">
      <c r="AK17328" s="267"/>
    </row>
    <row r="17329" spans="37:37">
      <c r="AK17329" s="267"/>
    </row>
    <row r="17330" spans="37:37">
      <c r="AK17330" s="267"/>
    </row>
    <row r="17331" spans="37:37">
      <c r="AK17331" s="267"/>
    </row>
    <row r="17332" spans="37:37">
      <c r="AK17332" s="267"/>
    </row>
    <row r="17333" spans="37:37">
      <c r="AK17333" s="267"/>
    </row>
    <row r="17334" spans="37:37">
      <c r="AK17334" s="267"/>
    </row>
    <row r="17335" spans="37:37">
      <c r="AK17335" s="267"/>
    </row>
    <row r="17336" spans="37:37">
      <c r="AK17336" s="267"/>
    </row>
    <row r="17337" spans="37:37">
      <c r="AK17337" s="267"/>
    </row>
    <row r="17338" spans="37:37">
      <c r="AK17338" s="267"/>
    </row>
    <row r="17339" spans="37:37">
      <c r="AK17339" s="267"/>
    </row>
    <row r="17340" spans="37:37">
      <c r="AK17340" s="267"/>
    </row>
    <row r="17341" spans="37:37">
      <c r="AK17341" s="267"/>
    </row>
    <row r="17342" spans="37:37">
      <c r="AK17342" s="267"/>
    </row>
    <row r="17343" spans="37:37">
      <c r="AK17343" s="267"/>
    </row>
    <row r="17344" spans="37:37">
      <c r="AK17344" s="267"/>
    </row>
    <row r="17345" spans="37:37">
      <c r="AK17345" s="267"/>
    </row>
    <row r="17346" spans="37:37">
      <c r="AK17346" s="267"/>
    </row>
    <row r="17347" spans="37:37">
      <c r="AK17347" s="267"/>
    </row>
    <row r="17348" spans="37:37">
      <c r="AK17348" s="267"/>
    </row>
    <row r="17349" spans="37:37">
      <c r="AK17349" s="267"/>
    </row>
    <row r="17350" spans="37:37">
      <c r="AK17350" s="267"/>
    </row>
    <row r="17351" spans="37:37">
      <c r="AK17351" s="267"/>
    </row>
    <row r="17352" spans="37:37">
      <c r="AK17352" s="267"/>
    </row>
    <row r="17353" spans="37:37">
      <c r="AK17353" s="267"/>
    </row>
    <row r="17354" spans="37:37">
      <c r="AK17354" s="267"/>
    </row>
    <row r="17355" spans="37:37">
      <c r="AK17355" s="267"/>
    </row>
    <row r="17356" spans="37:37">
      <c r="AK17356" s="267"/>
    </row>
    <row r="17357" spans="37:37">
      <c r="AK17357" s="267"/>
    </row>
    <row r="17358" spans="37:37">
      <c r="AK17358" s="267"/>
    </row>
    <row r="17359" spans="37:37">
      <c r="AK17359" s="267"/>
    </row>
    <row r="17360" spans="37:37">
      <c r="AK17360" s="267"/>
    </row>
    <row r="17361" spans="37:37">
      <c r="AK17361" s="267"/>
    </row>
    <row r="17362" spans="37:37">
      <c r="AK17362" s="267"/>
    </row>
    <row r="17363" spans="37:37">
      <c r="AK17363" s="267"/>
    </row>
    <row r="17364" spans="37:37">
      <c r="AK17364" s="267"/>
    </row>
    <row r="17365" spans="37:37">
      <c r="AK17365" s="267"/>
    </row>
    <row r="17366" spans="37:37">
      <c r="AK17366" s="267"/>
    </row>
    <row r="17367" spans="37:37">
      <c r="AK17367" s="267"/>
    </row>
    <row r="17368" spans="37:37">
      <c r="AK17368" s="267"/>
    </row>
    <row r="17369" spans="37:37">
      <c r="AK17369" s="267"/>
    </row>
    <row r="17370" spans="37:37">
      <c r="AK17370" s="267"/>
    </row>
    <row r="17371" spans="37:37">
      <c r="AK17371" s="267"/>
    </row>
    <row r="17372" spans="37:37">
      <c r="AK17372" s="267"/>
    </row>
    <row r="17373" spans="37:37">
      <c r="AK17373" s="267"/>
    </row>
    <row r="17374" spans="37:37">
      <c r="AK17374" s="267"/>
    </row>
    <row r="17375" spans="37:37">
      <c r="AK17375" s="267"/>
    </row>
    <row r="17376" spans="37:37">
      <c r="AK17376" s="267"/>
    </row>
    <row r="17377" spans="37:37">
      <c r="AK17377" s="267"/>
    </row>
    <row r="17378" spans="37:37">
      <c r="AK17378" s="267"/>
    </row>
    <row r="17379" spans="37:37">
      <c r="AK17379" s="267"/>
    </row>
    <row r="17380" spans="37:37">
      <c r="AK17380" s="267"/>
    </row>
    <row r="17381" spans="37:37">
      <c r="AK17381" s="267"/>
    </row>
    <row r="17382" spans="37:37">
      <c r="AK17382" s="267"/>
    </row>
    <row r="17383" spans="37:37">
      <c r="AK17383" s="267"/>
    </row>
    <row r="17384" spans="37:37">
      <c r="AK17384" s="267"/>
    </row>
    <row r="17385" spans="37:37">
      <c r="AK17385" s="267"/>
    </row>
    <row r="17386" spans="37:37">
      <c r="AK17386" s="267"/>
    </row>
    <row r="17387" spans="37:37">
      <c r="AK17387" s="267"/>
    </row>
    <row r="17388" spans="37:37">
      <c r="AK17388" s="267"/>
    </row>
    <row r="17389" spans="37:37">
      <c r="AK17389" s="267"/>
    </row>
    <row r="17390" spans="37:37">
      <c r="AK17390" s="267"/>
    </row>
    <row r="17391" spans="37:37">
      <c r="AK17391" s="267"/>
    </row>
    <row r="17392" spans="37:37">
      <c r="AK17392" s="267"/>
    </row>
    <row r="17393" spans="37:37">
      <c r="AK17393" s="267"/>
    </row>
    <row r="17394" spans="37:37">
      <c r="AK17394" s="267"/>
    </row>
    <row r="17395" spans="37:37">
      <c r="AK17395" s="267"/>
    </row>
    <row r="17396" spans="37:37">
      <c r="AK17396" s="267"/>
    </row>
    <row r="17397" spans="37:37">
      <c r="AK17397" s="267"/>
    </row>
    <row r="17398" spans="37:37">
      <c r="AK17398" s="267"/>
    </row>
    <row r="17399" spans="37:37">
      <c r="AK17399" s="267"/>
    </row>
    <row r="17400" spans="37:37">
      <c r="AK17400" s="267"/>
    </row>
    <row r="17401" spans="37:37">
      <c r="AK17401" s="267"/>
    </row>
    <row r="17402" spans="37:37">
      <c r="AK17402" s="267"/>
    </row>
    <row r="17403" spans="37:37">
      <c r="AK17403" s="267"/>
    </row>
    <row r="17404" spans="37:37">
      <c r="AK17404" s="267"/>
    </row>
    <row r="17405" spans="37:37">
      <c r="AK17405" s="267"/>
    </row>
    <row r="17406" spans="37:37">
      <c r="AK17406" s="267"/>
    </row>
    <row r="17407" spans="37:37">
      <c r="AK17407" s="267"/>
    </row>
    <row r="17408" spans="37:37">
      <c r="AK17408" s="267"/>
    </row>
    <row r="17409" spans="37:37">
      <c r="AK17409" s="267"/>
    </row>
    <row r="17410" spans="37:37">
      <c r="AK17410" s="267"/>
    </row>
    <row r="17411" spans="37:37">
      <c r="AK17411" s="267"/>
    </row>
    <row r="17412" spans="37:37">
      <c r="AK17412" s="267"/>
    </row>
    <row r="17413" spans="37:37">
      <c r="AK17413" s="267"/>
    </row>
    <row r="17414" spans="37:37">
      <c r="AK17414" s="267"/>
    </row>
    <row r="17415" spans="37:37">
      <c r="AK17415" s="267"/>
    </row>
    <row r="17416" spans="37:37">
      <c r="AK17416" s="267"/>
    </row>
    <row r="17417" spans="37:37">
      <c r="AK17417" s="267"/>
    </row>
    <row r="17418" spans="37:37">
      <c r="AK17418" s="267"/>
    </row>
    <row r="17419" spans="37:37">
      <c r="AK17419" s="267"/>
    </row>
    <row r="17420" spans="37:37">
      <c r="AK17420" s="267"/>
    </row>
    <row r="17421" spans="37:37">
      <c r="AK17421" s="267"/>
    </row>
    <row r="17422" spans="37:37">
      <c r="AK17422" s="267"/>
    </row>
    <row r="17423" spans="37:37">
      <c r="AK17423" s="267"/>
    </row>
    <row r="17424" spans="37:37">
      <c r="AK17424" s="267"/>
    </row>
    <row r="17425" spans="37:37">
      <c r="AK17425" s="267"/>
    </row>
    <row r="17426" spans="37:37">
      <c r="AK17426" s="267"/>
    </row>
    <row r="17427" spans="37:37">
      <c r="AK17427" s="267"/>
    </row>
    <row r="17428" spans="37:37">
      <c r="AK17428" s="267"/>
    </row>
    <row r="17429" spans="37:37">
      <c r="AK17429" s="267"/>
    </row>
    <row r="17430" spans="37:37">
      <c r="AK17430" s="267"/>
    </row>
    <row r="17431" spans="37:37">
      <c r="AK17431" s="267"/>
    </row>
    <row r="17432" spans="37:37">
      <c r="AK17432" s="267"/>
    </row>
    <row r="17433" spans="37:37">
      <c r="AK17433" s="267"/>
    </row>
    <row r="17434" spans="37:37">
      <c r="AK17434" s="267"/>
    </row>
    <row r="17435" spans="37:37">
      <c r="AK17435" s="267"/>
    </row>
    <row r="17436" spans="37:37">
      <c r="AK17436" s="267"/>
    </row>
    <row r="17437" spans="37:37">
      <c r="AK17437" s="267"/>
    </row>
    <row r="17438" spans="37:37">
      <c r="AK17438" s="267"/>
    </row>
    <row r="17439" spans="37:37">
      <c r="AK17439" s="267"/>
    </row>
    <row r="17440" spans="37:37">
      <c r="AK17440" s="267"/>
    </row>
    <row r="17441" spans="37:37">
      <c r="AK17441" s="267"/>
    </row>
    <row r="17442" spans="37:37">
      <c r="AK17442" s="267"/>
    </row>
    <row r="17443" spans="37:37">
      <c r="AK17443" s="267"/>
    </row>
    <row r="17444" spans="37:37">
      <c r="AK17444" s="267"/>
    </row>
    <row r="17445" spans="37:37">
      <c r="AK17445" s="267"/>
    </row>
    <row r="17446" spans="37:37">
      <c r="AK17446" s="267"/>
    </row>
    <row r="17447" spans="37:37">
      <c r="AK17447" s="267"/>
    </row>
    <row r="17448" spans="37:37">
      <c r="AK17448" s="267"/>
    </row>
    <row r="17449" spans="37:37">
      <c r="AK17449" s="267"/>
    </row>
    <row r="17450" spans="37:37">
      <c r="AK17450" s="267"/>
    </row>
    <row r="17451" spans="37:37">
      <c r="AK17451" s="267"/>
    </row>
    <row r="17452" spans="37:37">
      <c r="AK17452" s="267"/>
    </row>
    <row r="17453" spans="37:37">
      <c r="AK17453" s="267"/>
    </row>
    <row r="17454" spans="37:37">
      <c r="AK17454" s="267"/>
    </row>
    <row r="17455" spans="37:37">
      <c r="AK17455" s="267"/>
    </row>
    <row r="17456" spans="37:37">
      <c r="AK17456" s="267"/>
    </row>
    <row r="17457" spans="37:37">
      <c r="AK17457" s="267"/>
    </row>
    <row r="17458" spans="37:37">
      <c r="AK17458" s="267"/>
    </row>
    <row r="17459" spans="37:37">
      <c r="AK17459" s="267"/>
    </row>
    <row r="17460" spans="37:37">
      <c r="AK17460" s="267"/>
    </row>
    <row r="17461" spans="37:37">
      <c r="AK17461" s="267"/>
    </row>
    <row r="17462" spans="37:37">
      <c r="AK17462" s="267"/>
    </row>
    <row r="17463" spans="37:37">
      <c r="AK17463" s="267"/>
    </row>
    <row r="17464" spans="37:37">
      <c r="AK17464" s="267"/>
    </row>
    <row r="17465" spans="37:37">
      <c r="AK17465" s="267"/>
    </row>
    <row r="17466" spans="37:37">
      <c r="AK17466" s="267"/>
    </row>
    <row r="17467" spans="37:37">
      <c r="AK17467" s="267"/>
    </row>
    <row r="17468" spans="37:37">
      <c r="AK17468" s="267"/>
    </row>
    <row r="17469" spans="37:37">
      <c r="AK17469" s="267"/>
    </row>
    <row r="17470" spans="37:37">
      <c r="AK17470" s="267"/>
    </row>
    <row r="17471" spans="37:37">
      <c r="AK17471" s="267"/>
    </row>
    <row r="17472" spans="37:37">
      <c r="AK17472" s="267"/>
    </row>
    <row r="17473" spans="37:37">
      <c r="AK17473" s="267"/>
    </row>
    <row r="17474" spans="37:37">
      <c r="AK17474" s="267"/>
    </row>
    <row r="17475" spans="37:37">
      <c r="AK17475" s="267"/>
    </row>
    <row r="17476" spans="37:37">
      <c r="AK17476" s="267"/>
    </row>
    <row r="17477" spans="37:37">
      <c r="AK17477" s="267"/>
    </row>
    <row r="17478" spans="37:37">
      <c r="AK17478" s="267"/>
    </row>
    <row r="17479" spans="37:37">
      <c r="AK17479" s="267"/>
    </row>
    <row r="17480" spans="37:37">
      <c r="AK17480" s="267"/>
    </row>
    <row r="17481" spans="37:37">
      <c r="AK17481" s="267"/>
    </row>
    <row r="17482" spans="37:37">
      <c r="AK17482" s="267"/>
    </row>
    <row r="17483" spans="37:37">
      <c r="AK17483" s="267"/>
    </row>
    <row r="17484" spans="37:37">
      <c r="AK17484" s="267"/>
    </row>
    <row r="17485" spans="37:37">
      <c r="AK17485" s="267"/>
    </row>
    <row r="17486" spans="37:37">
      <c r="AK17486" s="267"/>
    </row>
    <row r="17487" spans="37:37">
      <c r="AK17487" s="267"/>
    </row>
    <row r="17488" spans="37:37">
      <c r="AK17488" s="267"/>
    </row>
    <row r="17489" spans="37:37">
      <c r="AK17489" s="267"/>
    </row>
    <row r="17490" spans="37:37">
      <c r="AK17490" s="267"/>
    </row>
    <row r="17491" spans="37:37">
      <c r="AK17491" s="267"/>
    </row>
    <row r="17492" spans="37:37">
      <c r="AK17492" s="267"/>
    </row>
    <row r="17493" spans="37:37">
      <c r="AK17493" s="267"/>
    </row>
    <row r="17494" spans="37:37">
      <c r="AK17494" s="267"/>
    </row>
    <row r="17495" spans="37:37">
      <c r="AK17495" s="267"/>
    </row>
    <row r="17496" spans="37:37">
      <c r="AK17496" s="267"/>
    </row>
    <row r="17497" spans="37:37">
      <c r="AK17497" s="267"/>
    </row>
    <row r="17498" spans="37:37">
      <c r="AK17498" s="267"/>
    </row>
    <row r="17499" spans="37:37">
      <c r="AK17499" s="267"/>
    </row>
    <row r="17500" spans="37:37">
      <c r="AK17500" s="267"/>
    </row>
    <row r="17501" spans="37:37">
      <c r="AK17501" s="267"/>
    </row>
    <row r="17502" spans="37:37">
      <c r="AK17502" s="267"/>
    </row>
    <row r="17503" spans="37:37">
      <c r="AK17503" s="267"/>
    </row>
    <row r="17504" spans="37:37">
      <c r="AK17504" s="267"/>
    </row>
    <row r="17505" spans="37:37">
      <c r="AK17505" s="267"/>
    </row>
    <row r="17506" spans="37:37">
      <c r="AK17506" s="267"/>
    </row>
    <row r="17507" spans="37:37">
      <c r="AK17507" s="267"/>
    </row>
    <row r="17508" spans="37:37">
      <c r="AK17508" s="267"/>
    </row>
    <row r="17509" spans="37:37">
      <c r="AK17509" s="267"/>
    </row>
    <row r="17510" spans="37:37">
      <c r="AK17510" s="267"/>
    </row>
    <row r="17511" spans="37:37">
      <c r="AK17511" s="267"/>
    </row>
    <row r="17512" spans="37:37">
      <c r="AK17512" s="267"/>
    </row>
    <row r="17513" spans="37:37">
      <c r="AK17513" s="267"/>
    </row>
    <row r="17514" spans="37:37">
      <c r="AK17514" s="267"/>
    </row>
    <row r="17515" spans="37:37">
      <c r="AK17515" s="267"/>
    </row>
    <row r="17516" spans="37:37">
      <c r="AK17516" s="267"/>
    </row>
    <row r="17517" spans="37:37">
      <c r="AK17517" s="267"/>
    </row>
    <row r="17518" spans="37:37">
      <c r="AK17518" s="267"/>
    </row>
    <row r="17519" spans="37:37">
      <c r="AK17519" s="267"/>
    </row>
    <row r="17520" spans="37:37">
      <c r="AK17520" s="267"/>
    </row>
    <row r="17521" spans="37:37">
      <c r="AK17521" s="267"/>
    </row>
    <row r="17522" spans="37:37">
      <c r="AK17522" s="267"/>
    </row>
    <row r="17523" spans="37:37">
      <c r="AK17523" s="267"/>
    </row>
    <row r="17524" spans="37:37">
      <c r="AK17524" s="267"/>
    </row>
    <row r="17525" spans="37:37">
      <c r="AK17525" s="267"/>
    </row>
    <row r="17526" spans="37:37">
      <c r="AK17526" s="267"/>
    </row>
    <row r="17527" spans="37:37">
      <c r="AK17527" s="267"/>
    </row>
    <row r="17528" spans="37:37">
      <c r="AK17528" s="267"/>
    </row>
    <row r="17529" spans="37:37">
      <c r="AK17529" s="267"/>
    </row>
    <row r="17530" spans="37:37">
      <c r="AK17530" s="267"/>
    </row>
    <row r="17531" spans="37:37">
      <c r="AK17531" s="267"/>
    </row>
    <row r="17532" spans="37:37">
      <c r="AK17532" s="267"/>
    </row>
    <row r="17533" spans="37:37">
      <c r="AK17533" s="267"/>
    </row>
    <row r="17534" spans="37:37">
      <c r="AK17534" s="267"/>
    </row>
    <row r="17535" spans="37:37">
      <c r="AK17535" s="267"/>
    </row>
    <row r="17536" spans="37:37">
      <c r="AK17536" s="267"/>
    </row>
    <row r="17537" spans="37:37">
      <c r="AK17537" s="267"/>
    </row>
    <row r="17538" spans="37:37">
      <c r="AK17538" s="267"/>
    </row>
    <row r="17539" spans="37:37">
      <c r="AK17539" s="267"/>
    </row>
    <row r="17540" spans="37:37">
      <c r="AK17540" s="267"/>
    </row>
    <row r="17541" spans="37:37">
      <c r="AK17541" s="267"/>
    </row>
    <row r="17542" spans="37:37">
      <c r="AK17542" s="267"/>
    </row>
    <row r="17543" spans="37:37">
      <c r="AK17543" s="267"/>
    </row>
    <row r="17544" spans="37:37">
      <c r="AK17544" s="267"/>
    </row>
    <row r="17545" spans="37:37">
      <c r="AK17545" s="267"/>
    </row>
    <row r="17546" spans="37:37">
      <c r="AK17546" s="267"/>
    </row>
    <row r="17547" spans="37:37">
      <c r="AK17547" s="267"/>
    </row>
    <row r="17548" spans="37:37">
      <c r="AK17548" s="267"/>
    </row>
    <row r="17549" spans="37:37">
      <c r="AK17549" s="267"/>
    </row>
    <row r="17550" spans="37:37">
      <c r="AK17550" s="267"/>
    </row>
    <row r="17551" spans="37:37">
      <c r="AK17551" s="267"/>
    </row>
    <row r="17552" spans="37:37">
      <c r="AK17552" s="267"/>
    </row>
    <row r="17553" spans="37:37">
      <c r="AK17553" s="267"/>
    </row>
    <row r="17554" spans="37:37">
      <c r="AK17554" s="267"/>
    </row>
    <row r="17555" spans="37:37">
      <c r="AK17555" s="267"/>
    </row>
    <row r="17556" spans="37:37">
      <c r="AK17556" s="267"/>
    </row>
    <row r="17557" spans="37:37">
      <c r="AK17557" s="267"/>
    </row>
    <row r="17558" spans="37:37">
      <c r="AK17558" s="267"/>
    </row>
    <row r="17559" spans="37:37">
      <c r="AK17559" s="267"/>
    </row>
    <row r="17560" spans="37:37">
      <c r="AK17560" s="267"/>
    </row>
    <row r="17561" spans="37:37">
      <c r="AK17561" s="267"/>
    </row>
    <row r="17562" spans="37:37">
      <c r="AK17562" s="267"/>
    </row>
    <row r="17563" spans="37:37">
      <c r="AK17563" s="267"/>
    </row>
    <row r="17564" spans="37:37">
      <c r="AK17564" s="267"/>
    </row>
    <row r="17565" spans="37:37">
      <c r="AK17565" s="267"/>
    </row>
    <row r="17566" spans="37:37">
      <c r="AK17566" s="267"/>
    </row>
    <row r="17567" spans="37:37">
      <c r="AK17567" s="267"/>
    </row>
    <row r="17568" spans="37:37">
      <c r="AK17568" s="267"/>
    </row>
    <row r="17569" spans="37:37">
      <c r="AK17569" s="267"/>
    </row>
    <row r="17570" spans="37:37">
      <c r="AK17570" s="267"/>
    </row>
    <row r="17571" spans="37:37">
      <c r="AK17571" s="267"/>
    </row>
    <row r="17572" spans="37:37">
      <c r="AK17572" s="267"/>
    </row>
    <row r="17573" spans="37:37">
      <c r="AK17573" s="267"/>
    </row>
    <row r="17574" spans="37:37">
      <c r="AK17574" s="267"/>
    </row>
    <row r="17575" spans="37:37">
      <c r="AK17575" s="267"/>
    </row>
    <row r="17576" spans="37:37">
      <c r="AK17576" s="267"/>
    </row>
    <row r="17577" spans="37:37">
      <c r="AK17577" s="267"/>
    </row>
    <row r="17578" spans="37:37">
      <c r="AK17578" s="267"/>
    </row>
    <row r="17579" spans="37:37">
      <c r="AK17579" s="267"/>
    </row>
    <row r="17580" spans="37:37">
      <c r="AK17580" s="267"/>
    </row>
    <row r="17581" spans="37:37">
      <c r="AK17581" s="267"/>
    </row>
    <row r="17582" spans="37:37">
      <c r="AK17582" s="267"/>
    </row>
    <row r="17583" spans="37:37">
      <c r="AK17583" s="267"/>
    </row>
    <row r="17584" spans="37:37">
      <c r="AK17584" s="267"/>
    </row>
    <row r="17585" spans="37:37">
      <c r="AK17585" s="267"/>
    </row>
    <row r="17586" spans="37:37">
      <c r="AK17586" s="267"/>
    </row>
    <row r="17587" spans="37:37">
      <c r="AK17587" s="267"/>
    </row>
    <row r="17588" spans="37:37">
      <c r="AK17588" s="267"/>
    </row>
    <row r="17589" spans="37:37">
      <c r="AK17589" s="267"/>
    </row>
    <row r="17590" spans="37:37">
      <c r="AK17590" s="267"/>
    </row>
    <row r="17591" spans="37:37">
      <c r="AK17591" s="267"/>
    </row>
    <row r="17592" spans="37:37">
      <c r="AK17592" s="267"/>
    </row>
    <row r="17593" spans="37:37">
      <c r="AK17593" s="267"/>
    </row>
    <row r="17594" spans="37:37">
      <c r="AK17594" s="267"/>
    </row>
    <row r="17595" spans="37:37">
      <c r="AK17595" s="267"/>
    </row>
    <row r="17596" spans="37:37">
      <c r="AK17596" s="267"/>
    </row>
    <row r="17597" spans="37:37">
      <c r="AK17597" s="267"/>
    </row>
    <row r="17598" spans="37:37">
      <c r="AK17598" s="267"/>
    </row>
    <row r="17599" spans="37:37">
      <c r="AK17599" s="267"/>
    </row>
    <row r="17600" spans="37:37">
      <c r="AK17600" s="267"/>
    </row>
    <row r="17601" spans="37:37">
      <c r="AK17601" s="267"/>
    </row>
    <row r="17602" spans="37:37">
      <c r="AK17602" s="267"/>
    </row>
    <row r="17603" spans="37:37">
      <c r="AK17603" s="267"/>
    </row>
    <row r="17604" spans="37:37">
      <c r="AK17604" s="267"/>
    </row>
    <row r="17605" spans="37:37">
      <c r="AK17605" s="267"/>
    </row>
    <row r="17606" spans="37:37">
      <c r="AK17606" s="267"/>
    </row>
    <row r="17607" spans="37:37">
      <c r="AK17607" s="267"/>
    </row>
    <row r="17608" spans="37:37">
      <c r="AK17608" s="267"/>
    </row>
    <row r="17609" spans="37:37">
      <c r="AK17609" s="267"/>
    </row>
    <row r="17610" spans="37:37">
      <c r="AK17610" s="267"/>
    </row>
    <row r="17611" spans="37:37">
      <c r="AK17611" s="267"/>
    </row>
    <row r="17612" spans="37:37">
      <c r="AK17612" s="267"/>
    </row>
    <row r="17613" spans="37:37">
      <c r="AK17613" s="267"/>
    </row>
    <row r="17614" spans="37:37">
      <c r="AK17614" s="267"/>
    </row>
    <row r="17615" spans="37:37">
      <c r="AK17615" s="267"/>
    </row>
    <row r="17616" spans="37:37">
      <c r="AK17616" s="267"/>
    </row>
    <row r="17617" spans="37:37">
      <c r="AK17617" s="267"/>
    </row>
    <row r="17618" spans="37:37">
      <c r="AK17618" s="267"/>
    </row>
    <row r="17619" spans="37:37">
      <c r="AK17619" s="267"/>
    </row>
    <row r="17620" spans="37:37">
      <c r="AK17620" s="267"/>
    </row>
    <row r="17621" spans="37:37">
      <c r="AK17621" s="267"/>
    </row>
    <row r="17622" spans="37:37">
      <c r="AK17622" s="267"/>
    </row>
    <row r="17623" spans="37:37">
      <c r="AK17623" s="267"/>
    </row>
    <row r="17624" spans="37:37">
      <c r="AK17624" s="267"/>
    </row>
    <row r="17625" spans="37:37">
      <c r="AK17625" s="267"/>
    </row>
    <row r="17626" spans="37:37">
      <c r="AK17626" s="267"/>
    </row>
    <row r="17627" spans="37:37">
      <c r="AK17627" s="267"/>
    </row>
    <row r="17628" spans="37:37">
      <c r="AK17628" s="267"/>
    </row>
    <row r="17629" spans="37:37">
      <c r="AK17629" s="267"/>
    </row>
    <row r="17630" spans="37:37">
      <c r="AK17630" s="267"/>
    </row>
    <row r="17631" spans="37:37">
      <c r="AK17631" s="267"/>
    </row>
    <row r="17632" spans="37:37">
      <c r="AK17632" s="267"/>
    </row>
    <row r="17633" spans="37:37">
      <c r="AK17633" s="267"/>
    </row>
    <row r="17634" spans="37:37">
      <c r="AK17634" s="267"/>
    </row>
    <row r="17635" spans="37:37">
      <c r="AK17635" s="267"/>
    </row>
    <row r="17636" spans="37:37">
      <c r="AK17636" s="267"/>
    </row>
    <row r="17637" spans="37:37">
      <c r="AK17637" s="267"/>
    </row>
    <row r="17638" spans="37:37">
      <c r="AK17638" s="267"/>
    </row>
    <row r="17639" spans="37:37">
      <c r="AK17639" s="267"/>
    </row>
    <row r="17640" spans="37:37">
      <c r="AK17640" s="267"/>
    </row>
    <row r="17641" spans="37:37">
      <c r="AK17641" s="267"/>
    </row>
    <row r="17642" spans="37:37">
      <c r="AK17642" s="267"/>
    </row>
    <row r="17643" spans="37:37">
      <c r="AK17643" s="267"/>
    </row>
    <row r="17644" spans="37:37">
      <c r="AK17644" s="267"/>
    </row>
    <row r="17645" spans="37:37">
      <c r="AK17645" s="267"/>
    </row>
    <row r="17646" spans="37:37">
      <c r="AK17646" s="267"/>
    </row>
    <row r="17647" spans="37:37">
      <c r="AK17647" s="267"/>
    </row>
    <row r="17648" spans="37:37">
      <c r="AK17648" s="267"/>
    </row>
    <row r="17649" spans="37:37">
      <c r="AK17649" s="267"/>
    </row>
    <row r="17650" spans="37:37">
      <c r="AK17650" s="267"/>
    </row>
    <row r="17651" spans="37:37">
      <c r="AK17651" s="267"/>
    </row>
    <row r="17652" spans="37:37">
      <c r="AK17652" s="267"/>
    </row>
    <row r="17653" spans="37:37">
      <c r="AK17653" s="267"/>
    </row>
    <row r="17654" spans="37:37">
      <c r="AK17654" s="267"/>
    </row>
    <row r="17655" spans="37:37">
      <c r="AK17655" s="267"/>
    </row>
    <row r="17656" spans="37:37">
      <c r="AK17656" s="267"/>
    </row>
    <row r="17657" spans="37:37">
      <c r="AK17657" s="267"/>
    </row>
    <row r="17658" spans="37:37">
      <c r="AK17658" s="267"/>
    </row>
    <row r="17659" spans="37:37">
      <c r="AK17659" s="267"/>
    </row>
    <row r="17660" spans="37:37">
      <c r="AK17660" s="267"/>
    </row>
    <row r="17661" spans="37:37">
      <c r="AK17661" s="267"/>
    </row>
    <row r="17662" spans="37:37">
      <c r="AK17662" s="267"/>
    </row>
    <row r="17663" spans="37:37">
      <c r="AK17663" s="267"/>
    </row>
    <row r="17664" spans="37:37">
      <c r="AK17664" s="267"/>
    </row>
    <row r="17665" spans="37:37">
      <c r="AK17665" s="267"/>
    </row>
    <row r="17666" spans="37:37">
      <c r="AK17666" s="267"/>
    </row>
    <row r="17667" spans="37:37">
      <c r="AK17667" s="267"/>
    </row>
    <row r="17668" spans="37:37">
      <c r="AK17668" s="267"/>
    </row>
    <row r="17669" spans="37:37">
      <c r="AK17669" s="267"/>
    </row>
    <row r="17670" spans="37:37">
      <c r="AK17670" s="267"/>
    </row>
    <row r="17671" spans="37:37">
      <c r="AK17671" s="267"/>
    </row>
    <row r="17672" spans="37:37">
      <c r="AK17672" s="267"/>
    </row>
    <row r="17673" spans="37:37">
      <c r="AK17673" s="267"/>
    </row>
    <row r="17674" spans="37:37">
      <c r="AK17674" s="267"/>
    </row>
    <row r="17675" spans="37:37">
      <c r="AK17675" s="267"/>
    </row>
    <row r="17676" spans="37:37">
      <c r="AK17676" s="267"/>
    </row>
    <row r="17677" spans="37:37">
      <c r="AK17677" s="267"/>
    </row>
    <row r="17678" spans="37:37">
      <c r="AK17678" s="267"/>
    </row>
    <row r="17679" spans="37:37">
      <c r="AK17679" s="267"/>
    </row>
    <row r="17680" spans="37:37">
      <c r="AK17680" s="267"/>
    </row>
    <row r="17681" spans="37:37">
      <c r="AK17681" s="267"/>
    </row>
    <row r="17682" spans="37:37">
      <c r="AK17682" s="267"/>
    </row>
    <row r="17683" spans="37:37">
      <c r="AK17683" s="267"/>
    </row>
    <row r="17684" spans="37:37">
      <c r="AK17684" s="267"/>
    </row>
    <row r="17685" spans="37:37">
      <c r="AK17685" s="267"/>
    </row>
    <row r="17686" spans="37:37">
      <c r="AK17686" s="267"/>
    </row>
    <row r="17687" spans="37:37">
      <c r="AK17687" s="267"/>
    </row>
    <row r="17688" spans="37:37">
      <c r="AK17688" s="267"/>
    </row>
    <row r="17689" spans="37:37">
      <c r="AK17689" s="267"/>
    </row>
    <row r="17690" spans="37:37">
      <c r="AK17690" s="267"/>
    </row>
    <row r="17691" spans="37:37">
      <c r="AK17691" s="267"/>
    </row>
    <row r="17692" spans="37:37">
      <c r="AK17692" s="267"/>
    </row>
    <row r="17693" spans="37:37">
      <c r="AK17693" s="267"/>
    </row>
    <row r="17694" spans="37:37">
      <c r="AK17694" s="267"/>
    </row>
    <row r="17695" spans="37:37">
      <c r="AK17695" s="267"/>
    </row>
    <row r="17696" spans="37:37">
      <c r="AK17696" s="267"/>
    </row>
    <row r="17697" spans="37:37">
      <c r="AK17697" s="267"/>
    </row>
    <row r="17698" spans="37:37">
      <c r="AK17698" s="267"/>
    </row>
    <row r="17699" spans="37:37">
      <c r="AK17699" s="267"/>
    </row>
    <row r="17700" spans="37:37">
      <c r="AK17700" s="267"/>
    </row>
    <row r="17701" spans="37:37">
      <c r="AK17701" s="267"/>
    </row>
    <row r="17702" spans="37:37">
      <c r="AK17702" s="267"/>
    </row>
    <row r="17703" spans="37:37">
      <c r="AK17703" s="267"/>
    </row>
    <row r="17704" spans="37:37">
      <c r="AK17704" s="267"/>
    </row>
    <row r="17705" spans="37:37">
      <c r="AK17705" s="267"/>
    </row>
    <row r="17706" spans="37:37">
      <c r="AK17706" s="267"/>
    </row>
    <row r="17707" spans="37:37">
      <c r="AK17707" s="267"/>
    </row>
    <row r="17708" spans="37:37">
      <c r="AK17708" s="267"/>
    </row>
    <row r="17709" spans="37:37">
      <c r="AK17709" s="267"/>
    </row>
    <row r="17710" spans="37:37">
      <c r="AK17710" s="267"/>
    </row>
    <row r="17711" spans="37:37">
      <c r="AK17711" s="267"/>
    </row>
    <row r="17712" spans="37:37">
      <c r="AK17712" s="267"/>
    </row>
    <row r="17713" spans="37:37">
      <c r="AK17713" s="267"/>
    </row>
    <row r="17714" spans="37:37">
      <c r="AK17714" s="267"/>
    </row>
    <row r="17715" spans="37:37">
      <c r="AK17715" s="267"/>
    </row>
    <row r="17716" spans="37:37">
      <c r="AK17716" s="267"/>
    </row>
    <row r="17717" spans="37:37">
      <c r="AK17717" s="267"/>
    </row>
    <row r="17718" spans="37:37">
      <c r="AK17718" s="267"/>
    </row>
    <row r="17719" spans="37:37">
      <c r="AK17719" s="267"/>
    </row>
    <row r="17720" spans="37:37">
      <c r="AK17720" s="267"/>
    </row>
    <row r="17721" spans="37:37">
      <c r="AK17721" s="267"/>
    </row>
    <row r="17722" spans="37:37">
      <c r="AK17722" s="267"/>
    </row>
    <row r="17723" spans="37:37">
      <c r="AK17723" s="267"/>
    </row>
    <row r="17724" spans="37:37">
      <c r="AK17724" s="267"/>
    </row>
    <row r="17725" spans="37:37">
      <c r="AK17725" s="267"/>
    </row>
    <row r="17726" spans="37:37">
      <c r="AK17726" s="267"/>
    </row>
    <row r="17727" spans="37:37">
      <c r="AK17727" s="267"/>
    </row>
    <row r="17728" spans="37:37">
      <c r="AK17728" s="267"/>
    </row>
    <row r="17729" spans="37:37">
      <c r="AK17729" s="267"/>
    </row>
    <row r="17730" spans="37:37">
      <c r="AK17730" s="267"/>
    </row>
    <row r="17731" spans="37:37">
      <c r="AK17731" s="267"/>
    </row>
    <row r="17732" spans="37:37">
      <c r="AK17732" s="267"/>
    </row>
    <row r="17733" spans="37:37">
      <c r="AK17733" s="267"/>
    </row>
    <row r="17734" spans="37:37">
      <c r="AK17734" s="267"/>
    </row>
    <row r="17735" spans="37:37">
      <c r="AK17735" s="267"/>
    </row>
    <row r="17736" spans="37:37">
      <c r="AK17736" s="267"/>
    </row>
    <row r="17737" spans="37:37">
      <c r="AK17737" s="267"/>
    </row>
    <row r="17738" spans="37:37">
      <c r="AK17738" s="267"/>
    </row>
    <row r="17739" spans="37:37">
      <c r="AK17739" s="267"/>
    </row>
    <row r="17740" spans="37:37">
      <c r="AK17740" s="267"/>
    </row>
    <row r="17741" spans="37:37">
      <c r="AK17741" s="267"/>
    </row>
    <row r="17742" spans="37:37">
      <c r="AK17742" s="267"/>
    </row>
    <row r="17743" spans="37:37">
      <c r="AK17743" s="267"/>
    </row>
    <row r="17744" spans="37:37">
      <c r="AK17744" s="267"/>
    </row>
    <row r="17745" spans="37:37">
      <c r="AK17745" s="267"/>
    </row>
    <row r="17746" spans="37:37">
      <c r="AK17746" s="267"/>
    </row>
    <row r="17747" spans="37:37">
      <c r="AK17747" s="267"/>
    </row>
    <row r="17748" spans="37:37">
      <c r="AK17748" s="267"/>
    </row>
    <row r="17749" spans="37:37">
      <c r="AK17749" s="267"/>
    </row>
    <row r="17750" spans="37:37">
      <c r="AK17750" s="267"/>
    </row>
    <row r="17751" spans="37:37">
      <c r="AK17751" s="267"/>
    </row>
    <row r="17752" spans="37:37">
      <c r="AK17752" s="267"/>
    </row>
    <row r="17753" spans="37:37">
      <c r="AK17753" s="267"/>
    </row>
    <row r="17754" spans="37:37">
      <c r="AK17754" s="267"/>
    </row>
    <row r="17755" spans="37:37">
      <c r="AK17755" s="267"/>
    </row>
    <row r="17756" spans="37:37">
      <c r="AK17756" s="267"/>
    </row>
    <row r="17757" spans="37:37">
      <c r="AK17757" s="267"/>
    </row>
    <row r="17758" spans="37:37">
      <c r="AK17758" s="267"/>
    </row>
    <row r="17759" spans="37:37">
      <c r="AK17759" s="267"/>
    </row>
    <row r="17760" spans="37:37">
      <c r="AK17760" s="267"/>
    </row>
    <row r="17761" spans="37:37">
      <c r="AK17761" s="267"/>
    </row>
    <row r="17762" spans="37:37">
      <c r="AK17762" s="267"/>
    </row>
    <row r="17763" spans="37:37">
      <c r="AK17763" s="267"/>
    </row>
    <row r="17764" spans="37:37">
      <c r="AK17764" s="267"/>
    </row>
    <row r="17765" spans="37:37">
      <c r="AK17765" s="267"/>
    </row>
    <row r="17766" spans="37:37">
      <c r="AK17766" s="267"/>
    </row>
    <row r="17767" spans="37:37">
      <c r="AK17767" s="267"/>
    </row>
    <row r="17768" spans="37:37">
      <c r="AK17768" s="267"/>
    </row>
    <row r="17769" spans="37:37">
      <c r="AK17769" s="267"/>
    </row>
    <row r="17770" spans="37:37">
      <c r="AK17770" s="267"/>
    </row>
    <row r="17771" spans="37:37">
      <c r="AK17771" s="267"/>
    </row>
    <row r="17772" spans="37:37">
      <c r="AK17772" s="267"/>
    </row>
    <row r="17773" spans="37:37">
      <c r="AK17773" s="267"/>
    </row>
    <row r="17774" spans="37:37">
      <c r="AK17774" s="267"/>
    </row>
    <row r="17775" spans="37:37">
      <c r="AK17775" s="267"/>
    </row>
    <row r="17776" spans="37:37">
      <c r="AK17776" s="267"/>
    </row>
    <row r="17777" spans="37:37">
      <c r="AK17777" s="267"/>
    </row>
    <row r="17778" spans="37:37">
      <c r="AK17778" s="267"/>
    </row>
    <row r="17779" spans="37:37">
      <c r="AK17779" s="267"/>
    </row>
    <row r="17780" spans="37:37">
      <c r="AK17780" s="267"/>
    </row>
    <row r="17781" spans="37:37">
      <c r="AK17781" s="267"/>
    </row>
    <row r="17782" spans="37:37">
      <c r="AK17782" s="267"/>
    </row>
    <row r="17783" spans="37:37">
      <c r="AK17783" s="267"/>
    </row>
    <row r="17784" spans="37:37">
      <c r="AK17784" s="267"/>
    </row>
    <row r="17785" spans="37:37">
      <c r="AK17785" s="267"/>
    </row>
    <row r="17786" spans="37:37">
      <c r="AK17786" s="267"/>
    </row>
    <row r="17787" spans="37:37">
      <c r="AK17787" s="267"/>
    </row>
    <row r="17788" spans="37:37">
      <c r="AK17788" s="267"/>
    </row>
    <row r="17789" spans="37:37">
      <c r="AK17789" s="267"/>
    </row>
    <row r="17790" spans="37:37">
      <c r="AK17790" s="267"/>
    </row>
    <row r="17791" spans="37:37">
      <c r="AK17791" s="267"/>
    </row>
    <row r="17792" spans="37:37">
      <c r="AK17792" s="267"/>
    </row>
    <row r="17793" spans="37:37">
      <c r="AK17793" s="267"/>
    </row>
    <row r="17794" spans="37:37">
      <c r="AK17794" s="267"/>
    </row>
    <row r="17795" spans="37:37">
      <c r="AK17795" s="267"/>
    </row>
    <row r="17796" spans="37:37">
      <c r="AK17796" s="267"/>
    </row>
    <row r="17797" spans="37:37">
      <c r="AK17797" s="267"/>
    </row>
    <row r="17798" spans="37:37">
      <c r="AK17798" s="267"/>
    </row>
    <row r="17799" spans="37:37">
      <c r="AK17799" s="267"/>
    </row>
    <row r="17800" spans="37:37">
      <c r="AK17800" s="267"/>
    </row>
    <row r="17801" spans="37:37">
      <c r="AK17801" s="267"/>
    </row>
    <row r="17802" spans="37:37">
      <c r="AK17802" s="267"/>
    </row>
    <row r="17803" spans="37:37">
      <c r="AK17803" s="267"/>
    </row>
    <row r="17804" spans="37:37">
      <c r="AK17804" s="267"/>
    </row>
    <row r="17805" spans="37:37">
      <c r="AK17805" s="267"/>
    </row>
    <row r="17806" spans="37:37">
      <c r="AK17806" s="267"/>
    </row>
    <row r="17807" spans="37:37">
      <c r="AK17807" s="267"/>
    </row>
    <row r="17808" spans="37:37">
      <c r="AK17808" s="267"/>
    </row>
    <row r="17809" spans="37:37">
      <c r="AK17809" s="267"/>
    </row>
    <row r="17810" spans="37:37">
      <c r="AK17810" s="267"/>
    </row>
    <row r="17811" spans="37:37">
      <c r="AK17811" s="267"/>
    </row>
    <row r="17812" spans="37:37">
      <c r="AK17812" s="267"/>
    </row>
    <row r="17813" spans="37:37">
      <c r="AK17813" s="267"/>
    </row>
    <row r="17814" spans="37:37">
      <c r="AK17814" s="267"/>
    </row>
    <row r="17815" spans="37:37">
      <c r="AK17815" s="267"/>
    </row>
    <row r="17816" spans="37:37">
      <c r="AK17816" s="267"/>
    </row>
    <row r="17817" spans="37:37">
      <c r="AK17817" s="267"/>
    </row>
    <row r="17818" spans="37:37">
      <c r="AK17818" s="267"/>
    </row>
    <row r="17819" spans="37:37">
      <c r="AK17819" s="267"/>
    </row>
    <row r="17820" spans="37:37">
      <c r="AK17820" s="267"/>
    </row>
    <row r="17821" spans="37:37">
      <c r="AK17821" s="267"/>
    </row>
    <row r="17822" spans="37:37">
      <c r="AK17822" s="267"/>
    </row>
    <row r="17823" spans="37:37">
      <c r="AK17823" s="267"/>
    </row>
    <row r="17824" spans="37:37">
      <c r="AK17824" s="267"/>
    </row>
    <row r="17825" spans="37:37">
      <c r="AK17825" s="267"/>
    </row>
    <row r="17826" spans="37:37">
      <c r="AK17826" s="267"/>
    </row>
    <row r="17827" spans="37:37">
      <c r="AK17827" s="267"/>
    </row>
    <row r="17828" spans="37:37">
      <c r="AK17828" s="267"/>
    </row>
    <row r="17829" spans="37:37">
      <c r="AK17829" s="267"/>
    </row>
    <row r="17830" spans="37:37">
      <c r="AK17830" s="267"/>
    </row>
    <row r="17831" spans="37:37">
      <c r="AK17831" s="267"/>
    </row>
    <row r="17832" spans="37:37">
      <c r="AK17832" s="267"/>
    </row>
    <row r="17833" spans="37:37">
      <c r="AK17833" s="267"/>
    </row>
    <row r="17834" spans="37:37">
      <c r="AK17834" s="267"/>
    </row>
    <row r="17835" spans="37:37">
      <c r="AK17835" s="267"/>
    </row>
    <row r="17836" spans="37:37">
      <c r="AK17836" s="267"/>
    </row>
    <row r="17837" spans="37:37">
      <c r="AK17837" s="267"/>
    </row>
    <row r="17838" spans="37:37">
      <c r="AK17838" s="267"/>
    </row>
    <row r="17839" spans="37:37">
      <c r="AK17839" s="267"/>
    </row>
    <row r="17840" spans="37:37">
      <c r="AK17840" s="267"/>
    </row>
    <row r="17841" spans="37:37">
      <c r="AK17841" s="267"/>
    </row>
    <row r="17842" spans="37:37">
      <c r="AK17842" s="267"/>
    </row>
    <row r="17843" spans="37:37">
      <c r="AK17843" s="267"/>
    </row>
    <row r="17844" spans="37:37">
      <c r="AK17844" s="267"/>
    </row>
    <row r="17845" spans="37:37">
      <c r="AK17845" s="267"/>
    </row>
    <row r="17846" spans="37:37">
      <c r="AK17846" s="267"/>
    </row>
    <row r="17847" spans="37:37">
      <c r="AK17847" s="267"/>
    </row>
    <row r="17848" spans="37:37">
      <c r="AK17848" s="267"/>
    </row>
    <row r="17849" spans="37:37">
      <c r="AK17849" s="267"/>
    </row>
    <row r="17850" spans="37:37">
      <c r="AK17850" s="267"/>
    </row>
    <row r="17851" spans="37:37">
      <c r="AK17851" s="267"/>
    </row>
    <row r="17852" spans="37:37">
      <c r="AK17852" s="267"/>
    </row>
    <row r="17853" spans="37:37">
      <c r="AK17853" s="267"/>
    </row>
    <row r="17854" spans="37:37">
      <c r="AK17854" s="267"/>
    </row>
    <row r="17855" spans="37:37">
      <c r="AK17855" s="267"/>
    </row>
    <row r="17856" spans="37:37">
      <c r="AK17856" s="267"/>
    </row>
    <row r="17857" spans="37:37">
      <c r="AK17857" s="267"/>
    </row>
    <row r="17858" spans="37:37">
      <c r="AK17858" s="267"/>
    </row>
    <row r="17859" spans="37:37">
      <c r="AK17859" s="267"/>
    </row>
    <row r="17860" spans="37:37">
      <c r="AK17860" s="267"/>
    </row>
    <row r="17861" spans="37:37">
      <c r="AK17861" s="267"/>
    </row>
    <row r="17862" spans="37:37">
      <c r="AK17862" s="267"/>
    </row>
    <row r="17863" spans="37:37">
      <c r="AK17863" s="267"/>
    </row>
    <row r="17864" spans="37:37">
      <c r="AK17864" s="267"/>
    </row>
    <row r="17865" spans="37:37">
      <c r="AK17865" s="267"/>
    </row>
    <row r="17866" spans="37:37">
      <c r="AK17866" s="267"/>
    </row>
    <row r="17867" spans="37:37">
      <c r="AK17867" s="267"/>
    </row>
    <row r="17868" spans="37:37">
      <c r="AK17868" s="267"/>
    </row>
    <row r="17869" spans="37:37">
      <c r="AK17869" s="267"/>
    </row>
    <row r="17870" spans="37:37">
      <c r="AK17870" s="267"/>
    </row>
    <row r="17871" spans="37:37">
      <c r="AK17871" s="267"/>
    </row>
    <row r="17872" spans="37:37">
      <c r="AK17872" s="267"/>
    </row>
    <row r="17873" spans="37:37">
      <c r="AK17873" s="267"/>
    </row>
    <row r="17874" spans="37:37">
      <c r="AK17874" s="267"/>
    </row>
    <row r="17875" spans="37:37">
      <c r="AK17875" s="267"/>
    </row>
    <row r="17876" spans="37:37">
      <c r="AK17876" s="267"/>
    </row>
    <row r="17877" spans="37:37">
      <c r="AK17877" s="267"/>
    </row>
    <row r="17878" spans="37:37">
      <c r="AK17878" s="267"/>
    </row>
    <row r="17879" spans="37:37">
      <c r="AK17879" s="267"/>
    </row>
    <row r="17880" spans="37:37">
      <c r="AK17880" s="267"/>
    </row>
    <row r="17881" spans="37:37">
      <c r="AK17881" s="267"/>
    </row>
    <row r="17882" spans="37:37">
      <c r="AK17882" s="267"/>
    </row>
    <row r="17883" spans="37:37">
      <c r="AK17883" s="267"/>
    </row>
    <row r="17884" spans="37:37">
      <c r="AK17884" s="267"/>
    </row>
    <row r="17885" spans="37:37">
      <c r="AK17885" s="267"/>
    </row>
    <row r="17886" spans="37:37">
      <c r="AK17886" s="267"/>
    </row>
    <row r="17887" spans="37:37">
      <c r="AK17887" s="267"/>
    </row>
    <row r="17888" spans="37:37">
      <c r="AK17888" s="267"/>
    </row>
    <row r="17889" spans="37:37">
      <c r="AK17889" s="267"/>
    </row>
    <row r="17890" spans="37:37">
      <c r="AK17890" s="267"/>
    </row>
    <row r="17891" spans="37:37">
      <c r="AK17891" s="267"/>
    </row>
    <row r="17892" spans="37:37">
      <c r="AK17892" s="267"/>
    </row>
    <row r="17893" spans="37:37">
      <c r="AK17893" s="267"/>
    </row>
    <row r="17894" spans="37:37">
      <c r="AK17894" s="267"/>
    </row>
    <row r="17895" spans="37:37">
      <c r="AK17895" s="267"/>
    </row>
    <row r="17896" spans="37:37">
      <c r="AK17896" s="267"/>
    </row>
    <row r="17897" spans="37:37">
      <c r="AK17897" s="267"/>
    </row>
    <row r="17898" spans="37:37">
      <c r="AK17898" s="267"/>
    </row>
    <row r="17899" spans="37:37">
      <c r="AK17899" s="267"/>
    </row>
    <row r="17900" spans="37:37">
      <c r="AK17900" s="267"/>
    </row>
    <row r="17901" spans="37:37">
      <c r="AK17901" s="267"/>
    </row>
    <row r="17902" spans="37:37">
      <c r="AK17902" s="267"/>
    </row>
    <row r="17903" spans="37:37">
      <c r="AK17903" s="267"/>
    </row>
    <row r="17904" spans="37:37">
      <c r="AK17904" s="267"/>
    </row>
    <row r="17905" spans="37:37">
      <c r="AK17905" s="267"/>
    </row>
    <row r="17906" spans="37:37">
      <c r="AK17906" s="267"/>
    </row>
    <row r="17907" spans="37:37">
      <c r="AK17907" s="267"/>
    </row>
    <row r="17908" spans="37:37">
      <c r="AK17908" s="267"/>
    </row>
    <row r="17909" spans="37:37">
      <c r="AK17909" s="267"/>
    </row>
    <row r="17910" spans="37:37">
      <c r="AK17910" s="267"/>
    </row>
    <row r="17911" spans="37:37">
      <c r="AK17911" s="267"/>
    </row>
    <row r="17912" spans="37:37">
      <c r="AK17912" s="267"/>
    </row>
    <row r="17913" spans="37:37">
      <c r="AK17913" s="267"/>
    </row>
    <row r="17914" spans="37:37">
      <c r="AK17914" s="267"/>
    </row>
    <row r="17915" spans="37:37">
      <c r="AK17915" s="267"/>
    </row>
    <row r="17916" spans="37:37">
      <c r="AK17916" s="267"/>
    </row>
    <row r="17917" spans="37:37">
      <c r="AK17917" s="267"/>
    </row>
    <row r="17918" spans="37:37">
      <c r="AK17918" s="267"/>
    </row>
    <row r="17919" spans="37:37">
      <c r="AK17919" s="267"/>
    </row>
    <row r="17920" spans="37:37">
      <c r="AK17920" s="267"/>
    </row>
    <row r="17921" spans="37:37">
      <c r="AK17921" s="267"/>
    </row>
    <row r="17922" spans="37:37">
      <c r="AK17922" s="267"/>
    </row>
    <row r="17923" spans="37:37">
      <c r="AK17923" s="267"/>
    </row>
    <row r="17924" spans="37:37">
      <c r="AK17924" s="267"/>
    </row>
    <row r="17925" spans="37:37">
      <c r="AK17925" s="267"/>
    </row>
    <row r="17926" spans="37:37">
      <c r="AK17926" s="267"/>
    </row>
    <row r="17927" spans="37:37">
      <c r="AK17927" s="267"/>
    </row>
    <row r="17928" spans="37:37">
      <c r="AK17928" s="267"/>
    </row>
    <row r="17929" spans="37:37">
      <c r="AK17929" s="267"/>
    </row>
    <row r="17930" spans="37:37">
      <c r="AK17930" s="267"/>
    </row>
    <row r="17931" spans="37:37">
      <c r="AK17931" s="267"/>
    </row>
    <row r="17932" spans="37:37">
      <c r="AK17932" s="267"/>
    </row>
    <row r="17933" spans="37:37">
      <c r="AK17933" s="267"/>
    </row>
    <row r="17934" spans="37:37">
      <c r="AK17934" s="267"/>
    </row>
    <row r="17935" spans="37:37">
      <c r="AK17935" s="267"/>
    </row>
    <row r="17936" spans="37:37">
      <c r="AK17936" s="267"/>
    </row>
    <row r="17937" spans="37:37">
      <c r="AK17937" s="267"/>
    </row>
    <row r="17938" spans="37:37">
      <c r="AK17938" s="267"/>
    </row>
    <row r="17939" spans="37:37">
      <c r="AK17939" s="267"/>
    </row>
    <row r="17940" spans="37:37">
      <c r="AK17940" s="267"/>
    </row>
    <row r="17941" spans="37:37">
      <c r="AK17941" s="267"/>
    </row>
    <row r="17942" spans="37:37">
      <c r="AK17942" s="267"/>
    </row>
    <row r="17943" spans="37:37">
      <c r="AK17943" s="267"/>
    </row>
    <row r="17944" spans="37:37">
      <c r="AK17944" s="267"/>
    </row>
    <row r="17945" spans="37:37">
      <c r="AK17945" s="267"/>
    </row>
    <row r="17946" spans="37:37">
      <c r="AK17946" s="267"/>
    </row>
    <row r="17947" spans="37:37">
      <c r="AK17947" s="267"/>
    </row>
    <row r="17948" spans="37:37">
      <c r="AK17948" s="267"/>
    </row>
    <row r="17949" spans="37:37">
      <c r="AK17949" s="267"/>
    </row>
    <row r="17950" spans="37:37">
      <c r="AK17950" s="267"/>
    </row>
    <row r="17951" spans="37:37">
      <c r="AK17951" s="267"/>
    </row>
    <row r="17952" spans="37:37">
      <c r="AK17952" s="267"/>
    </row>
    <row r="17953" spans="37:37">
      <c r="AK17953" s="267"/>
    </row>
    <row r="17954" spans="37:37">
      <c r="AK17954" s="267"/>
    </row>
    <row r="17955" spans="37:37">
      <c r="AK17955" s="267"/>
    </row>
    <row r="17956" spans="37:37">
      <c r="AK17956" s="267"/>
    </row>
    <row r="17957" spans="37:37">
      <c r="AK17957" s="267"/>
    </row>
    <row r="17958" spans="37:37">
      <c r="AK17958" s="267"/>
    </row>
    <row r="17959" spans="37:37">
      <c r="AK17959" s="267"/>
    </row>
    <row r="17960" spans="37:37">
      <c r="AK17960" s="267"/>
    </row>
    <row r="17961" spans="37:37">
      <c r="AK17961" s="267"/>
    </row>
    <row r="17962" spans="37:37">
      <c r="AK17962" s="267"/>
    </row>
    <row r="17963" spans="37:37">
      <c r="AK17963" s="267"/>
    </row>
    <row r="17964" spans="37:37">
      <c r="AK17964" s="267"/>
    </row>
    <row r="17965" spans="37:37">
      <c r="AK17965" s="267"/>
    </row>
    <row r="17966" spans="37:37">
      <c r="AK17966" s="267"/>
    </row>
    <row r="17967" spans="37:37">
      <c r="AK17967" s="267"/>
    </row>
    <row r="17968" spans="37:37">
      <c r="AK17968" s="267"/>
    </row>
    <row r="17969" spans="37:37">
      <c r="AK17969" s="267"/>
    </row>
    <row r="17970" spans="37:37">
      <c r="AK17970" s="267"/>
    </row>
    <row r="17971" spans="37:37">
      <c r="AK17971" s="267"/>
    </row>
    <row r="17972" spans="37:37">
      <c r="AK17972" s="267"/>
    </row>
    <row r="17973" spans="37:37">
      <c r="AK17973" s="267"/>
    </row>
    <row r="17974" spans="37:37">
      <c r="AK17974" s="267"/>
    </row>
    <row r="17975" spans="37:37">
      <c r="AK17975" s="267"/>
    </row>
    <row r="17976" spans="37:37">
      <c r="AK17976" s="267"/>
    </row>
    <row r="17977" spans="37:37">
      <c r="AK17977" s="267"/>
    </row>
    <row r="17978" spans="37:37">
      <c r="AK17978" s="267"/>
    </row>
    <row r="17979" spans="37:37">
      <c r="AK17979" s="267"/>
    </row>
    <row r="17980" spans="37:37">
      <c r="AK17980" s="267"/>
    </row>
    <row r="17981" spans="37:37">
      <c r="AK17981" s="267"/>
    </row>
    <row r="17982" spans="37:37">
      <c r="AK17982" s="267"/>
    </row>
    <row r="17983" spans="37:37">
      <c r="AK17983" s="267"/>
    </row>
    <row r="17984" spans="37:37">
      <c r="AK17984" s="267"/>
    </row>
    <row r="17985" spans="37:37">
      <c r="AK17985" s="267"/>
    </row>
    <row r="17986" spans="37:37">
      <c r="AK17986" s="267"/>
    </row>
    <row r="17987" spans="37:37">
      <c r="AK17987" s="267"/>
    </row>
    <row r="17988" spans="37:37">
      <c r="AK17988" s="267"/>
    </row>
    <row r="17989" spans="37:37">
      <c r="AK17989" s="267"/>
    </row>
    <row r="17990" spans="37:37">
      <c r="AK17990" s="267"/>
    </row>
    <row r="17991" spans="37:37">
      <c r="AK17991" s="267"/>
    </row>
    <row r="17992" spans="37:37">
      <c r="AK17992" s="267"/>
    </row>
    <row r="17993" spans="37:37">
      <c r="AK17993" s="267"/>
    </row>
    <row r="17994" spans="37:37">
      <c r="AK17994" s="267"/>
    </row>
    <row r="17995" spans="37:37">
      <c r="AK17995" s="267"/>
    </row>
    <row r="17996" spans="37:37">
      <c r="AK17996" s="267"/>
    </row>
    <row r="17997" spans="37:37">
      <c r="AK17997" s="267"/>
    </row>
    <row r="17998" spans="37:37">
      <c r="AK17998" s="267"/>
    </row>
    <row r="17999" spans="37:37">
      <c r="AK17999" s="267"/>
    </row>
    <row r="18000" spans="37:37">
      <c r="AK18000" s="267"/>
    </row>
    <row r="18001" spans="37:37">
      <c r="AK18001" s="267"/>
    </row>
    <row r="18002" spans="37:37">
      <c r="AK18002" s="267"/>
    </row>
    <row r="18003" spans="37:37">
      <c r="AK18003" s="267"/>
    </row>
    <row r="18004" spans="37:37">
      <c r="AK18004" s="267"/>
    </row>
    <row r="18005" spans="37:37">
      <c r="AK18005" s="267"/>
    </row>
    <row r="18006" spans="37:37">
      <c r="AK18006" s="267"/>
    </row>
    <row r="18007" spans="37:37">
      <c r="AK18007" s="267"/>
    </row>
    <row r="18008" spans="37:37">
      <c r="AK18008" s="267"/>
    </row>
    <row r="18009" spans="37:37">
      <c r="AK18009" s="267"/>
    </row>
    <row r="18010" spans="37:37">
      <c r="AK18010" s="267"/>
    </row>
    <row r="18011" spans="37:37">
      <c r="AK18011" s="267"/>
    </row>
    <row r="18012" spans="37:37">
      <c r="AK18012" s="267"/>
    </row>
    <row r="18013" spans="37:37">
      <c r="AK18013" s="267"/>
    </row>
    <row r="18014" spans="37:37">
      <c r="AK18014" s="267"/>
    </row>
    <row r="18015" spans="37:37">
      <c r="AK18015" s="267"/>
    </row>
    <row r="18016" spans="37:37">
      <c r="AK18016" s="267"/>
    </row>
    <row r="18017" spans="37:37">
      <c r="AK18017" s="267"/>
    </row>
    <row r="18018" spans="37:37">
      <c r="AK18018" s="267"/>
    </row>
    <row r="18019" spans="37:37">
      <c r="AK18019" s="267"/>
    </row>
    <row r="18020" spans="37:37">
      <c r="AK18020" s="267"/>
    </row>
    <row r="18021" spans="37:37">
      <c r="AK18021" s="267"/>
    </row>
    <row r="18022" spans="37:37">
      <c r="AK18022" s="267"/>
    </row>
    <row r="18023" spans="37:37">
      <c r="AK18023" s="267"/>
    </row>
    <row r="18024" spans="37:37">
      <c r="AK18024" s="267"/>
    </row>
    <row r="18025" spans="37:37">
      <c r="AK18025" s="267"/>
    </row>
    <row r="18026" spans="37:37">
      <c r="AK18026" s="267"/>
    </row>
    <row r="18027" spans="37:37">
      <c r="AK18027" s="267"/>
    </row>
    <row r="18028" spans="37:37">
      <c r="AK18028" s="267"/>
    </row>
    <row r="18029" spans="37:37">
      <c r="AK18029" s="267"/>
    </row>
    <row r="18030" spans="37:37">
      <c r="AK18030" s="267"/>
    </row>
    <row r="18031" spans="37:37">
      <c r="AK18031" s="267"/>
    </row>
    <row r="18032" spans="37:37">
      <c r="AK18032" s="267"/>
    </row>
    <row r="18033" spans="37:37">
      <c r="AK18033" s="267"/>
    </row>
    <row r="18034" spans="37:37">
      <c r="AK18034" s="267"/>
    </row>
    <row r="18035" spans="37:37">
      <c r="AK18035" s="267"/>
    </row>
    <row r="18036" spans="37:37">
      <c r="AK18036" s="267"/>
    </row>
    <row r="18037" spans="37:37">
      <c r="AK18037" s="267"/>
    </row>
    <row r="18038" spans="37:37">
      <c r="AK18038" s="267"/>
    </row>
    <row r="18039" spans="37:37">
      <c r="AK18039" s="267"/>
    </row>
    <row r="18040" spans="37:37">
      <c r="AK18040" s="267"/>
    </row>
    <row r="18041" spans="37:37">
      <c r="AK18041" s="267"/>
    </row>
    <row r="18042" spans="37:37">
      <c r="AK18042" s="267"/>
    </row>
    <row r="18043" spans="37:37">
      <c r="AK18043" s="267"/>
    </row>
    <row r="18044" spans="37:37">
      <c r="AK18044" s="267"/>
    </row>
    <row r="18045" spans="37:37">
      <c r="AK18045" s="267"/>
    </row>
    <row r="18046" spans="37:37">
      <c r="AK18046" s="267"/>
    </row>
    <row r="18047" spans="37:37">
      <c r="AK18047" s="267"/>
    </row>
    <row r="18048" spans="37:37">
      <c r="AK18048" s="267"/>
    </row>
    <row r="18049" spans="37:37">
      <c r="AK18049" s="267"/>
    </row>
    <row r="18050" spans="37:37">
      <c r="AK18050" s="267"/>
    </row>
    <row r="18051" spans="37:37">
      <c r="AK18051" s="267"/>
    </row>
    <row r="18052" spans="37:37">
      <c r="AK18052" s="267"/>
    </row>
    <row r="18053" spans="37:37">
      <c r="AK18053" s="267"/>
    </row>
    <row r="18054" spans="37:37">
      <c r="AK18054" s="267"/>
    </row>
    <row r="18055" spans="37:37">
      <c r="AK18055" s="267"/>
    </row>
    <row r="18056" spans="37:37">
      <c r="AK18056" s="267"/>
    </row>
    <row r="18057" spans="37:37">
      <c r="AK18057" s="267"/>
    </row>
    <row r="18058" spans="37:37">
      <c r="AK18058" s="267"/>
    </row>
    <row r="18059" spans="37:37">
      <c r="AK18059" s="267"/>
    </row>
    <row r="18060" spans="37:37">
      <c r="AK18060" s="267"/>
    </row>
    <row r="18061" spans="37:37">
      <c r="AK18061" s="267"/>
    </row>
    <row r="18062" spans="37:37">
      <c r="AK18062" s="267"/>
    </row>
    <row r="18063" spans="37:37">
      <c r="AK18063" s="267"/>
    </row>
    <row r="18064" spans="37:37">
      <c r="AK18064" s="267"/>
    </row>
    <row r="18065" spans="37:37">
      <c r="AK18065" s="267"/>
    </row>
    <row r="18066" spans="37:37">
      <c r="AK18066" s="267"/>
    </row>
    <row r="18067" spans="37:37">
      <c r="AK18067" s="267"/>
    </row>
    <row r="18068" spans="37:37">
      <c r="AK18068" s="267"/>
    </row>
    <row r="18069" spans="37:37">
      <c r="AK18069" s="267"/>
    </row>
    <row r="18070" spans="37:37">
      <c r="AK18070" s="267"/>
    </row>
    <row r="18071" spans="37:37">
      <c r="AK18071" s="267"/>
    </row>
    <row r="18072" spans="37:37">
      <c r="AK18072" s="267"/>
    </row>
    <row r="18073" spans="37:37">
      <c r="AK18073" s="267"/>
    </row>
    <row r="18074" spans="37:37">
      <c r="AK18074" s="267"/>
    </row>
    <row r="18075" spans="37:37">
      <c r="AK18075" s="267"/>
    </row>
    <row r="18076" spans="37:37">
      <c r="AK18076" s="267"/>
    </row>
    <row r="18077" spans="37:37">
      <c r="AK18077" s="267"/>
    </row>
    <row r="18078" spans="37:37">
      <c r="AK18078" s="267"/>
    </row>
    <row r="18079" spans="37:37">
      <c r="AK18079" s="267"/>
    </row>
    <row r="18080" spans="37:37">
      <c r="AK18080" s="267"/>
    </row>
    <row r="18081" spans="37:37">
      <c r="AK18081" s="267"/>
    </row>
    <row r="18082" spans="37:37">
      <c r="AK18082" s="267"/>
    </row>
    <row r="18083" spans="37:37">
      <c r="AK18083" s="267"/>
    </row>
    <row r="18084" spans="37:37">
      <c r="AK18084" s="267"/>
    </row>
    <row r="18085" spans="37:37">
      <c r="AK18085" s="267"/>
    </row>
    <row r="18086" spans="37:37">
      <c r="AK18086" s="267"/>
    </row>
    <row r="18087" spans="37:37">
      <c r="AK18087" s="267"/>
    </row>
    <row r="18088" spans="37:37">
      <c r="AK18088" s="267"/>
    </row>
    <row r="18089" spans="37:37">
      <c r="AK18089" s="267"/>
    </row>
    <row r="18090" spans="37:37">
      <c r="AK18090" s="267"/>
    </row>
    <row r="18091" spans="37:37">
      <c r="AK18091" s="267"/>
    </row>
    <row r="18092" spans="37:37">
      <c r="AK18092" s="267"/>
    </row>
    <row r="18093" spans="37:37">
      <c r="AK18093" s="267"/>
    </row>
    <row r="18094" spans="37:37">
      <c r="AK18094" s="267"/>
    </row>
    <row r="18095" spans="37:37">
      <c r="AK18095" s="267"/>
    </row>
    <row r="18096" spans="37:37">
      <c r="AK18096" s="267"/>
    </row>
    <row r="18097" spans="37:37">
      <c r="AK18097" s="267"/>
    </row>
    <row r="18098" spans="37:37">
      <c r="AK18098" s="267"/>
    </row>
    <row r="18099" spans="37:37">
      <c r="AK18099" s="267"/>
    </row>
    <row r="18100" spans="37:37">
      <c r="AK18100" s="267"/>
    </row>
    <row r="18101" spans="37:37">
      <c r="AK18101" s="267"/>
    </row>
    <row r="18102" spans="37:37">
      <c r="AK18102" s="267"/>
    </row>
    <row r="18103" spans="37:37">
      <c r="AK18103" s="267"/>
    </row>
    <row r="18104" spans="37:37">
      <c r="AK18104" s="267"/>
    </row>
    <row r="18105" spans="37:37">
      <c r="AK18105" s="267"/>
    </row>
    <row r="18106" spans="37:37">
      <c r="AK18106" s="267"/>
    </row>
    <row r="18107" spans="37:37">
      <c r="AK18107" s="267"/>
    </row>
    <row r="18108" spans="37:37">
      <c r="AK18108" s="267"/>
    </row>
    <row r="18109" spans="37:37">
      <c r="AK18109" s="267"/>
    </row>
    <row r="18110" spans="37:37">
      <c r="AK18110" s="267"/>
    </row>
    <row r="18111" spans="37:37">
      <c r="AK18111" s="267"/>
    </row>
    <row r="18112" spans="37:37">
      <c r="AK18112" s="267"/>
    </row>
    <row r="18113" spans="37:37">
      <c r="AK18113" s="267"/>
    </row>
    <row r="18114" spans="37:37">
      <c r="AK18114" s="267"/>
    </row>
    <row r="18115" spans="37:37">
      <c r="AK18115" s="267"/>
    </row>
    <row r="18116" spans="37:37">
      <c r="AK18116" s="267"/>
    </row>
    <row r="18117" spans="37:37">
      <c r="AK18117" s="267"/>
    </row>
    <row r="18118" spans="37:37">
      <c r="AK18118" s="267"/>
    </row>
    <row r="18119" spans="37:37">
      <c r="AK18119" s="267"/>
    </row>
    <row r="18120" spans="37:37">
      <c r="AK18120" s="267"/>
    </row>
    <row r="18121" spans="37:37">
      <c r="AK18121" s="267"/>
    </row>
    <row r="18122" spans="37:37">
      <c r="AK18122" s="267"/>
    </row>
    <row r="18123" spans="37:37">
      <c r="AK18123" s="267"/>
    </row>
    <row r="18124" spans="37:37">
      <c r="AK18124" s="267"/>
    </row>
    <row r="18125" spans="37:37">
      <c r="AK18125" s="267"/>
    </row>
    <row r="18126" spans="37:37">
      <c r="AK18126" s="267"/>
    </row>
    <row r="18127" spans="37:37">
      <c r="AK18127" s="267"/>
    </row>
    <row r="18128" spans="37:37">
      <c r="AK18128" s="267"/>
    </row>
    <row r="18129" spans="37:37">
      <c r="AK18129" s="267"/>
    </row>
    <row r="18130" spans="37:37">
      <c r="AK18130" s="267"/>
    </row>
    <row r="18131" spans="37:37">
      <c r="AK18131" s="267"/>
    </row>
    <row r="18132" spans="37:37">
      <c r="AK18132" s="267"/>
    </row>
    <row r="18133" spans="37:37">
      <c r="AK18133" s="267"/>
    </row>
    <row r="18134" spans="37:37">
      <c r="AK18134" s="267"/>
    </row>
    <row r="18135" spans="37:37">
      <c r="AK18135" s="267"/>
    </row>
    <row r="18136" spans="37:37">
      <c r="AK18136" s="267"/>
    </row>
    <row r="18137" spans="37:37">
      <c r="AK18137" s="267"/>
    </row>
    <row r="18138" spans="37:37">
      <c r="AK18138" s="267"/>
    </row>
    <row r="18139" spans="37:37">
      <c r="AK18139" s="267"/>
    </row>
    <row r="18140" spans="37:37">
      <c r="AK18140" s="267"/>
    </row>
    <row r="18141" spans="37:37">
      <c r="AK18141" s="267"/>
    </row>
    <row r="18142" spans="37:37">
      <c r="AK18142" s="267"/>
    </row>
    <row r="18143" spans="37:37">
      <c r="AK18143" s="267"/>
    </row>
    <row r="18144" spans="37:37">
      <c r="AK18144" s="267"/>
    </row>
    <row r="18145" spans="37:37">
      <c r="AK18145" s="267"/>
    </row>
    <row r="18146" spans="37:37">
      <c r="AK18146" s="267"/>
    </row>
    <row r="18147" spans="37:37">
      <c r="AK18147" s="267"/>
    </row>
    <row r="18148" spans="37:37">
      <c r="AK18148" s="267"/>
    </row>
    <row r="18149" spans="37:37">
      <c r="AK18149" s="267"/>
    </row>
    <row r="18150" spans="37:37">
      <c r="AK18150" s="267"/>
    </row>
    <row r="18151" spans="37:37">
      <c r="AK18151" s="267"/>
    </row>
    <row r="18152" spans="37:37">
      <c r="AK18152" s="267"/>
    </row>
    <row r="18153" spans="37:37">
      <c r="AK18153" s="267"/>
    </row>
    <row r="18154" spans="37:37">
      <c r="AK18154" s="267"/>
    </row>
    <row r="18155" spans="37:37">
      <c r="AK18155" s="267"/>
    </row>
    <row r="18156" spans="37:37">
      <c r="AK18156" s="267"/>
    </row>
    <row r="18157" spans="37:37">
      <c r="AK18157" s="267"/>
    </row>
    <row r="18158" spans="37:37">
      <c r="AK18158" s="267"/>
    </row>
    <row r="18159" spans="37:37">
      <c r="AK18159" s="267"/>
    </row>
    <row r="18160" spans="37:37">
      <c r="AK18160" s="267"/>
    </row>
    <row r="18161" spans="37:37">
      <c r="AK18161" s="267"/>
    </row>
    <row r="18162" spans="37:37">
      <c r="AK18162" s="267"/>
    </row>
    <row r="18163" spans="37:37">
      <c r="AK18163" s="267"/>
    </row>
    <row r="18164" spans="37:37">
      <c r="AK18164" s="267"/>
    </row>
    <row r="18165" spans="37:37">
      <c r="AK18165" s="267"/>
    </row>
    <row r="18166" spans="37:37">
      <c r="AK18166" s="267"/>
    </row>
    <row r="18167" spans="37:37">
      <c r="AK18167" s="267"/>
    </row>
    <row r="18168" spans="37:37">
      <c r="AK18168" s="267"/>
    </row>
    <row r="18169" spans="37:37">
      <c r="AK18169" s="267"/>
    </row>
    <row r="18170" spans="37:37">
      <c r="AK18170" s="267"/>
    </row>
    <row r="18171" spans="37:37">
      <c r="AK18171" s="267"/>
    </row>
    <row r="18172" spans="37:37">
      <c r="AK18172" s="267"/>
    </row>
    <row r="18173" spans="37:37">
      <c r="AK18173" s="267"/>
    </row>
    <row r="18174" spans="37:37">
      <c r="AK18174" s="267"/>
    </row>
    <row r="18175" spans="37:37">
      <c r="AK18175" s="267"/>
    </row>
    <row r="18176" spans="37:37">
      <c r="AK18176" s="267"/>
    </row>
    <row r="18177" spans="37:37">
      <c r="AK18177" s="267"/>
    </row>
    <row r="18178" spans="37:37">
      <c r="AK18178" s="267"/>
    </row>
    <row r="18179" spans="37:37">
      <c r="AK18179" s="267"/>
    </row>
    <row r="18180" spans="37:37">
      <c r="AK18180" s="267"/>
    </row>
    <row r="18181" spans="37:37">
      <c r="AK18181" s="267"/>
    </row>
    <row r="18182" spans="37:37">
      <c r="AK18182" s="267"/>
    </row>
    <row r="18183" spans="37:37">
      <c r="AK18183" s="267"/>
    </row>
    <row r="18184" spans="37:37">
      <c r="AK18184" s="267"/>
    </row>
    <row r="18185" spans="37:37">
      <c r="AK18185" s="267"/>
    </row>
    <row r="18186" spans="37:37">
      <c r="AK18186" s="267"/>
    </row>
    <row r="18187" spans="37:37">
      <c r="AK18187" s="267"/>
    </row>
    <row r="18188" spans="37:37">
      <c r="AK18188" s="267"/>
    </row>
    <row r="18189" spans="37:37">
      <c r="AK18189" s="267"/>
    </row>
    <row r="18190" spans="37:37">
      <c r="AK18190" s="267"/>
    </row>
    <row r="18191" spans="37:37">
      <c r="AK18191" s="267"/>
    </row>
    <row r="18192" spans="37:37">
      <c r="AK18192" s="267"/>
    </row>
    <row r="18193" spans="37:37">
      <c r="AK18193" s="267"/>
    </row>
    <row r="18194" spans="37:37">
      <c r="AK18194" s="267"/>
    </row>
    <row r="18195" spans="37:37">
      <c r="AK18195" s="267"/>
    </row>
    <row r="18196" spans="37:37">
      <c r="AK18196" s="267"/>
    </row>
    <row r="18197" spans="37:37">
      <c r="AK18197" s="267"/>
    </row>
    <row r="18198" spans="37:37">
      <c r="AK18198" s="267"/>
    </row>
    <row r="18199" spans="37:37">
      <c r="AK18199" s="267"/>
    </row>
    <row r="18200" spans="37:37">
      <c r="AK18200" s="267"/>
    </row>
    <row r="18201" spans="37:37">
      <c r="AK18201" s="267"/>
    </row>
    <row r="18202" spans="37:37">
      <c r="AK18202" s="267"/>
    </row>
    <row r="18203" spans="37:37">
      <c r="AK18203" s="267"/>
    </row>
    <row r="18204" spans="37:37">
      <c r="AK18204" s="267"/>
    </row>
    <row r="18205" spans="37:37">
      <c r="AK18205" s="267"/>
    </row>
    <row r="18206" spans="37:37">
      <c r="AK18206" s="267"/>
    </row>
    <row r="18207" spans="37:37">
      <c r="AK18207" s="267"/>
    </row>
    <row r="18208" spans="37:37">
      <c r="AK18208" s="267"/>
    </row>
    <row r="18209" spans="37:37">
      <c r="AK18209" s="267"/>
    </row>
    <row r="18210" spans="37:37">
      <c r="AK18210" s="267"/>
    </row>
    <row r="18211" spans="37:37">
      <c r="AK18211" s="267"/>
    </row>
    <row r="18212" spans="37:37">
      <c r="AK18212" s="267"/>
    </row>
    <row r="18213" spans="37:37">
      <c r="AK18213" s="267"/>
    </row>
    <row r="18214" spans="37:37">
      <c r="AK18214" s="267"/>
    </row>
    <row r="18215" spans="37:37">
      <c r="AK18215" s="267"/>
    </row>
    <row r="18216" spans="37:37">
      <c r="AK18216" s="267"/>
    </row>
    <row r="18217" spans="37:37">
      <c r="AK18217" s="267"/>
    </row>
    <row r="18218" spans="37:37">
      <c r="AK18218" s="267"/>
    </row>
    <row r="18219" spans="37:37">
      <c r="AK18219" s="267"/>
    </row>
    <row r="18220" spans="37:37">
      <c r="AK18220" s="267"/>
    </row>
    <row r="18221" spans="37:37">
      <c r="AK18221" s="267"/>
    </row>
    <row r="18222" spans="37:37">
      <c r="AK18222" s="267"/>
    </row>
    <row r="18223" spans="37:37">
      <c r="AK18223" s="267"/>
    </row>
    <row r="18224" spans="37:37">
      <c r="AK18224" s="267"/>
    </row>
    <row r="18225" spans="37:37">
      <c r="AK18225" s="267"/>
    </row>
    <row r="18226" spans="37:37">
      <c r="AK18226" s="267"/>
    </row>
    <row r="18227" spans="37:37">
      <c r="AK18227" s="267"/>
    </row>
    <row r="18228" spans="37:37">
      <c r="AK18228" s="267"/>
    </row>
    <row r="18229" spans="37:37">
      <c r="AK18229" s="267"/>
    </row>
    <row r="18230" spans="37:37">
      <c r="AK18230" s="267"/>
    </row>
    <row r="18231" spans="37:37">
      <c r="AK18231" s="267"/>
    </row>
    <row r="18232" spans="37:37">
      <c r="AK18232" s="267"/>
    </row>
    <row r="18233" spans="37:37">
      <c r="AK18233" s="267"/>
    </row>
    <row r="18234" spans="37:37">
      <c r="AK18234" s="267"/>
    </row>
    <row r="18235" spans="37:37">
      <c r="AK18235" s="267"/>
    </row>
    <row r="18236" spans="37:37">
      <c r="AK18236" s="267"/>
    </row>
    <row r="18237" spans="37:37">
      <c r="AK18237" s="267"/>
    </row>
    <row r="18238" spans="37:37">
      <c r="AK18238" s="267"/>
    </row>
    <row r="18239" spans="37:37">
      <c r="AK18239" s="267"/>
    </row>
    <row r="18240" spans="37:37">
      <c r="AK18240" s="267"/>
    </row>
    <row r="18241" spans="37:37">
      <c r="AK18241" s="267"/>
    </row>
    <row r="18242" spans="37:37">
      <c r="AK18242" s="267"/>
    </row>
    <row r="18243" spans="37:37">
      <c r="AK18243" s="267"/>
    </row>
    <row r="18244" spans="37:37">
      <c r="AK18244" s="267"/>
    </row>
    <row r="18245" spans="37:37">
      <c r="AK18245" s="267"/>
    </row>
    <row r="18246" spans="37:37">
      <c r="AK18246" s="267"/>
    </row>
    <row r="18247" spans="37:37">
      <c r="AK18247" s="267"/>
    </row>
    <row r="18248" spans="37:37">
      <c r="AK18248" s="267"/>
    </row>
    <row r="18249" spans="37:37">
      <c r="AK18249" s="267"/>
    </row>
    <row r="18250" spans="37:37">
      <c r="AK18250" s="267"/>
    </row>
    <row r="18251" spans="37:37">
      <c r="AK18251" s="267"/>
    </row>
    <row r="18252" spans="37:37">
      <c r="AK18252" s="267"/>
    </row>
    <row r="18253" spans="37:37">
      <c r="AK18253" s="267"/>
    </row>
    <row r="18254" spans="37:37">
      <c r="AK18254" s="267"/>
    </row>
    <row r="18255" spans="37:37">
      <c r="AK18255" s="267"/>
    </row>
    <row r="18256" spans="37:37">
      <c r="AK18256" s="267"/>
    </row>
    <row r="18257" spans="37:37">
      <c r="AK18257" s="267"/>
    </row>
    <row r="18258" spans="37:37">
      <c r="AK18258" s="267"/>
    </row>
    <row r="18259" spans="37:37">
      <c r="AK18259" s="267"/>
    </row>
    <row r="18260" spans="37:37">
      <c r="AK18260" s="267"/>
    </row>
    <row r="18261" spans="37:37">
      <c r="AK18261" s="267"/>
    </row>
    <row r="18262" spans="37:37">
      <c r="AK18262" s="267"/>
    </row>
    <row r="18263" spans="37:37">
      <c r="AK18263" s="267"/>
    </row>
    <row r="18264" spans="37:37">
      <c r="AK18264" s="267"/>
    </row>
    <row r="18265" spans="37:37">
      <c r="AK18265" s="267"/>
    </row>
    <row r="18266" spans="37:37">
      <c r="AK18266" s="267"/>
    </row>
    <row r="18267" spans="37:37">
      <c r="AK18267" s="267"/>
    </row>
    <row r="18268" spans="37:37">
      <c r="AK18268" s="267"/>
    </row>
    <row r="18269" spans="37:37">
      <c r="AK18269" s="267"/>
    </row>
    <row r="18270" spans="37:37">
      <c r="AK18270" s="267"/>
    </row>
    <row r="18271" spans="37:37">
      <c r="AK18271" s="267"/>
    </row>
    <row r="18272" spans="37:37">
      <c r="AK18272" s="267"/>
    </row>
    <row r="18273" spans="37:37">
      <c r="AK18273" s="267"/>
    </row>
    <row r="18274" spans="37:37">
      <c r="AK18274" s="267"/>
    </row>
    <row r="18275" spans="37:37">
      <c r="AK18275" s="267"/>
    </row>
    <row r="18276" spans="37:37">
      <c r="AK18276" s="267"/>
    </row>
    <row r="18277" spans="37:37">
      <c r="AK18277" s="267"/>
    </row>
    <row r="18278" spans="37:37">
      <c r="AK18278" s="267"/>
    </row>
    <row r="18279" spans="37:37">
      <c r="AK18279" s="267"/>
    </row>
    <row r="18280" spans="37:37">
      <c r="AK18280" s="267"/>
    </row>
    <row r="18281" spans="37:37">
      <c r="AK18281" s="267"/>
    </row>
    <row r="18282" spans="37:37">
      <c r="AK18282" s="267"/>
    </row>
    <row r="18283" spans="37:37">
      <c r="AK18283" s="267"/>
    </row>
    <row r="18284" spans="37:37">
      <c r="AK18284" s="267"/>
    </row>
    <row r="18285" spans="37:37">
      <c r="AK18285" s="267"/>
    </row>
    <row r="18286" spans="37:37">
      <c r="AK18286" s="267"/>
    </row>
    <row r="18287" spans="37:37">
      <c r="AK18287" s="267"/>
    </row>
    <row r="18288" spans="37:37">
      <c r="AK18288" s="267"/>
    </row>
    <row r="18289" spans="37:37">
      <c r="AK18289" s="267"/>
    </row>
    <row r="18290" spans="37:37">
      <c r="AK18290" s="267"/>
    </row>
    <row r="18291" spans="37:37">
      <c r="AK18291" s="267"/>
    </row>
    <row r="18292" spans="37:37">
      <c r="AK18292" s="267"/>
    </row>
    <row r="18293" spans="37:37">
      <c r="AK18293" s="267"/>
    </row>
    <row r="18294" spans="37:37">
      <c r="AK18294" s="267"/>
    </row>
    <row r="18295" spans="37:37">
      <c r="AK18295" s="267"/>
    </row>
    <row r="18296" spans="37:37">
      <c r="AK18296" s="267"/>
    </row>
    <row r="18297" spans="37:37">
      <c r="AK18297" s="267"/>
    </row>
    <row r="18298" spans="37:37">
      <c r="AK18298" s="267"/>
    </row>
    <row r="18299" spans="37:37">
      <c r="AK18299" s="267"/>
    </row>
    <row r="18300" spans="37:37">
      <c r="AK18300" s="267"/>
    </row>
    <row r="18301" spans="37:37">
      <c r="AK18301" s="267"/>
    </row>
    <row r="18302" spans="37:37">
      <c r="AK18302" s="267"/>
    </row>
    <row r="18303" spans="37:37">
      <c r="AK18303" s="267"/>
    </row>
    <row r="18304" spans="37:37">
      <c r="AK18304" s="267"/>
    </row>
    <row r="18305" spans="37:37">
      <c r="AK18305" s="267"/>
    </row>
    <row r="18306" spans="37:37">
      <c r="AK18306" s="267"/>
    </row>
    <row r="18307" spans="37:37">
      <c r="AK18307" s="267"/>
    </row>
    <row r="18308" spans="37:37">
      <c r="AK18308" s="267"/>
    </row>
    <row r="18309" spans="37:37">
      <c r="AK18309" s="267"/>
    </row>
    <row r="18310" spans="37:37">
      <c r="AK18310" s="267"/>
    </row>
    <row r="18311" spans="37:37">
      <c r="AK18311" s="267"/>
    </row>
    <row r="18312" spans="37:37">
      <c r="AK18312" s="267"/>
    </row>
    <row r="18313" spans="37:37">
      <c r="AK18313" s="267"/>
    </row>
    <row r="18314" spans="37:37">
      <c r="AK18314" s="267"/>
    </row>
    <row r="18315" spans="37:37">
      <c r="AK18315" s="267"/>
    </row>
    <row r="18316" spans="37:37">
      <c r="AK18316" s="267"/>
    </row>
    <row r="18317" spans="37:37">
      <c r="AK18317" s="267"/>
    </row>
    <row r="18318" spans="37:37">
      <c r="AK18318" s="267"/>
    </row>
    <row r="18319" spans="37:37">
      <c r="AK18319" s="267"/>
    </row>
    <row r="18320" spans="37:37">
      <c r="AK18320" s="267"/>
    </row>
    <row r="18321" spans="37:37">
      <c r="AK18321" s="267"/>
    </row>
    <row r="18322" spans="37:37">
      <c r="AK18322" s="267"/>
    </row>
    <row r="18323" spans="37:37">
      <c r="AK18323" s="267"/>
    </row>
    <row r="18324" spans="37:37">
      <c r="AK18324" s="267"/>
    </row>
    <row r="18325" spans="37:37">
      <c r="AK18325" s="267"/>
    </row>
    <row r="18326" spans="37:37">
      <c r="AK18326" s="267"/>
    </row>
    <row r="18327" spans="37:37">
      <c r="AK18327" s="267"/>
    </row>
    <row r="18328" spans="37:37">
      <c r="AK18328" s="267"/>
    </row>
    <row r="18329" spans="37:37">
      <c r="AK18329" s="267"/>
    </row>
    <row r="18330" spans="37:37">
      <c r="AK18330" s="267"/>
    </row>
    <row r="18331" spans="37:37">
      <c r="AK18331" s="267"/>
    </row>
    <row r="18332" spans="37:37">
      <c r="AK18332" s="267"/>
    </row>
    <row r="18333" spans="37:37">
      <c r="AK18333" s="267"/>
    </row>
    <row r="18334" spans="37:37">
      <c r="AK18334" s="267"/>
    </row>
    <row r="18335" spans="37:37">
      <c r="AK18335" s="267"/>
    </row>
    <row r="18336" spans="37:37">
      <c r="AK18336" s="267"/>
    </row>
    <row r="18337" spans="37:37">
      <c r="AK18337" s="267"/>
    </row>
    <row r="18338" spans="37:37">
      <c r="AK18338" s="267"/>
    </row>
    <row r="18339" spans="37:37">
      <c r="AK18339" s="267"/>
    </row>
    <row r="18340" spans="37:37">
      <c r="AK18340" s="267"/>
    </row>
    <row r="18341" spans="37:37">
      <c r="AK18341" s="267"/>
    </row>
    <row r="18342" spans="37:37">
      <c r="AK18342" s="267"/>
    </row>
    <row r="18343" spans="37:37">
      <c r="AK18343" s="267"/>
    </row>
    <row r="18344" spans="37:37">
      <c r="AK18344" s="267"/>
    </row>
    <row r="18345" spans="37:37">
      <c r="AK18345" s="267"/>
    </row>
    <row r="18346" spans="37:37">
      <c r="AK18346" s="267"/>
    </row>
    <row r="18347" spans="37:37">
      <c r="AK18347" s="267"/>
    </row>
    <row r="18348" spans="37:37">
      <c r="AK18348" s="267"/>
    </row>
    <row r="18349" spans="37:37">
      <c r="AK18349" s="267"/>
    </row>
    <row r="18350" spans="37:37">
      <c r="AK18350" s="267"/>
    </row>
    <row r="18351" spans="37:37">
      <c r="AK18351" s="267"/>
    </row>
    <row r="18352" spans="37:37">
      <c r="AK18352" s="267"/>
    </row>
    <row r="18353" spans="37:37">
      <c r="AK18353" s="267"/>
    </row>
    <row r="18354" spans="37:37">
      <c r="AK18354" s="267"/>
    </row>
    <row r="18355" spans="37:37">
      <c r="AK18355" s="267"/>
    </row>
    <row r="18356" spans="37:37">
      <c r="AK18356" s="267"/>
    </row>
    <row r="18357" spans="37:37">
      <c r="AK18357" s="267"/>
    </row>
    <row r="18358" spans="37:37">
      <c r="AK18358" s="267"/>
    </row>
    <row r="18359" spans="37:37">
      <c r="AK18359" s="267"/>
    </row>
    <row r="18360" spans="37:37">
      <c r="AK18360" s="267"/>
    </row>
    <row r="18361" spans="37:37">
      <c r="AK18361" s="267"/>
    </row>
    <row r="18362" spans="37:37">
      <c r="AK18362" s="267"/>
    </row>
    <row r="18363" spans="37:37">
      <c r="AK18363" s="267"/>
    </row>
    <row r="18364" spans="37:37">
      <c r="AK18364" s="267"/>
    </row>
    <row r="18365" spans="37:37">
      <c r="AK18365" s="267"/>
    </row>
    <row r="18366" spans="37:37">
      <c r="AK18366" s="267"/>
    </row>
    <row r="18367" spans="37:37">
      <c r="AK18367" s="267"/>
    </row>
    <row r="18368" spans="37:37">
      <c r="AK18368" s="267"/>
    </row>
    <row r="18369" spans="37:37">
      <c r="AK18369" s="267"/>
    </row>
    <row r="18370" spans="37:37">
      <c r="AK18370" s="267"/>
    </row>
    <row r="18371" spans="37:37">
      <c r="AK18371" s="267"/>
    </row>
    <row r="18372" spans="37:37">
      <c r="AK18372" s="267"/>
    </row>
    <row r="18373" spans="37:37">
      <c r="AK18373" s="267"/>
    </row>
    <row r="18374" spans="37:37">
      <c r="AK18374" s="267"/>
    </row>
    <row r="18375" spans="37:37">
      <c r="AK18375" s="267"/>
    </row>
    <row r="18376" spans="37:37">
      <c r="AK18376" s="267"/>
    </row>
    <row r="18377" spans="37:37">
      <c r="AK18377" s="267"/>
    </row>
    <row r="18378" spans="37:37">
      <c r="AK18378" s="267"/>
    </row>
    <row r="18379" spans="37:37">
      <c r="AK18379" s="267"/>
    </row>
    <row r="18380" spans="37:37">
      <c r="AK18380" s="267"/>
    </row>
    <row r="18381" spans="37:37">
      <c r="AK18381" s="267"/>
    </row>
    <row r="18382" spans="37:37">
      <c r="AK18382" s="267"/>
    </row>
    <row r="18383" spans="37:37">
      <c r="AK18383" s="267"/>
    </row>
    <row r="18384" spans="37:37">
      <c r="AK18384" s="267"/>
    </row>
    <row r="18385" spans="37:37">
      <c r="AK18385" s="267"/>
    </row>
    <row r="18386" spans="37:37">
      <c r="AK18386" s="267"/>
    </row>
    <row r="18387" spans="37:37">
      <c r="AK18387" s="267"/>
    </row>
    <row r="18388" spans="37:37">
      <c r="AK18388" s="267"/>
    </row>
    <row r="18389" spans="37:37">
      <c r="AK18389" s="267"/>
    </row>
    <row r="18390" spans="37:37">
      <c r="AK18390" s="267"/>
    </row>
    <row r="18391" spans="37:37">
      <c r="AK18391" s="267"/>
    </row>
    <row r="18392" spans="37:37">
      <c r="AK18392" s="267"/>
    </row>
    <row r="18393" spans="37:37">
      <c r="AK18393" s="267"/>
    </row>
    <row r="18394" spans="37:37">
      <c r="AK18394" s="267"/>
    </row>
    <row r="18395" spans="37:37">
      <c r="AK18395" s="267"/>
    </row>
    <row r="18396" spans="37:37">
      <c r="AK18396" s="267"/>
    </row>
    <row r="18397" spans="37:37">
      <c r="AK18397" s="267"/>
    </row>
    <row r="18398" spans="37:37">
      <c r="AK18398" s="267"/>
    </row>
    <row r="18399" spans="37:37">
      <c r="AK18399" s="267"/>
    </row>
    <row r="18400" spans="37:37">
      <c r="AK18400" s="267"/>
    </row>
    <row r="18401" spans="37:37">
      <c r="AK18401" s="267"/>
    </row>
    <row r="18402" spans="37:37">
      <c r="AK18402" s="267"/>
    </row>
    <row r="18403" spans="37:37">
      <c r="AK18403" s="267"/>
    </row>
    <row r="18404" spans="37:37">
      <c r="AK18404" s="267"/>
    </row>
    <row r="18405" spans="37:37">
      <c r="AK18405" s="267"/>
    </row>
    <row r="18406" spans="37:37">
      <c r="AK18406" s="267"/>
    </row>
    <row r="18407" spans="37:37">
      <c r="AK18407" s="267"/>
    </row>
    <row r="18408" spans="37:37">
      <c r="AK18408" s="267"/>
    </row>
    <row r="18409" spans="37:37">
      <c r="AK18409" s="267"/>
    </row>
    <row r="18410" spans="37:37">
      <c r="AK18410" s="267"/>
    </row>
    <row r="18411" spans="37:37">
      <c r="AK18411" s="267"/>
    </row>
    <row r="18412" spans="37:37">
      <c r="AK18412" s="267"/>
    </row>
    <row r="18413" spans="37:37">
      <c r="AK18413" s="267"/>
    </row>
    <row r="18414" spans="37:37">
      <c r="AK18414" s="267"/>
    </row>
    <row r="18415" spans="37:37">
      <c r="AK18415" s="267"/>
    </row>
    <row r="18416" spans="37:37">
      <c r="AK18416" s="267"/>
    </row>
    <row r="18417" spans="37:37">
      <c r="AK18417" s="267"/>
    </row>
    <row r="18418" spans="37:37">
      <c r="AK18418" s="267"/>
    </row>
    <row r="18419" spans="37:37">
      <c r="AK18419" s="267"/>
    </row>
    <row r="18420" spans="37:37">
      <c r="AK18420" s="267"/>
    </row>
    <row r="18421" spans="37:37">
      <c r="AK18421" s="267"/>
    </row>
    <row r="18422" spans="37:37">
      <c r="AK18422" s="267"/>
    </row>
    <row r="18423" spans="37:37">
      <c r="AK18423" s="267"/>
    </row>
    <row r="18424" spans="37:37">
      <c r="AK18424" s="267"/>
    </row>
    <row r="18425" spans="37:37">
      <c r="AK18425" s="267"/>
    </row>
    <row r="18426" spans="37:37">
      <c r="AK18426" s="267"/>
    </row>
    <row r="18427" spans="37:37">
      <c r="AK18427" s="267"/>
    </row>
    <row r="18428" spans="37:37">
      <c r="AK18428" s="267"/>
    </row>
    <row r="18429" spans="37:37">
      <c r="AK18429" s="267"/>
    </row>
    <row r="18430" spans="37:37">
      <c r="AK18430" s="267"/>
    </row>
    <row r="18431" spans="37:37">
      <c r="AK18431" s="267"/>
    </row>
    <row r="18432" spans="37:37">
      <c r="AK18432" s="267"/>
    </row>
    <row r="18433" spans="37:37">
      <c r="AK18433" s="267"/>
    </row>
    <row r="18434" spans="37:37">
      <c r="AK18434" s="267"/>
    </row>
    <row r="18435" spans="37:37">
      <c r="AK18435" s="267"/>
    </row>
    <row r="18436" spans="37:37">
      <c r="AK18436" s="267"/>
    </row>
    <row r="18437" spans="37:37">
      <c r="AK18437" s="267"/>
    </row>
    <row r="18438" spans="37:37">
      <c r="AK18438" s="267"/>
    </row>
    <row r="18439" spans="37:37">
      <c r="AK18439" s="267"/>
    </row>
    <row r="18440" spans="37:37">
      <c r="AK18440" s="267"/>
    </row>
    <row r="18441" spans="37:37">
      <c r="AK18441" s="267"/>
    </row>
    <row r="18442" spans="37:37">
      <c r="AK18442" s="267"/>
    </row>
    <row r="18443" spans="37:37">
      <c r="AK18443" s="267"/>
    </row>
    <row r="18444" spans="37:37">
      <c r="AK18444" s="267"/>
    </row>
    <row r="18445" spans="37:37">
      <c r="AK18445" s="267"/>
    </row>
    <row r="18446" spans="37:37">
      <c r="AK18446" s="267"/>
    </row>
    <row r="18447" spans="37:37">
      <c r="AK18447" s="267"/>
    </row>
    <row r="18448" spans="37:37">
      <c r="AK18448" s="267"/>
    </row>
    <row r="18449" spans="37:37">
      <c r="AK18449" s="267"/>
    </row>
    <row r="18450" spans="37:37">
      <c r="AK18450" s="267"/>
    </row>
    <row r="18451" spans="37:37">
      <c r="AK18451" s="267"/>
    </row>
    <row r="18452" spans="37:37">
      <c r="AK18452" s="267"/>
    </row>
    <row r="18453" spans="37:37">
      <c r="AK18453" s="267"/>
    </row>
    <row r="18454" spans="37:37">
      <c r="AK18454" s="267"/>
    </row>
    <row r="18455" spans="37:37">
      <c r="AK18455" s="267"/>
    </row>
    <row r="18456" spans="37:37">
      <c r="AK18456" s="267"/>
    </row>
    <row r="18457" spans="37:37">
      <c r="AK18457" s="267"/>
    </row>
    <row r="18458" spans="37:37">
      <c r="AK18458" s="267"/>
    </row>
    <row r="18459" spans="37:37">
      <c r="AK18459" s="267"/>
    </row>
    <row r="18460" spans="37:37">
      <c r="AK18460" s="267"/>
    </row>
    <row r="18461" spans="37:37">
      <c r="AK18461" s="267"/>
    </row>
    <row r="18462" spans="37:37">
      <c r="AK18462" s="267"/>
    </row>
    <row r="18463" spans="37:37">
      <c r="AK18463" s="267"/>
    </row>
    <row r="18464" spans="37:37">
      <c r="AK18464" s="267"/>
    </row>
    <row r="18465" spans="37:37">
      <c r="AK18465" s="267"/>
    </row>
    <row r="18466" spans="37:37">
      <c r="AK18466" s="267"/>
    </row>
    <row r="18467" spans="37:37">
      <c r="AK18467" s="267"/>
    </row>
    <row r="18468" spans="37:37">
      <c r="AK18468" s="267"/>
    </row>
    <row r="18469" spans="37:37">
      <c r="AK18469" s="267"/>
    </row>
    <row r="18470" spans="37:37">
      <c r="AK18470" s="267"/>
    </row>
    <row r="18471" spans="37:37">
      <c r="AK18471" s="267"/>
    </row>
    <row r="18472" spans="37:37">
      <c r="AK18472" s="267"/>
    </row>
    <row r="18473" spans="37:37">
      <c r="AK18473" s="267"/>
    </row>
    <row r="18474" spans="37:37">
      <c r="AK18474" s="267"/>
    </row>
    <row r="18475" spans="37:37">
      <c r="AK18475" s="267"/>
    </row>
    <row r="18476" spans="37:37">
      <c r="AK18476" s="267"/>
    </row>
    <row r="18477" spans="37:37">
      <c r="AK18477" s="267"/>
    </row>
    <row r="18478" spans="37:37">
      <c r="AK18478" s="267"/>
    </row>
    <row r="18479" spans="37:37">
      <c r="AK18479" s="267"/>
    </row>
    <row r="18480" spans="37:37">
      <c r="AK18480" s="267"/>
    </row>
    <row r="18481" spans="37:37">
      <c r="AK18481" s="267"/>
    </row>
    <row r="18482" spans="37:37">
      <c r="AK18482" s="267"/>
    </row>
    <row r="18483" spans="37:37">
      <c r="AK18483" s="267"/>
    </row>
    <row r="18484" spans="37:37">
      <c r="AK18484" s="267"/>
    </row>
    <row r="18485" spans="37:37">
      <c r="AK18485" s="267"/>
    </row>
    <row r="18486" spans="37:37">
      <c r="AK18486" s="267"/>
    </row>
    <row r="18487" spans="37:37">
      <c r="AK18487" s="267"/>
    </row>
    <row r="18488" spans="37:37">
      <c r="AK18488" s="267"/>
    </row>
    <row r="18489" spans="37:37">
      <c r="AK18489" s="267"/>
    </row>
    <row r="18490" spans="37:37">
      <c r="AK18490" s="267"/>
    </row>
    <row r="18491" spans="37:37">
      <c r="AK18491" s="267"/>
    </row>
    <row r="18492" spans="37:37">
      <c r="AK18492" s="267"/>
    </row>
    <row r="18493" spans="37:37">
      <c r="AK18493" s="267"/>
    </row>
    <row r="18494" spans="37:37">
      <c r="AK18494" s="267"/>
    </row>
    <row r="18495" spans="37:37">
      <c r="AK18495" s="267"/>
    </row>
    <row r="18496" spans="37:37">
      <c r="AK18496" s="267"/>
    </row>
    <row r="18497" spans="37:37">
      <c r="AK18497" s="267"/>
    </row>
    <row r="18498" spans="37:37">
      <c r="AK18498" s="267"/>
    </row>
    <row r="18499" spans="37:37">
      <c r="AK18499" s="267"/>
    </row>
    <row r="18500" spans="37:37">
      <c r="AK18500" s="267"/>
    </row>
    <row r="18501" spans="37:37">
      <c r="AK18501" s="267"/>
    </row>
    <row r="18502" spans="37:37">
      <c r="AK18502" s="267"/>
    </row>
    <row r="18503" spans="37:37">
      <c r="AK18503" s="267"/>
    </row>
    <row r="18504" spans="37:37">
      <c r="AK18504" s="267"/>
    </row>
    <row r="18505" spans="37:37">
      <c r="AK18505" s="267"/>
    </row>
    <row r="18506" spans="37:37">
      <c r="AK18506" s="267"/>
    </row>
    <row r="18507" spans="37:37">
      <c r="AK18507" s="267"/>
    </row>
    <row r="18508" spans="37:37">
      <c r="AK18508" s="267"/>
    </row>
    <row r="18509" spans="37:37">
      <c r="AK18509" s="267"/>
    </row>
    <row r="18510" spans="37:37">
      <c r="AK18510" s="267"/>
    </row>
    <row r="18511" spans="37:37">
      <c r="AK18511" s="267"/>
    </row>
    <row r="18512" spans="37:37">
      <c r="AK18512" s="267"/>
    </row>
    <row r="18513" spans="37:37">
      <c r="AK18513" s="267"/>
    </row>
    <row r="18514" spans="37:37">
      <c r="AK18514" s="267"/>
    </row>
    <row r="18515" spans="37:37">
      <c r="AK18515" s="267"/>
    </row>
    <row r="18516" spans="37:37">
      <c r="AK18516" s="267"/>
    </row>
    <row r="18517" spans="37:37">
      <c r="AK18517" s="267"/>
    </row>
    <row r="18518" spans="37:37">
      <c r="AK18518" s="267"/>
    </row>
    <row r="18519" spans="37:37">
      <c r="AK18519" s="267"/>
    </row>
    <row r="18520" spans="37:37">
      <c r="AK18520" s="267"/>
    </row>
    <row r="18521" spans="37:37">
      <c r="AK18521" s="267"/>
    </row>
    <row r="18522" spans="37:37">
      <c r="AK18522" s="267"/>
    </row>
    <row r="18523" spans="37:37">
      <c r="AK18523" s="267"/>
    </row>
    <row r="18524" spans="37:37">
      <c r="AK18524" s="267"/>
    </row>
    <row r="18525" spans="37:37">
      <c r="AK18525" s="267"/>
    </row>
    <row r="18526" spans="37:37">
      <c r="AK18526" s="267"/>
    </row>
    <row r="18527" spans="37:37">
      <c r="AK18527" s="267"/>
    </row>
    <row r="18528" spans="37:37">
      <c r="AK18528" s="267"/>
    </row>
    <row r="18529" spans="37:37">
      <c r="AK18529" s="267"/>
    </row>
    <row r="18530" spans="37:37">
      <c r="AK18530" s="267"/>
    </row>
    <row r="18531" spans="37:37">
      <c r="AK18531" s="267"/>
    </row>
    <row r="18532" spans="37:37">
      <c r="AK18532" s="267"/>
    </row>
    <row r="18533" spans="37:37">
      <c r="AK18533" s="267"/>
    </row>
    <row r="18534" spans="37:37">
      <c r="AK18534" s="267"/>
    </row>
    <row r="18535" spans="37:37">
      <c r="AK18535" s="267"/>
    </row>
    <row r="18536" spans="37:37">
      <c r="AK18536" s="267"/>
    </row>
    <row r="18537" spans="37:37">
      <c r="AK18537" s="267"/>
    </row>
    <row r="18538" spans="37:37">
      <c r="AK18538" s="267"/>
    </row>
    <row r="18539" spans="37:37">
      <c r="AK18539" s="267"/>
    </row>
    <row r="18540" spans="37:37">
      <c r="AK18540" s="267"/>
    </row>
    <row r="18541" spans="37:37">
      <c r="AK18541" s="267"/>
    </row>
    <row r="18542" spans="37:37">
      <c r="AK18542" s="267"/>
    </row>
    <row r="18543" spans="37:37">
      <c r="AK18543" s="267"/>
    </row>
    <row r="18544" spans="37:37">
      <c r="AK18544" s="267"/>
    </row>
    <row r="18545" spans="37:37">
      <c r="AK18545" s="267"/>
    </row>
    <row r="18546" spans="37:37">
      <c r="AK18546" s="267"/>
    </row>
    <row r="18547" spans="37:37">
      <c r="AK18547" s="267"/>
    </row>
    <row r="18548" spans="37:37">
      <c r="AK18548" s="267"/>
    </row>
    <row r="18549" spans="37:37">
      <c r="AK18549" s="267"/>
    </row>
    <row r="18550" spans="37:37">
      <c r="AK18550" s="267"/>
    </row>
    <row r="18551" spans="37:37">
      <c r="AK18551" s="267"/>
    </row>
    <row r="18552" spans="37:37">
      <c r="AK18552" s="267"/>
    </row>
    <row r="18553" spans="37:37">
      <c r="AK18553" s="267"/>
    </row>
    <row r="18554" spans="37:37">
      <c r="AK18554" s="267"/>
    </row>
    <row r="18555" spans="37:37">
      <c r="AK18555" s="267"/>
    </row>
    <row r="18556" spans="37:37">
      <c r="AK18556" s="267"/>
    </row>
    <row r="18557" spans="37:37">
      <c r="AK18557" s="267"/>
    </row>
    <row r="18558" spans="37:37">
      <c r="AK18558" s="267"/>
    </row>
    <row r="18559" spans="37:37">
      <c r="AK18559" s="267"/>
    </row>
    <row r="18560" spans="37:37">
      <c r="AK18560" s="267"/>
    </row>
    <row r="18561" spans="37:37">
      <c r="AK18561" s="267"/>
    </row>
    <row r="18562" spans="37:37">
      <c r="AK18562" s="267"/>
    </row>
    <row r="18563" spans="37:37">
      <c r="AK18563" s="267"/>
    </row>
    <row r="18564" spans="37:37">
      <c r="AK18564" s="267"/>
    </row>
    <row r="18565" spans="37:37">
      <c r="AK18565" s="267"/>
    </row>
    <row r="18566" spans="37:37">
      <c r="AK18566" s="267"/>
    </row>
    <row r="18567" spans="37:37">
      <c r="AK18567" s="267"/>
    </row>
    <row r="18568" spans="37:37">
      <c r="AK18568" s="267"/>
    </row>
    <row r="18569" spans="37:37">
      <c r="AK18569" s="267"/>
    </row>
    <row r="18570" spans="37:37">
      <c r="AK18570" s="267"/>
    </row>
    <row r="18571" spans="37:37">
      <c r="AK18571" s="267"/>
    </row>
    <row r="18572" spans="37:37">
      <c r="AK18572" s="267"/>
    </row>
    <row r="18573" spans="37:37">
      <c r="AK18573" s="267"/>
    </row>
    <row r="18574" spans="37:37">
      <c r="AK18574" s="267"/>
    </row>
    <row r="18575" spans="37:37">
      <c r="AK18575" s="267"/>
    </row>
    <row r="18576" spans="37:37">
      <c r="AK18576" s="267"/>
    </row>
    <row r="18577" spans="37:37">
      <c r="AK18577" s="267"/>
    </row>
    <row r="18578" spans="37:37">
      <c r="AK18578" s="267"/>
    </row>
    <row r="18579" spans="37:37">
      <c r="AK18579" s="267"/>
    </row>
    <row r="18580" spans="37:37">
      <c r="AK18580" s="267"/>
    </row>
    <row r="18581" spans="37:37">
      <c r="AK18581" s="267"/>
    </row>
    <row r="18582" spans="37:37">
      <c r="AK18582" s="267"/>
    </row>
    <row r="18583" spans="37:37">
      <c r="AK18583" s="267"/>
    </row>
    <row r="18584" spans="37:37">
      <c r="AK18584" s="267"/>
    </row>
    <row r="18585" spans="37:37">
      <c r="AK18585" s="267"/>
    </row>
    <row r="18586" spans="37:37">
      <c r="AK18586" s="267"/>
    </row>
    <row r="18587" spans="37:37">
      <c r="AK18587" s="267"/>
    </row>
    <row r="18588" spans="37:37">
      <c r="AK18588" s="267"/>
    </row>
    <row r="18589" spans="37:37">
      <c r="AK18589" s="267"/>
    </row>
    <row r="18590" spans="37:37">
      <c r="AK18590" s="267"/>
    </row>
    <row r="18591" spans="37:37">
      <c r="AK18591" s="267"/>
    </row>
    <row r="18592" spans="37:37">
      <c r="AK18592" s="267"/>
    </row>
    <row r="18593" spans="37:37">
      <c r="AK18593" s="267"/>
    </row>
    <row r="18594" spans="37:37">
      <c r="AK18594" s="267"/>
    </row>
    <row r="18595" spans="37:37">
      <c r="AK18595" s="267"/>
    </row>
    <row r="18596" spans="37:37">
      <c r="AK18596" s="267"/>
    </row>
    <row r="18597" spans="37:37">
      <c r="AK18597" s="267"/>
    </row>
    <row r="18598" spans="37:37">
      <c r="AK18598" s="267"/>
    </row>
    <row r="18599" spans="37:37">
      <c r="AK18599" s="267"/>
    </row>
    <row r="18600" spans="37:37">
      <c r="AK18600" s="267"/>
    </row>
    <row r="18601" spans="37:37">
      <c r="AK18601" s="267"/>
    </row>
    <row r="18602" spans="37:37">
      <c r="AK18602" s="267"/>
    </row>
    <row r="18603" spans="37:37">
      <c r="AK18603" s="267"/>
    </row>
    <row r="18604" spans="37:37">
      <c r="AK18604" s="267"/>
    </row>
    <row r="18605" spans="37:37">
      <c r="AK18605" s="267"/>
    </row>
    <row r="18606" spans="37:37">
      <c r="AK18606" s="267"/>
    </row>
    <row r="18607" spans="37:37">
      <c r="AK18607" s="267"/>
    </row>
    <row r="18608" spans="37:37">
      <c r="AK18608" s="267"/>
    </row>
    <row r="18609" spans="37:37">
      <c r="AK18609" s="267"/>
    </row>
    <row r="18610" spans="37:37">
      <c r="AK18610" s="267"/>
    </row>
    <row r="18611" spans="37:37">
      <c r="AK18611" s="267"/>
    </row>
    <row r="18612" spans="37:37">
      <c r="AK18612" s="267"/>
    </row>
    <row r="18613" spans="37:37">
      <c r="AK18613" s="267"/>
    </row>
    <row r="18614" spans="37:37">
      <c r="AK18614" s="267"/>
    </row>
    <row r="18615" spans="37:37">
      <c r="AK18615" s="267"/>
    </row>
    <row r="18616" spans="37:37">
      <c r="AK18616" s="267"/>
    </row>
    <row r="18617" spans="37:37">
      <c r="AK18617" s="267"/>
    </row>
    <row r="18618" spans="37:37">
      <c r="AK18618" s="267"/>
    </row>
    <row r="18619" spans="37:37">
      <c r="AK18619" s="267"/>
    </row>
    <row r="18620" spans="37:37">
      <c r="AK18620" s="267"/>
    </row>
    <row r="18621" spans="37:37">
      <c r="AK18621" s="267"/>
    </row>
    <row r="18622" spans="37:37">
      <c r="AK18622" s="267"/>
    </row>
    <row r="18623" spans="37:37">
      <c r="AK18623" s="267"/>
    </row>
    <row r="18624" spans="37:37">
      <c r="AK18624" s="267"/>
    </row>
    <row r="18625" spans="37:37">
      <c r="AK18625" s="267"/>
    </row>
    <row r="18626" spans="37:37">
      <c r="AK18626" s="267"/>
    </row>
    <row r="18627" spans="37:37">
      <c r="AK18627" s="267"/>
    </row>
    <row r="18628" spans="37:37">
      <c r="AK18628" s="267"/>
    </row>
    <row r="18629" spans="37:37">
      <c r="AK18629" s="267"/>
    </row>
    <row r="18630" spans="37:37">
      <c r="AK18630" s="267"/>
    </row>
    <row r="18631" spans="37:37">
      <c r="AK18631" s="267"/>
    </row>
    <row r="18632" spans="37:37">
      <c r="AK18632" s="267"/>
    </row>
    <row r="18633" spans="37:37">
      <c r="AK18633" s="267"/>
    </row>
    <row r="18634" spans="37:37">
      <c r="AK18634" s="267"/>
    </row>
    <row r="18635" spans="37:37">
      <c r="AK18635" s="267"/>
    </row>
    <row r="18636" spans="37:37">
      <c r="AK18636" s="267"/>
    </row>
    <row r="18637" spans="37:37">
      <c r="AK18637" s="267"/>
    </row>
    <row r="18638" spans="37:37">
      <c r="AK18638" s="267"/>
    </row>
    <row r="18639" spans="37:37">
      <c r="AK18639" s="267"/>
    </row>
    <row r="18640" spans="37:37">
      <c r="AK18640" s="267"/>
    </row>
    <row r="18641" spans="37:37">
      <c r="AK18641" s="267"/>
    </row>
    <row r="18642" spans="37:37">
      <c r="AK18642" s="267"/>
    </row>
    <row r="18643" spans="37:37">
      <c r="AK18643" s="267"/>
    </row>
    <row r="18644" spans="37:37">
      <c r="AK18644" s="267"/>
    </row>
    <row r="18645" spans="37:37">
      <c r="AK18645" s="267"/>
    </row>
    <row r="18646" spans="37:37">
      <c r="AK18646" s="267"/>
    </row>
    <row r="18647" spans="37:37">
      <c r="AK18647" s="267"/>
    </row>
    <row r="18648" spans="37:37">
      <c r="AK18648" s="267"/>
    </row>
    <row r="18649" spans="37:37">
      <c r="AK18649" s="267"/>
    </row>
    <row r="18650" spans="37:37">
      <c r="AK18650" s="267"/>
    </row>
    <row r="18651" spans="37:37">
      <c r="AK18651" s="267"/>
    </row>
    <row r="18652" spans="37:37">
      <c r="AK18652" s="267"/>
    </row>
    <row r="18653" spans="37:37">
      <c r="AK18653" s="267"/>
    </row>
    <row r="18654" spans="37:37">
      <c r="AK18654" s="267"/>
    </row>
    <row r="18655" spans="37:37">
      <c r="AK18655" s="267"/>
    </row>
    <row r="18656" spans="37:37">
      <c r="AK18656" s="267"/>
    </row>
    <row r="18657" spans="37:37">
      <c r="AK18657" s="267"/>
    </row>
    <row r="18658" spans="37:37">
      <c r="AK18658" s="267"/>
    </row>
    <row r="18659" spans="37:37">
      <c r="AK18659" s="267"/>
    </row>
    <row r="18660" spans="37:37">
      <c r="AK18660" s="267"/>
    </row>
    <row r="18661" spans="37:37">
      <c r="AK18661" s="267"/>
    </row>
    <row r="18662" spans="37:37">
      <c r="AK18662" s="267"/>
    </row>
    <row r="18663" spans="37:37">
      <c r="AK18663" s="267"/>
    </row>
    <row r="18664" spans="37:37">
      <c r="AK18664" s="267"/>
    </row>
    <row r="18665" spans="37:37">
      <c r="AK18665" s="267"/>
    </row>
    <row r="18666" spans="37:37">
      <c r="AK18666" s="267"/>
    </row>
    <row r="18667" spans="37:37">
      <c r="AK18667" s="267"/>
    </row>
    <row r="18668" spans="37:37">
      <c r="AK18668" s="267"/>
    </row>
    <row r="18669" spans="37:37">
      <c r="AK18669" s="267"/>
    </row>
    <row r="18670" spans="37:37">
      <c r="AK18670" s="267"/>
    </row>
    <row r="18671" spans="37:37">
      <c r="AK18671" s="267"/>
    </row>
    <row r="18672" spans="37:37">
      <c r="AK18672" s="267"/>
    </row>
    <row r="18673" spans="37:37">
      <c r="AK18673" s="267"/>
    </row>
    <row r="18674" spans="37:37">
      <c r="AK18674" s="267"/>
    </row>
    <row r="18675" spans="37:37">
      <c r="AK18675" s="267"/>
    </row>
    <row r="18676" spans="37:37">
      <c r="AK18676" s="267"/>
    </row>
    <row r="18677" spans="37:37">
      <c r="AK18677" s="267"/>
    </row>
    <row r="18678" spans="37:37">
      <c r="AK18678" s="267"/>
    </row>
    <row r="18679" spans="37:37">
      <c r="AK18679" s="267"/>
    </row>
    <row r="18680" spans="37:37">
      <c r="AK18680" s="267"/>
    </row>
    <row r="18681" spans="37:37">
      <c r="AK18681" s="267"/>
    </row>
    <row r="18682" spans="37:37">
      <c r="AK18682" s="267"/>
    </row>
    <row r="18683" spans="37:37">
      <c r="AK18683" s="267"/>
    </row>
    <row r="18684" spans="37:37">
      <c r="AK18684" s="267"/>
    </row>
    <row r="18685" spans="37:37">
      <c r="AK18685" s="267"/>
    </row>
    <row r="18686" spans="37:37">
      <c r="AK18686" s="267"/>
    </row>
    <row r="18687" spans="37:37">
      <c r="AK18687" s="267"/>
    </row>
    <row r="18688" spans="37:37">
      <c r="AK18688" s="267"/>
    </row>
    <row r="18689" spans="37:37">
      <c r="AK18689" s="267"/>
    </row>
    <row r="18690" spans="37:37">
      <c r="AK18690" s="267"/>
    </row>
    <row r="18691" spans="37:37">
      <c r="AK18691" s="267"/>
    </row>
    <row r="18692" spans="37:37">
      <c r="AK18692" s="267"/>
    </row>
    <row r="18693" spans="37:37">
      <c r="AK18693" s="267"/>
    </row>
    <row r="18694" spans="37:37">
      <c r="AK18694" s="267"/>
    </row>
    <row r="18695" spans="37:37">
      <c r="AK18695" s="267"/>
    </row>
    <row r="18696" spans="37:37">
      <c r="AK18696" s="267"/>
    </row>
    <row r="18697" spans="37:37">
      <c r="AK18697" s="267"/>
    </row>
    <row r="18698" spans="37:37">
      <c r="AK18698" s="267"/>
    </row>
    <row r="18699" spans="37:37">
      <c r="AK18699" s="267"/>
    </row>
    <row r="18700" spans="37:37">
      <c r="AK18700" s="267"/>
    </row>
    <row r="18701" spans="37:37">
      <c r="AK18701" s="267"/>
    </row>
    <row r="18702" spans="37:37">
      <c r="AK18702" s="267"/>
    </row>
    <row r="18703" spans="37:37">
      <c r="AK18703" s="267"/>
    </row>
    <row r="18704" spans="37:37">
      <c r="AK18704" s="267"/>
    </row>
    <row r="18705" spans="37:37">
      <c r="AK18705" s="267"/>
    </row>
    <row r="18706" spans="37:37">
      <c r="AK18706" s="267"/>
    </row>
    <row r="18707" spans="37:37">
      <c r="AK18707" s="267"/>
    </row>
    <row r="18708" spans="37:37">
      <c r="AK18708" s="267"/>
    </row>
    <row r="18709" spans="37:37">
      <c r="AK18709" s="267"/>
    </row>
    <row r="18710" spans="37:37">
      <c r="AK18710" s="267"/>
    </row>
    <row r="18711" spans="37:37">
      <c r="AK18711" s="267"/>
    </row>
    <row r="18712" spans="37:37">
      <c r="AK18712" s="267"/>
    </row>
    <row r="18713" spans="37:37">
      <c r="AK18713" s="267"/>
    </row>
    <row r="18714" spans="37:37">
      <c r="AK18714" s="267"/>
    </row>
    <row r="18715" spans="37:37">
      <c r="AK18715" s="267"/>
    </row>
    <row r="18716" spans="37:37">
      <c r="AK18716" s="267"/>
    </row>
    <row r="18717" spans="37:37">
      <c r="AK18717" s="267"/>
    </row>
    <row r="18718" spans="37:37">
      <c r="AK18718" s="267"/>
    </row>
    <row r="18719" spans="37:37">
      <c r="AK18719" s="267"/>
    </row>
    <row r="18720" spans="37:37">
      <c r="AK18720" s="267"/>
    </row>
    <row r="18721" spans="37:37">
      <c r="AK18721" s="267"/>
    </row>
    <row r="18722" spans="37:37">
      <c r="AK18722" s="267"/>
    </row>
    <row r="18723" spans="37:37">
      <c r="AK18723" s="267"/>
    </row>
    <row r="18724" spans="37:37">
      <c r="AK18724" s="267"/>
    </row>
    <row r="18725" spans="37:37">
      <c r="AK18725" s="267"/>
    </row>
    <row r="18726" spans="37:37">
      <c r="AK18726" s="267"/>
    </row>
    <row r="18727" spans="37:37">
      <c r="AK18727" s="267"/>
    </row>
    <row r="18728" spans="37:37">
      <c r="AK18728" s="267"/>
    </row>
    <row r="18729" spans="37:37">
      <c r="AK18729" s="267"/>
    </row>
    <row r="18730" spans="37:37">
      <c r="AK18730" s="267"/>
    </row>
    <row r="18731" spans="37:37">
      <c r="AK18731" s="267"/>
    </row>
    <row r="18732" spans="37:37">
      <c r="AK18732" s="267"/>
    </row>
    <row r="18733" spans="37:37">
      <c r="AK18733" s="267"/>
    </row>
    <row r="18734" spans="37:37">
      <c r="AK18734" s="267"/>
    </row>
    <row r="18735" spans="37:37">
      <c r="AK18735" s="267"/>
    </row>
    <row r="18736" spans="37:37">
      <c r="AK18736" s="267"/>
    </row>
    <row r="18737" spans="37:37">
      <c r="AK18737" s="267"/>
    </row>
    <row r="18738" spans="37:37">
      <c r="AK18738" s="267"/>
    </row>
    <row r="18739" spans="37:37">
      <c r="AK18739" s="267"/>
    </row>
    <row r="18740" spans="37:37">
      <c r="AK18740" s="267"/>
    </row>
    <row r="18741" spans="37:37">
      <c r="AK18741" s="267"/>
    </row>
    <row r="18742" spans="37:37">
      <c r="AK18742" s="267"/>
    </row>
    <row r="18743" spans="37:37">
      <c r="AK18743" s="267"/>
    </row>
    <row r="18744" spans="37:37">
      <c r="AK18744" s="267"/>
    </row>
    <row r="18745" spans="37:37">
      <c r="AK18745" s="267"/>
    </row>
    <row r="18746" spans="37:37">
      <c r="AK18746" s="267"/>
    </row>
    <row r="18747" spans="37:37">
      <c r="AK18747" s="267"/>
    </row>
    <row r="18748" spans="37:37">
      <c r="AK18748" s="267"/>
    </row>
    <row r="18749" spans="37:37">
      <c r="AK18749" s="267"/>
    </row>
    <row r="18750" spans="37:37">
      <c r="AK18750" s="267"/>
    </row>
    <row r="18751" spans="37:37">
      <c r="AK18751" s="267"/>
    </row>
    <row r="18752" spans="37:37">
      <c r="AK18752" s="267"/>
    </row>
    <row r="18753" spans="37:37">
      <c r="AK18753" s="267"/>
    </row>
    <row r="18754" spans="37:37">
      <c r="AK18754" s="267"/>
    </row>
    <row r="18755" spans="37:37">
      <c r="AK18755" s="267"/>
    </row>
    <row r="18756" spans="37:37">
      <c r="AK18756" s="267"/>
    </row>
    <row r="18757" spans="37:37">
      <c r="AK18757" s="267"/>
    </row>
    <row r="18758" spans="37:37">
      <c r="AK18758" s="267"/>
    </row>
    <row r="18759" spans="37:37">
      <c r="AK18759" s="267"/>
    </row>
    <row r="18760" spans="37:37">
      <c r="AK18760" s="267"/>
    </row>
    <row r="18761" spans="37:37">
      <c r="AK18761" s="267"/>
    </row>
    <row r="18762" spans="37:37">
      <c r="AK18762" s="267"/>
    </row>
    <row r="18763" spans="37:37">
      <c r="AK18763" s="267"/>
    </row>
    <row r="18764" spans="37:37">
      <c r="AK18764" s="267"/>
    </row>
    <row r="18765" spans="37:37">
      <c r="AK18765" s="267"/>
    </row>
    <row r="18766" spans="37:37">
      <c r="AK18766" s="267"/>
    </row>
    <row r="18767" spans="37:37">
      <c r="AK18767" s="267"/>
    </row>
    <row r="18768" spans="37:37">
      <c r="AK18768" s="267"/>
    </row>
    <row r="18769" spans="37:37">
      <c r="AK18769" s="267"/>
    </row>
    <row r="18770" spans="37:37">
      <c r="AK18770" s="267"/>
    </row>
    <row r="18771" spans="37:37">
      <c r="AK18771" s="267"/>
    </row>
    <row r="18772" spans="37:37">
      <c r="AK18772" s="267"/>
    </row>
    <row r="18773" spans="37:37">
      <c r="AK18773" s="267"/>
    </row>
    <row r="18774" spans="37:37">
      <c r="AK18774" s="267"/>
    </row>
    <row r="18775" spans="37:37">
      <c r="AK18775" s="267"/>
    </row>
    <row r="18776" spans="37:37">
      <c r="AK18776" s="267"/>
    </row>
    <row r="18777" spans="37:37">
      <c r="AK18777" s="267"/>
    </row>
    <row r="18778" spans="37:37">
      <c r="AK18778" s="267"/>
    </row>
    <row r="18779" spans="37:37">
      <c r="AK18779" s="267"/>
    </row>
    <row r="18780" spans="37:37">
      <c r="AK18780" s="267"/>
    </row>
    <row r="18781" spans="37:37">
      <c r="AK18781" s="267"/>
    </row>
    <row r="18782" spans="37:37">
      <c r="AK18782" s="267"/>
    </row>
    <row r="18783" spans="37:37">
      <c r="AK18783" s="267"/>
    </row>
    <row r="18784" spans="37:37">
      <c r="AK18784" s="267"/>
    </row>
    <row r="18785" spans="37:37">
      <c r="AK18785" s="267"/>
    </row>
    <row r="18786" spans="37:37">
      <c r="AK18786" s="267"/>
    </row>
    <row r="18787" spans="37:37">
      <c r="AK18787" s="267"/>
    </row>
    <row r="18788" spans="37:37">
      <c r="AK18788" s="267"/>
    </row>
    <row r="18789" spans="37:37">
      <c r="AK18789" s="267"/>
    </row>
    <row r="18790" spans="37:37">
      <c r="AK18790" s="267"/>
    </row>
    <row r="18791" spans="37:37">
      <c r="AK18791" s="267"/>
    </row>
    <row r="18792" spans="37:37">
      <c r="AK18792" s="267"/>
    </row>
    <row r="18793" spans="37:37">
      <c r="AK18793" s="267"/>
    </row>
    <row r="18794" spans="37:37">
      <c r="AK18794" s="267"/>
    </row>
    <row r="18795" spans="37:37">
      <c r="AK18795" s="267"/>
    </row>
    <row r="18796" spans="37:37">
      <c r="AK18796" s="267"/>
    </row>
    <row r="18797" spans="37:37">
      <c r="AK18797" s="267"/>
    </row>
    <row r="18798" spans="37:37">
      <c r="AK18798" s="267"/>
    </row>
    <row r="18799" spans="37:37">
      <c r="AK18799" s="267"/>
    </row>
    <row r="18800" spans="37:37">
      <c r="AK18800" s="267"/>
    </row>
    <row r="18801" spans="37:37">
      <c r="AK18801" s="267"/>
    </row>
    <row r="18802" spans="37:37">
      <c r="AK18802" s="267"/>
    </row>
    <row r="18803" spans="37:37">
      <c r="AK18803" s="267"/>
    </row>
    <row r="18804" spans="37:37">
      <c r="AK18804" s="267"/>
    </row>
    <row r="18805" spans="37:37">
      <c r="AK18805" s="267"/>
    </row>
    <row r="18806" spans="37:37">
      <c r="AK18806" s="267"/>
    </row>
    <row r="18807" spans="37:37">
      <c r="AK18807" s="267"/>
    </row>
    <row r="18808" spans="37:37">
      <c r="AK18808" s="267"/>
    </row>
    <row r="18809" spans="37:37">
      <c r="AK18809" s="267"/>
    </row>
    <row r="18810" spans="37:37">
      <c r="AK18810" s="267"/>
    </row>
    <row r="18811" spans="37:37">
      <c r="AK18811" s="267"/>
    </row>
    <row r="18812" spans="37:37">
      <c r="AK18812" s="267"/>
    </row>
    <row r="18813" spans="37:37">
      <c r="AK18813" s="267"/>
    </row>
    <row r="18814" spans="37:37">
      <c r="AK18814" s="267"/>
    </row>
    <row r="18815" spans="37:37">
      <c r="AK18815" s="267"/>
    </row>
    <row r="18816" spans="37:37">
      <c r="AK18816" s="267"/>
    </row>
    <row r="18817" spans="37:37">
      <c r="AK18817" s="267"/>
    </row>
    <row r="18818" spans="37:37">
      <c r="AK18818" s="267"/>
    </row>
    <row r="18819" spans="37:37">
      <c r="AK18819" s="267"/>
    </row>
    <row r="18820" spans="37:37">
      <c r="AK18820" s="267"/>
    </row>
    <row r="18821" spans="37:37">
      <c r="AK18821" s="267"/>
    </row>
    <row r="18822" spans="37:37">
      <c r="AK18822" s="267"/>
    </row>
    <row r="18823" spans="37:37">
      <c r="AK18823" s="267"/>
    </row>
    <row r="18824" spans="37:37">
      <c r="AK18824" s="267"/>
    </row>
    <row r="18825" spans="37:37">
      <c r="AK18825" s="267"/>
    </row>
    <row r="18826" spans="37:37">
      <c r="AK18826" s="267"/>
    </row>
    <row r="18827" spans="37:37">
      <c r="AK18827" s="267"/>
    </row>
    <row r="18828" spans="37:37">
      <c r="AK18828" s="267"/>
    </row>
    <row r="18829" spans="37:37">
      <c r="AK18829" s="267"/>
    </row>
    <row r="18830" spans="37:37">
      <c r="AK18830" s="267"/>
    </row>
    <row r="18831" spans="37:37">
      <c r="AK18831" s="267"/>
    </row>
    <row r="18832" spans="37:37">
      <c r="AK18832" s="267"/>
    </row>
    <row r="18833" spans="37:37">
      <c r="AK18833" s="267"/>
    </row>
    <row r="18834" spans="37:37">
      <c r="AK18834" s="267"/>
    </row>
    <row r="18835" spans="37:37">
      <c r="AK18835" s="267"/>
    </row>
    <row r="18836" spans="37:37">
      <c r="AK18836" s="267"/>
    </row>
    <row r="18837" spans="37:37">
      <c r="AK18837" s="267"/>
    </row>
    <row r="18838" spans="37:37">
      <c r="AK18838" s="267"/>
    </row>
    <row r="18839" spans="37:37">
      <c r="AK18839" s="267"/>
    </row>
    <row r="18840" spans="37:37">
      <c r="AK18840" s="267"/>
    </row>
    <row r="18841" spans="37:37">
      <c r="AK18841" s="267"/>
    </row>
    <row r="18842" spans="37:37">
      <c r="AK18842" s="267"/>
    </row>
    <row r="18843" spans="37:37">
      <c r="AK18843" s="267"/>
    </row>
    <row r="18844" spans="37:37">
      <c r="AK18844" s="267"/>
    </row>
    <row r="18845" spans="37:37">
      <c r="AK18845" s="267"/>
    </row>
    <row r="18846" spans="37:37">
      <c r="AK18846" s="267"/>
    </row>
    <row r="18847" spans="37:37">
      <c r="AK18847" s="267"/>
    </row>
    <row r="18848" spans="37:37">
      <c r="AK18848" s="267"/>
    </row>
    <row r="18849" spans="37:37">
      <c r="AK18849" s="267"/>
    </row>
    <row r="18850" spans="37:37">
      <c r="AK18850" s="267"/>
    </row>
    <row r="18851" spans="37:37">
      <c r="AK18851" s="267"/>
    </row>
    <row r="18852" spans="37:37">
      <c r="AK18852" s="267"/>
    </row>
    <row r="18853" spans="37:37">
      <c r="AK18853" s="267"/>
    </row>
    <row r="18854" spans="37:37">
      <c r="AK18854" s="267"/>
    </row>
    <row r="18855" spans="37:37">
      <c r="AK18855" s="267"/>
    </row>
    <row r="18856" spans="37:37">
      <c r="AK18856" s="267"/>
    </row>
    <row r="18857" spans="37:37">
      <c r="AK18857" s="267"/>
    </row>
    <row r="18858" spans="37:37">
      <c r="AK18858" s="267"/>
    </row>
    <row r="18859" spans="37:37">
      <c r="AK18859" s="267"/>
    </row>
    <row r="18860" spans="37:37">
      <c r="AK18860" s="267"/>
    </row>
    <row r="18861" spans="37:37">
      <c r="AK18861" s="267"/>
    </row>
    <row r="18862" spans="37:37">
      <c r="AK18862" s="267"/>
    </row>
    <row r="18863" spans="37:37">
      <c r="AK18863" s="267"/>
    </row>
    <row r="18864" spans="37:37">
      <c r="AK18864" s="267"/>
    </row>
    <row r="18865" spans="37:37">
      <c r="AK18865" s="267"/>
    </row>
    <row r="18866" spans="37:37">
      <c r="AK18866" s="267"/>
    </row>
    <row r="18867" spans="37:37">
      <c r="AK18867" s="267"/>
    </row>
    <row r="18868" spans="37:37">
      <c r="AK18868" s="267"/>
    </row>
    <row r="18869" spans="37:37">
      <c r="AK18869" s="267"/>
    </row>
    <row r="18870" spans="37:37">
      <c r="AK18870" s="267"/>
    </row>
    <row r="18871" spans="37:37">
      <c r="AK18871" s="267"/>
    </row>
    <row r="18872" spans="37:37">
      <c r="AK18872" s="267"/>
    </row>
    <row r="18873" spans="37:37">
      <c r="AK18873" s="267"/>
    </row>
    <row r="18874" spans="37:37">
      <c r="AK18874" s="267"/>
    </row>
    <row r="18875" spans="37:37">
      <c r="AK18875" s="267"/>
    </row>
    <row r="18876" spans="37:37">
      <c r="AK18876" s="267"/>
    </row>
    <row r="18877" spans="37:37">
      <c r="AK18877" s="267"/>
    </row>
    <row r="18878" spans="37:37">
      <c r="AK18878" s="267"/>
    </row>
    <row r="18879" spans="37:37">
      <c r="AK18879" s="267"/>
    </row>
    <row r="18880" spans="37:37">
      <c r="AK18880" s="267"/>
    </row>
    <row r="18881" spans="37:37">
      <c r="AK18881" s="267"/>
    </row>
    <row r="18882" spans="37:37">
      <c r="AK18882" s="267"/>
    </row>
    <row r="18883" spans="37:37">
      <c r="AK18883" s="267"/>
    </row>
    <row r="18884" spans="37:37">
      <c r="AK18884" s="267"/>
    </row>
    <row r="18885" spans="37:37">
      <c r="AK18885" s="267"/>
    </row>
    <row r="18886" spans="37:37">
      <c r="AK18886" s="267"/>
    </row>
    <row r="18887" spans="37:37">
      <c r="AK18887" s="267"/>
    </row>
    <row r="18888" spans="37:37">
      <c r="AK18888" s="267"/>
    </row>
    <row r="18889" spans="37:37">
      <c r="AK18889" s="267"/>
    </row>
    <row r="18890" spans="37:37">
      <c r="AK18890" s="267"/>
    </row>
    <row r="18891" spans="37:37">
      <c r="AK18891" s="267"/>
    </row>
    <row r="18892" spans="37:37">
      <c r="AK18892" s="267"/>
    </row>
    <row r="18893" spans="37:37">
      <c r="AK18893" s="267"/>
    </row>
    <row r="18894" spans="37:37">
      <c r="AK18894" s="267"/>
    </row>
    <row r="18895" spans="37:37">
      <c r="AK18895" s="267"/>
    </row>
    <row r="18896" spans="37:37">
      <c r="AK18896" s="267"/>
    </row>
    <row r="18897" spans="37:37">
      <c r="AK18897" s="267"/>
    </row>
    <row r="18898" spans="37:37">
      <c r="AK18898" s="267"/>
    </row>
    <row r="18899" spans="37:37">
      <c r="AK18899" s="267"/>
    </row>
    <row r="18900" spans="37:37">
      <c r="AK18900" s="267"/>
    </row>
    <row r="18901" spans="37:37">
      <c r="AK18901" s="267"/>
    </row>
    <row r="18902" spans="37:37">
      <c r="AK18902" s="267"/>
    </row>
    <row r="18903" spans="37:37">
      <c r="AK18903" s="267"/>
    </row>
    <row r="18904" spans="37:37">
      <c r="AK18904" s="267"/>
    </row>
    <row r="18905" spans="37:37">
      <c r="AK18905" s="267"/>
    </row>
    <row r="18906" spans="37:37">
      <c r="AK18906" s="267"/>
    </row>
    <row r="18907" spans="37:37">
      <c r="AK18907" s="267"/>
    </row>
    <row r="18908" spans="37:37">
      <c r="AK18908" s="267"/>
    </row>
    <row r="18909" spans="37:37">
      <c r="AK18909" s="267"/>
    </row>
    <row r="18910" spans="37:37">
      <c r="AK18910" s="267"/>
    </row>
    <row r="18911" spans="37:37">
      <c r="AK18911" s="267"/>
    </row>
    <row r="18912" spans="37:37">
      <c r="AK18912" s="267"/>
    </row>
    <row r="18913" spans="37:37">
      <c r="AK18913" s="267"/>
    </row>
    <row r="18914" spans="37:37">
      <c r="AK18914" s="267"/>
    </row>
    <row r="18915" spans="37:37">
      <c r="AK18915" s="267"/>
    </row>
    <row r="18916" spans="37:37">
      <c r="AK18916" s="267"/>
    </row>
    <row r="18917" spans="37:37">
      <c r="AK18917" s="267"/>
    </row>
    <row r="18918" spans="37:37">
      <c r="AK18918" s="267"/>
    </row>
    <row r="18919" spans="37:37">
      <c r="AK18919" s="267"/>
    </row>
    <row r="18920" spans="37:37">
      <c r="AK18920" s="267"/>
    </row>
    <row r="18921" spans="37:37">
      <c r="AK18921" s="267"/>
    </row>
    <row r="18922" spans="37:37">
      <c r="AK18922" s="267"/>
    </row>
    <row r="18923" spans="37:37">
      <c r="AK18923" s="267"/>
    </row>
    <row r="18924" spans="37:37">
      <c r="AK18924" s="267"/>
    </row>
    <row r="18925" spans="37:37">
      <c r="AK18925" s="267"/>
    </row>
    <row r="18926" spans="37:37">
      <c r="AK18926" s="267"/>
    </row>
    <row r="18927" spans="37:37">
      <c r="AK18927" s="267"/>
    </row>
    <row r="18928" spans="37:37">
      <c r="AK18928" s="267"/>
    </row>
    <row r="18929" spans="37:37">
      <c r="AK18929" s="267"/>
    </row>
    <row r="18930" spans="37:37">
      <c r="AK18930" s="267"/>
    </row>
    <row r="18931" spans="37:37">
      <c r="AK18931" s="267"/>
    </row>
    <row r="18932" spans="37:37">
      <c r="AK18932" s="267"/>
    </row>
    <row r="18933" spans="37:37">
      <c r="AK18933" s="267"/>
    </row>
    <row r="18934" spans="37:37">
      <c r="AK18934" s="267"/>
    </row>
    <row r="18935" spans="37:37">
      <c r="AK18935" s="267"/>
    </row>
    <row r="18936" spans="37:37">
      <c r="AK18936" s="267"/>
    </row>
    <row r="18937" spans="37:37">
      <c r="AK18937" s="267"/>
    </row>
    <row r="18938" spans="37:37">
      <c r="AK18938" s="267"/>
    </row>
    <row r="18939" spans="37:37">
      <c r="AK18939" s="267"/>
    </row>
    <row r="18940" spans="37:37">
      <c r="AK18940" s="267"/>
    </row>
    <row r="18941" spans="37:37">
      <c r="AK18941" s="267"/>
    </row>
    <row r="18942" spans="37:37">
      <c r="AK18942" s="267"/>
    </row>
    <row r="18943" spans="37:37">
      <c r="AK18943" s="267"/>
    </row>
    <row r="18944" spans="37:37">
      <c r="AK18944" s="267"/>
    </row>
    <row r="18945" spans="37:37">
      <c r="AK18945" s="267"/>
    </row>
    <row r="18946" spans="37:37">
      <c r="AK18946" s="267"/>
    </row>
    <row r="18947" spans="37:37">
      <c r="AK18947" s="267"/>
    </row>
    <row r="18948" spans="37:37">
      <c r="AK18948" s="267"/>
    </row>
    <row r="18949" spans="37:37">
      <c r="AK18949" s="267"/>
    </row>
    <row r="18950" spans="37:37">
      <c r="AK18950" s="267"/>
    </row>
    <row r="18951" spans="37:37">
      <c r="AK18951" s="267"/>
    </row>
    <row r="18952" spans="37:37">
      <c r="AK18952" s="267"/>
    </row>
    <row r="18953" spans="37:37">
      <c r="AK18953" s="267"/>
    </row>
    <row r="18954" spans="37:37">
      <c r="AK18954" s="267"/>
    </row>
    <row r="18955" spans="37:37">
      <c r="AK18955" s="267"/>
    </row>
    <row r="18956" spans="37:37">
      <c r="AK18956" s="267"/>
    </row>
    <row r="18957" spans="37:37">
      <c r="AK18957" s="267"/>
    </row>
    <row r="18958" spans="37:37">
      <c r="AK18958" s="267"/>
    </row>
    <row r="18959" spans="37:37">
      <c r="AK18959" s="267"/>
    </row>
    <row r="18960" spans="37:37">
      <c r="AK18960" s="267"/>
    </row>
    <row r="18961" spans="37:37">
      <c r="AK18961" s="267"/>
    </row>
    <row r="18962" spans="37:37">
      <c r="AK18962" s="267"/>
    </row>
    <row r="18963" spans="37:37">
      <c r="AK18963" s="267"/>
    </row>
    <row r="18964" spans="37:37">
      <c r="AK18964" s="267"/>
    </row>
    <row r="18965" spans="37:37">
      <c r="AK18965" s="267"/>
    </row>
    <row r="18966" spans="37:37">
      <c r="AK18966" s="267"/>
    </row>
    <row r="18967" spans="37:37">
      <c r="AK18967" s="267"/>
    </row>
    <row r="18968" spans="37:37">
      <c r="AK18968" s="267"/>
    </row>
    <row r="18969" spans="37:37">
      <c r="AK18969" s="267"/>
    </row>
    <row r="18970" spans="37:37">
      <c r="AK18970" s="267"/>
    </row>
    <row r="18971" spans="37:37">
      <c r="AK18971" s="267"/>
    </row>
    <row r="18972" spans="37:37">
      <c r="AK18972" s="267"/>
    </row>
    <row r="18973" spans="37:37">
      <c r="AK18973" s="267"/>
    </row>
    <row r="18974" spans="37:37">
      <c r="AK18974" s="267"/>
    </row>
    <row r="18975" spans="37:37">
      <c r="AK18975" s="267"/>
    </row>
    <row r="18976" spans="37:37">
      <c r="AK18976" s="267"/>
    </row>
    <row r="18977" spans="37:37">
      <c r="AK18977" s="267"/>
    </row>
    <row r="18978" spans="37:37">
      <c r="AK18978" s="267"/>
    </row>
    <row r="18979" spans="37:37">
      <c r="AK18979" s="267"/>
    </row>
    <row r="18980" spans="37:37">
      <c r="AK18980" s="267"/>
    </row>
    <row r="18981" spans="37:37">
      <c r="AK18981" s="267"/>
    </row>
    <row r="18982" spans="37:37">
      <c r="AK18982" s="267"/>
    </row>
    <row r="18983" spans="37:37">
      <c r="AK18983" s="267"/>
    </row>
    <row r="18984" spans="37:37">
      <c r="AK18984" s="267"/>
    </row>
    <row r="18985" spans="37:37">
      <c r="AK18985" s="267"/>
    </row>
    <row r="18986" spans="37:37">
      <c r="AK18986" s="267"/>
    </row>
    <row r="18987" spans="37:37">
      <c r="AK18987" s="267"/>
    </row>
    <row r="18988" spans="37:37">
      <c r="AK18988" s="267"/>
    </row>
    <row r="18989" spans="37:37">
      <c r="AK18989" s="267"/>
    </row>
    <row r="18990" spans="37:37">
      <c r="AK18990" s="267"/>
    </row>
    <row r="18991" spans="37:37">
      <c r="AK18991" s="267"/>
    </row>
    <row r="18992" spans="37:37">
      <c r="AK18992" s="267"/>
    </row>
    <row r="18993" spans="37:37">
      <c r="AK18993" s="267"/>
    </row>
    <row r="18994" spans="37:37">
      <c r="AK18994" s="267"/>
    </row>
    <row r="18995" spans="37:37">
      <c r="AK18995" s="267"/>
    </row>
    <row r="18996" spans="37:37">
      <c r="AK18996" s="267"/>
    </row>
    <row r="18997" spans="37:37">
      <c r="AK18997" s="267"/>
    </row>
    <row r="18998" spans="37:37">
      <c r="AK18998" s="267"/>
    </row>
    <row r="18999" spans="37:37">
      <c r="AK18999" s="267"/>
    </row>
    <row r="19000" spans="37:37">
      <c r="AK19000" s="267"/>
    </row>
    <row r="19001" spans="37:37">
      <c r="AK19001" s="267"/>
    </row>
    <row r="19002" spans="37:37">
      <c r="AK19002" s="267"/>
    </row>
    <row r="19003" spans="37:37">
      <c r="AK19003" s="267"/>
    </row>
    <row r="19004" spans="37:37">
      <c r="AK19004" s="267"/>
    </row>
    <row r="19005" spans="37:37">
      <c r="AK19005" s="267"/>
    </row>
    <row r="19006" spans="37:37">
      <c r="AK19006" s="267"/>
    </row>
    <row r="19007" spans="37:37">
      <c r="AK19007" s="267"/>
    </row>
    <row r="19008" spans="37:37">
      <c r="AK19008" s="267"/>
    </row>
    <row r="19009" spans="37:37">
      <c r="AK19009" s="267"/>
    </row>
    <row r="19010" spans="37:37">
      <c r="AK19010" s="267"/>
    </row>
    <row r="19011" spans="37:37">
      <c r="AK19011" s="267"/>
    </row>
    <row r="19012" spans="37:37">
      <c r="AK19012" s="267"/>
    </row>
    <row r="19013" spans="37:37">
      <c r="AK19013" s="267"/>
    </row>
    <row r="19014" spans="37:37">
      <c r="AK19014" s="267"/>
    </row>
    <row r="19015" spans="37:37">
      <c r="AK19015" s="267"/>
    </row>
    <row r="19016" spans="37:37">
      <c r="AK19016" s="267"/>
    </row>
    <row r="19017" spans="37:37">
      <c r="AK19017" s="267"/>
    </row>
    <row r="19018" spans="37:37">
      <c r="AK19018" s="267"/>
    </row>
    <row r="19019" spans="37:37">
      <c r="AK19019" s="267"/>
    </row>
    <row r="19020" spans="37:37">
      <c r="AK19020" s="267"/>
    </row>
    <row r="19021" spans="37:37">
      <c r="AK19021" s="267"/>
    </row>
    <row r="19022" spans="37:37">
      <c r="AK19022" s="267"/>
    </row>
    <row r="19023" spans="37:37">
      <c r="AK19023" s="267"/>
    </row>
    <row r="19024" spans="37:37">
      <c r="AK19024" s="267"/>
    </row>
    <row r="19025" spans="37:37">
      <c r="AK19025" s="267"/>
    </row>
    <row r="19026" spans="37:37">
      <c r="AK19026" s="267"/>
    </row>
    <row r="19027" spans="37:37">
      <c r="AK19027" s="267"/>
    </row>
    <row r="19028" spans="37:37">
      <c r="AK19028" s="267"/>
    </row>
    <row r="19029" spans="37:37">
      <c r="AK19029" s="267"/>
    </row>
    <row r="19030" spans="37:37">
      <c r="AK19030" s="267"/>
    </row>
    <row r="19031" spans="37:37">
      <c r="AK19031" s="267"/>
    </row>
    <row r="19032" spans="37:37">
      <c r="AK19032" s="267"/>
    </row>
    <row r="19033" spans="37:37">
      <c r="AK19033" s="267"/>
    </row>
    <row r="19034" spans="37:37">
      <c r="AK19034" s="267"/>
    </row>
    <row r="19035" spans="37:37">
      <c r="AK19035" s="267"/>
    </row>
    <row r="19036" spans="37:37">
      <c r="AK19036" s="267"/>
    </row>
    <row r="19037" spans="37:37">
      <c r="AK19037" s="267"/>
    </row>
    <row r="19038" spans="37:37">
      <c r="AK19038" s="267"/>
    </row>
    <row r="19039" spans="37:37">
      <c r="AK19039" s="267"/>
    </row>
    <row r="19040" spans="37:37">
      <c r="AK19040" s="267"/>
    </row>
    <row r="19041" spans="37:37">
      <c r="AK19041" s="267"/>
    </row>
    <row r="19042" spans="37:37">
      <c r="AK19042" s="267"/>
    </row>
    <row r="19043" spans="37:37">
      <c r="AK19043" s="267"/>
    </row>
    <row r="19044" spans="37:37">
      <c r="AK19044" s="267"/>
    </row>
    <row r="19045" spans="37:37">
      <c r="AK19045" s="267"/>
    </row>
    <row r="19046" spans="37:37">
      <c r="AK19046" s="267"/>
    </row>
    <row r="19047" spans="37:37">
      <c r="AK19047" s="267"/>
    </row>
    <row r="19048" spans="37:37">
      <c r="AK19048" s="267"/>
    </row>
    <row r="19049" spans="37:37">
      <c r="AK19049" s="267"/>
    </row>
    <row r="19050" spans="37:37">
      <c r="AK19050" s="267"/>
    </row>
    <row r="19051" spans="37:37">
      <c r="AK19051" s="267"/>
    </row>
    <row r="19052" spans="37:37">
      <c r="AK19052" s="267"/>
    </row>
    <row r="19053" spans="37:37">
      <c r="AK19053" s="267"/>
    </row>
    <row r="19054" spans="37:37">
      <c r="AK19054" s="267"/>
    </row>
    <row r="19055" spans="37:37">
      <c r="AK19055" s="267"/>
    </row>
    <row r="19056" spans="37:37">
      <c r="AK19056" s="267"/>
    </row>
    <row r="19057" spans="37:37">
      <c r="AK19057" s="267"/>
    </row>
    <row r="19058" spans="37:37">
      <c r="AK19058" s="267"/>
    </row>
    <row r="19059" spans="37:37">
      <c r="AK19059" s="267"/>
    </row>
    <row r="19060" spans="37:37">
      <c r="AK19060" s="267"/>
    </row>
    <row r="19061" spans="37:37">
      <c r="AK19061" s="267"/>
    </row>
    <row r="19062" spans="37:37">
      <c r="AK19062" s="267"/>
    </row>
    <row r="19063" spans="37:37">
      <c r="AK19063" s="267"/>
    </row>
    <row r="19064" spans="37:37">
      <c r="AK19064" s="267"/>
    </row>
    <row r="19065" spans="37:37">
      <c r="AK19065" s="267"/>
    </row>
    <row r="19066" spans="37:37">
      <c r="AK19066" s="267"/>
    </row>
    <row r="19067" spans="37:37">
      <c r="AK19067" s="267"/>
    </row>
    <row r="19068" spans="37:37">
      <c r="AK19068" s="267"/>
    </row>
    <row r="19069" spans="37:37">
      <c r="AK19069" s="267"/>
    </row>
    <row r="19070" spans="37:37">
      <c r="AK19070" s="267"/>
    </row>
    <row r="19071" spans="37:37">
      <c r="AK19071" s="267"/>
    </row>
    <row r="19072" spans="37:37">
      <c r="AK19072" s="267"/>
    </row>
    <row r="19073" spans="37:37">
      <c r="AK19073" s="267"/>
    </row>
    <row r="19074" spans="37:37">
      <c r="AK19074" s="267"/>
    </row>
    <row r="19075" spans="37:37">
      <c r="AK19075" s="267"/>
    </row>
    <row r="19076" spans="37:37">
      <c r="AK19076" s="267"/>
    </row>
    <row r="19077" spans="37:37">
      <c r="AK19077" s="267"/>
    </row>
    <row r="19078" spans="37:37">
      <c r="AK19078" s="267"/>
    </row>
    <row r="19079" spans="37:37">
      <c r="AK19079" s="267"/>
    </row>
    <row r="19080" spans="37:37">
      <c r="AK19080" s="267"/>
    </row>
    <row r="19081" spans="37:37">
      <c r="AK19081" s="267"/>
    </row>
    <row r="19082" spans="37:37">
      <c r="AK19082" s="267"/>
    </row>
    <row r="19083" spans="37:37">
      <c r="AK19083" s="267"/>
    </row>
    <row r="19084" spans="37:37">
      <c r="AK19084" s="267"/>
    </row>
    <row r="19085" spans="37:37">
      <c r="AK19085" s="267"/>
    </row>
    <row r="19086" spans="37:37">
      <c r="AK19086" s="267"/>
    </row>
    <row r="19087" spans="37:37">
      <c r="AK19087" s="267"/>
    </row>
    <row r="19088" spans="37:37">
      <c r="AK19088" s="267"/>
    </row>
    <row r="19089" spans="37:37">
      <c r="AK19089" s="267"/>
    </row>
    <row r="19090" spans="37:37">
      <c r="AK19090" s="267"/>
    </row>
    <row r="19091" spans="37:37">
      <c r="AK19091" s="267"/>
    </row>
    <row r="19092" spans="37:37">
      <c r="AK19092" s="267"/>
    </row>
    <row r="19093" spans="37:37">
      <c r="AK19093" s="267"/>
    </row>
    <row r="19094" spans="37:37">
      <c r="AK19094" s="267"/>
    </row>
    <row r="19095" spans="37:37">
      <c r="AK19095" s="267"/>
    </row>
    <row r="19096" spans="37:37">
      <c r="AK19096" s="267"/>
    </row>
    <row r="19097" spans="37:37">
      <c r="AK19097" s="267"/>
    </row>
    <row r="19098" spans="37:37">
      <c r="AK19098" s="267"/>
    </row>
    <row r="19099" spans="37:37">
      <c r="AK19099" s="267"/>
    </row>
    <row r="19100" spans="37:37">
      <c r="AK19100" s="267"/>
    </row>
    <row r="19101" spans="37:37">
      <c r="AK19101" s="267"/>
    </row>
    <row r="19102" spans="37:37">
      <c r="AK19102" s="267"/>
    </row>
    <row r="19103" spans="37:37">
      <c r="AK19103" s="267"/>
    </row>
    <row r="19104" spans="37:37">
      <c r="AK19104" s="267"/>
    </row>
    <row r="19105" spans="37:37">
      <c r="AK19105" s="267"/>
    </row>
    <row r="19106" spans="37:37">
      <c r="AK19106" s="267"/>
    </row>
    <row r="19107" spans="37:37">
      <c r="AK19107" s="267"/>
    </row>
    <row r="19108" spans="37:37">
      <c r="AK19108" s="267"/>
    </row>
    <row r="19109" spans="37:37">
      <c r="AK19109" s="267"/>
    </row>
    <row r="19110" spans="37:37">
      <c r="AK19110" s="267"/>
    </row>
    <row r="19111" spans="37:37">
      <c r="AK19111" s="267"/>
    </row>
    <row r="19112" spans="37:37">
      <c r="AK19112" s="267"/>
    </row>
    <row r="19113" spans="37:37">
      <c r="AK19113" s="267"/>
    </row>
    <row r="19114" spans="37:37">
      <c r="AK19114" s="267"/>
    </row>
    <row r="19115" spans="37:37">
      <c r="AK19115" s="267"/>
    </row>
    <row r="19116" spans="37:37">
      <c r="AK19116" s="267"/>
    </row>
    <row r="19117" spans="37:37">
      <c r="AK19117" s="267"/>
    </row>
    <row r="19118" spans="37:37">
      <c r="AK19118" s="267"/>
    </row>
    <row r="19119" spans="37:37">
      <c r="AK19119" s="267"/>
    </row>
    <row r="19120" spans="37:37">
      <c r="AK19120" s="267"/>
    </row>
    <row r="19121" spans="37:37">
      <c r="AK19121" s="267"/>
    </row>
    <row r="19122" spans="37:37">
      <c r="AK19122" s="267"/>
    </row>
    <row r="19123" spans="37:37">
      <c r="AK19123" s="267"/>
    </row>
    <row r="19124" spans="37:37">
      <c r="AK19124" s="267"/>
    </row>
    <row r="19125" spans="37:37">
      <c r="AK19125" s="267"/>
    </row>
    <row r="19126" spans="37:37">
      <c r="AK19126" s="267"/>
    </row>
    <row r="19127" spans="37:37">
      <c r="AK19127" s="267"/>
    </row>
    <row r="19128" spans="37:37">
      <c r="AK19128" s="267"/>
    </row>
    <row r="19129" spans="37:37">
      <c r="AK19129" s="267"/>
    </row>
    <row r="19130" spans="37:37">
      <c r="AK19130" s="267"/>
    </row>
    <row r="19131" spans="37:37">
      <c r="AK19131" s="267"/>
    </row>
    <row r="19132" spans="37:37">
      <c r="AK19132" s="267"/>
    </row>
    <row r="19133" spans="37:37">
      <c r="AK19133" s="267"/>
    </row>
    <row r="19134" spans="37:37">
      <c r="AK19134" s="267"/>
    </row>
    <row r="19135" spans="37:37">
      <c r="AK19135" s="267"/>
    </row>
    <row r="19136" spans="37:37">
      <c r="AK19136" s="267"/>
    </row>
    <row r="19137" spans="37:37">
      <c r="AK19137" s="267"/>
    </row>
    <row r="19138" spans="37:37">
      <c r="AK19138" s="267"/>
    </row>
    <row r="19139" spans="37:37">
      <c r="AK19139" s="267"/>
    </row>
    <row r="19140" spans="37:37">
      <c r="AK19140" s="267"/>
    </row>
    <row r="19141" spans="37:37">
      <c r="AK19141" s="267"/>
    </row>
    <row r="19142" spans="37:37">
      <c r="AK19142" s="267"/>
    </row>
    <row r="19143" spans="37:37">
      <c r="AK19143" s="267"/>
    </row>
    <row r="19144" spans="37:37">
      <c r="AK19144" s="267"/>
    </row>
    <row r="19145" spans="37:37">
      <c r="AK19145" s="267"/>
    </row>
    <row r="19146" spans="37:37">
      <c r="AK19146" s="267"/>
    </row>
    <row r="19147" spans="37:37">
      <c r="AK19147" s="267"/>
    </row>
    <row r="19148" spans="37:37">
      <c r="AK19148" s="267"/>
    </row>
    <row r="19149" spans="37:37">
      <c r="AK19149" s="267"/>
    </row>
    <row r="19150" spans="37:37">
      <c r="AK19150" s="267"/>
    </row>
    <row r="19151" spans="37:37">
      <c r="AK19151" s="267"/>
    </row>
    <row r="19152" spans="37:37">
      <c r="AK19152" s="267"/>
    </row>
    <row r="19153" spans="37:37">
      <c r="AK19153" s="267"/>
    </row>
    <row r="19154" spans="37:37">
      <c r="AK19154" s="267"/>
    </row>
    <row r="19155" spans="37:37">
      <c r="AK19155" s="267"/>
    </row>
    <row r="19156" spans="37:37">
      <c r="AK19156" s="267"/>
    </row>
    <row r="19157" spans="37:37">
      <c r="AK19157" s="267"/>
    </row>
    <row r="19158" spans="37:37">
      <c r="AK19158" s="267"/>
    </row>
    <row r="19159" spans="37:37">
      <c r="AK19159" s="267"/>
    </row>
    <row r="19160" spans="37:37">
      <c r="AK19160" s="267"/>
    </row>
    <row r="19161" spans="37:37">
      <c r="AK19161" s="267"/>
    </row>
    <row r="19162" spans="37:37">
      <c r="AK19162" s="267"/>
    </row>
    <row r="19163" spans="37:37">
      <c r="AK19163" s="267"/>
    </row>
    <row r="19164" spans="37:37">
      <c r="AK19164" s="267"/>
    </row>
    <row r="19165" spans="37:37">
      <c r="AK19165" s="267"/>
    </row>
    <row r="19166" spans="37:37">
      <c r="AK19166" s="267"/>
    </row>
    <row r="19167" spans="37:37">
      <c r="AK19167" s="267"/>
    </row>
    <row r="19168" spans="37:37">
      <c r="AK19168" s="267"/>
    </row>
    <row r="19169" spans="37:37">
      <c r="AK19169" s="267"/>
    </row>
    <row r="19170" spans="37:37">
      <c r="AK19170" s="267"/>
    </row>
    <row r="19171" spans="37:37">
      <c r="AK19171" s="267"/>
    </row>
    <row r="19172" spans="37:37">
      <c r="AK19172" s="267"/>
    </row>
    <row r="19173" spans="37:37">
      <c r="AK19173" s="267"/>
    </row>
    <row r="19174" spans="37:37">
      <c r="AK19174" s="267"/>
    </row>
    <row r="19175" spans="37:37">
      <c r="AK19175" s="267"/>
    </row>
    <row r="19176" spans="37:37">
      <c r="AK19176" s="267"/>
    </row>
    <row r="19177" spans="37:37">
      <c r="AK19177" s="267"/>
    </row>
    <row r="19178" spans="37:37">
      <c r="AK19178" s="267"/>
    </row>
    <row r="19179" spans="37:37">
      <c r="AK19179" s="267"/>
    </row>
    <row r="19180" spans="37:37">
      <c r="AK19180" s="267"/>
    </row>
    <row r="19181" spans="37:37">
      <c r="AK19181" s="267"/>
    </row>
    <row r="19182" spans="37:37">
      <c r="AK19182" s="267"/>
    </row>
    <row r="19183" spans="37:37">
      <c r="AK19183" s="267"/>
    </row>
    <row r="19184" spans="37:37">
      <c r="AK19184" s="267"/>
    </row>
    <row r="19185" spans="37:37">
      <c r="AK19185" s="267"/>
    </row>
    <row r="19186" spans="37:37">
      <c r="AK19186" s="267"/>
    </row>
    <row r="19187" spans="37:37">
      <c r="AK19187" s="267"/>
    </row>
    <row r="19188" spans="37:37">
      <c r="AK19188" s="267"/>
    </row>
    <row r="19189" spans="37:37">
      <c r="AK19189" s="267"/>
    </row>
    <row r="19190" spans="37:37">
      <c r="AK19190" s="267"/>
    </row>
    <row r="19191" spans="37:37">
      <c r="AK19191" s="267"/>
    </row>
    <row r="19192" spans="37:37">
      <c r="AK19192" s="267"/>
    </row>
    <row r="19193" spans="37:37">
      <c r="AK19193" s="267"/>
    </row>
    <row r="19194" spans="37:37">
      <c r="AK19194" s="267"/>
    </row>
    <row r="19195" spans="37:37">
      <c r="AK19195" s="267"/>
    </row>
    <row r="19196" spans="37:37">
      <c r="AK19196" s="267"/>
    </row>
    <row r="19197" spans="37:37">
      <c r="AK19197" s="267"/>
    </row>
    <row r="19198" spans="37:37">
      <c r="AK19198" s="267"/>
    </row>
    <row r="19199" spans="37:37">
      <c r="AK19199" s="267"/>
    </row>
    <row r="19200" spans="37:37">
      <c r="AK19200" s="267"/>
    </row>
    <row r="19201" spans="37:37">
      <c r="AK19201" s="267"/>
    </row>
    <row r="19202" spans="37:37">
      <c r="AK19202" s="267"/>
    </row>
    <row r="19203" spans="37:37">
      <c r="AK19203" s="267"/>
    </row>
    <row r="19204" spans="37:37">
      <c r="AK19204" s="267"/>
    </row>
    <row r="19205" spans="37:37">
      <c r="AK19205" s="267"/>
    </row>
    <row r="19206" spans="37:37">
      <c r="AK19206" s="267"/>
    </row>
    <row r="19207" spans="37:37">
      <c r="AK19207" s="267"/>
    </row>
    <row r="19208" spans="37:37">
      <c r="AK19208" s="267"/>
    </row>
    <row r="19209" spans="37:37">
      <c r="AK19209" s="267"/>
    </row>
    <row r="19210" spans="37:37">
      <c r="AK19210" s="267"/>
    </row>
    <row r="19211" spans="37:37">
      <c r="AK19211" s="267"/>
    </row>
    <row r="19212" spans="37:37">
      <c r="AK19212" s="267"/>
    </row>
    <row r="19213" spans="37:37">
      <c r="AK19213" s="267"/>
    </row>
    <row r="19214" spans="37:37">
      <c r="AK19214" s="267"/>
    </row>
    <row r="19215" spans="37:37">
      <c r="AK19215" s="267"/>
    </row>
    <row r="19216" spans="37:37">
      <c r="AK19216" s="267"/>
    </row>
    <row r="19217" spans="37:37">
      <c r="AK19217" s="267"/>
    </row>
    <row r="19218" spans="37:37">
      <c r="AK19218" s="267"/>
    </row>
    <row r="19219" spans="37:37">
      <c r="AK19219" s="267"/>
    </row>
    <row r="19220" spans="37:37">
      <c r="AK19220" s="267"/>
    </row>
    <row r="19221" spans="37:37">
      <c r="AK19221" s="267"/>
    </row>
    <row r="19222" spans="37:37">
      <c r="AK19222" s="267"/>
    </row>
    <row r="19223" spans="37:37">
      <c r="AK19223" s="267"/>
    </row>
    <row r="19224" spans="37:37">
      <c r="AK19224" s="267"/>
    </row>
    <row r="19225" spans="37:37">
      <c r="AK19225" s="267"/>
    </row>
    <row r="19226" spans="37:37">
      <c r="AK19226" s="267"/>
    </row>
    <row r="19227" spans="37:37">
      <c r="AK19227" s="267"/>
    </row>
    <row r="19228" spans="37:37">
      <c r="AK19228" s="267"/>
    </row>
    <row r="19229" spans="37:37">
      <c r="AK19229" s="267"/>
    </row>
    <row r="19230" spans="37:37">
      <c r="AK19230" s="267"/>
    </row>
    <row r="19231" spans="37:37">
      <c r="AK19231" s="267"/>
    </row>
    <row r="19232" spans="37:37">
      <c r="AK19232" s="267"/>
    </row>
    <row r="19233" spans="37:37">
      <c r="AK19233" s="267"/>
    </row>
    <row r="19234" spans="37:37">
      <c r="AK19234" s="267"/>
    </row>
    <row r="19235" spans="37:37">
      <c r="AK19235" s="267"/>
    </row>
    <row r="19236" spans="37:37">
      <c r="AK19236" s="267"/>
    </row>
    <row r="19237" spans="37:37">
      <c r="AK19237" s="267"/>
    </row>
    <row r="19238" spans="37:37">
      <c r="AK19238" s="267"/>
    </row>
    <row r="19239" spans="37:37">
      <c r="AK19239" s="267"/>
    </row>
    <row r="19240" spans="37:37">
      <c r="AK19240" s="267"/>
    </row>
    <row r="19241" spans="37:37">
      <c r="AK19241" s="267"/>
    </row>
    <row r="19242" spans="37:37">
      <c r="AK19242" s="267"/>
    </row>
    <row r="19243" spans="37:37">
      <c r="AK19243" s="267"/>
    </row>
    <row r="19244" spans="37:37">
      <c r="AK19244" s="267"/>
    </row>
    <row r="19245" spans="37:37">
      <c r="AK19245" s="267"/>
    </row>
    <row r="19246" spans="37:37">
      <c r="AK19246" s="267"/>
    </row>
    <row r="19247" spans="37:37">
      <c r="AK19247" s="267"/>
    </row>
    <row r="19248" spans="37:37">
      <c r="AK19248" s="267"/>
    </row>
    <row r="19249" spans="37:37">
      <c r="AK19249" s="267"/>
    </row>
    <row r="19250" spans="37:37">
      <c r="AK19250" s="267"/>
    </row>
    <row r="19251" spans="37:37">
      <c r="AK19251" s="267"/>
    </row>
    <row r="19252" spans="37:37">
      <c r="AK19252" s="267"/>
    </row>
    <row r="19253" spans="37:37">
      <c r="AK19253" s="267"/>
    </row>
    <row r="19254" spans="37:37">
      <c r="AK19254" s="267"/>
    </row>
    <row r="19255" spans="37:37">
      <c r="AK19255" s="267"/>
    </row>
    <row r="19256" spans="37:37">
      <c r="AK19256" s="267"/>
    </row>
    <row r="19257" spans="37:37">
      <c r="AK19257" s="267"/>
    </row>
    <row r="19258" spans="37:37">
      <c r="AK19258" s="267"/>
    </row>
    <row r="19259" spans="37:37">
      <c r="AK19259" s="267"/>
    </row>
    <row r="19260" spans="37:37">
      <c r="AK19260" s="267"/>
    </row>
    <row r="19261" spans="37:37">
      <c r="AK19261" s="267"/>
    </row>
    <row r="19262" spans="37:37">
      <c r="AK19262" s="267"/>
    </row>
    <row r="19263" spans="37:37">
      <c r="AK19263" s="267"/>
    </row>
    <row r="19264" spans="37:37">
      <c r="AK19264" s="267"/>
    </row>
    <row r="19265" spans="37:37">
      <c r="AK19265" s="267"/>
    </row>
    <row r="19266" spans="37:37">
      <c r="AK19266" s="267"/>
    </row>
    <row r="19267" spans="37:37">
      <c r="AK19267" s="267"/>
    </row>
    <row r="19268" spans="37:37">
      <c r="AK19268" s="267"/>
    </row>
    <row r="19269" spans="37:37">
      <c r="AK19269" s="267"/>
    </row>
    <row r="19270" spans="37:37">
      <c r="AK19270" s="267"/>
    </row>
    <row r="19271" spans="37:37">
      <c r="AK19271" s="267"/>
    </row>
    <row r="19272" spans="37:37">
      <c r="AK19272" s="267"/>
    </row>
    <row r="19273" spans="37:37">
      <c r="AK19273" s="267"/>
    </row>
    <row r="19274" spans="37:37">
      <c r="AK19274" s="267"/>
    </row>
    <row r="19275" spans="37:37">
      <c r="AK19275" s="267"/>
    </row>
    <row r="19276" spans="37:37">
      <c r="AK19276" s="267"/>
    </row>
    <row r="19277" spans="37:37">
      <c r="AK19277" s="267"/>
    </row>
    <row r="19278" spans="37:37">
      <c r="AK19278" s="267"/>
    </row>
    <row r="19279" spans="37:37">
      <c r="AK19279" s="267"/>
    </row>
    <row r="19280" spans="37:37">
      <c r="AK19280" s="267"/>
    </row>
    <row r="19281" spans="37:37">
      <c r="AK19281" s="267"/>
    </row>
    <row r="19282" spans="37:37">
      <c r="AK19282" s="267"/>
    </row>
    <row r="19283" spans="37:37">
      <c r="AK19283" s="267"/>
    </row>
    <row r="19284" spans="37:37">
      <c r="AK19284" s="267"/>
    </row>
    <row r="19285" spans="37:37">
      <c r="AK19285" s="267"/>
    </row>
    <row r="19286" spans="37:37">
      <c r="AK19286" s="267"/>
    </row>
    <row r="19287" spans="37:37">
      <c r="AK19287" s="267"/>
    </row>
    <row r="19288" spans="37:37">
      <c r="AK19288" s="267"/>
    </row>
    <row r="19289" spans="37:37">
      <c r="AK19289" s="267"/>
    </row>
    <row r="19290" spans="37:37">
      <c r="AK19290" s="267"/>
    </row>
    <row r="19291" spans="37:37">
      <c r="AK19291" s="267"/>
    </row>
    <row r="19292" spans="37:37">
      <c r="AK19292" s="267"/>
    </row>
    <row r="19293" spans="37:37">
      <c r="AK19293" s="267"/>
    </row>
    <row r="19294" spans="37:37">
      <c r="AK19294" s="267"/>
    </row>
    <row r="19295" spans="37:37">
      <c r="AK19295" s="267"/>
    </row>
    <row r="19296" spans="37:37">
      <c r="AK19296" s="267"/>
    </row>
    <row r="19297" spans="37:37">
      <c r="AK19297" s="267"/>
    </row>
    <row r="19298" spans="37:37">
      <c r="AK19298" s="267"/>
    </row>
    <row r="19299" spans="37:37">
      <c r="AK19299" s="267"/>
    </row>
    <row r="19300" spans="37:37">
      <c r="AK19300" s="267"/>
    </row>
    <row r="19301" spans="37:37">
      <c r="AK19301" s="267"/>
    </row>
    <row r="19302" spans="37:37">
      <c r="AK19302" s="267"/>
    </row>
    <row r="19303" spans="37:37">
      <c r="AK19303" s="267"/>
    </row>
    <row r="19304" spans="37:37">
      <c r="AK19304" s="267"/>
    </row>
    <row r="19305" spans="37:37">
      <c r="AK19305" s="267"/>
    </row>
    <row r="19306" spans="37:37">
      <c r="AK19306" s="267"/>
    </row>
    <row r="19307" spans="37:37">
      <c r="AK19307" s="267"/>
    </row>
    <row r="19308" spans="37:37">
      <c r="AK19308" s="267"/>
    </row>
    <row r="19309" spans="37:37">
      <c r="AK19309" s="267"/>
    </row>
    <row r="19310" spans="37:37">
      <c r="AK19310" s="267"/>
    </row>
    <row r="19311" spans="37:37">
      <c r="AK19311" s="267"/>
    </row>
    <row r="19312" spans="37:37">
      <c r="AK19312" s="267"/>
    </row>
    <row r="19313" spans="37:37">
      <c r="AK19313" s="267"/>
    </row>
    <row r="19314" spans="37:37">
      <c r="AK19314" s="267"/>
    </row>
    <row r="19315" spans="37:37">
      <c r="AK19315" s="267"/>
    </row>
    <row r="19316" spans="37:37">
      <c r="AK19316" s="267"/>
    </row>
    <row r="19317" spans="37:37">
      <c r="AK19317" s="267"/>
    </row>
    <row r="19318" spans="37:37">
      <c r="AK19318" s="267"/>
    </row>
    <row r="19319" spans="37:37">
      <c r="AK19319" s="267"/>
    </row>
    <row r="19320" spans="37:37">
      <c r="AK19320" s="267"/>
    </row>
    <row r="19321" spans="37:37">
      <c r="AK19321" s="267"/>
    </row>
    <row r="19322" spans="37:37">
      <c r="AK19322" s="267"/>
    </row>
    <row r="19323" spans="37:37">
      <c r="AK19323" s="267"/>
    </row>
    <row r="19324" spans="37:37">
      <c r="AK19324" s="267"/>
    </row>
    <row r="19325" spans="37:37">
      <c r="AK19325" s="267"/>
    </row>
    <row r="19326" spans="37:37">
      <c r="AK19326" s="267"/>
    </row>
    <row r="19327" spans="37:37">
      <c r="AK19327" s="267"/>
    </row>
    <row r="19328" spans="37:37">
      <c r="AK19328" s="267"/>
    </row>
    <row r="19329" spans="37:37">
      <c r="AK19329" s="267"/>
    </row>
    <row r="19330" spans="37:37">
      <c r="AK19330" s="267"/>
    </row>
    <row r="19331" spans="37:37">
      <c r="AK19331" s="267"/>
    </row>
    <row r="19332" spans="37:37">
      <c r="AK19332" s="267"/>
    </row>
    <row r="19333" spans="37:37">
      <c r="AK19333" s="267"/>
    </row>
    <row r="19334" spans="37:37">
      <c r="AK19334" s="267"/>
    </row>
    <row r="19335" spans="37:37">
      <c r="AK19335" s="267"/>
    </row>
    <row r="19336" spans="37:37">
      <c r="AK19336" s="267"/>
    </row>
    <row r="19337" spans="37:37">
      <c r="AK19337" s="267"/>
    </row>
    <row r="19338" spans="37:37">
      <c r="AK19338" s="267"/>
    </row>
    <row r="19339" spans="37:37">
      <c r="AK19339" s="267"/>
    </row>
    <row r="19340" spans="37:37">
      <c r="AK19340" s="267"/>
    </row>
    <row r="19341" spans="37:37">
      <c r="AK19341" s="267"/>
    </row>
    <row r="19342" spans="37:37">
      <c r="AK19342" s="267"/>
    </row>
    <row r="19343" spans="37:37">
      <c r="AK19343" s="267"/>
    </row>
    <row r="19344" spans="37:37">
      <c r="AK19344" s="267"/>
    </row>
    <row r="19345" spans="37:37">
      <c r="AK19345" s="267"/>
    </row>
    <row r="19346" spans="37:37">
      <c r="AK19346" s="267"/>
    </row>
    <row r="19347" spans="37:37">
      <c r="AK19347" s="267"/>
    </row>
    <row r="19348" spans="37:37">
      <c r="AK19348" s="267"/>
    </row>
    <row r="19349" spans="37:37">
      <c r="AK19349" s="267"/>
    </row>
    <row r="19350" spans="37:37">
      <c r="AK19350" s="267"/>
    </row>
    <row r="19351" spans="37:37">
      <c r="AK19351" s="267"/>
    </row>
    <row r="19352" spans="37:37">
      <c r="AK19352" s="267"/>
    </row>
    <row r="19353" spans="37:37">
      <c r="AK19353" s="267"/>
    </row>
    <row r="19354" spans="37:37">
      <c r="AK19354" s="267"/>
    </row>
    <row r="19355" spans="37:37">
      <c r="AK19355" s="267"/>
    </row>
    <row r="19356" spans="37:37">
      <c r="AK19356" s="267"/>
    </row>
    <row r="19357" spans="37:37">
      <c r="AK19357" s="267"/>
    </row>
    <row r="19358" spans="37:37">
      <c r="AK19358" s="267"/>
    </row>
    <row r="19359" spans="37:37">
      <c r="AK19359" s="267"/>
    </row>
    <row r="19360" spans="37:37">
      <c r="AK19360" s="267"/>
    </row>
    <row r="19361" spans="37:37">
      <c r="AK19361" s="267"/>
    </row>
    <row r="19362" spans="37:37">
      <c r="AK19362" s="267"/>
    </row>
    <row r="19363" spans="37:37">
      <c r="AK19363" s="267"/>
    </row>
    <row r="19364" spans="37:37">
      <c r="AK19364" s="267"/>
    </row>
    <row r="19365" spans="37:37">
      <c r="AK19365" s="267"/>
    </row>
    <row r="19366" spans="37:37">
      <c r="AK19366" s="267"/>
    </row>
    <row r="19367" spans="37:37">
      <c r="AK19367" s="267"/>
    </row>
    <row r="19368" spans="37:37">
      <c r="AK19368" s="267"/>
    </row>
    <row r="19369" spans="37:37">
      <c r="AK19369" s="267"/>
    </row>
    <row r="19370" spans="37:37">
      <c r="AK19370" s="267"/>
    </row>
    <row r="19371" spans="37:37">
      <c r="AK19371" s="267"/>
    </row>
    <row r="19372" spans="37:37">
      <c r="AK19372" s="267"/>
    </row>
    <row r="19373" spans="37:37">
      <c r="AK19373" s="267"/>
    </row>
    <row r="19374" spans="37:37">
      <c r="AK19374" s="267"/>
    </row>
    <row r="19375" spans="37:37">
      <c r="AK19375" s="267"/>
    </row>
    <row r="19376" spans="37:37">
      <c r="AK19376" s="267"/>
    </row>
    <row r="19377" spans="37:37">
      <c r="AK19377" s="267"/>
    </row>
    <row r="19378" spans="37:37">
      <c r="AK19378" s="267"/>
    </row>
    <row r="19379" spans="37:37">
      <c r="AK19379" s="267"/>
    </row>
    <row r="19380" spans="37:37">
      <c r="AK19380" s="267"/>
    </row>
    <row r="19381" spans="37:37">
      <c r="AK19381" s="267"/>
    </row>
    <row r="19382" spans="37:37">
      <c r="AK19382" s="267"/>
    </row>
    <row r="19383" spans="37:37">
      <c r="AK19383" s="267"/>
    </row>
    <row r="19384" spans="37:37">
      <c r="AK19384" s="267"/>
    </row>
    <row r="19385" spans="37:37">
      <c r="AK19385" s="267"/>
    </row>
    <row r="19386" spans="37:37">
      <c r="AK19386" s="267"/>
    </row>
    <row r="19387" spans="37:37">
      <c r="AK19387" s="267"/>
    </row>
    <row r="19388" spans="37:37">
      <c r="AK19388" s="267"/>
    </row>
    <row r="19389" spans="37:37">
      <c r="AK19389" s="267"/>
    </row>
    <row r="19390" spans="37:37">
      <c r="AK19390" s="267"/>
    </row>
    <row r="19391" spans="37:37">
      <c r="AK19391" s="267"/>
    </row>
    <row r="19392" spans="37:37">
      <c r="AK19392" s="267"/>
    </row>
    <row r="19393" spans="37:37">
      <c r="AK19393" s="267"/>
    </row>
    <row r="19394" spans="37:37">
      <c r="AK19394" s="267"/>
    </row>
    <row r="19395" spans="37:37">
      <c r="AK19395" s="267"/>
    </row>
    <row r="19396" spans="37:37">
      <c r="AK19396" s="267"/>
    </row>
    <row r="19397" spans="37:37">
      <c r="AK19397" s="267"/>
    </row>
    <row r="19398" spans="37:37">
      <c r="AK19398" s="267"/>
    </row>
    <row r="19399" spans="37:37">
      <c r="AK19399" s="267"/>
    </row>
    <row r="19400" spans="37:37">
      <c r="AK19400" s="267"/>
    </row>
    <row r="19401" spans="37:37">
      <c r="AK19401" s="267"/>
    </row>
    <row r="19402" spans="37:37">
      <c r="AK19402" s="267"/>
    </row>
    <row r="19403" spans="37:37">
      <c r="AK19403" s="267"/>
    </row>
    <row r="19404" spans="37:37">
      <c r="AK19404" s="267"/>
    </row>
    <row r="19405" spans="37:37">
      <c r="AK19405" s="267"/>
    </row>
    <row r="19406" spans="37:37">
      <c r="AK19406" s="267"/>
    </row>
    <row r="19407" spans="37:37">
      <c r="AK19407" s="267"/>
    </row>
    <row r="19408" spans="37:37">
      <c r="AK19408" s="267"/>
    </row>
    <row r="19409" spans="37:37">
      <c r="AK19409" s="267"/>
    </row>
    <row r="19410" spans="37:37">
      <c r="AK19410" s="267"/>
    </row>
    <row r="19411" spans="37:37">
      <c r="AK19411" s="267"/>
    </row>
    <row r="19412" spans="37:37">
      <c r="AK19412" s="267"/>
    </row>
    <row r="19413" spans="37:37">
      <c r="AK19413" s="267"/>
    </row>
    <row r="19414" spans="37:37">
      <c r="AK19414" s="267"/>
    </row>
    <row r="19415" spans="37:37">
      <c r="AK19415" s="267"/>
    </row>
    <row r="19416" spans="37:37">
      <c r="AK19416" s="267"/>
    </row>
    <row r="19417" spans="37:37">
      <c r="AK19417" s="267"/>
    </row>
    <row r="19418" spans="37:37">
      <c r="AK19418" s="267"/>
    </row>
    <row r="19419" spans="37:37">
      <c r="AK19419" s="267"/>
    </row>
    <row r="19420" spans="37:37">
      <c r="AK19420" s="267"/>
    </row>
    <row r="19421" spans="37:37">
      <c r="AK19421" s="267"/>
    </row>
    <row r="19422" spans="37:37">
      <c r="AK19422" s="267"/>
    </row>
    <row r="19423" spans="37:37">
      <c r="AK19423" s="267"/>
    </row>
    <row r="19424" spans="37:37">
      <c r="AK19424" s="267"/>
    </row>
    <row r="19425" spans="37:37">
      <c r="AK19425" s="267"/>
    </row>
    <row r="19426" spans="37:37">
      <c r="AK19426" s="267"/>
    </row>
    <row r="19427" spans="37:37">
      <c r="AK19427" s="267"/>
    </row>
    <row r="19428" spans="37:37">
      <c r="AK19428" s="267"/>
    </row>
    <row r="19429" spans="37:37">
      <c r="AK19429" s="267"/>
    </row>
    <row r="19430" spans="37:37">
      <c r="AK19430" s="267"/>
    </row>
    <row r="19431" spans="37:37">
      <c r="AK19431" s="267"/>
    </row>
    <row r="19432" spans="37:37">
      <c r="AK19432" s="267"/>
    </row>
    <row r="19433" spans="37:37">
      <c r="AK19433" s="267"/>
    </row>
    <row r="19434" spans="37:37">
      <c r="AK19434" s="267"/>
    </row>
    <row r="19435" spans="37:37">
      <c r="AK19435" s="267"/>
    </row>
    <row r="19436" spans="37:37">
      <c r="AK19436" s="267"/>
    </row>
    <row r="19437" spans="37:37">
      <c r="AK19437" s="267"/>
    </row>
    <row r="19438" spans="37:37">
      <c r="AK19438" s="267"/>
    </row>
    <row r="19439" spans="37:37">
      <c r="AK19439" s="267"/>
    </row>
    <row r="19440" spans="37:37">
      <c r="AK19440" s="267"/>
    </row>
    <row r="19441" spans="37:37">
      <c r="AK19441" s="267"/>
    </row>
    <row r="19442" spans="37:37">
      <c r="AK19442" s="267"/>
    </row>
    <row r="19443" spans="37:37">
      <c r="AK19443" s="267"/>
    </row>
    <row r="19444" spans="37:37">
      <c r="AK19444" s="267"/>
    </row>
    <row r="19445" spans="37:37">
      <c r="AK19445" s="267"/>
    </row>
    <row r="19446" spans="37:37">
      <c r="AK19446" s="267"/>
    </row>
    <row r="19447" spans="37:37">
      <c r="AK19447" s="267"/>
    </row>
    <row r="19448" spans="37:37">
      <c r="AK19448" s="267"/>
    </row>
    <row r="19449" spans="37:37">
      <c r="AK19449" s="267"/>
    </row>
    <row r="19450" spans="37:37">
      <c r="AK19450" s="267"/>
    </row>
    <row r="19451" spans="37:37">
      <c r="AK19451" s="267"/>
    </row>
    <row r="19452" spans="37:37">
      <c r="AK19452" s="267"/>
    </row>
    <row r="19453" spans="37:37">
      <c r="AK19453" s="267"/>
    </row>
    <row r="19454" spans="37:37">
      <c r="AK19454" s="267"/>
    </row>
    <row r="19455" spans="37:37">
      <c r="AK19455" s="267"/>
    </row>
    <row r="19456" spans="37:37">
      <c r="AK19456" s="267"/>
    </row>
    <row r="19457" spans="37:37">
      <c r="AK19457" s="267"/>
    </row>
    <row r="19458" spans="37:37">
      <c r="AK19458" s="267"/>
    </row>
    <row r="19459" spans="37:37">
      <c r="AK19459" s="267"/>
    </row>
    <row r="19460" spans="37:37">
      <c r="AK19460" s="267"/>
    </row>
    <row r="19461" spans="37:37">
      <c r="AK19461" s="267"/>
    </row>
    <row r="19462" spans="37:37">
      <c r="AK19462" s="267"/>
    </row>
    <row r="19463" spans="37:37">
      <c r="AK19463" s="267"/>
    </row>
    <row r="19464" spans="37:37">
      <c r="AK19464" s="267"/>
    </row>
    <row r="19465" spans="37:37">
      <c r="AK19465" s="267"/>
    </row>
    <row r="19466" spans="37:37">
      <c r="AK19466" s="267"/>
    </row>
    <row r="19467" spans="37:37">
      <c r="AK19467" s="267"/>
    </row>
    <row r="19468" spans="37:37">
      <c r="AK19468" s="267"/>
    </row>
    <row r="19469" spans="37:37">
      <c r="AK19469" s="267"/>
    </row>
    <row r="19470" spans="37:37">
      <c r="AK19470" s="267"/>
    </row>
    <row r="19471" spans="37:37">
      <c r="AK19471" s="267"/>
    </row>
    <row r="19472" spans="37:37">
      <c r="AK19472" s="267"/>
    </row>
    <row r="19473" spans="37:37">
      <c r="AK19473" s="267"/>
    </row>
    <row r="19474" spans="37:37">
      <c r="AK19474" s="267"/>
    </row>
    <row r="19475" spans="37:37">
      <c r="AK19475" s="267"/>
    </row>
    <row r="19476" spans="37:37">
      <c r="AK19476" s="267"/>
    </row>
    <row r="19477" spans="37:37">
      <c r="AK19477" s="267"/>
    </row>
    <row r="19478" spans="37:37">
      <c r="AK19478" s="267"/>
    </row>
    <row r="19479" spans="37:37">
      <c r="AK19479" s="267"/>
    </row>
    <row r="19480" spans="37:37">
      <c r="AK19480" s="267"/>
    </row>
    <row r="19481" spans="37:37">
      <c r="AK19481" s="267"/>
    </row>
    <row r="19482" spans="37:37">
      <c r="AK19482" s="267"/>
    </row>
    <row r="19483" spans="37:37">
      <c r="AK19483" s="267"/>
    </row>
    <row r="19484" spans="37:37">
      <c r="AK19484" s="267"/>
    </row>
    <row r="19485" spans="37:37">
      <c r="AK19485" s="267"/>
    </row>
    <row r="19486" spans="37:37">
      <c r="AK19486" s="267"/>
    </row>
    <row r="19487" spans="37:37">
      <c r="AK19487" s="267"/>
    </row>
    <row r="19488" spans="37:37">
      <c r="AK19488" s="267"/>
    </row>
    <row r="19489" spans="37:37">
      <c r="AK19489" s="267"/>
    </row>
    <row r="19490" spans="37:37">
      <c r="AK19490" s="267"/>
    </row>
    <row r="19491" spans="37:37">
      <c r="AK19491" s="267"/>
    </row>
    <row r="19492" spans="37:37">
      <c r="AK19492" s="267"/>
    </row>
    <row r="19493" spans="37:37">
      <c r="AK19493" s="267"/>
    </row>
    <row r="19494" spans="37:37">
      <c r="AK19494" s="267"/>
    </row>
    <row r="19495" spans="37:37">
      <c r="AK19495" s="267"/>
    </row>
    <row r="19496" spans="37:37">
      <c r="AK19496" s="267"/>
    </row>
    <row r="19497" spans="37:37">
      <c r="AK19497" s="267"/>
    </row>
    <row r="19498" spans="37:37">
      <c r="AK19498" s="267"/>
    </row>
    <row r="19499" spans="37:37">
      <c r="AK19499" s="267"/>
    </row>
    <row r="19500" spans="37:37">
      <c r="AK19500" s="267"/>
    </row>
    <row r="19501" spans="37:37">
      <c r="AK19501" s="267"/>
    </row>
    <row r="19502" spans="37:37">
      <c r="AK19502" s="267"/>
    </row>
    <row r="19503" spans="37:37">
      <c r="AK19503" s="267"/>
    </row>
    <row r="19504" spans="37:37">
      <c r="AK19504" s="267"/>
    </row>
    <row r="19505" spans="37:37">
      <c r="AK19505" s="267"/>
    </row>
    <row r="19506" spans="37:37">
      <c r="AK19506" s="267"/>
    </row>
    <row r="19507" spans="37:37">
      <c r="AK19507" s="267"/>
    </row>
    <row r="19508" spans="37:37">
      <c r="AK19508" s="267"/>
    </row>
    <row r="19509" spans="37:37">
      <c r="AK19509" s="267"/>
    </row>
    <row r="19510" spans="37:37">
      <c r="AK19510" s="267"/>
    </row>
    <row r="19511" spans="37:37">
      <c r="AK19511" s="267"/>
    </row>
    <row r="19512" spans="37:37">
      <c r="AK19512" s="267"/>
    </row>
    <row r="19513" spans="37:37">
      <c r="AK19513" s="267"/>
    </row>
    <row r="19514" spans="37:37">
      <c r="AK19514" s="267"/>
    </row>
    <row r="19515" spans="37:37">
      <c r="AK19515" s="267"/>
    </row>
    <row r="19516" spans="37:37">
      <c r="AK19516" s="267"/>
    </row>
    <row r="19517" spans="37:37">
      <c r="AK19517" s="267"/>
    </row>
    <row r="19518" spans="37:37">
      <c r="AK19518" s="267"/>
    </row>
    <row r="19519" spans="37:37">
      <c r="AK19519" s="267"/>
    </row>
    <row r="19520" spans="37:37">
      <c r="AK19520" s="267"/>
    </row>
    <row r="19521" spans="37:37">
      <c r="AK19521" s="267"/>
    </row>
    <row r="19522" spans="37:37">
      <c r="AK19522" s="267"/>
    </row>
    <row r="19523" spans="37:37">
      <c r="AK19523" s="267"/>
    </row>
    <row r="19524" spans="37:37">
      <c r="AK19524" s="267"/>
    </row>
    <row r="19525" spans="37:37">
      <c r="AK19525" s="267"/>
    </row>
    <row r="19526" spans="37:37">
      <c r="AK19526" s="267"/>
    </row>
    <row r="19527" spans="37:37">
      <c r="AK19527" s="267"/>
    </row>
    <row r="19528" spans="37:37">
      <c r="AK19528" s="267"/>
    </row>
    <row r="19529" spans="37:37">
      <c r="AK19529" s="267"/>
    </row>
    <row r="19530" spans="37:37">
      <c r="AK19530" s="267"/>
    </row>
    <row r="19531" spans="37:37">
      <c r="AK19531" s="267"/>
    </row>
    <row r="19532" spans="37:37">
      <c r="AK19532" s="267"/>
    </row>
    <row r="19533" spans="37:37">
      <c r="AK19533" s="267"/>
    </row>
    <row r="19534" spans="37:37">
      <c r="AK19534" s="267"/>
    </row>
    <row r="19535" spans="37:37">
      <c r="AK19535" s="267"/>
    </row>
    <row r="19536" spans="37:37">
      <c r="AK19536" s="267"/>
    </row>
    <row r="19537" spans="37:37">
      <c r="AK19537" s="267"/>
    </row>
    <row r="19538" spans="37:37">
      <c r="AK19538" s="267"/>
    </row>
    <row r="19539" spans="37:37">
      <c r="AK19539" s="267"/>
    </row>
    <row r="19540" spans="37:37">
      <c r="AK19540" s="267"/>
    </row>
    <row r="19541" spans="37:37">
      <c r="AK19541" s="267"/>
    </row>
    <row r="19542" spans="37:37">
      <c r="AK19542" s="267"/>
    </row>
    <row r="19543" spans="37:37">
      <c r="AK19543" s="267"/>
    </row>
    <row r="19544" spans="37:37">
      <c r="AK19544" s="267"/>
    </row>
    <row r="19545" spans="37:37">
      <c r="AK19545" s="267"/>
    </row>
    <row r="19546" spans="37:37">
      <c r="AK19546" s="267"/>
    </row>
    <row r="19547" spans="37:37">
      <c r="AK19547" s="267"/>
    </row>
    <row r="19548" spans="37:37">
      <c r="AK19548" s="267"/>
    </row>
    <row r="19549" spans="37:37">
      <c r="AK19549" s="267"/>
    </row>
    <row r="19550" spans="37:37">
      <c r="AK19550" s="267"/>
    </row>
    <row r="19551" spans="37:37">
      <c r="AK19551" s="267"/>
    </row>
    <row r="19552" spans="37:37">
      <c r="AK19552" s="267"/>
    </row>
    <row r="19553" spans="37:37">
      <c r="AK19553" s="267"/>
    </row>
    <row r="19554" spans="37:37">
      <c r="AK19554" s="267"/>
    </row>
    <row r="19555" spans="37:37">
      <c r="AK19555" s="267"/>
    </row>
    <row r="19556" spans="37:37">
      <c r="AK19556" s="267"/>
    </row>
    <row r="19557" spans="37:37">
      <c r="AK19557" s="267"/>
    </row>
    <row r="19558" spans="37:37">
      <c r="AK19558" s="267"/>
    </row>
    <row r="19559" spans="37:37">
      <c r="AK19559" s="267"/>
    </row>
    <row r="19560" spans="37:37">
      <c r="AK19560" s="267"/>
    </row>
    <row r="19561" spans="37:37">
      <c r="AK19561" s="267"/>
    </row>
    <row r="19562" spans="37:37">
      <c r="AK19562" s="267"/>
    </row>
    <row r="19563" spans="37:37">
      <c r="AK19563" s="267"/>
    </row>
    <row r="19564" spans="37:37">
      <c r="AK19564" s="267"/>
    </row>
    <row r="19565" spans="37:37">
      <c r="AK19565" s="267"/>
    </row>
    <row r="19566" spans="37:37">
      <c r="AK19566" s="267"/>
    </row>
    <row r="19567" spans="37:37">
      <c r="AK19567" s="267"/>
    </row>
    <row r="19568" spans="37:37">
      <c r="AK19568" s="267"/>
    </row>
    <row r="19569" spans="37:37">
      <c r="AK19569" s="267"/>
    </row>
    <row r="19570" spans="37:37">
      <c r="AK19570" s="267"/>
    </row>
    <row r="19571" spans="37:37">
      <c r="AK19571" s="267"/>
    </row>
    <row r="19572" spans="37:37">
      <c r="AK19572" s="267"/>
    </row>
    <row r="19573" spans="37:37">
      <c r="AK19573" s="267"/>
    </row>
    <row r="19574" spans="37:37">
      <c r="AK19574" s="267"/>
    </row>
    <row r="19575" spans="37:37">
      <c r="AK19575" s="267"/>
    </row>
    <row r="19576" spans="37:37">
      <c r="AK19576" s="267"/>
    </row>
    <row r="19577" spans="37:37">
      <c r="AK19577" s="267"/>
    </row>
    <row r="19578" spans="37:37">
      <c r="AK19578" s="267"/>
    </row>
    <row r="19579" spans="37:37">
      <c r="AK19579" s="267"/>
    </row>
    <row r="19580" spans="37:37">
      <c r="AK19580" s="267"/>
    </row>
    <row r="19581" spans="37:37">
      <c r="AK19581" s="267"/>
    </row>
    <row r="19582" spans="37:37">
      <c r="AK19582" s="267"/>
    </row>
    <row r="19583" spans="37:37">
      <c r="AK19583" s="267"/>
    </row>
    <row r="19584" spans="37:37">
      <c r="AK19584" s="267"/>
    </row>
    <row r="19585" spans="37:37">
      <c r="AK19585" s="267"/>
    </row>
    <row r="19586" spans="37:37">
      <c r="AK19586" s="267"/>
    </row>
    <row r="19587" spans="37:37">
      <c r="AK19587" s="267"/>
    </row>
    <row r="19588" spans="37:37">
      <c r="AK19588" s="267"/>
    </row>
    <row r="19589" spans="37:37">
      <c r="AK19589" s="267"/>
    </row>
    <row r="19590" spans="37:37">
      <c r="AK19590" s="267"/>
    </row>
    <row r="19591" spans="37:37">
      <c r="AK19591" s="267"/>
    </row>
    <row r="19592" spans="37:37">
      <c r="AK19592" s="267"/>
    </row>
    <row r="19593" spans="37:37">
      <c r="AK19593" s="267"/>
    </row>
    <row r="19594" spans="37:37">
      <c r="AK19594" s="267"/>
    </row>
    <row r="19595" spans="37:37">
      <c r="AK19595" s="267"/>
    </row>
    <row r="19596" spans="37:37">
      <c r="AK19596" s="267"/>
    </row>
    <row r="19597" spans="37:37">
      <c r="AK19597" s="267"/>
    </row>
    <row r="19598" spans="37:37">
      <c r="AK19598" s="267"/>
    </row>
    <row r="19599" spans="37:37">
      <c r="AK19599" s="267"/>
    </row>
    <row r="19600" spans="37:37">
      <c r="AK19600" s="267"/>
    </row>
    <row r="19601" spans="37:37">
      <c r="AK19601" s="267"/>
    </row>
    <row r="19602" spans="37:37">
      <c r="AK19602" s="267"/>
    </row>
    <row r="19603" spans="37:37">
      <c r="AK19603" s="267"/>
    </row>
    <row r="19604" spans="37:37">
      <c r="AK19604" s="267"/>
    </row>
    <row r="19605" spans="37:37">
      <c r="AK19605" s="267"/>
    </row>
    <row r="19606" spans="37:37">
      <c r="AK19606" s="267"/>
    </row>
    <row r="19607" spans="37:37">
      <c r="AK19607" s="267"/>
    </row>
    <row r="19608" spans="37:37">
      <c r="AK19608" s="267"/>
    </row>
    <row r="19609" spans="37:37">
      <c r="AK19609" s="267"/>
    </row>
    <row r="19610" spans="37:37">
      <c r="AK19610" s="267"/>
    </row>
    <row r="19611" spans="37:37">
      <c r="AK19611" s="267"/>
    </row>
    <row r="19612" spans="37:37">
      <c r="AK19612" s="267"/>
    </row>
    <row r="19613" spans="37:37">
      <c r="AK19613" s="267"/>
    </row>
    <row r="19614" spans="37:37">
      <c r="AK19614" s="267"/>
    </row>
    <row r="19615" spans="37:37">
      <c r="AK19615" s="267"/>
    </row>
    <row r="19616" spans="37:37">
      <c r="AK19616" s="267"/>
    </row>
    <row r="19617" spans="37:37">
      <c r="AK19617" s="267"/>
    </row>
    <row r="19618" spans="37:37">
      <c r="AK19618" s="267"/>
    </row>
    <row r="19619" spans="37:37">
      <c r="AK19619" s="267"/>
    </row>
    <row r="19620" spans="37:37">
      <c r="AK19620" s="267"/>
    </row>
    <row r="19621" spans="37:37">
      <c r="AK19621" s="267"/>
    </row>
    <row r="19622" spans="37:37">
      <c r="AK19622" s="267"/>
    </row>
    <row r="19623" spans="37:37">
      <c r="AK19623" s="267"/>
    </row>
    <row r="19624" spans="37:37">
      <c r="AK19624" s="267"/>
    </row>
    <row r="19625" spans="37:37">
      <c r="AK19625" s="267"/>
    </row>
    <row r="19626" spans="37:37">
      <c r="AK19626" s="267"/>
    </row>
    <row r="19627" spans="37:37">
      <c r="AK19627" s="267"/>
    </row>
    <row r="19628" spans="37:37">
      <c r="AK19628" s="267"/>
    </row>
    <row r="19629" spans="37:37">
      <c r="AK19629" s="267"/>
    </row>
    <row r="19630" spans="37:37">
      <c r="AK19630" s="267"/>
    </row>
    <row r="19631" spans="37:37">
      <c r="AK19631" s="267"/>
    </row>
    <row r="19632" spans="37:37">
      <c r="AK19632" s="267"/>
    </row>
    <row r="19633" spans="37:37">
      <c r="AK19633" s="267"/>
    </row>
    <row r="19634" spans="37:37">
      <c r="AK19634" s="267"/>
    </row>
    <row r="19635" spans="37:37">
      <c r="AK19635" s="267"/>
    </row>
    <row r="19636" spans="37:37">
      <c r="AK19636" s="267"/>
    </row>
    <row r="19637" spans="37:37">
      <c r="AK19637" s="267"/>
    </row>
    <row r="19638" spans="37:37">
      <c r="AK19638" s="267"/>
    </row>
    <row r="19639" spans="37:37">
      <c r="AK19639" s="267"/>
    </row>
    <row r="19640" spans="37:37">
      <c r="AK19640" s="267"/>
    </row>
    <row r="19641" spans="37:37">
      <c r="AK19641" s="267"/>
    </row>
    <row r="19642" spans="37:37">
      <c r="AK19642" s="267"/>
    </row>
    <row r="19643" spans="37:37">
      <c r="AK19643" s="267"/>
    </row>
    <row r="19644" spans="37:37">
      <c r="AK19644" s="267"/>
    </row>
    <row r="19645" spans="37:37">
      <c r="AK19645" s="267"/>
    </row>
    <row r="19646" spans="37:37">
      <c r="AK19646" s="267"/>
    </row>
    <row r="19647" spans="37:37">
      <c r="AK19647" s="267"/>
    </row>
    <row r="19648" spans="37:37">
      <c r="AK19648" s="267"/>
    </row>
    <row r="19649" spans="37:37">
      <c r="AK19649" s="267"/>
    </row>
    <row r="19650" spans="37:37">
      <c r="AK19650" s="267"/>
    </row>
    <row r="19651" spans="37:37">
      <c r="AK19651" s="267"/>
    </row>
    <row r="19652" spans="37:37">
      <c r="AK19652" s="267"/>
    </row>
    <row r="19653" spans="37:37">
      <c r="AK19653" s="267"/>
    </row>
    <row r="19654" spans="37:37">
      <c r="AK19654" s="267"/>
    </row>
    <row r="19655" spans="37:37">
      <c r="AK19655" s="267"/>
    </row>
    <row r="19656" spans="37:37">
      <c r="AK19656" s="267"/>
    </row>
    <row r="19657" spans="37:37">
      <c r="AK19657" s="267"/>
    </row>
    <row r="19658" spans="37:37">
      <c r="AK19658" s="267"/>
    </row>
    <row r="19659" spans="37:37">
      <c r="AK19659" s="267"/>
    </row>
    <row r="19660" spans="37:37">
      <c r="AK19660" s="267"/>
    </row>
    <row r="19661" spans="37:37">
      <c r="AK19661" s="267"/>
    </row>
    <row r="19662" spans="37:37">
      <c r="AK19662" s="267"/>
    </row>
    <row r="19663" spans="37:37">
      <c r="AK19663" s="267"/>
    </row>
    <row r="19664" spans="37:37">
      <c r="AK19664" s="267"/>
    </row>
    <row r="19665" spans="37:37">
      <c r="AK19665" s="267"/>
    </row>
    <row r="19666" spans="37:37">
      <c r="AK19666" s="267"/>
    </row>
    <row r="19667" spans="37:37">
      <c r="AK19667" s="267"/>
    </row>
    <row r="19668" spans="37:37">
      <c r="AK19668" s="267"/>
    </row>
    <row r="19669" spans="37:37">
      <c r="AK19669" s="267"/>
    </row>
    <row r="19670" spans="37:37">
      <c r="AK19670" s="267"/>
    </row>
    <row r="19671" spans="37:37">
      <c r="AK19671" s="267"/>
    </row>
    <row r="19672" spans="37:37">
      <c r="AK19672" s="267"/>
    </row>
    <row r="19673" spans="37:37">
      <c r="AK19673" s="267"/>
    </row>
    <row r="19674" spans="37:37">
      <c r="AK19674" s="267"/>
    </row>
    <row r="19675" spans="37:37">
      <c r="AK19675" s="267"/>
    </row>
    <row r="19676" spans="37:37">
      <c r="AK19676" s="267"/>
    </row>
    <row r="19677" spans="37:37">
      <c r="AK19677" s="267"/>
    </row>
    <row r="19678" spans="37:37">
      <c r="AK19678" s="267"/>
    </row>
    <row r="19679" spans="37:37">
      <c r="AK19679" s="267"/>
    </row>
    <row r="19680" spans="37:37">
      <c r="AK19680" s="267"/>
    </row>
    <row r="19681" spans="37:37">
      <c r="AK19681" s="267"/>
    </row>
    <row r="19682" spans="37:37">
      <c r="AK19682" s="267"/>
    </row>
    <row r="19683" spans="37:37">
      <c r="AK19683" s="267"/>
    </row>
    <row r="19684" spans="37:37">
      <c r="AK19684" s="267"/>
    </row>
    <row r="19685" spans="37:37">
      <c r="AK19685" s="267"/>
    </row>
    <row r="19686" spans="37:37">
      <c r="AK19686" s="267"/>
    </row>
    <row r="19687" spans="37:37">
      <c r="AK19687" s="267"/>
    </row>
    <row r="19688" spans="37:37">
      <c r="AK19688" s="267"/>
    </row>
    <row r="19689" spans="37:37">
      <c r="AK19689" s="267"/>
    </row>
    <row r="19690" spans="37:37">
      <c r="AK19690" s="267"/>
    </row>
    <row r="19691" spans="37:37">
      <c r="AK19691" s="267"/>
    </row>
    <row r="19692" spans="37:37">
      <c r="AK19692" s="267"/>
    </row>
    <row r="19693" spans="37:37">
      <c r="AK19693" s="267"/>
    </row>
    <row r="19694" spans="37:37">
      <c r="AK19694" s="267"/>
    </row>
    <row r="19695" spans="37:37">
      <c r="AK19695" s="267"/>
    </row>
    <row r="19696" spans="37:37">
      <c r="AK19696" s="267"/>
    </row>
    <row r="19697" spans="37:37">
      <c r="AK19697" s="267"/>
    </row>
    <row r="19698" spans="37:37">
      <c r="AK19698" s="267"/>
    </row>
    <row r="19699" spans="37:37">
      <c r="AK19699" s="267"/>
    </row>
    <row r="19700" spans="37:37">
      <c r="AK19700" s="267"/>
    </row>
    <row r="19701" spans="37:37">
      <c r="AK19701" s="267"/>
    </row>
    <row r="19702" spans="37:37">
      <c r="AK19702" s="267"/>
    </row>
    <row r="19703" spans="37:37">
      <c r="AK19703" s="267"/>
    </row>
    <row r="19704" spans="37:37">
      <c r="AK19704" s="267"/>
    </row>
    <row r="19705" spans="37:37">
      <c r="AK19705" s="267"/>
    </row>
    <row r="19706" spans="37:37">
      <c r="AK19706" s="267"/>
    </row>
    <row r="19707" spans="37:37">
      <c r="AK19707" s="267"/>
    </row>
    <row r="19708" spans="37:37">
      <c r="AK19708" s="267"/>
    </row>
    <row r="19709" spans="37:37">
      <c r="AK19709" s="267"/>
    </row>
    <row r="19710" spans="37:37">
      <c r="AK19710" s="267"/>
    </row>
    <row r="19711" spans="37:37">
      <c r="AK19711" s="267"/>
    </row>
    <row r="19712" spans="37:37">
      <c r="AK19712" s="267"/>
    </row>
    <row r="19713" spans="37:37">
      <c r="AK19713" s="267"/>
    </row>
    <row r="19714" spans="37:37">
      <c r="AK19714" s="267"/>
    </row>
    <row r="19715" spans="37:37">
      <c r="AK19715" s="267"/>
    </row>
    <row r="19716" spans="37:37">
      <c r="AK19716" s="267"/>
    </row>
    <row r="19717" spans="37:37">
      <c r="AK19717" s="267"/>
    </row>
    <row r="19718" spans="37:37">
      <c r="AK19718" s="267"/>
    </row>
    <row r="19719" spans="37:37">
      <c r="AK19719" s="267"/>
    </row>
    <row r="19720" spans="37:37">
      <c r="AK19720" s="267"/>
    </row>
    <row r="19721" spans="37:37">
      <c r="AK19721" s="267"/>
    </row>
    <row r="19722" spans="37:37">
      <c r="AK19722" s="267"/>
    </row>
    <row r="19723" spans="37:37">
      <c r="AK19723" s="267"/>
    </row>
    <row r="19724" spans="37:37">
      <c r="AK19724" s="267"/>
    </row>
    <row r="19725" spans="37:37">
      <c r="AK19725" s="267"/>
    </row>
    <row r="19726" spans="37:37">
      <c r="AK19726" s="267"/>
    </row>
    <row r="19727" spans="37:37">
      <c r="AK19727" s="267"/>
    </row>
    <row r="19728" spans="37:37">
      <c r="AK19728" s="267"/>
    </row>
    <row r="19729" spans="37:37">
      <c r="AK19729" s="267"/>
    </row>
    <row r="19730" spans="37:37">
      <c r="AK19730" s="267"/>
    </row>
    <row r="19731" spans="37:37">
      <c r="AK19731" s="267"/>
    </row>
    <row r="19732" spans="37:37">
      <c r="AK19732" s="267"/>
    </row>
    <row r="19733" spans="37:37">
      <c r="AK19733" s="267"/>
    </row>
    <row r="19734" spans="37:37">
      <c r="AK19734" s="267"/>
    </row>
    <row r="19735" spans="37:37">
      <c r="AK19735" s="267"/>
    </row>
    <row r="19736" spans="37:37">
      <c r="AK19736" s="267"/>
    </row>
    <row r="19737" spans="37:37">
      <c r="AK19737" s="267"/>
    </row>
    <row r="19738" spans="37:37">
      <c r="AK19738" s="267"/>
    </row>
    <row r="19739" spans="37:37">
      <c r="AK19739" s="267"/>
    </row>
    <row r="19740" spans="37:37">
      <c r="AK19740" s="267"/>
    </row>
    <row r="19741" spans="37:37">
      <c r="AK19741" s="267"/>
    </row>
    <row r="19742" spans="37:37">
      <c r="AK19742" s="267"/>
    </row>
    <row r="19743" spans="37:37">
      <c r="AK19743" s="267"/>
    </row>
    <row r="19744" spans="37:37">
      <c r="AK19744" s="267"/>
    </row>
    <row r="19745" spans="37:37">
      <c r="AK19745" s="267"/>
    </row>
    <row r="19746" spans="37:37">
      <c r="AK19746" s="267"/>
    </row>
    <row r="19747" spans="37:37">
      <c r="AK19747" s="267"/>
    </row>
    <row r="19748" spans="37:37">
      <c r="AK19748" s="267"/>
    </row>
    <row r="19749" spans="37:37">
      <c r="AK19749" s="267"/>
    </row>
    <row r="19750" spans="37:37">
      <c r="AK19750" s="267"/>
    </row>
    <row r="19751" spans="37:37">
      <c r="AK19751" s="267"/>
    </row>
    <row r="19752" spans="37:37">
      <c r="AK19752" s="267"/>
    </row>
    <row r="19753" spans="37:37">
      <c r="AK19753" s="267"/>
    </row>
    <row r="19754" spans="37:37">
      <c r="AK19754" s="267"/>
    </row>
    <row r="19755" spans="37:37">
      <c r="AK19755" s="267"/>
    </row>
    <row r="19756" spans="37:37">
      <c r="AK19756" s="267"/>
    </row>
    <row r="19757" spans="37:37">
      <c r="AK19757" s="267"/>
    </row>
    <row r="19758" spans="37:37">
      <c r="AK19758" s="267"/>
    </row>
    <row r="19759" spans="37:37">
      <c r="AK19759" s="267"/>
    </row>
    <row r="19760" spans="37:37">
      <c r="AK19760" s="267"/>
    </row>
    <row r="19761" spans="37:37">
      <c r="AK19761" s="267"/>
    </row>
    <row r="19762" spans="37:37">
      <c r="AK19762" s="267"/>
    </row>
    <row r="19763" spans="37:37">
      <c r="AK19763" s="267"/>
    </row>
    <row r="19764" spans="37:37">
      <c r="AK19764" s="267"/>
    </row>
    <row r="19765" spans="37:37">
      <c r="AK19765" s="267"/>
    </row>
    <row r="19766" spans="37:37">
      <c r="AK19766" s="267"/>
    </row>
    <row r="19767" spans="37:37">
      <c r="AK19767" s="267"/>
    </row>
    <row r="19768" spans="37:37">
      <c r="AK19768" s="267"/>
    </row>
    <row r="19769" spans="37:37">
      <c r="AK19769" s="267"/>
    </row>
    <row r="19770" spans="37:37">
      <c r="AK19770" s="267"/>
    </row>
    <row r="19771" spans="37:37">
      <c r="AK19771" s="267"/>
    </row>
    <row r="19772" spans="37:37">
      <c r="AK19772" s="267"/>
    </row>
    <row r="19773" spans="37:37">
      <c r="AK19773" s="267"/>
    </row>
    <row r="19774" spans="37:37">
      <c r="AK19774" s="267"/>
    </row>
    <row r="19775" spans="37:37">
      <c r="AK19775" s="267"/>
    </row>
    <row r="19776" spans="37:37">
      <c r="AK19776" s="267"/>
    </row>
    <row r="19777" spans="37:37">
      <c r="AK19777" s="267"/>
    </row>
    <row r="19778" spans="37:37">
      <c r="AK19778" s="267"/>
    </row>
    <row r="19779" spans="37:37">
      <c r="AK19779" s="267"/>
    </row>
    <row r="19780" spans="37:37">
      <c r="AK19780" s="267"/>
    </row>
    <row r="19781" spans="37:37">
      <c r="AK19781" s="267"/>
    </row>
    <row r="19782" spans="37:37">
      <c r="AK19782" s="267"/>
    </row>
    <row r="19783" spans="37:37">
      <c r="AK19783" s="267"/>
    </row>
    <row r="19784" spans="37:37">
      <c r="AK19784" s="267"/>
    </row>
    <row r="19785" spans="37:37">
      <c r="AK19785" s="267"/>
    </row>
    <row r="19786" spans="37:37">
      <c r="AK19786" s="267"/>
    </row>
    <row r="19787" spans="37:37">
      <c r="AK19787" s="267"/>
    </row>
    <row r="19788" spans="37:37">
      <c r="AK19788" s="267"/>
    </row>
    <row r="19789" spans="37:37">
      <c r="AK19789" s="267"/>
    </row>
    <row r="19790" spans="37:37">
      <c r="AK19790" s="267"/>
    </row>
    <row r="19791" spans="37:37">
      <c r="AK19791" s="267"/>
    </row>
    <row r="19792" spans="37:37">
      <c r="AK19792" s="267"/>
    </row>
    <row r="19793" spans="37:37">
      <c r="AK19793" s="267"/>
    </row>
    <row r="19794" spans="37:37">
      <c r="AK19794" s="267"/>
    </row>
    <row r="19795" spans="37:37">
      <c r="AK19795" s="267"/>
    </row>
    <row r="19796" spans="37:37">
      <c r="AK19796" s="267"/>
    </row>
    <row r="19797" spans="37:37">
      <c r="AK19797" s="267"/>
    </row>
    <row r="19798" spans="37:37">
      <c r="AK19798" s="267"/>
    </row>
    <row r="19799" spans="37:37">
      <c r="AK19799" s="267"/>
    </row>
    <row r="19800" spans="37:37">
      <c r="AK19800" s="267"/>
    </row>
    <row r="19801" spans="37:37">
      <c r="AK19801" s="267"/>
    </row>
    <row r="19802" spans="37:37">
      <c r="AK19802" s="267"/>
    </row>
    <row r="19803" spans="37:37">
      <c r="AK19803" s="267"/>
    </row>
    <row r="19804" spans="37:37">
      <c r="AK19804" s="267"/>
    </row>
    <row r="19805" spans="37:37">
      <c r="AK19805" s="267"/>
    </row>
    <row r="19806" spans="37:37">
      <c r="AK19806" s="267"/>
    </row>
    <row r="19807" spans="37:37">
      <c r="AK19807" s="267"/>
    </row>
    <row r="19808" spans="37:37">
      <c r="AK19808" s="267"/>
    </row>
    <row r="19809" spans="37:37">
      <c r="AK19809" s="267"/>
    </row>
    <row r="19810" spans="37:37">
      <c r="AK19810" s="267"/>
    </row>
    <row r="19811" spans="37:37">
      <c r="AK19811" s="267"/>
    </row>
    <row r="19812" spans="37:37">
      <c r="AK19812" s="267"/>
    </row>
    <row r="19813" spans="37:37">
      <c r="AK19813" s="267"/>
    </row>
    <row r="19814" spans="37:37">
      <c r="AK19814" s="267"/>
    </row>
    <row r="19815" spans="37:37">
      <c r="AK19815" s="267"/>
    </row>
    <row r="19816" spans="37:37">
      <c r="AK19816" s="267"/>
    </row>
    <row r="19817" spans="37:37">
      <c r="AK19817" s="267"/>
    </row>
    <row r="19818" spans="37:37">
      <c r="AK19818" s="267"/>
    </row>
    <row r="19819" spans="37:37">
      <c r="AK19819" s="267"/>
    </row>
    <row r="19820" spans="37:37">
      <c r="AK19820" s="267"/>
    </row>
    <row r="19821" spans="37:37">
      <c r="AK19821" s="267"/>
    </row>
    <row r="19822" spans="37:37">
      <c r="AK19822" s="267"/>
    </row>
    <row r="19823" spans="37:37">
      <c r="AK19823" s="267"/>
    </row>
    <row r="19824" spans="37:37">
      <c r="AK19824" s="267"/>
    </row>
    <row r="19825" spans="37:37">
      <c r="AK19825" s="267"/>
    </row>
    <row r="19826" spans="37:37">
      <c r="AK19826" s="267"/>
    </row>
    <row r="19827" spans="37:37">
      <c r="AK19827" s="267"/>
    </row>
    <row r="19828" spans="37:37">
      <c r="AK19828" s="267"/>
    </row>
    <row r="19829" spans="37:37">
      <c r="AK19829" s="267"/>
    </row>
    <row r="19830" spans="37:37">
      <c r="AK19830" s="267"/>
    </row>
    <row r="19831" spans="37:37">
      <c r="AK19831" s="267"/>
    </row>
    <row r="19832" spans="37:37">
      <c r="AK19832" s="267"/>
    </row>
    <row r="19833" spans="37:37">
      <c r="AK19833" s="267"/>
    </row>
    <row r="19834" spans="37:37">
      <c r="AK19834" s="267"/>
    </row>
    <row r="19835" spans="37:37">
      <c r="AK19835" s="267"/>
    </row>
    <row r="19836" spans="37:37">
      <c r="AK19836" s="267"/>
    </row>
    <row r="19837" spans="37:37">
      <c r="AK19837" s="267"/>
    </row>
    <row r="19838" spans="37:37">
      <c r="AK19838" s="267"/>
    </row>
    <row r="19839" spans="37:37">
      <c r="AK19839" s="267"/>
    </row>
    <row r="19840" spans="37:37">
      <c r="AK19840" s="267"/>
    </row>
    <row r="19841" spans="37:37">
      <c r="AK19841" s="267"/>
    </row>
    <row r="19842" spans="37:37">
      <c r="AK19842" s="267"/>
    </row>
    <row r="19843" spans="37:37">
      <c r="AK19843" s="267"/>
    </row>
    <row r="19844" spans="37:37">
      <c r="AK19844" s="267"/>
    </row>
    <row r="19845" spans="37:37">
      <c r="AK19845" s="267"/>
    </row>
    <row r="19846" spans="37:37">
      <c r="AK19846" s="267"/>
    </row>
    <row r="19847" spans="37:37">
      <c r="AK19847" s="267"/>
    </row>
    <row r="19848" spans="37:37">
      <c r="AK19848" s="267"/>
    </row>
    <row r="19849" spans="37:37">
      <c r="AK19849" s="267"/>
    </row>
    <row r="19850" spans="37:37">
      <c r="AK19850" s="267"/>
    </row>
    <row r="19851" spans="37:37">
      <c r="AK19851" s="267"/>
    </row>
    <row r="19852" spans="37:37">
      <c r="AK19852" s="267"/>
    </row>
    <row r="19853" spans="37:37">
      <c r="AK19853" s="267"/>
    </row>
    <row r="19854" spans="37:37">
      <c r="AK19854" s="267"/>
    </row>
    <row r="19855" spans="37:37">
      <c r="AK19855" s="267"/>
    </row>
    <row r="19856" spans="37:37">
      <c r="AK19856" s="267"/>
    </row>
    <row r="19857" spans="37:37">
      <c r="AK19857" s="267"/>
    </row>
    <row r="19858" spans="37:37">
      <c r="AK19858" s="267"/>
    </row>
    <row r="19859" spans="37:37">
      <c r="AK19859" s="267"/>
    </row>
    <row r="19860" spans="37:37">
      <c r="AK19860" s="267"/>
    </row>
    <row r="19861" spans="37:37">
      <c r="AK19861" s="267"/>
    </row>
    <row r="19862" spans="37:37">
      <c r="AK19862" s="267"/>
    </row>
    <row r="19863" spans="37:37">
      <c r="AK19863" s="267"/>
    </row>
    <row r="19864" spans="37:37">
      <c r="AK19864" s="267"/>
    </row>
    <row r="19865" spans="37:37">
      <c r="AK19865" s="267"/>
    </row>
    <row r="19866" spans="37:37">
      <c r="AK19866" s="267"/>
    </row>
    <row r="19867" spans="37:37">
      <c r="AK19867" s="267"/>
    </row>
    <row r="19868" spans="37:37">
      <c r="AK19868" s="267"/>
    </row>
    <row r="19869" spans="37:37">
      <c r="AK19869" s="267"/>
    </row>
    <row r="19870" spans="37:37">
      <c r="AK19870" s="267"/>
    </row>
    <row r="19871" spans="37:37">
      <c r="AK19871" s="267"/>
    </row>
    <row r="19872" spans="37:37">
      <c r="AK19872" s="267"/>
    </row>
    <row r="19873" spans="37:37">
      <c r="AK19873" s="267"/>
    </row>
    <row r="19874" spans="37:37">
      <c r="AK19874" s="267"/>
    </row>
    <row r="19875" spans="37:37">
      <c r="AK19875" s="267"/>
    </row>
    <row r="19876" spans="37:37">
      <c r="AK19876" s="267"/>
    </row>
    <row r="19877" spans="37:37">
      <c r="AK19877" s="267"/>
    </row>
    <row r="19878" spans="37:37">
      <c r="AK19878" s="267"/>
    </row>
    <row r="19879" spans="37:37">
      <c r="AK19879" s="267"/>
    </row>
    <row r="19880" spans="37:37">
      <c r="AK19880" s="267"/>
    </row>
    <row r="19881" spans="37:37">
      <c r="AK19881" s="267"/>
    </row>
    <row r="19882" spans="37:37">
      <c r="AK19882" s="267"/>
    </row>
    <row r="19883" spans="37:37">
      <c r="AK19883" s="267"/>
    </row>
    <row r="19884" spans="37:37">
      <c r="AK19884" s="267"/>
    </row>
    <row r="19885" spans="37:37">
      <c r="AK19885" s="267"/>
    </row>
    <row r="19886" spans="37:37">
      <c r="AK19886" s="267"/>
    </row>
    <row r="19887" spans="37:37">
      <c r="AK19887" s="267"/>
    </row>
    <row r="19888" spans="37:37">
      <c r="AK19888" s="267"/>
    </row>
    <row r="19889" spans="37:37">
      <c r="AK19889" s="267"/>
    </row>
    <row r="19890" spans="37:37">
      <c r="AK19890" s="267"/>
    </row>
    <row r="19891" spans="37:37">
      <c r="AK19891" s="267"/>
    </row>
    <row r="19892" spans="37:37">
      <c r="AK19892" s="267"/>
    </row>
    <row r="19893" spans="37:37">
      <c r="AK19893" s="267"/>
    </row>
    <row r="19894" spans="37:37">
      <c r="AK19894" s="267"/>
    </row>
    <row r="19895" spans="37:37">
      <c r="AK19895" s="267"/>
    </row>
    <row r="19896" spans="37:37">
      <c r="AK19896" s="267"/>
    </row>
    <row r="19897" spans="37:37">
      <c r="AK19897" s="267"/>
    </row>
    <row r="19898" spans="37:37">
      <c r="AK19898" s="267"/>
    </row>
    <row r="19899" spans="37:37">
      <c r="AK19899" s="267"/>
    </row>
    <row r="19900" spans="37:37">
      <c r="AK19900" s="267"/>
    </row>
    <row r="19901" spans="37:37">
      <c r="AK19901" s="267"/>
    </row>
    <row r="19902" spans="37:37">
      <c r="AK19902" s="267"/>
    </row>
    <row r="19903" spans="37:37">
      <c r="AK19903" s="267"/>
    </row>
    <row r="19904" spans="37:37">
      <c r="AK19904" s="267"/>
    </row>
    <row r="19905" spans="37:37">
      <c r="AK19905" s="267"/>
    </row>
    <row r="19906" spans="37:37">
      <c r="AK19906" s="267"/>
    </row>
    <row r="19907" spans="37:37">
      <c r="AK19907" s="267"/>
    </row>
    <row r="19908" spans="37:37">
      <c r="AK19908" s="267"/>
    </row>
    <row r="19909" spans="37:37">
      <c r="AK19909" s="267"/>
    </row>
    <row r="19910" spans="37:37">
      <c r="AK19910" s="267"/>
    </row>
    <row r="19911" spans="37:37">
      <c r="AK19911" s="267"/>
    </row>
    <row r="19912" spans="37:37">
      <c r="AK19912" s="267"/>
    </row>
    <row r="19913" spans="37:37">
      <c r="AK19913" s="267"/>
    </row>
    <row r="19914" spans="37:37">
      <c r="AK19914" s="267"/>
    </row>
    <row r="19915" spans="37:37">
      <c r="AK19915" s="267"/>
    </row>
    <row r="19916" spans="37:37">
      <c r="AK19916" s="267"/>
    </row>
    <row r="19917" spans="37:37">
      <c r="AK19917" s="267"/>
    </row>
    <row r="19918" spans="37:37">
      <c r="AK19918" s="267"/>
    </row>
    <row r="19919" spans="37:37">
      <c r="AK19919" s="267"/>
    </row>
    <row r="19920" spans="37:37">
      <c r="AK19920" s="267"/>
    </row>
    <row r="19921" spans="37:37">
      <c r="AK19921" s="267"/>
    </row>
    <row r="19922" spans="37:37">
      <c r="AK19922" s="267"/>
    </row>
    <row r="19923" spans="37:37">
      <c r="AK19923" s="267"/>
    </row>
    <row r="19924" spans="37:37">
      <c r="AK19924" s="267"/>
    </row>
    <row r="19925" spans="37:37">
      <c r="AK19925" s="267"/>
    </row>
    <row r="19926" spans="37:37">
      <c r="AK19926" s="267"/>
    </row>
    <row r="19927" spans="37:37">
      <c r="AK19927" s="267"/>
    </row>
    <row r="19928" spans="37:37">
      <c r="AK19928" s="267"/>
    </row>
    <row r="19929" spans="37:37">
      <c r="AK19929" s="267"/>
    </row>
    <row r="19930" spans="37:37">
      <c r="AK19930" s="267"/>
    </row>
    <row r="19931" spans="37:37">
      <c r="AK19931" s="267"/>
    </row>
    <row r="19932" spans="37:37">
      <c r="AK19932" s="267"/>
    </row>
    <row r="19933" spans="37:37">
      <c r="AK19933" s="267"/>
    </row>
    <row r="19934" spans="37:37">
      <c r="AK19934" s="267"/>
    </row>
    <row r="19935" spans="37:37">
      <c r="AK19935" s="267"/>
    </row>
    <row r="19936" spans="37:37">
      <c r="AK19936" s="267"/>
    </row>
    <row r="19937" spans="37:37">
      <c r="AK19937" s="267"/>
    </row>
    <row r="19938" spans="37:37">
      <c r="AK19938" s="267"/>
    </row>
    <row r="19939" spans="37:37">
      <c r="AK19939" s="267"/>
    </row>
    <row r="19940" spans="37:37">
      <c r="AK19940" s="267"/>
    </row>
    <row r="19941" spans="37:37">
      <c r="AK19941" s="267"/>
    </row>
    <row r="19942" spans="37:37">
      <c r="AK19942" s="267"/>
    </row>
    <row r="19943" spans="37:37">
      <c r="AK19943" s="267"/>
    </row>
    <row r="19944" spans="37:37">
      <c r="AK19944" s="267"/>
    </row>
    <row r="19945" spans="37:37">
      <c r="AK19945" s="267"/>
    </row>
    <row r="19946" spans="37:37">
      <c r="AK19946" s="267"/>
    </row>
    <row r="19947" spans="37:37">
      <c r="AK19947" s="267"/>
    </row>
    <row r="19948" spans="37:37">
      <c r="AK19948" s="267"/>
    </row>
    <row r="19949" spans="37:37">
      <c r="AK19949" s="267"/>
    </row>
    <row r="19950" spans="37:37">
      <c r="AK19950" s="267"/>
    </row>
    <row r="19951" spans="37:37">
      <c r="AK19951" s="267"/>
    </row>
    <row r="19952" spans="37:37">
      <c r="AK19952" s="267"/>
    </row>
    <row r="19953" spans="37:37">
      <c r="AK19953" s="267"/>
    </row>
    <row r="19954" spans="37:37">
      <c r="AK19954" s="267"/>
    </row>
    <row r="19955" spans="37:37">
      <c r="AK19955" s="267"/>
    </row>
    <row r="19956" spans="37:37">
      <c r="AK19956" s="267"/>
    </row>
    <row r="19957" spans="37:37">
      <c r="AK19957" s="267"/>
    </row>
    <row r="19958" spans="37:37">
      <c r="AK19958" s="267"/>
    </row>
    <row r="19959" spans="37:37">
      <c r="AK19959" s="267"/>
    </row>
    <row r="19960" spans="37:37">
      <c r="AK19960" s="267"/>
    </row>
    <row r="19961" spans="37:37">
      <c r="AK19961" s="267"/>
    </row>
    <row r="19962" spans="37:37">
      <c r="AK19962" s="267"/>
    </row>
    <row r="19963" spans="37:37">
      <c r="AK19963" s="267"/>
    </row>
    <row r="19964" spans="37:37">
      <c r="AK19964" s="267"/>
    </row>
    <row r="19965" spans="37:37">
      <c r="AK19965" s="267"/>
    </row>
    <row r="19966" spans="37:37">
      <c r="AK19966" s="267"/>
    </row>
    <row r="19967" spans="37:37">
      <c r="AK19967" s="267"/>
    </row>
    <row r="19968" spans="37:37">
      <c r="AK19968" s="267"/>
    </row>
    <row r="19969" spans="37:37">
      <c r="AK19969" s="267"/>
    </row>
    <row r="19970" spans="37:37">
      <c r="AK19970" s="267"/>
    </row>
    <row r="19971" spans="37:37">
      <c r="AK19971" s="267"/>
    </row>
    <row r="19972" spans="37:37">
      <c r="AK19972" s="267"/>
    </row>
    <row r="19973" spans="37:37">
      <c r="AK19973" s="267"/>
    </row>
    <row r="19974" spans="37:37">
      <c r="AK19974" s="267"/>
    </row>
    <row r="19975" spans="37:37">
      <c r="AK19975" s="267"/>
    </row>
    <row r="19976" spans="37:37">
      <c r="AK19976" s="267"/>
    </row>
    <row r="19977" spans="37:37">
      <c r="AK19977" s="267"/>
    </row>
    <row r="19978" spans="37:37">
      <c r="AK19978" s="267"/>
    </row>
    <row r="19979" spans="37:37">
      <c r="AK19979" s="267"/>
    </row>
    <row r="19980" spans="37:37">
      <c r="AK19980" s="267"/>
    </row>
    <row r="19981" spans="37:37">
      <c r="AK19981" s="267"/>
    </row>
    <row r="19982" spans="37:37">
      <c r="AK19982" s="267"/>
    </row>
    <row r="19983" spans="37:37">
      <c r="AK19983" s="267"/>
    </row>
    <row r="19984" spans="37:37">
      <c r="AK19984" s="267"/>
    </row>
    <row r="19985" spans="37:37">
      <c r="AK19985" s="267"/>
    </row>
    <row r="19986" spans="37:37">
      <c r="AK19986" s="267"/>
    </row>
    <row r="19987" spans="37:37">
      <c r="AK19987" s="267"/>
    </row>
    <row r="19988" spans="37:37">
      <c r="AK19988" s="267"/>
    </row>
    <row r="19989" spans="37:37">
      <c r="AK19989" s="267"/>
    </row>
    <row r="19990" spans="37:37">
      <c r="AK19990" s="267"/>
    </row>
    <row r="19991" spans="37:37">
      <c r="AK19991" s="267"/>
    </row>
    <row r="19992" spans="37:37">
      <c r="AK19992" s="267"/>
    </row>
    <row r="19993" spans="37:37">
      <c r="AK19993" s="267"/>
    </row>
    <row r="19994" spans="37:37">
      <c r="AK19994" s="267"/>
    </row>
    <row r="19995" spans="37:37">
      <c r="AK19995" s="267"/>
    </row>
    <row r="19996" spans="37:37">
      <c r="AK19996" s="267"/>
    </row>
    <row r="19997" spans="37:37">
      <c r="AK19997" s="267"/>
    </row>
    <row r="19998" spans="37:37">
      <c r="AK19998" s="267"/>
    </row>
    <row r="19999" spans="37:37">
      <c r="AK19999" s="267"/>
    </row>
    <row r="20000" spans="37:37">
      <c r="AK20000" s="267"/>
    </row>
    <row r="20001" spans="37:37">
      <c r="AK20001" s="267"/>
    </row>
    <row r="20002" spans="37:37">
      <c r="AK20002" s="267"/>
    </row>
    <row r="20003" spans="37:37">
      <c r="AK20003" s="267"/>
    </row>
    <row r="20004" spans="37:37">
      <c r="AK20004" s="267"/>
    </row>
    <row r="20005" spans="37:37">
      <c r="AK20005" s="267"/>
    </row>
    <row r="20006" spans="37:37">
      <c r="AK20006" s="267"/>
    </row>
    <row r="20007" spans="37:37">
      <c r="AK20007" s="267"/>
    </row>
    <row r="20008" spans="37:37">
      <c r="AK20008" s="267"/>
    </row>
    <row r="20009" spans="37:37">
      <c r="AK20009" s="267"/>
    </row>
    <row r="20010" spans="37:37">
      <c r="AK20010" s="267"/>
    </row>
    <row r="20011" spans="37:37">
      <c r="AK20011" s="267"/>
    </row>
    <row r="20012" spans="37:37">
      <c r="AK20012" s="267"/>
    </row>
    <row r="20013" spans="37:37">
      <c r="AK20013" s="267"/>
    </row>
    <row r="20014" spans="37:37">
      <c r="AK20014" s="267"/>
    </row>
    <row r="20015" spans="37:37">
      <c r="AK20015" s="267"/>
    </row>
    <row r="20016" spans="37:37">
      <c r="AK20016" s="267"/>
    </row>
    <row r="20017" spans="37:37">
      <c r="AK20017" s="267"/>
    </row>
    <row r="20018" spans="37:37">
      <c r="AK20018" s="267"/>
    </row>
    <row r="20019" spans="37:37">
      <c r="AK20019" s="267"/>
    </row>
    <row r="20020" spans="37:37">
      <c r="AK20020" s="267"/>
    </row>
    <row r="20021" spans="37:37">
      <c r="AK20021" s="267"/>
    </row>
    <row r="20022" spans="37:37">
      <c r="AK20022" s="267"/>
    </row>
    <row r="20023" spans="37:37">
      <c r="AK20023" s="267"/>
    </row>
    <row r="20024" spans="37:37">
      <c r="AK20024" s="267"/>
    </row>
    <row r="20025" spans="37:37">
      <c r="AK20025" s="267"/>
    </row>
    <row r="20026" spans="37:37">
      <c r="AK20026" s="267"/>
    </row>
    <row r="20027" spans="37:37">
      <c r="AK20027" s="267"/>
    </row>
    <row r="20028" spans="37:37">
      <c r="AK20028" s="267"/>
    </row>
    <row r="20029" spans="37:37">
      <c r="AK20029" s="267"/>
    </row>
    <row r="20030" spans="37:37">
      <c r="AK20030" s="267"/>
    </row>
    <row r="20031" spans="37:37">
      <c r="AK20031" s="267"/>
    </row>
    <row r="20032" spans="37:37">
      <c r="AK20032" s="267"/>
    </row>
    <row r="20033" spans="37:37">
      <c r="AK20033" s="267"/>
    </row>
    <row r="20034" spans="37:37">
      <c r="AK20034" s="267"/>
    </row>
    <row r="20035" spans="37:37">
      <c r="AK20035" s="267"/>
    </row>
    <row r="20036" spans="37:37">
      <c r="AK20036" s="267"/>
    </row>
    <row r="20037" spans="37:37">
      <c r="AK20037" s="267"/>
    </row>
    <row r="20038" spans="37:37">
      <c r="AK20038" s="267"/>
    </row>
    <row r="20039" spans="37:37">
      <c r="AK20039" s="267"/>
    </row>
    <row r="20040" spans="37:37">
      <c r="AK20040" s="267"/>
    </row>
    <row r="20041" spans="37:37">
      <c r="AK20041" s="267"/>
    </row>
    <row r="20042" spans="37:37">
      <c r="AK20042" s="267"/>
    </row>
    <row r="20043" spans="37:37">
      <c r="AK20043" s="267"/>
    </row>
    <row r="20044" spans="37:37">
      <c r="AK20044" s="267"/>
    </row>
    <row r="20045" spans="37:37">
      <c r="AK20045" s="267"/>
    </row>
    <row r="20046" spans="37:37">
      <c r="AK20046" s="267"/>
    </row>
    <row r="20047" spans="37:37">
      <c r="AK20047" s="267"/>
    </row>
    <row r="20048" spans="37:37">
      <c r="AK20048" s="267"/>
    </row>
    <row r="20049" spans="37:37">
      <c r="AK20049" s="267"/>
    </row>
    <row r="20050" spans="37:37">
      <c r="AK20050" s="267"/>
    </row>
    <row r="20051" spans="37:37">
      <c r="AK20051" s="267"/>
    </row>
    <row r="20052" spans="37:37">
      <c r="AK20052" s="267"/>
    </row>
    <row r="20053" spans="37:37">
      <c r="AK20053" s="267"/>
    </row>
    <row r="20054" spans="37:37">
      <c r="AK20054" s="267"/>
    </row>
    <row r="20055" spans="37:37">
      <c r="AK20055" s="267"/>
    </row>
    <row r="20056" spans="37:37">
      <c r="AK20056" s="267"/>
    </row>
    <row r="20057" spans="37:37">
      <c r="AK20057" s="267"/>
    </row>
    <row r="20058" spans="37:37">
      <c r="AK20058" s="267"/>
    </row>
    <row r="20059" spans="37:37">
      <c r="AK20059" s="267"/>
    </row>
    <row r="20060" spans="37:37">
      <c r="AK20060" s="267"/>
    </row>
    <row r="20061" spans="37:37">
      <c r="AK20061" s="267"/>
    </row>
    <row r="20062" spans="37:37">
      <c r="AK20062" s="267"/>
    </row>
    <row r="20063" spans="37:37">
      <c r="AK20063" s="267"/>
    </row>
    <row r="20064" spans="37:37">
      <c r="AK20064" s="267"/>
    </row>
    <row r="20065" spans="37:37">
      <c r="AK20065" s="267"/>
    </row>
    <row r="20066" spans="37:37">
      <c r="AK20066" s="267"/>
    </row>
    <row r="20067" spans="37:37">
      <c r="AK20067" s="267"/>
    </row>
    <row r="20068" spans="37:37">
      <c r="AK20068" s="267"/>
    </row>
    <row r="20069" spans="37:37">
      <c r="AK20069" s="267"/>
    </row>
    <row r="20070" spans="37:37">
      <c r="AK20070" s="267"/>
    </row>
    <row r="20071" spans="37:37">
      <c r="AK20071" s="267"/>
    </row>
    <row r="20072" spans="37:37">
      <c r="AK20072" s="267"/>
    </row>
    <row r="20073" spans="37:37">
      <c r="AK20073" s="267"/>
    </row>
    <row r="20074" spans="37:37">
      <c r="AK20074" s="267"/>
    </row>
    <row r="20075" spans="37:37">
      <c r="AK20075" s="267"/>
    </row>
    <row r="20076" spans="37:37">
      <c r="AK20076" s="267"/>
    </row>
    <row r="20077" spans="37:37">
      <c r="AK20077" s="267"/>
    </row>
    <row r="20078" spans="37:37">
      <c r="AK20078" s="267"/>
    </row>
    <row r="20079" spans="37:37">
      <c r="AK20079" s="267"/>
    </row>
    <row r="20080" spans="37:37">
      <c r="AK20080" s="267"/>
    </row>
    <row r="20081" spans="37:37">
      <c r="AK20081" s="267"/>
    </row>
    <row r="20082" spans="37:37">
      <c r="AK20082" s="267"/>
    </row>
    <row r="20083" spans="37:37">
      <c r="AK20083" s="267"/>
    </row>
    <row r="20084" spans="37:37">
      <c r="AK20084" s="267"/>
    </row>
    <row r="20085" spans="37:37">
      <c r="AK20085" s="267"/>
    </row>
    <row r="20086" spans="37:37">
      <c r="AK20086" s="267"/>
    </row>
    <row r="20087" spans="37:37">
      <c r="AK20087" s="267"/>
    </row>
    <row r="20088" spans="37:37">
      <c r="AK20088" s="267"/>
    </row>
    <row r="20089" spans="37:37">
      <c r="AK20089" s="267"/>
    </row>
    <row r="20090" spans="37:37">
      <c r="AK20090" s="267"/>
    </row>
    <row r="20091" spans="37:37">
      <c r="AK20091" s="267"/>
    </row>
    <row r="20092" spans="37:37">
      <c r="AK20092" s="267"/>
    </row>
    <row r="20093" spans="37:37">
      <c r="AK20093" s="267"/>
    </row>
    <row r="20094" spans="37:37">
      <c r="AK20094" s="267"/>
    </row>
    <row r="20095" spans="37:37">
      <c r="AK20095" s="267"/>
    </row>
    <row r="20096" spans="37:37">
      <c r="AK20096" s="267"/>
    </row>
    <row r="20097" spans="37:37">
      <c r="AK20097" s="267"/>
    </row>
    <row r="20098" spans="37:37">
      <c r="AK20098" s="267"/>
    </row>
    <row r="20099" spans="37:37">
      <c r="AK20099" s="267"/>
    </row>
    <row r="20100" spans="37:37">
      <c r="AK20100" s="267"/>
    </row>
    <row r="20101" spans="37:37">
      <c r="AK20101" s="267"/>
    </row>
    <row r="20102" spans="37:37">
      <c r="AK20102" s="267"/>
    </row>
    <row r="20103" spans="37:37">
      <c r="AK20103" s="267"/>
    </row>
    <row r="20104" spans="37:37">
      <c r="AK20104" s="267"/>
    </row>
    <row r="20105" spans="37:37">
      <c r="AK20105" s="267"/>
    </row>
    <row r="20106" spans="37:37">
      <c r="AK20106" s="267"/>
    </row>
    <row r="20107" spans="37:37">
      <c r="AK20107" s="267"/>
    </row>
    <row r="20108" spans="37:37">
      <c r="AK20108" s="267"/>
    </row>
    <row r="20109" spans="37:37">
      <c r="AK20109" s="267"/>
    </row>
    <row r="20110" spans="37:37">
      <c r="AK20110" s="267"/>
    </row>
    <row r="20111" spans="37:37">
      <c r="AK20111" s="267"/>
    </row>
    <row r="20112" spans="37:37">
      <c r="AK20112" s="267"/>
    </row>
    <row r="20113" spans="37:37">
      <c r="AK20113" s="267"/>
    </row>
    <row r="20114" spans="37:37">
      <c r="AK20114" s="267"/>
    </row>
    <row r="20115" spans="37:37">
      <c r="AK20115" s="267"/>
    </row>
    <row r="20116" spans="37:37">
      <c r="AK20116" s="267"/>
    </row>
    <row r="20117" spans="37:37">
      <c r="AK20117" s="267"/>
    </row>
    <row r="20118" spans="37:37">
      <c r="AK20118" s="267"/>
    </row>
    <row r="20119" spans="37:37">
      <c r="AK20119" s="267"/>
    </row>
    <row r="20120" spans="37:37">
      <c r="AK20120" s="267"/>
    </row>
    <row r="20121" spans="37:37">
      <c r="AK20121" s="267"/>
    </row>
    <row r="20122" spans="37:37">
      <c r="AK20122" s="267"/>
    </row>
    <row r="20123" spans="37:37">
      <c r="AK20123" s="267"/>
    </row>
    <row r="20124" spans="37:37">
      <c r="AK20124" s="267"/>
    </row>
    <row r="20125" spans="37:37">
      <c r="AK20125" s="267"/>
    </row>
    <row r="20126" spans="37:37">
      <c r="AK20126" s="267"/>
    </row>
    <row r="20127" spans="37:37">
      <c r="AK20127" s="267"/>
    </row>
    <row r="20128" spans="37:37">
      <c r="AK20128" s="267"/>
    </row>
    <row r="20129" spans="37:37">
      <c r="AK20129" s="267"/>
    </row>
    <row r="20130" spans="37:37">
      <c r="AK20130" s="267"/>
    </row>
    <row r="20131" spans="37:37">
      <c r="AK20131" s="267"/>
    </row>
    <row r="20132" spans="37:37">
      <c r="AK20132" s="267"/>
    </row>
    <row r="20133" spans="37:37">
      <c r="AK20133" s="267"/>
    </row>
    <row r="20134" spans="37:37">
      <c r="AK20134" s="267"/>
    </row>
    <row r="20135" spans="37:37">
      <c r="AK20135" s="267"/>
    </row>
    <row r="20136" spans="37:37">
      <c r="AK20136" s="267"/>
    </row>
    <row r="20137" spans="37:37">
      <c r="AK20137" s="267"/>
    </row>
    <row r="20138" spans="37:37">
      <c r="AK20138" s="267"/>
    </row>
    <row r="20139" spans="37:37">
      <c r="AK20139" s="267"/>
    </row>
    <row r="20140" spans="37:37">
      <c r="AK20140" s="267"/>
    </row>
    <row r="20141" spans="37:37">
      <c r="AK20141" s="267"/>
    </row>
    <row r="20142" spans="37:37">
      <c r="AK20142" s="267"/>
    </row>
    <row r="20143" spans="37:37">
      <c r="AK20143" s="267"/>
    </row>
    <row r="20144" spans="37:37">
      <c r="AK20144" s="267"/>
    </row>
    <row r="20145" spans="37:37">
      <c r="AK20145" s="267"/>
    </row>
    <row r="20146" spans="37:37">
      <c r="AK20146" s="267"/>
    </row>
    <row r="20147" spans="37:37">
      <c r="AK20147" s="267"/>
    </row>
    <row r="20148" spans="37:37">
      <c r="AK20148" s="267"/>
    </row>
    <row r="20149" spans="37:37">
      <c r="AK20149" s="267"/>
    </row>
    <row r="20150" spans="37:37">
      <c r="AK20150" s="267"/>
    </row>
    <row r="20151" spans="37:37">
      <c r="AK20151" s="267"/>
    </row>
    <row r="20152" spans="37:37">
      <c r="AK20152" s="267"/>
    </row>
    <row r="20153" spans="37:37">
      <c r="AK20153" s="267"/>
    </row>
    <row r="20154" spans="37:37">
      <c r="AK20154" s="267"/>
    </row>
    <row r="20155" spans="37:37">
      <c r="AK20155" s="267"/>
    </row>
    <row r="20156" spans="37:37">
      <c r="AK20156" s="267"/>
    </row>
    <row r="20157" spans="37:37">
      <c r="AK20157" s="267"/>
    </row>
    <row r="20158" spans="37:37">
      <c r="AK20158" s="267"/>
    </row>
    <row r="20159" spans="37:37">
      <c r="AK20159" s="267"/>
    </row>
    <row r="20160" spans="37:37">
      <c r="AK20160" s="267"/>
    </row>
    <row r="20161" spans="37:37">
      <c r="AK20161" s="267"/>
    </row>
    <row r="20162" spans="37:37">
      <c r="AK20162" s="267"/>
    </row>
    <row r="20163" spans="37:37">
      <c r="AK20163" s="267"/>
    </row>
    <row r="20164" spans="37:37">
      <c r="AK20164" s="267"/>
    </row>
    <row r="20165" spans="37:37">
      <c r="AK20165" s="267"/>
    </row>
    <row r="20166" spans="37:37">
      <c r="AK20166" s="267"/>
    </row>
    <row r="20167" spans="37:37">
      <c r="AK20167" s="267"/>
    </row>
    <row r="20168" spans="37:37">
      <c r="AK20168" s="267"/>
    </row>
    <row r="20169" spans="37:37">
      <c r="AK20169" s="267"/>
    </row>
    <row r="20170" spans="37:37">
      <c r="AK20170" s="267"/>
    </row>
    <row r="20171" spans="37:37">
      <c r="AK20171" s="267"/>
    </row>
    <row r="20172" spans="37:37">
      <c r="AK20172" s="267"/>
    </row>
    <row r="20173" spans="37:37">
      <c r="AK20173" s="267"/>
    </row>
    <row r="20174" spans="37:37">
      <c r="AK20174" s="267"/>
    </row>
    <row r="20175" spans="37:37">
      <c r="AK20175" s="267"/>
    </row>
    <row r="20176" spans="37:37">
      <c r="AK20176" s="267"/>
    </row>
    <row r="20177" spans="37:37">
      <c r="AK20177" s="267"/>
    </row>
    <row r="20178" spans="37:37">
      <c r="AK20178" s="267"/>
    </row>
    <row r="20179" spans="37:37">
      <c r="AK20179" s="267"/>
    </row>
    <row r="20180" spans="37:37">
      <c r="AK20180" s="267"/>
    </row>
    <row r="20181" spans="37:37">
      <c r="AK20181" s="267"/>
    </row>
    <row r="20182" spans="37:37">
      <c r="AK20182" s="267"/>
    </row>
    <row r="20183" spans="37:37">
      <c r="AK20183" s="267"/>
    </row>
    <row r="20184" spans="37:37">
      <c r="AK20184" s="267"/>
    </row>
    <row r="20185" spans="37:37">
      <c r="AK20185" s="267"/>
    </row>
    <row r="20186" spans="37:37">
      <c r="AK20186" s="267"/>
    </row>
    <row r="20187" spans="37:37">
      <c r="AK20187" s="267"/>
    </row>
    <row r="20188" spans="37:37">
      <c r="AK20188" s="267"/>
    </row>
    <row r="20189" spans="37:37">
      <c r="AK20189" s="267"/>
    </row>
    <row r="20190" spans="37:37">
      <c r="AK20190" s="267"/>
    </row>
    <row r="20191" spans="37:37">
      <c r="AK20191" s="267"/>
    </row>
    <row r="20192" spans="37:37">
      <c r="AK20192" s="267"/>
    </row>
    <row r="20193" spans="37:37">
      <c r="AK20193" s="267"/>
    </row>
    <row r="20194" spans="37:37">
      <c r="AK20194" s="267"/>
    </row>
    <row r="20195" spans="37:37">
      <c r="AK20195" s="267"/>
    </row>
    <row r="20196" spans="37:37">
      <c r="AK20196" s="267"/>
    </row>
    <row r="20197" spans="37:37">
      <c r="AK20197" s="267"/>
    </row>
    <row r="20198" spans="37:37">
      <c r="AK20198" s="267"/>
    </row>
    <row r="20199" spans="37:37">
      <c r="AK20199" s="267"/>
    </row>
    <row r="20200" spans="37:37">
      <c r="AK20200" s="267"/>
    </row>
    <row r="20201" spans="37:37">
      <c r="AK20201" s="267"/>
    </row>
    <row r="20202" spans="37:37">
      <c r="AK20202" s="267"/>
    </row>
    <row r="20203" spans="37:37">
      <c r="AK20203" s="267"/>
    </row>
    <row r="20204" spans="37:37">
      <c r="AK20204" s="267"/>
    </row>
    <row r="20205" spans="37:37">
      <c r="AK20205" s="267"/>
    </row>
    <row r="20206" spans="37:37">
      <c r="AK20206" s="267"/>
    </row>
    <row r="20207" spans="37:37">
      <c r="AK20207" s="267"/>
    </row>
    <row r="20208" spans="37:37">
      <c r="AK20208" s="267"/>
    </row>
    <row r="20209" spans="37:37">
      <c r="AK20209" s="267"/>
    </row>
    <row r="20210" spans="37:37">
      <c r="AK20210" s="267"/>
    </row>
    <row r="20211" spans="37:37">
      <c r="AK20211" s="267"/>
    </row>
    <row r="20212" spans="37:37">
      <c r="AK20212" s="267"/>
    </row>
    <row r="20213" spans="37:37">
      <c r="AK20213" s="267"/>
    </row>
    <row r="20214" spans="37:37">
      <c r="AK20214" s="267"/>
    </row>
    <row r="20215" spans="37:37">
      <c r="AK20215" s="267"/>
    </row>
    <row r="20216" spans="37:37">
      <c r="AK20216" s="267"/>
    </row>
    <row r="20217" spans="37:37">
      <c r="AK20217" s="267"/>
    </row>
    <row r="20218" spans="37:37">
      <c r="AK20218" s="267"/>
    </row>
    <row r="20219" spans="37:37">
      <c r="AK20219" s="267"/>
    </row>
    <row r="20220" spans="37:37">
      <c r="AK20220" s="267"/>
    </row>
    <row r="20221" spans="37:37">
      <c r="AK20221" s="267"/>
    </row>
    <row r="20222" spans="37:37">
      <c r="AK20222" s="267"/>
    </row>
    <row r="20223" spans="37:37">
      <c r="AK20223" s="267"/>
    </row>
    <row r="20224" spans="37:37">
      <c r="AK20224" s="267"/>
    </row>
    <row r="20225" spans="37:37">
      <c r="AK20225" s="267"/>
    </row>
    <row r="20226" spans="37:37">
      <c r="AK20226" s="267"/>
    </row>
    <row r="20227" spans="37:37">
      <c r="AK20227" s="267"/>
    </row>
    <row r="20228" spans="37:37">
      <c r="AK20228" s="267"/>
    </row>
    <row r="20229" spans="37:37">
      <c r="AK20229" s="267"/>
    </row>
    <row r="20230" spans="37:37">
      <c r="AK20230" s="267"/>
    </row>
    <row r="20231" spans="37:37">
      <c r="AK20231" s="267"/>
    </row>
    <row r="20232" spans="37:37">
      <c r="AK20232" s="267"/>
    </row>
    <row r="20233" spans="37:37">
      <c r="AK20233" s="267"/>
    </row>
    <row r="20234" spans="37:37">
      <c r="AK20234" s="267"/>
    </row>
    <row r="20235" spans="37:37">
      <c r="AK20235" s="267"/>
    </row>
    <row r="20236" spans="37:37">
      <c r="AK20236" s="267"/>
    </row>
    <row r="20237" spans="37:37">
      <c r="AK20237" s="267"/>
    </row>
    <row r="20238" spans="37:37">
      <c r="AK20238" s="267"/>
    </row>
    <row r="20239" spans="37:37">
      <c r="AK20239" s="267"/>
    </row>
    <row r="20240" spans="37:37">
      <c r="AK20240" s="267"/>
    </row>
    <row r="20241" spans="37:37">
      <c r="AK20241" s="267"/>
    </row>
    <row r="20242" spans="37:37">
      <c r="AK20242" s="267"/>
    </row>
    <row r="20243" spans="37:37">
      <c r="AK20243" s="267"/>
    </row>
    <row r="20244" spans="37:37">
      <c r="AK20244" s="267"/>
    </row>
    <row r="20245" spans="37:37">
      <c r="AK20245" s="267"/>
    </row>
    <row r="20246" spans="37:37">
      <c r="AK20246" s="267"/>
    </row>
    <row r="20247" spans="37:37">
      <c r="AK20247" s="267"/>
    </row>
    <row r="20248" spans="37:37">
      <c r="AK20248" s="267"/>
    </row>
    <row r="20249" spans="37:37">
      <c r="AK20249" s="267"/>
    </row>
    <row r="20250" spans="37:37">
      <c r="AK20250" s="267"/>
    </row>
    <row r="20251" spans="37:37">
      <c r="AK20251" s="267"/>
    </row>
    <row r="20252" spans="37:37">
      <c r="AK20252" s="267"/>
    </row>
    <row r="20253" spans="37:37">
      <c r="AK20253" s="267"/>
    </row>
    <row r="20254" spans="37:37">
      <c r="AK20254" s="267"/>
    </row>
    <row r="20255" spans="37:37">
      <c r="AK20255" s="267"/>
    </row>
    <row r="20256" spans="37:37">
      <c r="AK20256" s="267"/>
    </row>
    <row r="20257" spans="37:37">
      <c r="AK20257" s="267"/>
    </row>
    <row r="20258" spans="37:37">
      <c r="AK20258" s="267"/>
    </row>
    <row r="20259" spans="37:37">
      <c r="AK20259" s="267"/>
    </row>
    <row r="20260" spans="37:37">
      <c r="AK20260" s="267"/>
    </row>
    <row r="20261" spans="37:37">
      <c r="AK20261" s="267"/>
    </row>
    <row r="20262" spans="37:37">
      <c r="AK20262" s="267"/>
    </row>
    <row r="20263" spans="37:37">
      <c r="AK20263" s="267"/>
    </row>
    <row r="20264" spans="37:37">
      <c r="AK20264" s="267"/>
    </row>
    <row r="20265" spans="37:37">
      <c r="AK20265" s="267"/>
    </row>
    <row r="20266" spans="37:37">
      <c r="AK20266" s="267"/>
    </row>
    <row r="20267" spans="37:37">
      <c r="AK20267" s="267"/>
    </row>
    <row r="20268" spans="37:37">
      <c r="AK20268" s="267"/>
    </row>
    <row r="20269" spans="37:37">
      <c r="AK20269" s="267"/>
    </row>
    <row r="20270" spans="37:37">
      <c r="AK20270" s="267"/>
    </row>
    <row r="20271" spans="37:37">
      <c r="AK20271" s="267"/>
    </row>
    <row r="20272" spans="37:37">
      <c r="AK20272" s="267"/>
    </row>
    <row r="20273" spans="37:37">
      <c r="AK20273" s="267"/>
    </row>
    <row r="20274" spans="37:37">
      <c r="AK20274" s="267"/>
    </row>
    <row r="20275" spans="37:37">
      <c r="AK20275" s="267"/>
    </row>
    <row r="20276" spans="37:37">
      <c r="AK20276" s="267"/>
    </row>
    <row r="20277" spans="37:37">
      <c r="AK20277" s="267"/>
    </row>
    <row r="20278" spans="37:37">
      <c r="AK20278" s="267"/>
    </row>
    <row r="20279" spans="37:37">
      <c r="AK20279" s="267"/>
    </row>
    <row r="20280" spans="37:37">
      <c r="AK20280" s="267"/>
    </row>
    <row r="20281" spans="37:37">
      <c r="AK20281" s="267"/>
    </row>
    <row r="20282" spans="37:37">
      <c r="AK20282" s="267"/>
    </row>
    <row r="20283" spans="37:37">
      <c r="AK20283" s="267"/>
    </row>
    <row r="20284" spans="37:37">
      <c r="AK20284" s="267"/>
    </row>
    <row r="20285" spans="37:37">
      <c r="AK20285" s="267"/>
    </row>
    <row r="20286" spans="37:37">
      <c r="AK20286" s="267"/>
    </row>
    <row r="20287" spans="37:37">
      <c r="AK20287" s="267"/>
    </row>
    <row r="20288" spans="37:37">
      <c r="AK20288" s="267"/>
    </row>
    <row r="20289" spans="37:37">
      <c r="AK20289" s="267"/>
    </row>
    <row r="20290" spans="37:37">
      <c r="AK20290" s="267"/>
    </row>
    <row r="20291" spans="37:37">
      <c r="AK20291" s="267"/>
    </row>
    <row r="20292" spans="37:37">
      <c r="AK20292" s="267"/>
    </row>
    <row r="20293" spans="37:37">
      <c r="AK20293" s="267"/>
    </row>
    <row r="20294" spans="37:37">
      <c r="AK20294" s="267"/>
    </row>
    <row r="20295" spans="37:37">
      <c r="AK20295" s="267"/>
    </row>
    <row r="20296" spans="37:37">
      <c r="AK20296" s="267"/>
    </row>
    <row r="20297" spans="37:37">
      <c r="AK20297" s="267"/>
    </row>
    <row r="20298" spans="37:37">
      <c r="AK20298" s="267"/>
    </row>
    <row r="20299" spans="37:37">
      <c r="AK20299" s="267"/>
    </row>
    <row r="20300" spans="37:37">
      <c r="AK20300" s="267"/>
    </row>
    <row r="20301" spans="37:37">
      <c r="AK20301" s="267"/>
    </row>
    <row r="20302" spans="37:37">
      <c r="AK20302" s="267"/>
    </row>
    <row r="20303" spans="37:37">
      <c r="AK20303" s="267"/>
    </row>
    <row r="20304" spans="37:37">
      <c r="AK20304" s="267"/>
    </row>
    <row r="20305" spans="37:37">
      <c r="AK20305" s="267"/>
    </row>
    <row r="20306" spans="37:37">
      <c r="AK20306" s="267"/>
    </row>
    <row r="20307" spans="37:37">
      <c r="AK20307" s="267"/>
    </row>
    <row r="20308" spans="37:37">
      <c r="AK20308" s="267"/>
    </row>
    <row r="20309" spans="37:37">
      <c r="AK20309" s="267"/>
    </row>
    <row r="20310" spans="37:37">
      <c r="AK20310" s="267"/>
    </row>
    <row r="20311" spans="37:37">
      <c r="AK20311" s="267"/>
    </row>
    <row r="20312" spans="37:37">
      <c r="AK20312" s="267"/>
    </row>
    <row r="20313" spans="37:37">
      <c r="AK20313" s="267"/>
    </row>
    <row r="20314" spans="37:37">
      <c r="AK20314" s="267"/>
    </row>
    <row r="20315" spans="37:37">
      <c r="AK20315" s="267"/>
    </row>
    <row r="20316" spans="37:37">
      <c r="AK20316" s="267"/>
    </row>
    <row r="20317" spans="37:37">
      <c r="AK20317" s="267"/>
    </row>
    <row r="20318" spans="37:37">
      <c r="AK20318" s="267"/>
    </row>
    <row r="20319" spans="37:37">
      <c r="AK20319" s="267"/>
    </row>
    <row r="20320" spans="37:37">
      <c r="AK20320" s="267"/>
    </row>
    <row r="20321" spans="37:37">
      <c r="AK20321" s="267"/>
    </row>
    <row r="20322" spans="37:37">
      <c r="AK20322" s="267"/>
    </row>
    <row r="20323" spans="37:37">
      <c r="AK20323" s="267"/>
    </row>
    <row r="20324" spans="37:37">
      <c r="AK20324" s="267"/>
    </row>
    <row r="20325" spans="37:37">
      <c r="AK20325" s="267"/>
    </row>
    <row r="20326" spans="37:37">
      <c r="AK20326" s="267"/>
    </row>
    <row r="20327" spans="37:37">
      <c r="AK20327" s="267"/>
    </row>
    <row r="20328" spans="37:37">
      <c r="AK20328" s="267"/>
    </row>
    <row r="20329" spans="37:37">
      <c r="AK20329" s="267"/>
    </row>
    <row r="20330" spans="37:37">
      <c r="AK20330" s="267"/>
    </row>
    <row r="20331" spans="37:37">
      <c r="AK20331" s="267"/>
    </row>
    <row r="20332" spans="37:37">
      <c r="AK20332" s="267"/>
    </row>
    <row r="20333" spans="37:37">
      <c r="AK20333" s="267"/>
    </row>
    <row r="20334" spans="37:37">
      <c r="AK20334" s="267"/>
    </row>
    <row r="20335" spans="37:37">
      <c r="AK20335" s="267"/>
    </row>
    <row r="20336" spans="37:37">
      <c r="AK20336" s="267"/>
    </row>
    <row r="20337" spans="37:37">
      <c r="AK20337" s="267"/>
    </row>
    <row r="20338" spans="37:37">
      <c r="AK20338" s="267"/>
    </row>
    <row r="20339" spans="37:37">
      <c r="AK20339" s="267"/>
    </row>
    <row r="20340" spans="37:37">
      <c r="AK20340" s="267"/>
    </row>
    <row r="20341" spans="37:37">
      <c r="AK20341" s="267"/>
    </row>
    <row r="20342" spans="37:37">
      <c r="AK20342" s="267"/>
    </row>
    <row r="20343" spans="37:37">
      <c r="AK20343" s="267"/>
    </row>
    <row r="20344" spans="37:37">
      <c r="AK20344" s="267"/>
    </row>
    <row r="20345" spans="37:37">
      <c r="AK20345" s="267"/>
    </row>
    <row r="20346" spans="37:37">
      <c r="AK20346" s="267"/>
    </row>
    <row r="20347" spans="37:37">
      <c r="AK20347" s="267"/>
    </row>
    <row r="20348" spans="37:37">
      <c r="AK20348" s="267"/>
    </row>
    <row r="20349" spans="37:37">
      <c r="AK20349" s="267"/>
    </row>
    <row r="20350" spans="37:37">
      <c r="AK20350" s="267"/>
    </row>
    <row r="20351" spans="37:37">
      <c r="AK20351" s="267"/>
    </row>
    <row r="20352" spans="37:37">
      <c r="AK20352" s="267"/>
    </row>
    <row r="20353" spans="37:37">
      <c r="AK20353" s="267"/>
    </row>
    <row r="20354" spans="37:37">
      <c r="AK20354" s="267"/>
    </row>
    <row r="20355" spans="37:37">
      <c r="AK20355" s="267"/>
    </row>
    <row r="20356" spans="37:37">
      <c r="AK20356" s="267"/>
    </row>
    <row r="20357" spans="37:37">
      <c r="AK20357" s="267"/>
    </row>
    <row r="20358" spans="37:37">
      <c r="AK20358" s="267"/>
    </row>
    <row r="20359" spans="37:37">
      <c r="AK20359" s="267"/>
    </row>
    <row r="20360" spans="37:37">
      <c r="AK20360" s="267"/>
    </row>
    <row r="20361" spans="37:37">
      <c r="AK20361" s="267"/>
    </row>
    <row r="20362" spans="37:37">
      <c r="AK20362" s="267"/>
    </row>
    <row r="20363" spans="37:37">
      <c r="AK20363" s="267"/>
    </row>
    <row r="20364" spans="37:37">
      <c r="AK20364" s="267"/>
    </row>
    <row r="20365" spans="37:37">
      <c r="AK20365" s="267"/>
    </row>
    <row r="20366" spans="37:37">
      <c r="AK20366" s="267"/>
    </row>
    <row r="20367" spans="37:37">
      <c r="AK20367" s="267"/>
    </row>
    <row r="20368" spans="37:37">
      <c r="AK20368" s="267"/>
    </row>
    <row r="20369" spans="37:37">
      <c r="AK20369" s="267"/>
    </row>
    <row r="20370" spans="37:37">
      <c r="AK20370" s="267"/>
    </row>
    <row r="20371" spans="37:37">
      <c r="AK20371" s="267"/>
    </row>
    <row r="20372" spans="37:37">
      <c r="AK20372" s="267"/>
    </row>
    <row r="20373" spans="37:37">
      <c r="AK20373" s="267"/>
    </row>
    <row r="20374" spans="37:37">
      <c r="AK20374" s="267"/>
    </row>
    <row r="20375" spans="37:37">
      <c r="AK20375" s="267"/>
    </row>
    <row r="20376" spans="37:37">
      <c r="AK20376" s="267"/>
    </row>
    <row r="20377" spans="37:37">
      <c r="AK20377" s="267"/>
    </row>
    <row r="20378" spans="37:37">
      <c r="AK20378" s="267"/>
    </row>
    <row r="20379" spans="37:37">
      <c r="AK20379" s="267"/>
    </row>
    <row r="20380" spans="37:37">
      <c r="AK20380" s="267"/>
    </row>
    <row r="20381" spans="37:37">
      <c r="AK20381" s="267"/>
    </row>
    <row r="20382" spans="37:37">
      <c r="AK20382" s="267"/>
    </row>
    <row r="20383" spans="37:37">
      <c r="AK20383" s="267"/>
    </row>
    <row r="20384" spans="37:37">
      <c r="AK20384" s="267"/>
    </row>
    <row r="20385" spans="37:37">
      <c r="AK20385" s="267"/>
    </row>
    <row r="20386" spans="37:37">
      <c r="AK20386" s="267"/>
    </row>
    <row r="20387" spans="37:37">
      <c r="AK20387" s="267"/>
    </row>
    <row r="20388" spans="37:37">
      <c r="AK20388" s="267"/>
    </row>
    <row r="20389" spans="37:37">
      <c r="AK20389" s="267"/>
    </row>
    <row r="20390" spans="37:37">
      <c r="AK20390" s="267"/>
    </row>
    <row r="20391" spans="37:37">
      <c r="AK20391" s="267"/>
    </row>
    <row r="20392" spans="37:37">
      <c r="AK20392" s="267"/>
    </row>
    <row r="20393" spans="37:37">
      <c r="AK20393" s="267"/>
    </row>
    <row r="20394" spans="37:37">
      <c r="AK20394" s="267"/>
    </row>
    <row r="20395" spans="37:37">
      <c r="AK20395" s="267"/>
    </row>
    <row r="20396" spans="37:37">
      <c r="AK20396" s="267"/>
    </row>
    <row r="20397" spans="37:37">
      <c r="AK20397" s="267"/>
    </row>
    <row r="20398" spans="37:37">
      <c r="AK20398" s="267"/>
    </row>
    <row r="20399" spans="37:37">
      <c r="AK20399" s="267"/>
    </row>
    <row r="20400" spans="37:37">
      <c r="AK20400" s="267"/>
    </row>
    <row r="20401" spans="37:37">
      <c r="AK20401" s="267"/>
    </row>
    <row r="20402" spans="37:37">
      <c r="AK20402" s="267"/>
    </row>
    <row r="20403" spans="37:37">
      <c r="AK20403" s="267"/>
    </row>
    <row r="20404" spans="37:37">
      <c r="AK20404" s="267"/>
    </row>
    <row r="20405" spans="37:37">
      <c r="AK20405" s="267"/>
    </row>
    <row r="20406" spans="37:37">
      <c r="AK20406" s="267"/>
    </row>
    <row r="20407" spans="37:37">
      <c r="AK20407" s="267"/>
    </row>
    <row r="20408" spans="37:37">
      <c r="AK20408" s="267"/>
    </row>
    <row r="20409" spans="37:37">
      <c r="AK20409" s="267"/>
    </row>
    <row r="20410" spans="37:37">
      <c r="AK20410" s="267"/>
    </row>
    <row r="20411" spans="37:37">
      <c r="AK20411" s="267"/>
    </row>
    <row r="20412" spans="37:37">
      <c r="AK20412" s="267"/>
    </row>
    <row r="20413" spans="37:37">
      <c r="AK20413" s="267"/>
    </row>
    <row r="20414" spans="37:37">
      <c r="AK20414" s="267"/>
    </row>
    <row r="20415" spans="37:37">
      <c r="AK20415" s="267"/>
    </row>
    <row r="20416" spans="37:37">
      <c r="AK20416" s="267"/>
    </row>
    <row r="20417" spans="37:37">
      <c r="AK20417" s="267"/>
    </row>
    <row r="20418" spans="37:37">
      <c r="AK20418" s="267"/>
    </row>
    <row r="20419" spans="37:37">
      <c r="AK20419" s="267"/>
    </row>
    <row r="20420" spans="37:37">
      <c r="AK20420" s="267"/>
    </row>
    <row r="20421" spans="37:37">
      <c r="AK20421" s="267"/>
    </row>
    <row r="20422" spans="37:37">
      <c r="AK20422" s="267"/>
    </row>
    <row r="20423" spans="37:37">
      <c r="AK20423" s="267"/>
    </row>
    <row r="20424" spans="37:37">
      <c r="AK20424" s="267"/>
    </row>
    <row r="20425" spans="37:37">
      <c r="AK20425" s="267"/>
    </row>
    <row r="20426" spans="37:37">
      <c r="AK20426" s="267"/>
    </row>
    <row r="20427" spans="37:37">
      <c r="AK20427" s="267"/>
    </row>
    <row r="20428" spans="37:37">
      <c r="AK20428" s="267"/>
    </row>
    <row r="20429" spans="37:37">
      <c r="AK20429" s="267"/>
    </row>
    <row r="20430" spans="37:37">
      <c r="AK20430" s="267"/>
    </row>
    <row r="20431" spans="37:37">
      <c r="AK20431" s="267"/>
    </row>
    <row r="20432" spans="37:37">
      <c r="AK20432" s="267"/>
    </row>
    <row r="20433" spans="37:37">
      <c r="AK20433" s="267"/>
    </row>
    <row r="20434" spans="37:37">
      <c r="AK20434" s="267"/>
    </row>
    <row r="20435" spans="37:37">
      <c r="AK20435" s="267"/>
    </row>
    <row r="20436" spans="37:37">
      <c r="AK20436" s="267"/>
    </row>
    <row r="20437" spans="37:37">
      <c r="AK20437" s="267"/>
    </row>
    <row r="20438" spans="37:37">
      <c r="AK20438" s="267"/>
    </row>
    <row r="20439" spans="37:37">
      <c r="AK20439" s="267"/>
    </row>
    <row r="20440" spans="37:37">
      <c r="AK20440" s="267"/>
    </row>
    <row r="20441" spans="37:37">
      <c r="AK20441" s="267"/>
    </row>
    <row r="20442" spans="37:37">
      <c r="AK20442" s="267"/>
    </row>
    <row r="20443" spans="37:37">
      <c r="AK20443" s="267"/>
    </row>
    <row r="20444" spans="37:37">
      <c r="AK20444" s="267"/>
    </row>
    <row r="20445" spans="37:37">
      <c r="AK20445" s="267"/>
    </row>
    <row r="20446" spans="37:37">
      <c r="AK20446" s="267"/>
    </row>
    <row r="20447" spans="37:37">
      <c r="AK20447" s="267"/>
    </row>
    <row r="20448" spans="37:37">
      <c r="AK20448" s="267"/>
    </row>
    <row r="20449" spans="37:37">
      <c r="AK20449" s="267"/>
    </row>
    <row r="20450" spans="37:37">
      <c r="AK20450" s="267"/>
    </row>
    <row r="20451" spans="37:37">
      <c r="AK20451" s="267"/>
    </row>
    <row r="20452" spans="37:37">
      <c r="AK20452" s="267"/>
    </row>
    <row r="20453" spans="37:37">
      <c r="AK20453" s="267"/>
    </row>
    <row r="20454" spans="37:37">
      <c r="AK20454" s="267"/>
    </row>
    <row r="20455" spans="37:37">
      <c r="AK20455" s="267"/>
    </row>
    <row r="20456" spans="37:37">
      <c r="AK20456" s="267"/>
    </row>
    <row r="20457" spans="37:37">
      <c r="AK20457" s="267"/>
    </row>
    <row r="20458" spans="37:37">
      <c r="AK20458" s="267"/>
    </row>
    <row r="20459" spans="37:37">
      <c r="AK20459" s="267"/>
    </row>
    <row r="20460" spans="37:37">
      <c r="AK20460" s="267"/>
    </row>
    <row r="20461" spans="37:37">
      <c r="AK20461" s="267"/>
    </row>
    <row r="20462" spans="37:37">
      <c r="AK20462" s="267"/>
    </row>
    <row r="20463" spans="37:37">
      <c r="AK20463" s="267"/>
    </row>
    <row r="20464" spans="37:37">
      <c r="AK20464" s="267"/>
    </row>
    <row r="20465" spans="37:37">
      <c r="AK20465" s="267"/>
    </row>
    <row r="20466" spans="37:37">
      <c r="AK20466" s="267"/>
    </row>
    <row r="20467" spans="37:37">
      <c r="AK20467" s="267"/>
    </row>
    <row r="20468" spans="37:37">
      <c r="AK20468" s="267"/>
    </row>
    <row r="20469" spans="37:37">
      <c r="AK20469" s="267"/>
    </row>
    <row r="20470" spans="37:37">
      <c r="AK20470" s="267"/>
    </row>
    <row r="20471" spans="37:37">
      <c r="AK20471" s="267"/>
    </row>
    <row r="20472" spans="37:37">
      <c r="AK20472" s="267"/>
    </row>
    <row r="20473" spans="37:37">
      <c r="AK20473" s="267"/>
    </row>
    <row r="20474" spans="37:37">
      <c r="AK20474" s="267"/>
    </row>
    <row r="20475" spans="37:37">
      <c r="AK20475" s="267"/>
    </row>
    <row r="20476" spans="37:37">
      <c r="AK20476" s="267"/>
    </row>
    <row r="20477" spans="37:37">
      <c r="AK20477" s="267"/>
    </row>
    <row r="20478" spans="37:37">
      <c r="AK20478" s="267"/>
    </row>
    <row r="20479" spans="37:37">
      <c r="AK20479" s="267"/>
    </row>
    <row r="20480" spans="37:37">
      <c r="AK20480" s="267"/>
    </row>
    <row r="20481" spans="37:37">
      <c r="AK20481" s="267"/>
    </row>
    <row r="20482" spans="37:37">
      <c r="AK20482" s="267"/>
    </row>
    <row r="20483" spans="37:37">
      <c r="AK20483" s="267"/>
    </row>
    <row r="20484" spans="37:37">
      <c r="AK20484" s="267"/>
    </row>
    <row r="20485" spans="37:37">
      <c r="AK20485" s="267"/>
    </row>
    <row r="20486" spans="37:37">
      <c r="AK20486" s="267"/>
    </row>
    <row r="20487" spans="37:37">
      <c r="AK20487" s="267"/>
    </row>
    <row r="20488" spans="37:37">
      <c r="AK20488" s="267"/>
    </row>
    <row r="20489" spans="37:37">
      <c r="AK20489" s="267"/>
    </row>
    <row r="20490" spans="37:37">
      <c r="AK20490" s="267"/>
    </row>
    <row r="20491" spans="37:37">
      <c r="AK20491" s="267"/>
    </row>
    <row r="20492" spans="37:37">
      <c r="AK20492" s="267"/>
    </row>
    <row r="20493" spans="37:37">
      <c r="AK20493" s="267"/>
    </row>
    <row r="20494" spans="37:37">
      <c r="AK20494" s="267"/>
    </row>
    <row r="20495" spans="37:37">
      <c r="AK20495" s="267"/>
    </row>
    <row r="20496" spans="37:37">
      <c r="AK20496" s="267"/>
    </row>
    <row r="20497" spans="37:37">
      <c r="AK20497" s="267"/>
    </row>
    <row r="20498" spans="37:37">
      <c r="AK20498" s="267"/>
    </row>
    <row r="20499" spans="37:37">
      <c r="AK20499" s="267"/>
    </row>
    <row r="20500" spans="37:37">
      <c r="AK20500" s="267"/>
    </row>
    <row r="20501" spans="37:37">
      <c r="AK20501" s="267"/>
    </row>
    <row r="20502" spans="37:37">
      <c r="AK20502" s="267"/>
    </row>
    <row r="20503" spans="37:37">
      <c r="AK20503" s="267"/>
    </row>
    <row r="20504" spans="37:37">
      <c r="AK20504" s="267"/>
    </row>
    <row r="20505" spans="37:37">
      <c r="AK20505" s="267"/>
    </row>
    <row r="20506" spans="37:37">
      <c r="AK20506" s="267"/>
    </row>
    <row r="20507" spans="37:37">
      <c r="AK20507" s="267"/>
    </row>
    <row r="20508" spans="37:37">
      <c r="AK20508" s="267"/>
    </row>
    <row r="20509" spans="37:37">
      <c r="AK20509" s="267"/>
    </row>
    <row r="20510" spans="37:37">
      <c r="AK20510" s="267"/>
    </row>
    <row r="20511" spans="37:37">
      <c r="AK20511" s="267"/>
    </row>
    <row r="20512" spans="37:37">
      <c r="AK20512" s="267"/>
    </row>
    <row r="20513" spans="37:37">
      <c r="AK20513" s="267"/>
    </row>
    <row r="20514" spans="37:37">
      <c r="AK20514" s="267"/>
    </row>
    <row r="20515" spans="37:37">
      <c r="AK20515" s="267"/>
    </row>
    <row r="20516" spans="37:37">
      <c r="AK20516" s="267"/>
    </row>
    <row r="20517" spans="37:37">
      <c r="AK20517" s="267"/>
    </row>
    <row r="20518" spans="37:37">
      <c r="AK20518" s="267"/>
    </row>
    <row r="20519" spans="37:37">
      <c r="AK20519" s="267"/>
    </row>
    <row r="20520" spans="37:37">
      <c r="AK20520" s="267"/>
    </row>
    <row r="20521" spans="37:37">
      <c r="AK20521" s="267"/>
    </row>
    <row r="20522" spans="37:37">
      <c r="AK20522" s="267"/>
    </row>
    <row r="20523" spans="37:37">
      <c r="AK20523" s="267"/>
    </row>
    <row r="20524" spans="37:37">
      <c r="AK20524" s="267"/>
    </row>
    <row r="20525" spans="37:37">
      <c r="AK20525" s="267"/>
    </row>
    <row r="20526" spans="37:37">
      <c r="AK20526" s="267"/>
    </row>
    <row r="20527" spans="37:37">
      <c r="AK20527" s="267"/>
    </row>
    <row r="20528" spans="37:37">
      <c r="AK20528" s="267"/>
    </row>
    <row r="20529" spans="37:37">
      <c r="AK20529" s="267"/>
    </row>
    <row r="20530" spans="37:37">
      <c r="AK20530" s="267"/>
    </row>
    <row r="20531" spans="37:37">
      <c r="AK20531" s="267"/>
    </row>
    <row r="20532" spans="37:37">
      <c r="AK20532" s="267"/>
    </row>
    <row r="20533" spans="37:37">
      <c r="AK20533" s="267"/>
    </row>
    <row r="20534" spans="37:37">
      <c r="AK20534" s="267"/>
    </row>
    <row r="20535" spans="37:37">
      <c r="AK20535" s="267"/>
    </row>
    <row r="20536" spans="37:37">
      <c r="AK20536" s="267"/>
    </row>
    <row r="20537" spans="37:37">
      <c r="AK20537" s="267"/>
    </row>
    <row r="20538" spans="37:37">
      <c r="AK20538" s="267"/>
    </row>
    <row r="20539" spans="37:37">
      <c r="AK20539" s="267"/>
    </row>
    <row r="20540" spans="37:37">
      <c r="AK20540" s="267"/>
    </row>
    <row r="20541" spans="37:37">
      <c r="AK20541" s="267"/>
    </row>
    <row r="20542" spans="37:37">
      <c r="AK20542" s="267"/>
    </row>
    <row r="20543" spans="37:37">
      <c r="AK20543" s="267"/>
    </row>
    <row r="20544" spans="37:37">
      <c r="AK20544" s="267"/>
    </row>
    <row r="20545" spans="37:37">
      <c r="AK20545" s="267"/>
    </row>
    <row r="20546" spans="37:37">
      <c r="AK20546" s="267"/>
    </row>
    <row r="20547" spans="37:37">
      <c r="AK20547" s="267"/>
    </row>
    <row r="20548" spans="37:37">
      <c r="AK20548" s="267"/>
    </row>
    <row r="20549" spans="37:37">
      <c r="AK20549" s="267"/>
    </row>
    <row r="20550" spans="37:37">
      <c r="AK20550" s="267"/>
    </row>
    <row r="20551" spans="37:37">
      <c r="AK20551" s="267"/>
    </row>
    <row r="20552" spans="37:37">
      <c r="AK20552" s="267"/>
    </row>
    <row r="20553" spans="37:37">
      <c r="AK20553" s="267"/>
    </row>
    <row r="20554" spans="37:37">
      <c r="AK20554" s="267"/>
    </row>
    <row r="20555" spans="37:37">
      <c r="AK20555" s="267"/>
    </row>
    <row r="20556" spans="37:37">
      <c r="AK20556" s="267"/>
    </row>
    <row r="20557" spans="37:37">
      <c r="AK20557" s="267"/>
    </row>
    <row r="20558" spans="37:37">
      <c r="AK20558" s="267"/>
    </row>
    <row r="20559" spans="37:37">
      <c r="AK20559" s="267"/>
    </row>
    <row r="20560" spans="37:37">
      <c r="AK20560" s="267"/>
    </row>
    <row r="20561" spans="37:37">
      <c r="AK20561" s="267"/>
    </row>
    <row r="20562" spans="37:37">
      <c r="AK20562" s="267"/>
    </row>
    <row r="20563" spans="37:37">
      <c r="AK20563" s="267"/>
    </row>
    <row r="20564" spans="37:37">
      <c r="AK20564" s="267"/>
    </row>
    <row r="20565" spans="37:37">
      <c r="AK20565" s="267"/>
    </row>
    <row r="20566" spans="37:37">
      <c r="AK20566" s="267"/>
    </row>
    <row r="20567" spans="37:37">
      <c r="AK20567" s="267"/>
    </row>
    <row r="20568" spans="37:37">
      <c r="AK20568" s="267"/>
    </row>
    <row r="20569" spans="37:37">
      <c r="AK20569" s="267"/>
    </row>
    <row r="20570" spans="37:37">
      <c r="AK20570" s="267"/>
    </row>
    <row r="20571" spans="37:37">
      <c r="AK20571" s="267"/>
    </row>
    <row r="20572" spans="37:37">
      <c r="AK20572" s="267"/>
    </row>
    <row r="20573" spans="37:37">
      <c r="AK20573" s="267"/>
    </row>
    <row r="20574" spans="37:37">
      <c r="AK20574" s="267"/>
    </row>
    <row r="20575" spans="37:37">
      <c r="AK20575" s="267"/>
    </row>
    <row r="20576" spans="37:37">
      <c r="AK20576" s="267"/>
    </row>
    <row r="20577" spans="37:37">
      <c r="AK20577" s="267"/>
    </row>
    <row r="20578" spans="37:37">
      <c r="AK20578" s="267"/>
    </row>
    <row r="20579" spans="37:37">
      <c r="AK20579" s="267"/>
    </row>
    <row r="20580" spans="37:37">
      <c r="AK20580" s="267"/>
    </row>
    <row r="20581" spans="37:37">
      <c r="AK20581" s="267"/>
    </row>
    <row r="20582" spans="37:37">
      <c r="AK20582" s="267"/>
    </row>
    <row r="20583" spans="37:37">
      <c r="AK20583" s="267"/>
    </row>
    <row r="20584" spans="37:37">
      <c r="AK20584" s="267"/>
    </row>
    <row r="20585" spans="37:37">
      <c r="AK20585" s="267"/>
    </row>
    <row r="20586" spans="37:37">
      <c r="AK20586" s="267"/>
    </row>
    <row r="20587" spans="37:37">
      <c r="AK20587" s="267"/>
    </row>
    <row r="20588" spans="37:37">
      <c r="AK20588" s="267"/>
    </row>
    <row r="20589" spans="37:37">
      <c r="AK20589" s="267"/>
    </row>
    <row r="20590" spans="37:37">
      <c r="AK20590" s="267"/>
    </row>
    <row r="20591" spans="37:37">
      <c r="AK20591" s="267"/>
    </row>
    <row r="20592" spans="37:37">
      <c r="AK20592" s="267"/>
    </row>
    <row r="20593" spans="37:37">
      <c r="AK20593" s="267"/>
    </row>
    <row r="20594" spans="37:37">
      <c r="AK20594" s="267"/>
    </row>
    <row r="20595" spans="37:37">
      <c r="AK20595" s="267"/>
    </row>
    <row r="20596" spans="37:37">
      <c r="AK20596" s="267"/>
    </row>
    <row r="20597" spans="37:37">
      <c r="AK20597" s="267"/>
    </row>
    <row r="20598" spans="37:37">
      <c r="AK20598" s="267"/>
    </row>
    <row r="20599" spans="37:37">
      <c r="AK20599" s="267"/>
    </row>
    <row r="20600" spans="37:37">
      <c r="AK20600" s="267"/>
    </row>
    <row r="20601" spans="37:37">
      <c r="AK20601" s="267"/>
    </row>
    <row r="20602" spans="37:37">
      <c r="AK20602" s="267"/>
    </row>
    <row r="20603" spans="37:37">
      <c r="AK20603" s="267"/>
    </row>
    <row r="20604" spans="37:37">
      <c r="AK20604" s="267"/>
    </row>
    <row r="20605" spans="37:37">
      <c r="AK20605" s="267"/>
    </row>
    <row r="20606" spans="37:37">
      <c r="AK20606" s="267"/>
    </row>
    <row r="20607" spans="37:37">
      <c r="AK20607" s="267"/>
    </row>
    <row r="20608" spans="37:37">
      <c r="AK20608" s="267"/>
    </row>
    <row r="20609" spans="37:37">
      <c r="AK20609" s="267"/>
    </row>
    <row r="20610" spans="37:37">
      <c r="AK20610" s="267"/>
    </row>
    <row r="20611" spans="37:37">
      <c r="AK20611" s="267"/>
    </row>
    <row r="20612" spans="37:37">
      <c r="AK20612" s="267"/>
    </row>
    <row r="20613" spans="37:37">
      <c r="AK20613" s="267"/>
    </row>
    <row r="20614" spans="37:37">
      <c r="AK20614" s="267"/>
    </row>
    <row r="20615" spans="37:37">
      <c r="AK20615" s="267"/>
    </row>
    <row r="20616" spans="37:37">
      <c r="AK20616" s="267"/>
    </row>
    <row r="20617" spans="37:37">
      <c r="AK20617" s="267"/>
    </row>
    <row r="20618" spans="37:37">
      <c r="AK20618" s="267"/>
    </row>
    <row r="20619" spans="37:37">
      <c r="AK20619" s="267"/>
    </row>
    <row r="20620" spans="37:37">
      <c r="AK20620" s="267"/>
    </row>
    <row r="20621" spans="37:37">
      <c r="AK20621" s="267"/>
    </row>
    <row r="20622" spans="37:37">
      <c r="AK20622" s="267"/>
    </row>
    <row r="20623" spans="37:37">
      <c r="AK20623" s="267"/>
    </row>
    <row r="20624" spans="37:37">
      <c r="AK20624" s="267"/>
    </row>
    <row r="20625" spans="37:37">
      <c r="AK20625" s="267"/>
    </row>
    <row r="20626" spans="37:37">
      <c r="AK20626" s="267"/>
    </row>
    <row r="20627" spans="37:37">
      <c r="AK20627" s="267"/>
    </row>
    <row r="20628" spans="37:37">
      <c r="AK20628" s="267"/>
    </row>
    <row r="20629" spans="37:37">
      <c r="AK20629" s="267"/>
    </row>
    <row r="20630" spans="37:37">
      <c r="AK20630" s="267"/>
    </row>
    <row r="20631" spans="37:37">
      <c r="AK20631" s="267"/>
    </row>
    <row r="20632" spans="37:37">
      <c r="AK20632" s="267"/>
    </row>
    <row r="20633" spans="37:37">
      <c r="AK20633" s="267"/>
    </row>
    <row r="20634" spans="37:37">
      <c r="AK20634" s="267"/>
    </row>
    <row r="20635" spans="37:37">
      <c r="AK20635" s="267"/>
    </row>
    <row r="20636" spans="37:37">
      <c r="AK20636" s="267"/>
    </row>
    <row r="20637" spans="37:37">
      <c r="AK20637" s="267"/>
    </row>
    <row r="20638" spans="37:37">
      <c r="AK20638" s="267"/>
    </row>
    <row r="20639" spans="37:37">
      <c r="AK20639" s="267"/>
    </row>
    <row r="20640" spans="37:37">
      <c r="AK20640" s="267"/>
    </row>
    <row r="20641" spans="37:37">
      <c r="AK20641" s="267"/>
    </row>
    <row r="20642" spans="37:37">
      <c r="AK20642" s="267"/>
    </row>
    <row r="20643" spans="37:37">
      <c r="AK20643" s="267"/>
    </row>
    <row r="20644" spans="37:37">
      <c r="AK20644" s="267"/>
    </row>
    <row r="20645" spans="37:37">
      <c r="AK20645" s="267"/>
    </row>
    <row r="20646" spans="37:37">
      <c r="AK20646" s="267"/>
    </row>
    <row r="20647" spans="37:37">
      <c r="AK20647" s="267"/>
    </row>
    <row r="20648" spans="37:37">
      <c r="AK20648" s="267"/>
    </row>
    <row r="20649" spans="37:37">
      <c r="AK20649" s="267"/>
    </row>
    <row r="20650" spans="37:37">
      <c r="AK20650" s="267"/>
    </row>
    <row r="20651" spans="37:37">
      <c r="AK20651" s="267"/>
    </row>
    <row r="20652" spans="37:37">
      <c r="AK20652" s="267"/>
    </row>
    <row r="20653" spans="37:37">
      <c r="AK20653" s="267"/>
    </row>
    <row r="20654" spans="37:37">
      <c r="AK20654" s="267"/>
    </row>
    <row r="20655" spans="37:37">
      <c r="AK20655" s="267"/>
    </row>
    <row r="20656" spans="37:37">
      <c r="AK20656" s="267"/>
    </row>
    <row r="20657" spans="37:37">
      <c r="AK20657" s="267"/>
    </row>
    <row r="20658" spans="37:37">
      <c r="AK20658" s="267"/>
    </row>
    <row r="20659" spans="37:37">
      <c r="AK20659" s="267"/>
    </row>
    <row r="20660" spans="37:37">
      <c r="AK20660" s="267"/>
    </row>
    <row r="20661" spans="37:37">
      <c r="AK20661" s="267"/>
    </row>
    <row r="20662" spans="37:37">
      <c r="AK20662" s="267"/>
    </row>
    <row r="20663" spans="37:37">
      <c r="AK20663" s="267"/>
    </row>
    <row r="20664" spans="37:37">
      <c r="AK20664" s="267"/>
    </row>
    <row r="20665" spans="37:37">
      <c r="AK20665" s="267"/>
    </row>
    <row r="20666" spans="37:37">
      <c r="AK20666" s="267"/>
    </row>
    <row r="20667" spans="37:37">
      <c r="AK20667" s="267"/>
    </row>
    <row r="20668" spans="37:37">
      <c r="AK20668" s="267"/>
    </row>
    <row r="20669" spans="37:37">
      <c r="AK20669" s="267"/>
    </row>
    <row r="20670" spans="37:37">
      <c r="AK20670" s="267"/>
    </row>
    <row r="20671" spans="37:37">
      <c r="AK20671" s="267"/>
    </row>
    <row r="20672" spans="37:37">
      <c r="AK20672" s="267"/>
    </row>
    <row r="20673" spans="37:37">
      <c r="AK20673" s="267"/>
    </row>
    <row r="20674" spans="37:37">
      <c r="AK20674" s="267"/>
    </row>
    <row r="20675" spans="37:37">
      <c r="AK20675" s="267"/>
    </row>
    <row r="20676" spans="37:37">
      <c r="AK20676" s="267"/>
    </row>
    <row r="20677" spans="37:37">
      <c r="AK20677" s="267"/>
    </row>
    <row r="20678" spans="37:37">
      <c r="AK20678" s="267"/>
    </row>
    <row r="20679" spans="37:37">
      <c r="AK20679" s="267"/>
    </row>
    <row r="20680" spans="37:37">
      <c r="AK20680" s="267"/>
    </row>
    <row r="20681" spans="37:37">
      <c r="AK20681" s="267"/>
    </row>
    <row r="20682" spans="37:37">
      <c r="AK20682" s="267"/>
    </row>
    <row r="20683" spans="37:37">
      <c r="AK20683" s="267"/>
    </row>
    <row r="20684" spans="37:37">
      <c r="AK20684" s="267"/>
    </row>
    <row r="20685" spans="37:37">
      <c r="AK20685" s="267"/>
    </row>
    <row r="20686" spans="37:37">
      <c r="AK20686" s="267"/>
    </row>
    <row r="20687" spans="37:37">
      <c r="AK20687" s="267"/>
    </row>
    <row r="20688" spans="37:37">
      <c r="AK20688" s="267"/>
    </row>
    <row r="20689" spans="37:37">
      <c r="AK20689" s="267"/>
    </row>
    <row r="20690" spans="37:37">
      <c r="AK20690" s="267"/>
    </row>
    <row r="20691" spans="37:37">
      <c r="AK20691" s="267"/>
    </row>
    <row r="20692" spans="37:37">
      <c r="AK20692" s="267"/>
    </row>
    <row r="20693" spans="37:37">
      <c r="AK20693" s="267"/>
    </row>
    <row r="20694" spans="37:37">
      <c r="AK20694" s="267"/>
    </row>
    <row r="20695" spans="37:37">
      <c r="AK20695" s="267"/>
    </row>
    <row r="20696" spans="37:37">
      <c r="AK20696" s="267"/>
    </row>
    <row r="20697" spans="37:37">
      <c r="AK20697" s="267"/>
    </row>
    <row r="20698" spans="37:37">
      <c r="AK20698" s="267"/>
    </row>
    <row r="20699" spans="37:37">
      <c r="AK20699" s="267"/>
    </row>
    <row r="20700" spans="37:37">
      <c r="AK20700" s="267"/>
    </row>
    <row r="20701" spans="37:37">
      <c r="AK20701" s="267"/>
    </row>
    <row r="20702" spans="37:37">
      <c r="AK20702" s="267"/>
    </row>
    <row r="20703" spans="37:37">
      <c r="AK20703" s="267"/>
    </row>
    <row r="20704" spans="37:37">
      <c r="AK20704" s="267"/>
    </row>
    <row r="20705" spans="37:37">
      <c r="AK20705" s="267"/>
    </row>
    <row r="20706" spans="37:37">
      <c r="AK20706" s="267"/>
    </row>
    <row r="20707" spans="37:37">
      <c r="AK20707" s="267"/>
    </row>
    <row r="20708" spans="37:37">
      <c r="AK20708" s="267"/>
    </row>
    <row r="20709" spans="37:37">
      <c r="AK20709" s="267"/>
    </row>
    <row r="20710" spans="37:37">
      <c r="AK20710" s="267"/>
    </row>
    <row r="20711" spans="37:37">
      <c r="AK20711" s="267"/>
    </row>
    <row r="20712" spans="37:37">
      <c r="AK20712" s="267"/>
    </row>
    <row r="20713" spans="37:37">
      <c r="AK20713" s="267"/>
    </row>
    <row r="20714" spans="37:37">
      <c r="AK20714" s="267"/>
    </row>
    <row r="20715" spans="37:37">
      <c r="AK20715" s="267"/>
    </row>
    <row r="20716" spans="37:37">
      <c r="AK20716" s="267"/>
    </row>
    <row r="20717" spans="37:37">
      <c r="AK20717" s="267"/>
    </row>
    <row r="20718" spans="37:37">
      <c r="AK20718" s="267"/>
    </row>
    <row r="20719" spans="37:37">
      <c r="AK20719" s="267"/>
    </row>
    <row r="20720" spans="37:37">
      <c r="AK20720" s="267"/>
    </row>
    <row r="20721" spans="37:37">
      <c r="AK20721" s="267"/>
    </row>
    <row r="20722" spans="37:37">
      <c r="AK20722" s="267"/>
    </row>
    <row r="20723" spans="37:37">
      <c r="AK20723" s="267"/>
    </row>
    <row r="20724" spans="37:37">
      <c r="AK20724" s="267"/>
    </row>
    <row r="20725" spans="37:37">
      <c r="AK20725" s="267"/>
    </row>
    <row r="20726" spans="37:37">
      <c r="AK20726" s="267"/>
    </row>
    <row r="20727" spans="37:37">
      <c r="AK20727" s="267"/>
    </row>
    <row r="20728" spans="37:37">
      <c r="AK20728" s="267"/>
    </row>
    <row r="20729" spans="37:37">
      <c r="AK20729" s="267"/>
    </row>
    <row r="20730" spans="37:37">
      <c r="AK20730" s="267"/>
    </row>
    <row r="20731" spans="37:37">
      <c r="AK20731" s="267"/>
    </row>
    <row r="20732" spans="37:37">
      <c r="AK20732" s="267"/>
    </row>
    <row r="20733" spans="37:37">
      <c r="AK20733" s="267"/>
    </row>
    <row r="20734" spans="37:37">
      <c r="AK20734" s="267"/>
    </row>
    <row r="20735" spans="37:37">
      <c r="AK20735" s="267"/>
    </row>
    <row r="20736" spans="37:37">
      <c r="AK20736" s="267"/>
    </row>
    <row r="20737" spans="37:37">
      <c r="AK20737" s="267"/>
    </row>
    <row r="20738" spans="37:37">
      <c r="AK20738" s="267"/>
    </row>
    <row r="20739" spans="37:37">
      <c r="AK20739" s="267"/>
    </row>
    <row r="20740" spans="37:37">
      <c r="AK20740" s="267"/>
    </row>
    <row r="20741" spans="37:37">
      <c r="AK20741" s="267"/>
    </row>
    <row r="20742" spans="37:37">
      <c r="AK20742" s="267"/>
    </row>
    <row r="20743" spans="37:37">
      <c r="AK20743" s="267"/>
    </row>
    <row r="20744" spans="37:37">
      <c r="AK20744" s="267"/>
    </row>
    <row r="20745" spans="37:37">
      <c r="AK20745" s="267"/>
    </row>
    <row r="20746" spans="37:37">
      <c r="AK20746" s="267"/>
    </row>
    <row r="20747" spans="37:37">
      <c r="AK20747" s="267"/>
    </row>
    <row r="20748" spans="37:37">
      <c r="AK20748" s="267"/>
    </row>
    <row r="20749" spans="37:37">
      <c r="AK20749" s="267"/>
    </row>
    <row r="20750" spans="37:37">
      <c r="AK20750" s="267"/>
    </row>
    <row r="20751" spans="37:37">
      <c r="AK20751" s="267"/>
    </row>
    <row r="20752" spans="37:37">
      <c r="AK20752" s="267"/>
    </row>
    <row r="20753" spans="37:37">
      <c r="AK20753" s="267"/>
    </row>
    <row r="20754" spans="37:37">
      <c r="AK20754" s="267"/>
    </row>
    <row r="20755" spans="37:37">
      <c r="AK20755" s="267"/>
    </row>
    <row r="20756" spans="37:37">
      <c r="AK20756" s="267"/>
    </row>
    <row r="20757" spans="37:37">
      <c r="AK20757" s="267"/>
    </row>
    <row r="20758" spans="37:37">
      <c r="AK20758" s="267"/>
    </row>
    <row r="20759" spans="37:37">
      <c r="AK20759" s="267"/>
    </row>
    <row r="20760" spans="37:37">
      <c r="AK20760" s="267"/>
    </row>
    <row r="20761" spans="37:37">
      <c r="AK20761" s="267"/>
    </row>
    <row r="20762" spans="37:37">
      <c r="AK20762" s="267"/>
    </row>
    <row r="20763" spans="37:37">
      <c r="AK20763" s="267"/>
    </row>
    <row r="20764" spans="37:37">
      <c r="AK20764" s="267"/>
    </row>
    <row r="20765" spans="37:37">
      <c r="AK20765" s="267"/>
    </row>
    <row r="20766" spans="37:37">
      <c r="AK20766" s="267"/>
    </row>
    <row r="20767" spans="37:37">
      <c r="AK20767" s="267"/>
    </row>
    <row r="20768" spans="37:37">
      <c r="AK20768" s="267"/>
    </row>
    <row r="20769" spans="37:37">
      <c r="AK20769" s="267"/>
    </row>
    <row r="20770" spans="37:37">
      <c r="AK20770" s="267"/>
    </row>
    <row r="20771" spans="37:37">
      <c r="AK20771" s="267"/>
    </row>
    <row r="20772" spans="37:37">
      <c r="AK20772" s="267"/>
    </row>
    <row r="20773" spans="37:37">
      <c r="AK20773" s="267"/>
    </row>
    <row r="20774" spans="37:37">
      <c r="AK20774" s="267"/>
    </row>
    <row r="20775" spans="37:37">
      <c r="AK20775" s="267"/>
    </row>
    <row r="20776" spans="37:37">
      <c r="AK20776" s="267"/>
    </row>
    <row r="20777" spans="37:37">
      <c r="AK20777" s="267"/>
    </row>
    <row r="20778" spans="37:37">
      <c r="AK20778" s="267"/>
    </row>
    <row r="20779" spans="37:37">
      <c r="AK20779" s="267"/>
    </row>
    <row r="20780" spans="37:37">
      <c r="AK20780" s="267"/>
    </row>
    <row r="20781" spans="37:37">
      <c r="AK20781" s="267"/>
    </row>
    <row r="20782" spans="37:37">
      <c r="AK20782" s="267"/>
    </row>
    <row r="20783" spans="37:37">
      <c r="AK20783" s="267"/>
    </row>
    <row r="20784" spans="37:37">
      <c r="AK20784" s="267"/>
    </row>
    <row r="20785" spans="37:37">
      <c r="AK20785" s="267"/>
    </row>
    <row r="20786" spans="37:37">
      <c r="AK20786" s="267"/>
    </row>
    <row r="20787" spans="37:37">
      <c r="AK20787" s="267"/>
    </row>
    <row r="20788" spans="37:37">
      <c r="AK20788" s="267"/>
    </row>
    <row r="20789" spans="37:37">
      <c r="AK20789" s="267"/>
    </row>
    <row r="20790" spans="37:37">
      <c r="AK20790" s="267"/>
    </row>
    <row r="20791" spans="37:37">
      <c r="AK20791" s="267"/>
    </row>
    <row r="20792" spans="37:37">
      <c r="AK20792" s="267"/>
    </row>
    <row r="20793" spans="37:37">
      <c r="AK20793" s="267"/>
    </row>
    <row r="20794" spans="37:37">
      <c r="AK20794" s="267"/>
    </row>
    <row r="20795" spans="37:37">
      <c r="AK20795" s="267"/>
    </row>
    <row r="20796" spans="37:37">
      <c r="AK20796" s="267"/>
    </row>
    <row r="20797" spans="37:37">
      <c r="AK20797" s="267"/>
    </row>
    <row r="20798" spans="37:37">
      <c r="AK20798" s="267"/>
    </row>
    <row r="20799" spans="37:37">
      <c r="AK20799" s="267"/>
    </row>
    <row r="20800" spans="37:37">
      <c r="AK20800" s="267"/>
    </row>
    <row r="20801" spans="37:37">
      <c r="AK20801" s="267"/>
    </row>
    <row r="20802" spans="37:37">
      <c r="AK20802" s="267"/>
    </row>
    <row r="20803" spans="37:37">
      <c r="AK20803" s="267"/>
    </row>
    <row r="20804" spans="37:37">
      <c r="AK20804" s="267"/>
    </row>
    <row r="20805" spans="37:37">
      <c r="AK20805" s="267"/>
    </row>
    <row r="20806" spans="37:37">
      <c r="AK20806" s="267"/>
    </row>
    <row r="20807" spans="37:37">
      <c r="AK20807" s="267"/>
    </row>
    <row r="20808" spans="37:37">
      <c r="AK20808" s="267"/>
    </row>
    <row r="20809" spans="37:37">
      <c r="AK20809" s="267"/>
    </row>
    <row r="20810" spans="37:37">
      <c r="AK20810" s="267"/>
    </row>
    <row r="20811" spans="37:37">
      <c r="AK20811" s="267"/>
    </row>
    <row r="20812" spans="37:37">
      <c r="AK20812" s="267"/>
    </row>
    <row r="20813" spans="37:37">
      <c r="AK20813" s="267"/>
    </row>
    <row r="20814" spans="37:37">
      <c r="AK20814" s="267"/>
    </row>
    <row r="20815" spans="37:37">
      <c r="AK20815" s="267"/>
    </row>
    <row r="20816" spans="37:37">
      <c r="AK20816" s="267"/>
    </row>
    <row r="20817" spans="37:37">
      <c r="AK20817" s="267"/>
    </row>
    <row r="20818" spans="37:37">
      <c r="AK20818" s="267"/>
    </row>
    <row r="20819" spans="37:37">
      <c r="AK20819" s="267"/>
    </row>
    <row r="20820" spans="37:37">
      <c r="AK20820" s="267"/>
    </row>
    <row r="20821" spans="37:37">
      <c r="AK20821" s="267"/>
    </row>
    <row r="20822" spans="37:37">
      <c r="AK20822" s="267"/>
    </row>
    <row r="20823" spans="37:37">
      <c r="AK20823" s="267"/>
    </row>
    <row r="20824" spans="37:37">
      <c r="AK20824" s="267"/>
    </row>
    <row r="20825" spans="37:37">
      <c r="AK20825" s="267"/>
    </row>
    <row r="20826" spans="37:37">
      <c r="AK20826" s="267"/>
    </row>
    <row r="20827" spans="37:37">
      <c r="AK20827" s="267"/>
    </row>
    <row r="20828" spans="37:37">
      <c r="AK20828" s="267"/>
    </row>
    <row r="20829" spans="37:37">
      <c r="AK20829" s="267"/>
    </row>
    <row r="20830" spans="37:37">
      <c r="AK20830" s="267"/>
    </row>
    <row r="20831" spans="37:37">
      <c r="AK20831" s="267"/>
    </row>
    <row r="20832" spans="37:37">
      <c r="AK20832" s="267"/>
    </row>
    <row r="20833" spans="37:37">
      <c r="AK20833" s="267"/>
    </row>
    <row r="20834" spans="37:37">
      <c r="AK20834" s="267"/>
    </row>
    <row r="20835" spans="37:37">
      <c r="AK20835" s="267"/>
    </row>
    <row r="20836" spans="37:37">
      <c r="AK20836" s="267"/>
    </row>
    <row r="20837" spans="37:37">
      <c r="AK20837" s="267"/>
    </row>
    <row r="20838" spans="37:37">
      <c r="AK20838" s="267"/>
    </row>
    <row r="20839" spans="37:37">
      <c r="AK20839" s="267"/>
    </row>
    <row r="20840" spans="37:37">
      <c r="AK20840" s="267"/>
    </row>
    <row r="20841" spans="37:37">
      <c r="AK20841" s="267"/>
    </row>
    <row r="20842" spans="37:37">
      <c r="AK20842" s="267"/>
    </row>
    <row r="20843" spans="37:37">
      <c r="AK20843" s="267"/>
    </row>
    <row r="20844" spans="37:37">
      <c r="AK20844" s="267"/>
    </row>
    <row r="20845" spans="37:37">
      <c r="AK20845" s="267"/>
    </row>
    <row r="20846" spans="37:37">
      <c r="AK20846" s="267"/>
    </row>
    <row r="20847" spans="37:37">
      <c r="AK20847" s="267"/>
    </row>
    <row r="20848" spans="37:37">
      <c r="AK20848" s="267"/>
    </row>
    <row r="20849" spans="37:37">
      <c r="AK20849" s="267"/>
    </row>
    <row r="20850" spans="37:37">
      <c r="AK20850" s="267"/>
    </row>
    <row r="20851" spans="37:37">
      <c r="AK20851" s="267"/>
    </row>
    <row r="20852" spans="37:37">
      <c r="AK20852" s="267"/>
    </row>
    <row r="20853" spans="37:37">
      <c r="AK20853" s="267"/>
    </row>
    <row r="20854" spans="37:37">
      <c r="AK20854" s="267"/>
    </row>
    <row r="20855" spans="37:37">
      <c r="AK20855" s="267"/>
    </row>
    <row r="20856" spans="37:37">
      <c r="AK20856" s="267"/>
    </row>
    <row r="20857" spans="37:37">
      <c r="AK20857" s="267"/>
    </row>
    <row r="20858" spans="37:37">
      <c r="AK20858" s="267"/>
    </row>
    <row r="20859" spans="37:37">
      <c r="AK20859" s="267"/>
    </row>
    <row r="20860" spans="37:37">
      <c r="AK20860" s="267"/>
    </row>
    <row r="20861" spans="37:37">
      <c r="AK20861" s="267"/>
    </row>
    <row r="20862" spans="37:37">
      <c r="AK20862" s="267"/>
    </row>
    <row r="20863" spans="37:37">
      <c r="AK20863" s="267"/>
    </row>
    <row r="20864" spans="37:37">
      <c r="AK20864" s="267"/>
    </row>
    <row r="20865" spans="37:37">
      <c r="AK20865" s="267"/>
    </row>
    <row r="20866" spans="37:37">
      <c r="AK20866" s="267"/>
    </row>
    <row r="20867" spans="37:37">
      <c r="AK20867" s="267"/>
    </row>
    <row r="20868" spans="37:37">
      <c r="AK20868" s="267"/>
    </row>
    <row r="20869" spans="37:37">
      <c r="AK20869" s="267"/>
    </row>
    <row r="20870" spans="37:37">
      <c r="AK20870" s="267"/>
    </row>
    <row r="20871" spans="37:37">
      <c r="AK20871" s="267"/>
    </row>
    <row r="20872" spans="37:37">
      <c r="AK20872" s="267"/>
    </row>
    <row r="20873" spans="37:37">
      <c r="AK20873" s="267"/>
    </row>
    <row r="20874" spans="37:37">
      <c r="AK20874" s="267"/>
    </row>
    <row r="20875" spans="37:37">
      <c r="AK20875" s="267"/>
    </row>
    <row r="20876" spans="37:37">
      <c r="AK20876" s="267"/>
    </row>
    <row r="20877" spans="37:37">
      <c r="AK20877" s="267"/>
    </row>
    <row r="20878" spans="37:37">
      <c r="AK20878" s="267"/>
    </row>
    <row r="20879" spans="37:37">
      <c r="AK20879" s="267"/>
    </row>
    <row r="20880" spans="37:37">
      <c r="AK20880" s="267"/>
    </row>
    <row r="20881" spans="37:37">
      <c r="AK20881" s="267"/>
    </row>
    <row r="20882" spans="37:37">
      <c r="AK20882" s="267"/>
    </row>
    <row r="20883" spans="37:37">
      <c r="AK20883" s="267"/>
    </row>
    <row r="20884" spans="37:37">
      <c r="AK20884" s="267"/>
    </row>
    <row r="20885" spans="37:37">
      <c r="AK20885" s="267"/>
    </row>
    <row r="20886" spans="37:37">
      <c r="AK20886" s="267"/>
    </row>
    <row r="20887" spans="37:37">
      <c r="AK20887" s="267"/>
    </row>
    <row r="20888" spans="37:37">
      <c r="AK20888" s="267"/>
    </row>
    <row r="20889" spans="37:37">
      <c r="AK20889" s="267"/>
    </row>
    <row r="20890" spans="37:37">
      <c r="AK20890" s="267"/>
    </row>
    <row r="20891" spans="37:37">
      <c r="AK20891" s="267"/>
    </row>
    <row r="20892" spans="37:37">
      <c r="AK20892" s="267"/>
    </row>
    <row r="20893" spans="37:37">
      <c r="AK20893" s="267"/>
    </row>
    <row r="20894" spans="37:37">
      <c r="AK20894" s="267"/>
    </row>
    <row r="20895" spans="37:37">
      <c r="AK20895" s="267"/>
    </row>
    <row r="20896" spans="37:37">
      <c r="AK20896" s="267"/>
    </row>
    <row r="20897" spans="37:37">
      <c r="AK20897" s="267"/>
    </row>
    <row r="20898" spans="37:37">
      <c r="AK20898" s="267"/>
    </row>
    <row r="20899" spans="37:37">
      <c r="AK20899" s="267"/>
    </row>
    <row r="20900" spans="37:37">
      <c r="AK20900" s="267"/>
    </row>
    <row r="20901" spans="37:37">
      <c r="AK20901" s="267"/>
    </row>
    <row r="20902" spans="37:37">
      <c r="AK20902" s="267"/>
    </row>
    <row r="20903" spans="37:37">
      <c r="AK20903" s="267"/>
    </row>
    <row r="20904" spans="37:37">
      <c r="AK20904" s="267"/>
    </row>
    <row r="20905" spans="37:37">
      <c r="AK20905" s="267"/>
    </row>
    <row r="20906" spans="37:37">
      <c r="AK20906" s="267"/>
    </row>
    <row r="20907" spans="37:37">
      <c r="AK20907" s="267"/>
    </row>
    <row r="20908" spans="37:37">
      <c r="AK20908" s="267"/>
    </row>
    <row r="20909" spans="37:37">
      <c r="AK20909" s="267"/>
    </row>
    <row r="20910" spans="37:37">
      <c r="AK20910" s="267"/>
    </row>
    <row r="20911" spans="37:37">
      <c r="AK20911" s="267"/>
    </row>
    <row r="20912" spans="37:37">
      <c r="AK20912" s="267"/>
    </row>
    <row r="20913" spans="37:37">
      <c r="AK20913" s="267"/>
    </row>
    <row r="20914" spans="37:37">
      <c r="AK20914" s="267"/>
    </row>
    <row r="20915" spans="37:37">
      <c r="AK20915" s="267"/>
    </row>
    <row r="20916" spans="37:37">
      <c r="AK20916" s="267"/>
    </row>
    <row r="20917" spans="37:37">
      <c r="AK20917" s="267"/>
    </row>
    <row r="20918" spans="37:37">
      <c r="AK20918" s="267"/>
    </row>
    <row r="20919" spans="37:37">
      <c r="AK20919" s="267"/>
    </row>
    <row r="20920" spans="37:37">
      <c r="AK20920" s="267"/>
    </row>
    <row r="20921" spans="37:37">
      <c r="AK20921" s="267"/>
    </row>
    <row r="20922" spans="37:37">
      <c r="AK20922" s="267"/>
    </row>
    <row r="20923" spans="37:37">
      <c r="AK20923" s="267"/>
    </row>
    <row r="20924" spans="37:37">
      <c r="AK20924" s="267"/>
    </row>
    <row r="20925" spans="37:37">
      <c r="AK20925" s="267"/>
    </row>
    <row r="20926" spans="37:37">
      <c r="AK20926" s="267"/>
    </row>
    <row r="20927" spans="37:37">
      <c r="AK20927" s="267"/>
    </row>
    <row r="20928" spans="37:37">
      <c r="AK20928" s="267"/>
    </row>
    <row r="20929" spans="37:37">
      <c r="AK20929" s="267"/>
    </row>
    <row r="20930" spans="37:37">
      <c r="AK20930" s="267"/>
    </row>
    <row r="20931" spans="37:37">
      <c r="AK20931" s="267"/>
    </row>
    <row r="20932" spans="37:37">
      <c r="AK20932" s="267"/>
    </row>
    <row r="20933" spans="37:37">
      <c r="AK20933" s="267"/>
    </row>
    <row r="20934" spans="37:37">
      <c r="AK20934" s="267"/>
    </row>
    <row r="20935" spans="37:37">
      <c r="AK20935" s="267"/>
    </row>
    <row r="20936" spans="37:37">
      <c r="AK20936" s="267"/>
    </row>
    <row r="20937" spans="37:37">
      <c r="AK20937" s="267"/>
    </row>
    <row r="20938" spans="37:37">
      <c r="AK20938" s="267"/>
    </row>
    <row r="20939" spans="37:37">
      <c r="AK20939" s="267"/>
    </row>
    <row r="20940" spans="37:37">
      <c r="AK20940" s="267"/>
    </row>
    <row r="20941" spans="37:37">
      <c r="AK20941" s="267"/>
    </row>
    <row r="20942" spans="37:37">
      <c r="AK20942" s="267"/>
    </row>
    <row r="20943" spans="37:37">
      <c r="AK20943" s="267"/>
    </row>
    <row r="20944" spans="37:37">
      <c r="AK20944" s="267"/>
    </row>
    <row r="20945" spans="37:37">
      <c r="AK20945" s="267"/>
    </row>
    <row r="20946" spans="37:37">
      <c r="AK20946" s="267"/>
    </row>
    <row r="20947" spans="37:37">
      <c r="AK20947" s="267"/>
    </row>
    <row r="20948" spans="37:37">
      <c r="AK20948" s="267"/>
    </row>
    <row r="20949" spans="37:37">
      <c r="AK20949" s="267"/>
    </row>
    <row r="20950" spans="37:37">
      <c r="AK20950" s="267"/>
    </row>
    <row r="20951" spans="37:37">
      <c r="AK20951" s="267"/>
    </row>
    <row r="20952" spans="37:37">
      <c r="AK20952" s="267"/>
    </row>
    <row r="20953" spans="37:37">
      <c r="AK20953" s="267"/>
    </row>
    <row r="20954" spans="37:37">
      <c r="AK20954" s="267"/>
    </row>
    <row r="20955" spans="37:37">
      <c r="AK20955" s="267"/>
    </row>
    <row r="20956" spans="37:37">
      <c r="AK20956" s="267"/>
    </row>
    <row r="20957" spans="37:37">
      <c r="AK20957" s="267"/>
    </row>
    <row r="20958" spans="37:37">
      <c r="AK20958" s="267"/>
    </row>
    <row r="20959" spans="37:37">
      <c r="AK20959" s="267"/>
    </row>
    <row r="20960" spans="37:37">
      <c r="AK20960" s="267"/>
    </row>
    <row r="20961" spans="37:37">
      <c r="AK20961" s="267"/>
    </row>
    <row r="20962" spans="37:37">
      <c r="AK20962" s="267"/>
    </row>
    <row r="20963" spans="37:37">
      <c r="AK20963" s="267"/>
    </row>
    <row r="20964" spans="37:37">
      <c r="AK20964" s="267"/>
    </row>
    <row r="20965" spans="37:37">
      <c r="AK20965" s="267"/>
    </row>
    <row r="20966" spans="37:37">
      <c r="AK20966" s="267"/>
    </row>
    <row r="20967" spans="37:37">
      <c r="AK20967" s="267"/>
    </row>
    <row r="20968" spans="37:37">
      <c r="AK20968" s="267"/>
    </row>
    <row r="20969" spans="37:37">
      <c r="AK20969" s="267"/>
    </row>
    <row r="20970" spans="37:37">
      <c r="AK20970" s="267"/>
    </row>
    <row r="20971" spans="37:37">
      <c r="AK20971" s="267"/>
    </row>
    <row r="20972" spans="37:37">
      <c r="AK20972" s="267"/>
    </row>
    <row r="20973" spans="37:37">
      <c r="AK20973" s="267"/>
    </row>
    <row r="20974" spans="37:37">
      <c r="AK20974" s="267"/>
    </row>
    <row r="20975" spans="37:37">
      <c r="AK20975" s="267"/>
    </row>
    <row r="20976" spans="37:37">
      <c r="AK20976" s="267"/>
    </row>
    <row r="20977" spans="37:37">
      <c r="AK20977" s="267"/>
    </row>
    <row r="20978" spans="37:37">
      <c r="AK20978" s="267"/>
    </row>
    <row r="20979" spans="37:37">
      <c r="AK20979" s="267"/>
    </row>
    <row r="20980" spans="37:37">
      <c r="AK20980" s="267"/>
    </row>
    <row r="20981" spans="37:37">
      <c r="AK20981" s="267"/>
    </row>
    <row r="20982" spans="37:37">
      <c r="AK20982" s="267"/>
    </row>
    <row r="20983" spans="37:37">
      <c r="AK20983" s="267"/>
    </row>
    <row r="20984" spans="37:37">
      <c r="AK20984" s="267"/>
    </row>
    <row r="20985" spans="37:37">
      <c r="AK20985" s="267"/>
    </row>
    <row r="20986" spans="37:37">
      <c r="AK20986" s="267"/>
    </row>
    <row r="20987" spans="37:37">
      <c r="AK20987" s="267"/>
    </row>
    <row r="20988" spans="37:37">
      <c r="AK20988" s="267"/>
    </row>
    <row r="20989" spans="37:37">
      <c r="AK20989" s="267"/>
    </row>
    <row r="20990" spans="37:37">
      <c r="AK20990" s="267"/>
    </row>
    <row r="20991" spans="37:37">
      <c r="AK20991" s="267"/>
    </row>
    <row r="20992" spans="37:37">
      <c r="AK20992" s="267"/>
    </row>
    <row r="20993" spans="37:37">
      <c r="AK20993" s="267"/>
    </row>
    <row r="20994" spans="37:37">
      <c r="AK20994" s="267"/>
    </row>
    <row r="20995" spans="37:37">
      <c r="AK20995" s="267"/>
    </row>
    <row r="20996" spans="37:37">
      <c r="AK20996" s="267"/>
    </row>
    <row r="20997" spans="37:37">
      <c r="AK20997" s="267"/>
    </row>
    <row r="20998" spans="37:37">
      <c r="AK20998" s="267"/>
    </row>
    <row r="20999" spans="37:37">
      <c r="AK20999" s="267"/>
    </row>
    <row r="21000" spans="37:37">
      <c r="AK21000" s="267"/>
    </row>
    <row r="21001" spans="37:37">
      <c r="AK21001" s="267"/>
    </row>
    <row r="21002" spans="37:37">
      <c r="AK21002" s="267"/>
    </row>
    <row r="21003" spans="37:37">
      <c r="AK21003" s="267"/>
    </row>
    <row r="21004" spans="37:37">
      <c r="AK21004" s="267"/>
    </row>
    <row r="21005" spans="37:37">
      <c r="AK21005" s="267"/>
    </row>
    <row r="21006" spans="37:37">
      <c r="AK21006" s="267"/>
    </row>
    <row r="21007" spans="37:37">
      <c r="AK21007" s="267"/>
    </row>
    <row r="21008" spans="37:37">
      <c r="AK21008" s="267"/>
    </row>
    <row r="21009" spans="37:37">
      <c r="AK21009" s="267"/>
    </row>
    <row r="21010" spans="37:37">
      <c r="AK21010" s="267"/>
    </row>
    <row r="21011" spans="37:37">
      <c r="AK21011" s="267"/>
    </row>
    <row r="21012" spans="37:37">
      <c r="AK21012" s="267"/>
    </row>
    <row r="21013" spans="37:37">
      <c r="AK21013" s="267"/>
    </row>
    <row r="21014" spans="37:37">
      <c r="AK21014" s="267"/>
    </row>
    <row r="21015" spans="37:37">
      <c r="AK21015" s="267"/>
    </row>
    <row r="21016" spans="37:37">
      <c r="AK21016" s="267"/>
    </row>
    <row r="21017" spans="37:37">
      <c r="AK21017" s="267"/>
    </row>
    <row r="21018" spans="37:37">
      <c r="AK21018" s="267"/>
    </row>
    <row r="21019" spans="37:37">
      <c r="AK21019" s="267"/>
    </row>
    <row r="21020" spans="37:37">
      <c r="AK21020" s="267"/>
    </row>
    <row r="21021" spans="37:37">
      <c r="AK21021" s="267"/>
    </row>
    <row r="21022" spans="37:37">
      <c r="AK21022" s="267"/>
    </row>
    <row r="21023" spans="37:37">
      <c r="AK21023" s="267"/>
    </row>
    <row r="21024" spans="37:37">
      <c r="AK21024" s="267"/>
    </row>
    <row r="21025" spans="37:37">
      <c r="AK21025" s="267"/>
    </row>
    <row r="21026" spans="37:37">
      <c r="AK21026" s="267"/>
    </row>
    <row r="21027" spans="37:37">
      <c r="AK21027" s="267"/>
    </row>
    <row r="21028" spans="37:37">
      <c r="AK21028" s="267"/>
    </row>
    <row r="21029" spans="37:37">
      <c r="AK21029" s="267"/>
    </row>
    <row r="21030" spans="37:37">
      <c r="AK21030" s="267"/>
    </row>
    <row r="21031" spans="37:37">
      <c r="AK21031" s="267"/>
    </row>
    <row r="21032" spans="37:37">
      <c r="AK21032" s="267"/>
    </row>
    <row r="21033" spans="37:37">
      <c r="AK21033" s="267"/>
    </row>
    <row r="21034" spans="37:37">
      <c r="AK21034" s="267"/>
    </row>
    <row r="21035" spans="37:37">
      <c r="AK21035" s="267"/>
    </row>
    <row r="21036" spans="37:37">
      <c r="AK21036" s="267"/>
    </row>
    <row r="21037" spans="37:37">
      <c r="AK21037" s="267"/>
    </row>
    <row r="21038" spans="37:37">
      <c r="AK21038" s="267"/>
    </row>
    <row r="21039" spans="37:37">
      <c r="AK21039" s="267"/>
    </row>
    <row r="21040" spans="37:37">
      <c r="AK21040" s="267"/>
    </row>
    <row r="21041" spans="37:37">
      <c r="AK21041" s="267"/>
    </row>
    <row r="21042" spans="37:37">
      <c r="AK21042" s="267"/>
    </row>
    <row r="21043" spans="37:37">
      <c r="AK21043" s="267"/>
    </row>
    <row r="21044" spans="37:37">
      <c r="AK21044" s="267"/>
    </row>
    <row r="21045" spans="37:37">
      <c r="AK21045" s="267"/>
    </row>
    <row r="21046" spans="37:37">
      <c r="AK21046" s="267"/>
    </row>
    <row r="21047" spans="37:37">
      <c r="AK21047" s="267"/>
    </row>
    <row r="21048" spans="37:37">
      <c r="AK21048" s="267"/>
    </row>
    <row r="21049" spans="37:37">
      <c r="AK21049" s="267"/>
    </row>
    <row r="21050" spans="37:37">
      <c r="AK21050" s="267"/>
    </row>
    <row r="21051" spans="37:37">
      <c r="AK21051" s="267"/>
    </row>
    <row r="21052" spans="37:37">
      <c r="AK21052" s="267"/>
    </row>
    <row r="21053" spans="37:37">
      <c r="AK21053" s="267"/>
    </row>
    <row r="21054" spans="37:37">
      <c r="AK21054" s="267"/>
    </row>
    <row r="21055" spans="37:37">
      <c r="AK21055" s="267"/>
    </row>
    <row r="21056" spans="37:37">
      <c r="AK21056" s="267"/>
    </row>
    <row r="21057" spans="37:37">
      <c r="AK21057" s="267"/>
    </row>
    <row r="21058" spans="37:37">
      <c r="AK21058" s="267"/>
    </row>
    <row r="21059" spans="37:37">
      <c r="AK21059" s="267"/>
    </row>
    <row r="21060" spans="37:37">
      <c r="AK21060" s="267"/>
    </row>
    <row r="21061" spans="37:37">
      <c r="AK21061" s="267"/>
    </row>
    <row r="21062" spans="37:37">
      <c r="AK21062" s="267"/>
    </row>
    <row r="21063" spans="37:37">
      <c r="AK21063" s="267"/>
    </row>
    <row r="21064" spans="37:37">
      <c r="AK21064" s="267"/>
    </row>
    <row r="21065" spans="37:37">
      <c r="AK21065" s="267"/>
    </row>
    <row r="21066" spans="37:37">
      <c r="AK21066" s="267"/>
    </row>
    <row r="21067" spans="37:37">
      <c r="AK21067" s="267"/>
    </row>
    <row r="21068" spans="37:37">
      <c r="AK21068" s="267"/>
    </row>
    <row r="21069" spans="37:37">
      <c r="AK21069" s="267"/>
    </row>
    <row r="21070" spans="37:37">
      <c r="AK21070" s="267"/>
    </row>
    <row r="21071" spans="37:37">
      <c r="AK21071" s="267"/>
    </row>
    <row r="21072" spans="37:37">
      <c r="AK21072" s="267"/>
    </row>
    <row r="21073" spans="37:37">
      <c r="AK21073" s="267"/>
    </row>
    <row r="21074" spans="37:37">
      <c r="AK21074" s="267"/>
    </row>
    <row r="21075" spans="37:37">
      <c r="AK21075" s="267"/>
    </row>
    <row r="21076" spans="37:37">
      <c r="AK21076" s="267"/>
    </row>
    <row r="21077" spans="37:37">
      <c r="AK21077" s="267"/>
    </row>
    <row r="21078" spans="37:37">
      <c r="AK21078" s="267"/>
    </row>
    <row r="21079" spans="37:37">
      <c r="AK21079" s="267"/>
    </row>
    <row r="21080" spans="37:37">
      <c r="AK21080" s="267"/>
    </row>
    <row r="21081" spans="37:37">
      <c r="AK21081" s="267"/>
    </row>
    <row r="21082" spans="37:37">
      <c r="AK21082" s="267"/>
    </row>
    <row r="21083" spans="37:37">
      <c r="AK21083" s="267"/>
    </row>
    <row r="21084" spans="37:37">
      <c r="AK21084" s="267"/>
    </row>
    <row r="21085" spans="37:37">
      <c r="AK21085" s="267"/>
    </row>
    <row r="21086" spans="37:37">
      <c r="AK21086" s="267"/>
    </row>
    <row r="21087" spans="37:37">
      <c r="AK21087" s="267"/>
    </row>
    <row r="21088" spans="37:37">
      <c r="AK21088" s="267"/>
    </row>
    <row r="21089" spans="37:37">
      <c r="AK21089" s="267"/>
    </row>
    <row r="21090" spans="37:37">
      <c r="AK21090" s="267"/>
    </row>
    <row r="21091" spans="37:37">
      <c r="AK21091" s="267"/>
    </row>
    <row r="21092" spans="37:37">
      <c r="AK21092" s="267"/>
    </row>
    <row r="21093" spans="37:37">
      <c r="AK21093" s="267"/>
    </row>
    <row r="21094" spans="37:37">
      <c r="AK21094" s="267"/>
    </row>
    <row r="21095" spans="37:37">
      <c r="AK21095" s="267"/>
    </row>
    <row r="21096" spans="37:37">
      <c r="AK21096" s="267"/>
    </row>
    <row r="21097" spans="37:37">
      <c r="AK21097" s="267"/>
    </row>
    <row r="21098" spans="37:37">
      <c r="AK21098" s="267"/>
    </row>
    <row r="21099" spans="37:37">
      <c r="AK21099" s="267"/>
    </row>
    <row r="21100" spans="37:37">
      <c r="AK21100" s="267"/>
    </row>
    <row r="21101" spans="37:37">
      <c r="AK21101" s="267"/>
    </row>
    <row r="21102" spans="37:37">
      <c r="AK21102" s="267"/>
    </row>
    <row r="21103" spans="37:37">
      <c r="AK21103" s="267"/>
    </row>
    <row r="21104" spans="37:37">
      <c r="AK21104" s="267"/>
    </row>
    <row r="21105" spans="37:37">
      <c r="AK21105" s="267"/>
    </row>
    <row r="21106" spans="37:37">
      <c r="AK21106" s="267"/>
    </row>
    <row r="21107" spans="37:37">
      <c r="AK21107" s="267"/>
    </row>
    <row r="21108" spans="37:37">
      <c r="AK21108" s="267"/>
    </row>
    <row r="21109" spans="37:37">
      <c r="AK21109" s="267"/>
    </row>
    <row r="21110" spans="37:37">
      <c r="AK21110" s="267"/>
    </row>
    <row r="21111" spans="37:37">
      <c r="AK21111" s="267"/>
    </row>
    <row r="21112" spans="37:37">
      <c r="AK21112" s="267"/>
    </row>
    <row r="21113" spans="37:37">
      <c r="AK21113" s="267"/>
    </row>
    <row r="21114" spans="37:37">
      <c r="AK21114" s="267"/>
    </row>
    <row r="21115" spans="37:37">
      <c r="AK21115" s="267"/>
    </row>
    <row r="21116" spans="37:37">
      <c r="AK21116" s="267"/>
    </row>
    <row r="21117" spans="37:37">
      <c r="AK21117" s="267"/>
    </row>
    <row r="21118" spans="37:37">
      <c r="AK21118" s="267"/>
    </row>
    <row r="21119" spans="37:37">
      <c r="AK21119" s="267"/>
    </row>
    <row r="21120" spans="37:37">
      <c r="AK21120" s="267"/>
    </row>
    <row r="21121" spans="37:37">
      <c r="AK21121" s="267"/>
    </row>
    <row r="21122" spans="37:37">
      <c r="AK21122" s="267"/>
    </row>
    <row r="21123" spans="37:37">
      <c r="AK21123" s="267"/>
    </row>
    <row r="21124" spans="37:37">
      <c r="AK21124" s="267"/>
    </row>
    <row r="21125" spans="37:37">
      <c r="AK21125" s="267"/>
    </row>
    <row r="21126" spans="37:37">
      <c r="AK21126" s="267"/>
    </row>
    <row r="21127" spans="37:37">
      <c r="AK21127" s="267"/>
    </row>
    <row r="21128" spans="37:37">
      <c r="AK21128" s="267"/>
    </row>
    <row r="21129" spans="37:37">
      <c r="AK21129" s="267"/>
    </row>
    <row r="21130" spans="37:37">
      <c r="AK21130" s="267"/>
    </row>
    <row r="21131" spans="37:37">
      <c r="AK21131" s="267"/>
    </row>
    <row r="21132" spans="37:37">
      <c r="AK21132" s="267"/>
    </row>
    <row r="21133" spans="37:37">
      <c r="AK21133" s="267"/>
    </row>
    <row r="21134" spans="37:37">
      <c r="AK21134" s="267"/>
    </row>
    <row r="21135" spans="37:37">
      <c r="AK21135" s="267"/>
    </row>
    <row r="21136" spans="37:37">
      <c r="AK21136" s="267"/>
    </row>
    <row r="21137" spans="37:37">
      <c r="AK21137" s="267"/>
    </row>
    <row r="21138" spans="37:37">
      <c r="AK21138" s="267"/>
    </row>
    <row r="21139" spans="37:37">
      <c r="AK21139" s="267"/>
    </row>
    <row r="21140" spans="37:37">
      <c r="AK21140" s="267"/>
    </row>
    <row r="21141" spans="37:37">
      <c r="AK21141" s="267"/>
    </row>
    <row r="21142" spans="37:37">
      <c r="AK21142" s="267"/>
    </row>
    <row r="21143" spans="37:37">
      <c r="AK21143" s="267"/>
    </row>
    <row r="21144" spans="37:37">
      <c r="AK21144" s="267"/>
    </row>
    <row r="21145" spans="37:37">
      <c r="AK21145" s="267"/>
    </row>
    <row r="21146" spans="37:37">
      <c r="AK21146" s="267"/>
    </row>
    <row r="21147" spans="37:37">
      <c r="AK21147" s="267"/>
    </row>
    <row r="21148" spans="37:37">
      <c r="AK21148" s="267"/>
    </row>
    <row r="21149" spans="37:37">
      <c r="AK21149" s="267"/>
    </row>
    <row r="21150" spans="37:37">
      <c r="AK21150" s="267"/>
    </row>
    <row r="21151" spans="37:37">
      <c r="AK21151" s="267"/>
    </row>
    <row r="21152" spans="37:37">
      <c r="AK21152" s="267"/>
    </row>
    <row r="21153" spans="37:37">
      <c r="AK21153" s="267"/>
    </row>
    <row r="21154" spans="37:37">
      <c r="AK21154" s="267"/>
    </row>
    <row r="21155" spans="37:37">
      <c r="AK21155" s="267"/>
    </row>
    <row r="21156" spans="37:37">
      <c r="AK21156" s="267"/>
    </row>
    <row r="21157" spans="37:37">
      <c r="AK21157" s="267"/>
    </row>
    <row r="21158" spans="37:37">
      <c r="AK21158" s="267"/>
    </row>
    <row r="21159" spans="37:37">
      <c r="AK21159" s="267"/>
    </row>
    <row r="21160" spans="37:37">
      <c r="AK21160" s="267"/>
    </row>
    <row r="21161" spans="37:37">
      <c r="AK21161" s="267"/>
    </row>
    <row r="21162" spans="37:37">
      <c r="AK21162" s="267"/>
    </row>
    <row r="21163" spans="37:37">
      <c r="AK21163" s="267"/>
    </row>
    <row r="21164" spans="37:37">
      <c r="AK21164" s="267"/>
    </row>
    <row r="21165" spans="37:37">
      <c r="AK21165" s="267"/>
    </row>
    <row r="21166" spans="37:37">
      <c r="AK21166" s="267"/>
    </row>
    <row r="21167" spans="37:37">
      <c r="AK21167" s="267"/>
    </row>
    <row r="21168" spans="37:37">
      <c r="AK21168" s="267"/>
    </row>
    <row r="21169" spans="37:37">
      <c r="AK21169" s="267"/>
    </row>
    <row r="21170" spans="37:37">
      <c r="AK21170" s="267"/>
    </row>
    <row r="21171" spans="37:37">
      <c r="AK21171" s="267"/>
    </row>
    <row r="21172" spans="37:37">
      <c r="AK21172" s="267"/>
    </row>
    <row r="21173" spans="37:37">
      <c r="AK21173" s="267"/>
    </row>
    <row r="21174" spans="37:37">
      <c r="AK21174" s="267"/>
    </row>
    <row r="21175" spans="37:37">
      <c r="AK21175" s="267"/>
    </row>
    <row r="21176" spans="37:37">
      <c r="AK21176" s="267"/>
    </row>
    <row r="21177" spans="37:37">
      <c r="AK21177" s="267"/>
    </row>
    <row r="21178" spans="37:37">
      <c r="AK21178" s="267"/>
    </row>
    <row r="21179" spans="37:37">
      <c r="AK21179" s="267"/>
    </row>
    <row r="21180" spans="37:37">
      <c r="AK21180" s="267"/>
    </row>
    <row r="21181" spans="37:37">
      <c r="AK21181" s="267"/>
    </row>
    <row r="21182" spans="37:37">
      <c r="AK21182" s="267"/>
    </row>
    <row r="21183" spans="37:37">
      <c r="AK21183" s="267"/>
    </row>
    <row r="21184" spans="37:37">
      <c r="AK21184" s="267"/>
    </row>
    <row r="21185" spans="37:37">
      <c r="AK21185" s="267"/>
    </row>
    <row r="21186" spans="37:37">
      <c r="AK21186" s="267"/>
    </row>
    <row r="21187" spans="37:37">
      <c r="AK21187" s="267"/>
    </row>
    <row r="21188" spans="37:37">
      <c r="AK21188" s="267"/>
    </row>
    <row r="21189" spans="37:37">
      <c r="AK21189" s="267"/>
    </row>
    <row r="21190" spans="37:37">
      <c r="AK21190" s="267"/>
    </row>
    <row r="21191" spans="37:37">
      <c r="AK21191" s="267"/>
    </row>
    <row r="21192" spans="37:37">
      <c r="AK21192" s="267"/>
    </row>
    <row r="21193" spans="37:37">
      <c r="AK21193" s="267"/>
    </row>
    <row r="21194" spans="37:37">
      <c r="AK21194" s="267"/>
    </row>
    <row r="21195" spans="37:37">
      <c r="AK21195" s="267"/>
    </row>
    <row r="21196" spans="37:37">
      <c r="AK21196" s="267"/>
    </row>
    <row r="21197" spans="37:37">
      <c r="AK21197" s="267"/>
    </row>
    <row r="21198" spans="37:37">
      <c r="AK21198" s="267"/>
    </row>
    <row r="21199" spans="37:37">
      <c r="AK21199" s="267"/>
    </row>
    <row r="21200" spans="37:37">
      <c r="AK21200" s="267"/>
    </row>
    <row r="21201" spans="37:37">
      <c r="AK21201" s="267"/>
    </row>
    <row r="21202" spans="37:37">
      <c r="AK21202" s="267"/>
    </row>
    <row r="21203" spans="37:37">
      <c r="AK21203" s="267"/>
    </row>
    <row r="21204" spans="37:37">
      <c r="AK21204" s="267"/>
    </row>
    <row r="21205" spans="37:37">
      <c r="AK21205" s="267"/>
    </row>
    <row r="21206" spans="37:37">
      <c r="AK21206" s="267"/>
    </row>
    <row r="21207" spans="37:37">
      <c r="AK21207" s="267"/>
    </row>
    <row r="21208" spans="37:37">
      <c r="AK21208" s="267"/>
    </row>
    <row r="21209" spans="37:37">
      <c r="AK21209" s="267"/>
    </row>
    <row r="21210" spans="37:37">
      <c r="AK21210" s="267"/>
    </row>
    <row r="21211" spans="37:37">
      <c r="AK21211" s="267"/>
    </row>
    <row r="21212" spans="37:37">
      <c r="AK21212" s="267"/>
    </row>
    <row r="21213" spans="37:37">
      <c r="AK21213" s="267"/>
    </row>
    <row r="21214" spans="37:37">
      <c r="AK21214" s="267"/>
    </row>
    <row r="21215" spans="37:37">
      <c r="AK21215" s="267"/>
    </row>
    <row r="21216" spans="37:37">
      <c r="AK21216" s="267"/>
    </row>
    <row r="21217" spans="37:37">
      <c r="AK21217" s="267"/>
    </row>
    <row r="21218" spans="37:37">
      <c r="AK21218" s="267"/>
    </row>
    <row r="21219" spans="37:37">
      <c r="AK21219" s="267"/>
    </row>
    <row r="21220" spans="37:37">
      <c r="AK21220" s="267"/>
    </row>
    <row r="21221" spans="37:37">
      <c r="AK21221" s="267"/>
    </row>
    <row r="21222" spans="37:37">
      <c r="AK21222" s="267"/>
    </row>
    <row r="21223" spans="37:37">
      <c r="AK21223" s="267"/>
    </row>
    <row r="21224" spans="37:37">
      <c r="AK21224" s="267"/>
    </row>
    <row r="21225" spans="37:37">
      <c r="AK21225" s="267"/>
    </row>
    <row r="21226" spans="37:37">
      <c r="AK21226" s="267"/>
    </row>
    <row r="21227" spans="37:37">
      <c r="AK21227" s="267"/>
    </row>
    <row r="21228" spans="37:37">
      <c r="AK21228" s="267"/>
    </row>
    <row r="21229" spans="37:37">
      <c r="AK21229" s="267"/>
    </row>
    <row r="21230" spans="37:37">
      <c r="AK21230" s="267"/>
    </row>
    <row r="21231" spans="37:37">
      <c r="AK21231" s="267"/>
    </row>
    <row r="21232" spans="37:37">
      <c r="AK21232" s="267"/>
    </row>
    <row r="21233" spans="37:37">
      <c r="AK21233" s="267"/>
    </row>
    <row r="21234" spans="37:37">
      <c r="AK21234" s="267"/>
    </row>
    <row r="21235" spans="37:37">
      <c r="AK21235" s="267"/>
    </row>
    <row r="21236" spans="37:37">
      <c r="AK21236" s="267"/>
    </row>
    <row r="21237" spans="37:37">
      <c r="AK21237" s="267"/>
    </row>
    <row r="21238" spans="37:37">
      <c r="AK21238" s="267"/>
    </row>
    <row r="21239" spans="37:37">
      <c r="AK21239" s="267"/>
    </row>
    <row r="21240" spans="37:37">
      <c r="AK21240" s="267"/>
    </row>
    <row r="21241" spans="37:37">
      <c r="AK21241" s="267"/>
    </row>
    <row r="21242" spans="37:37">
      <c r="AK21242" s="267"/>
    </row>
    <row r="21243" spans="37:37">
      <c r="AK21243" s="267"/>
    </row>
    <row r="21244" spans="37:37">
      <c r="AK21244" s="267"/>
    </row>
    <row r="21245" spans="37:37">
      <c r="AK21245" s="267"/>
    </row>
    <row r="21246" spans="37:37">
      <c r="AK21246" s="267"/>
    </row>
    <row r="21247" spans="37:37">
      <c r="AK21247" s="267"/>
    </row>
    <row r="21248" spans="37:37">
      <c r="AK21248" s="267"/>
    </row>
    <row r="21249" spans="37:37">
      <c r="AK21249" s="267"/>
    </row>
    <row r="21250" spans="37:37">
      <c r="AK21250" s="267"/>
    </row>
    <row r="21251" spans="37:37">
      <c r="AK21251" s="267"/>
    </row>
    <row r="21252" spans="37:37">
      <c r="AK21252" s="267"/>
    </row>
    <row r="21253" spans="37:37">
      <c r="AK21253" s="267"/>
    </row>
    <row r="21254" spans="37:37">
      <c r="AK21254" s="267"/>
    </row>
    <row r="21255" spans="37:37">
      <c r="AK21255" s="267"/>
    </row>
    <row r="21256" spans="37:37">
      <c r="AK21256" s="267"/>
    </row>
    <row r="21257" spans="37:37">
      <c r="AK21257" s="267"/>
    </row>
    <row r="21258" spans="37:37">
      <c r="AK21258" s="267"/>
    </row>
    <row r="21259" spans="37:37">
      <c r="AK21259" s="267"/>
    </row>
    <row r="21260" spans="37:37">
      <c r="AK21260" s="267"/>
    </row>
    <row r="21261" spans="37:37">
      <c r="AK21261" s="267"/>
    </row>
    <row r="21262" spans="37:37">
      <c r="AK21262" s="267"/>
    </row>
    <row r="21263" spans="37:37">
      <c r="AK21263" s="267"/>
    </row>
    <row r="21264" spans="37:37">
      <c r="AK21264" s="267"/>
    </row>
    <row r="21265" spans="37:37">
      <c r="AK21265" s="267"/>
    </row>
    <row r="21266" spans="37:37">
      <c r="AK21266" s="267"/>
    </row>
    <row r="21267" spans="37:37">
      <c r="AK21267" s="267"/>
    </row>
    <row r="21268" spans="37:37">
      <c r="AK21268" s="267"/>
    </row>
    <row r="21269" spans="37:37">
      <c r="AK21269" s="267"/>
    </row>
    <row r="21270" spans="37:37">
      <c r="AK21270" s="267"/>
    </row>
    <row r="21271" spans="37:37">
      <c r="AK21271" s="267"/>
    </row>
    <row r="21272" spans="37:37">
      <c r="AK21272" s="267"/>
    </row>
    <row r="21273" spans="37:37">
      <c r="AK21273" s="267"/>
    </row>
    <row r="21274" spans="37:37">
      <c r="AK21274" s="267"/>
    </row>
    <row r="21275" spans="37:37">
      <c r="AK21275" s="267"/>
    </row>
    <row r="21276" spans="37:37">
      <c r="AK21276" s="267"/>
    </row>
    <row r="21277" spans="37:37">
      <c r="AK21277" s="267"/>
    </row>
    <row r="21278" spans="37:37">
      <c r="AK21278" s="267"/>
    </row>
    <row r="21279" spans="37:37">
      <c r="AK21279" s="267"/>
    </row>
    <row r="21280" spans="37:37">
      <c r="AK21280" s="267"/>
    </row>
    <row r="21281" spans="37:37">
      <c r="AK21281" s="267"/>
    </row>
    <row r="21282" spans="37:37">
      <c r="AK21282" s="267"/>
    </row>
    <row r="21283" spans="37:37">
      <c r="AK21283" s="267"/>
    </row>
    <row r="21284" spans="37:37">
      <c r="AK21284" s="267"/>
    </row>
    <row r="21285" spans="37:37">
      <c r="AK21285" s="267"/>
    </row>
    <row r="21286" spans="37:37">
      <c r="AK21286" s="267"/>
    </row>
    <row r="21287" spans="37:37">
      <c r="AK21287" s="267"/>
    </row>
    <row r="21288" spans="37:37">
      <c r="AK21288" s="267"/>
    </row>
    <row r="21289" spans="37:37">
      <c r="AK21289" s="267"/>
    </row>
    <row r="21290" spans="37:37">
      <c r="AK21290" s="267"/>
    </row>
    <row r="21291" spans="37:37">
      <c r="AK21291" s="267"/>
    </row>
    <row r="21292" spans="37:37">
      <c r="AK21292" s="267"/>
    </row>
    <row r="21293" spans="37:37">
      <c r="AK21293" s="267"/>
    </row>
    <row r="21294" spans="37:37">
      <c r="AK21294" s="267"/>
    </row>
    <row r="21295" spans="37:37">
      <c r="AK21295" s="267"/>
    </row>
    <row r="21296" spans="37:37">
      <c r="AK21296" s="267"/>
    </row>
    <row r="21297" spans="37:37">
      <c r="AK21297" s="267"/>
    </row>
    <row r="21298" spans="37:37">
      <c r="AK21298" s="267"/>
    </row>
    <row r="21299" spans="37:37">
      <c r="AK21299" s="267"/>
    </row>
    <row r="21300" spans="37:37">
      <c r="AK21300" s="267"/>
    </row>
    <row r="21301" spans="37:37">
      <c r="AK21301" s="267"/>
    </row>
    <row r="21302" spans="37:37">
      <c r="AK21302" s="267"/>
    </row>
    <row r="21303" spans="37:37">
      <c r="AK21303" s="267"/>
    </row>
    <row r="21304" spans="37:37">
      <c r="AK21304" s="267"/>
    </row>
    <row r="21305" spans="37:37">
      <c r="AK21305" s="267"/>
    </row>
    <row r="21306" spans="37:37">
      <c r="AK21306" s="267"/>
    </row>
    <row r="21307" spans="37:37">
      <c r="AK21307" s="267"/>
    </row>
    <row r="21308" spans="37:37">
      <c r="AK21308" s="267"/>
    </row>
    <row r="21309" spans="37:37">
      <c r="AK21309" s="267"/>
    </row>
    <row r="21310" spans="37:37">
      <c r="AK21310" s="267"/>
    </row>
    <row r="21311" spans="37:37">
      <c r="AK21311" s="267"/>
    </row>
    <row r="21312" spans="37:37">
      <c r="AK21312" s="267"/>
    </row>
    <row r="21313" spans="37:37">
      <c r="AK21313" s="267"/>
    </row>
    <row r="21314" spans="37:37">
      <c r="AK21314" s="267"/>
    </row>
    <row r="21315" spans="37:37">
      <c r="AK21315" s="267"/>
    </row>
    <row r="21316" spans="37:37">
      <c r="AK21316" s="267"/>
    </row>
    <row r="21317" spans="37:37">
      <c r="AK21317" s="267"/>
    </row>
    <row r="21318" spans="37:37">
      <c r="AK21318" s="267"/>
    </row>
    <row r="21319" spans="37:37">
      <c r="AK21319" s="267"/>
    </row>
    <row r="21320" spans="37:37">
      <c r="AK21320" s="267"/>
    </row>
    <row r="21321" spans="37:37">
      <c r="AK21321" s="267"/>
    </row>
    <row r="21322" spans="37:37">
      <c r="AK21322" s="267"/>
    </row>
    <row r="21323" spans="37:37">
      <c r="AK21323" s="267"/>
    </row>
    <row r="21324" spans="37:37">
      <c r="AK21324" s="267"/>
    </row>
    <row r="21325" spans="37:37">
      <c r="AK21325" s="267"/>
    </row>
    <row r="21326" spans="37:37">
      <c r="AK21326" s="267"/>
    </row>
    <row r="21327" spans="37:37">
      <c r="AK21327" s="267"/>
    </row>
    <row r="21328" spans="37:37">
      <c r="AK21328" s="267"/>
    </row>
    <row r="21329" spans="37:37">
      <c r="AK21329" s="267"/>
    </row>
    <row r="21330" spans="37:37">
      <c r="AK21330" s="267"/>
    </row>
    <row r="21331" spans="37:37">
      <c r="AK21331" s="267"/>
    </row>
    <row r="21332" spans="37:37">
      <c r="AK21332" s="267"/>
    </row>
    <row r="21333" spans="37:37">
      <c r="AK21333" s="267"/>
    </row>
    <row r="21334" spans="37:37">
      <c r="AK21334" s="267"/>
    </row>
    <row r="21335" spans="37:37">
      <c r="AK21335" s="267"/>
    </row>
    <row r="21336" spans="37:37">
      <c r="AK21336" s="267"/>
    </row>
    <row r="21337" spans="37:37">
      <c r="AK21337" s="267"/>
    </row>
    <row r="21338" spans="37:37">
      <c r="AK21338" s="267"/>
    </row>
    <row r="21339" spans="37:37">
      <c r="AK21339" s="267"/>
    </row>
    <row r="21340" spans="37:37">
      <c r="AK21340" s="267"/>
    </row>
    <row r="21341" spans="37:37">
      <c r="AK21341" s="267"/>
    </row>
    <row r="21342" spans="37:37">
      <c r="AK21342" s="267"/>
    </row>
    <row r="21343" spans="37:37">
      <c r="AK21343" s="267"/>
    </row>
    <row r="21344" spans="37:37">
      <c r="AK21344" s="267"/>
    </row>
    <row r="21345" spans="37:37">
      <c r="AK21345" s="267"/>
    </row>
    <row r="21346" spans="37:37">
      <c r="AK21346" s="267"/>
    </row>
    <row r="21347" spans="37:37">
      <c r="AK21347" s="267"/>
    </row>
    <row r="21348" spans="37:37">
      <c r="AK21348" s="267"/>
    </row>
    <row r="21349" spans="37:37">
      <c r="AK21349" s="267"/>
    </row>
    <row r="21350" spans="37:37">
      <c r="AK21350" s="267"/>
    </row>
    <row r="21351" spans="37:37">
      <c r="AK21351" s="267"/>
    </row>
    <row r="21352" spans="37:37">
      <c r="AK21352" s="267"/>
    </row>
    <row r="21353" spans="37:37">
      <c r="AK21353" s="267"/>
    </row>
    <row r="21354" spans="37:37">
      <c r="AK21354" s="267"/>
    </row>
    <row r="21355" spans="37:37">
      <c r="AK21355" s="267"/>
    </row>
    <row r="21356" spans="37:37">
      <c r="AK21356" s="267"/>
    </row>
    <row r="21357" spans="37:37">
      <c r="AK21357" s="267"/>
    </row>
    <row r="21358" spans="37:37">
      <c r="AK21358" s="267"/>
    </row>
    <row r="21359" spans="37:37">
      <c r="AK21359" s="267"/>
    </row>
    <row r="21360" spans="37:37">
      <c r="AK21360" s="267"/>
    </row>
    <row r="21361" spans="37:37">
      <c r="AK21361" s="267"/>
    </row>
    <row r="21362" spans="37:37">
      <c r="AK21362" s="267"/>
    </row>
    <row r="21363" spans="37:37">
      <c r="AK21363" s="267"/>
    </row>
    <row r="21364" spans="37:37">
      <c r="AK21364" s="267"/>
    </row>
    <row r="21365" spans="37:37">
      <c r="AK21365" s="267"/>
    </row>
    <row r="21366" spans="37:37">
      <c r="AK21366" s="267"/>
    </row>
    <row r="21367" spans="37:37">
      <c r="AK21367" s="267"/>
    </row>
    <row r="21368" spans="37:37">
      <c r="AK21368" s="267"/>
    </row>
    <row r="21369" spans="37:37">
      <c r="AK21369" s="267"/>
    </row>
    <row r="21370" spans="37:37">
      <c r="AK21370" s="267"/>
    </row>
    <row r="21371" spans="37:37">
      <c r="AK21371" s="267"/>
    </row>
    <row r="21372" spans="37:37">
      <c r="AK21372" s="267"/>
    </row>
    <row r="21373" spans="37:37">
      <c r="AK21373" s="267"/>
    </row>
    <row r="21374" spans="37:37">
      <c r="AK21374" s="267"/>
    </row>
    <row r="21375" spans="37:37">
      <c r="AK21375" s="267"/>
    </row>
    <row r="21376" spans="37:37">
      <c r="AK21376" s="267"/>
    </row>
    <row r="21377" spans="37:37">
      <c r="AK21377" s="267"/>
    </row>
    <row r="21378" spans="37:37">
      <c r="AK21378" s="267"/>
    </row>
    <row r="21379" spans="37:37">
      <c r="AK21379" s="267"/>
    </row>
    <row r="21380" spans="37:37">
      <c r="AK21380" s="267"/>
    </row>
    <row r="21381" spans="37:37">
      <c r="AK21381" s="267"/>
    </row>
    <row r="21382" spans="37:37">
      <c r="AK21382" s="267"/>
    </row>
    <row r="21383" spans="37:37">
      <c r="AK21383" s="267"/>
    </row>
    <row r="21384" spans="37:37">
      <c r="AK21384" s="267"/>
    </row>
    <row r="21385" spans="37:37">
      <c r="AK21385" s="267"/>
    </row>
    <row r="21386" spans="37:37">
      <c r="AK21386" s="267"/>
    </row>
    <row r="21387" spans="37:37">
      <c r="AK21387" s="267"/>
    </row>
    <row r="21388" spans="37:37">
      <c r="AK21388" s="267"/>
    </row>
    <row r="21389" spans="37:37">
      <c r="AK21389" s="267"/>
    </row>
    <row r="21390" spans="37:37">
      <c r="AK21390" s="267"/>
    </row>
    <row r="21391" spans="37:37">
      <c r="AK21391" s="267"/>
    </row>
    <row r="21392" spans="37:37">
      <c r="AK21392" s="267"/>
    </row>
    <row r="21393" spans="37:37">
      <c r="AK21393" s="267"/>
    </row>
    <row r="21394" spans="37:37">
      <c r="AK21394" s="267"/>
    </row>
    <row r="21395" spans="37:37">
      <c r="AK21395" s="267"/>
    </row>
    <row r="21396" spans="37:37">
      <c r="AK21396" s="267"/>
    </row>
    <row r="21397" spans="37:37">
      <c r="AK21397" s="267"/>
    </row>
    <row r="21398" spans="37:37">
      <c r="AK21398" s="267"/>
    </row>
    <row r="21399" spans="37:37">
      <c r="AK21399" s="267"/>
    </row>
    <row r="21400" spans="37:37">
      <c r="AK21400" s="267"/>
    </row>
    <row r="21401" spans="37:37">
      <c r="AK21401" s="267"/>
    </row>
    <row r="21402" spans="37:37">
      <c r="AK21402" s="267"/>
    </row>
    <row r="21403" spans="37:37">
      <c r="AK21403" s="267"/>
    </row>
    <row r="21404" spans="37:37">
      <c r="AK21404" s="267"/>
    </row>
    <row r="21405" spans="37:37">
      <c r="AK21405" s="267"/>
    </row>
    <row r="21406" spans="37:37">
      <c r="AK21406" s="267"/>
    </row>
    <row r="21407" spans="37:37">
      <c r="AK21407" s="267"/>
    </row>
    <row r="21408" spans="37:37">
      <c r="AK21408" s="267"/>
    </row>
    <row r="21409" spans="37:37">
      <c r="AK21409" s="267"/>
    </row>
    <row r="21410" spans="37:37">
      <c r="AK21410" s="267"/>
    </row>
    <row r="21411" spans="37:37">
      <c r="AK21411" s="267"/>
    </row>
    <row r="21412" spans="37:37">
      <c r="AK21412" s="267"/>
    </row>
    <row r="21413" spans="37:37">
      <c r="AK21413" s="267"/>
    </row>
    <row r="21414" spans="37:37">
      <c r="AK21414" s="267"/>
    </row>
    <row r="21415" spans="37:37">
      <c r="AK21415" s="267"/>
    </row>
    <row r="21416" spans="37:37">
      <c r="AK21416" s="267"/>
    </row>
    <row r="21417" spans="37:37">
      <c r="AK21417" s="267"/>
    </row>
    <row r="21418" spans="37:37">
      <c r="AK21418" s="267"/>
    </row>
    <row r="21419" spans="37:37">
      <c r="AK21419" s="267"/>
    </row>
    <row r="21420" spans="37:37">
      <c r="AK21420" s="267"/>
    </row>
    <row r="21421" spans="37:37">
      <c r="AK21421" s="267"/>
    </row>
    <row r="21422" spans="37:37">
      <c r="AK21422" s="267"/>
    </row>
    <row r="21423" spans="37:37">
      <c r="AK21423" s="267"/>
    </row>
    <row r="21424" spans="37:37">
      <c r="AK21424" s="267"/>
    </row>
    <row r="21425" spans="37:37">
      <c r="AK21425" s="267"/>
    </row>
    <row r="21426" spans="37:37">
      <c r="AK21426" s="267"/>
    </row>
    <row r="21427" spans="37:37">
      <c r="AK21427" s="267"/>
    </row>
    <row r="21428" spans="37:37">
      <c r="AK21428" s="267"/>
    </row>
    <row r="21429" spans="37:37">
      <c r="AK21429" s="267"/>
    </row>
    <row r="21430" spans="37:37">
      <c r="AK21430" s="267"/>
    </row>
    <row r="21431" spans="37:37">
      <c r="AK21431" s="267"/>
    </row>
    <row r="21432" spans="37:37">
      <c r="AK21432" s="267"/>
    </row>
    <row r="21433" spans="37:37">
      <c r="AK21433" s="267"/>
    </row>
    <row r="21434" spans="37:37">
      <c r="AK21434" s="267"/>
    </row>
    <row r="21435" spans="37:37">
      <c r="AK21435" s="267"/>
    </row>
    <row r="21436" spans="37:37">
      <c r="AK21436" s="267"/>
    </row>
    <row r="21437" spans="37:37">
      <c r="AK21437" s="267"/>
    </row>
    <row r="21438" spans="37:37">
      <c r="AK21438" s="267"/>
    </row>
    <row r="21439" spans="37:37">
      <c r="AK21439" s="267"/>
    </row>
    <row r="21440" spans="37:37">
      <c r="AK21440" s="267"/>
    </row>
    <row r="21441" spans="37:37">
      <c r="AK21441" s="267"/>
    </row>
    <row r="21442" spans="37:37">
      <c r="AK21442" s="267"/>
    </row>
    <row r="21443" spans="37:37">
      <c r="AK21443" s="267"/>
    </row>
    <row r="21444" spans="37:37">
      <c r="AK21444" s="267"/>
    </row>
    <row r="21445" spans="37:37">
      <c r="AK21445" s="267"/>
    </row>
    <row r="21446" spans="37:37">
      <c r="AK21446" s="267"/>
    </row>
    <row r="21447" spans="37:37">
      <c r="AK21447" s="267"/>
    </row>
    <row r="21448" spans="37:37">
      <c r="AK21448" s="267"/>
    </row>
    <row r="21449" spans="37:37">
      <c r="AK21449" s="267"/>
    </row>
    <row r="21450" spans="37:37">
      <c r="AK21450" s="267"/>
    </row>
    <row r="21451" spans="37:37">
      <c r="AK21451" s="267"/>
    </row>
    <row r="21452" spans="37:37">
      <c r="AK21452" s="267"/>
    </row>
    <row r="21453" spans="37:37">
      <c r="AK21453" s="267"/>
    </row>
    <row r="21454" spans="37:37">
      <c r="AK21454" s="267"/>
    </row>
    <row r="21455" spans="37:37">
      <c r="AK21455" s="267"/>
    </row>
    <row r="21456" spans="37:37">
      <c r="AK21456" s="267"/>
    </row>
    <row r="21457" spans="37:37">
      <c r="AK21457" s="267"/>
    </row>
    <row r="21458" spans="37:37">
      <c r="AK21458" s="267"/>
    </row>
    <row r="21459" spans="37:37">
      <c r="AK21459" s="267"/>
    </row>
    <row r="21460" spans="37:37">
      <c r="AK21460" s="267"/>
    </row>
    <row r="21461" spans="37:37">
      <c r="AK21461" s="267"/>
    </row>
    <row r="21462" spans="37:37">
      <c r="AK21462" s="267"/>
    </row>
    <row r="21463" spans="37:37">
      <c r="AK21463" s="267"/>
    </row>
    <row r="21464" spans="37:37">
      <c r="AK21464" s="267"/>
    </row>
    <row r="21465" spans="37:37">
      <c r="AK21465" s="267"/>
    </row>
    <row r="21466" spans="37:37">
      <c r="AK21466" s="267"/>
    </row>
    <row r="21467" spans="37:37">
      <c r="AK21467" s="267"/>
    </row>
    <row r="21468" spans="37:37">
      <c r="AK21468" s="267"/>
    </row>
    <row r="21469" spans="37:37">
      <c r="AK21469" s="267"/>
    </row>
    <row r="21470" spans="37:37">
      <c r="AK21470" s="267"/>
    </row>
    <row r="21471" spans="37:37">
      <c r="AK21471" s="267"/>
    </row>
    <row r="21472" spans="37:37">
      <c r="AK21472" s="267"/>
    </row>
    <row r="21473" spans="37:37">
      <c r="AK21473" s="267"/>
    </row>
    <row r="21474" spans="37:37">
      <c r="AK21474" s="267"/>
    </row>
    <row r="21475" spans="37:37">
      <c r="AK21475" s="267"/>
    </row>
    <row r="21476" spans="37:37">
      <c r="AK21476" s="267"/>
    </row>
    <row r="21477" spans="37:37">
      <c r="AK21477" s="267"/>
    </row>
    <row r="21478" spans="37:37">
      <c r="AK21478" s="267"/>
    </row>
    <row r="21479" spans="37:37">
      <c r="AK21479" s="267"/>
    </row>
    <row r="21480" spans="37:37">
      <c r="AK21480" s="267"/>
    </row>
    <row r="21481" spans="37:37">
      <c r="AK21481" s="267"/>
    </row>
    <row r="21482" spans="37:37">
      <c r="AK21482" s="267"/>
    </row>
    <row r="21483" spans="37:37">
      <c r="AK21483" s="267"/>
    </row>
    <row r="21484" spans="37:37">
      <c r="AK21484" s="267"/>
    </row>
    <row r="21485" spans="37:37">
      <c r="AK21485" s="267"/>
    </row>
    <row r="21486" spans="37:37">
      <c r="AK21486" s="267"/>
    </row>
    <row r="21487" spans="37:37">
      <c r="AK21487" s="267"/>
    </row>
    <row r="21488" spans="37:37">
      <c r="AK21488" s="267"/>
    </row>
    <row r="21489" spans="37:37">
      <c r="AK21489" s="267"/>
    </row>
    <row r="21490" spans="37:37">
      <c r="AK21490" s="267"/>
    </row>
    <row r="21491" spans="37:37">
      <c r="AK21491" s="267"/>
    </row>
    <row r="21492" spans="37:37">
      <c r="AK21492" s="267"/>
    </row>
    <row r="21493" spans="37:37">
      <c r="AK21493" s="267"/>
    </row>
    <row r="21494" spans="37:37">
      <c r="AK21494" s="267"/>
    </row>
    <row r="21495" spans="37:37">
      <c r="AK21495" s="267"/>
    </row>
    <row r="21496" spans="37:37">
      <c r="AK21496" s="267"/>
    </row>
    <row r="21497" spans="37:37">
      <c r="AK21497" s="267"/>
    </row>
    <row r="21498" spans="37:37">
      <c r="AK21498" s="267"/>
    </row>
    <row r="21499" spans="37:37">
      <c r="AK21499" s="267"/>
    </row>
    <row r="21500" spans="37:37">
      <c r="AK21500" s="267"/>
    </row>
    <row r="21501" spans="37:37">
      <c r="AK21501" s="267"/>
    </row>
    <row r="21502" spans="37:37">
      <c r="AK21502" s="267"/>
    </row>
    <row r="21503" spans="37:37">
      <c r="AK21503" s="267"/>
    </row>
    <row r="21504" spans="37:37">
      <c r="AK21504" s="267"/>
    </row>
    <row r="21505" spans="37:37">
      <c r="AK21505" s="267"/>
    </row>
    <row r="21506" spans="37:37">
      <c r="AK21506" s="267"/>
    </row>
    <row r="21507" spans="37:37">
      <c r="AK21507" s="267"/>
    </row>
    <row r="21508" spans="37:37">
      <c r="AK21508" s="267"/>
    </row>
    <row r="21509" spans="37:37">
      <c r="AK21509" s="267"/>
    </row>
    <row r="21510" spans="37:37">
      <c r="AK21510" s="267"/>
    </row>
    <row r="21511" spans="37:37">
      <c r="AK21511" s="267"/>
    </row>
    <row r="21512" spans="37:37">
      <c r="AK21512" s="267"/>
    </row>
    <row r="21513" spans="37:37">
      <c r="AK21513" s="267"/>
    </row>
    <row r="21514" spans="37:37">
      <c r="AK21514" s="267"/>
    </row>
    <row r="21515" spans="37:37">
      <c r="AK21515" s="267"/>
    </row>
    <row r="21516" spans="37:37">
      <c r="AK21516" s="267"/>
    </row>
    <row r="21517" spans="37:37">
      <c r="AK21517" s="267"/>
    </row>
    <row r="21518" spans="37:37">
      <c r="AK21518" s="267"/>
    </row>
    <row r="21519" spans="37:37">
      <c r="AK21519" s="267"/>
    </row>
    <row r="21520" spans="37:37">
      <c r="AK21520" s="267"/>
    </row>
    <row r="21521" spans="37:37">
      <c r="AK21521" s="267"/>
    </row>
    <row r="21522" spans="37:37">
      <c r="AK21522" s="267"/>
    </row>
    <row r="21523" spans="37:37">
      <c r="AK21523" s="267"/>
    </row>
    <row r="21524" spans="37:37">
      <c r="AK21524" s="267"/>
    </row>
    <row r="21525" spans="37:37">
      <c r="AK21525" s="267"/>
    </row>
    <row r="21526" spans="37:37">
      <c r="AK21526" s="267"/>
    </row>
    <row r="21527" spans="37:37">
      <c r="AK21527" s="267"/>
    </row>
    <row r="21528" spans="37:37">
      <c r="AK21528" s="267"/>
    </row>
    <row r="21529" spans="37:37">
      <c r="AK21529" s="267"/>
    </row>
    <row r="21530" spans="37:37">
      <c r="AK21530" s="267"/>
    </row>
    <row r="21531" spans="37:37">
      <c r="AK21531" s="267"/>
    </row>
    <row r="21532" spans="37:37">
      <c r="AK21532" s="267"/>
    </row>
    <row r="21533" spans="37:37">
      <c r="AK21533" s="267"/>
    </row>
    <row r="21534" spans="37:37">
      <c r="AK21534" s="267"/>
    </row>
    <row r="21535" spans="37:37">
      <c r="AK21535" s="267"/>
    </row>
    <row r="21536" spans="37:37">
      <c r="AK21536" s="267"/>
    </row>
    <row r="21537" spans="37:37">
      <c r="AK21537" s="267"/>
    </row>
    <row r="21538" spans="37:37">
      <c r="AK21538" s="267"/>
    </row>
    <row r="21539" spans="37:37">
      <c r="AK21539" s="267"/>
    </row>
    <row r="21540" spans="37:37">
      <c r="AK21540" s="267"/>
    </row>
    <row r="21541" spans="37:37">
      <c r="AK21541" s="267"/>
    </row>
    <row r="21542" spans="37:37">
      <c r="AK21542" s="267"/>
    </row>
    <row r="21543" spans="37:37">
      <c r="AK21543" s="267"/>
    </row>
    <row r="21544" spans="37:37">
      <c r="AK21544" s="267"/>
    </row>
    <row r="21545" spans="37:37">
      <c r="AK21545" s="267"/>
    </row>
    <row r="21546" spans="37:37">
      <c r="AK21546" s="267"/>
    </row>
    <row r="21547" spans="37:37">
      <c r="AK21547" s="267"/>
    </row>
    <row r="21548" spans="37:37">
      <c r="AK21548" s="267"/>
    </row>
    <row r="21549" spans="37:37">
      <c r="AK21549" s="267"/>
    </row>
    <row r="21550" spans="37:37">
      <c r="AK21550" s="267"/>
    </row>
    <row r="21551" spans="37:37">
      <c r="AK21551" s="267"/>
    </row>
    <row r="21552" spans="37:37">
      <c r="AK21552" s="267"/>
    </row>
    <row r="21553" spans="37:37">
      <c r="AK21553" s="267"/>
    </row>
    <row r="21554" spans="37:37">
      <c r="AK21554" s="267"/>
    </row>
    <row r="21555" spans="37:37">
      <c r="AK21555" s="267"/>
    </row>
    <row r="21556" spans="37:37">
      <c r="AK21556" s="267"/>
    </row>
    <row r="21557" spans="37:37">
      <c r="AK21557" s="267"/>
    </row>
    <row r="21558" spans="37:37">
      <c r="AK21558" s="267"/>
    </row>
    <row r="21559" spans="37:37">
      <c r="AK21559" s="267"/>
    </row>
    <row r="21560" spans="37:37">
      <c r="AK21560" s="267"/>
    </row>
    <row r="21561" spans="37:37">
      <c r="AK21561" s="267"/>
    </row>
    <row r="21562" spans="37:37">
      <c r="AK21562" s="267"/>
    </row>
    <row r="21563" spans="37:37">
      <c r="AK21563" s="267"/>
    </row>
    <row r="21564" spans="37:37">
      <c r="AK21564" s="267"/>
    </row>
    <row r="21565" spans="37:37">
      <c r="AK21565" s="267"/>
    </row>
    <row r="21566" spans="37:37">
      <c r="AK21566" s="267"/>
    </row>
    <row r="21567" spans="37:37">
      <c r="AK21567" s="267"/>
    </row>
    <row r="21568" spans="37:37">
      <c r="AK21568" s="267"/>
    </row>
    <row r="21569" spans="37:37">
      <c r="AK21569" s="267"/>
    </row>
    <row r="21570" spans="37:37">
      <c r="AK21570" s="267"/>
    </row>
    <row r="21571" spans="37:37">
      <c r="AK21571" s="267"/>
    </row>
    <row r="21572" spans="37:37">
      <c r="AK21572" s="267"/>
    </row>
    <row r="21573" spans="37:37">
      <c r="AK21573" s="267"/>
    </row>
    <row r="21574" spans="37:37">
      <c r="AK21574" s="267"/>
    </row>
    <row r="21575" spans="37:37">
      <c r="AK21575" s="267"/>
    </row>
    <row r="21576" spans="37:37">
      <c r="AK21576" s="267"/>
    </row>
    <row r="21577" spans="37:37">
      <c r="AK21577" s="267"/>
    </row>
    <row r="21578" spans="37:37">
      <c r="AK21578" s="267"/>
    </row>
    <row r="21579" spans="37:37">
      <c r="AK21579" s="267"/>
    </row>
    <row r="21580" spans="37:37">
      <c r="AK21580" s="267"/>
    </row>
    <row r="21581" spans="37:37">
      <c r="AK21581" s="267"/>
    </row>
    <row r="21582" spans="37:37">
      <c r="AK21582" s="267"/>
    </row>
    <row r="21583" spans="37:37">
      <c r="AK21583" s="267"/>
    </row>
    <row r="21584" spans="37:37">
      <c r="AK21584" s="267"/>
    </row>
    <row r="21585" spans="37:37">
      <c r="AK21585" s="267"/>
    </row>
    <row r="21586" spans="37:37">
      <c r="AK21586" s="267"/>
    </row>
    <row r="21587" spans="37:37">
      <c r="AK21587" s="267"/>
    </row>
    <row r="21588" spans="37:37">
      <c r="AK21588" s="267"/>
    </row>
    <row r="21589" spans="37:37">
      <c r="AK21589" s="267"/>
    </row>
    <row r="21590" spans="37:37">
      <c r="AK21590" s="267"/>
    </row>
    <row r="21591" spans="37:37">
      <c r="AK21591" s="267"/>
    </row>
    <row r="21592" spans="37:37">
      <c r="AK21592" s="267"/>
    </row>
    <row r="21593" spans="37:37">
      <c r="AK21593" s="267"/>
    </row>
    <row r="21594" spans="37:37">
      <c r="AK21594" s="267"/>
    </row>
    <row r="21595" spans="37:37">
      <c r="AK21595" s="267"/>
    </row>
    <row r="21596" spans="37:37">
      <c r="AK21596" s="267"/>
    </row>
    <row r="21597" spans="37:37">
      <c r="AK21597" s="267"/>
    </row>
    <row r="21598" spans="37:37">
      <c r="AK21598" s="267"/>
    </row>
    <row r="21599" spans="37:37">
      <c r="AK21599" s="267"/>
    </row>
    <row r="21600" spans="37:37">
      <c r="AK21600" s="267"/>
    </row>
    <row r="21601" spans="37:37">
      <c r="AK21601" s="267"/>
    </row>
    <row r="21602" spans="37:37">
      <c r="AK21602" s="267"/>
    </row>
    <row r="21603" spans="37:37">
      <c r="AK21603" s="267"/>
    </row>
    <row r="21604" spans="37:37">
      <c r="AK21604" s="267"/>
    </row>
    <row r="21605" spans="37:37">
      <c r="AK21605" s="267"/>
    </row>
    <row r="21606" spans="37:37">
      <c r="AK21606" s="267"/>
    </row>
    <row r="21607" spans="37:37">
      <c r="AK21607" s="267"/>
    </row>
    <row r="21608" spans="37:37">
      <c r="AK21608" s="267"/>
    </row>
    <row r="21609" spans="37:37">
      <c r="AK21609" s="267"/>
    </row>
    <row r="21610" spans="37:37">
      <c r="AK21610" s="267"/>
    </row>
    <row r="21611" spans="37:37">
      <c r="AK21611" s="267"/>
    </row>
    <row r="21612" spans="37:37">
      <c r="AK21612" s="267"/>
    </row>
    <row r="21613" spans="37:37">
      <c r="AK21613" s="267"/>
    </row>
    <row r="21614" spans="37:37">
      <c r="AK21614" s="267"/>
    </row>
    <row r="21615" spans="37:37">
      <c r="AK21615" s="267"/>
    </row>
    <row r="21616" spans="37:37">
      <c r="AK21616" s="267"/>
    </row>
    <row r="21617" spans="37:37">
      <c r="AK21617" s="267"/>
    </row>
    <row r="21618" spans="37:37">
      <c r="AK21618" s="267"/>
    </row>
    <row r="21619" spans="37:37">
      <c r="AK21619" s="267"/>
    </row>
    <row r="21620" spans="37:37">
      <c r="AK21620" s="267"/>
    </row>
    <row r="21621" spans="37:37">
      <c r="AK21621" s="267"/>
    </row>
    <row r="21622" spans="37:37">
      <c r="AK21622" s="267"/>
    </row>
    <row r="21623" spans="37:37">
      <c r="AK21623" s="267"/>
    </row>
    <row r="21624" spans="37:37">
      <c r="AK21624" s="267"/>
    </row>
    <row r="21625" spans="37:37">
      <c r="AK21625" s="267"/>
    </row>
    <row r="21626" spans="37:37">
      <c r="AK21626" s="267"/>
    </row>
    <row r="21627" spans="37:37">
      <c r="AK21627" s="267"/>
    </row>
    <row r="21628" spans="37:37">
      <c r="AK21628" s="267"/>
    </row>
    <row r="21629" spans="37:37">
      <c r="AK21629" s="267"/>
    </row>
    <row r="21630" spans="37:37">
      <c r="AK21630" s="267"/>
    </row>
    <row r="21631" spans="37:37">
      <c r="AK21631" s="267"/>
    </row>
    <row r="21632" spans="37:37">
      <c r="AK21632" s="267"/>
    </row>
    <row r="21633" spans="37:37">
      <c r="AK21633" s="267"/>
    </row>
    <row r="21634" spans="37:37">
      <c r="AK21634" s="267"/>
    </row>
    <row r="21635" spans="37:37">
      <c r="AK21635" s="267"/>
    </row>
    <row r="21636" spans="37:37">
      <c r="AK21636" s="267"/>
    </row>
    <row r="21637" spans="37:37">
      <c r="AK21637" s="267"/>
    </row>
    <row r="21638" spans="37:37">
      <c r="AK21638" s="267"/>
    </row>
    <row r="21639" spans="37:37">
      <c r="AK21639" s="267"/>
    </row>
    <row r="21640" spans="37:37">
      <c r="AK21640" s="267"/>
    </row>
    <row r="21641" spans="37:37">
      <c r="AK21641" s="267"/>
    </row>
    <row r="21642" spans="37:37">
      <c r="AK21642" s="267"/>
    </row>
    <row r="21643" spans="37:37">
      <c r="AK21643" s="267"/>
    </row>
    <row r="21644" spans="37:37">
      <c r="AK21644" s="267"/>
    </row>
    <row r="21645" spans="37:37">
      <c r="AK21645" s="267"/>
    </row>
    <row r="21646" spans="37:37">
      <c r="AK21646" s="267"/>
    </row>
    <row r="21647" spans="37:37">
      <c r="AK21647" s="267"/>
    </row>
    <row r="21648" spans="37:37">
      <c r="AK21648" s="267"/>
    </row>
    <row r="21649" spans="37:37">
      <c r="AK21649" s="267"/>
    </row>
    <row r="21650" spans="37:37">
      <c r="AK21650" s="267"/>
    </row>
    <row r="21651" spans="37:37">
      <c r="AK21651" s="267"/>
    </row>
    <row r="21652" spans="37:37">
      <c r="AK21652" s="267"/>
    </row>
    <row r="21653" spans="37:37">
      <c r="AK21653" s="267"/>
    </row>
    <row r="21654" spans="37:37">
      <c r="AK21654" s="267"/>
    </row>
    <row r="21655" spans="37:37">
      <c r="AK21655" s="267"/>
    </row>
    <row r="21656" spans="37:37">
      <c r="AK21656" s="267"/>
    </row>
    <row r="21657" spans="37:37">
      <c r="AK21657" s="267"/>
    </row>
    <row r="21658" spans="37:37">
      <c r="AK21658" s="267"/>
    </row>
    <row r="21659" spans="37:37">
      <c r="AK21659" s="267"/>
    </row>
    <row r="21660" spans="37:37">
      <c r="AK21660" s="267"/>
    </row>
    <row r="21661" spans="37:37">
      <c r="AK21661" s="267"/>
    </row>
    <row r="21662" spans="37:37">
      <c r="AK21662" s="267"/>
    </row>
    <row r="21663" spans="37:37">
      <c r="AK21663" s="267"/>
    </row>
    <row r="21664" spans="37:37">
      <c r="AK21664" s="267"/>
    </row>
    <row r="21665" spans="37:37">
      <c r="AK21665" s="267"/>
    </row>
    <row r="21666" spans="37:37">
      <c r="AK21666" s="267"/>
    </row>
    <row r="21667" spans="37:37">
      <c r="AK21667" s="267"/>
    </row>
    <row r="21668" spans="37:37">
      <c r="AK21668" s="267"/>
    </row>
    <row r="21669" spans="37:37">
      <c r="AK21669" s="267"/>
    </row>
    <row r="21670" spans="37:37">
      <c r="AK21670" s="267"/>
    </row>
    <row r="21671" spans="37:37">
      <c r="AK21671" s="267"/>
    </row>
    <row r="21672" spans="37:37">
      <c r="AK21672" s="267"/>
    </row>
    <row r="21673" spans="37:37">
      <c r="AK21673" s="267"/>
    </row>
    <row r="21674" spans="37:37">
      <c r="AK21674" s="267"/>
    </row>
    <row r="21675" spans="37:37">
      <c r="AK21675" s="267"/>
    </row>
    <row r="21676" spans="37:37">
      <c r="AK21676" s="267"/>
    </row>
    <row r="21677" spans="37:37">
      <c r="AK21677" s="267"/>
    </row>
    <row r="21678" spans="37:37">
      <c r="AK21678" s="267"/>
    </row>
    <row r="21679" spans="37:37">
      <c r="AK21679" s="267"/>
    </row>
    <row r="21680" spans="37:37">
      <c r="AK21680" s="267"/>
    </row>
    <row r="21681" spans="37:37">
      <c r="AK21681" s="267"/>
    </row>
    <row r="21682" spans="37:37">
      <c r="AK21682" s="267"/>
    </row>
    <row r="21683" spans="37:37">
      <c r="AK21683" s="267"/>
    </row>
    <row r="21684" spans="37:37">
      <c r="AK21684" s="267"/>
    </row>
    <row r="21685" spans="37:37">
      <c r="AK21685" s="267"/>
    </row>
    <row r="21686" spans="37:37">
      <c r="AK21686" s="267"/>
    </row>
    <row r="21687" spans="37:37">
      <c r="AK21687" s="267"/>
    </row>
    <row r="21688" spans="37:37">
      <c r="AK21688" s="267"/>
    </row>
    <row r="21689" spans="37:37">
      <c r="AK21689" s="267"/>
    </row>
    <row r="21690" spans="37:37">
      <c r="AK21690" s="267"/>
    </row>
    <row r="21691" spans="37:37">
      <c r="AK21691" s="267"/>
    </row>
    <row r="21692" spans="37:37">
      <c r="AK21692" s="267"/>
    </row>
    <row r="21693" spans="37:37">
      <c r="AK21693" s="267"/>
    </row>
    <row r="21694" spans="37:37">
      <c r="AK21694" s="267"/>
    </row>
    <row r="21695" spans="37:37">
      <c r="AK21695" s="267"/>
    </row>
    <row r="21696" spans="37:37">
      <c r="AK21696" s="267"/>
    </row>
    <row r="21697" spans="37:37">
      <c r="AK21697" s="267"/>
    </row>
    <row r="21698" spans="37:37">
      <c r="AK21698" s="267"/>
    </row>
    <row r="21699" spans="37:37">
      <c r="AK21699" s="267"/>
    </row>
    <row r="21700" spans="37:37">
      <c r="AK21700" s="267"/>
    </row>
    <row r="21701" spans="37:37">
      <c r="AK21701" s="267"/>
    </row>
    <row r="21702" spans="37:37">
      <c r="AK21702" s="267"/>
    </row>
    <row r="21703" spans="37:37">
      <c r="AK21703" s="267"/>
    </row>
    <row r="21704" spans="37:37">
      <c r="AK21704" s="267"/>
    </row>
    <row r="21705" spans="37:37">
      <c r="AK21705" s="267"/>
    </row>
    <row r="21706" spans="37:37">
      <c r="AK21706" s="267"/>
    </row>
    <row r="21707" spans="37:37">
      <c r="AK21707" s="267"/>
    </row>
    <row r="21708" spans="37:37">
      <c r="AK21708" s="267"/>
    </row>
    <row r="21709" spans="37:37">
      <c r="AK21709" s="267"/>
    </row>
    <row r="21710" spans="37:37">
      <c r="AK21710" s="267"/>
    </row>
    <row r="21711" spans="37:37">
      <c r="AK21711" s="267"/>
    </row>
    <row r="21712" spans="37:37">
      <c r="AK21712" s="267"/>
    </row>
    <row r="21713" spans="37:37">
      <c r="AK21713" s="267"/>
    </row>
    <row r="21714" spans="37:37">
      <c r="AK21714" s="267"/>
    </row>
    <row r="21715" spans="37:37">
      <c r="AK21715" s="267"/>
    </row>
    <row r="21716" spans="37:37">
      <c r="AK21716" s="267"/>
    </row>
    <row r="21717" spans="37:37">
      <c r="AK21717" s="267"/>
    </row>
    <row r="21718" spans="37:37">
      <c r="AK21718" s="267"/>
    </row>
    <row r="21719" spans="37:37">
      <c r="AK21719" s="267"/>
    </row>
    <row r="21720" spans="37:37">
      <c r="AK21720" s="267"/>
    </row>
    <row r="21721" spans="37:37">
      <c r="AK21721" s="267"/>
    </row>
    <row r="21722" spans="37:37">
      <c r="AK21722" s="267"/>
    </row>
    <row r="21723" spans="37:37">
      <c r="AK21723" s="267"/>
    </row>
    <row r="21724" spans="37:37">
      <c r="AK21724" s="267"/>
    </row>
    <row r="21725" spans="37:37">
      <c r="AK21725" s="267"/>
    </row>
    <row r="21726" spans="37:37">
      <c r="AK21726" s="267"/>
    </row>
    <row r="21727" spans="37:37">
      <c r="AK21727" s="267"/>
    </row>
    <row r="21728" spans="37:37">
      <c r="AK21728" s="267"/>
    </row>
    <row r="21729" spans="37:37">
      <c r="AK21729" s="267"/>
    </row>
    <row r="21730" spans="37:37">
      <c r="AK21730" s="267"/>
    </row>
    <row r="21731" spans="37:37">
      <c r="AK21731" s="267"/>
    </row>
    <row r="21732" spans="37:37">
      <c r="AK21732" s="267"/>
    </row>
    <row r="21733" spans="37:37">
      <c r="AK21733" s="267"/>
    </row>
    <row r="21734" spans="37:37">
      <c r="AK21734" s="267"/>
    </row>
    <row r="21735" spans="37:37">
      <c r="AK21735" s="267"/>
    </row>
    <row r="21736" spans="37:37">
      <c r="AK21736" s="267"/>
    </row>
    <row r="21737" spans="37:37">
      <c r="AK21737" s="267"/>
    </row>
    <row r="21738" spans="37:37">
      <c r="AK21738" s="267"/>
    </row>
    <row r="21739" spans="37:37">
      <c r="AK21739" s="267"/>
    </row>
    <row r="21740" spans="37:37">
      <c r="AK21740" s="267"/>
    </row>
    <row r="21741" spans="37:37">
      <c r="AK21741" s="267"/>
    </row>
    <row r="21742" spans="37:37">
      <c r="AK21742" s="267"/>
    </row>
    <row r="21743" spans="37:37">
      <c r="AK21743" s="267"/>
    </row>
    <row r="21744" spans="37:37">
      <c r="AK21744" s="267"/>
    </row>
    <row r="21745" spans="37:37">
      <c r="AK21745" s="267"/>
    </row>
    <row r="21746" spans="37:37">
      <c r="AK21746" s="267"/>
    </row>
    <row r="21747" spans="37:37">
      <c r="AK21747" s="267"/>
    </row>
    <row r="21748" spans="37:37">
      <c r="AK21748" s="267"/>
    </row>
    <row r="21749" spans="37:37">
      <c r="AK21749" s="267"/>
    </row>
    <row r="21750" spans="37:37">
      <c r="AK21750" s="267"/>
    </row>
    <row r="21751" spans="37:37">
      <c r="AK21751" s="267"/>
    </row>
    <row r="21752" spans="37:37">
      <c r="AK21752" s="267"/>
    </row>
    <row r="21753" spans="37:37">
      <c r="AK21753" s="267"/>
    </row>
    <row r="21754" spans="37:37">
      <c r="AK21754" s="267"/>
    </row>
    <row r="21755" spans="37:37">
      <c r="AK21755" s="267"/>
    </row>
    <row r="21756" spans="37:37">
      <c r="AK21756" s="267"/>
    </row>
    <row r="21757" spans="37:37">
      <c r="AK21757" s="267"/>
    </row>
    <row r="21758" spans="37:37">
      <c r="AK21758" s="267"/>
    </row>
    <row r="21759" spans="37:37">
      <c r="AK21759" s="267"/>
    </row>
    <row r="21760" spans="37:37">
      <c r="AK21760" s="267"/>
    </row>
    <row r="21761" spans="37:37">
      <c r="AK21761" s="267"/>
    </row>
    <row r="21762" spans="37:37">
      <c r="AK21762" s="267"/>
    </row>
    <row r="21763" spans="37:37">
      <c r="AK21763" s="267"/>
    </row>
    <row r="21764" spans="37:37">
      <c r="AK21764" s="267"/>
    </row>
    <row r="21765" spans="37:37">
      <c r="AK21765" s="267"/>
    </row>
    <row r="21766" spans="37:37">
      <c r="AK21766" s="267"/>
    </row>
    <row r="21767" spans="37:37">
      <c r="AK21767" s="267"/>
    </row>
    <row r="21768" spans="37:37">
      <c r="AK21768" s="267"/>
    </row>
    <row r="21769" spans="37:37">
      <c r="AK21769" s="267"/>
    </row>
    <row r="21770" spans="37:37">
      <c r="AK21770" s="267"/>
    </row>
    <row r="21771" spans="37:37">
      <c r="AK21771" s="267"/>
    </row>
    <row r="21772" spans="37:37">
      <c r="AK21772" s="267"/>
    </row>
    <row r="21773" spans="37:37">
      <c r="AK21773" s="267"/>
    </row>
    <row r="21774" spans="37:37">
      <c r="AK21774" s="267"/>
    </row>
    <row r="21775" spans="37:37">
      <c r="AK21775" s="267"/>
    </row>
    <row r="21776" spans="37:37">
      <c r="AK21776" s="267"/>
    </row>
    <row r="21777" spans="37:37">
      <c r="AK21777" s="267"/>
    </row>
    <row r="21778" spans="37:37">
      <c r="AK21778" s="267"/>
    </row>
    <row r="21779" spans="37:37">
      <c r="AK21779" s="267"/>
    </row>
    <row r="21780" spans="37:37">
      <c r="AK21780" s="267"/>
    </row>
    <row r="21781" spans="37:37">
      <c r="AK21781" s="267"/>
    </row>
    <row r="21782" spans="37:37">
      <c r="AK21782" s="267"/>
    </row>
    <row r="21783" spans="37:37">
      <c r="AK21783" s="267"/>
    </row>
    <row r="21784" spans="37:37">
      <c r="AK21784" s="267"/>
    </row>
    <row r="21785" spans="37:37">
      <c r="AK21785" s="267"/>
    </row>
    <row r="21786" spans="37:37">
      <c r="AK21786" s="267"/>
    </row>
    <row r="21787" spans="37:37">
      <c r="AK21787" s="267"/>
    </row>
    <row r="21788" spans="37:37">
      <c r="AK21788" s="267"/>
    </row>
    <row r="21789" spans="37:37">
      <c r="AK21789" s="267"/>
    </row>
    <row r="21790" spans="37:37">
      <c r="AK21790" s="267"/>
    </row>
    <row r="21791" spans="37:37">
      <c r="AK21791" s="267"/>
    </row>
    <row r="21792" spans="37:37">
      <c r="AK21792" s="267"/>
    </row>
    <row r="21793" spans="37:37">
      <c r="AK21793" s="267"/>
    </row>
    <row r="21794" spans="37:37">
      <c r="AK21794" s="267"/>
    </row>
    <row r="21795" spans="37:37">
      <c r="AK21795" s="267"/>
    </row>
    <row r="21796" spans="37:37">
      <c r="AK21796" s="267"/>
    </row>
    <row r="21797" spans="37:37">
      <c r="AK21797" s="267"/>
    </row>
    <row r="21798" spans="37:37">
      <c r="AK21798" s="267"/>
    </row>
    <row r="21799" spans="37:37">
      <c r="AK21799" s="267"/>
    </row>
    <row r="21800" spans="37:37">
      <c r="AK21800" s="267"/>
    </row>
    <row r="21801" spans="37:37">
      <c r="AK21801" s="267"/>
    </row>
    <row r="21802" spans="37:37">
      <c r="AK21802" s="267"/>
    </row>
    <row r="21803" spans="37:37">
      <c r="AK21803" s="267"/>
    </row>
    <row r="21804" spans="37:37">
      <c r="AK21804" s="267"/>
    </row>
    <row r="21805" spans="37:37">
      <c r="AK21805" s="267"/>
    </row>
    <row r="21806" spans="37:37">
      <c r="AK21806" s="267"/>
    </row>
    <row r="21807" spans="37:37">
      <c r="AK21807" s="267"/>
    </row>
    <row r="21808" spans="37:37">
      <c r="AK21808" s="267"/>
    </row>
    <row r="21809" spans="37:37">
      <c r="AK21809" s="267"/>
    </row>
    <row r="21810" spans="37:37">
      <c r="AK21810" s="267"/>
    </row>
    <row r="21811" spans="37:37">
      <c r="AK21811" s="267"/>
    </row>
    <row r="21812" spans="37:37">
      <c r="AK21812" s="267"/>
    </row>
    <row r="21813" spans="37:37">
      <c r="AK21813" s="267"/>
    </row>
    <row r="21814" spans="37:37">
      <c r="AK21814" s="267"/>
    </row>
    <row r="21815" spans="37:37">
      <c r="AK21815" s="267"/>
    </row>
    <row r="21816" spans="37:37">
      <c r="AK21816" s="267"/>
    </row>
    <row r="21817" spans="37:37">
      <c r="AK21817" s="267"/>
    </row>
    <row r="21818" spans="37:37">
      <c r="AK21818" s="267"/>
    </row>
    <row r="21819" spans="37:37">
      <c r="AK21819" s="267"/>
    </row>
    <row r="21820" spans="37:37">
      <c r="AK21820" s="267"/>
    </row>
    <row r="21821" spans="37:37">
      <c r="AK21821" s="267"/>
    </row>
    <row r="21822" spans="37:37">
      <c r="AK21822" s="267"/>
    </row>
    <row r="21823" spans="37:37">
      <c r="AK21823" s="267"/>
    </row>
    <row r="21824" spans="37:37">
      <c r="AK21824" s="267"/>
    </row>
    <row r="21825" spans="37:37">
      <c r="AK21825" s="267"/>
    </row>
    <row r="21826" spans="37:37">
      <c r="AK21826" s="267"/>
    </row>
    <row r="21827" spans="37:37">
      <c r="AK21827" s="267"/>
    </row>
    <row r="21828" spans="37:37">
      <c r="AK21828" s="267"/>
    </row>
    <row r="21829" spans="37:37">
      <c r="AK21829" s="267"/>
    </row>
    <row r="21830" spans="37:37">
      <c r="AK21830" s="267"/>
    </row>
    <row r="21831" spans="37:37">
      <c r="AK21831" s="267"/>
    </row>
    <row r="21832" spans="37:37">
      <c r="AK21832" s="267"/>
    </row>
    <row r="21833" spans="37:37">
      <c r="AK21833" s="267"/>
    </row>
    <row r="21834" spans="37:37">
      <c r="AK21834" s="267"/>
    </row>
    <row r="21835" spans="37:37">
      <c r="AK21835" s="267"/>
    </row>
    <row r="21836" spans="37:37">
      <c r="AK21836" s="267"/>
    </row>
    <row r="21837" spans="37:37">
      <c r="AK21837" s="267"/>
    </row>
    <row r="21838" spans="37:37">
      <c r="AK21838" s="267"/>
    </row>
    <row r="21839" spans="37:37">
      <c r="AK21839" s="267"/>
    </row>
    <row r="21840" spans="37:37">
      <c r="AK21840" s="267"/>
    </row>
    <row r="21841" spans="37:37">
      <c r="AK21841" s="267"/>
    </row>
    <row r="21842" spans="37:37">
      <c r="AK21842" s="267"/>
    </row>
    <row r="21843" spans="37:37">
      <c r="AK21843" s="267"/>
    </row>
    <row r="21844" spans="37:37">
      <c r="AK21844" s="267"/>
    </row>
    <row r="21845" spans="37:37">
      <c r="AK21845" s="267"/>
    </row>
    <row r="21846" spans="37:37">
      <c r="AK21846" s="267"/>
    </row>
    <row r="21847" spans="37:37">
      <c r="AK21847" s="267"/>
    </row>
    <row r="21848" spans="37:37">
      <c r="AK21848" s="267"/>
    </row>
    <row r="21849" spans="37:37">
      <c r="AK21849" s="267"/>
    </row>
    <row r="21850" spans="37:37">
      <c r="AK21850" s="267"/>
    </row>
    <row r="21851" spans="37:37">
      <c r="AK21851" s="267"/>
    </row>
    <row r="21852" spans="37:37">
      <c r="AK21852" s="267"/>
    </row>
    <row r="21853" spans="37:37">
      <c r="AK21853" s="267"/>
    </row>
    <row r="21854" spans="37:37">
      <c r="AK21854" s="267"/>
    </row>
    <row r="21855" spans="37:37">
      <c r="AK21855" s="267"/>
    </row>
    <row r="21856" spans="37:37">
      <c r="AK21856" s="267"/>
    </row>
    <row r="21857" spans="37:37">
      <c r="AK21857" s="267"/>
    </row>
    <row r="21858" spans="37:37">
      <c r="AK21858" s="267"/>
    </row>
    <row r="21859" spans="37:37">
      <c r="AK21859" s="267"/>
    </row>
    <row r="21860" spans="37:37">
      <c r="AK21860" s="267"/>
    </row>
    <row r="21861" spans="37:37">
      <c r="AK21861" s="267"/>
    </row>
    <row r="21862" spans="37:37">
      <c r="AK21862" s="267"/>
    </row>
    <row r="21863" spans="37:37">
      <c r="AK21863" s="267"/>
    </row>
    <row r="21864" spans="37:37">
      <c r="AK21864" s="267"/>
    </row>
    <row r="21865" spans="37:37">
      <c r="AK21865" s="267"/>
    </row>
    <row r="21866" spans="37:37">
      <c r="AK21866" s="267"/>
    </row>
    <row r="21867" spans="37:37">
      <c r="AK21867" s="267"/>
    </row>
    <row r="21868" spans="37:37">
      <c r="AK21868" s="267"/>
    </row>
    <row r="21869" spans="37:37">
      <c r="AK21869" s="267"/>
    </row>
    <row r="21870" spans="37:37">
      <c r="AK21870" s="267"/>
    </row>
    <row r="21871" spans="37:37">
      <c r="AK21871" s="267"/>
    </row>
    <row r="21872" spans="37:37">
      <c r="AK21872" s="267"/>
    </row>
    <row r="21873" spans="37:37">
      <c r="AK21873" s="267"/>
    </row>
    <row r="21874" spans="37:37">
      <c r="AK21874" s="267"/>
    </row>
    <row r="21875" spans="37:37">
      <c r="AK21875" s="267"/>
    </row>
    <row r="21876" spans="37:37">
      <c r="AK21876" s="267"/>
    </row>
    <row r="21877" spans="37:37">
      <c r="AK21877" s="267"/>
    </row>
    <row r="21878" spans="37:37">
      <c r="AK21878" s="267"/>
    </row>
    <row r="21879" spans="37:37">
      <c r="AK21879" s="267"/>
    </row>
    <row r="21880" spans="37:37">
      <c r="AK21880" s="267"/>
    </row>
    <row r="21881" spans="37:37">
      <c r="AK21881" s="267"/>
    </row>
    <row r="21882" spans="37:37">
      <c r="AK21882" s="267"/>
    </row>
    <row r="21883" spans="37:37">
      <c r="AK21883" s="267"/>
    </row>
    <row r="21884" spans="37:37">
      <c r="AK21884" s="267"/>
    </row>
    <row r="21885" spans="37:37">
      <c r="AK21885" s="267"/>
    </row>
    <row r="21886" spans="37:37">
      <c r="AK21886" s="267"/>
    </row>
    <row r="21887" spans="37:37">
      <c r="AK21887" s="267"/>
    </row>
    <row r="21888" spans="37:37">
      <c r="AK21888" s="267"/>
    </row>
    <row r="21889" spans="37:37">
      <c r="AK21889" s="267"/>
    </row>
    <row r="21890" spans="37:37">
      <c r="AK21890" s="267"/>
    </row>
    <row r="21891" spans="37:37">
      <c r="AK21891" s="267"/>
    </row>
    <row r="21892" spans="37:37">
      <c r="AK21892" s="267"/>
    </row>
    <row r="21893" spans="37:37">
      <c r="AK21893" s="267"/>
    </row>
    <row r="21894" spans="37:37">
      <c r="AK21894" s="267"/>
    </row>
    <row r="21895" spans="37:37">
      <c r="AK21895" s="267"/>
    </row>
    <row r="21896" spans="37:37">
      <c r="AK21896" s="267"/>
    </row>
    <row r="21897" spans="37:37">
      <c r="AK21897" s="267"/>
    </row>
    <row r="21898" spans="37:37">
      <c r="AK21898" s="267"/>
    </row>
    <row r="21899" spans="37:37">
      <c r="AK21899" s="267"/>
    </row>
    <row r="21900" spans="37:37">
      <c r="AK21900" s="267"/>
    </row>
    <row r="21901" spans="37:37">
      <c r="AK21901" s="267"/>
    </row>
    <row r="21902" spans="37:37">
      <c r="AK21902" s="267"/>
    </row>
    <row r="21903" spans="37:37">
      <c r="AK21903" s="267"/>
    </row>
    <row r="21904" spans="37:37">
      <c r="AK21904" s="267"/>
    </row>
    <row r="21905" spans="37:37">
      <c r="AK21905" s="267"/>
    </row>
    <row r="21906" spans="37:37">
      <c r="AK21906" s="267"/>
    </row>
    <row r="21907" spans="37:37">
      <c r="AK21907" s="267"/>
    </row>
    <row r="21908" spans="37:37">
      <c r="AK21908" s="267"/>
    </row>
    <row r="21909" spans="37:37">
      <c r="AK21909" s="267"/>
    </row>
    <row r="21910" spans="37:37">
      <c r="AK21910" s="267"/>
    </row>
    <row r="21911" spans="37:37">
      <c r="AK21911" s="267"/>
    </row>
    <row r="21912" spans="37:37">
      <c r="AK21912" s="267"/>
    </row>
    <row r="21913" spans="37:37">
      <c r="AK21913" s="267"/>
    </row>
    <row r="21914" spans="37:37">
      <c r="AK21914" s="267"/>
    </row>
    <row r="21915" spans="37:37">
      <c r="AK21915" s="267"/>
    </row>
    <row r="21916" spans="37:37">
      <c r="AK21916" s="267"/>
    </row>
    <row r="21917" spans="37:37">
      <c r="AK21917" s="267"/>
    </row>
    <row r="21918" spans="37:37">
      <c r="AK21918" s="267"/>
    </row>
    <row r="21919" spans="37:37">
      <c r="AK21919" s="267"/>
    </row>
    <row r="21920" spans="37:37">
      <c r="AK21920" s="267"/>
    </row>
    <row r="21921" spans="37:37">
      <c r="AK21921" s="267"/>
    </row>
    <row r="21922" spans="37:37">
      <c r="AK21922" s="267"/>
    </row>
    <row r="21923" spans="37:37">
      <c r="AK21923" s="267"/>
    </row>
    <row r="21924" spans="37:37">
      <c r="AK21924" s="267"/>
    </row>
    <row r="21925" spans="37:37">
      <c r="AK21925" s="267"/>
    </row>
    <row r="21926" spans="37:37">
      <c r="AK21926" s="267"/>
    </row>
    <row r="21927" spans="37:37">
      <c r="AK21927" s="267"/>
    </row>
    <row r="21928" spans="37:37">
      <c r="AK21928" s="267"/>
    </row>
    <row r="21929" spans="37:37">
      <c r="AK21929" s="267"/>
    </row>
    <row r="21930" spans="37:37">
      <c r="AK21930" s="267"/>
    </row>
    <row r="21931" spans="37:37">
      <c r="AK21931" s="267"/>
    </row>
    <row r="21932" spans="37:37">
      <c r="AK21932" s="267"/>
    </row>
    <row r="21933" spans="37:37">
      <c r="AK21933" s="267"/>
    </row>
    <row r="21934" spans="37:37">
      <c r="AK21934" s="267"/>
    </row>
    <row r="21935" spans="37:37">
      <c r="AK21935" s="267"/>
    </row>
    <row r="21936" spans="37:37">
      <c r="AK21936" s="267"/>
    </row>
    <row r="21937" spans="37:37">
      <c r="AK21937" s="267"/>
    </row>
    <row r="21938" spans="37:37">
      <c r="AK21938" s="267"/>
    </row>
    <row r="21939" spans="37:37">
      <c r="AK21939" s="267"/>
    </row>
    <row r="21940" spans="37:37">
      <c r="AK21940" s="267"/>
    </row>
    <row r="21941" spans="37:37">
      <c r="AK21941" s="267"/>
    </row>
    <row r="21942" spans="37:37">
      <c r="AK21942" s="267"/>
    </row>
    <row r="21943" spans="37:37">
      <c r="AK21943" s="267"/>
    </row>
    <row r="21944" spans="37:37">
      <c r="AK21944" s="267"/>
    </row>
    <row r="21945" spans="37:37">
      <c r="AK21945" s="267"/>
    </row>
    <row r="21946" spans="37:37">
      <c r="AK21946" s="267"/>
    </row>
    <row r="21947" spans="37:37">
      <c r="AK21947" s="267"/>
    </row>
    <row r="21948" spans="37:37">
      <c r="AK21948" s="267"/>
    </row>
    <row r="21949" spans="37:37">
      <c r="AK21949" s="267"/>
    </row>
    <row r="21950" spans="37:37">
      <c r="AK21950" s="267"/>
    </row>
    <row r="21951" spans="37:37">
      <c r="AK21951" s="267"/>
    </row>
    <row r="21952" spans="37:37">
      <c r="AK21952" s="267"/>
    </row>
    <row r="21953" spans="37:37">
      <c r="AK21953" s="267"/>
    </row>
    <row r="21954" spans="37:37">
      <c r="AK21954" s="267"/>
    </row>
    <row r="21955" spans="37:37">
      <c r="AK21955" s="267"/>
    </row>
    <row r="21956" spans="37:37">
      <c r="AK21956" s="267"/>
    </row>
    <row r="21957" spans="37:37">
      <c r="AK21957" s="267"/>
    </row>
    <row r="21958" spans="37:37">
      <c r="AK21958" s="267"/>
    </row>
    <row r="21959" spans="37:37">
      <c r="AK21959" s="267"/>
    </row>
    <row r="21960" spans="37:37">
      <c r="AK21960" s="267"/>
    </row>
    <row r="21961" spans="37:37">
      <c r="AK21961" s="267"/>
    </row>
    <row r="21962" spans="37:37">
      <c r="AK21962" s="267"/>
    </row>
    <row r="21963" spans="37:37">
      <c r="AK21963" s="267"/>
    </row>
    <row r="21964" spans="37:37">
      <c r="AK21964" s="267"/>
    </row>
    <row r="21965" spans="37:37">
      <c r="AK21965" s="267"/>
    </row>
    <row r="21966" spans="37:37">
      <c r="AK21966" s="267"/>
    </row>
    <row r="21967" spans="37:37">
      <c r="AK21967" s="267"/>
    </row>
    <row r="21968" spans="37:37">
      <c r="AK21968" s="267"/>
    </row>
    <row r="21969" spans="37:37">
      <c r="AK21969" s="267"/>
    </row>
    <row r="21970" spans="37:37">
      <c r="AK21970" s="267"/>
    </row>
    <row r="21971" spans="37:37">
      <c r="AK21971" s="267"/>
    </row>
    <row r="21972" spans="37:37">
      <c r="AK21972" s="267"/>
    </row>
    <row r="21973" spans="37:37">
      <c r="AK21973" s="267"/>
    </row>
    <row r="21974" spans="37:37">
      <c r="AK21974" s="267"/>
    </row>
    <row r="21975" spans="37:37">
      <c r="AK21975" s="267"/>
    </row>
    <row r="21976" spans="37:37">
      <c r="AK21976" s="267"/>
    </row>
    <row r="21977" spans="37:37">
      <c r="AK21977" s="267"/>
    </row>
    <row r="21978" spans="37:37">
      <c r="AK21978" s="267"/>
    </row>
    <row r="21979" spans="37:37">
      <c r="AK21979" s="267"/>
    </row>
    <row r="21980" spans="37:37">
      <c r="AK21980" s="267"/>
    </row>
    <row r="21981" spans="37:37">
      <c r="AK21981" s="267"/>
    </row>
    <row r="21982" spans="37:37">
      <c r="AK21982" s="267"/>
    </row>
    <row r="21983" spans="37:37">
      <c r="AK21983" s="267"/>
    </row>
    <row r="21984" spans="37:37">
      <c r="AK21984" s="267"/>
    </row>
    <row r="21985" spans="37:37">
      <c r="AK21985" s="267"/>
    </row>
    <row r="21986" spans="37:37">
      <c r="AK21986" s="267"/>
    </row>
    <row r="21987" spans="37:37">
      <c r="AK21987" s="267"/>
    </row>
    <row r="21988" spans="37:37">
      <c r="AK21988" s="267"/>
    </row>
    <row r="21989" spans="37:37">
      <c r="AK21989" s="267"/>
    </row>
    <row r="21990" spans="37:37">
      <c r="AK21990" s="267"/>
    </row>
    <row r="21991" spans="37:37">
      <c r="AK21991" s="267"/>
    </row>
    <row r="21992" spans="37:37">
      <c r="AK21992" s="267"/>
    </row>
    <row r="21993" spans="37:37">
      <c r="AK21993" s="267"/>
    </row>
    <row r="21994" spans="37:37">
      <c r="AK21994" s="267"/>
    </row>
    <row r="21995" spans="37:37">
      <c r="AK21995" s="267"/>
    </row>
    <row r="21996" spans="37:37">
      <c r="AK21996" s="267"/>
    </row>
    <row r="21997" spans="37:37">
      <c r="AK21997" s="267"/>
    </row>
    <row r="21998" spans="37:37">
      <c r="AK21998" s="267"/>
    </row>
    <row r="21999" spans="37:37">
      <c r="AK21999" s="267"/>
    </row>
    <row r="22000" spans="37:37">
      <c r="AK22000" s="267"/>
    </row>
    <row r="22001" spans="37:37">
      <c r="AK22001" s="267"/>
    </row>
    <row r="22002" spans="37:37">
      <c r="AK22002" s="267"/>
    </row>
    <row r="22003" spans="37:37">
      <c r="AK22003" s="267"/>
    </row>
    <row r="22004" spans="37:37">
      <c r="AK22004" s="267"/>
    </row>
    <row r="22005" spans="37:37">
      <c r="AK22005" s="267"/>
    </row>
    <row r="22006" spans="37:37">
      <c r="AK22006" s="267"/>
    </row>
    <row r="22007" spans="37:37">
      <c r="AK22007" s="267"/>
    </row>
    <row r="22008" spans="37:37">
      <c r="AK22008" s="267"/>
    </row>
    <row r="22009" spans="37:37">
      <c r="AK22009" s="267"/>
    </row>
    <row r="22010" spans="37:37">
      <c r="AK22010" s="267"/>
    </row>
    <row r="22011" spans="37:37">
      <c r="AK22011" s="267"/>
    </row>
    <row r="22012" spans="37:37">
      <c r="AK22012" s="267"/>
    </row>
    <row r="22013" spans="37:37">
      <c r="AK22013" s="267"/>
    </row>
    <row r="22014" spans="37:37">
      <c r="AK22014" s="267"/>
    </row>
    <row r="22015" spans="37:37">
      <c r="AK22015" s="267"/>
    </row>
    <row r="22016" spans="37:37">
      <c r="AK22016" s="267"/>
    </row>
    <row r="22017" spans="37:37">
      <c r="AK22017" s="267"/>
    </row>
    <row r="22018" spans="37:37">
      <c r="AK22018" s="267"/>
    </row>
    <row r="22019" spans="37:37">
      <c r="AK22019" s="267"/>
    </row>
    <row r="22020" spans="37:37">
      <c r="AK22020" s="267"/>
    </row>
    <row r="22021" spans="37:37">
      <c r="AK22021" s="267"/>
    </row>
    <row r="22022" spans="37:37">
      <c r="AK22022" s="267"/>
    </row>
    <row r="22023" spans="37:37">
      <c r="AK22023" s="267"/>
    </row>
    <row r="22024" spans="37:37">
      <c r="AK22024" s="267"/>
    </row>
    <row r="22025" spans="37:37">
      <c r="AK22025" s="267"/>
    </row>
    <row r="22026" spans="37:37">
      <c r="AK22026" s="267"/>
    </row>
    <row r="22027" spans="37:37">
      <c r="AK22027" s="267"/>
    </row>
    <row r="22028" spans="37:37">
      <c r="AK22028" s="267"/>
    </row>
    <row r="22029" spans="37:37">
      <c r="AK22029" s="267"/>
    </row>
    <row r="22030" spans="37:37">
      <c r="AK22030" s="267"/>
    </row>
    <row r="22031" spans="37:37">
      <c r="AK22031" s="267"/>
    </row>
    <row r="22032" spans="37:37">
      <c r="AK22032" s="267"/>
    </row>
    <row r="22033" spans="37:37">
      <c r="AK22033" s="267"/>
    </row>
    <row r="22034" spans="37:37">
      <c r="AK22034" s="267"/>
    </row>
    <row r="22035" spans="37:37">
      <c r="AK22035" s="267"/>
    </row>
    <row r="22036" spans="37:37">
      <c r="AK22036" s="267"/>
    </row>
    <row r="22037" spans="37:37">
      <c r="AK22037" s="267"/>
    </row>
    <row r="22038" spans="37:37">
      <c r="AK22038" s="267"/>
    </row>
    <row r="22039" spans="37:37">
      <c r="AK22039" s="267"/>
    </row>
    <row r="22040" spans="37:37">
      <c r="AK22040" s="267"/>
    </row>
    <row r="22041" spans="37:37">
      <c r="AK22041" s="267"/>
    </row>
    <row r="22042" spans="37:37">
      <c r="AK22042" s="267"/>
    </row>
    <row r="22043" spans="37:37">
      <c r="AK22043" s="267"/>
    </row>
    <row r="22044" spans="37:37">
      <c r="AK22044" s="267"/>
    </row>
    <row r="22045" spans="37:37">
      <c r="AK22045" s="267"/>
    </row>
    <row r="22046" spans="37:37">
      <c r="AK22046" s="267"/>
    </row>
    <row r="22047" spans="37:37">
      <c r="AK22047" s="267"/>
    </row>
    <row r="22048" spans="37:37">
      <c r="AK22048" s="267"/>
    </row>
    <row r="22049" spans="37:37">
      <c r="AK22049" s="267"/>
    </row>
    <row r="22050" spans="37:37">
      <c r="AK22050" s="267"/>
    </row>
    <row r="22051" spans="37:37">
      <c r="AK22051" s="267"/>
    </row>
    <row r="22052" spans="37:37">
      <c r="AK22052" s="267"/>
    </row>
    <row r="22053" spans="37:37">
      <c r="AK22053" s="267"/>
    </row>
    <row r="22054" spans="37:37">
      <c r="AK22054" s="267"/>
    </row>
    <row r="22055" spans="37:37">
      <c r="AK22055" s="267"/>
    </row>
    <row r="22056" spans="37:37">
      <c r="AK22056" s="267"/>
    </row>
    <row r="22057" spans="37:37">
      <c r="AK22057" s="267"/>
    </row>
    <row r="22058" spans="37:37">
      <c r="AK22058" s="267"/>
    </row>
    <row r="22059" spans="37:37">
      <c r="AK22059" s="267"/>
    </row>
    <row r="22060" spans="37:37">
      <c r="AK22060" s="267"/>
    </row>
    <row r="22061" spans="37:37">
      <c r="AK22061" s="267"/>
    </row>
    <row r="22062" spans="37:37">
      <c r="AK22062" s="267"/>
    </row>
    <row r="22063" spans="37:37">
      <c r="AK22063" s="267"/>
    </row>
    <row r="22064" spans="37:37">
      <c r="AK22064" s="267"/>
    </row>
    <row r="22065" spans="37:37">
      <c r="AK22065" s="267"/>
    </row>
    <row r="22066" spans="37:37">
      <c r="AK22066" s="267"/>
    </row>
    <row r="22067" spans="37:37">
      <c r="AK22067" s="267"/>
    </row>
    <row r="22068" spans="37:37">
      <c r="AK22068" s="267"/>
    </row>
    <row r="22069" spans="37:37">
      <c r="AK22069" s="267"/>
    </row>
    <row r="22070" spans="37:37">
      <c r="AK22070" s="267"/>
    </row>
    <row r="22071" spans="37:37">
      <c r="AK22071" s="267"/>
    </row>
    <row r="22072" spans="37:37">
      <c r="AK22072" s="267"/>
    </row>
    <row r="22073" spans="37:37">
      <c r="AK22073" s="267"/>
    </row>
    <row r="22074" spans="37:37">
      <c r="AK22074" s="267"/>
    </row>
    <row r="22075" spans="37:37">
      <c r="AK22075" s="267"/>
    </row>
    <row r="22076" spans="37:37">
      <c r="AK22076" s="267"/>
    </row>
    <row r="22077" spans="37:37">
      <c r="AK22077" s="267"/>
    </row>
    <row r="22078" spans="37:37">
      <c r="AK22078" s="267"/>
    </row>
    <row r="22079" spans="37:37">
      <c r="AK22079" s="267"/>
    </row>
    <row r="22080" spans="37:37">
      <c r="AK22080" s="267"/>
    </row>
    <row r="22081" spans="37:37">
      <c r="AK22081" s="267"/>
    </row>
    <row r="22082" spans="37:37">
      <c r="AK22082" s="267"/>
    </row>
    <row r="22083" spans="37:37">
      <c r="AK22083" s="267"/>
    </row>
    <row r="22084" spans="37:37">
      <c r="AK22084" s="267"/>
    </row>
    <row r="22085" spans="37:37">
      <c r="AK22085" s="267"/>
    </row>
    <row r="22086" spans="37:37">
      <c r="AK22086" s="267"/>
    </row>
    <row r="22087" spans="37:37">
      <c r="AK22087" s="267"/>
    </row>
    <row r="22088" spans="37:37">
      <c r="AK22088" s="267"/>
    </row>
    <row r="22089" spans="37:37">
      <c r="AK22089" s="267"/>
    </row>
    <row r="22090" spans="37:37">
      <c r="AK22090" s="267"/>
    </row>
    <row r="22091" spans="37:37">
      <c r="AK22091" s="267"/>
    </row>
    <row r="22092" spans="37:37">
      <c r="AK22092" s="267"/>
    </row>
    <row r="22093" spans="37:37">
      <c r="AK22093" s="267"/>
    </row>
    <row r="22094" spans="37:37">
      <c r="AK22094" s="267"/>
    </row>
    <row r="22095" spans="37:37">
      <c r="AK22095" s="267"/>
    </row>
    <row r="22096" spans="37:37">
      <c r="AK22096" s="267"/>
    </row>
    <row r="22097" spans="37:37">
      <c r="AK22097" s="267"/>
    </row>
    <row r="22098" spans="37:37">
      <c r="AK22098" s="267"/>
    </row>
    <row r="22099" spans="37:37">
      <c r="AK22099" s="267"/>
    </row>
    <row r="22100" spans="37:37">
      <c r="AK22100" s="267"/>
    </row>
    <row r="22101" spans="37:37">
      <c r="AK22101" s="267"/>
    </row>
    <row r="22102" spans="37:37">
      <c r="AK22102" s="267"/>
    </row>
    <row r="22103" spans="37:37">
      <c r="AK22103" s="267"/>
    </row>
    <row r="22104" spans="37:37">
      <c r="AK22104" s="267"/>
    </row>
    <row r="22105" spans="37:37">
      <c r="AK22105" s="267"/>
    </row>
    <row r="22106" spans="37:37">
      <c r="AK22106" s="267"/>
    </row>
    <row r="22107" spans="37:37">
      <c r="AK22107" s="267"/>
    </row>
    <row r="22108" spans="37:37">
      <c r="AK22108" s="267"/>
    </row>
    <row r="22109" spans="37:37">
      <c r="AK22109" s="267"/>
    </row>
    <row r="22110" spans="37:37">
      <c r="AK22110" s="267"/>
    </row>
    <row r="22111" spans="37:37">
      <c r="AK22111" s="267"/>
    </row>
    <row r="22112" spans="37:37">
      <c r="AK22112" s="267"/>
    </row>
    <row r="22113" spans="37:37">
      <c r="AK22113" s="267"/>
    </row>
    <row r="22114" spans="37:37">
      <c r="AK22114" s="267"/>
    </row>
    <row r="22115" spans="37:37">
      <c r="AK22115" s="267"/>
    </row>
    <row r="22116" spans="37:37">
      <c r="AK22116" s="267"/>
    </row>
    <row r="22117" spans="37:37">
      <c r="AK22117" s="267"/>
    </row>
    <row r="22118" spans="37:37">
      <c r="AK22118" s="267"/>
    </row>
    <row r="22119" spans="37:37">
      <c r="AK22119" s="267"/>
    </row>
    <row r="22120" spans="37:37">
      <c r="AK22120" s="267"/>
    </row>
    <row r="22121" spans="37:37">
      <c r="AK22121" s="267"/>
    </row>
    <row r="22122" spans="37:37">
      <c r="AK22122" s="267"/>
    </row>
    <row r="22123" spans="37:37">
      <c r="AK22123" s="267"/>
    </row>
    <row r="22124" spans="37:37">
      <c r="AK22124" s="267"/>
    </row>
    <row r="22125" spans="37:37">
      <c r="AK22125" s="267"/>
    </row>
    <row r="22126" spans="37:37">
      <c r="AK22126" s="267"/>
    </row>
    <row r="22127" spans="37:37">
      <c r="AK22127" s="267"/>
    </row>
    <row r="22128" spans="37:37">
      <c r="AK22128" s="267"/>
    </row>
    <row r="22129" spans="37:37">
      <c r="AK22129" s="267"/>
    </row>
    <row r="22130" spans="37:37">
      <c r="AK22130" s="267"/>
    </row>
    <row r="22131" spans="37:37">
      <c r="AK22131" s="267"/>
    </row>
    <row r="22132" spans="37:37">
      <c r="AK22132" s="267"/>
    </row>
    <row r="22133" spans="37:37">
      <c r="AK22133" s="267"/>
    </row>
    <row r="22134" spans="37:37">
      <c r="AK22134" s="267"/>
    </row>
    <row r="22135" spans="37:37">
      <c r="AK22135" s="267"/>
    </row>
    <row r="22136" spans="37:37">
      <c r="AK22136" s="267"/>
    </row>
    <row r="22137" spans="37:37">
      <c r="AK22137" s="267"/>
    </row>
    <row r="22138" spans="37:37">
      <c r="AK22138" s="267"/>
    </row>
    <row r="22139" spans="37:37">
      <c r="AK22139" s="267"/>
    </row>
    <row r="22140" spans="37:37">
      <c r="AK22140" s="267"/>
    </row>
    <row r="22141" spans="37:37">
      <c r="AK22141" s="267"/>
    </row>
    <row r="22142" spans="37:37">
      <c r="AK22142" s="267"/>
    </row>
    <row r="22143" spans="37:37">
      <c r="AK22143" s="267"/>
    </row>
    <row r="22144" spans="37:37">
      <c r="AK22144" s="267"/>
    </row>
    <row r="22145" spans="37:37">
      <c r="AK22145" s="267"/>
    </row>
    <row r="22146" spans="37:37">
      <c r="AK22146" s="267"/>
    </row>
    <row r="22147" spans="37:37">
      <c r="AK22147" s="267"/>
    </row>
    <row r="22148" spans="37:37">
      <c r="AK22148" s="267"/>
    </row>
    <row r="22149" spans="37:37">
      <c r="AK22149" s="267"/>
    </row>
    <row r="22150" spans="37:37">
      <c r="AK22150" s="267"/>
    </row>
    <row r="22151" spans="37:37">
      <c r="AK22151" s="267"/>
    </row>
    <row r="22152" spans="37:37">
      <c r="AK22152" s="267"/>
    </row>
    <row r="22153" spans="37:37">
      <c r="AK22153" s="267"/>
    </row>
    <row r="22154" spans="37:37">
      <c r="AK22154" s="267"/>
    </row>
    <row r="22155" spans="37:37">
      <c r="AK22155" s="267"/>
    </row>
    <row r="22156" spans="37:37">
      <c r="AK22156" s="267"/>
    </row>
    <row r="22157" spans="37:37">
      <c r="AK22157" s="267"/>
    </row>
    <row r="22158" spans="37:37">
      <c r="AK22158" s="267"/>
    </row>
    <row r="22159" spans="37:37">
      <c r="AK22159" s="267"/>
    </row>
    <row r="22160" spans="37:37">
      <c r="AK22160" s="267"/>
    </row>
    <row r="22161" spans="37:37">
      <c r="AK22161" s="267"/>
    </row>
    <row r="22162" spans="37:37">
      <c r="AK22162" s="267"/>
    </row>
    <row r="22163" spans="37:37">
      <c r="AK22163" s="267"/>
    </row>
    <row r="22164" spans="37:37">
      <c r="AK22164" s="267"/>
    </row>
    <row r="22165" spans="37:37">
      <c r="AK22165" s="267"/>
    </row>
    <row r="22166" spans="37:37">
      <c r="AK22166" s="267"/>
    </row>
    <row r="22167" spans="37:37">
      <c r="AK22167" s="267"/>
    </row>
    <row r="22168" spans="37:37">
      <c r="AK22168" s="267"/>
    </row>
    <row r="22169" spans="37:37">
      <c r="AK22169" s="267"/>
    </row>
    <row r="22170" spans="37:37">
      <c r="AK22170" s="267"/>
    </row>
    <row r="22171" spans="37:37">
      <c r="AK22171" s="267"/>
    </row>
    <row r="22172" spans="37:37">
      <c r="AK22172" s="267"/>
    </row>
    <row r="22173" spans="37:37">
      <c r="AK22173" s="267"/>
    </row>
    <row r="22174" spans="37:37">
      <c r="AK22174" s="267"/>
    </row>
    <row r="22175" spans="37:37">
      <c r="AK22175" s="267"/>
    </row>
    <row r="22176" spans="37:37">
      <c r="AK22176" s="267"/>
    </row>
    <row r="22177" spans="37:37">
      <c r="AK22177" s="267"/>
    </row>
    <row r="22178" spans="37:37">
      <c r="AK22178" s="267"/>
    </row>
    <row r="22179" spans="37:37">
      <c r="AK22179" s="267"/>
    </row>
    <row r="22180" spans="37:37">
      <c r="AK22180" s="267"/>
    </row>
    <row r="22181" spans="37:37">
      <c r="AK22181" s="267"/>
    </row>
    <row r="22182" spans="37:37">
      <c r="AK22182" s="267"/>
    </row>
    <row r="22183" spans="37:37">
      <c r="AK22183" s="267"/>
    </row>
    <row r="22184" spans="37:37">
      <c r="AK22184" s="267"/>
    </row>
    <row r="22185" spans="37:37">
      <c r="AK22185" s="267"/>
    </row>
    <row r="22186" spans="37:37">
      <c r="AK22186" s="267"/>
    </row>
    <row r="22187" spans="37:37">
      <c r="AK22187" s="267"/>
    </row>
    <row r="22188" spans="37:37">
      <c r="AK22188" s="267"/>
    </row>
    <row r="22189" spans="37:37">
      <c r="AK22189" s="267"/>
    </row>
    <row r="22190" spans="37:37">
      <c r="AK22190" s="267"/>
    </row>
    <row r="22191" spans="37:37">
      <c r="AK22191" s="267"/>
    </row>
    <row r="22192" spans="37:37">
      <c r="AK22192" s="267"/>
    </row>
    <row r="22193" spans="37:37">
      <c r="AK22193" s="267"/>
    </row>
    <row r="22194" spans="37:37">
      <c r="AK22194" s="267"/>
    </row>
    <row r="22195" spans="37:37">
      <c r="AK22195" s="267"/>
    </row>
    <row r="22196" spans="37:37">
      <c r="AK22196" s="267"/>
    </row>
    <row r="22197" spans="37:37">
      <c r="AK22197" s="267"/>
    </row>
    <row r="22198" spans="37:37">
      <c r="AK22198" s="267"/>
    </row>
    <row r="22199" spans="37:37">
      <c r="AK22199" s="267"/>
    </row>
    <row r="22200" spans="37:37">
      <c r="AK22200" s="267"/>
    </row>
    <row r="22201" spans="37:37">
      <c r="AK22201" s="267"/>
    </row>
    <row r="22202" spans="37:37">
      <c r="AK22202" s="267"/>
    </row>
    <row r="22203" spans="37:37">
      <c r="AK22203" s="267"/>
    </row>
    <row r="22204" spans="37:37">
      <c r="AK22204" s="267"/>
    </row>
    <row r="22205" spans="37:37">
      <c r="AK22205" s="267"/>
    </row>
    <row r="22206" spans="37:37">
      <c r="AK22206" s="267"/>
    </row>
    <row r="22207" spans="37:37">
      <c r="AK22207" s="267"/>
    </row>
    <row r="22208" spans="37:37">
      <c r="AK22208" s="267"/>
    </row>
    <row r="22209" spans="37:37">
      <c r="AK22209" s="267"/>
    </row>
    <row r="22210" spans="37:37">
      <c r="AK22210" s="267"/>
    </row>
    <row r="22211" spans="37:37">
      <c r="AK22211" s="267"/>
    </row>
    <row r="22212" spans="37:37">
      <c r="AK22212" s="267"/>
    </row>
    <row r="22213" spans="37:37">
      <c r="AK22213" s="267"/>
    </row>
    <row r="22214" spans="37:37">
      <c r="AK22214" s="267"/>
    </row>
    <row r="22215" spans="37:37">
      <c r="AK22215" s="267"/>
    </row>
    <row r="22216" spans="37:37">
      <c r="AK22216" s="267"/>
    </row>
    <row r="22217" spans="37:37">
      <c r="AK22217" s="267"/>
    </row>
    <row r="22218" spans="37:37">
      <c r="AK22218" s="267"/>
    </row>
    <row r="22219" spans="37:37">
      <c r="AK22219" s="267"/>
    </row>
    <row r="22220" spans="37:37">
      <c r="AK22220" s="267"/>
    </row>
    <row r="22221" spans="37:37">
      <c r="AK22221" s="267"/>
    </row>
    <row r="22222" spans="37:37">
      <c r="AK22222" s="267"/>
    </row>
    <row r="22223" spans="37:37">
      <c r="AK22223" s="267"/>
    </row>
    <row r="22224" spans="37:37">
      <c r="AK22224" s="267"/>
    </row>
    <row r="22225" spans="37:37">
      <c r="AK22225" s="267"/>
    </row>
    <row r="22226" spans="37:37">
      <c r="AK22226" s="267"/>
    </row>
    <row r="22227" spans="37:37">
      <c r="AK22227" s="267"/>
    </row>
    <row r="22228" spans="37:37">
      <c r="AK22228" s="267"/>
    </row>
    <row r="22229" spans="37:37">
      <c r="AK22229" s="267"/>
    </row>
    <row r="22230" spans="37:37">
      <c r="AK22230" s="267"/>
    </row>
    <row r="22231" spans="37:37">
      <c r="AK22231" s="267"/>
    </row>
    <row r="22232" spans="37:37">
      <c r="AK22232" s="267"/>
    </row>
    <row r="22233" spans="37:37">
      <c r="AK22233" s="267"/>
    </row>
    <row r="22234" spans="37:37">
      <c r="AK22234" s="267"/>
    </row>
    <row r="22235" spans="37:37">
      <c r="AK22235" s="267"/>
    </row>
    <row r="22236" spans="37:37">
      <c r="AK22236" s="267"/>
    </row>
    <row r="22237" spans="37:37">
      <c r="AK22237" s="267"/>
    </row>
    <row r="22238" spans="37:37">
      <c r="AK22238" s="267"/>
    </row>
    <row r="22239" spans="37:37">
      <c r="AK22239" s="267"/>
    </row>
    <row r="22240" spans="37:37">
      <c r="AK22240" s="267"/>
    </row>
    <row r="22241" spans="37:37">
      <c r="AK22241" s="267"/>
    </row>
    <row r="22242" spans="37:37">
      <c r="AK22242" s="267"/>
    </row>
    <row r="22243" spans="37:37">
      <c r="AK22243" s="267"/>
    </row>
    <row r="22244" spans="37:37">
      <c r="AK22244" s="267"/>
    </row>
    <row r="22245" spans="37:37">
      <c r="AK22245" s="267"/>
    </row>
    <row r="22246" spans="37:37">
      <c r="AK22246" s="267"/>
    </row>
    <row r="22247" spans="37:37">
      <c r="AK22247" s="267"/>
    </row>
    <row r="22248" spans="37:37">
      <c r="AK22248" s="267"/>
    </row>
    <row r="22249" spans="37:37">
      <c r="AK22249" s="267"/>
    </row>
    <row r="22250" spans="37:37">
      <c r="AK22250" s="267"/>
    </row>
    <row r="22251" spans="37:37">
      <c r="AK22251" s="267"/>
    </row>
    <row r="22252" spans="37:37">
      <c r="AK22252" s="267"/>
    </row>
    <row r="22253" spans="37:37">
      <c r="AK22253" s="267"/>
    </row>
    <row r="22254" spans="37:37">
      <c r="AK22254" s="267"/>
    </row>
    <row r="22255" spans="37:37">
      <c r="AK22255" s="267"/>
    </row>
    <row r="22256" spans="37:37">
      <c r="AK22256" s="267"/>
    </row>
    <row r="22257" spans="37:37">
      <c r="AK22257" s="267"/>
    </row>
    <row r="22258" spans="37:37">
      <c r="AK22258" s="267"/>
    </row>
    <row r="22259" spans="37:37">
      <c r="AK22259" s="267"/>
    </row>
    <row r="22260" spans="37:37">
      <c r="AK22260" s="267"/>
    </row>
    <row r="22261" spans="37:37">
      <c r="AK22261" s="267"/>
    </row>
    <row r="22262" spans="37:37">
      <c r="AK22262" s="267"/>
    </row>
    <row r="22263" spans="37:37">
      <c r="AK22263" s="267"/>
    </row>
    <row r="22264" spans="37:37">
      <c r="AK22264" s="267"/>
    </row>
    <row r="22265" spans="37:37">
      <c r="AK22265" s="267"/>
    </row>
    <row r="22266" spans="37:37">
      <c r="AK22266" s="267"/>
    </row>
    <row r="22267" spans="37:37">
      <c r="AK22267" s="267"/>
    </row>
    <row r="22268" spans="37:37">
      <c r="AK22268" s="267"/>
    </row>
    <row r="22269" spans="37:37">
      <c r="AK22269" s="267"/>
    </row>
    <row r="22270" spans="37:37">
      <c r="AK22270" s="267"/>
    </row>
    <row r="22271" spans="37:37">
      <c r="AK22271" s="267"/>
    </row>
    <row r="22272" spans="37:37">
      <c r="AK22272" s="267"/>
    </row>
    <row r="22273" spans="37:37">
      <c r="AK22273" s="267"/>
    </row>
    <row r="22274" spans="37:37">
      <c r="AK22274" s="267"/>
    </row>
    <row r="22275" spans="37:37">
      <c r="AK22275" s="267"/>
    </row>
    <row r="22276" spans="37:37">
      <c r="AK22276" s="267"/>
    </row>
    <row r="22277" spans="37:37">
      <c r="AK22277" s="267"/>
    </row>
    <row r="22278" spans="37:37">
      <c r="AK22278" s="267"/>
    </row>
    <row r="22279" spans="37:37">
      <c r="AK22279" s="267"/>
    </row>
    <row r="22280" spans="37:37">
      <c r="AK22280" s="267"/>
    </row>
    <row r="22281" spans="37:37">
      <c r="AK22281" s="267"/>
    </row>
    <row r="22282" spans="37:37">
      <c r="AK22282" s="267"/>
    </row>
    <row r="22283" spans="37:37">
      <c r="AK22283" s="267"/>
    </row>
    <row r="22284" spans="37:37">
      <c r="AK22284" s="267"/>
    </row>
    <row r="22285" spans="37:37">
      <c r="AK22285" s="267"/>
    </row>
    <row r="22286" spans="37:37">
      <c r="AK22286" s="267"/>
    </row>
    <row r="22287" spans="37:37">
      <c r="AK22287" s="267"/>
    </row>
    <row r="22288" spans="37:37">
      <c r="AK22288" s="267"/>
    </row>
    <row r="22289" spans="37:37">
      <c r="AK22289" s="267"/>
    </row>
    <row r="22290" spans="37:37">
      <c r="AK22290" s="267"/>
    </row>
    <row r="22291" spans="37:37">
      <c r="AK22291" s="267"/>
    </row>
    <row r="22292" spans="37:37">
      <c r="AK22292" s="267"/>
    </row>
    <row r="22293" spans="37:37">
      <c r="AK22293" s="267"/>
    </row>
    <row r="22294" spans="37:37">
      <c r="AK22294" s="267"/>
    </row>
    <row r="22295" spans="37:37">
      <c r="AK22295" s="267"/>
    </row>
    <row r="22296" spans="37:37">
      <c r="AK22296" s="267"/>
    </row>
    <row r="22297" spans="37:37">
      <c r="AK22297" s="267"/>
    </row>
    <row r="22298" spans="37:37">
      <c r="AK22298" s="267"/>
    </row>
    <row r="22299" spans="37:37">
      <c r="AK22299" s="267"/>
    </row>
    <row r="22300" spans="37:37">
      <c r="AK22300" s="267"/>
    </row>
    <row r="22301" spans="37:37">
      <c r="AK22301" s="267"/>
    </row>
    <row r="22302" spans="37:37">
      <c r="AK22302" s="267"/>
    </row>
    <row r="22303" spans="37:37">
      <c r="AK22303" s="267"/>
    </row>
    <row r="22304" spans="37:37">
      <c r="AK22304" s="267"/>
    </row>
    <row r="22305" spans="37:37">
      <c r="AK22305" s="267"/>
    </row>
    <row r="22306" spans="37:37">
      <c r="AK22306" s="267"/>
    </row>
    <row r="22307" spans="37:37">
      <c r="AK22307" s="267"/>
    </row>
    <row r="22308" spans="37:37">
      <c r="AK22308" s="267"/>
    </row>
    <row r="22309" spans="37:37">
      <c r="AK22309" s="267"/>
    </row>
    <row r="22310" spans="37:37">
      <c r="AK22310" s="267"/>
    </row>
    <row r="22311" spans="37:37">
      <c r="AK22311" s="267"/>
    </row>
    <row r="22312" spans="37:37">
      <c r="AK22312" s="267"/>
    </row>
    <row r="22313" spans="37:37">
      <c r="AK22313" s="267"/>
    </row>
    <row r="22314" spans="37:37">
      <c r="AK22314" s="267"/>
    </row>
    <row r="22315" spans="37:37">
      <c r="AK22315" s="267"/>
    </row>
    <row r="22316" spans="37:37">
      <c r="AK22316" s="267"/>
    </row>
    <row r="22317" spans="37:37">
      <c r="AK22317" s="267"/>
    </row>
    <row r="22318" spans="37:37">
      <c r="AK22318" s="267"/>
    </row>
    <row r="22319" spans="37:37">
      <c r="AK22319" s="267"/>
    </row>
    <row r="22320" spans="37:37">
      <c r="AK22320" s="267"/>
    </row>
    <row r="22321" spans="37:37">
      <c r="AK22321" s="267"/>
    </row>
    <row r="22322" spans="37:37">
      <c r="AK22322" s="267"/>
    </row>
    <row r="22323" spans="37:37">
      <c r="AK22323" s="267"/>
    </row>
    <row r="22324" spans="37:37">
      <c r="AK22324" s="267"/>
    </row>
    <row r="22325" spans="37:37">
      <c r="AK22325" s="267"/>
    </row>
    <row r="22326" spans="37:37">
      <c r="AK22326" s="267"/>
    </row>
    <row r="22327" spans="37:37">
      <c r="AK22327" s="267"/>
    </row>
    <row r="22328" spans="37:37">
      <c r="AK22328" s="267"/>
    </row>
    <row r="22329" spans="37:37">
      <c r="AK22329" s="267"/>
    </row>
    <row r="22330" spans="37:37">
      <c r="AK22330" s="267"/>
    </row>
    <row r="22331" spans="37:37">
      <c r="AK22331" s="267"/>
    </row>
    <row r="22332" spans="37:37">
      <c r="AK22332" s="267"/>
    </row>
    <row r="22333" spans="37:37">
      <c r="AK22333" s="267"/>
    </row>
    <row r="22334" spans="37:37">
      <c r="AK22334" s="267"/>
    </row>
    <row r="22335" spans="37:37">
      <c r="AK22335" s="267"/>
    </row>
    <row r="22336" spans="37:37">
      <c r="AK22336" s="267"/>
    </row>
    <row r="22337" spans="37:37">
      <c r="AK22337" s="267"/>
    </row>
    <row r="22338" spans="37:37">
      <c r="AK22338" s="267"/>
    </row>
    <row r="22339" spans="37:37">
      <c r="AK22339" s="267"/>
    </row>
    <row r="22340" spans="37:37">
      <c r="AK22340" s="267"/>
    </row>
    <row r="22341" spans="37:37">
      <c r="AK22341" s="267"/>
    </row>
    <row r="22342" spans="37:37">
      <c r="AK22342" s="267"/>
    </row>
    <row r="22343" spans="37:37">
      <c r="AK22343" s="267"/>
    </row>
    <row r="22344" spans="37:37">
      <c r="AK22344" s="267"/>
    </row>
    <row r="22345" spans="37:37">
      <c r="AK22345" s="267"/>
    </row>
    <row r="22346" spans="37:37">
      <c r="AK22346" s="267"/>
    </row>
    <row r="22347" spans="37:37">
      <c r="AK22347" s="267"/>
    </row>
    <row r="22348" spans="37:37">
      <c r="AK22348" s="267"/>
    </row>
    <row r="22349" spans="37:37">
      <c r="AK22349" s="267"/>
    </row>
    <row r="22350" spans="37:37">
      <c r="AK22350" s="267"/>
    </row>
    <row r="22351" spans="37:37">
      <c r="AK22351" s="267"/>
    </row>
    <row r="22352" spans="37:37">
      <c r="AK22352" s="267"/>
    </row>
    <row r="22353" spans="37:37">
      <c r="AK22353" s="267"/>
    </row>
    <row r="22354" spans="37:37">
      <c r="AK22354" s="267"/>
    </row>
    <row r="22355" spans="37:37">
      <c r="AK22355" s="267"/>
    </row>
    <row r="22356" spans="37:37">
      <c r="AK22356" s="267"/>
    </row>
    <row r="22357" spans="37:37">
      <c r="AK22357" s="267"/>
    </row>
    <row r="22358" spans="37:37">
      <c r="AK22358" s="267"/>
    </row>
    <row r="22359" spans="37:37">
      <c r="AK22359" s="267"/>
    </row>
    <row r="22360" spans="37:37">
      <c r="AK22360" s="267"/>
    </row>
    <row r="22361" spans="37:37">
      <c r="AK22361" s="267"/>
    </row>
    <row r="22362" spans="37:37">
      <c r="AK22362" s="267"/>
    </row>
    <row r="22363" spans="37:37">
      <c r="AK22363" s="267"/>
    </row>
    <row r="22364" spans="37:37">
      <c r="AK22364" s="267"/>
    </row>
    <row r="22365" spans="37:37">
      <c r="AK22365" s="267"/>
    </row>
    <row r="22366" spans="37:37">
      <c r="AK22366" s="267"/>
    </row>
    <row r="22367" spans="37:37">
      <c r="AK22367" s="267"/>
    </row>
    <row r="22368" spans="37:37">
      <c r="AK22368" s="267"/>
    </row>
    <row r="22369" spans="37:37">
      <c r="AK22369" s="267"/>
    </row>
    <row r="22370" spans="37:37">
      <c r="AK22370" s="267"/>
    </row>
    <row r="22371" spans="37:37">
      <c r="AK22371" s="267"/>
    </row>
    <row r="22372" spans="37:37">
      <c r="AK22372" s="267"/>
    </row>
    <row r="22373" spans="37:37">
      <c r="AK22373" s="267"/>
    </row>
    <row r="22374" spans="37:37">
      <c r="AK22374" s="267"/>
    </row>
    <row r="22375" spans="37:37">
      <c r="AK22375" s="267"/>
    </row>
    <row r="22376" spans="37:37">
      <c r="AK22376" s="267"/>
    </row>
    <row r="22377" spans="37:37">
      <c r="AK22377" s="267"/>
    </row>
    <row r="22378" spans="37:37">
      <c r="AK22378" s="267"/>
    </row>
    <row r="22379" spans="37:37">
      <c r="AK22379" s="267"/>
    </row>
    <row r="22380" spans="37:37">
      <c r="AK22380" s="267"/>
    </row>
    <row r="22381" spans="37:37">
      <c r="AK22381" s="267"/>
    </row>
    <row r="22382" spans="37:37">
      <c r="AK22382" s="267"/>
    </row>
    <row r="22383" spans="37:37">
      <c r="AK22383" s="267"/>
    </row>
    <row r="22384" spans="37:37">
      <c r="AK22384" s="267"/>
    </row>
    <row r="22385" spans="37:37">
      <c r="AK22385" s="267"/>
    </row>
    <row r="22386" spans="37:37">
      <c r="AK22386" s="267"/>
    </row>
    <row r="22387" spans="37:37">
      <c r="AK22387" s="267"/>
    </row>
    <row r="22388" spans="37:37">
      <c r="AK22388" s="267"/>
    </row>
    <row r="22389" spans="37:37">
      <c r="AK22389" s="267"/>
    </row>
    <row r="22390" spans="37:37">
      <c r="AK22390" s="267"/>
    </row>
    <row r="22391" spans="37:37">
      <c r="AK22391" s="267"/>
    </row>
    <row r="22392" spans="37:37">
      <c r="AK22392" s="267"/>
    </row>
    <row r="22393" spans="37:37">
      <c r="AK22393" s="267"/>
    </row>
    <row r="22394" spans="37:37">
      <c r="AK22394" s="267"/>
    </row>
    <row r="22395" spans="37:37">
      <c r="AK22395" s="267"/>
    </row>
    <row r="22396" spans="37:37">
      <c r="AK22396" s="267"/>
    </row>
    <row r="22397" spans="37:37">
      <c r="AK22397" s="267"/>
    </row>
    <row r="22398" spans="37:37">
      <c r="AK22398" s="267"/>
    </row>
    <row r="22399" spans="37:37">
      <c r="AK22399" s="267"/>
    </row>
    <row r="22400" spans="37:37">
      <c r="AK22400" s="267"/>
    </row>
    <row r="22401" spans="37:37">
      <c r="AK22401" s="267"/>
    </row>
    <row r="22402" spans="37:37">
      <c r="AK22402" s="267"/>
    </row>
    <row r="22403" spans="37:37">
      <c r="AK22403" s="267"/>
    </row>
    <row r="22404" spans="37:37">
      <c r="AK22404" s="267"/>
    </row>
    <row r="22405" spans="37:37">
      <c r="AK22405" s="267"/>
    </row>
    <row r="22406" spans="37:37">
      <c r="AK22406" s="267"/>
    </row>
    <row r="22407" spans="37:37">
      <c r="AK22407" s="267"/>
    </row>
    <row r="22408" spans="37:37">
      <c r="AK22408" s="267"/>
    </row>
    <row r="22409" spans="37:37">
      <c r="AK22409" s="267"/>
    </row>
    <row r="22410" spans="37:37">
      <c r="AK22410" s="267"/>
    </row>
    <row r="22411" spans="37:37">
      <c r="AK22411" s="267"/>
    </row>
    <row r="22412" spans="37:37">
      <c r="AK22412" s="267"/>
    </row>
    <row r="22413" spans="37:37">
      <c r="AK22413" s="267"/>
    </row>
    <row r="22414" spans="37:37">
      <c r="AK22414" s="267"/>
    </row>
    <row r="22415" spans="37:37">
      <c r="AK22415" s="267"/>
    </row>
    <row r="22416" spans="37:37">
      <c r="AK22416" s="267"/>
    </row>
    <row r="22417" spans="37:37">
      <c r="AK22417" s="267"/>
    </row>
    <row r="22418" spans="37:37">
      <c r="AK22418" s="267"/>
    </row>
    <row r="22419" spans="37:37">
      <c r="AK22419" s="267"/>
    </row>
    <row r="22420" spans="37:37">
      <c r="AK22420" s="267"/>
    </row>
    <row r="22421" spans="37:37">
      <c r="AK22421" s="267"/>
    </row>
    <row r="22422" spans="37:37">
      <c r="AK22422" s="267"/>
    </row>
    <row r="22423" spans="37:37">
      <c r="AK22423" s="267"/>
    </row>
    <row r="22424" spans="37:37">
      <c r="AK22424" s="267"/>
    </row>
    <row r="22425" spans="37:37">
      <c r="AK22425" s="267"/>
    </row>
    <row r="22426" spans="37:37">
      <c r="AK22426" s="267"/>
    </row>
    <row r="22427" spans="37:37">
      <c r="AK22427" s="267"/>
    </row>
    <row r="22428" spans="37:37">
      <c r="AK22428" s="267"/>
    </row>
    <row r="22429" spans="37:37">
      <c r="AK22429" s="267"/>
    </row>
    <row r="22430" spans="37:37">
      <c r="AK22430" s="267"/>
    </row>
    <row r="22431" spans="37:37">
      <c r="AK22431" s="267"/>
    </row>
    <row r="22432" spans="37:37">
      <c r="AK22432" s="267"/>
    </row>
    <row r="22433" spans="37:37">
      <c r="AK22433" s="267"/>
    </row>
    <row r="22434" spans="37:37">
      <c r="AK22434" s="267"/>
    </row>
    <row r="22435" spans="37:37">
      <c r="AK22435" s="267"/>
    </row>
    <row r="22436" spans="37:37">
      <c r="AK22436" s="267"/>
    </row>
    <row r="22437" spans="37:37">
      <c r="AK22437" s="267"/>
    </row>
    <row r="22438" spans="37:37">
      <c r="AK22438" s="267"/>
    </row>
    <row r="22439" spans="37:37">
      <c r="AK22439" s="267"/>
    </row>
    <row r="22440" spans="37:37">
      <c r="AK22440" s="267"/>
    </row>
    <row r="22441" spans="37:37">
      <c r="AK22441" s="267"/>
    </row>
    <row r="22442" spans="37:37">
      <c r="AK22442" s="267"/>
    </row>
    <row r="22443" spans="37:37">
      <c r="AK22443" s="267"/>
    </row>
    <row r="22444" spans="37:37">
      <c r="AK22444" s="267"/>
    </row>
    <row r="22445" spans="37:37">
      <c r="AK22445" s="267"/>
    </row>
    <row r="22446" spans="37:37">
      <c r="AK22446" s="267"/>
    </row>
    <row r="22447" spans="37:37">
      <c r="AK22447" s="267"/>
    </row>
    <row r="22448" spans="37:37">
      <c r="AK22448" s="267"/>
    </row>
    <row r="22449" spans="37:37">
      <c r="AK22449" s="267"/>
    </row>
    <row r="22450" spans="37:37">
      <c r="AK22450" s="267"/>
    </row>
    <row r="22451" spans="37:37">
      <c r="AK22451" s="267"/>
    </row>
    <row r="22452" spans="37:37">
      <c r="AK22452" s="267"/>
    </row>
    <row r="22453" spans="37:37">
      <c r="AK22453" s="267"/>
    </row>
    <row r="22454" spans="37:37">
      <c r="AK22454" s="267"/>
    </row>
    <row r="22455" spans="37:37">
      <c r="AK22455" s="267"/>
    </row>
    <row r="22456" spans="37:37">
      <c r="AK22456" s="267"/>
    </row>
    <row r="22457" spans="37:37">
      <c r="AK22457" s="267"/>
    </row>
    <row r="22458" spans="37:37">
      <c r="AK22458" s="267"/>
    </row>
    <row r="22459" spans="37:37">
      <c r="AK22459" s="267"/>
    </row>
    <row r="22460" spans="37:37">
      <c r="AK22460" s="267"/>
    </row>
    <row r="22461" spans="37:37">
      <c r="AK22461" s="267"/>
    </row>
    <row r="22462" spans="37:37">
      <c r="AK22462" s="267"/>
    </row>
    <row r="22463" spans="37:37">
      <c r="AK22463" s="267"/>
    </row>
    <row r="22464" spans="37:37">
      <c r="AK22464" s="267"/>
    </row>
    <row r="22465" spans="37:37">
      <c r="AK22465" s="267"/>
    </row>
    <row r="22466" spans="37:37">
      <c r="AK22466" s="267"/>
    </row>
    <row r="22467" spans="37:37">
      <c r="AK22467" s="267"/>
    </row>
    <row r="22468" spans="37:37">
      <c r="AK22468" s="267"/>
    </row>
    <row r="22469" spans="37:37">
      <c r="AK22469" s="267"/>
    </row>
    <row r="22470" spans="37:37">
      <c r="AK22470" s="267"/>
    </row>
    <row r="22471" spans="37:37">
      <c r="AK22471" s="267"/>
    </row>
    <row r="22472" spans="37:37">
      <c r="AK22472" s="267"/>
    </row>
    <row r="22473" spans="37:37">
      <c r="AK22473" s="267"/>
    </row>
    <row r="22474" spans="37:37">
      <c r="AK22474" s="267"/>
    </row>
    <row r="22475" spans="37:37">
      <c r="AK22475" s="267"/>
    </row>
    <row r="22476" spans="37:37">
      <c r="AK22476" s="267"/>
    </row>
    <row r="22477" spans="37:37">
      <c r="AK22477" s="267"/>
    </row>
    <row r="22478" spans="37:37">
      <c r="AK22478" s="267"/>
    </row>
    <row r="22479" spans="37:37">
      <c r="AK22479" s="267"/>
    </row>
    <row r="22480" spans="37:37">
      <c r="AK22480" s="267"/>
    </row>
    <row r="22481" spans="37:37">
      <c r="AK22481" s="267"/>
    </row>
    <row r="22482" spans="37:37">
      <c r="AK22482" s="267"/>
    </row>
    <row r="22483" spans="37:37">
      <c r="AK22483" s="267"/>
    </row>
    <row r="22484" spans="37:37">
      <c r="AK22484" s="267"/>
    </row>
    <row r="22485" spans="37:37">
      <c r="AK22485" s="267"/>
    </row>
    <row r="22486" spans="37:37">
      <c r="AK22486" s="267"/>
    </row>
    <row r="22487" spans="37:37">
      <c r="AK22487" s="267"/>
    </row>
    <row r="22488" spans="37:37">
      <c r="AK22488" s="267"/>
    </row>
    <row r="22489" spans="37:37">
      <c r="AK22489" s="267"/>
    </row>
    <row r="22490" spans="37:37">
      <c r="AK22490" s="267"/>
    </row>
    <row r="22491" spans="37:37">
      <c r="AK22491" s="267"/>
    </row>
    <row r="22492" spans="37:37">
      <c r="AK22492" s="267"/>
    </row>
    <row r="22493" spans="37:37">
      <c r="AK22493" s="267"/>
    </row>
    <row r="22494" spans="37:37">
      <c r="AK22494" s="267"/>
    </row>
    <row r="22495" spans="37:37">
      <c r="AK22495" s="267"/>
    </row>
    <row r="22496" spans="37:37">
      <c r="AK22496" s="267"/>
    </row>
    <row r="22497" spans="37:37">
      <c r="AK22497" s="267"/>
    </row>
    <row r="22498" spans="37:37">
      <c r="AK22498" s="267"/>
    </row>
    <row r="22499" spans="37:37">
      <c r="AK22499" s="267"/>
    </row>
    <row r="22500" spans="37:37">
      <c r="AK22500" s="267"/>
    </row>
    <row r="22501" spans="37:37">
      <c r="AK22501" s="267"/>
    </row>
    <row r="22502" spans="37:37">
      <c r="AK22502" s="267"/>
    </row>
    <row r="22503" spans="37:37">
      <c r="AK22503" s="267"/>
    </row>
    <row r="22504" spans="37:37">
      <c r="AK22504" s="267"/>
    </row>
    <row r="22505" spans="37:37">
      <c r="AK22505" s="267"/>
    </row>
    <row r="22506" spans="37:37">
      <c r="AK22506" s="267"/>
    </row>
    <row r="22507" spans="37:37">
      <c r="AK22507" s="267"/>
    </row>
    <row r="22508" spans="37:37">
      <c r="AK22508" s="267"/>
    </row>
    <row r="22509" spans="37:37">
      <c r="AK22509" s="267"/>
    </row>
    <row r="22510" spans="37:37">
      <c r="AK22510" s="267"/>
    </row>
    <row r="22511" spans="37:37">
      <c r="AK22511" s="267"/>
    </row>
    <row r="22512" spans="37:37">
      <c r="AK22512" s="267"/>
    </row>
    <row r="22513" spans="37:37">
      <c r="AK22513" s="267"/>
    </row>
    <row r="22514" spans="37:37">
      <c r="AK22514" s="267"/>
    </row>
    <row r="22515" spans="37:37">
      <c r="AK22515" s="267"/>
    </row>
    <row r="22516" spans="37:37">
      <c r="AK22516" s="267"/>
    </row>
    <row r="22517" spans="37:37">
      <c r="AK22517" s="267"/>
    </row>
    <row r="22518" spans="37:37">
      <c r="AK22518" s="267"/>
    </row>
    <row r="22519" spans="37:37">
      <c r="AK22519" s="267"/>
    </row>
    <row r="22520" spans="37:37">
      <c r="AK22520" s="267"/>
    </row>
    <row r="22521" spans="37:37">
      <c r="AK22521" s="267"/>
    </row>
    <row r="22522" spans="37:37">
      <c r="AK22522" s="267"/>
    </row>
    <row r="22523" spans="37:37">
      <c r="AK22523" s="267"/>
    </row>
    <row r="22524" spans="37:37">
      <c r="AK22524" s="267"/>
    </row>
    <row r="22525" spans="37:37">
      <c r="AK22525" s="267"/>
    </row>
    <row r="22526" spans="37:37">
      <c r="AK22526" s="267"/>
    </row>
    <row r="22527" spans="37:37">
      <c r="AK22527" s="267"/>
    </row>
    <row r="22528" spans="37:37">
      <c r="AK22528" s="267"/>
    </row>
    <row r="22529" spans="37:37">
      <c r="AK22529" s="267"/>
    </row>
    <row r="22530" spans="37:37">
      <c r="AK22530" s="267"/>
    </row>
    <row r="22531" spans="37:37">
      <c r="AK22531" s="267"/>
    </row>
    <row r="22532" spans="37:37">
      <c r="AK22532" s="267"/>
    </row>
    <row r="22533" spans="37:37">
      <c r="AK22533" s="267"/>
    </row>
    <row r="22534" spans="37:37">
      <c r="AK22534" s="267"/>
    </row>
    <row r="22535" spans="37:37">
      <c r="AK22535" s="267"/>
    </row>
    <row r="22536" spans="37:37">
      <c r="AK22536" s="267"/>
    </row>
    <row r="22537" spans="37:37">
      <c r="AK22537" s="267"/>
    </row>
    <row r="22538" spans="37:37">
      <c r="AK22538" s="267"/>
    </row>
    <row r="22539" spans="37:37">
      <c r="AK22539" s="267"/>
    </row>
    <row r="22540" spans="37:37">
      <c r="AK22540" s="267"/>
    </row>
    <row r="22541" spans="37:37">
      <c r="AK22541" s="267"/>
    </row>
    <row r="22542" spans="37:37">
      <c r="AK22542" s="267"/>
    </row>
    <row r="22543" spans="37:37">
      <c r="AK22543" s="267"/>
    </row>
    <row r="22544" spans="37:37">
      <c r="AK22544" s="267"/>
    </row>
    <row r="22545" spans="37:37">
      <c r="AK22545" s="267"/>
    </row>
    <row r="22546" spans="37:37">
      <c r="AK22546" s="267"/>
    </row>
    <row r="22547" spans="37:37">
      <c r="AK22547" s="267"/>
    </row>
    <row r="22548" spans="37:37">
      <c r="AK22548" s="267"/>
    </row>
    <row r="22549" spans="37:37">
      <c r="AK22549" s="267"/>
    </row>
    <row r="22550" spans="37:37">
      <c r="AK22550" s="267"/>
    </row>
    <row r="22551" spans="37:37">
      <c r="AK22551" s="267"/>
    </row>
    <row r="22552" spans="37:37">
      <c r="AK22552" s="267"/>
    </row>
    <row r="22553" spans="37:37">
      <c r="AK22553" s="267"/>
    </row>
    <row r="22554" spans="37:37">
      <c r="AK22554" s="267"/>
    </row>
    <row r="22555" spans="37:37">
      <c r="AK22555" s="267"/>
    </row>
    <row r="22556" spans="37:37">
      <c r="AK22556" s="267"/>
    </row>
    <row r="22557" spans="37:37">
      <c r="AK22557" s="267"/>
    </row>
    <row r="22558" spans="37:37">
      <c r="AK22558" s="267"/>
    </row>
    <row r="22559" spans="37:37">
      <c r="AK22559" s="267"/>
    </row>
    <row r="22560" spans="37:37">
      <c r="AK22560" s="267"/>
    </row>
    <row r="22561" spans="37:37">
      <c r="AK22561" s="267"/>
    </row>
    <row r="22562" spans="37:37">
      <c r="AK22562" s="267"/>
    </row>
    <row r="22563" spans="37:37">
      <c r="AK22563" s="267"/>
    </row>
    <row r="22564" spans="37:37">
      <c r="AK22564" s="267"/>
    </row>
    <row r="22565" spans="37:37">
      <c r="AK22565" s="267"/>
    </row>
    <row r="22566" spans="37:37">
      <c r="AK22566" s="267"/>
    </row>
    <row r="22567" spans="37:37">
      <c r="AK22567" s="267"/>
    </row>
    <row r="22568" spans="37:37">
      <c r="AK22568" s="267"/>
    </row>
    <row r="22569" spans="37:37">
      <c r="AK22569" s="267"/>
    </row>
    <row r="22570" spans="37:37">
      <c r="AK22570" s="267"/>
    </row>
    <row r="22571" spans="37:37">
      <c r="AK22571" s="267"/>
    </row>
    <row r="22572" spans="37:37">
      <c r="AK22572" s="267"/>
    </row>
    <row r="22573" spans="37:37">
      <c r="AK22573" s="267"/>
    </row>
    <row r="22574" spans="37:37">
      <c r="AK22574" s="267"/>
    </row>
    <row r="22575" spans="37:37">
      <c r="AK22575" s="267"/>
    </row>
    <row r="22576" spans="37:37">
      <c r="AK22576" s="267"/>
    </row>
    <row r="22577" spans="37:37">
      <c r="AK22577" s="267"/>
    </row>
    <row r="22578" spans="37:37">
      <c r="AK22578" s="267"/>
    </row>
    <row r="22579" spans="37:37">
      <c r="AK22579" s="267"/>
    </row>
    <row r="22580" spans="37:37">
      <c r="AK22580" s="267"/>
    </row>
    <row r="22581" spans="37:37">
      <c r="AK22581" s="267"/>
    </row>
    <row r="22582" spans="37:37">
      <c r="AK22582" s="267"/>
    </row>
    <row r="22583" spans="37:37">
      <c r="AK22583" s="267"/>
    </row>
    <row r="22584" spans="37:37">
      <c r="AK22584" s="267"/>
    </row>
    <row r="22585" spans="37:37">
      <c r="AK22585" s="267"/>
    </row>
    <row r="22586" spans="37:37">
      <c r="AK22586" s="267"/>
    </row>
    <row r="22587" spans="37:37">
      <c r="AK22587" s="267"/>
    </row>
    <row r="22588" spans="37:37">
      <c r="AK22588" s="267"/>
    </row>
    <row r="22589" spans="37:37">
      <c r="AK22589" s="267"/>
    </row>
    <row r="22590" spans="37:37">
      <c r="AK22590" s="267"/>
    </row>
    <row r="22591" spans="37:37">
      <c r="AK22591" s="267"/>
    </row>
    <row r="22592" spans="37:37">
      <c r="AK22592" s="267"/>
    </row>
    <row r="22593" spans="37:37">
      <c r="AK22593" s="267"/>
    </row>
    <row r="22594" spans="37:37">
      <c r="AK22594" s="267"/>
    </row>
    <row r="22595" spans="37:37">
      <c r="AK22595" s="267"/>
    </row>
    <row r="22596" spans="37:37">
      <c r="AK22596" s="267"/>
    </row>
    <row r="22597" spans="37:37">
      <c r="AK22597" s="267"/>
    </row>
    <row r="22598" spans="37:37">
      <c r="AK22598" s="267"/>
    </row>
    <row r="22599" spans="37:37">
      <c r="AK22599" s="267"/>
    </row>
    <row r="22600" spans="37:37">
      <c r="AK22600" s="267"/>
    </row>
    <row r="22601" spans="37:37">
      <c r="AK22601" s="267"/>
    </row>
    <row r="22602" spans="37:37">
      <c r="AK22602" s="267"/>
    </row>
    <row r="22603" spans="37:37">
      <c r="AK22603" s="267"/>
    </row>
    <row r="22604" spans="37:37">
      <c r="AK22604" s="267"/>
    </row>
    <row r="22605" spans="37:37">
      <c r="AK22605" s="267"/>
    </row>
    <row r="22606" spans="37:37">
      <c r="AK22606" s="267"/>
    </row>
    <row r="22607" spans="37:37">
      <c r="AK22607" s="267"/>
    </row>
    <row r="22608" spans="37:37">
      <c r="AK22608" s="267"/>
    </row>
    <row r="22609" spans="37:37">
      <c r="AK22609" s="267"/>
    </row>
    <row r="22610" spans="37:37">
      <c r="AK22610" s="267"/>
    </row>
    <row r="22611" spans="37:37">
      <c r="AK22611" s="267"/>
    </row>
    <row r="22612" spans="37:37">
      <c r="AK22612" s="267"/>
    </row>
    <row r="22613" spans="37:37">
      <c r="AK22613" s="267"/>
    </row>
    <row r="22614" spans="37:37">
      <c r="AK22614" s="267"/>
    </row>
    <row r="22615" spans="37:37">
      <c r="AK22615" s="267"/>
    </row>
    <row r="22616" spans="37:37">
      <c r="AK22616" s="267"/>
    </row>
    <row r="22617" spans="37:37">
      <c r="AK22617" s="267"/>
    </row>
    <row r="22618" spans="37:37">
      <c r="AK22618" s="267"/>
    </row>
    <row r="22619" spans="37:37">
      <c r="AK22619" s="267"/>
    </row>
    <row r="22620" spans="37:37">
      <c r="AK22620" s="267"/>
    </row>
    <row r="22621" spans="37:37">
      <c r="AK22621" s="267"/>
    </row>
    <row r="22622" spans="37:37">
      <c r="AK22622" s="267"/>
    </row>
    <row r="22623" spans="37:37">
      <c r="AK22623" s="267"/>
    </row>
    <row r="22624" spans="37:37">
      <c r="AK22624" s="267"/>
    </row>
    <row r="22625" spans="37:37">
      <c r="AK22625" s="267"/>
    </row>
    <row r="22626" spans="37:37">
      <c r="AK22626" s="267"/>
    </row>
    <row r="22627" spans="37:37">
      <c r="AK22627" s="267"/>
    </row>
    <row r="22628" spans="37:37">
      <c r="AK22628" s="267"/>
    </row>
    <row r="22629" spans="37:37">
      <c r="AK22629" s="267"/>
    </row>
    <row r="22630" spans="37:37">
      <c r="AK22630" s="267"/>
    </row>
    <row r="22631" spans="37:37">
      <c r="AK22631" s="267"/>
    </row>
    <row r="22632" spans="37:37">
      <c r="AK22632" s="267"/>
    </row>
    <row r="22633" spans="37:37">
      <c r="AK22633" s="267"/>
    </row>
    <row r="22634" spans="37:37">
      <c r="AK22634" s="267"/>
    </row>
    <row r="22635" spans="37:37">
      <c r="AK22635" s="267"/>
    </row>
    <row r="22636" spans="37:37">
      <c r="AK22636" s="267"/>
    </row>
    <row r="22637" spans="37:37">
      <c r="AK22637" s="267"/>
    </row>
    <row r="22638" spans="37:37">
      <c r="AK22638" s="267"/>
    </row>
    <row r="22639" spans="37:37">
      <c r="AK22639" s="267"/>
    </row>
    <row r="22640" spans="37:37">
      <c r="AK22640" s="267"/>
    </row>
    <row r="22641" spans="37:37">
      <c r="AK22641" s="267"/>
    </row>
    <row r="22642" spans="37:37">
      <c r="AK22642" s="267"/>
    </row>
    <row r="22643" spans="37:37">
      <c r="AK22643" s="267"/>
    </row>
    <row r="22644" spans="37:37">
      <c r="AK22644" s="267"/>
    </row>
    <row r="22645" spans="37:37">
      <c r="AK22645" s="267"/>
    </row>
    <row r="22646" spans="37:37">
      <c r="AK22646" s="267"/>
    </row>
    <row r="22647" spans="37:37">
      <c r="AK22647" s="267"/>
    </row>
    <row r="22648" spans="37:37">
      <c r="AK22648" s="267"/>
    </row>
    <row r="22649" spans="37:37">
      <c r="AK22649" s="267"/>
    </row>
    <row r="22650" spans="37:37">
      <c r="AK22650" s="267"/>
    </row>
    <row r="22651" spans="37:37">
      <c r="AK22651" s="267"/>
    </row>
    <row r="22652" spans="37:37">
      <c r="AK22652" s="267"/>
    </row>
    <row r="22653" spans="37:37">
      <c r="AK22653" s="267"/>
    </row>
    <row r="22654" spans="37:37">
      <c r="AK22654" s="267"/>
    </row>
    <row r="22655" spans="37:37">
      <c r="AK22655" s="267"/>
    </row>
    <row r="22656" spans="37:37">
      <c r="AK22656" s="267"/>
    </row>
    <row r="22657" spans="37:37">
      <c r="AK22657" s="267"/>
    </row>
    <row r="22658" spans="37:37">
      <c r="AK22658" s="267"/>
    </row>
    <row r="22659" spans="37:37">
      <c r="AK22659" s="267"/>
    </row>
    <row r="22660" spans="37:37">
      <c r="AK22660" s="267"/>
    </row>
    <row r="22661" spans="37:37">
      <c r="AK22661" s="267"/>
    </row>
    <row r="22662" spans="37:37">
      <c r="AK22662" s="267"/>
    </row>
    <row r="22663" spans="37:37">
      <c r="AK22663" s="267"/>
    </row>
    <row r="22664" spans="37:37">
      <c r="AK22664" s="267"/>
    </row>
    <row r="22665" spans="37:37">
      <c r="AK22665" s="267"/>
    </row>
    <row r="22666" spans="37:37">
      <c r="AK22666" s="267"/>
    </row>
    <row r="22667" spans="37:37">
      <c r="AK22667" s="267"/>
    </row>
    <row r="22668" spans="37:37">
      <c r="AK22668" s="267"/>
    </row>
    <row r="22669" spans="37:37">
      <c r="AK22669" s="267"/>
    </row>
    <row r="22670" spans="37:37">
      <c r="AK22670" s="267"/>
    </row>
    <row r="22671" spans="37:37">
      <c r="AK22671" s="267"/>
    </row>
    <row r="22672" spans="37:37">
      <c r="AK22672" s="267"/>
    </row>
    <row r="22673" spans="37:37">
      <c r="AK22673" s="267"/>
    </row>
    <row r="22674" spans="37:37">
      <c r="AK22674" s="267"/>
    </row>
    <row r="22675" spans="37:37">
      <c r="AK22675" s="267"/>
    </row>
    <row r="22676" spans="37:37">
      <c r="AK22676" s="267"/>
    </row>
    <row r="22677" spans="37:37">
      <c r="AK22677" s="267"/>
    </row>
    <row r="22678" spans="37:37">
      <c r="AK22678" s="267"/>
    </row>
    <row r="22679" spans="37:37">
      <c r="AK22679" s="267"/>
    </row>
    <row r="22680" spans="37:37">
      <c r="AK22680" s="267"/>
    </row>
    <row r="22681" spans="37:37">
      <c r="AK22681" s="267"/>
    </row>
    <row r="22682" spans="37:37">
      <c r="AK22682" s="267"/>
    </row>
    <row r="22683" spans="37:37">
      <c r="AK22683" s="267"/>
    </row>
    <row r="22684" spans="37:37">
      <c r="AK22684" s="267"/>
    </row>
    <row r="22685" spans="37:37">
      <c r="AK22685" s="267"/>
    </row>
    <row r="22686" spans="37:37">
      <c r="AK22686" s="267"/>
    </row>
    <row r="22687" spans="37:37">
      <c r="AK22687" s="267"/>
    </row>
    <row r="22688" spans="37:37">
      <c r="AK22688" s="267"/>
    </row>
    <row r="22689" spans="37:37">
      <c r="AK22689" s="267"/>
    </row>
    <row r="22690" spans="37:37">
      <c r="AK22690" s="267"/>
    </row>
    <row r="22691" spans="37:37">
      <c r="AK22691" s="267"/>
    </row>
    <row r="22692" spans="37:37">
      <c r="AK22692" s="267"/>
    </row>
    <row r="22693" spans="37:37">
      <c r="AK22693" s="267"/>
    </row>
    <row r="22694" spans="37:37">
      <c r="AK22694" s="267"/>
    </row>
    <row r="22695" spans="37:37">
      <c r="AK22695" s="267"/>
    </row>
    <row r="22696" spans="37:37">
      <c r="AK22696" s="267"/>
    </row>
    <row r="22697" spans="37:37">
      <c r="AK22697" s="267"/>
    </row>
    <row r="22698" spans="37:37">
      <c r="AK22698" s="267"/>
    </row>
    <row r="22699" spans="37:37">
      <c r="AK22699" s="267"/>
    </row>
    <row r="22700" spans="37:37">
      <c r="AK22700" s="267"/>
    </row>
    <row r="22701" spans="37:37">
      <c r="AK22701" s="267"/>
    </row>
    <row r="22702" spans="37:37">
      <c r="AK22702" s="267"/>
    </row>
    <row r="22703" spans="37:37">
      <c r="AK22703" s="267"/>
    </row>
    <row r="22704" spans="37:37">
      <c r="AK22704" s="267"/>
    </row>
    <row r="22705" spans="37:37">
      <c r="AK22705" s="267"/>
    </row>
    <row r="22706" spans="37:37">
      <c r="AK22706" s="267"/>
    </row>
    <row r="22707" spans="37:37">
      <c r="AK22707" s="267"/>
    </row>
    <row r="22708" spans="37:37">
      <c r="AK22708" s="267"/>
    </row>
    <row r="22709" spans="37:37">
      <c r="AK22709" s="267"/>
    </row>
    <row r="22710" spans="37:37">
      <c r="AK22710" s="267"/>
    </row>
    <row r="22711" spans="37:37">
      <c r="AK22711" s="267"/>
    </row>
    <row r="22712" spans="37:37">
      <c r="AK22712" s="267"/>
    </row>
    <row r="22713" spans="37:37">
      <c r="AK22713" s="267"/>
    </row>
    <row r="22714" spans="37:37">
      <c r="AK22714" s="267"/>
    </row>
    <row r="22715" spans="37:37">
      <c r="AK22715" s="267"/>
    </row>
    <row r="22716" spans="37:37">
      <c r="AK22716" s="267"/>
    </row>
    <row r="22717" spans="37:37">
      <c r="AK22717" s="267"/>
    </row>
    <row r="22718" spans="37:37">
      <c r="AK22718" s="267"/>
    </row>
    <row r="22719" spans="37:37">
      <c r="AK22719" s="267"/>
    </row>
    <row r="22720" spans="37:37">
      <c r="AK22720" s="267"/>
    </row>
    <row r="22721" spans="37:37">
      <c r="AK22721" s="267"/>
    </row>
    <row r="22722" spans="37:37">
      <c r="AK22722" s="267"/>
    </row>
    <row r="22723" spans="37:37">
      <c r="AK22723" s="267"/>
    </row>
    <row r="22724" spans="37:37">
      <c r="AK22724" s="267"/>
    </row>
    <row r="22725" spans="37:37">
      <c r="AK22725" s="267"/>
    </row>
    <row r="22726" spans="37:37">
      <c r="AK22726" s="267"/>
    </row>
    <row r="22727" spans="37:37">
      <c r="AK22727" s="267"/>
    </row>
    <row r="22728" spans="37:37">
      <c r="AK22728" s="267"/>
    </row>
    <row r="22729" spans="37:37">
      <c r="AK22729" s="267"/>
    </row>
    <row r="22730" spans="37:37">
      <c r="AK22730" s="267"/>
    </row>
    <row r="22731" spans="37:37">
      <c r="AK22731" s="267"/>
    </row>
    <row r="22732" spans="37:37">
      <c r="AK22732" s="267"/>
    </row>
    <row r="22733" spans="37:37">
      <c r="AK22733" s="267"/>
    </row>
    <row r="22734" spans="37:37">
      <c r="AK22734" s="267"/>
    </row>
    <row r="22735" spans="37:37">
      <c r="AK22735" s="267"/>
    </row>
    <row r="22736" spans="37:37">
      <c r="AK22736" s="267"/>
    </row>
    <row r="22737" spans="37:37">
      <c r="AK22737" s="267"/>
    </row>
    <row r="22738" spans="37:37">
      <c r="AK22738" s="267"/>
    </row>
    <row r="22739" spans="37:37">
      <c r="AK22739" s="267"/>
    </row>
    <row r="22740" spans="37:37">
      <c r="AK22740" s="267"/>
    </row>
    <row r="22741" spans="37:37">
      <c r="AK22741" s="267"/>
    </row>
    <row r="22742" spans="37:37">
      <c r="AK22742" s="267"/>
    </row>
    <row r="22743" spans="37:37">
      <c r="AK22743" s="267"/>
    </row>
    <row r="22744" spans="37:37">
      <c r="AK22744" s="267"/>
    </row>
    <row r="22745" spans="37:37">
      <c r="AK22745" s="267"/>
    </row>
    <row r="22746" spans="37:37">
      <c r="AK22746" s="267"/>
    </row>
    <row r="22747" spans="37:37">
      <c r="AK22747" s="267"/>
    </row>
    <row r="22748" spans="37:37">
      <c r="AK22748" s="267"/>
    </row>
    <row r="22749" spans="37:37">
      <c r="AK22749" s="267"/>
    </row>
    <row r="22750" spans="37:37">
      <c r="AK22750" s="267"/>
    </row>
    <row r="22751" spans="37:37">
      <c r="AK22751" s="267"/>
    </row>
    <row r="22752" spans="37:37">
      <c r="AK22752" s="267"/>
    </row>
    <row r="22753" spans="37:37">
      <c r="AK22753" s="267"/>
    </row>
    <row r="22754" spans="37:37">
      <c r="AK22754" s="267"/>
    </row>
    <row r="22755" spans="37:37">
      <c r="AK22755" s="267"/>
    </row>
    <row r="22756" spans="37:37">
      <c r="AK22756" s="267"/>
    </row>
    <row r="22757" spans="37:37">
      <c r="AK22757" s="267"/>
    </row>
    <row r="22758" spans="37:37">
      <c r="AK22758" s="267"/>
    </row>
    <row r="22759" spans="37:37">
      <c r="AK22759" s="267"/>
    </row>
    <row r="22760" spans="37:37">
      <c r="AK22760" s="267"/>
    </row>
    <row r="22761" spans="37:37">
      <c r="AK22761" s="267"/>
    </row>
    <row r="22762" spans="37:37">
      <c r="AK22762" s="267"/>
    </row>
    <row r="22763" spans="37:37">
      <c r="AK22763" s="267"/>
    </row>
    <row r="22764" spans="37:37">
      <c r="AK22764" s="267"/>
    </row>
    <row r="22765" spans="37:37">
      <c r="AK22765" s="267"/>
    </row>
    <row r="22766" spans="37:37">
      <c r="AK22766" s="267"/>
    </row>
    <row r="22767" spans="37:37">
      <c r="AK22767" s="267"/>
    </row>
    <row r="22768" spans="37:37">
      <c r="AK22768" s="267"/>
    </row>
    <row r="22769" spans="37:37">
      <c r="AK22769" s="267"/>
    </row>
    <row r="22770" spans="37:37">
      <c r="AK22770" s="267"/>
    </row>
    <row r="22771" spans="37:37">
      <c r="AK22771" s="267"/>
    </row>
    <row r="22772" spans="37:37">
      <c r="AK22772" s="267"/>
    </row>
    <row r="22773" spans="37:37">
      <c r="AK22773" s="267"/>
    </row>
    <row r="22774" spans="37:37">
      <c r="AK22774" s="267"/>
    </row>
    <row r="22775" spans="37:37">
      <c r="AK22775" s="267"/>
    </row>
    <row r="22776" spans="37:37">
      <c r="AK22776" s="267"/>
    </row>
    <row r="22777" spans="37:37">
      <c r="AK22777" s="267"/>
    </row>
    <row r="22778" spans="37:37">
      <c r="AK22778" s="267"/>
    </row>
    <row r="22779" spans="37:37">
      <c r="AK22779" s="267"/>
    </row>
    <row r="22780" spans="37:37">
      <c r="AK22780" s="267"/>
    </row>
    <row r="22781" spans="37:37">
      <c r="AK22781" s="267"/>
    </row>
    <row r="22782" spans="37:37">
      <c r="AK22782" s="267"/>
    </row>
    <row r="22783" spans="37:37">
      <c r="AK22783" s="267"/>
    </row>
    <row r="22784" spans="37:37">
      <c r="AK22784" s="267"/>
    </row>
    <row r="22785" spans="37:37">
      <c r="AK22785" s="267"/>
    </row>
    <row r="22786" spans="37:37">
      <c r="AK22786" s="267"/>
    </row>
    <row r="22787" spans="37:37">
      <c r="AK22787" s="267"/>
    </row>
    <row r="22788" spans="37:37">
      <c r="AK22788" s="267"/>
    </row>
    <row r="22789" spans="37:37">
      <c r="AK22789" s="267"/>
    </row>
    <row r="22790" spans="37:37">
      <c r="AK22790" s="267"/>
    </row>
    <row r="22791" spans="37:37">
      <c r="AK22791" s="267"/>
    </row>
    <row r="22792" spans="37:37">
      <c r="AK22792" s="267"/>
    </row>
    <row r="22793" spans="37:37">
      <c r="AK22793" s="267"/>
    </row>
    <row r="22794" spans="37:37">
      <c r="AK22794" s="267"/>
    </row>
    <row r="22795" spans="37:37">
      <c r="AK22795" s="267"/>
    </row>
    <row r="22796" spans="37:37">
      <c r="AK22796" s="267"/>
    </row>
    <row r="22797" spans="37:37">
      <c r="AK22797" s="267"/>
    </row>
    <row r="22798" spans="37:37">
      <c r="AK22798" s="267"/>
    </row>
    <row r="22799" spans="37:37">
      <c r="AK22799" s="267"/>
    </row>
    <row r="22800" spans="37:37">
      <c r="AK22800" s="267"/>
    </row>
    <row r="22801" spans="37:37">
      <c r="AK22801" s="267"/>
    </row>
    <row r="22802" spans="37:37">
      <c r="AK22802" s="267"/>
    </row>
    <row r="22803" spans="37:37">
      <c r="AK22803" s="267"/>
    </row>
    <row r="22804" spans="37:37">
      <c r="AK22804" s="267"/>
    </row>
    <row r="22805" spans="37:37">
      <c r="AK22805" s="267"/>
    </row>
    <row r="22806" spans="37:37">
      <c r="AK22806" s="267"/>
    </row>
    <row r="22807" spans="37:37">
      <c r="AK22807" s="267"/>
    </row>
    <row r="22808" spans="37:37">
      <c r="AK22808" s="267"/>
    </row>
    <row r="22809" spans="37:37">
      <c r="AK22809" s="267"/>
    </row>
    <row r="22810" spans="37:37">
      <c r="AK22810" s="267"/>
    </row>
    <row r="22811" spans="37:37">
      <c r="AK22811" s="267"/>
    </row>
    <row r="22812" spans="37:37">
      <c r="AK22812" s="267"/>
    </row>
    <row r="22813" spans="37:37">
      <c r="AK22813" s="267"/>
    </row>
    <row r="22814" spans="37:37">
      <c r="AK22814" s="267"/>
    </row>
    <row r="22815" spans="37:37">
      <c r="AK22815" s="267"/>
    </row>
    <row r="22816" spans="37:37">
      <c r="AK22816" s="267"/>
    </row>
    <row r="22817" spans="37:37">
      <c r="AK22817" s="267"/>
    </row>
    <row r="22818" spans="37:37">
      <c r="AK22818" s="267"/>
    </row>
    <row r="22819" spans="37:37">
      <c r="AK22819" s="267"/>
    </row>
    <row r="22820" spans="37:37">
      <c r="AK22820" s="267"/>
    </row>
    <row r="22821" spans="37:37">
      <c r="AK22821" s="267"/>
    </row>
    <row r="22822" spans="37:37">
      <c r="AK22822" s="267"/>
    </row>
    <row r="22823" spans="37:37">
      <c r="AK22823" s="267"/>
    </row>
    <row r="22824" spans="37:37">
      <c r="AK22824" s="267"/>
    </row>
    <row r="22825" spans="37:37">
      <c r="AK22825" s="267"/>
    </row>
    <row r="22826" spans="37:37">
      <c r="AK22826" s="267"/>
    </row>
    <row r="22827" spans="37:37">
      <c r="AK22827" s="267"/>
    </row>
    <row r="22828" spans="37:37">
      <c r="AK22828" s="267"/>
    </row>
    <row r="22829" spans="37:37">
      <c r="AK22829" s="267"/>
    </row>
    <row r="22830" spans="37:37">
      <c r="AK22830" s="267"/>
    </row>
    <row r="22831" spans="37:37">
      <c r="AK22831" s="267"/>
    </row>
    <row r="22832" spans="37:37">
      <c r="AK22832" s="267"/>
    </row>
    <row r="22833" spans="37:37">
      <c r="AK22833" s="267"/>
    </row>
    <row r="22834" spans="37:37">
      <c r="AK22834" s="267"/>
    </row>
    <row r="22835" spans="37:37">
      <c r="AK22835" s="267"/>
    </row>
    <row r="22836" spans="37:37">
      <c r="AK22836" s="267"/>
    </row>
    <row r="22837" spans="37:37">
      <c r="AK22837" s="267"/>
    </row>
    <row r="22838" spans="37:37">
      <c r="AK22838" s="267"/>
    </row>
    <row r="22839" spans="37:37">
      <c r="AK22839" s="267"/>
    </row>
    <row r="22840" spans="37:37">
      <c r="AK22840" s="267"/>
    </row>
    <row r="22841" spans="37:37">
      <c r="AK22841" s="267"/>
    </row>
    <row r="22842" spans="37:37">
      <c r="AK22842" s="267"/>
    </row>
    <row r="22843" spans="37:37">
      <c r="AK22843" s="267"/>
    </row>
    <row r="22844" spans="37:37">
      <c r="AK22844" s="267"/>
    </row>
    <row r="22845" spans="37:37">
      <c r="AK22845" s="267"/>
    </row>
    <row r="22846" spans="37:37">
      <c r="AK22846" s="267"/>
    </row>
    <row r="22847" spans="37:37">
      <c r="AK22847" s="267"/>
    </row>
    <row r="22848" spans="37:37">
      <c r="AK22848" s="267"/>
    </row>
    <row r="22849" spans="37:37">
      <c r="AK22849" s="267"/>
    </row>
    <row r="22850" spans="37:37">
      <c r="AK22850" s="267"/>
    </row>
    <row r="22851" spans="37:37">
      <c r="AK22851" s="267"/>
    </row>
    <row r="22852" spans="37:37">
      <c r="AK22852" s="267"/>
    </row>
    <row r="22853" spans="37:37">
      <c r="AK22853" s="267"/>
    </row>
    <row r="22854" spans="37:37">
      <c r="AK22854" s="267"/>
    </row>
    <row r="22855" spans="37:37">
      <c r="AK22855" s="267"/>
    </row>
    <row r="22856" spans="37:37">
      <c r="AK22856" s="267"/>
    </row>
    <row r="22857" spans="37:37">
      <c r="AK22857" s="267"/>
    </row>
    <row r="22858" spans="37:37">
      <c r="AK22858" s="267"/>
    </row>
    <row r="22859" spans="37:37">
      <c r="AK22859" s="267"/>
    </row>
    <row r="22860" spans="37:37">
      <c r="AK22860" s="267"/>
    </row>
    <row r="22861" spans="37:37">
      <c r="AK22861" s="267"/>
    </row>
    <row r="22862" spans="37:37">
      <c r="AK22862" s="267"/>
    </row>
    <row r="22863" spans="37:37">
      <c r="AK22863" s="267"/>
    </row>
    <row r="22864" spans="37:37">
      <c r="AK22864" s="267"/>
    </row>
    <row r="22865" spans="37:37">
      <c r="AK22865" s="267"/>
    </row>
    <row r="22866" spans="37:37">
      <c r="AK22866" s="267"/>
    </row>
    <row r="22867" spans="37:37">
      <c r="AK22867" s="267"/>
    </row>
    <row r="22868" spans="37:37">
      <c r="AK22868" s="267"/>
    </row>
    <row r="22869" spans="37:37">
      <c r="AK22869" s="267"/>
    </row>
    <row r="22870" spans="37:37">
      <c r="AK22870" s="267"/>
    </row>
    <row r="22871" spans="37:37">
      <c r="AK22871" s="267"/>
    </row>
    <row r="22872" spans="37:37">
      <c r="AK22872" s="267"/>
    </row>
    <row r="22873" spans="37:37">
      <c r="AK22873" s="267"/>
    </row>
    <row r="22874" spans="37:37">
      <c r="AK22874" s="267"/>
    </row>
    <row r="22875" spans="37:37">
      <c r="AK22875" s="267"/>
    </row>
    <row r="22876" spans="37:37">
      <c r="AK22876" s="267"/>
    </row>
    <row r="22877" spans="37:37">
      <c r="AK22877" s="267"/>
    </row>
    <row r="22878" spans="37:37">
      <c r="AK22878" s="267"/>
    </row>
    <row r="22879" spans="37:37">
      <c r="AK22879" s="267"/>
    </row>
    <row r="22880" spans="37:37">
      <c r="AK22880" s="267"/>
    </row>
    <row r="22881" spans="37:37">
      <c r="AK22881" s="267"/>
    </row>
    <row r="22882" spans="37:37">
      <c r="AK22882" s="267"/>
    </row>
    <row r="22883" spans="37:37">
      <c r="AK22883" s="267"/>
    </row>
    <row r="22884" spans="37:37">
      <c r="AK22884" s="267"/>
    </row>
    <row r="22885" spans="37:37">
      <c r="AK22885" s="267"/>
    </row>
    <row r="22886" spans="37:37">
      <c r="AK22886" s="267"/>
    </row>
    <row r="22887" spans="37:37">
      <c r="AK22887" s="267"/>
    </row>
    <row r="22888" spans="37:37">
      <c r="AK22888" s="267"/>
    </row>
    <row r="22889" spans="37:37">
      <c r="AK22889" s="267"/>
    </row>
    <row r="22890" spans="37:37">
      <c r="AK22890" s="267"/>
    </row>
    <row r="22891" spans="37:37">
      <c r="AK22891" s="267"/>
    </row>
    <row r="22892" spans="37:37">
      <c r="AK22892" s="267"/>
    </row>
    <row r="22893" spans="37:37">
      <c r="AK22893" s="267"/>
    </row>
    <row r="22894" spans="37:37">
      <c r="AK22894" s="267"/>
    </row>
    <row r="22895" spans="37:37">
      <c r="AK22895" s="267"/>
    </row>
    <row r="22896" spans="37:37">
      <c r="AK22896" s="267"/>
    </row>
    <row r="22897" spans="37:37">
      <c r="AK22897" s="267"/>
    </row>
    <row r="22898" spans="37:37">
      <c r="AK22898" s="267"/>
    </row>
    <row r="22899" spans="37:37">
      <c r="AK22899" s="267"/>
    </row>
    <row r="22900" spans="37:37">
      <c r="AK22900" s="267"/>
    </row>
    <row r="22901" spans="37:37">
      <c r="AK22901" s="267"/>
    </row>
    <row r="22902" spans="37:37">
      <c r="AK22902" s="267"/>
    </row>
    <row r="22903" spans="37:37">
      <c r="AK22903" s="267"/>
    </row>
    <row r="22904" spans="37:37">
      <c r="AK22904" s="267"/>
    </row>
    <row r="22905" spans="37:37">
      <c r="AK22905" s="267"/>
    </row>
    <row r="22906" spans="37:37">
      <c r="AK22906" s="267"/>
    </row>
    <row r="22907" spans="37:37">
      <c r="AK22907" s="267"/>
    </row>
    <row r="22908" spans="37:37">
      <c r="AK22908" s="267"/>
    </row>
    <row r="22909" spans="37:37">
      <c r="AK22909" s="267"/>
    </row>
    <row r="22910" spans="37:37">
      <c r="AK22910" s="267"/>
    </row>
    <row r="22911" spans="37:37">
      <c r="AK22911" s="267"/>
    </row>
    <row r="22912" spans="37:37">
      <c r="AK22912" s="267"/>
    </row>
    <row r="22913" spans="37:37">
      <c r="AK22913" s="267"/>
    </row>
    <row r="22914" spans="37:37">
      <c r="AK22914" s="267"/>
    </row>
    <row r="22915" spans="37:37">
      <c r="AK22915" s="267"/>
    </row>
    <row r="22916" spans="37:37">
      <c r="AK22916" s="267"/>
    </row>
    <row r="22917" spans="37:37">
      <c r="AK22917" s="267"/>
    </row>
    <row r="22918" spans="37:37">
      <c r="AK22918" s="267"/>
    </row>
    <row r="22919" spans="37:37">
      <c r="AK22919" s="267"/>
    </row>
    <row r="22920" spans="37:37">
      <c r="AK22920" s="267"/>
    </row>
    <row r="22921" spans="37:37">
      <c r="AK22921" s="267"/>
    </row>
    <row r="22922" spans="37:37">
      <c r="AK22922" s="267"/>
    </row>
    <row r="22923" spans="37:37">
      <c r="AK22923" s="267"/>
    </row>
    <row r="22924" spans="37:37">
      <c r="AK22924" s="267"/>
    </row>
    <row r="22925" spans="37:37">
      <c r="AK22925" s="267"/>
    </row>
    <row r="22926" spans="37:37">
      <c r="AK22926" s="267"/>
    </row>
    <row r="22927" spans="37:37">
      <c r="AK22927" s="267"/>
    </row>
    <row r="22928" spans="37:37">
      <c r="AK22928" s="267"/>
    </row>
    <row r="22929" spans="37:37">
      <c r="AK22929" s="267"/>
    </row>
    <row r="22930" spans="37:37">
      <c r="AK22930" s="267"/>
    </row>
    <row r="22931" spans="37:37">
      <c r="AK22931" s="267"/>
    </row>
    <row r="22932" spans="37:37">
      <c r="AK22932" s="267"/>
    </row>
    <row r="22933" spans="37:37">
      <c r="AK22933" s="267"/>
    </row>
    <row r="22934" spans="37:37">
      <c r="AK22934" s="267"/>
    </row>
    <row r="22935" spans="37:37">
      <c r="AK22935" s="267"/>
    </row>
    <row r="22936" spans="37:37">
      <c r="AK22936" s="267"/>
    </row>
    <row r="22937" spans="37:37">
      <c r="AK22937" s="267"/>
    </row>
    <row r="22938" spans="37:37">
      <c r="AK22938" s="267"/>
    </row>
    <row r="22939" spans="37:37">
      <c r="AK22939" s="267"/>
    </row>
    <row r="22940" spans="37:37">
      <c r="AK22940" s="267"/>
    </row>
    <row r="22941" spans="37:37">
      <c r="AK22941" s="267"/>
    </row>
    <row r="22942" spans="37:37">
      <c r="AK22942" s="267"/>
    </row>
    <row r="22943" spans="37:37">
      <c r="AK22943" s="267"/>
    </row>
    <row r="22944" spans="37:37">
      <c r="AK22944" s="267"/>
    </row>
    <row r="22945" spans="37:37">
      <c r="AK22945" s="267"/>
    </row>
    <row r="22946" spans="37:37">
      <c r="AK22946" s="267"/>
    </row>
    <row r="22947" spans="37:37">
      <c r="AK22947" s="267"/>
    </row>
    <row r="22948" spans="37:37">
      <c r="AK22948" s="267"/>
    </row>
    <row r="22949" spans="37:37">
      <c r="AK22949" s="267"/>
    </row>
    <row r="22950" spans="37:37">
      <c r="AK22950" s="267"/>
    </row>
    <row r="22951" spans="37:37">
      <c r="AK22951" s="267"/>
    </row>
    <row r="22952" spans="37:37">
      <c r="AK22952" s="267"/>
    </row>
    <row r="22953" spans="37:37">
      <c r="AK22953" s="267"/>
    </row>
    <row r="22954" spans="37:37">
      <c r="AK22954" s="267"/>
    </row>
    <row r="22955" spans="37:37">
      <c r="AK22955" s="267"/>
    </row>
    <row r="22956" spans="37:37">
      <c r="AK22956" s="267"/>
    </row>
    <row r="22957" spans="37:37">
      <c r="AK22957" s="267"/>
    </row>
    <row r="22958" spans="37:37">
      <c r="AK22958" s="267"/>
    </row>
    <row r="22959" spans="37:37">
      <c r="AK22959" s="267"/>
    </row>
    <row r="22960" spans="37:37">
      <c r="AK22960" s="267"/>
    </row>
    <row r="22961" spans="37:37">
      <c r="AK22961" s="267"/>
    </row>
    <row r="22962" spans="37:37">
      <c r="AK22962" s="267"/>
    </row>
    <row r="22963" spans="37:37">
      <c r="AK22963" s="267"/>
    </row>
    <row r="22964" spans="37:37">
      <c r="AK22964" s="267"/>
    </row>
    <row r="22965" spans="37:37">
      <c r="AK22965" s="267"/>
    </row>
    <row r="22966" spans="37:37">
      <c r="AK22966" s="267"/>
    </row>
    <row r="22967" spans="37:37">
      <c r="AK22967" s="267"/>
    </row>
    <row r="22968" spans="37:37">
      <c r="AK22968" s="267"/>
    </row>
    <row r="22969" spans="37:37">
      <c r="AK22969" s="267"/>
    </row>
    <row r="22970" spans="37:37">
      <c r="AK22970" s="267"/>
    </row>
    <row r="22971" spans="37:37">
      <c r="AK22971" s="267"/>
    </row>
    <row r="22972" spans="37:37">
      <c r="AK22972" s="267"/>
    </row>
    <row r="22973" spans="37:37">
      <c r="AK22973" s="267"/>
    </row>
    <row r="22974" spans="37:37">
      <c r="AK22974" s="267"/>
    </row>
    <row r="22975" spans="37:37">
      <c r="AK22975" s="267"/>
    </row>
    <row r="22976" spans="37:37">
      <c r="AK22976" s="267"/>
    </row>
    <row r="22977" spans="37:37">
      <c r="AK22977" s="267"/>
    </row>
    <row r="22978" spans="37:37">
      <c r="AK22978" s="267"/>
    </row>
    <row r="22979" spans="37:37">
      <c r="AK22979" s="267"/>
    </row>
    <row r="22980" spans="37:37">
      <c r="AK22980" s="267"/>
    </row>
    <row r="22981" spans="37:37">
      <c r="AK22981" s="267"/>
    </row>
    <row r="22982" spans="37:37">
      <c r="AK22982" s="267"/>
    </row>
    <row r="22983" spans="37:37">
      <c r="AK22983" s="267"/>
    </row>
    <row r="22984" spans="37:37">
      <c r="AK22984" s="267"/>
    </row>
    <row r="22985" spans="37:37">
      <c r="AK22985" s="267"/>
    </row>
    <row r="22986" spans="37:37">
      <c r="AK22986" s="267"/>
    </row>
    <row r="22987" spans="37:37">
      <c r="AK22987" s="267"/>
    </row>
    <row r="22988" spans="37:37">
      <c r="AK22988" s="267"/>
    </row>
    <row r="22989" spans="37:37">
      <c r="AK22989" s="267"/>
    </row>
    <row r="22990" spans="37:37">
      <c r="AK22990" s="267"/>
    </row>
    <row r="22991" spans="37:37">
      <c r="AK22991" s="267"/>
    </row>
    <row r="22992" spans="37:37">
      <c r="AK22992" s="267"/>
    </row>
    <row r="22993" spans="37:37">
      <c r="AK22993" s="267"/>
    </row>
    <row r="22994" spans="37:37">
      <c r="AK22994" s="267"/>
    </row>
    <row r="22995" spans="37:37">
      <c r="AK22995" s="267"/>
    </row>
    <row r="22996" spans="37:37">
      <c r="AK22996" s="267"/>
    </row>
    <row r="22997" spans="37:37">
      <c r="AK22997" s="267"/>
    </row>
    <row r="22998" spans="37:37">
      <c r="AK22998" s="267"/>
    </row>
    <row r="22999" spans="37:37">
      <c r="AK22999" s="267"/>
    </row>
    <row r="23000" spans="37:37">
      <c r="AK23000" s="267"/>
    </row>
    <row r="23001" spans="37:37">
      <c r="AK23001" s="267"/>
    </row>
    <row r="23002" spans="37:37">
      <c r="AK23002" s="267"/>
    </row>
    <row r="23003" spans="37:37">
      <c r="AK23003" s="267"/>
    </row>
    <row r="23004" spans="37:37">
      <c r="AK23004" s="267"/>
    </row>
    <row r="23005" spans="37:37">
      <c r="AK23005" s="267"/>
    </row>
    <row r="23006" spans="37:37">
      <c r="AK23006" s="267"/>
    </row>
    <row r="23007" spans="37:37">
      <c r="AK23007" s="267"/>
    </row>
    <row r="23008" spans="37:37">
      <c r="AK23008" s="267"/>
    </row>
    <row r="23009" spans="37:37">
      <c r="AK23009" s="267"/>
    </row>
    <row r="23010" spans="37:37">
      <c r="AK23010" s="267"/>
    </row>
    <row r="23011" spans="37:37">
      <c r="AK23011" s="267"/>
    </row>
    <row r="23012" spans="37:37">
      <c r="AK23012" s="267"/>
    </row>
    <row r="23013" spans="37:37">
      <c r="AK23013" s="267"/>
    </row>
    <row r="23014" spans="37:37">
      <c r="AK23014" s="267"/>
    </row>
    <row r="23015" spans="37:37">
      <c r="AK23015" s="267"/>
    </row>
    <row r="23016" spans="37:37">
      <c r="AK23016" s="267"/>
    </row>
    <row r="23017" spans="37:37">
      <c r="AK23017" s="267"/>
    </row>
    <row r="23018" spans="37:37">
      <c r="AK23018" s="267"/>
    </row>
    <row r="23019" spans="37:37">
      <c r="AK23019" s="267"/>
    </row>
    <row r="23020" spans="37:37">
      <c r="AK23020" s="267"/>
    </row>
    <row r="23021" spans="37:37">
      <c r="AK23021" s="267"/>
    </row>
    <row r="23022" spans="37:37">
      <c r="AK23022" s="267"/>
    </row>
    <row r="23023" spans="37:37">
      <c r="AK23023" s="267"/>
    </row>
    <row r="23024" spans="37:37">
      <c r="AK23024" s="267"/>
    </row>
    <row r="23025" spans="37:37">
      <c r="AK23025" s="267"/>
    </row>
    <row r="23026" spans="37:37">
      <c r="AK23026" s="267"/>
    </row>
    <row r="23027" spans="37:37">
      <c r="AK23027" s="267"/>
    </row>
    <row r="23028" spans="37:37">
      <c r="AK23028" s="267"/>
    </row>
    <row r="23029" spans="37:37">
      <c r="AK23029" s="267"/>
    </row>
    <row r="23030" spans="37:37">
      <c r="AK23030" s="267"/>
    </row>
    <row r="23031" spans="37:37">
      <c r="AK23031" s="267"/>
    </row>
    <row r="23032" spans="37:37">
      <c r="AK23032" s="267"/>
    </row>
    <row r="23033" spans="37:37">
      <c r="AK23033" s="267"/>
    </row>
    <row r="23034" spans="37:37">
      <c r="AK23034" s="267"/>
    </row>
    <row r="23035" spans="37:37">
      <c r="AK23035" s="267"/>
    </row>
    <row r="23036" spans="37:37">
      <c r="AK23036" s="267"/>
    </row>
    <row r="23037" spans="37:37">
      <c r="AK23037" s="267"/>
    </row>
    <row r="23038" spans="37:37">
      <c r="AK23038" s="267"/>
    </row>
    <row r="23039" spans="37:37">
      <c r="AK23039" s="267"/>
    </row>
    <row r="23040" spans="37:37">
      <c r="AK23040" s="267"/>
    </row>
    <row r="23041" spans="37:37">
      <c r="AK23041" s="267"/>
    </row>
    <row r="23042" spans="37:37">
      <c r="AK23042" s="267"/>
    </row>
    <row r="23043" spans="37:37">
      <c r="AK23043" s="267"/>
    </row>
    <row r="23044" spans="37:37">
      <c r="AK23044" s="267"/>
    </row>
    <row r="23045" spans="37:37">
      <c r="AK23045" s="267"/>
    </row>
    <row r="23046" spans="37:37">
      <c r="AK23046" s="267"/>
    </row>
    <row r="23047" spans="37:37">
      <c r="AK23047" s="267"/>
    </row>
    <row r="23048" spans="37:37">
      <c r="AK23048" s="267"/>
    </row>
    <row r="23049" spans="37:37">
      <c r="AK23049" s="267"/>
    </row>
    <row r="23050" spans="37:37">
      <c r="AK23050" s="267"/>
    </row>
    <row r="23051" spans="37:37">
      <c r="AK23051" s="267"/>
    </row>
    <row r="23052" spans="37:37">
      <c r="AK23052" s="267"/>
    </row>
    <row r="23053" spans="37:37">
      <c r="AK23053" s="267"/>
    </row>
    <row r="23054" spans="37:37">
      <c r="AK23054" s="267"/>
    </row>
    <row r="23055" spans="37:37">
      <c r="AK23055" s="267"/>
    </row>
    <row r="23056" spans="37:37">
      <c r="AK23056" s="267"/>
    </row>
    <row r="23057" spans="37:37">
      <c r="AK23057" s="267"/>
    </row>
    <row r="23058" spans="37:37">
      <c r="AK23058" s="267"/>
    </row>
    <row r="23059" spans="37:37">
      <c r="AK23059" s="267"/>
    </row>
    <row r="23060" spans="37:37">
      <c r="AK23060" s="267"/>
    </row>
    <row r="23061" spans="37:37">
      <c r="AK23061" s="267"/>
    </row>
    <row r="23062" spans="37:37">
      <c r="AK23062" s="267"/>
    </row>
    <row r="23063" spans="37:37">
      <c r="AK23063" s="267"/>
    </row>
    <row r="23064" spans="37:37">
      <c r="AK23064" s="267"/>
    </row>
    <row r="23065" spans="37:37">
      <c r="AK23065" s="267"/>
    </row>
    <row r="23066" spans="37:37">
      <c r="AK23066" s="267"/>
    </row>
    <row r="23067" spans="37:37">
      <c r="AK23067" s="267"/>
    </row>
    <row r="23068" spans="37:37">
      <c r="AK23068" s="267"/>
    </row>
    <row r="23069" spans="37:37">
      <c r="AK23069" s="267"/>
    </row>
    <row r="23070" spans="37:37">
      <c r="AK23070" s="267"/>
    </row>
    <row r="23071" spans="37:37">
      <c r="AK23071" s="267"/>
    </row>
    <row r="23072" spans="37:37">
      <c r="AK23072" s="267"/>
    </row>
    <row r="23073" spans="37:37">
      <c r="AK23073" s="267"/>
    </row>
    <row r="23074" spans="37:37">
      <c r="AK23074" s="267"/>
    </row>
    <row r="23075" spans="37:37">
      <c r="AK23075" s="267"/>
    </row>
    <row r="23076" spans="37:37">
      <c r="AK23076" s="267"/>
    </row>
    <row r="23077" spans="37:37">
      <c r="AK23077" s="267"/>
    </row>
    <row r="23078" spans="37:37">
      <c r="AK23078" s="267"/>
    </row>
    <row r="23079" spans="37:37">
      <c r="AK23079" s="267"/>
    </row>
    <row r="23080" spans="37:37">
      <c r="AK23080" s="267"/>
    </row>
    <row r="23081" spans="37:37">
      <c r="AK23081" s="267"/>
    </row>
    <row r="23082" spans="37:37">
      <c r="AK23082" s="267"/>
    </row>
    <row r="23083" spans="37:37">
      <c r="AK23083" s="267"/>
    </row>
    <row r="23084" spans="37:37">
      <c r="AK23084" s="267"/>
    </row>
    <row r="23085" spans="37:37">
      <c r="AK23085" s="267"/>
    </row>
    <row r="23086" spans="37:37">
      <c r="AK23086" s="267"/>
    </row>
    <row r="23087" spans="37:37">
      <c r="AK23087" s="267"/>
    </row>
    <row r="23088" spans="37:37">
      <c r="AK23088" s="267"/>
    </row>
    <row r="23089" spans="37:37">
      <c r="AK23089" s="267"/>
    </row>
    <row r="23090" spans="37:37">
      <c r="AK23090" s="267"/>
    </row>
    <row r="23091" spans="37:37">
      <c r="AK23091" s="267"/>
    </row>
    <row r="23092" spans="37:37">
      <c r="AK23092" s="267"/>
    </row>
    <row r="23093" spans="37:37">
      <c r="AK23093" s="267"/>
    </row>
    <row r="23094" spans="37:37">
      <c r="AK23094" s="267"/>
    </row>
    <row r="23095" spans="37:37">
      <c r="AK23095" s="267"/>
    </row>
    <row r="23096" spans="37:37">
      <c r="AK23096" s="267"/>
    </row>
    <row r="23097" spans="37:37">
      <c r="AK23097" s="267"/>
    </row>
    <row r="23098" spans="37:37">
      <c r="AK23098" s="267"/>
    </row>
    <row r="23099" spans="37:37">
      <c r="AK23099" s="267"/>
    </row>
    <row r="23100" spans="37:37">
      <c r="AK23100" s="267"/>
    </row>
    <row r="23101" spans="37:37">
      <c r="AK23101" s="267"/>
    </row>
    <row r="23102" spans="37:37">
      <c r="AK23102" s="267"/>
    </row>
    <row r="23103" spans="37:37">
      <c r="AK23103" s="267"/>
    </row>
    <row r="23104" spans="37:37">
      <c r="AK23104" s="267"/>
    </row>
    <row r="23105" spans="37:37">
      <c r="AK23105" s="267"/>
    </row>
    <row r="23106" spans="37:37">
      <c r="AK23106" s="267"/>
    </row>
    <row r="23107" spans="37:37">
      <c r="AK23107" s="267"/>
    </row>
    <row r="23108" spans="37:37">
      <c r="AK23108" s="267"/>
    </row>
    <row r="23109" spans="37:37">
      <c r="AK23109" s="267"/>
    </row>
    <row r="23110" spans="37:37">
      <c r="AK23110" s="267"/>
    </row>
    <row r="23111" spans="37:37">
      <c r="AK23111" s="267"/>
    </row>
    <row r="23112" spans="37:37">
      <c r="AK23112" s="267"/>
    </row>
    <row r="23113" spans="37:37">
      <c r="AK23113" s="267"/>
    </row>
    <row r="23114" spans="37:37">
      <c r="AK23114" s="267"/>
    </row>
    <row r="23115" spans="37:37">
      <c r="AK23115" s="267"/>
    </row>
    <row r="23116" spans="37:37">
      <c r="AK23116" s="267"/>
    </row>
    <row r="23117" spans="37:37">
      <c r="AK23117" s="267"/>
    </row>
    <row r="23118" spans="37:37">
      <c r="AK23118" s="267"/>
    </row>
    <row r="23119" spans="37:37">
      <c r="AK23119" s="267"/>
    </row>
    <row r="23120" spans="37:37">
      <c r="AK23120" s="267"/>
    </row>
    <row r="23121" spans="37:37">
      <c r="AK23121" s="267"/>
    </row>
    <row r="23122" spans="37:37">
      <c r="AK23122" s="267"/>
    </row>
    <row r="23123" spans="37:37">
      <c r="AK23123" s="267"/>
    </row>
    <row r="23124" spans="37:37">
      <c r="AK23124" s="267"/>
    </row>
    <row r="23125" spans="37:37">
      <c r="AK23125" s="267"/>
    </row>
    <row r="23126" spans="37:37">
      <c r="AK23126" s="267"/>
    </row>
    <row r="23127" spans="37:37">
      <c r="AK23127" s="267"/>
    </row>
    <row r="23128" spans="37:37">
      <c r="AK23128" s="267"/>
    </row>
    <row r="23129" spans="37:37">
      <c r="AK23129" s="267"/>
    </row>
    <row r="23130" spans="37:37">
      <c r="AK23130" s="267"/>
    </row>
    <row r="23131" spans="37:37">
      <c r="AK23131" s="267"/>
    </row>
    <row r="23132" spans="37:37">
      <c r="AK23132" s="267"/>
    </row>
    <row r="23133" spans="37:37">
      <c r="AK23133" s="267"/>
    </row>
    <row r="23134" spans="37:37">
      <c r="AK23134" s="267"/>
    </row>
    <row r="23135" spans="37:37">
      <c r="AK23135" s="267"/>
    </row>
    <row r="23136" spans="37:37">
      <c r="AK23136" s="267"/>
    </row>
    <row r="23137" spans="37:37">
      <c r="AK23137" s="267"/>
    </row>
    <row r="23138" spans="37:37">
      <c r="AK23138" s="267"/>
    </row>
    <row r="23139" spans="37:37">
      <c r="AK23139" s="267"/>
    </row>
    <row r="23140" spans="37:37">
      <c r="AK23140" s="267"/>
    </row>
    <row r="23141" spans="37:37">
      <c r="AK23141" s="267"/>
    </row>
    <row r="23142" spans="37:37">
      <c r="AK23142" s="267"/>
    </row>
    <row r="23143" spans="37:37">
      <c r="AK23143" s="267"/>
    </row>
    <row r="23144" spans="37:37">
      <c r="AK23144" s="267"/>
    </row>
    <row r="23145" spans="37:37">
      <c r="AK23145" s="267"/>
    </row>
    <row r="23146" spans="37:37">
      <c r="AK23146" s="267"/>
    </row>
    <row r="23147" spans="37:37">
      <c r="AK23147" s="267"/>
    </row>
    <row r="23148" spans="37:37">
      <c r="AK23148" s="267"/>
    </row>
    <row r="23149" spans="37:37">
      <c r="AK23149" s="267"/>
    </row>
    <row r="23150" spans="37:37">
      <c r="AK23150" s="267"/>
    </row>
    <row r="23151" spans="37:37">
      <c r="AK23151" s="267"/>
    </row>
    <row r="23152" spans="37:37">
      <c r="AK23152" s="267"/>
    </row>
    <row r="23153" spans="37:37">
      <c r="AK23153" s="267"/>
    </row>
    <row r="23154" spans="37:37">
      <c r="AK23154" s="267"/>
    </row>
    <row r="23155" spans="37:37">
      <c r="AK23155" s="267"/>
    </row>
    <row r="23156" spans="37:37">
      <c r="AK23156" s="267"/>
    </row>
    <row r="23157" spans="37:37">
      <c r="AK23157" s="267"/>
    </row>
    <row r="23158" spans="37:37">
      <c r="AK23158" s="267"/>
    </row>
    <row r="23159" spans="37:37">
      <c r="AK23159" s="267"/>
    </row>
    <row r="23160" spans="37:37">
      <c r="AK23160" s="267"/>
    </row>
    <row r="23161" spans="37:37">
      <c r="AK23161" s="267"/>
    </row>
    <row r="23162" spans="37:37">
      <c r="AK23162" s="267"/>
    </row>
    <row r="23163" spans="37:37">
      <c r="AK23163" s="267"/>
    </row>
    <row r="23164" spans="37:37">
      <c r="AK23164" s="267"/>
    </row>
    <row r="23165" spans="37:37">
      <c r="AK23165" s="267"/>
    </row>
    <row r="23166" spans="37:37">
      <c r="AK23166" s="267"/>
    </row>
    <row r="23167" spans="37:37">
      <c r="AK23167" s="267"/>
    </row>
    <row r="23168" spans="37:37">
      <c r="AK23168" s="267"/>
    </row>
    <row r="23169" spans="37:37">
      <c r="AK23169" s="267"/>
    </row>
    <row r="23170" spans="37:37">
      <c r="AK23170" s="267"/>
    </row>
    <row r="23171" spans="37:37">
      <c r="AK23171" s="267"/>
    </row>
    <row r="23172" spans="37:37">
      <c r="AK23172" s="267"/>
    </row>
    <row r="23173" spans="37:37">
      <c r="AK23173" s="267"/>
    </row>
    <row r="23174" spans="37:37">
      <c r="AK23174" s="267"/>
    </row>
    <row r="23175" spans="37:37">
      <c r="AK23175" s="267"/>
    </row>
    <row r="23176" spans="37:37">
      <c r="AK23176" s="267"/>
    </row>
    <row r="23177" spans="37:37">
      <c r="AK23177" s="267"/>
    </row>
    <row r="23178" spans="37:37">
      <c r="AK23178" s="267"/>
    </row>
    <row r="23179" spans="37:37">
      <c r="AK23179" s="267"/>
    </row>
    <row r="23180" spans="37:37">
      <c r="AK23180" s="267"/>
    </row>
    <row r="23181" spans="37:37">
      <c r="AK23181" s="267"/>
    </row>
    <row r="23182" spans="37:37">
      <c r="AK23182" s="267"/>
    </row>
    <row r="23183" spans="37:37">
      <c r="AK23183" s="267"/>
    </row>
    <row r="23184" spans="37:37">
      <c r="AK23184" s="267"/>
    </row>
    <row r="23185" spans="37:37">
      <c r="AK23185" s="267"/>
    </row>
    <row r="23186" spans="37:37">
      <c r="AK23186" s="267"/>
    </row>
    <row r="23187" spans="37:37">
      <c r="AK23187" s="267"/>
    </row>
    <row r="23188" spans="37:37">
      <c r="AK23188" s="267"/>
    </row>
    <row r="23189" spans="37:37">
      <c r="AK23189" s="267"/>
    </row>
    <row r="23190" spans="37:37">
      <c r="AK23190" s="267"/>
    </row>
    <row r="23191" spans="37:37">
      <c r="AK23191" s="267"/>
    </row>
    <row r="23192" spans="37:37">
      <c r="AK23192" s="267"/>
    </row>
    <row r="23193" spans="37:37">
      <c r="AK23193" s="267"/>
    </row>
    <row r="23194" spans="37:37">
      <c r="AK23194" s="267"/>
    </row>
    <row r="23195" spans="37:37">
      <c r="AK23195" s="267"/>
    </row>
    <row r="23196" spans="37:37">
      <c r="AK23196" s="267"/>
    </row>
    <row r="23197" spans="37:37">
      <c r="AK23197" s="267"/>
    </row>
    <row r="23198" spans="37:37">
      <c r="AK23198" s="267"/>
    </row>
    <row r="23199" spans="37:37">
      <c r="AK23199" s="267"/>
    </row>
    <row r="23200" spans="37:37">
      <c r="AK23200" s="267"/>
    </row>
    <row r="23201" spans="37:37">
      <c r="AK23201" s="267"/>
    </row>
    <row r="23202" spans="37:37">
      <c r="AK23202" s="267"/>
    </row>
    <row r="23203" spans="37:37">
      <c r="AK23203" s="267"/>
    </row>
    <row r="23204" spans="37:37">
      <c r="AK23204" s="267"/>
    </row>
    <row r="23205" spans="37:37">
      <c r="AK23205" s="267"/>
    </row>
    <row r="23206" spans="37:37">
      <c r="AK23206" s="267"/>
    </row>
    <row r="23207" spans="37:37">
      <c r="AK23207" s="267"/>
    </row>
    <row r="23208" spans="37:37">
      <c r="AK23208" s="267"/>
    </row>
    <row r="23209" spans="37:37">
      <c r="AK23209" s="267"/>
    </row>
    <row r="23210" spans="37:37">
      <c r="AK23210" s="267"/>
    </row>
    <row r="23211" spans="37:37">
      <c r="AK23211" s="267"/>
    </row>
    <row r="23212" spans="37:37">
      <c r="AK23212" s="267"/>
    </row>
    <row r="23213" spans="37:37">
      <c r="AK23213" s="267"/>
    </row>
    <row r="23214" spans="37:37">
      <c r="AK23214" s="267"/>
    </row>
    <row r="23215" spans="37:37">
      <c r="AK23215" s="267"/>
    </row>
    <row r="23216" spans="37:37">
      <c r="AK23216" s="267"/>
    </row>
    <row r="23217" spans="37:37">
      <c r="AK23217" s="267"/>
    </row>
    <row r="23218" spans="37:37">
      <c r="AK23218" s="267"/>
    </row>
    <row r="23219" spans="37:37">
      <c r="AK23219" s="267"/>
    </row>
    <row r="23220" spans="37:37">
      <c r="AK23220" s="267"/>
    </row>
    <row r="23221" spans="37:37">
      <c r="AK23221" s="267"/>
    </row>
    <row r="23222" spans="37:37">
      <c r="AK23222" s="267"/>
    </row>
    <row r="23223" spans="37:37">
      <c r="AK23223" s="267"/>
    </row>
    <row r="23224" spans="37:37">
      <c r="AK23224" s="267"/>
    </row>
    <row r="23225" spans="37:37">
      <c r="AK23225" s="267"/>
    </row>
    <row r="23226" spans="37:37">
      <c r="AK23226" s="267"/>
    </row>
    <row r="23227" spans="37:37">
      <c r="AK23227" s="267"/>
    </row>
    <row r="23228" spans="37:37">
      <c r="AK23228" s="267"/>
    </row>
    <row r="23229" spans="37:37">
      <c r="AK23229" s="267"/>
    </row>
    <row r="23230" spans="37:37">
      <c r="AK23230" s="267"/>
    </row>
    <row r="23231" spans="37:37">
      <c r="AK23231" s="267"/>
    </row>
    <row r="23232" spans="37:37">
      <c r="AK23232" s="267"/>
    </row>
    <row r="23233" spans="37:37">
      <c r="AK23233" s="267"/>
    </row>
    <row r="23234" spans="37:37">
      <c r="AK23234" s="267"/>
    </row>
    <row r="23235" spans="37:37">
      <c r="AK23235" s="267"/>
    </row>
    <row r="23236" spans="37:37">
      <c r="AK23236" s="267"/>
    </row>
    <row r="23237" spans="37:37">
      <c r="AK23237" s="267"/>
    </row>
    <row r="23238" spans="37:37">
      <c r="AK23238" s="267"/>
    </row>
    <row r="23239" spans="37:37">
      <c r="AK23239" s="267"/>
    </row>
    <row r="23240" spans="37:37">
      <c r="AK23240" s="267"/>
    </row>
    <row r="23241" spans="37:37">
      <c r="AK23241" s="267"/>
    </row>
    <row r="23242" spans="37:37">
      <c r="AK23242" s="267"/>
    </row>
    <row r="23243" spans="37:37">
      <c r="AK23243" s="267"/>
    </row>
    <row r="23244" spans="37:37">
      <c r="AK23244" s="267"/>
    </row>
    <row r="23245" spans="37:37">
      <c r="AK23245" s="267"/>
    </row>
    <row r="23246" spans="37:37">
      <c r="AK23246" s="267"/>
    </row>
    <row r="23247" spans="37:37">
      <c r="AK23247" s="267"/>
    </row>
    <row r="23248" spans="37:37">
      <c r="AK23248" s="267"/>
    </row>
    <row r="23249" spans="37:37">
      <c r="AK23249" s="267"/>
    </row>
    <row r="23250" spans="37:37">
      <c r="AK23250" s="267"/>
    </row>
    <row r="23251" spans="37:37">
      <c r="AK23251" s="267"/>
    </row>
    <row r="23252" spans="37:37">
      <c r="AK23252" s="267"/>
    </row>
    <row r="23253" spans="37:37">
      <c r="AK23253" s="267"/>
    </row>
    <row r="23254" spans="37:37">
      <c r="AK23254" s="267"/>
    </row>
    <row r="23255" spans="37:37">
      <c r="AK23255" s="267"/>
    </row>
    <row r="23256" spans="37:37">
      <c r="AK23256" s="267"/>
    </row>
    <row r="23257" spans="37:37">
      <c r="AK23257" s="267"/>
    </row>
    <row r="23258" spans="37:37">
      <c r="AK23258" s="267"/>
    </row>
    <row r="23259" spans="37:37">
      <c r="AK23259" s="267"/>
    </row>
    <row r="23260" spans="37:37">
      <c r="AK23260" s="267"/>
    </row>
    <row r="23261" spans="37:37">
      <c r="AK23261" s="267"/>
    </row>
    <row r="23262" spans="37:37">
      <c r="AK23262" s="267"/>
    </row>
    <row r="23263" spans="37:37">
      <c r="AK23263" s="267"/>
    </row>
    <row r="23264" spans="37:37">
      <c r="AK23264" s="267"/>
    </row>
    <row r="23265" spans="37:37">
      <c r="AK23265" s="267"/>
    </row>
    <row r="23266" spans="37:37">
      <c r="AK23266" s="267"/>
    </row>
    <row r="23267" spans="37:37">
      <c r="AK23267" s="267"/>
    </row>
    <row r="23268" spans="37:37">
      <c r="AK23268" s="267"/>
    </row>
    <row r="23269" spans="37:37">
      <c r="AK23269" s="267"/>
    </row>
    <row r="23270" spans="37:37">
      <c r="AK23270" s="267"/>
    </row>
    <row r="23271" spans="37:37">
      <c r="AK23271" s="267"/>
    </row>
    <row r="23272" spans="37:37">
      <c r="AK23272" s="267"/>
    </row>
    <row r="23273" spans="37:37">
      <c r="AK23273" s="267"/>
    </row>
    <row r="23274" spans="37:37">
      <c r="AK23274" s="267"/>
    </row>
    <row r="23275" spans="37:37">
      <c r="AK23275" s="267"/>
    </row>
    <row r="23276" spans="37:37">
      <c r="AK23276" s="267"/>
    </row>
    <row r="23277" spans="37:37">
      <c r="AK23277" s="267"/>
    </row>
    <row r="23278" spans="37:37">
      <c r="AK23278" s="267"/>
    </row>
    <row r="23279" spans="37:37">
      <c r="AK23279" s="267"/>
    </row>
    <row r="23280" spans="37:37">
      <c r="AK23280" s="267"/>
    </row>
    <row r="23281" spans="37:37">
      <c r="AK23281" s="267"/>
    </row>
    <row r="23282" spans="37:37">
      <c r="AK23282" s="267"/>
    </row>
    <row r="23283" spans="37:37">
      <c r="AK23283" s="267"/>
    </row>
    <row r="23284" spans="37:37">
      <c r="AK23284" s="267"/>
    </row>
    <row r="23285" spans="37:37">
      <c r="AK23285" s="267"/>
    </row>
    <row r="23286" spans="37:37">
      <c r="AK23286" s="267"/>
    </row>
    <row r="23287" spans="37:37">
      <c r="AK23287" s="267"/>
    </row>
    <row r="23288" spans="37:37">
      <c r="AK23288" s="267"/>
    </row>
    <row r="23289" spans="37:37">
      <c r="AK23289" s="267"/>
    </row>
    <row r="23290" spans="37:37">
      <c r="AK23290" s="267"/>
    </row>
    <row r="23291" spans="37:37">
      <c r="AK23291" s="267"/>
    </row>
    <row r="23292" spans="37:37">
      <c r="AK23292" s="267"/>
    </row>
    <row r="23293" spans="37:37">
      <c r="AK23293" s="267"/>
    </row>
    <row r="23294" spans="37:37">
      <c r="AK23294" s="267"/>
    </row>
    <row r="23295" spans="37:37">
      <c r="AK23295" s="267"/>
    </row>
    <row r="23296" spans="37:37">
      <c r="AK23296" s="267"/>
    </row>
    <row r="23297" spans="37:37">
      <c r="AK23297" s="267"/>
    </row>
    <row r="23298" spans="37:37">
      <c r="AK23298" s="267"/>
    </row>
    <row r="23299" spans="37:37">
      <c r="AK23299" s="267"/>
    </row>
    <row r="23300" spans="37:37">
      <c r="AK23300" s="267"/>
    </row>
    <row r="23301" spans="37:37">
      <c r="AK23301" s="267"/>
    </row>
    <row r="23302" spans="37:37">
      <c r="AK23302" s="267"/>
    </row>
    <row r="23303" spans="37:37">
      <c r="AK23303" s="267"/>
    </row>
    <row r="23304" spans="37:37">
      <c r="AK23304" s="267"/>
    </row>
    <row r="23305" spans="37:37">
      <c r="AK23305" s="267"/>
    </row>
    <row r="23306" spans="37:37">
      <c r="AK23306" s="267"/>
    </row>
    <row r="23307" spans="37:37">
      <c r="AK23307" s="267"/>
    </row>
    <row r="23308" spans="37:37">
      <c r="AK23308" s="267"/>
    </row>
    <row r="23309" spans="37:37">
      <c r="AK23309" s="267"/>
    </row>
    <row r="23310" spans="37:37">
      <c r="AK23310" s="267"/>
    </row>
    <row r="23311" spans="37:37">
      <c r="AK23311" s="267"/>
    </row>
    <row r="23312" spans="37:37">
      <c r="AK23312" s="267"/>
    </row>
    <row r="23313" spans="37:37">
      <c r="AK23313" s="267"/>
    </row>
    <row r="23314" spans="37:37">
      <c r="AK23314" s="267"/>
    </row>
    <row r="23315" spans="37:37">
      <c r="AK23315" s="267"/>
    </row>
    <row r="23316" spans="37:37">
      <c r="AK23316" s="267"/>
    </row>
    <row r="23317" spans="37:37">
      <c r="AK23317" s="267"/>
    </row>
    <row r="23318" spans="37:37">
      <c r="AK23318" s="267"/>
    </row>
    <row r="23319" spans="37:37">
      <c r="AK23319" s="267"/>
    </row>
    <row r="23320" spans="37:37">
      <c r="AK23320" s="267"/>
    </row>
    <row r="23321" spans="37:37">
      <c r="AK23321" s="267"/>
    </row>
    <row r="23322" spans="37:37">
      <c r="AK23322" s="267"/>
    </row>
    <row r="23323" spans="37:37">
      <c r="AK23323" s="267"/>
    </row>
    <row r="23324" spans="37:37">
      <c r="AK23324" s="267"/>
    </row>
    <row r="23325" spans="37:37">
      <c r="AK23325" s="267"/>
    </row>
    <row r="23326" spans="37:37">
      <c r="AK23326" s="267"/>
    </row>
    <row r="23327" spans="37:37">
      <c r="AK23327" s="267"/>
    </row>
    <row r="23328" spans="37:37">
      <c r="AK23328" s="267"/>
    </row>
    <row r="23329" spans="37:37">
      <c r="AK23329" s="267"/>
    </row>
    <row r="23330" spans="37:37">
      <c r="AK23330" s="267"/>
    </row>
    <row r="23331" spans="37:37">
      <c r="AK23331" s="267"/>
    </row>
    <row r="23332" spans="37:37">
      <c r="AK23332" s="267"/>
    </row>
    <row r="23333" spans="37:37">
      <c r="AK23333" s="267"/>
    </row>
    <row r="23334" spans="37:37">
      <c r="AK23334" s="267"/>
    </row>
    <row r="23335" spans="37:37">
      <c r="AK23335" s="267"/>
    </row>
    <row r="23336" spans="37:37">
      <c r="AK23336" s="267"/>
    </row>
    <row r="23337" spans="37:37">
      <c r="AK23337" s="267"/>
    </row>
    <row r="23338" spans="37:37">
      <c r="AK23338" s="267"/>
    </row>
    <row r="23339" spans="37:37">
      <c r="AK23339" s="267"/>
    </row>
    <row r="23340" spans="37:37">
      <c r="AK23340" s="267"/>
    </row>
    <row r="23341" spans="37:37">
      <c r="AK23341" s="267"/>
    </row>
    <row r="23342" spans="37:37">
      <c r="AK23342" s="267"/>
    </row>
    <row r="23343" spans="37:37">
      <c r="AK23343" s="267"/>
    </row>
    <row r="23344" spans="37:37">
      <c r="AK23344" s="267"/>
    </row>
    <row r="23345" spans="37:37">
      <c r="AK23345" s="267"/>
    </row>
    <row r="23346" spans="37:37">
      <c r="AK23346" s="267"/>
    </row>
    <row r="23347" spans="37:37">
      <c r="AK23347" s="267"/>
    </row>
    <row r="23348" spans="37:37">
      <c r="AK23348" s="267"/>
    </row>
    <row r="23349" spans="37:37">
      <c r="AK23349" s="267"/>
    </row>
    <row r="23350" spans="37:37">
      <c r="AK23350" s="267"/>
    </row>
    <row r="23351" spans="37:37">
      <c r="AK23351" s="267"/>
    </row>
    <row r="23352" spans="37:37">
      <c r="AK23352" s="267"/>
    </row>
    <row r="23353" spans="37:37">
      <c r="AK23353" s="267"/>
    </row>
    <row r="23354" spans="37:37">
      <c r="AK23354" s="267"/>
    </row>
    <row r="23355" spans="37:37">
      <c r="AK23355" s="267"/>
    </row>
    <row r="23356" spans="37:37">
      <c r="AK23356" s="267"/>
    </row>
    <row r="23357" spans="37:37">
      <c r="AK23357" s="267"/>
    </row>
    <row r="23358" spans="37:37">
      <c r="AK23358" s="267"/>
    </row>
    <row r="23359" spans="37:37">
      <c r="AK23359" s="267"/>
    </row>
    <row r="23360" spans="37:37">
      <c r="AK23360" s="267"/>
    </row>
    <row r="23361" spans="37:37">
      <c r="AK23361" s="267"/>
    </row>
    <row r="23362" spans="37:37">
      <c r="AK23362" s="267"/>
    </row>
    <row r="23363" spans="37:37">
      <c r="AK23363" s="267"/>
    </row>
    <row r="23364" spans="37:37">
      <c r="AK23364" s="267"/>
    </row>
    <row r="23365" spans="37:37">
      <c r="AK23365" s="267"/>
    </row>
    <row r="23366" spans="37:37">
      <c r="AK23366" s="267"/>
    </row>
    <row r="23367" spans="37:37">
      <c r="AK23367" s="267"/>
    </row>
    <row r="23368" spans="37:37">
      <c r="AK23368" s="267"/>
    </row>
    <row r="23369" spans="37:37">
      <c r="AK23369" s="267"/>
    </row>
    <row r="23370" spans="37:37">
      <c r="AK23370" s="267"/>
    </row>
    <row r="23371" spans="37:37">
      <c r="AK23371" s="267"/>
    </row>
    <row r="23372" spans="37:37">
      <c r="AK23372" s="267"/>
    </row>
    <row r="23373" spans="37:37">
      <c r="AK23373" s="267"/>
    </row>
    <row r="23374" spans="37:37">
      <c r="AK23374" s="267"/>
    </row>
    <row r="23375" spans="37:37">
      <c r="AK23375" s="267"/>
    </row>
    <row r="23376" spans="37:37">
      <c r="AK23376" s="267"/>
    </row>
    <row r="23377" spans="37:37">
      <c r="AK23377" s="267"/>
    </row>
    <row r="23378" spans="37:37">
      <c r="AK23378" s="267"/>
    </row>
    <row r="23379" spans="37:37">
      <c r="AK23379" s="267"/>
    </row>
    <row r="23380" spans="37:37">
      <c r="AK23380" s="267"/>
    </row>
    <row r="23381" spans="37:37">
      <c r="AK23381" s="267"/>
    </row>
    <row r="23382" spans="37:37">
      <c r="AK23382" s="267"/>
    </row>
    <row r="23383" spans="37:37">
      <c r="AK23383" s="267"/>
    </row>
    <row r="23384" spans="37:37">
      <c r="AK23384" s="267"/>
    </row>
    <row r="23385" spans="37:37">
      <c r="AK23385" s="267"/>
    </row>
    <row r="23386" spans="37:37">
      <c r="AK23386" s="267"/>
    </row>
    <row r="23387" spans="37:37">
      <c r="AK23387" s="267"/>
    </row>
    <row r="23388" spans="37:37">
      <c r="AK23388" s="267"/>
    </row>
    <row r="23389" spans="37:37">
      <c r="AK23389" s="267"/>
    </row>
    <row r="23390" spans="37:37">
      <c r="AK23390" s="267"/>
    </row>
    <row r="23391" spans="37:37">
      <c r="AK23391" s="267"/>
    </row>
    <row r="23392" spans="37:37">
      <c r="AK23392" s="267"/>
    </row>
    <row r="23393" spans="37:37">
      <c r="AK23393" s="267"/>
    </row>
    <row r="23394" spans="37:37">
      <c r="AK23394" s="267"/>
    </row>
    <row r="23395" spans="37:37">
      <c r="AK23395" s="267"/>
    </row>
    <row r="23396" spans="37:37">
      <c r="AK23396" s="267"/>
    </row>
    <row r="23397" spans="37:37">
      <c r="AK23397" s="267"/>
    </row>
    <row r="23398" spans="37:37">
      <c r="AK23398" s="267"/>
    </row>
    <row r="23399" spans="37:37">
      <c r="AK23399" s="267"/>
    </row>
    <row r="23400" spans="37:37">
      <c r="AK23400" s="267"/>
    </row>
    <row r="23401" spans="37:37">
      <c r="AK23401" s="267"/>
    </row>
    <row r="23402" spans="37:37">
      <c r="AK23402" s="267"/>
    </row>
    <row r="23403" spans="37:37">
      <c r="AK23403" s="267"/>
    </row>
    <row r="23404" spans="37:37">
      <c r="AK23404" s="267"/>
    </row>
    <row r="23405" spans="37:37">
      <c r="AK23405" s="267"/>
    </row>
    <row r="23406" spans="37:37">
      <c r="AK23406" s="267"/>
    </row>
    <row r="23407" spans="37:37">
      <c r="AK23407" s="267"/>
    </row>
    <row r="23408" spans="37:37">
      <c r="AK23408" s="267"/>
    </row>
    <row r="23409" spans="37:37">
      <c r="AK23409" s="267"/>
    </row>
    <row r="23410" spans="37:37">
      <c r="AK23410" s="267"/>
    </row>
    <row r="23411" spans="37:37">
      <c r="AK23411" s="267"/>
    </row>
    <row r="23412" spans="37:37">
      <c r="AK23412" s="267"/>
    </row>
    <row r="23413" spans="37:37">
      <c r="AK23413" s="267"/>
    </row>
    <row r="23414" spans="37:37">
      <c r="AK23414" s="267"/>
    </row>
    <row r="23415" spans="37:37">
      <c r="AK23415" s="267"/>
    </row>
    <row r="23416" spans="37:37">
      <c r="AK23416" s="267"/>
    </row>
    <row r="23417" spans="37:37">
      <c r="AK23417" s="267"/>
    </row>
    <row r="23418" spans="37:37">
      <c r="AK23418" s="267"/>
    </row>
    <row r="23419" spans="37:37">
      <c r="AK23419" s="267"/>
    </row>
    <row r="23420" spans="37:37">
      <c r="AK23420" s="267"/>
    </row>
    <row r="23421" spans="37:37">
      <c r="AK23421" s="267"/>
    </row>
    <row r="23422" spans="37:37">
      <c r="AK23422" s="267"/>
    </row>
    <row r="23423" spans="37:37">
      <c r="AK23423" s="267"/>
    </row>
    <row r="23424" spans="37:37">
      <c r="AK23424" s="267"/>
    </row>
    <row r="23425" spans="37:37">
      <c r="AK23425" s="267"/>
    </row>
    <row r="23426" spans="37:37">
      <c r="AK23426" s="267"/>
    </row>
    <row r="23427" spans="37:37">
      <c r="AK23427" s="267"/>
    </row>
    <row r="23428" spans="37:37">
      <c r="AK23428" s="267"/>
    </row>
    <row r="23429" spans="37:37">
      <c r="AK23429" s="267"/>
    </row>
    <row r="23430" spans="37:37">
      <c r="AK23430" s="267"/>
    </row>
    <row r="23431" spans="37:37">
      <c r="AK23431" s="267"/>
    </row>
    <row r="23432" spans="37:37">
      <c r="AK23432" s="267"/>
    </row>
    <row r="23433" spans="37:37">
      <c r="AK23433" s="267"/>
    </row>
    <row r="23434" spans="37:37">
      <c r="AK23434" s="267"/>
    </row>
    <row r="23435" spans="37:37">
      <c r="AK23435" s="267"/>
    </row>
    <row r="23436" spans="37:37">
      <c r="AK23436" s="267"/>
    </row>
    <row r="23437" spans="37:37">
      <c r="AK23437" s="267"/>
    </row>
    <row r="23438" spans="37:37">
      <c r="AK23438" s="267"/>
    </row>
    <row r="23439" spans="37:37">
      <c r="AK23439" s="267"/>
    </row>
    <row r="23440" spans="37:37">
      <c r="AK23440" s="267"/>
    </row>
    <row r="23441" spans="37:37">
      <c r="AK23441" s="267"/>
    </row>
    <row r="23442" spans="37:37">
      <c r="AK23442" s="267"/>
    </row>
    <row r="23443" spans="37:37">
      <c r="AK23443" s="267"/>
    </row>
    <row r="23444" spans="37:37">
      <c r="AK23444" s="267"/>
    </row>
    <row r="23445" spans="37:37">
      <c r="AK23445" s="267"/>
    </row>
    <row r="23446" spans="37:37">
      <c r="AK23446" s="267"/>
    </row>
    <row r="23447" spans="37:37">
      <c r="AK23447" s="267"/>
    </row>
    <row r="23448" spans="37:37">
      <c r="AK23448" s="267"/>
    </row>
    <row r="23449" spans="37:37">
      <c r="AK23449" s="267"/>
    </row>
    <row r="23450" spans="37:37">
      <c r="AK23450" s="267"/>
    </row>
    <row r="23451" spans="37:37">
      <c r="AK23451" s="267"/>
    </row>
    <row r="23452" spans="37:37">
      <c r="AK23452" s="267"/>
    </row>
    <row r="23453" spans="37:37">
      <c r="AK23453" s="267"/>
    </row>
    <row r="23454" spans="37:37">
      <c r="AK23454" s="267"/>
    </row>
    <row r="23455" spans="37:37">
      <c r="AK23455" s="267"/>
    </row>
    <row r="23456" spans="37:37">
      <c r="AK23456" s="267"/>
    </row>
    <row r="23457" spans="37:37">
      <c r="AK23457" s="267"/>
    </row>
    <row r="23458" spans="37:37">
      <c r="AK23458" s="267"/>
    </row>
    <row r="23459" spans="37:37">
      <c r="AK23459" s="267"/>
    </row>
    <row r="23460" spans="37:37">
      <c r="AK23460" s="267"/>
    </row>
    <row r="23461" spans="37:37">
      <c r="AK23461" s="267"/>
    </row>
    <row r="23462" spans="37:37">
      <c r="AK23462" s="267"/>
    </row>
    <row r="23463" spans="37:37">
      <c r="AK23463" s="267"/>
    </row>
    <row r="23464" spans="37:37">
      <c r="AK23464" s="267"/>
    </row>
    <row r="23465" spans="37:37">
      <c r="AK23465" s="267"/>
    </row>
    <row r="23466" spans="37:37">
      <c r="AK23466" s="267"/>
    </row>
    <row r="23467" spans="37:37">
      <c r="AK23467" s="267"/>
    </row>
    <row r="23468" spans="37:37">
      <c r="AK23468" s="267"/>
    </row>
    <row r="23469" spans="37:37">
      <c r="AK23469" s="267"/>
    </row>
    <row r="23470" spans="37:37">
      <c r="AK23470" s="267"/>
    </row>
    <row r="23471" spans="37:37">
      <c r="AK23471" s="267"/>
    </row>
    <row r="23472" spans="37:37">
      <c r="AK23472" s="267"/>
    </row>
    <row r="23473" spans="37:37">
      <c r="AK23473" s="267"/>
    </row>
    <row r="23474" spans="37:37">
      <c r="AK23474" s="267"/>
    </row>
    <row r="23475" spans="37:37">
      <c r="AK23475" s="267"/>
    </row>
    <row r="23476" spans="37:37">
      <c r="AK23476" s="267"/>
    </row>
    <row r="23477" spans="37:37">
      <c r="AK23477" s="267"/>
    </row>
    <row r="23478" spans="37:37">
      <c r="AK23478" s="267"/>
    </row>
    <row r="23479" spans="37:37">
      <c r="AK23479" s="267"/>
    </row>
    <row r="23480" spans="37:37">
      <c r="AK23480" s="267"/>
    </row>
    <row r="23481" spans="37:37">
      <c r="AK23481" s="267"/>
    </row>
    <row r="23482" spans="37:37">
      <c r="AK23482" s="267"/>
    </row>
    <row r="23483" spans="37:37">
      <c r="AK23483" s="267"/>
    </row>
    <row r="23484" spans="37:37">
      <c r="AK23484" s="267"/>
    </row>
    <row r="23485" spans="37:37">
      <c r="AK23485" s="267"/>
    </row>
    <row r="23486" spans="37:37">
      <c r="AK23486" s="267"/>
    </row>
    <row r="23487" spans="37:37">
      <c r="AK23487" s="267"/>
    </row>
    <row r="23488" spans="37:37">
      <c r="AK23488" s="267"/>
    </row>
    <row r="23489" spans="37:37">
      <c r="AK23489" s="267"/>
    </row>
    <row r="23490" spans="37:37">
      <c r="AK23490" s="267"/>
    </row>
    <row r="23491" spans="37:37">
      <c r="AK23491" s="267"/>
    </row>
    <row r="23492" spans="37:37">
      <c r="AK23492" s="267"/>
    </row>
    <row r="23493" spans="37:37">
      <c r="AK23493" s="267"/>
    </row>
    <row r="23494" spans="37:37">
      <c r="AK23494" s="267"/>
    </row>
    <row r="23495" spans="37:37">
      <c r="AK23495" s="267"/>
    </row>
    <row r="23496" spans="37:37">
      <c r="AK23496" s="267"/>
    </row>
    <row r="23497" spans="37:37">
      <c r="AK23497" s="267"/>
    </row>
    <row r="23498" spans="37:37">
      <c r="AK23498" s="267"/>
    </row>
    <row r="23499" spans="37:37">
      <c r="AK23499" s="267"/>
    </row>
    <row r="23500" spans="37:37">
      <c r="AK23500" s="267"/>
    </row>
    <row r="23501" spans="37:37">
      <c r="AK23501" s="267"/>
    </row>
    <row r="23502" spans="37:37">
      <c r="AK23502" s="267"/>
    </row>
    <row r="23503" spans="37:37">
      <c r="AK23503" s="267"/>
    </row>
    <row r="23504" spans="37:37">
      <c r="AK23504" s="267"/>
    </row>
    <row r="23505" spans="37:37">
      <c r="AK23505" s="267"/>
    </row>
    <row r="23506" spans="37:37">
      <c r="AK23506" s="267"/>
    </row>
    <row r="23507" spans="37:37">
      <c r="AK23507" s="267"/>
    </row>
    <row r="23508" spans="37:37">
      <c r="AK23508" s="267"/>
    </row>
    <row r="23509" spans="37:37">
      <c r="AK23509" s="267"/>
    </row>
    <row r="23510" spans="37:37">
      <c r="AK23510" s="267"/>
    </row>
    <row r="23511" spans="37:37">
      <c r="AK23511" s="267"/>
    </row>
    <row r="23512" spans="37:37">
      <c r="AK23512" s="267"/>
    </row>
    <row r="23513" spans="37:37">
      <c r="AK23513" s="267"/>
    </row>
    <row r="23514" spans="37:37">
      <c r="AK23514" s="267"/>
    </row>
    <row r="23515" spans="37:37">
      <c r="AK23515" s="267"/>
    </row>
    <row r="23516" spans="37:37">
      <c r="AK23516" s="267"/>
    </row>
    <row r="23517" spans="37:37">
      <c r="AK23517" s="267"/>
    </row>
    <row r="23518" spans="37:37">
      <c r="AK23518" s="267"/>
    </row>
    <row r="23519" spans="37:37">
      <c r="AK23519" s="267"/>
    </row>
    <row r="23520" spans="37:37">
      <c r="AK23520" s="267"/>
    </row>
    <row r="23521" spans="37:37">
      <c r="AK23521" s="267"/>
    </row>
    <row r="23522" spans="37:37">
      <c r="AK23522" s="267"/>
    </row>
    <row r="23523" spans="37:37">
      <c r="AK23523" s="267"/>
    </row>
    <row r="23524" spans="37:37">
      <c r="AK23524" s="267"/>
    </row>
    <row r="23525" spans="37:37">
      <c r="AK23525" s="267"/>
    </row>
    <row r="23526" spans="37:37">
      <c r="AK23526" s="267"/>
    </row>
    <row r="23527" spans="37:37">
      <c r="AK23527" s="267"/>
    </row>
    <row r="23528" spans="37:37">
      <c r="AK23528" s="267"/>
    </row>
    <row r="23529" spans="37:37">
      <c r="AK23529" s="267"/>
    </row>
    <row r="23530" spans="37:37">
      <c r="AK23530" s="267"/>
    </row>
    <row r="23531" spans="37:37">
      <c r="AK23531" s="267"/>
    </row>
    <row r="23532" spans="37:37">
      <c r="AK23532" s="267"/>
    </row>
    <row r="23533" spans="37:37">
      <c r="AK23533" s="267"/>
    </row>
    <row r="23534" spans="37:37">
      <c r="AK23534" s="267"/>
    </row>
    <row r="23535" spans="37:37">
      <c r="AK23535" s="267"/>
    </row>
    <row r="23536" spans="37:37">
      <c r="AK23536" s="267"/>
    </row>
    <row r="23537" spans="37:37">
      <c r="AK23537" s="267"/>
    </row>
    <row r="23538" spans="37:37">
      <c r="AK23538" s="267"/>
    </row>
    <row r="23539" spans="37:37">
      <c r="AK23539" s="267"/>
    </row>
    <row r="23540" spans="37:37">
      <c r="AK23540" s="267"/>
    </row>
    <row r="23541" spans="37:37">
      <c r="AK23541" s="267"/>
    </row>
    <row r="23542" spans="37:37">
      <c r="AK23542" s="267"/>
    </row>
    <row r="23543" spans="37:37">
      <c r="AK23543" s="267"/>
    </row>
    <row r="23544" spans="37:37">
      <c r="AK23544" s="267"/>
    </row>
    <row r="23545" spans="37:37">
      <c r="AK23545" s="267"/>
    </row>
    <row r="23546" spans="37:37">
      <c r="AK23546" s="267"/>
    </row>
    <row r="23547" spans="37:37">
      <c r="AK23547" s="267"/>
    </row>
    <row r="23548" spans="37:37">
      <c r="AK23548" s="267"/>
    </row>
    <row r="23549" spans="37:37">
      <c r="AK23549" s="267"/>
    </row>
    <row r="23550" spans="37:37">
      <c r="AK23550" s="267"/>
    </row>
    <row r="23551" spans="37:37">
      <c r="AK23551" s="267"/>
    </row>
    <row r="23552" spans="37:37">
      <c r="AK23552" s="267"/>
    </row>
    <row r="23553" spans="37:37">
      <c r="AK23553" s="267"/>
    </row>
    <row r="23554" spans="37:37">
      <c r="AK23554" s="267"/>
    </row>
    <row r="23555" spans="37:37">
      <c r="AK23555" s="267"/>
    </row>
    <row r="23556" spans="37:37">
      <c r="AK23556" s="267"/>
    </row>
    <row r="23557" spans="37:37">
      <c r="AK23557" s="267"/>
    </row>
    <row r="23558" spans="37:37">
      <c r="AK23558" s="267"/>
    </row>
    <row r="23559" spans="37:37">
      <c r="AK23559" s="267"/>
    </row>
    <row r="23560" spans="37:37">
      <c r="AK23560" s="267"/>
    </row>
    <row r="23561" spans="37:37">
      <c r="AK23561" s="267"/>
    </row>
    <row r="23562" spans="37:37">
      <c r="AK23562" s="267"/>
    </row>
    <row r="23563" spans="37:37">
      <c r="AK23563" s="267"/>
    </row>
    <row r="23564" spans="37:37">
      <c r="AK23564" s="267"/>
    </row>
    <row r="23565" spans="37:37">
      <c r="AK23565" s="267"/>
    </row>
    <row r="23566" spans="37:37">
      <c r="AK23566" s="267"/>
    </row>
    <row r="23567" spans="37:37">
      <c r="AK23567" s="267"/>
    </row>
    <row r="23568" spans="37:37">
      <c r="AK23568" s="267"/>
    </row>
    <row r="23569" spans="37:37">
      <c r="AK23569" s="267"/>
    </row>
    <row r="23570" spans="37:37">
      <c r="AK23570" s="267"/>
    </row>
    <row r="23571" spans="37:37">
      <c r="AK23571" s="267"/>
    </row>
    <row r="23572" spans="37:37">
      <c r="AK23572" s="267"/>
    </row>
    <row r="23573" spans="37:37">
      <c r="AK23573" s="267"/>
    </row>
    <row r="23574" spans="37:37">
      <c r="AK23574" s="267"/>
    </row>
    <row r="23575" spans="37:37">
      <c r="AK23575" s="267"/>
    </row>
    <row r="23576" spans="37:37">
      <c r="AK23576" s="267"/>
    </row>
    <row r="23577" spans="37:37">
      <c r="AK23577" s="267"/>
    </row>
    <row r="23578" spans="37:37">
      <c r="AK23578" s="267"/>
    </row>
    <row r="23579" spans="37:37">
      <c r="AK23579" s="267"/>
    </row>
    <row r="23580" spans="37:37">
      <c r="AK23580" s="267"/>
    </row>
    <row r="23581" spans="37:37">
      <c r="AK23581" s="267"/>
    </row>
    <row r="23582" spans="37:37">
      <c r="AK23582" s="267"/>
    </row>
    <row r="23583" spans="37:37">
      <c r="AK23583" s="267"/>
    </row>
    <row r="23584" spans="37:37">
      <c r="AK23584" s="267"/>
    </row>
    <row r="23585" spans="37:37">
      <c r="AK23585" s="267"/>
    </row>
    <row r="23586" spans="37:37">
      <c r="AK23586" s="267"/>
    </row>
    <row r="23587" spans="37:37">
      <c r="AK23587" s="267"/>
    </row>
    <row r="23588" spans="37:37">
      <c r="AK23588" s="267"/>
    </row>
    <row r="23589" spans="37:37">
      <c r="AK23589" s="267"/>
    </row>
    <row r="23590" spans="37:37">
      <c r="AK23590" s="267"/>
    </row>
    <row r="23591" spans="37:37">
      <c r="AK23591" s="267"/>
    </row>
    <row r="23592" spans="37:37">
      <c r="AK23592" s="267"/>
    </row>
    <row r="23593" spans="37:37">
      <c r="AK23593" s="267"/>
    </row>
    <row r="23594" spans="37:37">
      <c r="AK23594" s="267"/>
    </row>
    <row r="23595" spans="37:37">
      <c r="AK23595" s="267"/>
    </row>
    <row r="23596" spans="37:37">
      <c r="AK23596" s="267"/>
    </row>
    <row r="23597" spans="37:37">
      <c r="AK23597" s="267"/>
    </row>
    <row r="23598" spans="37:37">
      <c r="AK23598" s="267"/>
    </row>
    <row r="23599" spans="37:37">
      <c r="AK23599" s="267"/>
    </row>
    <row r="23600" spans="37:37">
      <c r="AK23600" s="267"/>
    </row>
    <row r="23601" spans="37:37">
      <c r="AK23601" s="267"/>
    </row>
    <row r="23602" spans="37:37">
      <c r="AK23602" s="267"/>
    </row>
    <row r="23603" spans="37:37">
      <c r="AK23603" s="267"/>
    </row>
    <row r="23604" spans="37:37">
      <c r="AK23604" s="267"/>
    </row>
    <row r="23605" spans="37:37">
      <c r="AK23605" s="267"/>
    </row>
    <row r="23606" spans="37:37">
      <c r="AK23606" s="267"/>
    </row>
    <row r="23607" spans="37:37">
      <c r="AK23607" s="267"/>
    </row>
    <row r="23608" spans="37:37">
      <c r="AK23608" s="267"/>
    </row>
    <row r="23609" spans="37:37">
      <c r="AK23609" s="267"/>
    </row>
    <row r="23610" spans="37:37">
      <c r="AK23610" s="267"/>
    </row>
    <row r="23611" spans="37:37">
      <c r="AK23611" s="267"/>
    </row>
    <row r="23612" spans="37:37">
      <c r="AK23612" s="267"/>
    </row>
    <row r="23613" spans="37:37">
      <c r="AK23613" s="267"/>
    </row>
    <row r="23614" spans="37:37">
      <c r="AK23614" s="267"/>
    </row>
    <row r="23615" spans="37:37">
      <c r="AK23615" s="267"/>
    </row>
    <row r="23616" spans="37:37">
      <c r="AK23616" s="267"/>
    </row>
    <row r="23617" spans="37:37">
      <c r="AK23617" s="267"/>
    </row>
    <row r="23618" spans="37:37">
      <c r="AK23618" s="267"/>
    </row>
    <row r="23619" spans="37:37">
      <c r="AK23619" s="267"/>
    </row>
    <row r="23620" spans="37:37">
      <c r="AK23620" s="267"/>
    </row>
    <row r="23621" spans="37:37">
      <c r="AK23621" s="267"/>
    </row>
    <row r="23622" spans="37:37">
      <c r="AK23622" s="267"/>
    </row>
    <row r="23623" spans="37:37">
      <c r="AK23623" s="267"/>
    </row>
    <row r="23624" spans="37:37">
      <c r="AK23624" s="267"/>
    </row>
    <row r="23625" spans="37:37">
      <c r="AK23625" s="267"/>
    </row>
    <row r="23626" spans="37:37">
      <c r="AK23626" s="267"/>
    </row>
    <row r="23627" spans="37:37">
      <c r="AK23627" s="267"/>
    </row>
    <row r="23628" spans="37:37">
      <c r="AK23628" s="267"/>
    </row>
    <row r="23629" spans="37:37">
      <c r="AK23629" s="267"/>
    </row>
    <row r="23630" spans="37:37">
      <c r="AK23630" s="267"/>
    </row>
    <row r="23631" spans="37:37">
      <c r="AK23631" s="267"/>
    </row>
    <row r="23632" spans="37:37">
      <c r="AK23632" s="267"/>
    </row>
    <row r="23633" spans="37:37">
      <c r="AK23633" s="267"/>
    </row>
    <row r="23634" spans="37:37">
      <c r="AK23634" s="267"/>
    </row>
    <row r="23635" spans="37:37">
      <c r="AK23635" s="267"/>
    </row>
    <row r="23636" spans="37:37">
      <c r="AK23636" s="267"/>
    </row>
    <row r="23637" spans="37:37">
      <c r="AK23637" s="267"/>
    </row>
    <row r="23638" spans="37:37">
      <c r="AK23638" s="267"/>
    </row>
    <row r="23639" spans="37:37">
      <c r="AK23639" s="267"/>
    </row>
    <row r="23640" spans="37:37">
      <c r="AK23640" s="267"/>
    </row>
    <row r="23641" spans="37:37">
      <c r="AK23641" s="267"/>
    </row>
    <row r="23642" spans="37:37">
      <c r="AK23642" s="267"/>
    </row>
    <row r="23643" spans="37:37">
      <c r="AK23643" s="267"/>
    </row>
    <row r="23644" spans="37:37">
      <c r="AK23644" s="267"/>
    </row>
    <row r="23645" spans="37:37">
      <c r="AK23645" s="267"/>
    </row>
    <row r="23646" spans="37:37">
      <c r="AK23646" s="267"/>
    </row>
    <row r="23647" spans="37:37">
      <c r="AK23647" s="267"/>
    </row>
    <row r="23648" spans="37:37">
      <c r="AK23648" s="267"/>
    </row>
    <row r="23649" spans="37:37">
      <c r="AK23649" s="267"/>
    </row>
    <row r="23650" spans="37:37">
      <c r="AK23650" s="267"/>
    </row>
    <row r="23651" spans="37:37">
      <c r="AK23651" s="267"/>
    </row>
    <row r="23652" spans="37:37">
      <c r="AK23652" s="267"/>
    </row>
    <row r="23653" spans="37:37">
      <c r="AK23653" s="267"/>
    </row>
    <row r="23654" spans="37:37">
      <c r="AK23654" s="267"/>
    </row>
    <row r="23655" spans="37:37">
      <c r="AK23655" s="267"/>
    </row>
    <row r="23656" spans="37:37">
      <c r="AK23656" s="267"/>
    </row>
    <row r="23657" spans="37:37">
      <c r="AK23657" s="267"/>
    </row>
    <row r="23658" spans="37:37">
      <c r="AK23658" s="267"/>
    </row>
    <row r="23659" spans="37:37">
      <c r="AK23659" s="267"/>
    </row>
    <row r="23660" spans="37:37">
      <c r="AK23660" s="267"/>
    </row>
    <row r="23661" spans="37:37">
      <c r="AK23661" s="267"/>
    </row>
    <row r="23662" spans="37:37">
      <c r="AK23662" s="267"/>
    </row>
    <row r="23663" spans="37:37">
      <c r="AK23663" s="267"/>
    </row>
    <row r="23664" spans="37:37">
      <c r="AK23664" s="267"/>
    </row>
    <row r="23665" spans="37:37">
      <c r="AK23665" s="267"/>
    </row>
    <row r="23666" spans="37:37">
      <c r="AK23666" s="267"/>
    </row>
    <row r="23667" spans="37:37">
      <c r="AK23667" s="267"/>
    </row>
    <row r="23668" spans="37:37">
      <c r="AK23668" s="267"/>
    </row>
    <row r="23669" spans="37:37">
      <c r="AK23669" s="267"/>
    </row>
    <row r="23670" spans="37:37">
      <c r="AK23670" s="267"/>
    </row>
    <row r="23671" spans="37:37">
      <c r="AK23671" s="267"/>
    </row>
    <row r="23672" spans="37:37">
      <c r="AK23672" s="267"/>
    </row>
    <row r="23673" spans="37:37">
      <c r="AK23673" s="267"/>
    </row>
    <row r="23674" spans="37:37">
      <c r="AK23674" s="267"/>
    </row>
    <row r="23675" spans="37:37">
      <c r="AK23675" s="267"/>
    </row>
    <row r="23676" spans="37:37">
      <c r="AK23676" s="267"/>
    </row>
    <row r="23677" spans="37:37">
      <c r="AK23677" s="267"/>
    </row>
    <row r="23678" spans="37:37">
      <c r="AK23678" s="267"/>
    </row>
    <row r="23679" spans="37:37">
      <c r="AK23679" s="267"/>
    </row>
    <row r="23680" spans="37:37">
      <c r="AK23680" s="267"/>
    </row>
    <row r="23681" spans="37:37">
      <c r="AK23681" s="267"/>
    </row>
    <row r="23682" spans="37:37">
      <c r="AK23682" s="267"/>
    </row>
    <row r="23683" spans="37:37">
      <c r="AK23683" s="267"/>
    </row>
    <row r="23684" spans="37:37">
      <c r="AK23684" s="267"/>
    </row>
    <row r="23685" spans="37:37">
      <c r="AK23685" s="267"/>
    </row>
    <row r="23686" spans="37:37">
      <c r="AK23686" s="267"/>
    </row>
    <row r="23687" spans="37:37">
      <c r="AK23687" s="267"/>
    </row>
    <row r="23688" spans="37:37">
      <c r="AK23688" s="267"/>
    </row>
    <row r="23689" spans="37:37">
      <c r="AK23689" s="267"/>
    </row>
    <row r="23690" spans="37:37">
      <c r="AK23690" s="267"/>
    </row>
    <row r="23691" spans="37:37">
      <c r="AK23691" s="267"/>
    </row>
    <row r="23692" spans="37:37">
      <c r="AK23692" s="267"/>
    </row>
    <row r="23693" spans="37:37">
      <c r="AK23693" s="267"/>
    </row>
    <row r="23694" spans="37:37">
      <c r="AK23694" s="267"/>
    </row>
    <row r="23695" spans="37:37">
      <c r="AK23695" s="267"/>
    </row>
    <row r="23696" spans="37:37">
      <c r="AK23696" s="267"/>
    </row>
    <row r="23697" spans="37:37">
      <c r="AK23697" s="267"/>
    </row>
    <row r="23698" spans="37:37">
      <c r="AK23698" s="267"/>
    </row>
    <row r="23699" spans="37:37">
      <c r="AK23699" s="267"/>
    </row>
    <row r="23700" spans="37:37">
      <c r="AK23700" s="267"/>
    </row>
    <row r="23701" spans="37:37">
      <c r="AK23701" s="267"/>
    </row>
    <row r="23702" spans="37:37">
      <c r="AK23702" s="267"/>
    </row>
    <row r="23703" spans="37:37">
      <c r="AK23703" s="267"/>
    </row>
    <row r="23704" spans="37:37">
      <c r="AK23704" s="267"/>
    </row>
    <row r="23705" spans="37:37">
      <c r="AK23705" s="267"/>
    </row>
    <row r="23706" spans="37:37">
      <c r="AK23706" s="267"/>
    </row>
    <row r="23707" spans="37:37">
      <c r="AK23707" s="267"/>
    </row>
    <row r="23708" spans="37:37">
      <c r="AK23708" s="267"/>
    </row>
    <row r="23709" spans="37:37">
      <c r="AK23709" s="267"/>
    </row>
    <row r="23710" spans="37:37">
      <c r="AK23710" s="267"/>
    </row>
    <row r="23711" spans="37:37">
      <c r="AK23711" s="267"/>
    </row>
    <row r="23712" spans="37:37">
      <c r="AK23712" s="267"/>
    </row>
    <row r="23713" spans="37:37">
      <c r="AK23713" s="267"/>
    </row>
    <row r="23714" spans="37:37">
      <c r="AK23714" s="267"/>
    </row>
    <row r="23715" spans="37:37">
      <c r="AK23715" s="267"/>
    </row>
    <row r="23716" spans="37:37">
      <c r="AK23716" s="267"/>
    </row>
    <row r="23717" spans="37:37">
      <c r="AK23717" s="267"/>
    </row>
    <row r="23718" spans="37:37">
      <c r="AK23718" s="267"/>
    </row>
    <row r="23719" spans="37:37">
      <c r="AK23719" s="267"/>
    </row>
    <row r="23720" spans="37:37">
      <c r="AK23720" s="267"/>
    </row>
    <row r="23721" spans="37:37">
      <c r="AK23721" s="267"/>
    </row>
    <row r="23722" spans="37:37">
      <c r="AK23722" s="267"/>
    </row>
    <row r="23723" spans="37:37">
      <c r="AK23723" s="267"/>
    </row>
    <row r="23724" spans="37:37">
      <c r="AK23724" s="267"/>
    </row>
    <row r="23725" spans="37:37">
      <c r="AK23725" s="267"/>
    </row>
    <row r="23726" spans="37:37">
      <c r="AK23726" s="267"/>
    </row>
    <row r="23727" spans="37:37">
      <c r="AK23727" s="267"/>
    </row>
    <row r="23728" spans="37:37">
      <c r="AK23728" s="267"/>
    </row>
    <row r="23729" spans="37:37">
      <c r="AK23729" s="267"/>
    </row>
    <row r="23730" spans="37:37">
      <c r="AK23730" s="267"/>
    </row>
    <row r="23731" spans="37:37">
      <c r="AK23731" s="267"/>
    </row>
    <row r="23732" spans="37:37">
      <c r="AK23732" s="267"/>
    </row>
    <row r="23733" spans="37:37">
      <c r="AK23733" s="267"/>
    </row>
    <row r="23734" spans="37:37">
      <c r="AK23734" s="267"/>
    </row>
    <row r="23735" spans="37:37">
      <c r="AK23735" s="267"/>
    </row>
    <row r="23736" spans="37:37">
      <c r="AK23736" s="267"/>
    </row>
    <row r="23737" spans="37:37">
      <c r="AK23737" s="267"/>
    </row>
    <row r="23738" spans="37:37">
      <c r="AK23738" s="267"/>
    </row>
    <row r="23739" spans="37:37">
      <c r="AK23739" s="267"/>
    </row>
    <row r="23740" spans="37:37">
      <c r="AK23740" s="267"/>
    </row>
    <row r="23741" spans="37:37">
      <c r="AK23741" s="267"/>
    </row>
    <row r="23742" spans="37:37">
      <c r="AK23742" s="267"/>
    </row>
    <row r="23743" spans="37:37">
      <c r="AK23743" s="267"/>
    </row>
    <row r="23744" spans="37:37">
      <c r="AK23744" s="267"/>
    </row>
    <row r="23745" spans="37:37">
      <c r="AK23745" s="267"/>
    </row>
    <row r="23746" spans="37:37">
      <c r="AK23746" s="267"/>
    </row>
    <row r="23747" spans="37:37">
      <c r="AK23747" s="267"/>
    </row>
    <row r="23748" spans="37:37">
      <c r="AK23748" s="267"/>
    </row>
    <row r="23749" spans="37:37">
      <c r="AK23749" s="267"/>
    </row>
    <row r="23750" spans="37:37">
      <c r="AK23750" s="267"/>
    </row>
    <row r="23751" spans="37:37">
      <c r="AK23751" s="267"/>
    </row>
    <row r="23752" spans="37:37">
      <c r="AK23752" s="267"/>
    </row>
    <row r="23753" spans="37:37">
      <c r="AK23753" s="267"/>
    </row>
    <row r="23754" spans="37:37">
      <c r="AK23754" s="267"/>
    </row>
    <row r="23755" spans="37:37">
      <c r="AK23755" s="267"/>
    </row>
    <row r="23756" spans="37:37">
      <c r="AK23756" s="267"/>
    </row>
    <row r="23757" spans="37:37">
      <c r="AK23757" s="267"/>
    </row>
    <row r="23758" spans="37:37">
      <c r="AK23758" s="267"/>
    </row>
    <row r="23759" spans="37:37">
      <c r="AK23759" s="267"/>
    </row>
    <row r="23760" spans="37:37">
      <c r="AK23760" s="267"/>
    </row>
    <row r="23761" spans="37:37">
      <c r="AK23761" s="267"/>
    </row>
    <row r="23762" spans="37:37">
      <c r="AK23762" s="267"/>
    </row>
    <row r="23763" spans="37:37">
      <c r="AK23763" s="267"/>
    </row>
    <row r="23764" spans="37:37">
      <c r="AK23764" s="267"/>
    </row>
    <row r="23765" spans="37:37">
      <c r="AK23765" s="267"/>
    </row>
    <row r="23766" spans="37:37">
      <c r="AK23766" s="267"/>
    </row>
    <row r="23767" spans="37:37">
      <c r="AK23767" s="267"/>
    </row>
    <row r="23768" spans="37:37">
      <c r="AK23768" s="267"/>
    </row>
    <row r="23769" spans="37:37">
      <c r="AK23769" s="267"/>
    </row>
    <row r="23770" spans="37:37">
      <c r="AK23770" s="267"/>
    </row>
    <row r="23771" spans="37:37">
      <c r="AK23771" s="267"/>
    </row>
    <row r="23772" spans="37:37">
      <c r="AK23772" s="267"/>
    </row>
    <row r="23773" spans="37:37">
      <c r="AK23773" s="267"/>
    </row>
    <row r="23774" spans="37:37">
      <c r="AK23774" s="267"/>
    </row>
    <row r="23775" spans="37:37">
      <c r="AK23775" s="267"/>
    </row>
    <row r="23776" spans="37:37">
      <c r="AK23776" s="267"/>
    </row>
    <row r="23777" spans="37:37">
      <c r="AK23777" s="267"/>
    </row>
    <row r="23778" spans="37:37">
      <c r="AK23778" s="267"/>
    </row>
    <row r="23779" spans="37:37">
      <c r="AK23779" s="267"/>
    </row>
    <row r="23780" spans="37:37">
      <c r="AK23780" s="267"/>
    </row>
    <row r="23781" spans="37:37">
      <c r="AK23781" s="267"/>
    </row>
    <row r="23782" spans="37:37">
      <c r="AK23782" s="267"/>
    </row>
    <row r="23783" spans="37:37">
      <c r="AK23783" s="267"/>
    </row>
    <row r="23784" spans="37:37">
      <c r="AK23784" s="267"/>
    </row>
    <row r="23785" spans="37:37">
      <c r="AK23785" s="267"/>
    </row>
    <row r="23786" spans="37:37">
      <c r="AK23786" s="267"/>
    </row>
    <row r="23787" spans="37:37">
      <c r="AK23787" s="267"/>
    </row>
    <row r="23788" spans="37:37">
      <c r="AK23788" s="267"/>
    </row>
    <row r="23789" spans="37:37">
      <c r="AK23789" s="267"/>
    </row>
    <row r="23790" spans="37:37">
      <c r="AK23790" s="267"/>
    </row>
    <row r="23791" spans="37:37">
      <c r="AK23791" s="267"/>
    </row>
    <row r="23792" spans="37:37">
      <c r="AK23792" s="267"/>
    </row>
    <row r="23793" spans="37:37">
      <c r="AK23793" s="267"/>
    </row>
    <row r="23794" spans="37:37">
      <c r="AK23794" s="267"/>
    </row>
    <row r="23795" spans="37:37">
      <c r="AK23795" s="267"/>
    </row>
    <row r="23796" spans="37:37">
      <c r="AK23796" s="267"/>
    </row>
    <row r="23797" spans="37:37">
      <c r="AK23797" s="267"/>
    </row>
    <row r="23798" spans="37:37">
      <c r="AK23798" s="267"/>
    </row>
    <row r="23799" spans="37:37">
      <c r="AK23799" s="267"/>
    </row>
    <row r="23800" spans="37:37">
      <c r="AK23800" s="267"/>
    </row>
    <row r="23801" spans="37:37">
      <c r="AK23801" s="267"/>
    </row>
    <row r="23802" spans="37:37">
      <c r="AK23802" s="267"/>
    </row>
    <row r="23803" spans="37:37">
      <c r="AK23803" s="267"/>
    </row>
    <row r="23804" spans="37:37">
      <c r="AK23804" s="267"/>
    </row>
    <row r="23805" spans="37:37">
      <c r="AK23805" s="267"/>
    </row>
    <row r="23806" spans="37:37">
      <c r="AK23806" s="267"/>
    </row>
    <row r="23807" spans="37:37">
      <c r="AK23807" s="267"/>
    </row>
    <row r="23808" spans="37:37">
      <c r="AK23808" s="267"/>
    </row>
    <row r="23809" spans="37:37">
      <c r="AK23809" s="267"/>
    </row>
    <row r="23810" spans="37:37">
      <c r="AK23810" s="267"/>
    </row>
    <row r="23811" spans="37:37">
      <c r="AK23811" s="267"/>
    </row>
    <row r="23812" spans="37:37">
      <c r="AK23812" s="267"/>
    </row>
    <row r="23813" spans="37:37">
      <c r="AK23813" s="267"/>
    </row>
    <row r="23814" spans="37:37">
      <c r="AK23814" s="267"/>
    </row>
    <row r="23815" spans="37:37">
      <c r="AK23815" s="267"/>
    </row>
    <row r="23816" spans="37:37">
      <c r="AK23816" s="267"/>
    </row>
    <row r="23817" spans="37:37">
      <c r="AK23817" s="267"/>
    </row>
    <row r="23818" spans="37:37">
      <c r="AK23818" s="267"/>
    </row>
    <row r="23819" spans="37:37">
      <c r="AK23819" s="267"/>
    </row>
    <row r="23820" spans="37:37">
      <c r="AK23820" s="267"/>
    </row>
    <row r="23821" spans="37:37">
      <c r="AK23821" s="267"/>
    </row>
    <row r="23822" spans="37:37">
      <c r="AK23822" s="267"/>
    </row>
    <row r="23823" spans="37:37">
      <c r="AK23823" s="267"/>
    </row>
    <row r="23824" spans="37:37">
      <c r="AK23824" s="267"/>
    </row>
    <row r="23825" spans="37:37">
      <c r="AK23825" s="267"/>
    </row>
    <row r="23826" spans="37:37">
      <c r="AK23826" s="267"/>
    </row>
    <row r="23827" spans="37:37">
      <c r="AK23827" s="267"/>
    </row>
    <row r="23828" spans="37:37">
      <c r="AK23828" s="267"/>
    </row>
    <row r="23829" spans="37:37">
      <c r="AK23829" s="267"/>
    </row>
    <row r="23830" spans="37:37">
      <c r="AK23830" s="267"/>
    </row>
    <row r="23831" spans="37:37">
      <c r="AK23831" s="267"/>
    </row>
    <row r="23832" spans="37:37">
      <c r="AK23832" s="267"/>
    </row>
    <row r="23833" spans="37:37">
      <c r="AK23833" s="267"/>
    </row>
    <row r="23834" spans="37:37">
      <c r="AK23834" s="267"/>
    </row>
    <row r="23835" spans="37:37">
      <c r="AK23835" s="267"/>
    </row>
    <row r="23836" spans="37:37">
      <c r="AK23836" s="267"/>
    </row>
    <row r="23837" spans="37:37">
      <c r="AK23837" s="267"/>
    </row>
    <row r="23838" spans="37:37">
      <c r="AK23838" s="267"/>
    </row>
    <row r="23839" spans="37:37">
      <c r="AK23839" s="267"/>
    </row>
    <row r="23840" spans="37:37">
      <c r="AK23840" s="267"/>
    </row>
    <row r="23841" spans="37:37">
      <c r="AK23841" s="267"/>
    </row>
    <row r="23842" spans="37:37">
      <c r="AK23842" s="267"/>
    </row>
    <row r="23843" spans="37:37">
      <c r="AK23843" s="267"/>
    </row>
    <row r="23844" spans="37:37">
      <c r="AK23844" s="267"/>
    </row>
    <row r="23845" spans="37:37">
      <c r="AK23845" s="267"/>
    </row>
    <row r="23846" spans="37:37">
      <c r="AK23846" s="267"/>
    </row>
    <row r="23847" spans="37:37">
      <c r="AK23847" s="267"/>
    </row>
    <row r="23848" spans="37:37">
      <c r="AK23848" s="267"/>
    </row>
    <row r="23849" spans="37:37">
      <c r="AK23849" s="267"/>
    </row>
    <row r="23850" spans="37:37">
      <c r="AK23850" s="267"/>
    </row>
    <row r="23851" spans="37:37">
      <c r="AK23851" s="267"/>
    </row>
    <row r="23852" spans="37:37">
      <c r="AK23852" s="267"/>
    </row>
    <row r="23853" spans="37:37">
      <c r="AK23853" s="267"/>
    </row>
    <row r="23854" spans="37:37">
      <c r="AK23854" s="267"/>
    </row>
    <row r="23855" spans="37:37">
      <c r="AK23855" s="267"/>
    </row>
    <row r="23856" spans="37:37">
      <c r="AK23856" s="267"/>
    </row>
    <row r="23857" spans="37:37">
      <c r="AK23857" s="267"/>
    </row>
    <row r="23858" spans="37:37">
      <c r="AK23858" s="267"/>
    </row>
    <row r="23859" spans="37:37">
      <c r="AK23859" s="267"/>
    </row>
    <row r="23860" spans="37:37">
      <c r="AK23860" s="267"/>
    </row>
    <row r="23861" spans="37:37">
      <c r="AK23861" s="267"/>
    </row>
    <row r="23862" spans="37:37">
      <c r="AK23862" s="267"/>
    </row>
    <row r="23863" spans="37:37">
      <c r="AK23863" s="267"/>
    </row>
    <row r="23864" spans="37:37">
      <c r="AK23864" s="267"/>
    </row>
    <row r="23865" spans="37:37">
      <c r="AK23865" s="267"/>
    </row>
    <row r="23866" spans="37:37">
      <c r="AK23866" s="267"/>
    </row>
    <row r="23867" spans="37:37">
      <c r="AK23867" s="267"/>
    </row>
    <row r="23868" spans="37:37">
      <c r="AK23868" s="267"/>
    </row>
    <row r="23869" spans="37:37">
      <c r="AK23869" s="267"/>
    </row>
    <row r="23870" spans="37:37">
      <c r="AK23870" s="267"/>
    </row>
    <row r="23871" spans="37:37">
      <c r="AK23871" s="267"/>
    </row>
    <row r="23872" spans="37:37">
      <c r="AK23872" s="267"/>
    </row>
    <row r="23873" spans="37:37">
      <c r="AK23873" s="267"/>
    </row>
    <row r="23874" spans="37:37">
      <c r="AK23874" s="267"/>
    </row>
    <row r="23875" spans="37:37">
      <c r="AK23875" s="267"/>
    </row>
    <row r="23876" spans="37:37">
      <c r="AK23876" s="267"/>
    </row>
    <row r="23877" spans="37:37">
      <c r="AK23877" s="267"/>
    </row>
    <row r="23878" spans="37:37">
      <c r="AK23878" s="267"/>
    </row>
    <row r="23879" spans="37:37">
      <c r="AK23879" s="267"/>
    </row>
    <row r="23880" spans="37:37">
      <c r="AK23880" s="267"/>
    </row>
    <row r="23881" spans="37:37">
      <c r="AK23881" s="267"/>
    </row>
    <row r="23882" spans="37:37">
      <c r="AK23882" s="267"/>
    </row>
    <row r="23883" spans="37:37">
      <c r="AK23883" s="267"/>
    </row>
    <row r="23884" spans="37:37">
      <c r="AK23884" s="267"/>
    </row>
    <row r="23885" spans="37:37">
      <c r="AK23885" s="267"/>
    </row>
    <row r="23886" spans="37:37">
      <c r="AK23886" s="267"/>
    </row>
    <row r="23887" spans="37:37">
      <c r="AK23887" s="267"/>
    </row>
    <row r="23888" spans="37:37">
      <c r="AK23888" s="267"/>
    </row>
    <row r="23889" spans="37:37">
      <c r="AK23889" s="267"/>
    </row>
    <row r="23890" spans="37:37">
      <c r="AK23890" s="267"/>
    </row>
    <row r="23891" spans="37:37">
      <c r="AK23891" s="267"/>
    </row>
    <row r="23892" spans="37:37">
      <c r="AK23892" s="267"/>
    </row>
    <row r="23893" spans="37:37">
      <c r="AK23893" s="267"/>
    </row>
    <row r="23894" spans="37:37">
      <c r="AK23894" s="267"/>
    </row>
    <row r="23895" spans="37:37">
      <c r="AK23895" s="267"/>
    </row>
    <row r="23896" spans="37:37">
      <c r="AK23896" s="267"/>
    </row>
    <row r="23897" spans="37:37">
      <c r="AK23897" s="267"/>
    </row>
    <row r="23898" spans="37:37">
      <c r="AK23898" s="267"/>
    </row>
    <row r="23899" spans="37:37">
      <c r="AK23899" s="267"/>
    </row>
    <row r="23900" spans="37:37">
      <c r="AK23900" s="267"/>
    </row>
    <row r="23901" spans="37:37">
      <c r="AK23901" s="267"/>
    </row>
    <row r="23902" spans="37:37">
      <c r="AK23902" s="267"/>
    </row>
    <row r="23903" spans="37:37">
      <c r="AK23903" s="267"/>
    </row>
    <row r="23904" spans="37:37">
      <c r="AK23904" s="267"/>
    </row>
    <row r="23905" spans="37:37">
      <c r="AK23905" s="267"/>
    </row>
    <row r="23906" spans="37:37">
      <c r="AK23906" s="267"/>
    </row>
    <row r="23907" spans="37:37">
      <c r="AK23907" s="267"/>
    </row>
    <row r="23908" spans="37:37">
      <c r="AK23908" s="267"/>
    </row>
    <row r="23909" spans="37:37">
      <c r="AK23909" s="267"/>
    </row>
    <row r="23910" spans="37:37">
      <c r="AK23910" s="267"/>
    </row>
    <row r="23911" spans="37:37">
      <c r="AK23911" s="267"/>
    </row>
    <row r="23912" spans="37:37">
      <c r="AK23912" s="267"/>
    </row>
    <row r="23913" spans="37:37">
      <c r="AK23913" s="267"/>
    </row>
    <row r="23914" spans="37:37">
      <c r="AK23914" s="267"/>
    </row>
    <row r="23915" spans="37:37">
      <c r="AK23915" s="267"/>
    </row>
    <row r="23916" spans="37:37">
      <c r="AK23916" s="267"/>
    </row>
    <row r="23917" spans="37:37">
      <c r="AK23917" s="267"/>
    </row>
    <row r="23918" spans="37:37">
      <c r="AK23918" s="267"/>
    </row>
    <row r="23919" spans="37:37">
      <c r="AK23919" s="267"/>
    </row>
    <row r="23920" spans="37:37">
      <c r="AK23920" s="267"/>
    </row>
    <row r="23921" spans="37:37">
      <c r="AK23921" s="267"/>
    </row>
    <row r="23922" spans="37:37">
      <c r="AK23922" s="267"/>
    </row>
    <row r="23923" spans="37:37">
      <c r="AK23923" s="267"/>
    </row>
    <row r="23924" spans="37:37">
      <c r="AK23924" s="267"/>
    </row>
    <row r="23925" spans="37:37">
      <c r="AK23925" s="267"/>
    </row>
    <row r="23926" spans="37:37">
      <c r="AK23926" s="267"/>
    </row>
    <row r="23927" spans="37:37">
      <c r="AK23927" s="267"/>
    </row>
    <row r="23928" spans="37:37">
      <c r="AK23928" s="267"/>
    </row>
    <row r="23929" spans="37:37">
      <c r="AK23929" s="267"/>
    </row>
    <row r="23930" spans="37:37">
      <c r="AK23930" s="267"/>
    </row>
    <row r="23931" spans="37:37">
      <c r="AK23931" s="267"/>
    </row>
    <row r="23932" spans="37:37">
      <c r="AK23932" s="267"/>
    </row>
    <row r="23933" spans="37:37">
      <c r="AK23933" s="267"/>
    </row>
    <row r="23934" spans="37:37">
      <c r="AK23934" s="267"/>
    </row>
    <row r="23935" spans="37:37">
      <c r="AK23935" s="267"/>
    </row>
    <row r="23936" spans="37:37">
      <c r="AK23936" s="267"/>
    </row>
    <row r="23937" spans="37:37">
      <c r="AK23937" s="267"/>
    </row>
    <row r="23938" spans="37:37">
      <c r="AK23938" s="267"/>
    </row>
    <row r="23939" spans="37:37">
      <c r="AK23939" s="267"/>
    </row>
    <row r="23940" spans="37:37">
      <c r="AK23940" s="267"/>
    </row>
    <row r="23941" spans="37:37">
      <c r="AK23941" s="267"/>
    </row>
    <row r="23942" spans="37:37">
      <c r="AK23942" s="267"/>
    </row>
    <row r="23943" spans="37:37">
      <c r="AK23943" s="267"/>
    </row>
    <row r="23944" spans="37:37">
      <c r="AK23944" s="267"/>
    </row>
    <row r="23945" spans="37:37">
      <c r="AK23945" s="267"/>
    </row>
    <row r="23946" spans="37:37">
      <c r="AK23946" s="267"/>
    </row>
    <row r="23947" spans="37:37">
      <c r="AK23947" s="267"/>
    </row>
    <row r="23948" spans="37:37">
      <c r="AK23948" s="267"/>
    </row>
    <row r="23949" spans="37:37">
      <c r="AK23949" s="267"/>
    </row>
    <row r="23950" spans="37:37">
      <c r="AK23950" s="267"/>
    </row>
    <row r="23951" spans="37:37">
      <c r="AK23951" s="267"/>
    </row>
    <row r="23952" spans="37:37">
      <c r="AK23952" s="267"/>
    </row>
    <row r="23953" spans="37:37">
      <c r="AK23953" s="267"/>
    </row>
    <row r="23954" spans="37:37">
      <c r="AK23954" s="267"/>
    </row>
    <row r="23955" spans="37:37">
      <c r="AK23955" s="267"/>
    </row>
    <row r="23956" spans="37:37">
      <c r="AK23956" s="267"/>
    </row>
    <row r="23957" spans="37:37">
      <c r="AK23957" s="267"/>
    </row>
    <row r="23958" spans="37:37">
      <c r="AK23958" s="267"/>
    </row>
    <row r="23959" spans="37:37">
      <c r="AK23959" s="267"/>
    </row>
    <row r="23960" spans="37:37">
      <c r="AK23960" s="267"/>
    </row>
    <row r="23961" spans="37:37">
      <c r="AK23961" s="267"/>
    </row>
    <row r="23962" spans="37:37">
      <c r="AK23962" s="267"/>
    </row>
    <row r="23963" spans="37:37">
      <c r="AK23963" s="267"/>
    </row>
    <row r="23964" spans="37:37">
      <c r="AK23964" s="267"/>
    </row>
    <row r="23965" spans="37:37">
      <c r="AK23965" s="267"/>
    </row>
    <row r="23966" spans="37:37">
      <c r="AK23966" s="267"/>
    </row>
    <row r="23967" spans="37:37">
      <c r="AK23967" s="267"/>
    </row>
    <row r="23968" spans="37:37">
      <c r="AK23968" s="267"/>
    </row>
    <row r="23969" spans="37:37">
      <c r="AK23969" s="267"/>
    </row>
    <row r="23970" spans="37:37">
      <c r="AK23970" s="267"/>
    </row>
    <row r="23971" spans="37:37">
      <c r="AK23971" s="267"/>
    </row>
    <row r="23972" spans="37:37">
      <c r="AK23972" s="267"/>
    </row>
    <row r="23973" spans="37:37">
      <c r="AK23973" s="267"/>
    </row>
    <row r="23974" spans="37:37">
      <c r="AK23974" s="267"/>
    </row>
    <row r="23975" spans="37:37">
      <c r="AK23975" s="267"/>
    </row>
    <row r="23976" spans="37:37">
      <c r="AK23976" s="267"/>
    </row>
    <row r="23977" spans="37:37">
      <c r="AK23977" s="267"/>
    </row>
    <row r="23978" spans="37:37">
      <c r="AK23978" s="267"/>
    </row>
    <row r="23979" spans="37:37">
      <c r="AK23979" s="267"/>
    </row>
    <row r="23980" spans="37:37">
      <c r="AK23980" s="267"/>
    </row>
    <row r="23981" spans="37:37">
      <c r="AK23981" s="267"/>
    </row>
    <row r="23982" spans="37:37">
      <c r="AK23982" s="267"/>
    </row>
    <row r="23983" spans="37:37">
      <c r="AK23983" s="267"/>
    </row>
    <row r="23984" spans="37:37">
      <c r="AK23984" s="267"/>
    </row>
    <row r="23985" spans="37:37">
      <c r="AK23985" s="267"/>
    </row>
    <row r="23986" spans="37:37">
      <c r="AK23986" s="267"/>
    </row>
    <row r="23987" spans="37:37">
      <c r="AK23987" s="267"/>
    </row>
    <row r="23988" spans="37:37">
      <c r="AK23988" s="267"/>
    </row>
    <row r="23989" spans="37:37">
      <c r="AK23989" s="267"/>
    </row>
    <row r="23990" spans="37:37">
      <c r="AK23990" s="267"/>
    </row>
    <row r="23991" spans="37:37">
      <c r="AK23991" s="267"/>
    </row>
    <row r="23992" spans="37:37">
      <c r="AK23992" s="267"/>
    </row>
    <row r="23993" spans="37:37">
      <c r="AK23993" s="267"/>
    </row>
    <row r="23994" spans="37:37">
      <c r="AK23994" s="267"/>
    </row>
    <row r="23995" spans="37:37">
      <c r="AK23995" s="267"/>
    </row>
    <row r="23996" spans="37:37">
      <c r="AK23996" s="267"/>
    </row>
    <row r="23997" spans="37:37">
      <c r="AK23997" s="267"/>
    </row>
    <row r="23998" spans="37:37">
      <c r="AK23998" s="267"/>
    </row>
    <row r="23999" spans="37:37">
      <c r="AK23999" s="267"/>
    </row>
    <row r="24000" spans="37:37">
      <c r="AK24000" s="267"/>
    </row>
    <row r="24001" spans="37:37">
      <c r="AK24001" s="267"/>
    </row>
    <row r="24002" spans="37:37">
      <c r="AK24002" s="267"/>
    </row>
    <row r="24003" spans="37:37">
      <c r="AK24003" s="267"/>
    </row>
    <row r="24004" spans="37:37">
      <c r="AK24004" s="267"/>
    </row>
    <row r="24005" spans="37:37">
      <c r="AK24005" s="267"/>
    </row>
    <row r="24006" spans="37:37">
      <c r="AK24006" s="267"/>
    </row>
    <row r="24007" spans="37:37">
      <c r="AK24007" s="267"/>
    </row>
    <row r="24008" spans="37:37">
      <c r="AK24008" s="267"/>
    </row>
    <row r="24009" spans="37:37">
      <c r="AK24009" s="267"/>
    </row>
    <row r="24010" spans="37:37">
      <c r="AK24010" s="267"/>
    </row>
    <row r="24011" spans="37:37">
      <c r="AK24011" s="267"/>
    </row>
    <row r="24012" spans="37:37">
      <c r="AK24012" s="267"/>
    </row>
    <row r="24013" spans="37:37">
      <c r="AK24013" s="267"/>
    </row>
    <row r="24014" spans="37:37">
      <c r="AK24014" s="267"/>
    </row>
    <row r="24015" spans="37:37">
      <c r="AK24015" s="267"/>
    </row>
    <row r="24016" spans="37:37">
      <c r="AK24016" s="267"/>
    </row>
    <row r="24017" spans="37:37">
      <c r="AK24017" s="267"/>
    </row>
    <row r="24018" spans="37:37">
      <c r="AK24018" s="267"/>
    </row>
    <row r="24019" spans="37:37">
      <c r="AK24019" s="267"/>
    </row>
    <row r="24020" spans="37:37">
      <c r="AK24020" s="267"/>
    </row>
    <row r="24021" spans="37:37">
      <c r="AK24021" s="267"/>
    </row>
    <row r="24022" spans="37:37">
      <c r="AK24022" s="267"/>
    </row>
    <row r="24023" spans="37:37">
      <c r="AK24023" s="267"/>
    </row>
    <row r="24024" spans="37:37">
      <c r="AK24024" s="267"/>
    </row>
    <row r="24025" spans="37:37">
      <c r="AK24025" s="267"/>
    </row>
    <row r="24026" spans="37:37">
      <c r="AK24026" s="267"/>
    </row>
    <row r="24027" spans="37:37">
      <c r="AK24027" s="267"/>
    </row>
    <row r="24028" spans="37:37">
      <c r="AK24028" s="267"/>
    </row>
    <row r="24029" spans="37:37">
      <c r="AK24029" s="267"/>
    </row>
    <row r="24030" spans="37:37">
      <c r="AK24030" s="267"/>
    </row>
    <row r="24031" spans="37:37">
      <c r="AK24031" s="267"/>
    </row>
    <row r="24032" spans="37:37">
      <c r="AK24032" s="267"/>
    </row>
    <row r="24033" spans="37:37">
      <c r="AK24033" s="267"/>
    </row>
    <row r="24034" spans="37:37">
      <c r="AK24034" s="267"/>
    </row>
    <row r="24035" spans="37:37">
      <c r="AK24035" s="267"/>
    </row>
    <row r="24036" spans="37:37">
      <c r="AK24036" s="267"/>
    </row>
    <row r="24037" spans="37:37">
      <c r="AK24037" s="267"/>
    </row>
    <row r="24038" spans="37:37">
      <c r="AK24038" s="267"/>
    </row>
    <row r="24039" spans="37:37">
      <c r="AK24039" s="267"/>
    </row>
    <row r="24040" spans="37:37">
      <c r="AK24040" s="267"/>
    </row>
    <row r="24041" spans="37:37">
      <c r="AK24041" s="267"/>
    </row>
    <row r="24042" spans="37:37">
      <c r="AK24042" s="267"/>
    </row>
    <row r="24043" spans="37:37">
      <c r="AK24043" s="267"/>
    </row>
    <row r="24044" spans="37:37">
      <c r="AK24044" s="267"/>
    </row>
    <row r="24045" spans="37:37">
      <c r="AK24045" s="267"/>
    </row>
    <row r="24046" spans="37:37">
      <c r="AK24046" s="267"/>
    </row>
    <row r="24047" spans="37:37">
      <c r="AK24047" s="267"/>
    </row>
    <row r="24048" spans="37:37">
      <c r="AK24048" s="267"/>
    </row>
    <row r="24049" spans="37:37">
      <c r="AK24049" s="267"/>
    </row>
    <row r="24050" spans="37:37">
      <c r="AK24050" s="267"/>
    </row>
    <row r="24051" spans="37:37">
      <c r="AK24051" s="267"/>
    </row>
    <row r="24052" spans="37:37">
      <c r="AK24052" s="267"/>
    </row>
    <row r="24053" spans="37:37">
      <c r="AK24053" s="267"/>
    </row>
    <row r="24054" spans="37:37">
      <c r="AK24054" s="267"/>
    </row>
    <row r="24055" spans="37:37">
      <c r="AK24055" s="267"/>
    </row>
    <row r="24056" spans="37:37">
      <c r="AK24056" s="267"/>
    </row>
    <row r="24057" spans="37:37">
      <c r="AK24057" s="267"/>
    </row>
    <row r="24058" spans="37:37">
      <c r="AK24058" s="267"/>
    </row>
    <row r="24059" spans="37:37">
      <c r="AK24059" s="267"/>
    </row>
    <row r="24060" spans="37:37">
      <c r="AK24060" s="267"/>
    </row>
    <row r="24061" spans="37:37">
      <c r="AK24061" s="267"/>
    </row>
    <row r="24062" spans="37:37">
      <c r="AK24062" s="267"/>
    </row>
    <row r="24063" spans="37:37">
      <c r="AK24063" s="267"/>
    </row>
    <row r="24064" spans="37:37">
      <c r="AK24064" s="267"/>
    </row>
    <row r="24065" spans="37:37">
      <c r="AK24065" s="267"/>
    </row>
    <row r="24066" spans="37:37">
      <c r="AK24066" s="267"/>
    </row>
    <row r="24067" spans="37:37">
      <c r="AK24067" s="267"/>
    </row>
    <row r="24068" spans="37:37">
      <c r="AK24068" s="267"/>
    </row>
    <row r="24069" spans="37:37">
      <c r="AK24069" s="267"/>
    </row>
    <row r="24070" spans="37:37">
      <c r="AK24070" s="267"/>
    </row>
    <row r="24071" spans="37:37">
      <c r="AK24071" s="267"/>
    </row>
    <row r="24072" spans="37:37">
      <c r="AK24072" s="267"/>
    </row>
    <row r="24073" spans="37:37">
      <c r="AK24073" s="267"/>
    </row>
    <row r="24074" spans="37:37">
      <c r="AK24074" s="267"/>
    </row>
    <row r="24075" spans="37:37">
      <c r="AK24075" s="267"/>
    </row>
    <row r="24076" spans="37:37">
      <c r="AK24076" s="267"/>
    </row>
    <row r="24077" spans="37:37">
      <c r="AK24077" s="267"/>
    </row>
    <row r="24078" spans="37:37">
      <c r="AK24078" s="267"/>
    </row>
    <row r="24079" spans="37:37">
      <c r="AK24079" s="267"/>
    </row>
    <row r="24080" spans="37:37">
      <c r="AK24080" s="267"/>
    </row>
    <row r="24081" spans="37:37">
      <c r="AK24081" s="267"/>
    </row>
    <row r="24082" spans="37:37">
      <c r="AK24082" s="267"/>
    </row>
    <row r="24083" spans="37:37">
      <c r="AK24083" s="267"/>
    </row>
    <row r="24084" spans="37:37">
      <c r="AK24084" s="267"/>
    </row>
    <row r="24085" spans="37:37">
      <c r="AK24085" s="267"/>
    </row>
    <row r="24086" spans="37:37">
      <c r="AK24086" s="267"/>
    </row>
    <row r="24087" spans="37:37">
      <c r="AK24087" s="267"/>
    </row>
    <row r="24088" spans="37:37">
      <c r="AK24088" s="267"/>
    </row>
    <row r="24089" spans="37:37">
      <c r="AK24089" s="267"/>
    </row>
    <row r="24090" spans="37:37">
      <c r="AK24090" s="267"/>
    </row>
    <row r="24091" spans="37:37">
      <c r="AK24091" s="267"/>
    </row>
    <row r="24092" spans="37:37">
      <c r="AK24092" s="267"/>
    </row>
    <row r="24093" spans="37:37">
      <c r="AK24093" s="267"/>
    </row>
    <row r="24094" spans="37:37">
      <c r="AK24094" s="267"/>
    </row>
    <row r="24095" spans="37:37">
      <c r="AK24095" s="267"/>
    </row>
    <row r="24096" spans="37:37">
      <c r="AK24096" s="267"/>
    </row>
    <row r="24097" spans="37:37">
      <c r="AK24097" s="267"/>
    </row>
    <row r="24098" spans="37:37">
      <c r="AK24098" s="267"/>
    </row>
    <row r="24099" spans="37:37">
      <c r="AK24099" s="267"/>
    </row>
    <row r="24100" spans="37:37">
      <c r="AK24100" s="267"/>
    </row>
    <row r="24101" spans="37:37">
      <c r="AK24101" s="267"/>
    </row>
    <row r="24102" spans="37:37">
      <c r="AK24102" s="267"/>
    </row>
    <row r="24103" spans="37:37">
      <c r="AK24103" s="267"/>
    </row>
    <row r="24104" spans="37:37">
      <c r="AK24104" s="267"/>
    </row>
    <row r="24105" spans="37:37">
      <c r="AK24105" s="267"/>
    </row>
    <row r="24106" spans="37:37">
      <c r="AK24106" s="267"/>
    </row>
    <row r="24107" spans="37:37">
      <c r="AK24107" s="267"/>
    </row>
    <row r="24108" spans="37:37">
      <c r="AK24108" s="267"/>
    </row>
    <row r="24109" spans="37:37">
      <c r="AK24109" s="267"/>
    </row>
    <row r="24110" spans="37:37">
      <c r="AK24110" s="267"/>
    </row>
    <row r="24111" spans="37:37">
      <c r="AK24111" s="267"/>
    </row>
    <row r="24112" spans="37:37">
      <c r="AK24112" s="267"/>
    </row>
    <row r="24113" spans="37:37">
      <c r="AK24113" s="267"/>
    </row>
    <row r="24114" spans="37:37">
      <c r="AK24114" s="267"/>
    </row>
    <row r="24115" spans="37:37">
      <c r="AK24115" s="267"/>
    </row>
    <row r="24116" spans="37:37">
      <c r="AK24116" s="267"/>
    </row>
    <row r="24117" spans="37:37">
      <c r="AK24117" s="267"/>
    </row>
    <row r="24118" spans="37:37">
      <c r="AK24118" s="267"/>
    </row>
    <row r="24119" spans="37:37">
      <c r="AK24119" s="267"/>
    </row>
    <row r="24120" spans="37:37">
      <c r="AK24120" s="267"/>
    </row>
    <row r="24121" spans="37:37">
      <c r="AK24121" s="267"/>
    </row>
    <row r="24122" spans="37:37">
      <c r="AK24122" s="267"/>
    </row>
    <row r="24123" spans="37:37">
      <c r="AK24123" s="267"/>
    </row>
    <row r="24124" spans="37:37">
      <c r="AK24124" s="267"/>
    </row>
    <row r="24125" spans="37:37">
      <c r="AK24125" s="267"/>
    </row>
    <row r="24126" spans="37:37">
      <c r="AK24126" s="267"/>
    </row>
    <row r="24127" spans="37:37">
      <c r="AK24127" s="267"/>
    </row>
    <row r="24128" spans="37:37">
      <c r="AK24128" s="267"/>
    </row>
    <row r="24129" spans="37:37">
      <c r="AK24129" s="267"/>
    </row>
    <row r="24130" spans="37:37">
      <c r="AK24130" s="267"/>
    </row>
    <row r="24131" spans="37:37">
      <c r="AK24131" s="267"/>
    </row>
    <row r="24132" spans="37:37">
      <c r="AK24132" s="267"/>
    </row>
    <row r="24133" spans="37:37">
      <c r="AK24133" s="267"/>
    </row>
    <row r="24134" spans="37:37">
      <c r="AK24134" s="267"/>
    </row>
    <row r="24135" spans="37:37">
      <c r="AK24135" s="267"/>
    </row>
    <row r="24136" spans="37:37">
      <c r="AK24136" s="267"/>
    </row>
    <row r="24137" spans="37:37">
      <c r="AK24137" s="267"/>
    </row>
    <row r="24138" spans="37:37">
      <c r="AK24138" s="267"/>
    </row>
    <row r="24139" spans="37:37">
      <c r="AK24139" s="267"/>
    </row>
    <row r="24140" spans="37:37">
      <c r="AK24140" s="267"/>
    </row>
    <row r="24141" spans="37:37">
      <c r="AK24141" s="267"/>
    </row>
    <row r="24142" spans="37:37">
      <c r="AK24142" s="267"/>
    </row>
    <row r="24143" spans="37:37">
      <c r="AK24143" s="267"/>
    </row>
    <row r="24144" spans="37:37">
      <c r="AK24144" s="267"/>
    </row>
    <row r="24145" spans="37:37">
      <c r="AK24145" s="267"/>
    </row>
    <row r="24146" spans="37:37">
      <c r="AK24146" s="267"/>
    </row>
    <row r="24147" spans="37:37">
      <c r="AK24147" s="267"/>
    </row>
    <row r="24148" spans="37:37">
      <c r="AK24148" s="267"/>
    </row>
    <row r="24149" spans="37:37">
      <c r="AK24149" s="267"/>
    </row>
    <row r="24150" spans="37:37">
      <c r="AK24150" s="267"/>
    </row>
    <row r="24151" spans="37:37">
      <c r="AK24151" s="267"/>
    </row>
    <row r="24152" spans="37:37">
      <c r="AK24152" s="267"/>
    </row>
    <row r="24153" spans="37:37">
      <c r="AK24153" s="267"/>
    </row>
    <row r="24154" spans="37:37">
      <c r="AK24154" s="267"/>
    </row>
    <row r="24155" spans="37:37">
      <c r="AK24155" s="267"/>
    </row>
    <row r="24156" spans="37:37">
      <c r="AK24156" s="267"/>
    </row>
    <row r="24157" spans="37:37">
      <c r="AK24157" s="267"/>
    </row>
    <row r="24158" spans="37:37">
      <c r="AK24158" s="267"/>
    </row>
    <row r="24159" spans="37:37">
      <c r="AK24159" s="267"/>
    </row>
    <row r="24160" spans="37:37">
      <c r="AK24160" s="267"/>
    </row>
    <row r="24161" spans="37:37">
      <c r="AK24161" s="267"/>
    </row>
    <row r="24162" spans="37:37">
      <c r="AK24162" s="267"/>
    </row>
    <row r="24163" spans="37:37">
      <c r="AK24163" s="267"/>
    </row>
    <row r="24164" spans="37:37">
      <c r="AK24164" s="267"/>
    </row>
    <row r="24165" spans="37:37">
      <c r="AK24165" s="267"/>
    </row>
    <row r="24166" spans="37:37">
      <c r="AK24166" s="267"/>
    </row>
    <row r="24167" spans="37:37">
      <c r="AK24167" s="267"/>
    </row>
    <row r="24168" spans="37:37">
      <c r="AK24168" s="267"/>
    </row>
    <row r="24169" spans="37:37">
      <c r="AK24169" s="267"/>
    </row>
    <row r="24170" spans="37:37">
      <c r="AK24170" s="267"/>
    </row>
    <row r="24171" spans="37:37">
      <c r="AK24171" s="267"/>
    </row>
    <row r="24172" spans="37:37">
      <c r="AK24172" s="267"/>
    </row>
    <row r="24173" spans="37:37">
      <c r="AK24173" s="267"/>
    </row>
    <row r="24174" spans="37:37">
      <c r="AK24174" s="267"/>
    </row>
    <row r="24175" spans="37:37">
      <c r="AK24175" s="267"/>
    </row>
    <row r="24176" spans="37:37">
      <c r="AK24176" s="267"/>
    </row>
    <row r="24177" spans="37:37">
      <c r="AK24177" s="267"/>
    </row>
    <row r="24178" spans="37:37">
      <c r="AK24178" s="267"/>
    </row>
    <row r="24179" spans="37:37">
      <c r="AK24179" s="267"/>
    </row>
    <row r="24180" spans="37:37">
      <c r="AK24180" s="267"/>
    </row>
    <row r="24181" spans="37:37">
      <c r="AK24181" s="267"/>
    </row>
    <row r="24182" spans="37:37">
      <c r="AK24182" s="267"/>
    </row>
    <row r="24183" spans="37:37">
      <c r="AK24183" s="267"/>
    </row>
    <row r="24184" spans="37:37">
      <c r="AK24184" s="267"/>
    </row>
    <row r="24185" spans="37:37">
      <c r="AK24185" s="267"/>
    </row>
    <row r="24186" spans="37:37">
      <c r="AK24186" s="267"/>
    </row>
    <row r="24187" spans="37:37">
      <c r="AK24187" s="267"/>
    </row>
    <row r="24188" spans="37:37">
      <c r="AK24188" s="267"/>
    </row>
    <row r="24189" spans="37:37">
      <c r="AK24189" s="267"/>
    </row>
    <row r="24190" spans="37:37">
      <c r="AK24190" s="267"/>
    </row>
    <row r="24191" spans="37:37">
      <c r="AK24191" s="267"/>
    </row>
    <row r="24192" spans="37:37">
      <c r="AK24192" s="267"/>
    </row>
    <row r="24193" spans="37:37">
      <c r="AK24193" s="267"/>
    </row>
    <row r="24194" spans="37:37">
      <c r="AK24194" s="267"/>
    </row>
    <row r="24195" spans="37:37">
      <c r="AK24195" s="267"/>
    </row>
    <row r="24196" spans="37:37">
      <c r="AK24196" s="267"/>
    </row>
    <row r="24197" spans="37:37">
      <c r="AK24197" s="267"/>
    </row>
    <row r="24198" spans="37:37">
      <c r="AK24198" s="267"/>
    </row>
    <row r="24199" spans="37:37">
      <c r="AK24199" s="267"/>
    </row>
    <row r="24200" spans="37:37">
      <c r="AK24200" s="267"/>
    </row>
    <row r="24201" spans="37:37">
      <c r="AK24201" s="267"/>
    </row>
    <row r="24202" spans="37:37">
      <c r="AK24202" s="267"/>
    </row>
    <row r="24203" spans="37:37">
      <c r="AK24203" s="267"/>
    </row>
    <row r="24204" spans="37:37">
      <c r="AK24204" s="267"/>
    </row>
    <row r="24205" spans="37:37">
      <c r="AK24205" s="267"/>
    </row>
    <row r="24206" spans="37:37">
      <c r="AK24206" s="267"/>
    </row>
    <row r="24207" spans="37:37">
      <c r="AK24207" s="267"/>
    </row>
    <row r="24208" spans="37:37">
      <c r="AK24208" s="267"/>
    </row>
    <row r="24209" spans="37:37">
      <c r="AK24209" s="267"/>
    </row>
    <row r="24210" spans="37:37">
      <c r="AK24210" s="267"/>
    </row>
    <row r="24211" spans="37:37">
      <c r="AK24211" s="267"/>
    </row>
    <row r="24212" spans="37:37">
      <c r="AK24212" s="267"/>
    </row>
    <row r="24213" spans="37:37">
      <c r="AK24213" s="267"/>
    </row>
    <row r="24214" spans="37:37">
      <c r="AK24214" s="267"/>
    </row>
    <row r="24215" spans="37:37">
      <c r="AK24215" s="267"/>
    </row>
    <row r="24216" spans="37:37">
      <c r="AK24216" s="267"/>
    </row>
    <row r="24217" spans="37:37">
      <c r="AK24217" s="267"/>
    </row>
    <row r="24218" spans="37:37">
      <c r="AK24218" s="267"/>
    </row>
    <row r="24219" spans="37:37">
      <c r="AK24219" s="267"/>
    </row>
    <row r="24220" spans="37:37">
      <c r="AK24220" s="267"/>
    </row>
    <row r="24221" spans="37:37">
      <c r="AK24221" s="267"/>
    </row>
    <row r="24222" spans="37:37">
      <c r="AK24222" s="267"/>
    </row>
    <row r="24223" spans="37:37">
      <c r="AK24223" s="267"/>
    </row>
    <row r="24224" spans="37:37">
      <c r="AK24224" s="267"/>
    </row>
    <row r="24225" spans="37:37">
      <c r="AK24225" s="267"/>
    </row>
    <row r="24226" spans="37:37">
      <c r="AK24226" s="267"/>
    </row>
    <row r="24227" spans="37:37">
      <c r="AK24227" s="267"/>
    </row>
    <row r="24228" spans="37:37">
      <c r="AK24228" s="267"/>
    </row>
    <row r="24229" spans="37:37">
      <c r="AK24229" s="267"/>
    </row>
    <row r="24230" spans="37:37">
      <c r="AK24230" s="267"/>
    </row>
    <row r="24231" spans="37:37">
      <c r="AK24231" s="267"/>
    </row>
    <row r="24232" spans="37:37">
      <c r="AK24232" s="267"/>
    </row>
    <row r="24233" spans="37:37">
      <c r="AK24233" s="267"/>
    </row>
    <row r="24234" spans="37:37">
      <c r="AK24234" s="267"/>
    </row>
    <row r="24235" spans="37:37">
      <c r="AK24235" s="267"/>
    </row>
    <row r="24236" spans="37:37">
      <c r="AK24236" s="267"/>
    </row>
    <row r="24237" spans="37:37">
      <c r="AK24237" s="267"/>
    </row>
    <row r="24238" spans="37:37">
      <c r="AK24238" s="267"/>
    </row>
    <row r="24239" spans="37:37">
      <c r="AK24239" s="267"/>
    </row>
    <row r="24240" spans="37:37">
      <c r="AK24240" s="267"/>
    </row>
    <row r="24241" spans="37:37">
      <c r="AK24241" s="267"/>
    </row>
    <row r="24242" spans="37:37">
      <c r="AK24242" s="267"/>
    </row>
    <row r="24243" spans="37:37">
      <c r="AK24243" s="267"/>
    </row>
    <row r="24244" spans="37:37">
      <c r="AK24244" s="267"/>
    </row>
    <row r="24245" spans="37:37">
      <c r="AK24245" s="267"/>
    </row>
    <row r="24246" spans="37:37">
      <c r="AK24246" s="267"/>
    </row>
    <row r="24247" spans="37:37">
      <c r="AK24247" s="267"/>
    </row>
    <row r="24248" spans="37:37">
      <c r="AK24248" s="267"/>
    </row>
    <row r="24249" spans="37:37">
      <c r="AK24249" s="267"/>
    </row>
    <row r="24250" spans="37:37">
      <c r="AK24250" s="267"/>
    </row>
    <row r="24251" spans="37:37">
      <c r="AK24251" s="267"/>
    </row>
    <row r="24252" spans="37:37">
      <c r="AK24252" s="267"/>
    </row>
    <row r="24253" spans="37:37">
      <c r="AK24253" s="267"/>
    </row>
    <row r="24254" spans="37:37">
      <c r="AK24254" s="267"/>
    </row>
    <row r="24255" spans="37:37">
      <c r="AK24255" s="267"/>
    </row>
    <row r="24256" spans="37:37">
      <c r="AK24256" s="267"/>
    </row>
    <row r="24257" spans="37:37">
      <c r="AK24257" s="267"/>
    </row>
    <row r="24258" spans="37:37">
      <c r="AK24258" s="267"/>
    </row>
    <row r="24259" spans="37:37">
      <c r="AK24259" s="267"/>
    </row>
    <row r="24260" spans="37:37">
      <c r="AK24260" s="267"/>
    </row>
    <row r="24261" spans="37:37">
      <c r="AK24261" s="267"/>
    </row>
    <row r="24262" spans="37:37">
      <c r="AK24262" s="267"/>
    </row>
    <row r="24263" spans="37:37">
      <c r="AK24263" s="267"/>
    </row>
    <row r="24264" spans="37:37">
      <c r="AK24264" s="267"/>
    </row>
    <row r="24265" spans="37:37">
      <c r="AK24265" s="267"/>
    </row>
    <row r="24266" spans="37:37">
      <c r="AK24266" s="267"/>
    </row>
    <row r="24267" spans="37:37">
      <c r="AK24267" s="267"/>
    </row>
    <row r="24268" spans="37:37">
      <c r="AK24268" s="267"/>
    </row>
    <row r="24269" spans="37:37">
      <c r="AK24269" s="267"/>
    </row>
    <row r="24270" spans="37:37">
      <c r="AK24270" s="267"/>
    </row>
    <row r="24271" spans="37:37">
      <c r="AK24271" s="267"/>
    </row>
    <row r="24272" spans="37:37">
      <c r="AK24272" s="267"/>
    </row>
    <row r="24273" spans="37:37">
      <c r="AK24273" s="267"/>
    </row>
    <row r="24274" spans="37:37">
      <c r="AK24274" s="267"/>
    </row>
    <row r="24275" spans="37:37">
      <c r="AK24275" s="267"/>
    </row>
    <row r="24276" spans="37:37">
      <c r="AK24276" s="267"/>
    </row>
    <row r="24277" spans="37:37">
      <c r="AK24277" s="267"/>
    </row>
    <row r="24278" spans="37:37">
      <c r="AK24278" s="267"/>
    </row>
    <row r="24279" spans="37:37">
      <c r="AK24279" s="267"/>
    </row>
    <row r="24280" spans="37:37">
      <c r="AK24280" s="267"/>
    </row>
    <row r="24281" spans="37:37">
      <c r="AK24281" s="267"/>
    </row>
    <row r="24282" spans="37:37">
      <c r="AK24282" s="267"/>
    </row>
    <row r="24283" spans="37:37">
      <c r="AK24283" s="267"/>
    </row>
    <row r="24284" spans="37:37">
      <c r="AK24284" s="267"/>
    </row>
    <row r="24285" spans="37:37">
      <c r="AK24285" s="267"/>
    </row>
    <row r="24286" spans="37:37">
      <c r="AK24286" s="267"/>
    </row>
    <row r="24287" spans="37:37">
      <c r="AK24287" s="267"/>
    </row>
    <row r="24288" spans="37:37">
      <c r="AK24288" s="267"/>
    </row>
    <row r="24289" spans="37:37">
      <c r="AK24289" s="267"/>
    </row>
    <row r="24290" spans="37:37">
      <c r="AK24290" s="267"/>
    </row>
    <row r="24291" spans="37:37">
      <c r="AK24291" s="267"/>
    </row>
    <row r="24292" spans="37:37">
      <c r="AK24292" s="267"/>
    </row>
    <row r="24293" spans="37:37">
      <c r="AK24293" s="267"/>
    </row>
    <row r="24294" spans="37:37">
      <c r="AK24294" s="267"/>
    </row>
    <row r="24295" spans="37:37">
      <c r="AK24295" s="267"/>
    </row>
    <row r="24296" spans="37:37">
      <c r="AK24296" s="267"/>
    </row>
    <row r="24297" spans="37:37">
      <c r="AK24297" s="267"/>
    </row>
    <row r="24298" spans="37:37">
      <c r="AK24298" s="267"/>
    </row>
    <row r="24299" spans="37:37">
      <c r="AK24299" s="267"/>
    </row>
    <row r="24300" spans="37:37">
      <c r="AK24300" s="267"/>
    </row>
    <row r="24301" spans="37:37">
      <c r="AK24301" s="267"/>
    </row>
    <row r="24302" spans="37:37">
      <c r="AK24302" s="267"/>
    </row>
    <row r="24303" spans="37:37">
      <c r="AK24303" s="267"/>
    </row>
    <row r="24304" spans="37:37">
      <c r="AK24304" s="267"/>
    </row>
    <row r="24305" spans="37:37">
      <c r="AK24305" s="267"/>
    </row>
    <row r="24306" spans="37:37">
      <c r="AK24306" s="267"/>
    </row>
    <row r="24307" spans="37:37">
      <c r="AK24307" s="267"/>
    </row>
    <row r="24308" spans="37:37">
      <c r="AK24308" s="267"/>
    </row>
    <row r="24309" spans="37:37">
      <c r="AK24309" s="267"/>
    </row>
    <row r="24310" spans="37:37">
      <c r="AK24310" s="267"/>
    </row>
    <row r="24311" spans="37:37">
      <c r="AK24311" s="267"/>
    </row>
    <row r="24312" spans="37:37">
      <c r="AK24312" s="267"/>
    </row>
    <row r="24313" spans="37:37">
      <c r="AK24313" s="267"/>
    </row>
    <row r="24314" spans="37:37">
      <c r="AK24314" s="267"/>
    </row>
    <row r="24315" spans="37:37">
      <c r="AK24315" s="267"/>
    </row>
    <row r="24316" spans="37:37">
      <c r="AK24316" s="267"/>
    </row>
    <row r="24317" spans="37:37">
      <c r="AK24317" s="267"/>
    </row>
    <row r="24318" spans="37:37">
      <c r="AK24318" s="267"/>
    </row>
    <row r="24319" spans="37:37">
      <c r="AK24319" s="267"/>
    </row>
    <row r="24320" spans="37:37">
      <c r="AK24320" s="267"/>
    </row>
    <row r="24321" spans="37:37">
      <c r="AK24321" s="267"/>
    </row>
    <row r="24322" spans="37:37">
      <c r="AK24322" s="267"/>
    </row>
    <row r="24323" spans="37:37">
      <c r="AK24323" s="267"/>
    </row>
    <row r="24324" spans="37:37">
      <c r="AK24324" s="267"/>
    </row>
    <row r="24325" spans="37:37">
      <c r="AK24325" s="267"/>
    </row>
    <row r="24326" spans="37:37">
      <c r="AK24326" s="267"/>
    </row>
    <row r="24327" spans="37:37">
      <c r="AK24327" s="267"/>
    </row>
    <row r="24328" spans="37:37">
      <c r="AK24328" s="267"/>
    </row>
    <row r="24329" spans="37:37">
      <c r="AK24329" s="267"/>
    </row>
    <row r="24330" spans="37:37">
      <c r="AK24330" s="267"/>
    </row>
    <row r="24331" spans="37:37">
      <c r="AK24331" s="267"/>
    </row>
    <row r="24332" spans="37:37">
      <c r="AK24332" s="267"/>
    </row>
    <row r="24333" spans="37:37">
      <c r="AK24333" s="267"/>
    </row>
    <row r="24334" spans="37:37">
      <c r="AK24334" s="267"/>
    </row>
    <row r="24335" spans="37:37">
      <c r="AK24335" s="267"/>
    </row>
    <row r="24336" spans="37:37">
      <c r="AK24336" s="267"/>
    </row>
    <row r="24337" spans="37:37">
      <c r="AK24337" s="267"/>
    </row>
    <row r="24338" spans="37:37">
      <c r="AK24338" s="267"/>
    </row>
    <row r="24339" spans="37:37">
      <c r="AK24339" s="267"/>
    </row>
    <row r="24340" spans="37:37">
      <c r="AK24340" s="267"/>
    </row>
    <row r="24341" spans="37:37">
      <c r="AK24341" s="267"/>
    </row>
    <row r="24342" spans="37:37">
      <c r="AK24342" s="267"/>
    </row>
    <row r="24343" spans="37:37">
      <c r="AK24343" s="267"/>
    </row>
    <row r="24344" spans="37:37">
      <c r="AK24344" s="267"/>
    </row>
    <row r="24345" spans="37:37">
      <c r="AK24345" s="267"/>
    </row>
    <row r="24346" spans="37:37">
      <c r="AK24346" s="267"/>
    </row>
    <row r="24347" spans="37:37">
      <c r="AK24347" s="267"/>
    </row>
    <row r="24348" spans="37:37">
      <c r="AK24348" s="267"/>
    </row>
    <row r="24349" spans="37:37">
      <c r="AK24349" s="267"/>
    </row>
    <row r="24350" spans="37:37">
      <c r="AK24350" s="267"/>
    </row>
    <row r="24351" spans="37:37">
      <c r="AK24351" s="267"/>
    </row>
    <row r="24352" spans="37:37">
      <c r="AK24352" s="267"/>
    </row>
    <row r="24353" spans="37:37">
      <c r="AK24353" s="267"/>
    </row>
    <row r="24354" spans="37:37">
      <c r="AK24354" s="267"/>
    </row>
    <row r="24355" spans="37:37">
      <c r="AK24355" s="267"/>
    </row>
    <row r="24356" spans="37:37">
      <c r="AK24356" s="267"/>
    </row>
    <row r="24357" spans="37:37">
      <c r="AK24357" s="267"/>
    </row>
    <row r="24358" spans="37:37">
      <c r="AK24358" s="267"/>
    </row>
    <row r="24359" spans="37:37">
      <c r="AK24359" s="267"/>
    </row>
    <row r="24360" spans="37:37">
      <c r="AK24360" s="267"/>
    </row>
    <row r="24361" spans="37:37">
      <c r="AK24361" s="267"/>
    </row>
    <row r="24362" spans="37:37">
      <c r="AK24362" s="267"/>
    </row>
    <row r="24363" spans="37:37">
      <c r="AK24363" s="267"/>
    </row>
    <row r="24364" spans="37:37">
      <c r="AK24364" s="267"/>
    </row>
    <row r="24365" spans="37:37">
      <c r="AK24365" s="267"/>
    </row>
    <row r="24366" spans="37:37">
      <c r="AK24366" s="267"/>
    </row>
    <row r="24367" spans="37:37">
      <c r="AK24367" s="267"/>
    </row>
    <row r="24368" spans="37:37">
      <c r="AK24368" s="267"/>
    </row>
    <row r="24369" spans="37:37">
      <c r="AK24369" s="267"/>
    </row>
    <row r="24370" spans="37:37">
      <c r="AK24370" s="267"/>
    </row>
    <row r="24371" spans="37:37">
      <c r="AK24371" s="267"/>
    </row>
    <row r="24372" spans="37:37">
      <c r="AK24372" s="267"/>
    </row>
    <row r="24373" spans="37:37">
      <c r="AK24373" s="267"/>
    </row>
    <row r="24374" spans="37:37">
      <c r="AK24374" s="267"/>
    </row>
    <row r="24375" spans="37:37">
      <c r="AK24375" s="267"/>
    </row>
    <row r="24376" spans="37:37">
      <c r="AK24376" s="267"/>
    </row>
    <row r="24377" spans="37:37">
      <c r="AK24377" s="267"/>
    </row>
    <row r="24378" spans="37:37">
      <c r="AK24378" s="267"/>
    </row>
    <row r="24379" spans="37:37">
      <c r="AK24379" s="267"/>
    </row>
    <row r="24380" spans="37:37">
      <c r="AK24380" s="267"/>
    </row>
    <row r="24381" spans="37:37">
      <c r="AK24381" s="267"/>
    </row>
    <row r="24382" spans="37:37">
      <c r="AK24382" s="267"/>
    </row>
    <row r="24383" spans="37:37">
      <c r="AK24383" s="267"/>
    </row>
    <row r="24384" spans="37:37">
      <c r="AK24384" s="267"/>
    </row>
    <row r="24385" spans="37:37">
      <c r="AK24385" s="267"/>
    </row>
    <row r="24386" spans="37:37">
      <c r="AK24386" s="267"/>
    </row>
    <row r="24387" spans="37:37">
      <c r="AK24387" s="267"/>
    </row>
    <row r="24388" spans="37:37">
      <c r="AK24388" s="267"/>
    </row>
    <row r="24389" spans="37:37">
      <c r="AK24389" s="267"/>
    </row>
    <row r="24390" spans="37:37">
      <c r="AK24390" s="267"/>
    </row>
    <row r="24391" spans="37:37">
      <c r="AK24391" s="267"/>
    </row>
    <row r="24392" spans="37:37">
      <c r="AK24392" s="267"/>
    </row>
    <row r="24393" spans="37:37">
      <c r="AK24393" s="267"/>
    </row>
    <row r="24394" spans="37:37">
      <c r="AK24394" s="267"/>
    </row>
    <row r="24395" spans="37:37">
      <c r="AK24395" s="267"/>
    </row>
    <row r="24396" spans="37:37">
      <c r="AK24396" s="267"/>
    </row>
    <row r="24397" spans="37:37">
      <c r="AK24397" s="267"/>
    </row>
    <row r="24398" spans="37:37">
      <c r="AK24398" s="267"/>
    </row>
    <row r="24399" spans="37:37">
      <c r="AK24399" s="267"/>
    </row>
    <row r="24400" spans="37:37">
      <c r="AK24400" s="267"/>
    </row>
    <row r="24401" spans="37:37">
      <c r="AK24401" s="267"/>
    </row>
    <row r="24402" spans="37:37">
      <c r="AK24402" s="267"/>
    </row>
    <row r="24403" spans="37:37">
      <c r="AK24403" s="267"/>
    </row>
    <row r="24404" spans="37:37">
      <c r="AK24404" s="267"/>
    </row>
    <row r="24405" spans="37:37">
      <c r="AK24405" s="267"/>
    </row>
    <row r="24406" spans="37:37">
      <c r="AK24406" s="267"/>
    </row>
    <row r="24407" spans="37:37">
      <c r="AK24407" s="267"/>
    </row>
    <row r="24408" spans="37:37">
      <c r="AK24408" s="267"/>
    </row>
    <row r="24409" spans="37:37">
      <c r="AK24409" s="267"/>
    </row>
    <row r="24410" spans="37:37">
      <c r="AK24410" s="267"/>
    </row>
    <row r="24411" spans="37:37">
      <c r="AK24411" s="267"/>
    </row>
    <row r="24412" spans="37:37">
      <c r="AK24412" s="267"/>
    </row>
    <row r="24413" spans="37:37">
      <c r="AK24413" s="267"/>
    </row>
    <row r="24414" spans="37:37">
      <c r="AK24414" s="267"/>
    </row>
    <row r="24415" spans="37:37">
      <c r="AK24415" s="267"/>
    </row>
    <row r="24416" spans="37:37">
      <c r="AK24416" s="267"/>
    </row>
    <row r="24417" spans="37:37">
      <c r="AK24417" s="267"/>
    </row>
    <row r="24418" spans="37:37">
      <c r="AK24418" s="267"/>
    </row>
    <row r="24419" spans="37:37">
      <c r="AK24419" s="267"/>
    </row>
    <row r="24420" spans="37:37">
      <c r="AK24420" s="267"/>
    </row>
    <row r="24421" spans="37:37">
      <c r="AK24421" s="267"/>
    </row>
    <row r="24422" spans="37:37">
      <c r="AK24422" s="267"/>
    </row>
    <row r="24423" spans="37:37">
      <c r="AK24423" s="267"/>
    </row>
    <row r="24424" spans="37:37">
      <c r="AK24424" s="267"/>
    </row>
    <row r="24425" spans="37:37">
      <c r="AK24425" s="267"/>
    </row>
    <row r="24426" spans="37:37">
      <c r="AK24426" s="267"/>
    </row>
    <row r="24427" spans="37:37">
      <c r="AK24427" s="267"/>
    </row>
    <row r="24428" spans="37:37">
      <c r="AK24428" s="267"/>
    </row>
    <row r="24429" spans="37:37">
      <c r="AK24429" s="267"/>
    </row>
    <row r="24430" spans="37:37">
      <c r="AK24430" s="267"/>
    </row>
    <row r="24431" spans="37:37">
      <c r="AK24431" s="267"/>
    </row>
    <row r="24432" spans="37:37">
      <c r="AK24432" s="267"/>
    </row>
    <row r="24433" spans="37:37">
      <c r="AK24433" s="267"/>
    </row>
    <row r="24434" spans="37:37">
      <c r="AK24434" s="267"/>
    </row>
    <row r="24435" spans="37:37">
      <c r="AK24435" s="267"/>
    </row>
    <row r="24436" spans="37:37">
      <c r="AK24436" s="267"/>
    </row>
    <row r="24437" spans="37:37">
      <c r="AK24437" s="267"/>
    </row>
    <row r="24438" spans="37:37">
      <c r="AK24438" s="267"/>
    </row>
    <row r="24439" spans="37:37">
      <c r="AK24439" s="267"/>
    </row>
    <row r="24440" spans="37:37">
      <c r="AK24440" s="267"/>
    </row>
    <row r="24441" spans="37:37">
      <c r="AK24441" s="267"/>
    </row>
    <row r="24442" spans="37:37">
      <c r="AK24442" s="267"/>
    </row>
    <row r="24443" spans="37:37">
      <c r="AK24443" s="267"/>
    </row>
    <row r="24444" spans="37:37">
      <c r="AK24444" s="267"/>
    </row>
    <row r="24445" spans="37:37">
      <c r="AK24445" s="267"/>
    </row>
    <row r="24446" spans="37:37">
      <c r="AK24446" s="267"/>
    </row>
    <row r="24447" spans="37:37">
      <c r="AK24447" s="267"/>
    </row>
    <row r="24448" spans="37:37">
      <c r="AK24448" s="267"/>
    </row>
    <row r="24449" spans="37:37">
      <c r="AK24449" s="267"/>
    </row>
    <row r="24450" spans="37:37">
      <c r="AK24450" s="267"/>
    </row>
    <row r="24451" spans="37:37">
      <c r="AK24451" s="267"/>
    </row>
    <row r="24452" spans="37:37">
      <c r="AK24452" s="267"/>
    </row>
    <row r="24453" spans="37:37">
      <c r="AK24453" s="267"/>
    </row>
    <row r="24454" spans="37:37">
      <c r="AK24454" s="267"/>
    </row>
    <row r="24455" spans="37:37">
      <c r="AK24455" s="267"/>
    </row>
    <row r="24456" spans="37:37">
      <c r="AK24456" s="267"/>
    </row>
    <row r="24457" spans="37:37">
      <c r="AK24457" s="267"/>
    </row>
    <row r="24458" spans="37:37">
      <c r="AK24458" s="267"/>
    </row>
    <row r="24459" spans="37:37">
      <c r="AK24459" s="267"/>
    </row>
    <row r="24460" spans="37:37">
      <c r="AK24460" s="267"/>
    </row>
    <row r="24461" spans="37:37">
      <c r="AK24461" s="267"/>
    </row>
    <row r="24462" spans="37:37">
      <c r="AK24462" s="267"/>
    </row>
    <row r="24463" spans="37:37">
      <c r="AK24463" s="267"/>
    </row>
    <row r="24464" spans="37:37">
      <c r="AK24464" s="267"/>
    </row>
    <row r="24465" spans="37:37">
      <c r="AK24465" s="267"/>
    </row>
    <row r="24466" spans="37:37">
      <c r="AK24466" s="267"/>
    </row>
    <row r="24467" spans="37:37">
      <c r="AK24467" s="267"/>
    </row>
    <row r="24468" spans="37:37">
      <c r="AK24468" s="267"/>
    </row>
    <row r="24469" spans="37:37">
      <c r="AK24469" s="267"/>
    </row>
    <row r="24470" spans="37:37">
      <c r="AK24470" s="267"/>
    </row>
    <row r="24471" spans="37:37">
      <c r="AK24471" s="267"/>
    </row>
    <row r="24472" spans="37:37">
      <c r="AK24472" s="267"/>
    </row>
    <row r="24473" spans="37:37">
      <c r="AK24473" s="267"/>
    </row>
    <row r="24474" spans="37:37">
      <c r="AK24474" s="267"/>
    </row>
    <row r="24475" spans="37:37">
      <c r="AK24475" s="267"/>
    </row>
    <row r="24476" spans="37:37">
      <c r="AK24476" s="267"/>
    </row>
    <row r="24477" spans="37:37">
      <c r="AK24477" s="267"/>
    </row>
    <row r="24478" spans="37:37">
      <c r="AK24478" s="267"/>
    </row>
    <row r="24479" spans="37:37">
      <c r="AK24479" s="267"/>
    </row>
    <row r="24480" spans="37:37">
      <c r="AK24480" s="267"/>
    </row>
    <row r="24481" spans="37:37">
      <c r="AK24481" s="267"/>
    </row>
    <row r="24482" spans="37:37">
      <c r="AK24482" s="267"/>
    </row>
    <row r="24483" spans="37:37">
      <c r="AK24483" s="267"/>
    </row>
    <row r="24484" spans="37:37">
      <c r="AK24484" s="267"/>
    </row>
    <row r="24485" spans="37:37">
      <c r="AK24485" s="267"/>
    </row>
    <row r="24486" spans="37:37">
      <c r="AK24486" s="267"/>
    </row>
    <row r="24487" spans="37:37">
      <c r="AK24487" s="267"/>
    </row>
    <row r="24488" spans="37:37">
      <c r="AK24488" s="267"/>
    </row>
    <row r="24489" spans="37:37">
      <c r="AK24489" s="267"/>
    </row>
    <row r="24490" spans="37:37">
      <c r="AK24490" s="267"/>
    </row>
    <row r="24491" spans="37:37">
      <c r="AK24491" s="267"/>
    </row>
    <row r="24492" spans="37:37">
      <c r="AK24492" s="267"/>
    </row>
    <row r="24493" spans="37:37">
      <c r="AK24493" s="267"/>
    </row>
    <row r="24494" spans="37:37">
      <c r="AK24494" s="267"/>
    </row>
    <row r="24495" spans="37:37">
      <c r="AK24495" s="267"/>
    </row>
    <row r="24496" spans="37:37">
      <c r="AK24496" s="267"/>
    </row>
    <row r="24497" spans="37:37">
      <c r="AK24497" s="267"/>
    </row>
    <row r="24498" spans="37:37">
      <c r="AK24498" s="267"/>
    </row>
    <row r="24499" spans="37:37">
      <c r="AK24499" s="267"/>
    </row>
    <row r="24500" spans="37:37">
      <c r="AK24500" s="267"/>
    </row>
    <row r="24501" spans="37:37">
      <c r="AK24501" s="267"/>
    </row>
    <row r="24502" spans="37:37">
      <c r="AK24502" s="267"/>
    </row>
    <row r="24503" spans="37:37">
      <c r="AK24503" s="267"/>
    </row>
    <row r="24504" spans="37:37">
      <c r="AK24504" s="267"/>
    </row>
    <row r="24505" spans="37:37">
      <c r="AK24505" s="267"/>
    </row>
    <row r="24506" spans="37:37">
      <c r="AK24506" s="267"/>
    </row>
    <row r="24507" spans="37:37">
      <c r="AK24507" s="267"/>
    </row>
    <row r="24508" spans="37:37">
      <c r="AK24508" s="267"/>
    </row>
    <row r="24509" spans="37:37">
      <c r="AK24509" s="267"/>
    </row>
    <row r="24510" spans="37:37">
      <c r="AK24510" s="267"/>
    </row>
    <row r="24511" spans="37:37">
      <c r="AK24511" s="267"/>
    </row>
    <row r="24512" spans="37:37">
      <c r="AK24512" s="267"/>
    </row>
    <row r="24513" spans="37:37">
      <c r="AK24513" s="267"/>
    </row>
    <row r="24514" spans="37:37">
      <c r="AK24514" s="267"/>
    </row>
    <row r="24515" spans="37:37">
      <c r="AK24515" s="267"/>
    </row>
    <row r="24516" spans="37:37">
      <c r="AK24516" s="267"/>
    </row>
    <row r="24517" spans="37:37">
      <c r="AK24517" s="267"/>
    </row>
    <row r="24518" spans="37:37">
      <c r="AK24518" s="267"/>
    </row>
    <row r="24519" spans="37:37">
      <c r="AK24519" s="267"/>
    </row>
    <row r="24520" spans="37:37">
      <c r="AK24520" s="267"/>
    </row>
    <row r="24521" spans="37:37">
      <c r="AK24521" s="267"/>
    </row>
    <row r="24522" spans="37:37">
      <c r="AK24522" s="267"/>
    </row>
    <row r="24523" spans="37:37">
      <c r="AK24523" s="267"/>
    </row>
    <row r="24524" spans="37:37">
      <c r="AK24524" s="267"/>
    </row>
    <row r="24525" spans="37:37">
      <c r="AK24525" s="267"/>
    </row>
    <row r="24526" spans="37:37">
      <c r="AK24526" s="267"/>
    </row>
    <row r="24527" spans="37:37">
      <c r="AK24527" s="267"/>
    </row>
    <row r="24528" spans="37:37">
      <c r="AK24528" s="267"/>
    </row>
    <row r="24529" spans="37:37">
      <c r="AK24529" s="267"/>
    </row>
    <row r="24530" spans="37:37">
      <c r="AK24530" s="267"/>
    </row>
    <row r="24531" spans="37:37">
      <c r="AK24531" s="267"/>
    </row>
    <row r="24532" spans="37:37">
      <c r="AK24532" s="267"/>
    </row>
    <row r="24533" spans="37:37">
      <c r="AK24533" s="267"/>
    </row>
    <row r="24534" spans="37:37">
      <c r="AK24534" s="267"/>
    </row>
    <row r="24535" spans="37:37">
      <c r="AK24535" s="267"/>
    </row>
    <row r="24536" spans="37:37">
      <c r="AK24536" s="267"/>
    </row>
    <row r="24537" spans="37:37">
      <c r="AK24537" s="267"/>
    </row>
    <row r="24538" spans="37:37">
      <c r="AK24538" s="267"/>
    </row>
    <row r="24539" spans="37:37">
      <c r="AK24539" s="267"/>
    </row>
    <row r="24540" spans="37:37">
      <c r="AK24540" s="267"/>
    </row>
    <row r="24541" spans="37:37">
      <c r="AK24541" s="267"/>
    </row>
    <row r="24542" spans="37:37">
      <c r="AK24542" s="267"/>
    </row>
    <row r="24543" spans="37:37">
      <c r="AK24543" s="267"/>
    </row>
    <row r="24544" spans="37:37">
      <c r="AK24544" s="267"/>
    </row>
    <row r="24545" spans="37:37">
      <c r="AK24545" s="267"/>
    </row>
    <row r="24546" spans="37:37">
      <c r="AK24546" s="267"/>
    </row>
    <row r="24547" spans="37:37">
      <c r="AK24547" s="267"/>
    </row>
    <row r="24548" spans="37:37">
      <c r="AK24548" s="267"/>
    </row>
    <row r="24549" spans="37:37">
      <c r="AK24549" s="267"/>
    </row>
    <row r="24550" spans="37:37">
      <c r="AK24550" s="267"/>
    </row>
    <row r="24551" spans="37:37">
      <c r="AK24551" s="267"/>
    </row>
    <row r="24552" spans="37:37">
      <c r="AK24552" s="267"/>
    </row>
    <row r="24553" spans="37:37">
      <c r="AK24553" s="267"/>
    </row>
    <row r="24554" spans="37:37">
      <c r="AK24554" s="267"/>
    </row>
    <row r="24555" spans="37:37">
      <c r="AK24555" s="267"/>
    </row>
    <row r="24556" spans="37:37">
      <c r="AK24556" s="267"/>
    </row>
    <row r="24557" spans="37:37">
      <c r="AK24557" s="267"/>
    </row>
    <row r="24558" spans="37:37">
      <c r="AK24558" s="267"/>
    </row>
    <row r="24559" spans="37:37">
      <c r="AK24559" s="267"/>
    </row>
    <row r="24560" spans="37:37">
      <c r="AK24560" s="267"/>
    </row>
    <row r="24561" spans="37:37">
      <c r="AK24561" s="267"/>
    </row>
    <row r="24562" spans="37:37">
      <c r="AK24562" s="267"/>
    </row>
    <row r="24563" spans="37:37">
      <c r="AK24563" s="267"/>
    </row>
    <row r="24564" spans="37:37">
      <c r="AK24564" s="267"/>
    </row>
    <row r="24565" spans="37:37">
      <c r="AK24565" s="267"/>
    </row>
    <row r="24566" spans="37:37">
      <c r="AK24566" s="267"/>
    </row>
    <row r="24567" spans="37:37">
      <c r="AK24567" s="267"/>
    </row>
    <row r="24568" spans="37:37">
      <c r="AK24568" s="267"/>
    </row>
    <row r="24569" spans="37:37">
      <c r="AK24569" s="267"/>
    </row>
    <row r="24570" spans="37:37">
      <c r="AK24570" s="267"/>
    </row>
    <row r="24571" spans="37:37">
      <c r="AK24571" s="267"/>
    </row>
    <row r="24572" spans="37:37">
      <c r="AK24572" s="267"/>
    </row>
    <row r="24573" spans="37:37">
      <c r="AK24573" s="267"/>
    </row>
    <row r="24574" spans="37:37">
      <c r="AK24574" s="267"/>
    </row>
    <row r="24575" spans="37:37">
      <c r="AK24575" s="267"/>
    </row>
    <row r="24576" spans="37:37">
      <c r="AK24576" s="267"/>
    </row>
    <row r="24577" spans="37:37">
      <c r="AK24577" s="267"/>
    </row>
    <row r="24578" spans="37:37">
      <c r="AK24578" s="267"/>
    </row>
    <row r="24579" spans="37:37">
      <c r="AK24579" s="267"/>
    </row>
    <row r="24580" spans="37:37">
      <c r="AK24580" s="267"/>
    </row>
    <row r="24581" spans="37:37">
      <c r="AK24581" s="267"/>
    </row>
    <row r="24582" spans="37:37">
      <c r="AK24582" s="267"/>
    </row>
    <row r="24583" spans="37:37">
      <c r="AK24583" s="267"/>
    </row>
    <row r="24584" spans="37:37">
      <c r="AK24584" s="267"/>
    </row>
    <row r="24585" spans="37:37">
      <c r="AK24585" s="267"/>
    </row>
    <row r="24586" spans="37:37">
      <c r="AK24586" s="267"/>
    </row>
    <row r="24587" spans="37:37">
      <c r="AK24587" s="267"/>
    </row>
    <row r="24588" spans="37:37">
      <c r="AK24588" s="267"/>
    </row>
    <row r="24589" spans="37:37">
      <c r="AK24589" s="267"/>
    </row>
    <row r="24590" spans="37:37">
      <c r="AK24590" s="267"/>
    </row>
    <row r="24591" spans="37:37">
      <c r="AK24591" s="267"/>
    </row>
    <row r="24592" spans="37:37">
      <c r="AK24592" s="267"/>
    </row>
    <row r="24593" spans="37:37">
      <c r="AK24593" s="267"/>
    </row>
    <row r="24594" spans="37:37">
      <c r="AK24594" s="267"/>
    </row>
    <row r="24595" spans="37:37">
      <c r="AK24595" s="267"/>
    </row>
    <row r="24596" spans="37:37">
      <c r="AK24596" s="267"/>
    </row>
    <row r="24597" spans="37:37">
      <c r="AK24597" s="267"/>
    </row>
    <row r="24598" spans="37:37">
      <c r="AK24598" s="267"/>
    </row>
    <row r="24599" spans="37:37">
      <c r="AK24599" s="267"/>
    </row>
    <row r="24600" spans="37:37">
      <c r="AK24600" s="267"/>
    </row>
    <row r="24601" spans="37:37">
      <c r="AK24601" s="267"/>
    </row>
    <row r="24602" spans="37:37">
      <c r="AK24602" s="267"/>
    </row>
    <row r="24603" spans="37:37">
      <c r="AK24603" s="267"/>
    </row>
    <row r="24604" spans="37:37">
      <c r="AK24604" s="267"/>
    </row>
    <row r="24605" spans="37:37">
      <c r="AK24605" s="267"/>
    </row>
    <row r="24606" spans="37:37">
      <c r="AK24606" s="267"/>
    </row>
    <row r="24607" spans="37:37">
      <c r="AK24607" s="267"/>
    </row>
    <row r="24608" spans="37:37">
      <c r="AK24608" s="267"/>
    </row>
    <row r="24609" spans="37:37">
      <c r="AK24609" s="267"/>
    </row>
    <row r="24610" spans="37:37">
      <c r="AK24610" s="267"/>
    </row>
    <row r="24611" spans="37:37">
      <c r="AK24611" s="267"/>
    </row>
    <row r="24612" spans="37:37">
      <c r="AK24612" s="267"/>
    </row>
    <row r="24613" spans="37:37">
      <c r="AK24613" s="267"/>
    </row>
    <row r="24614" spans="37:37">
      <c r="AK24614" s="267"/>
    </row>
    <row r="24615" spans="37:37">
      <c r="AK24615" s="267"/>
    </row>
    <row r="24616" spans="37:37">
      <c r="AK24616" s="267"/>
    </row>
    <row r="24617" spans="37:37">
      <c r="AK24617" s="267"/>
    </row>
    <row r="24618" spans="37:37">
      <c r="AK24618" s="267"/>
    </row>
    <row r="24619" spans="37:37">
      <c r="AK24619" s="267"/>
    </row>
    <row r="24620" spans="37:37">
      <c r="AK24620" s="267"/>
    </row>
    <row r="24621" spans="37:37">
      <c r="AK24621" s="267"/>
    </row>
    <row r="24622" spans="37:37">
      <c r="AK24622" s="267"/>
    </row>
    <row r="24623" spans="37:37">
      <c r="AK24623" s="267"/>
    </row>
    <row r="24624" spans="37:37">
      <c r="AK24624" s="267"/>
    </row>
    <row r="24625" spans="37:37">
      <c r="AK24625" s="267"/>
    </row>
    <row r="24626" spans="37:37">
      <c r="AK24626" s="267"/>
    </row>
    <row r="24627" spans="37:37">
      <c r="AK24627" s="267"/>
    </row>
    <row r="24628" spans="37:37">
      <c r="AK24628" s="267"/>
    </row>
    <row r="24629" spans="37:37">
      <c r="AK24629" s="267"/>
    </row>
    <row r="24630" spans="37:37">
      <c r="AK24630" s="267"/>
    </row>
    <row r="24631" spans="37:37">
      <c r="AK24631" s="267"/>
    </row>
    <row r="24632" spans="37:37">
      <c r="AK24632" s="267"/>
    </row>
    <row r="24633" spans="37:37">
      <c r="AK24633" s="267"/>
    </row>
    <row r="24634" spans="37:37">
      <c r="AK24634" s="267"/>
    </row>
    <row r="24635" spans="37:37">
      <c r="AK24635" s="267"/>
    </row>
    <row r="24636" spans="37:37">
      <c r="AK24636" s="267"/>
    </row>
    <row r="24637" spans="37:37">
      <c r="AK24637" s="267"/>
    </row>
    <row r="24638" spans="37:37">
      <c r="AK24638" s="267"/>
    </row>
    <row r="24639" spans="37:37">
      <c r="AK24639" s="267"/>
    </row>
    <row r="24640" spans="37:37">
      <c r="AK24640" s="267"/>
    </row>
    <row r="24641" spans="37:37">
      <c r="AK24641" s="267"/>
    </row>
    <row r="24642" spans="37:37">
      <c r="AK24642" s="267"/>
    </row>
    <row r="24643" spans="37:37">
      <c r="AK24643" s="267"/>
    </row>
    <row r="24644" spans="37:37">
      <c r="AK24644" s="267"/>
    </row>
    <row r="24645" spans="37:37">
      <c r="AK24645" s="267"/>
    </row>
    <row r="24646" spans="37:37">
      <c r="AK24646" s="267"/>
    </row>
    <row r="24647" spans="37:37">
      <c r="AK24647" s="267"/>
    </row>
    <row r="24648" spans="37:37">
      <c r="AK24648" s="267"/>
    </row>
    <row r="24649" spans="37:37">
      <c r="AK24649" s="267"/>
    </row>
    <row r="24650" spans="37:37">
      <c r="AK24650" s="267"/>
    </row>
    <row r="24651" spans="37:37">
      <c r="AK24651" s="267"/>
    </row>
    <row r="24652" spans="37:37">
      <c r="AK24652" s="267"/>
    </row>
    <row r="24653" spans="37:37">
      <c r="AK24653" s="267"/>
    </row>
    <row r="24654" spans="37:37">
      <c r="AK24654" s="267"/>
    </row>
    <row r="24655" spans="37:37">
      <c r="AK24655" s="267"/>
    </row>
    <row r="24656" spans="37:37">
      <c r="AK24656" s="267"/>
    </row>
    <row r="24657" spans="37:37">
      <c r="AK24657" s="267"/>
    </row>
    <row r="24658" spans="37:37">
      <c r="AK24658" s="267"/>
    </row>
    <row r="24659" spans="37:37">
      <c r="AK24659" s="267"/>
    </row>
    <row r="24660" spans="37:37">
      <c r="AK24660" s="267"/>
    </row>
    <row r="24661" spans="37:37">
      <c r="AK24661" s="267"/>
    </row>
    <row r="24662" spans="37:37">
      <c r="AK24662" s="267"/>
    </row>
    <row r="24663" spans="37:37">
      <c r="AK24663" s="267"/>
    </row>
    <row r="24664" spans="37:37">
      <c r="AK24664" s="267"/>
    </row>
    <row r="24665" spans="37:37">
      <c r="AK24665" s="267"/>
    </row>
    <row r="24666" spans="37:37">
      <c r="AK24666" s="267"/>
    </row>
    <row r="24667" spans="37:37">
      <c r="AK24667" s="267"/>
    </row>
    <row r="24668" spans="37:37">
      <c r="AK24668" s="267"/>
    </row>
    <row r="24669" spans="37:37">
      <c r="AK24669" s="267"/>
    </row>
    <row r="24670" spans="37:37">
      <c r="AK24670" s="267"/>
    </row>
    <row r="24671" spans="37:37">
      <c r="AK24671" s="267"/>
    </row>
    <row r="24672" spans="37:37">
      <c r="AK24672" s="267"/>
    </row>
    <row r="24673" spans="37:37">
      <c r="AK24673" s="267"/>
    </row>
    <row r="24674" spans="37:37">
      <c r="AK24674" s="267"/>
    </row>
    <row r="24675" spans="37:37">
      <c r="AK24675" s="267"/>
    </row>
    <row r="24676" spans="37:37">
      <c r="AK24676" s="267"/>
    </row>
    <row r="24677" spans="37:37">
      <c r="AK24677" s="267"/>
    </row>
    <row r="24678" spans="37:37">
      <c r="AK24678" s="267"/>
    </row>
    <row r="24679" spans="37:37">
      <c r="AK24679" s="267"/>
    </row>
    <row r="24680" spans="37:37">
      <c r="AK24680" s="267"/>
    </row>
    <row r="24681" spans="37:37">
      <c r="AK24681" s="267"/>
    </row>
    <row r="24682" spans="37:37">
      <c r="AK24682" s="267"/>
    </row>
    <row r="24683" spans="37:37">
      <c r="AK24683" s="267"/>
    </row>
    <row r="24684" spans="37:37">
      <c r="AK24684" s="267"/>
    </row>
    <row r="24685" spans="37:37">
      <c r="AK24685" s="267"/>
    </row>
    <row r="24686" spans="37:37">
      <c r="AK24686" s="267"/>
    </row>
    <row r="24687" spans="37:37">
      <c r="AK24687" s="267"/>
    </row>
    <row r="24688" spans="37:37">
      <c r="AK24688" s="267"/>
    </row>
    <row r="24689" spans="37:37">
      <c r="AK24689" s="267"/>
    </row>
    <row r="24690" spans="37:37">
      <c r="AK24690" s="267"/>
    </row>
    <row r="24691" spans="37:37">
      <c r="AK24691" s="267"/>
    </row>
    <row r="24692" spans="37:37">
      <c r="AK24692" s="267"/>
    </row>
    <row r="24693" spans="37:37">
      <c r="AK24693" s="267"/>
    </row>
    <row r="24694" spans="37:37">
      <c r="AK24694" s="267"/>
    </row>
    <row r="24695" spans="37:37">
      <c r="AK24695" s="267"/>
    </row>
    <row r="24696" spans="37:37">
      <c r="AK24696" s="267"/>
    </row>
    <row r="24697" spans="37:37">
      <c r="AK24697" s="267"/>
    </row>
    <row r="24698" spans="37:37">
      <c r="AK24698" s="267"/>
    </row>
    <row r="24699" spans="37:37">
      <c r="AK24699" s="267"/>
    </row>
    <row r="24700" spans="37:37">
      <c r="AK24700" s="267"/>
    </row>
    <row r="24701" spans="37:37">
      <c r="AK24701" s="267"/>
    </row>
    <row r="24702" spans="37:37">
      <c r="AK24702" s="267"/>
    </row>
    <row r="24703" spans="37:37">
      <c r="AK24703" s="267"/>
    </row>
    <row r="24704" spans="37:37">
      <c r="AK24704" s="267"/>
    </row>
    <row r="24705" spans="37:37">
      <c r="AK24705" s="267"/>
    </row>
    <row r="24706" spans="37:37">
      <c r="AK24706" s="267"/>
    </row>
    <row r="24707" spans="37:37">
      <c r="AK24707" s="267"/>
    </row>
    <row r="24708" spans="37:37">
      <c r="AK24708" s="267"/>
    </row>
    <row r="24709" spans="37:37">
      <c r="AK24709" s="267"/>
    </row>
    <row r="24710" spans="37:37">
      <c r="AK24710" s="267"/>
    </row>
    <row r="24711" spans="37:37">
      <c r="AK24711" s="267"/>
    </row>
    <row r="24712" spans="37:37">
      <c r="AK24712" s="267"/>
    </row>
    <row r="24713" spans="37:37">
      <c r="AK24713" s="267"/>
    </row>
    <row r="24714" spans="37:37">
      <c r="AK24714" s="267"/>
    </row>
    <row r="24715" spans="37:37">
      <c r="AK24715" s="267"/>
    </row>
    <row r="24716" spans="37:37">
      <c r="AK24716" s="267"/>
    </row>
    <row r="24717" spans="37:37">
      <c r="AK24717" s="267"/>
    </row>
    <row r="24718" spans="37:37">
      <c r="AK24718" s="267"/>
    </row>
    <row r="24719" spans="37:37">
      <c r="AK24719" s="267"/>
    </row>
    <row r="24720" spans="37:37">
      <c r="AK24720" s="267"/>
    </row>
    <row r="24721" spans="37:37">
      <c r="AK24721" s="267"/>
    </row>
    <row r="24722" spans="37:37">
      <c r="AK24722" s="267"/>
    </row>
    <row r="24723" spans="37:37">
      <c r="AK24723" s="267"/>
    </row>
    <row r="24724" spans="37:37">
      <c r="AK24724" s="267"/>
    </row>
    <row r="24725" spans="37:37">
      <c r="AK24725" s="267"/>
    </row>
    <row r="24726" spans="37:37">
      <c r="AK24726" s="267"/>
    </row>
    <row r="24727" spans="37:37">
      <c r="AK24727" s="267"/>
    </row>
    <row r="24728" spans="37:37">
      <c r="AK24728" s="267"/>
    </row>
    <row r="24729" spans="37:37">
      <c r="AK24729" s="267"/>
    </row>
    <row r="24730" spans="37:37">
      <c r="AK24730" s="267"/>
    </row>
    <row r="24731" spans="37:37">
      <c r="AK24731" s="267"/>
    </row>
    <row r="24732" spans="37:37">
      <c r="AK24732" s="267"/>
    </row>
    <row r="24733" spans="37:37">
      <c r="AK24733" s="267"/>
    </row>
    <row r="24734" spans="37:37">
      <c r="AK24734" s="267"/>
    </row>
    <row r="24735" spans="37:37">
      <c r="AK24735" s="267"/>
    </row>
    <row r="24736" spans="37:37">
      <c r="AK24736" s="267"/>
    </row>
    <row r="24737" spans="37:37">
      <c r="AK24737" s="267"/>
    </row>
    <row r="24738" spans="37:37">
      <c r="AK24738" s="267"/>
    </row>
    <row r="24739" spans="37:37">
      <c r="AK24739" s="267"/>
    </row>
    <row r="24740" spans="37:37">
      <c r="AK24740" s="267"/>
    </row>
    <row r="24741" spans="37:37">
      <c r="AK24741" s="267"/>
    </row>
    <row r="24742" spans="37:37">
      <c r="AK24742" s="267"/>
    </row>
    <row r="24743" spans="37:37">
      <c r="AK24743" s="267"/>
    </row>
    <row r="24744" spans="37:37">
      <c r="AK24744" s="267"/>
    </row>
    <row r="24745" spans="37:37">
      <c r="AK24745" s="267"/>
    </row>
    <row r="24746" spans="37:37">
      <c r="AK24746" s="267"/>
    </row>
    <row r="24747" spans="37:37">
      <c r="AK24747" s="267"/>
    </row>
    <row r="24748" spans="37:37">
      <c r="AK24748" s="267"/>
    </row>
    <row r="24749" spans="37:37">
      <c r="AK24749" s="267"/>
    </row>
    <row r="24750" spans="37:37">
      <c r="AK24750" s="267"/>
    </row>
    <row r="24751" spans="37:37">
      <c r="AK24751" s="267"/>
    </row>
    <row r="24752" spans="37:37">
      <c r="AK24752" s="267"/>
    </row>
    <row r="24753" spans="37:37">
      <c r="AK24753" s="267"/>
    </row>
    <row r="24754" spans="37:37">
      <c r="AK24754" s="267"/>
    </row>
    <row r="24755" spans="37:37">
      <c r="AK24755" s="267"/>
    </row>
    <row r="24756" spans="37:37">
      <c r="AK24756" s="267"/>
    </row>
    <row r="24757" spans="37:37">
      <c r="AK24757" s="267"/>
    </row>
    <row r="24758" spans="37:37">
      <c r="AK24758" s="267"/>
    </row>
    <row r="24759" spans="37:37">
      <c r="AK24759" s="267"/>
    </row>
    <row r="24760" spans="37:37">
      <c r="AK24760" s="267"/>
    </row>
    <row r="24761" spans="37:37">
      <c r="AK24761" s="267"/>
    </row>
    <row r="24762" spans="37:37">
      <c r="AK24762" s="267"/>
    </row>
    <row r="24763" spans="37:37">
      <c r="AK24763" s="267"/>
    </row>
    <row r="24764" spans="37:37">
      <c r="AK24764" s="267"/>
    </row>
    <row r="24765" spans="37:37">
      <c r="AK24765" s="267"/>
    </row>
    <row r="24766" spans="37:37">
      <c r="AK24766" s="267"/>
    </row>
    <row r="24767" spans="37:37">
      <c r="AK24767" s="267"/>
    </row>
    <row r="24768" spans="37:37">
      <c r="AK24768" s="267"/>
    </row>
    <row r="24769" spans="37:37">
      <c r="AK24769" s="267"/>
    </row>
    <row r="24770" spans="37:37">
      <c r="AK24770" s="267"/>
    </row>
    <row r="24771" spans="37:37">
      <c r="AK24771" s="267"/>
    </row>
    <row r="24772" spans="37:37">
      <c r="AK24772" s="267"/>
    </row>
    <row r="24773" spans="37:37">
      <c r="AK24773" s="267"/>
    </row>
    <row r="24774" spans="37:37">
      <c r="AK24774" s="267"/>
    </row>
    <row r="24775" spans="37:37">
      <c r="AK24775" s="267"/>
    </row>
    <row r="24776" spans="37:37">
      <c r="AK24776" s="267"/>
    </row>
    <row r="24777" spans="37:37">
      <c r="AK24777" s="267"/>
    </row>
    <row r="24778" spans="37:37">
      <c r="AK24778" s="267"/>
    </row>
    <row r="24779" spans="37:37">
      <c r="AK24779" s="267"/>
    </row>
    <row r="24780" spans="37:37">
      <c r="AK24780" s="267"/>
    </row>
    <row r="24781" spans="37:37">
      <c r="AK24781" s="267"/>
    </row>
    <row r="24782" spans="37:37">
      <c r="AK24782" s="267"/>
    </row>
    <row r="24783" spans="37:37">
      <c r="AK24783" s="267"/>
    </row>
    <row r="24784" spans="37:37">
      <c r="AK24784" s="267"/>
    </row>
    <row r="24785" spans="37:37">
      <c r="AK24785" s="267"/>
    </row>
    <row r="24786" spans="37:37">
      <c r="AK24786" s="267"/>
    </row>
    <row r="24787" spans="37:37">
      <c r="AK24787" s="267"/>
    </row>
    <row r="24788" spans="37:37">
      <c r="AK24788" s="267"/>
    </row>
    <row r="24789" spans="37:37">
      <c r="AK24789" s="267"/>
    </row>
    <row r="24790" spans="37:37">
      <c r="AK24790" s="267"/>
    </row>
    <row r="24791" spans="37:37">
      <c r="AK24791" s="267"/>
    </row>
    <row r="24792" spans="37:37">
      <c r="AK24792" s="267"/>
    </row>
    <row r="24793" spans="37:37">
      <c r="AK24793" s="267"/>
    </row>
    <row r="24794" spans="37:37">
      <c r="AK24794" s="267"/>
    </row>
    <row r="24795" spans="37:37">
      <c r="AK24795" s="267"/>
    </row>
    <row r="24796" spans="37:37">
      <c r="AK24796" s="267"/>
    </row>
    <row r="24797" spans="37:37">
      <c r="AK24797" s="267"/>
    </row>
    <row r="24798" spans="37:37">
      <c r="AK24798" s="267"/>
    </row>
    <row r="24799" spans="37:37">
      <c r="AK24799" s="267"/>
    </row>
    <row r="24800" spans="37:37">
      <c r="AK24800" s="267"/>
    </row>
    <row r="24801" spans="37:37">
      <c r="AK24801" s="267"/>
    </row>
    <row r="24802" spans="37:37">
      <c r="AK24802" s="267"/>
    </row>
    <row r="24803" spans="37:37">
      <c r="AK24803" s="267"/>
    </row>
    <row r="24804" spans="37:37">
      <c r="AK24804" s="267"/>
    </row>
    <row r="24805" spans="37:37">
      <c r="AK24805" s="267"/>
    </row>
    <row r="24806" spans="37:37">
      <c r="AK24806" s="267"/>
    </row>
    <row r="24807" spans="37:37">
      <c r="AK24807" s="267"/>
    </row>
    <row r="24808" spans="37:37">
      <c r="AK24808" s="267"/>
    </row>
    <row r="24809" spans="37:37">
      <c r="AK24809" s="267"/>
    </row>
    <row r="24810" spans="37:37">
      <c r="AK24810" s="267"/>
    </row>
    <row r="24811" spans="37:37">
      <c r="AK24811" s="267"/>
    </row>
    <row r="24812" spans="37:37">
      <c r="AK24812" s="267"/>
    </row>
    <row r="24813" spans="37:37">
      <c r="AK24813" s="267"/>
    </row>
    <row r="24814" spans="37:37">
      <c r="AK24814" s="267"/>
    </row>
    <row r="24815" spans="37:37">
      <c r="AK24815" s="267"/>
    </row>
    <row r="24816" spans="37:37">
      <c r="AK24816" s="267"/>
    </row>
    <row r="24817" spans="37:37">
      <c r="AK24817" s="267"/>
    </row>
    <row r="24818" spans="37:37">
      <c r="AK24818" s="267"/>
    </row>
    <row r="24819" spans="37:37">
      <c r="AK24819" s="267"/>
    </row>
    <row r="24820" spans="37:37">
      <c r="AK24820" s="267"/>
    </row>
    <row r="24821" spans="37:37">
      <c r="AK24821" s="267"/>
    </row>
    <row r="24822" spans="37:37">
      <c r="AK24822" s="267"/>
    </row>
    <row r="24823" spans="37:37">
      <c r="AK24823" s="267"/>
    </row>
    <row r="24824" spans="37:37">
      <c r="AK24824" s="267"/>
    </row>
    <row r="24825" spans="37:37">
      <c r="AK24825" s="267"/>
    </row>
    <row r="24826" spans="37:37">
      <c r="AK24826" s="267"/>
    </row>
    <row r="24827" spans="37:37">
      <c r="AK24827" s="267"/>
    </row>
    <row r="24828" spans="37:37">
      <c r="AK24828" s="267"/>
    </row>
    <row r="24829" spans="37:37">
      <c r="AK24829" s="267"/>
    </row>
    <row r="24830" spans="37:37">
      <c r="AK24830" s="267"/>
    </row>
    <row r="24831" spans="37:37">
      <c r="AK24831" s="267"/>
    </row>
    <row r="24832" spans="37:37">
      <c r="AK24832" s="267"/>
    </row>
    <row r="24833" spans="37:37">
      <c r="AK24833" s="267"/>
    </row>
    <row r="24834" spans="37:37">
      <c r="AK24834" s="267"/>
    </row>
    <row r="24835" spans="37:37">
      <c r="AK24835" s="267"/>
    </row>
    <row r="24836" spans="37:37">
      <c r="AK24836" s="267"/>
    </row>
    <row r="24837" spans="37:37">
      <c r="AK24837" s="267"/>
    </row>
    <row r="24838" spans="37:37">
      <c r="AK24838" s="267"/>
    </row>
    <row r="24839" spans="37:37">
      <c r="AK24839" s="267"/>
    </row>
    <row r="24840" spans="37:37">
      <c r="AK24840" s="267"/>
    </row>
    <row r="24841" spans="37:37">
      <c r="AK24841" s="267"/>
    </row>
    <row r="24842" spans="37:37">
      <c r="AK24842" s="267"/>
    </row>
    <row r="24843" spans="37:37">
      <c r="AK24843" s="267"/>
    </row>
    <row r="24844" spans="37:37">
      <c r="AK24844" s="267"/>
    </row>
    <row r="24845" spans="37:37">
      <c r="AK24845" s="267"/>
    </row>
    <row r="24846" spans="37:37">
      <c r="AK24846" s="267"/>
    </row>
    <row r="24847" spans="37:37">
      <c r="AK24847" s="267"/>
    </row>
    <row r="24848" spans="37:37">
      <c r="AK24848" s="267"/>
    </row>
    <row r="24849" spans="37:37">
      <c r="AK24849" s="267"/>
    </row>
    <row r="24850" spans="37:37">
      <c r="AK24850" s="267"/>
    </row>
    <row r="24851" spans="37:37">
      <c r="AK24851" s="267"/>
    </row>
    <row r="24852" spans="37:37">
      <c r="AK24852" s="267"/>
    </row>
    <row r="24853" spans="37:37">
      <c r="AK24853" s="267"/>
    </row>
    <row r="24854" spans="37:37">
      <c r="AK24854" s="267"/>
    </row>
    <row r="24855" spans="37:37">
      <c r="AK24855" s="267"/>
    </row>
    <row r="24856" spans="37:37">
      <c r="AK24856" s="267"/>
    </row>
    <row r="24857" spans="37:37">
      <c r="AK24857" s="267"/>
    </row>
    <row r="24858" spans="37:37">
      <c r="AK24858" s="267"/>
    </row>
    <row r="24859" spans="37:37">
      <c r="AK24859" s="267"/>
    </row>
    <row r="24860" spans="37:37">
      <c r="AK24860" s="267"/>
    </row>
    <row r="24861" spans="37:37">
      <c r="AK24861" s="267"/>
    </row>
    <row r="24862" spans="37:37">
      <c r="AK24862" s="267"/>
    </row>
    <row r="24863" spans="37:37">
      <c r="AK24863" s="267"/>
    </row>
    <row r="24864" spans="37:37">
      <c r="AK24864" s="267"/>
    </row>
    <row r="24865" spans="37:37">
      <c r="AK24865" s="267"/>
    </row>
    <row r="24866" spans="37:37">
      <c r="AK24866" s="267"/>
    </row>
    <row r="24867" spans="37:37">
      <c r="AK24867" s="267"/>
    </row>
    <row r="24868" spans="37:37">
      <c r="AK24868" s="267"/>
    </row>
    <row r="24869" spans="37:37">
      <c r="AK24869" s="267"/>
    </row>
    <row r="24870" spans="37:37">
      <c r="AK24870" s="267"/>
    </row>
    <row r="24871" spans="37:37">
      <c r="AK24871" s="267"/>
    </row>
    <row r="24872" spans="37:37">
      <c r="AK24872" s="267"/>
    </row>
    <row r="24873" spans="37:37">
      <c r="AK24873" s="267"/>
    </row>
    <row r="24874" spans="37:37">
      <c r="AK24874" s="267"/>
    </row>
    <row r="24875" spans="37:37">
      <c r="AK24875" s="267"/>
    </row>
    <row r="24876" spans="37:37">
      <c r="AK24876" s="267"/>
    </row>
    <row r="24877" spans="37:37">
      <c r="AK24877" s="267"/>
    </row>
    <row r="24878" spans="37:37">
      <c r="AK24878" s="267"/>
    </row>
    <row r="24879" spans="37:37">
      <c r="AK24879" s="267"/>
    </row>
    <row r="24880" spans="37:37">
      <c r="AK24880" s="267"/>
    </row>
    <row r="24881" spans="37:37">
      <c r="AK24881" s="267"/>
    </row>
    <row r="24882" spans="37:37">
      <c r="AK24882" s="267"/>
    </row>
    <row r="24883" spans="37:37">
      <c r="AK24883" s="267"/>
    </row>
    <row r="24884" spans="37:37">
      <c r="AK24884" s="267"/>
    </row>
    <row r="24885" spans="37:37">
      <c r="AK24885" s="267"/>
    </row>
    <row r="24886" spans="37:37">
      <c r="AK24886" s="267"/>
    </row>
    <row r="24887" spans="37:37">
      <c r="AK24887" s="267"/>
    </row>
    <row r="24888" spans="37:37">
      <c r="AK24888" s="267"/>
    </row>
    <row r="24889" spans="37:37">
      <c r="AK24889" s="267"/>
    </row>
    <row r="24890" spans="37:37">
      <c r="AK24890" s="267"/>
    </row>
    <row r="24891" spans="37:37">
      <c r="AK24891" s="267"/>
    </row>
    <row r="24892" spans="37:37">
      <c r="AK24892" s="267"/>
    </row>
    <row r="24893" spans="37:37">
      <c r="AK24893" s="267"/>
    </row>
    <row r="24894" spans="37:37">
      <c r="AK24894" s="267"/>
    </row>
    <row r="24895" spans="37:37">
      <c r="AK24895" s="267"/>
    </row>
    <row r="24896" spans="37:37">
      <c r="AK24896" s="267"/>
    </row>
    <row r="24897" spans="37:37">
      <c r="AK24897" s="267"/>
    </row>
    <row r="24898" spans="37:37">
      <c r="AK24898" s="267"/>
    </row>
    <row r="24899" spans="37:37">
      <c r="AK24899" s="267"/>
    </row>
    <row r="24900" spans="37:37">
      <c r="AK24900" s="267"/>
    </row>
    <row r="24901" spans="37:37">
      <c r="AK24901" s="267"/>
    </row>
    <row r="24902" spans="37:37">
      <c r="AK24902" s="267"/>
    </row>
    <row r="24903" spans="37:37">
      <c r="AK24903" s="267"/>
    </row>
    <row r="24904" spans="37:37">
      <c r="AK24904" s="267"/>
    </row>
    <row r="24905" spans="37:37">
      <c r="AK24905" s="267"/>
    </row>
    <row r="24906" spans="37:37">
      <c r="AK24906" s="267"/>
    </row>
    <row r="24907" spans="37:37">
      <c r="AK24907" s="267"/>
    </row>
    <row r="24908" spans="37:37">
      <c r="AK24908" s="267"/>
    </row>
    <row r="24909" spans="37:37">
      <c r="AK24909" s="267"/>
    </row>
    <row r="24910" spans="37:37">
      <c r="AK24910" s="267"/>
    </row>
    <row r="24911" spans="37:37">
      <c r="AK24911" s="267"/>
    </row>
    <row r="24912" spans="37:37">
      <c r="AK24912" s="267"/>
    </row>
    <row r="24913" spans="37:37">
      <c r="AK24913" s="267"/>
    </row>
    <row r="24914" spans="37:37">
      <c r="AK24914" s="267"/>
    </row>
    <row r="24915" spans="37:37">
      <c r="AK24915" s="267"/>
    </row>
    <row r="24916" spans="37:37">
      <c r="AK24916" s="267"/>
    </row>
    <row r="24917" spans="37:37">
      <c r="AK24917" s="267"/>
    </row>
    <row r="24918" spans="37:37">
      <c r="AK24918" s="267"/>
    </row>
    <row r="24919" spans="37:37">
      <c r="AK24919" s="267"/>
    </row>
    <row r="24920" spans="37:37">
      <c r="AK24920" s="267"/>
    </row>
    <row r="24921" spans="37:37">
      <c r="AK24921" s="267"/>
    </row>
    <row r="24922" spans="37:37">
      <c r="AK24922" s="267"/>
    </row>
    <row r="24923" spans="37:37">
      <c r="AK24923" s="267"/>
    </row>
    <row r="24924" spans="37:37">
      <c r="AK24924" s="267"/>
    </row>
    <row r="24925" spans="37:37">
      <c r="AK24925" s="267"/>
    </row>
    <row r="24926" spans="37:37">
      <c r="AK24926" s="267"/>
    </row>
    <row r="24927" spans="37:37">
      <c r="AK24927" s="267"/>
    </row>
    <row r="24928" spans="37:37">
      <c r="AK24928" s="267"/>
    </row>
    <row r="24929" spans="37:37">
      <c r="AK24929" s="267"/>
    </row>
    <row r="24930" spans="37:37">
      <c r="AK24930" s="267"/>
    </row>
    <row r="24931" spans="37:37">
      <c r="AK24931" s="267"/>
    </row>
    <row r="24932" spans="37:37">
      <c r="AK24932" s="267"/>
    </row>
    <row r="24933" spans="37:37">
      <c r="AK24933" s="267"/>
    </row>
    <row r="24934" spans="37:37">
      <c r="AK24934" s="267"/>
    </row>
    <row r="24935" spans="37:37">
      <c r="AK24935" s="267"/>
    </row>
    <row r="24936" spans="37:37">
      <c r="AK24936" s="267"/>
    </row>
    <row r="24937" spans="37:37">
      <c r="AK24937" s="267"/>
    </row>
    <row r="24938" spans="37:37">
      <c r="AK24938" s="267"/>
    </row>
    <row r="24939" spans="37:37">
      <c r="AK24939" s="267"/>
    </row>
    <row r="24940" spans="37:37">
      <c r="AK24940" s="267"/>
    </row>
    <row r="24941" spans="37:37">
      <c r="AK24941" s="267"/>
    </row>
    <row r="24942" spans="37:37">
      <c r="AK24942" s="267"/>
    </row>
    <row r="24943" spans="37:37">
      <c r="AK24943" s="267"/>
    </row>
    <row r="24944" spans="37:37">
      <c r="AK24944" s="267"/>
    </row>
    <row r="24945" spans="37:37">
      <c r="AK24945" s="267"/>
    </row>
    <row r="24946" spans="37:37">
      <c r="AK24946" s="267"/>
    </row>
    <row r="24947" spans="37:37">
      <c r="AK24947" s="267"/>
    </row>
    <row r="24948" spans="37:37">
      <c r="AK24948" s="267"/>
    </row>
    <row r="24949" spans="37:37">
      <c r="AK24949" s="267"/>
    </row>
    <row r="24950" spans="37:37">
      <c r="AK24950" s="267"/>
    </row>
    <row r="24951" spans="37:37">
      <c r="AK24951" s="267"/>
    </row>
    <row r="24952" spans="37:37">
      <c r="AK24952" s="267"/>
    </row>
    <row r="24953" spans="37:37">
      <c r="AK24953" s="267"/>
    </row>
    <row r="24954" spans="37:37">
      <c r="AK24954" s="267"/>
    </row>
    <row r="24955" spans="37:37">
      <c r="AK24955" s="267"/>
    </row>
    <row r="24956" spans="37:37">
      <c r="AK24956" s="267"/>
    </row>
    <row r="24957" spans="37:37">
      <c r="AK24957" s="267"/>
    </row>
    <row r="24958" spans="37:37">
      <c r="AK24958" s="267"/>
    </row>
    <row r="24959" spans="37:37">
      <c r="AK24959" s="267"/>
    </row>
    <row r="24960" spans="37:37">
      <c r="AK24960" s="267"/>
    </row>
    <row r="24961" spans="37:37">
      <c r="AK24961" s="267"/>
    </row>
    <row r="24962" spans="37:37">
      <c r="AK24962" s="267"/>
    </row>
    <row r="24963" spans="37:37">
      <c r="AK24963" s="267"/>
    </row>
    <row r="24964" spans="37:37">
      <c r="AK24964" s="267"/>
    </row>
    <row r="24965" spans="37:37">
      <c r="AK24965" s="267"/>
    </row>
    <row r="24966" spans="37:37">
      <c r="AK24966" s="267"/>
    </row>
    <row r="24967" spans="37:37">
      <c r="AK24967" s="267"/>
    </row>
    <row r="24968" spans="37:37">
      <c r="AK24968" s="267"/>
    </row>
    <row r="24969" spans="37:37">
      <c r="AK24969" s="267"/>
    </row>
    <row r="24970" spans="37:37">
      <c r="AK24970" s="267"/>
    </row>
    <row r="24971" spans="37:37">
      <c r="AK24971" s="267"/>
    </row>
    <row r="24972" spans="37:37">
      <c r="AK24972" s="267"/>
    </row>
    <row r="24973" spans="37:37">
      <c r="AK24973" s="267"/>
    </row>
    <row r="24974" spans="37:37">
      <c r="AK24974" s="267"/>
    </row>
    <row r="24975" spans="37:37">
      <c r="AK24975" s="267"/>
    </row>
    <row r="24976" spans="37:37">
      <c r="AK24976" s="267"/>
    </row>
    <row r="24977" spans="37:37">
      <c r="AK24977" s="267"/>
    </row>
    <row r="24978" spans="37:37">
      <c r="AK24978" s="267"/>
    </row>
    <row r="24979" spans="37:37">
      <c r="AK24979" s="267"/>
    </row>
    <row r="24980" spans="37:37">
      <c r="AK24980" s="267"/>
    </row>
    <row r="24981" spans="37:37">
      <c r="AK24981" s="267"/>
    </row>
    <row r="24982" spans="37:37">
      <c r="AK24982" s="267"/>
    </row>
    <row r="24983" spans="37:37">
      <c r="AK24983" s="267"/>
    </row>
    <row r="24984" spans="37:37">
      <c r="AK24984" s="267"/>
    </row>
    <row r="24985" spans="37:37">
      <c r="AK24985" s="267"/>
    </row>
    <row r="24986" spans="37:37">
      <c r="AK24986" s="267"/>
    </row>
    <row r="24987" spans="37:37">
      <c r="AK24987" s="267"/>
    </row>
    <row r="24988" spans="37:37">
      <c r="AK24988" s="267"/>
    </row>
    <row r="24989" spans="37:37">
      <c r="AK24989" s="267"/>
    </row>
    <row r="24990" spans="37:37">
      <c r="AK24990" s="267"/>
    </row>
    <row r="24991" spans="37:37">
      <c r="AK24991" s="267"/>
    </row>
    <row r="24992" spans="37:37">
      <c r="AK24992" s="267"/>
    </row>
    <row r="24993" spans="37:37">
      <c r="AK24993" s="267"/>
    </row>
    <row r="24994" spans="37:37">
      <c r="AK24994" s="267"/>
    </row>
    <row r="24995" spans="37:37">
      <c r="AK24995" s="267"/>
    </row>
    <row r="24996" spans="37:37">
      <c r="AK24996" s="267"/>
    </row>
    <row r="24997" spans="37:37">
      <c r="AK24997" s="267"/>
    </row>
    <row r="24998" spans="37:37">
      <c r="AK24998" s="267"/>
    </row>
    <row r="24999" spans="37:37">
      <c r="AK24999" s="267"/>
    </row>
    <row r="25000" spans="37:37">
      <c r="AK25000" s="267"/>
    </row>
    <row r="25001" spans="37:37">
      <c r="AK25001" s="267"/>
    </row>
    <row r="25002" spans="37:37">
      <c r="AK25002" s="267"/>
    </row>
    <row r="25003" spans="37:37">
      <c r="AK25003" s="267"/>
    </row>
    <row r="25004" spans="37:37">
      <c r="AK25004" s="267"/>
    </row>
    <row r="25005" spans="37:37">
      <c r="AK25005" s="267"/>
    </row>
    <row r="25006" spans="37:37">
      <c r="AK25006" s="267"/>
    </row>
    <row r="25007" spans="37:37">
      <c r="AK25007" s="267"/>
    </row>
    <row r="25008" spans="37:37">
      <c r="AK25008" s="267"/>
    </row>
    <row r="25009" spans="37:37">
      <c r="AK25009" s="267"/>
    </row>
    <row r="25010" spans="37:37">
      <c r="AK25010" s="267"/>
    </row>
    <row r="25011" spans="37:37">
      <c r="AK25011" s="267"/>
    </row>
    <row r="25012" spans="37:37">
      <c r="AK25012" s="267"/>
    </row>
    <row r="25013" spans="37:37">
      <c r="AK25013" s="267"/>
    </row>
    <row r="25014" spans="37:37">
      <c r="AK25014" s="267"/>
    </row>
    <row r="25015" spans="37:37">
      <c r="AK25015" s="267"/>
    </row>
    <row r="25016" spans="37:37">
      <c r="AK25016" s="267"/>
    </row>
    <row r="25017" spans="37:37">
      <c r="AK25017" s="267"/>
    </row>
    <row r="25018" spans="37:37">
      <c r="AK25018" s="267"/>
    </row>
    <row r="25019" spans="37:37">
      <c r="AK25019" s="267"/>
    </row>
    <row r="25020" spans="37:37">
      <c r="AK25020" s="267"/>
    </row>
    <row r="25021" spans="37:37">
      <c r="AK25021" s="267"/>
    </row>
    <row r="25022" spans="37:37">
      <c r="AK25022" s="267"/>
    </row>
    <row r="25023" spans="37:37">
      <c r="AK25023" s="267"/>
    </row>
    <row r="25024" spans="37:37">
      <c r="AK25024" s="267"/>
    </row>
    <row r="25025" spans="37:37">
      <c r="AK25025" s="267"/>
    </row>
    <row r="25026" spans="37:37">
      <c r="AK25026" s="267"/>
    </row>
    <row r="25027" spans="37:37">
      <c r="AK25027" s="267"/>
    </row>
    <row r="25028" spans="37:37">
      <c r="AK25028" s="267"/>
    </row>
    <row r="25029" spans="37:37">
      <c r="AK25029" s="267"/>
    </row>
    <row r="25030" spans="37:37">
      <c r="AK25030" s="267"/>
    </row>
    <row r="25031" spans="37:37">
      <c r="AK25031" s="267"/>
    </row>
    <row r="25032" spans="37:37">
      <c r="AK25032" s="267"/>
    </row>
    <row r="25033" spans="37:37">
      <c r="AK25033" s="267"/>
    </row>
    <row r="25034" spans="37:37">
      <c r="AK25034" s="267"/>
    </row>
    <row r="25035" spans="37:37">
      <c r="AK25035" s="267"/>
    </row>
    <row r="25036" spans="37:37">
      <c r="AK25036" s="267"/>
    </row>
    <row r="25037" spans="37:37">
      <c r="AK25037" s="267"/>
    </row>
    <row r="25038" spans="37:37">
      <c r="AK25038" s="267"/>
    </row>
    <row r="25039" spans="37:37">
      <c r="AK25039" s="267"/>
    </row>
    <row r="25040" spans="37:37">
      <c r="AK25040" s="267"/>
    </row>
    <row r="25041" spans="37:37">
      <c r="AK25041" s="267"/>
    </row>
    <row r="25042" spans="37:37">
      <c r="AK25042" s="267"/>
    </row>
    <row r="25043" spans="37:37">
      <c r="AK25043" s="267"/>
    </row>
    <row r="25044" spans="37:37">
      <c r="AK25044" s="267"/>
    </row>
    <row r="25045" spans="37:37">
      <c r="AK25045" s="267"/>
    </row>
    <row r="25046" spans="37:37">
      <c r="AK25046" s="267"/>
    </row>
    <row r="25047" spans="37:37">
      <c r="AK25047" s="267"/>
    </row>
    <row r="25048" spans="37:37">
      <c r="AK25048" s="267"/>
    </row>
    <row r="25049" spans="37:37">
      <c r="AK25049" s="267"/>
    </row>
    <row r="25050" spans="37:37">
      <c r="AK25050" s="267"/>
    </row>
    <row r="25051" spans="37:37">
      <c r="AK25051" s="267"/>
    </row>
    <row r="25052" spans="37:37">
      <c r="AK25052" s="267"/>
    </row>
    <row r="25053" spans="37:37">
      <c r="AK25053" s="267"/>
    </row>
    <row r="25054" spans="37:37">
      <c r="AK25054" s="267"/>
    </row>
    <row r="25055" spans="37:37">
      <c r="AK25055" s="267"/>
    </row>
    <row r="25056" spans="37:37">
      <c r="AK25056" s="267"/>
    </row>
    <row r="25057" spans="37:37">
      <c r="AK25057" s="267"/>
    </row>
    <row r="25058" spans="37:37">
      <c r="AK25058" s="267"/>
    </row>
    <row r="25059" spans="37:37">
      <c r="AK25059" s="267"/>
    </row>
    <row r="25060" spans="37:37">
      <c r="AK25060" s="267"/>
    </row>
    <row r="25061" spans="37:37">
      <c r="AK25061" s="267"/>
    </row>
    <row r="25062" spans="37:37">
      <c r="AK25062" s="267"/>
    </row>
    <row r="25063" spans="37:37">
      <c r="AK25063" s="267"/>
    </row>
    <row r="25064" spans="37:37">
      <c r="AK25064" s="267"/>
    </row>
    <row r="25065" spans="37:37">
      <c r="AK25065" s="267"/>
    </row>
    <row r="25066" spans="37:37">
      <c r="AK25066" s="267"/>
    </row>
    <row r="25067" spans="37:37">
      <c r="AK25067" s="267"/>
    </row>
    <row r="25068" spans="37:37">
      <c r="AK25068" s="267"/>
    </row>
    <row r="25069" spans="37:37">
      <c r="AK25069" s="267"/>
    </row>
    <row r="25070" spans="37:37">
      <c r="AK25070" s="267"/>
    </row>
    <row r="25071" spans="37:37">
      <c r="AK25071" s="267"/>
    </row>
    <row r="25072" spans="37:37">
      <c r="AK25072" s="267"/>
    </row>
    <row r="25073" spans="37:37">
      <c r="AK25073" s="267"/>
    </row>
    <row r="25074" spans="37:37">
      <c r="AK25074" s="267"/>
    </row>
    <row r="25075" spans="37:37">
      <c r="AK25075" s="267"/>
    </row>
    <row r="25076" spans="37:37">
      <c r="AK25076" s="267"/>
    </row>
    <row r="25077" spans="37:37">
      <c r="AK25077" s="267"/>
    </row>
    <row r="25078" spans="37:37">
      <c r="AK25078" s="267"/>
    </row>
    <row r="25079" spans="37:37">
      <c r="AK25079" s="267"/>
    </row>
    <row r="25080" spans="37:37">
      <c r="AK25080" s="267"/>
    </row>
    <row r="25081" spans="37:37">
      <c r="AK25081" s="267"/>
    </row>
    <row r="25082" spans="37:37">
      <c r="AK25082" s="267"/>
    </row>
    <row r="25083" spans="37:37">
      <c r="AK25083" s="267"/>
    </row>
    <row r="25084" spans="37:37">
      <c r="AK25084" s="267"/>
    </row>
    <row r="25085" spans="37:37">
      <c r="AK25085" s="267"/>
    </row>
    <row r="25086" spans="37:37">
      <c r="AK25086" s="267"/>
    </row>
    <row r="25087" spans="37:37">
      <c r="AK25087" s="267"/>
    </row>
    <row r="25088" spans="37:37">
      <c r="AK25088" s="267"/>
    </row>
    <row r="25089" spans="37:37">
      <c r="AK25089" s="267"/>
    </row>
    <row r="25090" spans="37:37">
      <c r="AK25090" s="267"/>
    </row>
    <row r="25091" spans="37:37">
      <c r="AK25091" s="267"/>
    </row>
    <row r="25092" spans="37:37">
      <c r="AK25092" s="267"/>
    </row>
    <row r="25093" spans="37:37">
      <c r="AK25093" s="267"/>
    </row>
    <row r="25094" spans="37:37">
      <c r="AK25094" s="267"/>
    </row>
    <row r="25095" spans="37:37">
      <c r="AK25095" s="267"/>
    </row>
    <row r="25096" spans="37:37">
      <c r="AK25096" s="267"/>
    </row>
    <row r="25097" spans="37:37">
      <c r="AK25097" s="267"/>
    </row>
    <row r="25098" spans="37:37">
      <c r="AK25098" s="267"/>
    </row>
    <row r="25099" spans="37:37">
      <c r="AK25099" s="267"/>
    </row>
    <row r="25100" spans="37:37">
      <c r="AK25100" s="267"/>
    </row>
    <row r="25101" spans="37:37">
      <c r="AK25101" s="267"/>
    </row>
    <row r="25102" spans="37:37">
      <c r="AK25102" s="267"/>
    </row>
    <row r="25103" spans="37:37">
      <c r="AK25103" s="267"/>
    </row>
    <row r="25104" spans="37:37">
      <c r="AK25104" s="267"/>
    </row>
    <row r="25105" spans="37:37">
      <c r="AK25105" s="267"/>
    </row>
    <row r="25106" spans="37:37">
      <c r="AK25106" s="267"/>
    </row>
    <row r="25107" spans="37:37">
      <c r="AK25107" s="267"/>
    </row>
    <row r="25108" spans="37:37">
      <c r="AK25108" s="267"/>
    </row>
    <row r="25109" spans="37:37">
      <c r="AK25109" s="267"/>
    </row>
    <row r="25110" spans="37:37">
      <c r="AK25110" s="267"/>
    </row>
    <row r="25111" spans="37:37">
      <c r="AK25111" s="267"/>
    </row>
    <row r="25112" spans="37:37">
      <c r="AK25112" s="267"/>
    </row>
    <row r="25113" spans="37:37">
      <c r="AK25113" s="267"/>
    </row>
    <row r="25114" spans="37:37">
      <c r="AK25114" s="267"/>
    </row>
    <row r="25115" spans="37:37">
      <c r="AK25115" s="267"/>
    </row>
    <row r="25116" spans="37:37">
      <c r="AK25116" s="267"/>
    </row>
    <row r="25117" spans="37:37">
      <c r="AK25117" s="267"/>
    </row>
    <row r="25118" spans="37:37">
      <c r="AK25118" s="267"/>
    </row>
    <row r="25119" spans="37:37">
      <c r="AK25119" s="267"/>
    </row>
    <row r="25120" spans="37:37">
      <c r="AK25120" s="267"/>
    </row>
    <row r="25121" spans="37:37">
      <c r="AK25121" s="267"/>
    </row>
    <row r="25122" spans="37:37">
      <c r="AK25122" s="267"/>
    </row>
    <row r="25123" spans="37:37">
      <c r="AK25123" s="267"/>
    </row>
    <row r="25124" spans="37:37">
      <c r="AK25124" s="267"/>
    </row>
    <row r="25125" spans="37:37">
      <c r="AK25125" s="267"/>
    </row>
    <row r="25126" spans="37:37">
      <c r="AK25126" s="267"/>
    </row>
    <row r="25127" spans="37:37">
      <c r="AK25127" s="267"/>
    </row>
    <row r="25128" spans="37:37">
      <c r="AK25128" s="267"/>
    </row>
    <row r="25129" spans="37:37">
      <c r="AK25129" s="267"/>
    </row>
    <row r="25130" spans="37:37">
      <c r="AK25130" s="267"/>
    </row>
    <row r="25131" spans="37:37">
      <c r="AK25131" s="267"/>
    </row>
    <row r="25132" spans="37:37">
      <c r="AK25132" s="267"/>
    </row>
    <row r="25133" spans="37:37">
      <c r="AK25133" s="267"/>
    </row>
    <row r="25134" spans="37:37">
      <c r="AK25134" s="267"/>
    </row>
    <row r="25135" spans="37:37">
      <c r="AK25135" s="267"/>
    </row>
    <row r="25136" spans="37:37">
      <c r="AK25136" s="267"/>
    </row>
    <row r="25137" spans="37:37">
      <c r="AK25137" s="267"/>
    </row>
    <row r="25138" spans="37:37">
      <c r="AK25138" s="267"/>
    </row>
    <row r="25139" spans="37:37">
      <c r="AK25139" s="267"/>
    </row>
    <row r="25140" spans="37:37">
      <c r="AK25140" s="267"/>
    </row>
    <row r="25141" spans="37:37">
      <c r="AK25141" s="267"/>
    </row>
    <row r="25142" spans="37:37">
      <c r="AK25142" s="267"/>
    </row>
    <row r="25143" spans="37:37">
      <c r="AK25143" s="267"/>
    </row>
    <row r="25144" spans="37:37">
      <c r="AK25144" s="267"/>
    </row>
    <row r="25145" spans="37:37">
      <c r="AK25145" s="267"/>
    </row>
    <row r="25146" spans="37:37">
      <c r="AK25146" s="267"/>
    </row>
    <row r="25147" spans="37:37">
      <c r="AK25147" s="267"/>
    </row>
    <row r="25148" spans="37:37">
      <c r="AK25148" s="267"/>
    </row>
    <row r="25149" spans="37:37">
      <c r="AK25149" s="267"/>
    </row>
    <row r="25150" spans="37:37">
      <c r="AK25150" s="267"/>
    </row>
    <row r="25151" spans="37:37">
      <c r="AK25151" s="267"/>
    </row>
    <row r="25152" spans="37:37">
      <c r="AK25152" s="267"/>
    </row>
    <row r="25153" spans="37:37">
      <c r="AK25153" s="267"/>
    </row>
    <row r="25154" spans="37:37">
      <c r="AK25154" s="267"/>
    </row>
    <row r="25155" spans="37:37">
      <c r="AK25155" s="267"/>
    </row>
    <row r="25156" spans="37:37">
      <c r="AK25156" s="267"/>
    </row>
    <row r="25157" spans="37:37">
      <c r="AK25157" s="267"/>
    </row>
    <row r="25158" spans="37:37">
      <c r="AK25158" s="267"/>
    </row>
    <row r="25159" spans="37:37">
      <c r="AK25159" s="267"/>
    </row>
    <row r="25160" spans="37:37">
      <c r="AK25160" s="267"/>
    </row>
    <row r="25161" spans="37:37">
      <c r="AK25161" s="267"/>
    </row>
    <row r="25162" spans="37:37">
      <c r="AK25162" s="267"/>
    </row>
    <row r="25163" spans="37:37">
      <c r="AK25163" s="267"/>
    </row>
    <row r="25164" spans="37:37">
      <c r="AK25164" s="267"/>
    </row>
    <row r="25165" spans="37:37">
      <c r="AK25165" s="267"/>
    </row>
    <row r="25166" spans="37:37">
      <c r="AK25166" s="267"/>
    </row>
    <row r="25167" spans="37:37">
      <c r="AK25167" s="267"/>
    </row>
    <row r="25168" spans="37:37">
      <c r="AK25168" s="267"/>
    </row>
    <row r="25169" spans="37:37">
      <c r="AK25169" s="267"/>
    </row>
    <row r="25170" spans="37:37">
      <c r="AK25170" s="267"/>
    </row>
    <row r="25171" spans="37:37">
      <c r="AK25171" s="267"/>
    </row>
    <row r="25172" spans="37:37">
      <c r="AK25172" s="267"/>
    </row>
    <row r="25173" spans="37:37">
      <c r="AK25173" s="267"/>
    </row>
    <row r="25174" spans="37:37">
      <c r="AK25174" s="267"/>
    </row>
    <row r="25175" spans="37:37">
      <c r="AK25175" s="267"/>
    </row>
    <row r="25176" spans="37:37">
      <c r="AK25176" s="267"/>
    </row>
    <row r="25177" spans="37:37">
      <c r="AK25177" s="267"/>
    </row>
    <row r="25178" spans="37:37">
      <c r="AK25178" s="267"/>
    </row>
    <row r="25179" spans="37:37">
      <c r="AK25179" s="267"/>
    </row>
    <row r="25180" spans="37:37">
      <c r="AK25180" s="267"/>
    </row>
    <row r="25181" spans="37:37">
      <c r="AK25181" s="267"/>
    </row>
    <row r="25182" spans="37:37">
      <c r="AK25182" s="267"/>
    </row>
    <row r="25183" spans="37:37">
      <c r="AK25183" s="267"/>
    </row>
    <row r="25184" spans="37:37">
      <c r="AK25184" s="267"/>
    </row>
    <row r="25185" spans="37:37">
      <c r="AK25185" s="267"/>
    </row>
    <row r="25186" spans="37:37">
      <c r="AK25186" s="267"/>
    </row>
    <row r="25187" spans="37:37">
      <c r="AK25187" s="267"/>
    </row>
    <row r="25188" spans="37:37">
      <c r="AK25188" s="267"/>
    </row>
    <row r="25189" spans="37:37">
      <c r="AK25189" s="267"/>
    </row>
    <row r="25190" spans="37:37">
      <c r="AK25190" s="267"/>
    </row>
    <row r="25191" spans="37:37">
      <c r="AK25191" s="267"/>
    </row>
    <row r="25192" spans="37:37">
      <c r="AK25192" s="267"/>
    </row>
    <row r="25193" spans="37:37">
      <c r="AK25193" s="267"/>
    </row>
    <row r="25194" spans="37:37">
      <c r="AK25194" s="267"/>
    </row>
    <row r="25195" spans="37:37">
      <c r="AK25195" s="267"/>
    </row>
    <row r="25196" spans="37:37">
      <c r="AK25196" s="267"/>
    </row>
    <row r="25197" spans="37:37">
      <c r="AK25197" s="267"/>
    </row>
    <row r="25198" spans="37:37">
      <c r="AK25198" s="267"/>
    </row>
    <row r="25199" spans="37:37">
      <c r="AK25199" s="267"/>
    </row>
    <row r="25200" spans="37:37">
      <c r="AK25200" s="267"/>
    </row>
    <row r="25201" spans="37:37">
      <c r="AK25201" s="267"/>
    </row>
    <row r="25202" spans="37:37">
      <c r="AK25202" s="267"/>
    </row>
    <row r="25203" spans="37:37">
      <c r="AK25203" s="267"/>
    </row>
    <row r="25204" spans="37:37">
      <c r="AK25204" s="267"/>
    </row>
    <row r="25205" spans="37:37">
      <c r="AK25205" s="267"/>
    </row>
    <row r="25206" spans="37:37">
      <c r="AK25206" s="267"/>
    </row>
    <row r="25207" spans="37:37">
      <c r="AK25207" s="267"/>
    </row>
    <row r="25208" spans="37:37">
      <c r="AK25208" s="267"/>
    </row>
    <row r="25209" spans="37:37">
      <c r="AK25209" s="267"/>
    </row>
    <row r="25210" spans="37:37">
      <c r="AK25210" s="267"/>
    </row>
    <row r="25211" spans="37:37">
      <c r="AK25211" s="267"/>
    </row>
    <row r="25212" spans="37:37">
      <c r="AK25212" s="267"/>
    </row>
    <row r="25213" spans="37:37">
      <c r="AK25213" s="267"/>
    </row>
    <row r="25214" spans="37:37">
      <c r="AK25214" s="267"/>
    </row>
    <row r="25215" spans="37:37">
      <c r="AK25215" s="267"/>
    </row>
    <row r="25216" spans="37:37">
      <c r="AK25216" s="267"/>
    </row>
    <row r="25217" spans="37:37">
      <c r="AK25217" s="267"/>
    </row>
    <row r="25218" spans="37:37">
      <c r="AK25218" s="267"/>
    </row>
    <row r="25219" spans="37:37">
      <c r="AK25219" s="267"/>
    </row>
    <row r="25220" spans="37:37">
      <c r="AK25220" s="267"/>
    </row>
    <row r="25221" spans="37:37">
      <c r="AK25221" s="267"/>
    </row>
    <row r="25222" spans="37:37">
      <c r="AK25222" s="267"/>
    </row>
    <row r="25223" spans="37:37">
      <c r="AK25223" s="267"/>
    </row>
    <row r="25224" spans="37:37">
      <c r="AK25224" s="267"/>
    </row>
    <row r="25225" spans="37:37">
      <c r="AK25225" s="267"/>
    </row>
    <row r="25226" spans="37:37">
      <c r="AK25226" s="267"/>
    </row>
    <row r="25227" spans="37:37">
      <c r="AK25227" s="267"/>
    </row>
    <row r="25228" spans="37:37">
      <c r="AK25228" s="267"/>
    </row>
    <row r="25229" spans="37:37">
      <c r="AK25229" s="267"/>
    </row>
    <row r="25230" spans="37:37">
      <c r="AK25230" s="267"/>
    </row>
    <row r="25231" spans="37:37">
      <c r="AK25231" s="267"/>
    </row>
    <row r="25232" spans="37:37">
      <c r="AK25232" s="267"/>
    </row>
    <row r="25233" spans="37:37">
      <c r="AK25233" s="267"/>
    </row>
    <row r="25234" spans="37:37">
      <c r="AK25234" s="267"/>
    </row>
    <row r="25235" spans="37:37">
      <c r="AK25235" s="267"/>
    </row>
    <row r="25236" spans="37:37">
      <c r="AK25236" s="267"/>
    </row>
    <row r="25237" spans="37:37">
      <c r="AK25237" s="267"/>
    </row>
    <row r="25238" spans="37:37">
      <c r="AK25238" s="267"/>
    </row>
    <row r="25239" spans="37:37">
      <c r="AK25239" s="267"/>
    </row>
    <row r="25240" spans="37:37">
      <c r="AK25240" s="267"/>
    </row>
    <row r="25241" spans="37:37">
      <c r="AK25241" s="267"/>
    </row>
    <row r="25242" spans="37:37">
      <c r="AK25242" s="267"/>
    </row>
    <row r="25243" spans="37:37">
      <c r="AK25243" s="267"/>
    </row>
    <row r="25244" spans="37:37">
      <c r="AK25244" s="267"/>
    </row>
    <row r="25245" spans="37:37">
      <c r="AK25245" s="267"/>
    </row>
    <row r="25246" spans="37:37">
      <c r="AK25246" s="267"/>
    </row>
    <row r="25247" spans="37:37">
      <c r="AK25247" s="267"/>
    </row>
    <row r="25248" spans="37:37">
      <c r="AK25248" s="267"/>
    </row>
    <row r="25249" spans="37:37">
      <c r="AK25249" s="267"/>
    </row>
    <row r="25250" spans="37:37">
      <c r="AK25250" s="267"/>
    </row>
    <row r="25251" spans="37:37">
      <c r="AK25251" s="267"/>
    </row>
    <row r="25252" spans="37:37">
      <c r="AK25252" s="267"/>
    </row>
    <row r="25253" spans="37:37">
      <c r="AK25253" s="267"/>
    </row>
    <row r="25254" spans="37:37">
      <c r="AK25254" s="267"/>
    </row>
    <row r="25255" spans="37:37">
      <c r="AK25255" s="267"/>
    </row>
    <row r="25256" spans="37:37">
      <c r="AK25256" s="267"/>
    </row>
    <row r="25257" spans="37:37">
      <c r="AK25257" s="267"/>
    </row>
    <row r="25258" spans="37:37">
      <c r="AK25258" s="267"/>
    </row>
    <row r="25259" spans="37:37">
      <c r="AK25259" s="267"/>
    </row>
    <row r="25260" spans="37:37">
      <c r="AK25260" s="267"/>
    </row>
    <row r="25261" spans="37:37">
      <c r="AK25261" s="267"/>
    </row>
    <row r="25262" spans="37:37">
      <c r="AK25262" s="267"/>
    </row>
    <row r="25263" spans="37:37">
      <c r="AK25263" s="267"/>
    </row>
    <row r="25264" spans="37:37">
      <c r="AK25264" s="267"/>
    </row>
    <row r="25265" spans="37:37">
      <c r="AK25265" s="267"/>
    </row>
    <row r="25266" spans="37:37">
      <c r="AK25266" s="267"/>
    </row>
    <row r="25267" spans="37:37">
      <c r="AK25267" s="267"/>
    </row>
    <row r="25268" spans="37:37">
      <c r="AK25268" s="267"/>
    </row>
    <row r="25269" spans="37:37">
      <c r="AK25269" s="267"/>
    </row>
    <row r="25270" spans="37:37">
      <c r="AK25270" s="267"/>
    </row>
    <row r="25271" spans="37:37">
      <c r="AK25271" s="267"/>
    </row>
    <row r="25272" spans="37:37">
      <c r="AK25272" s="267"/>
    </row>
    <row r="25273" spans="37:37">
      <c r="AK25273" s="267"/>
    </row>
    <row r="25274" spans="37:37">
      <c r="AK25274" s="267"/>
    </row>
    <row r="25275" spans="37:37">
      <c r="AK25275" s="267"/>
    </row>
    <row r="25276" spans="37:37">
      <c r="AK25276" s="267"/>
    </row>
    <row r="25277" spans="37:37">
      <c r="AK25277" s="267"/>
    </row>
    <row r="25278" spans="37:37">
      <c r="AK25278" s="267"/>
    </row>
    <row r="25279" spans="37:37">
      <c r="AK25279" s="267"/>
    </row>
    <row r="25280" spans="37:37">
      <c r="AK25280" s="267"/>
    </row>
    <row r="25281" spans="37:37">
      <c r="AK25281" s="267"/>
    </row>
    <row r="25282" spans="37:37">
      <c r="AK25282" s="267"/>
    </row>
    <row r="25283" spans="37:37">
      <c r="AK25283" s="267"/>
    </row>
    <row r="25284" spans="37:37">
      <c r="AK25284" s="267"/>
    </row>
    <row r="25285" spans="37:37">
      <c r="AK25285" s="267"/>
    </row>
    <row r="25286" spans="37:37">
      <c r="AK25286" s="267"/>
    </row>
    <row r="25287" spans="37:37">
      <c r="AK25287" s="267"/>
    </row>
    <row r="25288" spans="37:37">
      <c r="AK25288" s="267"/>
    </row>
    <row r="25289" spans="37:37">
      <c r="AK25289" s="267"/>
    </row>
    <row r="25290" spans="37:37">
      <c r="AK25290" s="267"/>
    </row>
    <row r="25291" spans="37:37">
      <c r="AK25291" s="267"/>
    </row>
    <row r="25292" spans="37:37">
      <c r="AK25292" s="267"/>
    </row>
    <row r="25293" spans="37:37">
      <c r="AK25293" s="267"/>
    </row>
    <row r="25294" spans="37:37">
      <c r="AK25294" s="267"/>
    </row>
    <row r="25295" spans="37:37">
      <c r="AK25295" s="267"/>
    </row>
    <row r="25296" spans="37:37">
      <c r="AK25296" s="267"/>
    </row>
    <row r="25297" spans="37:37">
      <c r="AK25297" s="267"/>
    </row>
    <row r="25298" spans="37:37">
      <c r="AK25298" s="267"/>
    </row>
    <row r="25299" spans="37:37">
      <c r="AK25299" s="267"/>
    </row>
    <row r="25300" spans="37:37">
      <c r="AK25300" s="267"/>
    </row>
    <row r="25301" spans="37:37">
      <c r="AK25301" s="267"/>
    </row>
    <row r="25302" spans="37:37">
      <c r="AK25302" s="267"/>
    </row>
    <row r="25303" spans="37:37">
      <c r="AK25303" s="267"/>
    </row>
    <row r="25304" spans="37:37">
      <c r="AK25304" s="267"/>
    </row>
    <row r="25305" spans="37:37">
      <c r="AK25305" s="267"/>
    </row>
    <row r="25306" spans="37:37">
      <c r="AK25306" s="267"/>
    </row>
    <row r="25307" spans="37:37">
      <c r="AK25307" s="267"/>
    </row>
    <row r="25308" spans="37:37">
      <c r="AK25308" s="267"/>
    </row>
    <row r="25309" spans="37:37">
      <c r="AK25309" s="267"/>
    </row>
    <row r="25310" spans="37:37">
      <c r="AK25310" s="267"/>
    </row>
    <row r="25311" spans="37:37">
      <c r="AK25311" s="267"/>
    </row>
    <row r="25312" spans="37:37">
      <c r="AK25312" s="267"/>
    </row>
    <row r="25313" spans="37:37">
      <c r="AK25313" s="267"/>
    </row>
    <row r="25314" spans="37:37">
      <c r="AK25314" s="267"/>
    </row>
    <row r="25315" spans="37:37">
      <c r="AK25315" s="267"/>
    </row>
    <row r="25316" spans="37:37">
      <c r="AK25316" s="267"/>
    </row>
    <row r="25317" spans="37:37">
      <c r="AK25317" s="267"/>
    </row>
    <row r="25318" spans="37:37">
      <c r="AK25318" s="267"/>
    </row>
    <row r="25319" spans="37:37">
      <c r="AK25319" s="267"/>
    </row>
    <row r="25320" spans="37:37">
      <c r="AK25320" s="267"/>
    </row>
    <row r="25321" spans="37:37">
      <c r="AK25321" s="267"/>
    </row>
    <row r="25322" spans="37:37">
      <c r="AK25322" s="267"/>
    </row>
    <row r="25323" spans="37:37">
      <c r="AK25323" s="267"/>
    </row>
    <row r="25324" spans="37:37">
      <c r="AK25324" s="267"/>
    </row>
    <row r="25325" spans="37:37">
      <c r="AK25325" s="267"/>
    </row>
    <row r="25326" spans="37:37">
      <c r="AK25326" s="267"/>
    </row>
    <row r="25327" spans="37:37">
      <c r="AK25327" s="267"/>
    </row>
    <row r="25328" spans="37:37">
      <c r="AK25328" s="267"/>
    </row>
    <row r="25329" spans="37:37">
      <c r="AK25329" s="267"/>
    </row>
    <row r="25330" spans="37:37">
      <c r="AK25330" s="267"/>
    </row>
    <row r="25331" spans="37:37">
      <c r="AK25331" s="267"/>
    </row>
    <row r="25332" spans="37:37">
      <c r="AK25332" s="267"/>
    </row>
    <row r="25333" spans="37:37">
      <c r="AK25333" s="267"/>
    </row>
    <row r="25334" spans="37:37">
      <c r="AK25334" s="267"/>
    </row>
    <row r="25335" spans="37:37">
      <c r="AK25335" s="267"/>
    </row>
    <row r="25336" spans="37:37">
      <c r="AK25336" s="267"/>
    </row>
    <row r="25337" spans="37:37">
      <c r="AK25337" s="267"/>
    </row>
    <row r="25338" spans="37:37">
      <c r="AK25338" s="267"/>
    </row>
    <row r="25339" spans="37:37">
      <c r="AK25339" s="267"/>
    </row>
    <row r="25340" spans="37:37">
      <c r="AK25340" s="267"/>
    </row>
    <row r="25341" spans="37:37">
      <c r="AK25341" s="267"/>
    </row>
    <row r="25342" spans="37:37">
      <c r="AK25342" s="267"/>
    </row>
    <row r="25343" spans="37:37">
      <c r="AK25343" s="267"/>
    </row>
    <row r="25344" spans="37:37">
      <c r="AK25344" s="267"/>
    </row>
    <row r="25345" spans="37:37">
      <c r="AK25345" s="267"/>
    </row>
    <row r="25346" spans="37:37">
      <c r="AK25346" s="267"/>
    </row>
    <row r="25347" spans="37:37">
      <c r="AK25347" s="267"/>
    </row>
    <row r="25348" spans="37:37">
      <c r="AK25348" s="267"/>
    </row>
    <row r="25349" spans="37:37">
      <c r="AK25349" s="267"/>
    </row>
    <row r="25350" spans="37:37">
      <c r="AK25350" s="267"/>
    </row>
    <row r="25351" spans="37:37">
      <c r="AK25351" s="267"/>
    </row>
    <row r="25352" spans="37:37">
      <c r="AK25352" s="267"/>
    </row>
    <row r="25353" spans="37:37">
      <c r="AK25353" s="267"/>
    </row>
    <row r="25354" spans="37:37">
      <c r="AK25354" s="267"/>
    </row>
    <row r="25355" spans="37:37">
      <c r="AK25355" s="267"/>
    </row>
    <row r="25356" spans="37:37">
      <c r="AK25356" s="267"/>
    </row>
    <row r="25357" spans="37:37">
      <c r="AK25357" s="267"/>
    </row>
    <row r="25358" spans="37:37">
      <c r="AK25358" s="267"/>
    </row>
    <row r="25359" spans="37:37">
      <c r="AK25359" s="267"/>
    </row>
    <row r="25360" spans="37:37">
      <c r="AK25360" s="267"/>
    </row>
    <row r="25361" spans="37:37">
      <c r="AK25361" s="267"/>
    </row>
    <row r="25362" spans="37:37">
      <c r="AK25362" s="267"/>
    </row>
    <row r="25363" spans="37:37">
      <c r="AK25363" s="267"/>
    </row>
    <row r="25364" spans="37:37">
      <c r="AK25364" s="267"/>
    </row>
    <row r="25365" spans="37:37">
      <c r="AK25365" s="267"/>
    </row>
    <row r="25366" spans="37:37">
      <c r="AK25366" s="267"/>
    </row>
    <row r="25367" spans="37:37">
      <c r="AK25367" s="267"/>
    </row>
    <row r="25368" spans="37:37">
      <c r="AK25368" s="267"/>
    </row>
    <row r="25369" spans="37:37">
      <c r="AK25369" s="267"/>
    </row>
    <row r="25370" spans="37:37">
      <c r="AK25370" s="267"/>
    </row>
    <row r="25371" spans="37:37">
      <c r="AK25371" s="267"/>
    </row>
    <row r="25372" spans="37:37">
      <c r="AK25372" s="267"/>
    </row>
    <row r="25373" spans="37:37">
      <c r="AK25373" s="267"/>
    </row>
    <row r="25374" spans="37:37">
      <c r="AK25374" s="267"/>
    </row>
    <row r="25375" spans="37:37">
      <c r="AK25375" s="267"/>
    </row>
    <row r="25376" spans="37:37">
      <c r="AK25376" s="267"/>
    </row>
    <row r="25377" spans="37:37">
      <c r="AK25377" s="267"/>
    </row>
    <row r="25378" spans="37:37">
      <c r="AK25378" s="267"/>
    </row>
    <row r="25379" spans="37:37">
      <c r="AK25379" s="267"/>
    </row>
    <row r="25380" spans="37:37">
      <c r="AK25380" s="267"/>
    </row>
    <row r="25381" spans="37:37">
      <c r="AK25381" s="267"/>
    </row>
    <row r="25382" spans="37:37">
      <c r="AK25382" s="267"/>
    </row>
    <row r="25383" spans="37:37">
      <c r="AK25383" s="267"/>
    </row>
    <row r="25384" spans="37:37">
      <c r="AK25384" s="267"/>
    </row>
    <row r="25385" spans="37:37">
      <c r="AK25385" s="267"/>
    </row>
    <row r="25386" spans="37:37">
      <c r="AK25386" s="267"/>
    </row>
    <row r="25387" spans="37:37">
      <c r="AK25387" s="267"/>
    </row>
    <row r="25388" spans="37:37">
      <c r="AK25388" s="267"/>
    </row>
    <row r="25389" spans="37:37">
      <c r="AK25389" s="267"/>
    </row>
    <row r="25390" spans="37:37">
      <c r="AK25390" s="267"/>
    </row>
    <row r="25391" spans="37:37">
      <c r="AK25391" s="267"/>
    </row>
    <row r="25392" spans="37:37">
      <c r="AK25392" s="267"/>
    </row>
    <row r="25393" spans="37:37">
      <c r="AK25393" s="267"/>
    </row>
    <row r="25394" spans="37:37">
      <c r="AK25394" s="267"/>
    </row>
    <row r="25395" spans="37:37">
      <c r="AK25395" s="267"/>
    </row>
    <row r="25396" spans="37:37">
      <c r="AK25396" s="267"/>
    </row>
    <row r="25397" spans="37:37">
      <c r="AK25397" s="267"/>
    </row>
    <row r="25398" spans="37:37">
      <c r="AK25398" s="267"/>
    </row>
    <row r="25399" spans="37:37">
      <c r="AK25399" s="267"/>
    </row>
    <row r="25400" spans="37:37">
      <c r="AK25400" s="267"/>
    </row>
    <row r="25401" spans="37:37">
      <c r="AK25401" s="267"/>
    </row>
    <row r="25402" spans="37:37">
      <c r="AK25402" s="267"/>
    </row>
    <row r="25403" spans="37:37">
      <c r="AK25403" s="267"/>
    </row>
    <row r="25404" spans="37:37">
      <c r="AK25404" s="267"/>
    </row>
    <row r="25405" spans="37:37">
      <c r="AK25405" s="267"/>
    </row>
    <row r="25406" spans="37:37">
      <c r="AK25406" s="267"/>
    </row>
    <row r="25407" spans="37:37">
      <c r="AK25407" s="267"/>
    </row>
    <row r="25408" spans="37:37">
      <c r="AK25408" s="267"/>
    </row>
    <row r="25409" spans="37:37">
      <c r="AK25409" s="267"/>
    </row>
    <row r="25410" spans="37:37">
      <c r="AK25410" s="267"/>
    </row>
    <row r="25411" spans="37:37">
      <c r="AK25411" s="267"/>
    </row>
    <row r="25412" spans="37:37">
      <c r="AK25412" s="267"/>
    </row>
    <row r="25413" spans="37:37">
      <c r="AK25413" s="267"/>
    </row>
    <row r="25414" spans="37:37">
      <c r="AK25414" s="267"/>
    </row>
    <row r="25415" spans="37:37">
      <c r="AK25415" s="267"/>
    </row>
    <row r="25416" spans="37:37">
      <c r="AK25416" s="267"/>
    </row>
    <row r="25417" spans="37:37">
      <c r="AK25417" s="267"/>
    </row>
    <row r="25418" spans="37:37">
      <c r="AK25418" s="267"/>
    </row>
    <row r="25419" spans="37:37">
      <c r="AK25419" s="267"/>
    </row>
    <row r="25420" spans="37:37">
      <c r="AK25420" s="267"/>
    </row>
    <row r="25421" spans="37:37">
      <c r="AK25421" s="267"/>
    </row>
    <row r="25422" spans="37:37">
      <c r="AK25422" s="267"/>
    </row>
    <row r="25423" spans="37:37">
      <c r="AK25423" s="267"/>
    </row>
    <row r="25424" spans="37:37">
      <c r="AK25424" s="267"/>
    </row>
    <row r="25425" spans="37:37">
      <c r="AK25425" s="267"/>
    </row>
    <row r="25426" spans="37:37">
      <c r="AK25426" s="267"/>
    </row>
    <row r="25427" spans="37:37">
      <c r="AK25427" s="267"/>
    </row>
    <row r="25428" spans="37:37">
      <c r="AK25428" s="267"/>
    </row>
    <row r="25429" spans="37:37">
      <c r="AK25429" s="267"/>
    </row>
    <row r="25430" spans="37:37">
      <c r="AK25430" s="267"/>
    </row>
    <row r="25431" spans="37:37">
      <c r="AK25431" s="267"/>
    </row>
    <row r="25432" spans="37:37">
      <c r="AK25432" s="267"/>
    </row>
    <row r="25433" spans="37:37">
      <c r="AK25433" s="267"/>
    </row>
    <row r="25434" spans="37:37">
      <c r="AK25434" s="267"/>
    </row>
    <row r="25435" spans="37:37">
      <c r="AK25435" s="267"/>
    </row>
    <row r="25436" spans="37:37">
      <c r="AK25436" s="267"/>
    </row>
    <row r="25437" spans="37:37">
      <c r="AK25437" s="267"/>
    </row>
    <row r="25438" spans="37:37">
      <c r="AK25438" s="267"/>
    </row>
    <row r="25439" spans="37:37">
      <c r="AK25439" s="267"/>
    </row>
    <row r="25440" spans="37:37">
      <c r="AK25440" s="267"/>
    </row>
    <row r="25441" spans="37:37">
      <c r="AK25441" s="267"/>
    </row>
    <row r="25442" spans="37:37">
      <c r="AK25442" s="267"/>
    </row>
    <row r="25443" spans="37:37">
      <c r="AK25443" s="267"/>
    </row>
    <row r="25444" spans="37:37">
      <c r="AK25444" s="267"/>
    </row>
    <row r="25445" spans="37:37">
      <c r="AK25445" s="267"/>
    </row>
    <row r="25446" spans="37:37">
      <c r="AK25446" s="267"/>
    </row>
    <row r="25447" spans="37:37">
      <c r="AK25447" s="267"/>
    </row>
    <row r="25448" spans="37:37">
      <c r="AK25448" s="267"/>
    </row>
    <row r="25449" spans="37:37">
      <c r="AK25449" s="267"/>
    </row>
    <row r="25450" spans="37:37">
      <c r="AK25450" s="267"/>
    </row>
    <row r="25451" spans="37:37">
      <c r="AK25451" s="267"/>
    </row>
    <row r="25452" spans="37:37">
      <c r="AK25452" s="267"/>
    </row>
    <row r="25453" spans="37:37">
      <c r="AK25453" s="267"/>
    </row>
    <row r="25454" spans="37:37">
      <c r="AK25454" s="267"/>
    </row>
    <row r="25455" spans="37:37">
      <c r="AK25455" s="267"/>
    </row>
    <row r="25456" spans="37:37">
      <c r="AK25456" s="267"/>
    </row>
    <row r="25457" spans="37:37">
      <c r="AK25457" s="267"/>
    </row>
    <row r="25458" spans="37:37">
      <c r="AK25458" s="267"/>
    </row>
    <row r="25459" spans="37:37">
      <c r="AK25459" s="267"/>
    </row>
    <row r="25460" spans="37:37">
      <c r="AK25460" s="267"/>
    </row>
    <row r="25461" spans="37:37">
      <c r="AK25461" s="267"/>
    </row>
    <row r="25462" spans="37:37">
      <c r="AK25462" s="267"/>
    </row>
    <row r="25463" spans="37:37">
      <c r="AK25463" s="267"/>
    </row>
    <row r="25464" spans="37:37">
      <c r="AK25464" s="267"/>
    </row>
    <row r="25465" spans="37:37">
      <c r="AK25465" s="267"/>
    </row>
    <row r="25466" spans="37:37">
      <c r="AK25466" s="267"/>
    </row>
    <row r="25467" spans="37:37">
      <c r="AK25467" s="267"/>
    </row>
    <row r="25468" spans="37:37">
      <c r="AK25468" s="267"/>
    </row>
    <row r="25469" spans="37:37">
      <c r="AK25469" s="267"/>
    </row>
    <row r="25470" spans="37:37">
      <c r="AK25470" s="267"/>
    </row>
    <row r="25471" spans="37:37">
      <c r="AK25471" s="267"/>
    </row>
    <row r="25472" spans="37:37">
      <c r="AK25472" s="267"/>
    </row>
    <row r="25473" spans="37:37">
      <c r="AK25473" s="267"/>
    </row>
    <row r="25474" spans="37:37">
      <c r="AK25474" s="267"/>
    </row>
    <row r="25475" spans="37:37">
      <c r="AK25475" s="267"/>
    </row>
    <row r="25476" spans="37:37">
      <c r="AK25476" s="267"/>
    </row>
    <row r="25477" spans="37:37">
      <c r="AK25477" s="267"/>
    </row>
    <row r="25478" spans="37:37">
      <c r="AK25478" s="267"/>
    </row>
    <row r="25479" spans="37:37">
      <c r="AK25479" s="267"/>
    </row>
    <row r="25480" spans="37:37">
      <c r="AK25480" s="267"/>
    </row>
    <row r="25481" spans="37:37">
      <c r="AK25481" s="267"/>
    </row>
    <row r="25482" spans="37:37">
      <c r="AK25482" s="267"/>
    </row>
    <row r="25483" spans="37:37">
      <c r="AK25483" s="267"/>
    </row>
    <row r="25484" spans="37:37">
      <c r="AK25484" s="267"/>
    </row>
    <row r="25485" spans="37:37">
      <c r="AK25485" s="267"/>
    </row>
    <row r="25486" spans="37:37">
      <c r="AK25486" s="267"/>
    </row>
    <row r="25487" spans="37:37">
      <c r="AK25487" s="267"/>
    </row>
    <row r="25488" spans="37:37">
      <c r="AK25488" s="267"/>
    </row>
    <row r="25489" spans="37:37">
      <c r="AK25489" s="267"/>
    </row>
    <row r="25490" spans="37:37">
      <c r="AK25490" s="267"/>
    </row>
    <row r="25491" spans="37:37">
      <c r="AK25491" s="267"/>
    </row>
    <row r="25492" spans="37:37">
      <c r="AK25492" s="267"/>
    </row>
    <row r="25493" spans="37:37">
      <c r="AK25493" s="267"/>
    </row>
    <row r="25494" spans="37:37">
      <c r="AK25494" s="267"/>
    </row>
    <row r="25495" spans="37:37">
      <c r="AK25495" s="267"/>
    </row>
    <row r="25496" spans="37:37">
      <c r="AK25496" s="267"/>
    </row>
    <row r="25497" spans="37:37">
      <c r="AK25497" s="267"/>
    </row>
    <row r="25498" spans="37:37">
      <c r="AK25498" s="267"/>
    </row>
    <row r="25499" spans="37:37">
      <c r="AK25499" s="267"/>
    </row>
    <row r="25500" spans="37:37">
      <c r="AK25500" s="267"/>
    </row>
    <row r="25501" spans="37:37">
      <c r="AK25501" s="267"/>
    </row>
    <row r="25502" spans="37:37">
      <c r="AK25502" s="267"/>
    </row>
    <row r="25503" spans="37:37">
      <c r="AK25503" s="267"/>
    </row>
    <row r="25504" spans="37:37">
      <c r="AK25504" s="267"/>
    </row>
    <row r="25505" spans="37:37">
      <c r="AK25505" s="267"/>
    </row>
    <row r="25506" spans="37:37">
      <c r="AK25506" s="267"/>
    </row>
    <row r="25507" spans="37:37">
      <c r="AK25507" s="267"/>
    </row>
    <row r="25508" spans="37:37">
      <c r="AK25508" s="267"/>
    </row>
    <row r="25509" spans="37:37">
      <c r="AK25509" s="267"/>
    </row>
    <row r="25510" spans="37:37">
      <c r="AK25510" s="267"/>
    </row>
    <row r="25511" spans="37:37">
      <c r="AK25511" s="267"/>
    </row>
    <row r="25512" spans="37:37">
      <c r="AK25512" s="267"/>
    </row>
    <row r="25513" spans="37:37">
      <c r="AK25513" s="267"/>
    </row>
    <row r="25514" spans="37:37">
      <c r="AK25514" s="267"/>
    </row>
    <row r="25515" spans="37:37">
      <c r="AK25515" s="267"/>
    </row>
    <row r="25516" spans="37:37">
      <c r="AK25516" s="267"/>
    </row>
    <row r="25517" spans="37:37">
      <c r="AK25517" s="267"/>
    </row>
    <row r="25518" spans="37:37">
      <c r="AK25518" s="267"/>
    </row>
    <row r="25519" spans="37:37">
      <c r="AK25519" s="267"/>
    </row>
    <row r="25520" spans="37:37">
      <c r="AK25520" s="267"/>
    </row>
    <row r="25521" spans="37:37">
      <c r="AK25521" s="267"/>
    </row>
    <row r="25522" spans="37:37">
      <c r="AK25522" s="267"/>
    </row>
    <row r="25523" spans="37:37">
      <c r="AK25523" s="267"/>
    </row>
    <row r="25524" spans="37:37">
      <c r="AK25524" s="267"/>
    </row>
    <row r="25525" spans="37:37">
      <c r="AK25525" s="267"/>
    </row>
    <row r="25526" spans="37:37">
      <c r="AK25526" s="267"/>
    </row>
    <row r="25527" spans="37:37">
      <c r="AK25527" s="267"/>
    </row>
    <row r="25528" spans="37:37">
      <c r="AK25528" s="267"/>
    </row>
    <row r="25529" spans="37:37">
      <c r="AK25529" s="267"/>
    </row>
    <row r="25530" spans="37:37">
      <c r="AK25530" s="267"/>
    </row>
    <row r="25531" spans="37:37">
      <c r="AK25531" s="267"/>
    </row>
    <row r="25532" spans="37:37">
      <c r="AK25532" s="267"/>
    </row>
    <row r="25533" spans="37:37">
      <c r="AK25533" s="267"/>
    </row>
    <row r="25534" spans="37:37">
      <c r="AK25534" s="267"/>
    </row>
    <row r="25535" spans="37:37">
      <c r="AK25535" s="267"/>
    </row>
    <row r="25536" spans="37:37">
      <c r="AK25536" s="267"/>
    </row>
    <row r="25537" spans="37:37">
      <c r="AK25537" s="267"/>
    </row>
    <row r="25538" spans="37:37">
      <c r="AK25538" s="267"/>
    </row>
    <row r="25539" spans="37:37">
      <c r="AK25539" s="267"/>
    </row>
    <row r="25540" spans="37:37">
      <c r="AK25540" s="267"/>
    </row>
    <row r="25541" spans="37:37">
      <c r="AK25541" s="267"/>
    </row>
    <row r="25542" spans="37:37">
      <c r="AK25542" s="267"/>
    </row>
    <row r="25543" spans="37:37">
      <c r="AK25543" s="267"/>
    </row>
    <row r="25544" spans="37:37">
      <c r="AK25544" s="267"/>
    </row>
    <row r="25545" spans="37:37">
      <c r="AK25545" s="267"/>
    </row>
    <row r="25546" spans="37:37">
      <c r="AK25546" s="267"/>
    </row>
    <row r="25547" spans="37:37">
      <c r="AK25547" s="267"/>
    </row>
    <row r="25548" spans="37:37">
      <c r="AK25548" s="267"/>
    </row>
    <row r="25549" spans="37:37">
      <c r="AK25549" s="267"/>
    </row>
    <row r="25550" spans="37:37">
      <c r="AK25550" s="267"/>
    </row>
    <row r="25551" spans="37:37">
      <c r="AK25551" s="267"/>
    </row>
    <row r="25552" spans="37:37">
      <c r="AK25552" s="267"/>
    </row>
    <row r="25553" spans="37:37">
      <c r="AK25553" s="267"/>
    </row>
    <row r="25554" spans="37:37">
      <c r="AK25554" s="267"/>
    </row>
    <row r="25555" spans="37:37">
      <c r="AK25555" s="267"/>
    </row>
    <row r="25556" spans="37:37">
      <c r="AK25556" s="267"/>
    </row>
    <row r="25557" spans="37:37">
      <c r="AK25557" s="267"/>
    </row>
    <row r="25558" spans="37:37">
      <c r="AK25558" s="267"/>
    </row>
    <row r="25559" spans="37:37">
      <c r="AK25559" s="267"/>
    </row>
    <row r="25560" spans="37:37">
      <c r="AK25560" s="267"/>
    </row>
    <row r="25561" spans="37:37">
      <c r="AK25561" s="267"/>
    </row>
    <row r="25562" spans="37:37">
      <c r="AK25562" s="267"/>
    </row>
    <row r="25563" spans="37:37">
      <c r="AK25563" s="267"/>
    </row>
    <row r="25564" spans="37:37">
      <c r="AK25564" s="267"/>
    </row>
    <row r="25565" spans="37:37">
      <c r="AK25565" s="267"/>
    </row>
    <row r="25566" spans="37:37">
      <c r="AK25566" s="267"/>
    </row>
    <row r="25567" spans="37:37">
      <c r="AK25567" s="267"/>
    </row>
    <row r="25568" spans="37:37">
      <c r="AK25568" s="267"/>
    </row>
    <row r="25569" spans="37:37">
      <c r="AK25569" s="267"/>
    </row>
    <row r="25570" spans="37:37">
      <c r="AK25570" s="267"/>
    </row>
    <row r="25571" spans="37:37">
      <c r="AK25571" s="267"/>
    </row>
    <row r="25572" spans="37:37">
      <c r="AK25572" s="267"/>
    </row>
    <row r="25573" spans="37:37">
      <c r="AK25573" s="267"/>
    </row>
    <row r="25574" spans="37:37">
      <c r="AK25574" s="267"/>
    </row>
    <row r="25575" spans="37:37">
      <c r="AK25575" s="267"/>
    </row>
    <row r="25576" spans="37:37">
      <c r="AK25576" s="267"/>
    </row>
    <row r="25577" spans="37:37">
      <c r="AK25577" s="267"/>
    </row>
    <row r="25578" spans="37:37">
      <c r="AK25578" s="267"/>
    </row>
    <row r="25579" spans="37:37">
      <c r="AK25579" s="267"/>
    </row>
    <row r="25580" spans="37:37">
      <c r="AK25580" s="267"/>
    </row>
    <row r="25581" spans="37:37">
      <c r="AK25581" s="267"/>
    </row>
    <row r="25582" spans="37:37">
      <c r="AK25582" s="267"/>
    </row>
    <row r="25583" spans="37:37">
      <c r="AK25583" s="267"/>
    </row>
    <row r="25584" spans="37:37">
      <c r="AK25584" s="267"/>
    </row>
    <row r="25585" spans="37:37">
      <c r="AK25585" s="267"/>
    </row>
    <row r="25586" spans="37:37">
      <c r="AK25586" s="267"/>
    </row>
    <row r="25587" spans="37:37">
      <c r="AK25587" s="267"/>
    </row>
    <row r="25588" spans="37:37">
      <c r="AK25588" s="267"/>
    </row>
    <row r="25589" spans="37:37">
      <c r="AK25589" s="267"/>
    </row>
    <row r="25590" spans="37:37">
      <c r="AK25590" s="267"/>
    </row>
    <row r="25591" spans="37:37">
      <c r="AK25591" s="267"/>
    </row>
    <row r="25592" spans="37:37">
      <c r="AK25592" s="267"/>
    </row>
    <row r="25593" spans="37:37">
      <c r="AK25593" s="267"/>
    </row>
    <row r="25594" spans="37:37">
      <c r="AK25594" s="267"/>
    </row>
    <row r="25595" spans="37:37">
      <c r="AK25595" s="267"/>
    </row>
    <row r="25596" spans="37:37">
      <c r="AK25596" s="267"/>
    </row>
    <row r="25597" spans="37:37">
      <c r="AK25597" s="267"/>
    </row>
    <row r="25598" spans="37:37">
      <c r="AK25598" s="267"/>
    </row>
    <row r="25599" spans="37:37">
      <c r="AK25599" s="267"/>
    </row>
    <row r="25600" spans="37:37">
      <c r="AK25600" s="267"/>
    </row>
    <row r="25601" spans="37:37">
      <c r="AK25601" s="267"/>
    </row>
    <row r="25602" spans="37:37">
      <c r="AK25602" s="267"/>
    </row>
    <row r="25603" spans="37:37">
      <c r="AK25603" s="267"/>
    </row>
    <row r="25604" spans="37:37">
      <c r="AK25604" s="267"/>
    </row>
    <row r="25605" spans="37:37">
      <c r="AK25605" s="267"/>
    </row>
    <row r="25606" spans="37:37">
      <c r="AK25606" s="267"/>
    </row>
    <row r="25607" spans="37:37">
      <c r="AK25607" s="267"/>
    </row>
    <row r="25608" spans="37:37">
      <c r="AK25608" s="267"/>
    </row>
    <row r="25609" spans="37:37">
      <c r="AK25609" s="267"/>
    </row>
    <row r="25610" spans="37:37">
      <c r="AK25610" s="267"/>
    </row>
    <row r="25611" spans="37:37">
      <c r="AK25611" s="267"/>
    </row>
    <row r="25612" spans="37:37">
      <c r="AK25612" s="267"/>
    </row>
    <row r="25613" spans="37:37">
      <c r="AK25613" s="267"/>
    </row>
    <row r="25614" spans="37:37">
      <c r="AK25614" s="267"/>
    </row>
    <row r="25615" spans="37:37">
      <c r="AK25615" s="267"/>
    </row>
    <row r="25616" spans="37:37">
      <c r="AK25616" s="267"/>
    </row>
    <row r="25617" spans="37:37">
      <c r="AK25617" s="267"/>
    </row>
    <row r="25618" spans="37:37">
      <c r="AK25618" s="267"/>
    </row>
    <row r="25619" spans="37:37">
      <c r="AK25619" s="267"/>
    </row>
    <row r="25620" spans="37:37">
      <c r="AK25620" s="267"/>
    </row>
    <row r="25621" spans="37:37">
      <c r="AK25621" s="267"/>
    </row>
    <row r="25622" spans="37:37">
      <c r="AK25622" s="267"/>
    </row>
    <row r="25623" spans="37:37">
      <c r="AK25623" s="267"/>
    </row>
    <row r="25624" spans="37:37">
      <c r="AK25624" s="267"/>
    </row>
    <row r="25625" spans="37:37">
      <c r="AK25625" s="267"/>
    </row>
    <row r="25626" spans="37:37">
      <c r="AK25626" s="267"/>
    </row>
    <row r="25627" spans="37:37">
      <c r="AK25627" s="267"/>
    </row>
    <row r="25628" spans="37:37">
      <c r="AK25628" s="267"/>
    </row>
    <row r="25629" spans="37:37">
      <c r="AK25629" s="267"/>
    </row>
    <row r="25630" spans="37:37">
      <c r="AK25630" s="267"/>
    </row>
    <row r="25631" spans="37:37">
      <c r="AK25631" s="267"/>
    </row>
    <row r="25632" spans="37:37">
      <c r="AK25632" s="267"/>
    </row>
    <row r="25633" spans="37:37">
      <c r="AK25633" s="267"/>
    </row>
    <row r="25634" spans="37:37">
      <c r="AK25634" s="267"/>
    </row>
    <row r="25635" spans="37:37">
      <c r="AK25635" s="267"/>
    </row>
    <row r="25636" spans="37:37">
      <c r="AK25636" s="267"/>
    </row>
    <row r="25637" spans="37:37">
      <c r="AK25637" s="267"/>
    </row>
    <row r="25638" spans="37:37">
      <c r="AK25638" s="267"/>
    </row>
    <row r="25639" spans="37:37">
      <c r="AK25639" s="267"/>
    </row>
    <row r="25640" spans="37:37">
      <c r="AK25640" s="267"/>
    </row>
    <row r="25641" spans="37:37">
      <c r="AK25641" s="267"/>
    </row>
    <row r="25642" spans="37:37">
      <c r="AK25642" s="267"/>
    </row>
    <row r="25643" spans="37:37">
      <c r="AK25643" s="267"/>
    </row>
    <row r="25644" spans="37:37">
      <c r="AK25644" s="267"/>
    </row>
    <row r="25645" spans="37:37">
      <c r="AK25645" s="267"/>
    </row>
    <row r="25646" spans="37:37">
      <c r="AK25646" s="267"/>
    </row>
    <row r="25647" spans="37:37">
      <c r="AK25647" s="267"/>
    </row>
    <row r="25648" spans="37:37">
      <c r="AK25648" s="267"/>
    </row>
    <row r="25649" spans="37:37">
      <c r="AK25649" s="267"/>
    </row>
    <row r="25650" spans="37:37">
      <c r="AK25650" s="267"/>
    </row>
    <row r="25651" spans="37:37">
      <c r="AK25651" s="267"/>
    </row>
    <row r="25652" spans="37:37">
      <c r="AK25652" s="267"/>
    </row>
    <row r="25653" spans="37:37">
      <c r="AK25653" s="267"/>
    </row>
    <row r="25654" spans="37:37">
      <c r="AK25654" s="267"/>
    </row>
    <row r="25655" spans="37:37">
      <c r="AK25655" s="267"/>
    </row>
    <row r="25656" spans="37:37">
      <c r="AK25656" s="267"/>
    </row>
    <row r="25657" spans="37:37">
      <c r="AK25657" s="267"/>
    </row>
    <row r="25658" spans="37:37">
      <c r="AK25658" s="267"/>
    </row>
    <row r="25659" spans="37:37">
      <c r="AK25659" s="267"/>
    </row>
    <row r="25660" spans="37:37">
      <c r="AK25660" s="267"/>
    </row>
    <row r="25661" spans="37:37">
      <c r="AK25661" s="267"/>
    </row>
    <row r="25662" spans="37:37">
      <c r="AK25662" s="267"/>
    </row>
    <row r="25663" spans="37:37">
      <c r="AK25663" s="267"/>
    </row>
    <row r="25664" spans="37:37">
      <c r="AK25664" s="267"/>
    </row>
    <row r="25665" spans="37:37">
      <c r="AK25665" s="267"/>
    </row>
    <row r="25666" spans="37:37">
      <c r="AK25666" s="267"/>
    </row>
    <row r="25667" spans="37:37">
      <c r="AK25667" s="267"/>
    </row>
    <row r="25668" spans="37:37">
      <c r="AK25668" s="267"/>
    </row>
    <row r="25669" spans="37:37">
      <c r="AK25669" s="267"/>
    </row>
    <row r="25670" spans="37:37">
      <c r="AK25670" s="267"/>
    </row>
    <row r="25671" spans="37:37">
      <c r="AK25671" s="267"/>
    </row>
    <row r="25672" spans="37:37">
      <c r="AK25672" s="267"/>
    </row>
    <row r="25673" spans="37:37">
      <c r="AK25673" s="267"/>
    </row>
    <row r="25674" spans="37:37">
      <c r="AK25674" s="267"/>
    </row>
    <row r="25675" spans="37:37">
      <c r="AK25675" s="267"/>
    </row>
    <row r="25676" spans="37:37">
      <c r="AK25676" s="267"/>
    </row>
    <row r="25677" spans="37:37">
      <c r="AK25677" s="267"/>
    </row>
    <row r="25678" spans="37:37">
      <c r="AK25678" s="267"/>
    </row>
    <row r="25679" spans="37:37">
      <c r="AK25679" s="267"/>
    </row>
    <row r="25680" spans="37:37">
      <c r="AK25680" s="267"/>
    </row>
    <row r="25681" spans="37:37">
      <c r="AK25681" s="267"/>
    </row>
    <row r="25682" spans="37:37">
      <c r="AK25682" s="267"/>
    </row>
    <row r="25683" spans="37:37">
      <c r="AK25683" s="267"/>
    </row>
    <row r="25684" spans="37:37">
      <c r="AK25684" s="267"/>
    </row>
    <row r="25685" spans="37:37">
      <c r="AK25685" s="267"/>
    </row>
    <row r="25686" spans="37:37">
      <c r="AK25686" s="267"/>
    </row>
    <row r="25687" spans="37:37">
      <c r="AK25687" s="267"/>
    </row>
    <row r="25688" spans="37:37">
      <c r="AK25688" s="267"/>
    </row>
    <row r="25689" spans="37:37">
      <c r="AK25689" s="267"/>
    </row>
    <row r="25690" spans="37:37">
      <c r="AK25690" s="267"/>
    </row>
    <row r="25691" spans="37:37">
      <c r="AK25691" s="267"/>
    </row>
    <row r="25692" spans="37:37">
      <c r="AK25692" s="267"/>
    </row>
    <row r="25693" spans="37:37">
      <c r="AK25693" s="267"/>
    </row>
    <row r="25694" spans="37:37">
      <c r="AK25694" s="267"/>
    </row>
    <row r="25695" spans="37:37">
      <c r="AK25695" s="267"/>
    </row>
    <row r="25696" spans="37:37">
      <c r="AK25696" s="267"/>
    </row>
    <row r="25697" spans="37:37">
      <c r="AK25697" s="267"/>
    </row>
    <row r="25698" spans="37:37">
      <c r="AK25698" s="267"/>
    </row>
    <row r="25699" spans="37:37">
      <c r="AK25699" s="267"/>
    </row>
    <row r="25700" spans="37:37">
      <c r="AK25700" s="267"/>
    </row>
    <row r="25701" spans="37:37">
      <c r="AK25701" s="267"/>
    </row>
    <row r="25702" spans="37:37">
      <c r="AK25702" s="267"/>
    </row>
    <row r="25703" spans="37:37">
      <c r="AK25703" s="267"/>
    </row>
    <row r="25704" spans="37:37">
      <c r="AK25704" s="267"/>
    </row>
    <row r="25705" spans="37:37">
      <c r="AK25705" s="267"/>
    </row>
    <row r="25706" spans="37:37">
      <c r="AK25706" s="267"/>
    </row>
    <row r="25707" spans="37:37">
      <c r="AK25707" s="267"/>
    </row>
    <row r="25708" spans="37:37">
      <c r="AK25708" s="267"/>
    </row>
    <row r="25709" spans="37:37">
      <c r="AK25709" s="267"/>
    </row>
    <row r="25710" spans="37:37">
      <c r="AK25710" s="267"/>
    </row>
    <row r="25711" spans="37:37">
      <c r="AK25711" s="267"/>
    </row>
    <row r="25712" spans="37:37">
      <c r="AK25712" s="267"/>
    </row>
    <row r="25713" spans="37:37">
      <c r="AK25713" s="267"/>
    </row>
    <row r="25714" spans="37:37">
      <c r="AK25714" s="267"/>
    </row>
    <row r="25715" spans="37:37">
      <c r="AK25715" s="267"/>
    </row>
    <row r="25716" spans="37:37">
      <c r="AK25716" s="267"/>
    </row>
    <row r="25717" spans="37:37">
      <c r="AK25717" s="267"/>
    </row>
    <row r="25718" spans="37:37">
      <c r="AK25718" s="267"/>
    </row>
    <row r="25719" spans="37:37">
      <c r="AK25719" s="267"/>
    </row>
    <row r="25720" spans="37:37">
      <c r="AK25720" s="267"/>
    </row>
    <row r="25721" spans="37:37">
      <c r="AK25721" s="267"/>
    </row>
    <row r="25722" spans="37:37">
      <c r="AK25722" s="267"/>
    </row>
    <row r="25723" spans="37:37">
      <c r="AK25723" s="267"/>
    </row>
    <row r="25724" spans="37:37">
      <c r="AK25724" s="267"/>
    </row>
    <row r="25725" spans="37:37">
      <c r="AK25725" s="267"/>
    </row>
    <row r="25726" spans="37:37">
      <c r="AK25726" s="267"/>
    </row>
    <row r="25727" spans="37:37">
      <c r="AK25727" s="267"/>
    </row>
    <row r="25728" spans="37:37">
      <c r="AK25728" s="267"/>
    </row>
    <row r="25729" spans="37:37">
      <c r="AK25729" s="267"/>
    </row>
    <row r="25730" spans="37:37">
      <c r="AK25730" s="267"/>
    </row>
    <row r="25731" spans="37:37">
      <c r="AK25731" s="267"/>
    </row>
    <row r="25732" spans="37:37">
      <c r="AK25732" s="267"/>
    </row>
    <row r="25733" spans="37:37">
      <c r="AK25733" s="267"/>
    </row>
    <row r="25734" spans="37:37">
      <c r="AK25734" s="267"/>
    </row>
    <row r="25735" spans="37:37">
      <c r="AK25735" s="267"/>
    </row>
    <row r="25736" spans="37:37">
      <c r="AK25736" s="267"/>
    </row>
    <row r="25737" spans="37:37">
      <c r="AK25737" s="267"/>
    </row>
    <row r="25738" spans="37:37">
      <c r="AK25738" s="267"/>
    </row>
    <row r="25739" spans="37:37">
      <c r="AK25739" s="267"/>
    </row>
    <row r="25740" spans="37:37">
      <c r="AK25740" s="267"/>
    </row>
    <row r="25741" spans="37:37">
      <c r="AK25741" s="267"/>
    </row>
    <row r="25742" spans="37:37">
      <c r="AK25742" s="267"/>
    </row>
    <row r="25743" spans="37:37">
      <c r="AK25743" s="267"/>
    </row>
    <row r="25744" spans="37:37">
      <c r="AK25744" s="267"/>
    </row>
    <row r="25745" spans="37:37">
      <c r="AK25745" s="267"/>
    </row>
    <row r="25746" spans="37:37">
      <c r="AK25746" s="267"/>
    </row>
    <row r="25747" spans="37:37">
      <c r="AK25747" s="267"/>
    </row>
    <row r="25748" spans="37:37">
      <c r="AK25748" s="267"/>
    </row>
    <row r="25749" spans="37:37">
      <c r="AK25749" s="267"/>
    </row>
    <row r="25750" spans="37:37">
      <c r="AK25750" s="267"/>
    </row>
    <row r="25751" spans="37:37">
      <c r="AK25751" s="267"/>
    </row>
    <row r="25752" spans="37:37">
      <c r="AK25752" s="267"/>
    </row>
    <row r="25753" spans="37:37">
      <c r="AK25753" s="267"/>
    </row>
    <row r="25754" spans="37:37">
      <c r="AK25754" s="267"/>
    </row>
    <row r="25755" spans="37:37">
      <c r="AK25755" s="267"/>
    </row>
    <row r="25756" spans="37:37">
      <c r="AK25756" s="267"/>
    </row>
    <row r="25757" spans="37:37">
      <c r="AK25757" s="267"/>
    </row>
    <row r="25758" spans="37:37">
      <c r="AK25758" s="267"/>
    </row>
    <row r="25759" spans="37:37">
      <c r="AK25759" s="267"/>
    </row>
    <row r="25760" spans="37:37">
      <c r="AK25760" s="267"/>
    </row>
    <row r="25761" spans="37:37">
      <c r="AK25761" s="267"/>
    </row>
    <row r="25762" spans="37:37">
      <c r="AK25762" s="267"/>
    </row>
    <row r="25763" spans="37:37">
      <c r="AK25763" s="267"/>
    </row>
    <row r="25764" spans="37:37">
      <c r="AK25764" s="267"/>
    </row>
    <row r="25765" spans="37:37">
      <c r="AK25765" s="267"/>
    </row>
    <row r="25766" spans="37:37">
      <c r="AK25766" s="267"/>
    </row>
    <row r="25767" spans="37:37">
      <c r="AK25767" s="267"/>
    </row>
    <row r="25768" spans="37:37">
      <c r="AK25768" s="267"/>
    </row>
    <row r="25769" spans="37:37">
      <c r="AK25769" s="267"/>
    </row>
    <row r="25770" spans="37:37">
      <c r="AK25770" s="267"/>
    </row>
    <row r="25771" spans="37:37">
      <c r="AK25771" s="267"/>
    </row>
    <row r="25772" spans="37:37">
      <c r="AK25772" s="267"/>
    </row>
    <row r="25773" spans="37:37">
      <c r="AK25773" s="267"/>
    </row>
    <row r="25774" spans="37:37">
      <c r="AK25774" s="267"/>
    </row>
    <row r="25775" spans="37:37">
      <c r="AK25775" s="267"/>
    </row>
    <row r="25776" spans="37:37">
      <c r="AK25776" s="267"/>
    </row>
    <row r="25777" spans="37:37">
      <c r="AK25777" s="267"/>
    </row>
    <row r="25778" spans="37:37">
      <c r="AK25778" s="267"/>
    </row>
    <row r="25779" spans="37:37">
      <c r="AK25779" s="267"/>
    </row>
    <row r="25780" spans="37:37">
      <c r="AK25780" s="267"/>
    </row>
    <row r="25781" spans="37:37">
      <c r="AK25781" s="267"/>
    </row>
    <row r="25782" spans="37:37">
      <c r="AK25782" s="267"/>
    </row>
    <row r="25783" spans="37:37">
      <c r="AK25783" s="267"/>
    </row>
    <row r="25784" spans="37:37">
      <c r="AK25784" s="267"/>
    </row>
    <row r="25785" spans="37:37">
      <c r="AK25785" s="267"/>
    </row>
    <row r="25786" spans="37:37">
      <c r="AK25786" s="267"/>
    </row>
    <row r="25787" spans="37:37">
      <c r="AK25787" s="267"/>
    </row>
    <row r="25788" spans="37:37">
      <c r="AK25788" s="267"/>
    </row>
    <row r="25789" spans="37:37">
      <c r="AK25789" s="267"/>
    </row>
    <row r="25790" spans="37:37">
      <c r="AK25790" s="267"/>
    </row>
    <row r="25791" spans="37:37">
      <c r="AK25791" s="267"/>
    </row>
    <row r="25792" spans="37:37">
      <c r="AK25792" s="267"/>
    </row>
    <row r="25793" spans="37:37">
      <c r="AK25793" s="267"/>
    </row>
    <row r="25794" spans="37:37">
      <c r="AK25794" s="267"/>
    </row>
    <row r="25795" spans="37:37">
      <c r="AK25795" s="267"/>
    </row>
    <row r="25796" spans="37:37">
      <c r="AK25796" s="267"/>
    </row>
    <row r="25797" spans="37:37">
      <c r="AK25797" s="267"/>
    </row>
    <row r="25798" spans="37:37">
      <c r="AK25798" s="267"/>
    </row>
    <row r="25799" spans="37:37">
      <c r="AK25799" s="267"/>
    </row>
    <row r="25800" spans="37:37">
      <c r="AK25800" s="267"/>
    </row>
    <row r="25801" spans="37:37">
      <c r="AK25801" s="267"/>
    </row>
    <row r="25802" spans="37:37">
      <c r="AK25802" s="267"/>
    </row>
    <row r="25803" spans="37:37">
      <c r="AK25803" s="267"/>
    </row>
    <row r="25804" spans="37:37">
      <c r="AK25804" s="267"/>
    </row>
    <row r="25805" spans="37:37">
      <c r="AK25805" s="267"/>
    </row>
    <row r="25806" spans="37:37">
      <c r="AK25806" s="267"/>
    </row>
    <row r="25807" spans="37:37">
      <c r="AK25807" s="267"/>
    </row>
    <row r="25808" spans="37:37">
      <c r="AK25808" s="267"/>
    </row>
    <row r="25809" spans="37:37">
      <c r="AK25809" s="267"/>
    </row>
    <row r="25810" spans="37:37">
      <c r="AK25810" s="267"/>
    </row>
    <row r="25811" spans="37:37">
      <c r="AK25811" s="267"/>
    </row>
    <row r="25812" spans="37:37">
      <c r="AK25812" s="267"/>
    </row>
    <row r="25813" spans="37:37">
      <c r="AK25813" s="267"/>
    </row>
    <row r="25814" spans="37:37">
      <c r="AK25814" s="267"/>
    </row>
    <row r="25815" spans="37:37">
      <c r="AK25815" s="267"/>
    </row>
    <row r="25816" spans="37:37">
      <c r="AK25816" s="267"/>
    </row>
    <row r="25817" spans="37:37">
      <c r="AK25817" s="267"/>
    </row>
    <row r="25818" spans="37:37">
      <c r="AK25818" s="267"/>
    </row>
    <row r="25819" spans="37:37">
      <c r="AK25819" s="267"/>
    </row>
    <row r="25820" spans="37:37">
      <c r="AK25820" s="267"/>
    </row>
    <row r="25821" spans="37:37">
      <c r="AK25821" s="267"/>
    </row>
    <row r="25822" spans="37:37">
      <c r="AK25822" s="267"/>
    </row>
    <row r="25823" spans="37:37">
      <c r="AK25823" s="267"/>
    </row>
    <row r="25824" spans="37:37">
      <c r="AK25824" s="267"/>
    </row>
    <row r="25825" spans="37:37">
      <c r="AK25825" s="267"/>
    </row>
    <row r="25826" spans="37:37">
      <c r="AK25826" s="267"/>
    </row>
    <row r="25827" spans="37:37">
      <c r="AK25827" s="267"/>
    </row>
    <row r="25828" spans="37:37">
      <c r="AK25828" s="267"/>
    </row>
    <row r="25829" spans="37:37">
      <c r="AK25829" s="267"/>
    </row>
    <row r="25830" spans="37:37">
      <c r="AK25830" s="267"/>
    </row>
    <row r="25831" spans="37:37">
      <c r="AK25831" s="267"/>
    </row>
    <row r="25832" spans="37:37">
      <c r="AK25832" s="267"/>
    </row>
    <row r="25833" spans="37:37">
      <c r="AK25833" s="267"/>
    </row>
    <row r="25834" spans="37:37">
      <c r="AK25834" s="267"/>
    </row>
    <row r="25835" spans="37:37">
      <c r="AK25835" s="267"/>
    </row>
    <row r="25836" spans="37:37">
      <c r="AK25836" s="267"/>
    </row>
    <row r="25837" spans="37:37">
      <c r="AK25837" s="267"/>
    </row>
    <row r="25838" spans="37:37">
      <c r="AK25838" s="267"/>
    </row>
    <row r="25839" spans="37:37">
      <c r="AK25839" s="267"/>
    </row>
    <row r="25840" spans="37:37">
      <c r="AK25840" s="267"/>
    </row>
    <row r="25841" spans="37:37">
      <c r="AK25841" s="267"/>
    </row>
    <row r="25842" spans="37:37">
      <c r="AK25842" s="267"/>
    </row>
    <row r="25843" spans="37:37">
      <c r="AK25843" s="267"/>
    </row>
    <row r="25844" spans="37:37">
      <c r="AK25844" s="267"/>
    </row>
    <row r="25845" spans="37:37">
      <c r="AK25845" s="267"/>
    </row>
    <row r="25846" spans="37:37">
      <c r="AK25846" s="267"/>
    </row>
    <row r="25847" spans="37:37">
      <c r="AK25847" s="267"/>
    </row>
    <row r="25848" spans="37:37">
      <c r="AK25848" s="267"/>
    </row>
    <row r="25849" spans="37:37">
      <c r="AK25849" s="267"/>
    </row>
    <row r="25850" spans="37:37">
      <c r="AK25850" s="267"/>
    </row>
    <row r="25851" spans="37:37">
      <c r="AK25851" s="267"/>
    </row>
    <row r="25852" spans="37:37">
      <c r="AK25852" s="267"/>
    </row>
    <row r="25853" spans="37:37">
      <c r="AK25853" s="267"/>
    </row>
    <row r="25854" spans="37:37">
      <c r="AK25854" s="267"/>
    </row>
    <row r="25855" spans="37:37">
      <c r="AK25855" s="267"/>
    </row>
    <row r="25856" spans="37:37">
      <c r="AK25856" s="267"/>
    </row>
    <row r="25857" spans="37:37">
      <c r="AK25857" s="267"/>
    </row>
    <row r="25858" spans="37:37">
      <c r="AK25858" s="267"/>
    </row>
    <row r="25859" spans="37:37">
      <c r="AK25859" s="267"/>
    </row>
    <row r="25860" spans="37:37">
      <c r="AK25860" s="267"/>
    </row>
    <row r="25861" spans="37:37">
      <c r="AK25861" s="267"/>
    </row>
    <row r="25862" spans="37:37">
      <c r="AK25862" s="267"/>
    </row>
    <row r="25863" spans="37:37">
      <c r="AK25863" s="267"/>
    </row>
    <row r="25864" spans="37:37">
      <c r="AK25864" s="267"/>
    </row>
    <row r="25865" spans="37:37">
      <c r="AK25865" s="267"/>
    </row>
    <row r="25866" spans="37:37">
      <c r="AK25866" s="267"/>
    </row>
    <row r="25867" spans="37:37">
      <c r="AK25867" s="267"/>
    </row>
    <row r="25868" spans="37:37">
      <c r="AK25868" s="267"/>
    </row>
    <row r="25869" spans="37:37">
      <c r="AK25869" s="267"/>
    </row>
    <row r="25870" spans="37:37">
      <c r="AK25870" s="267"/>
    </row>
    <row r="25871" spans="37:37">
      <c r="AK25871" s="267"/>
    </row>
    <row r="25872" spans="37:37">
      <c r="AK25872" s="267"/>
    </row>
    <row r="25873" spans="37:37">
      <c r="AK25873" s="267"/>
    </row>
    <row r="25874" spans="37:37">
      <c r="AK25874" s="267"/>
    </row>
    <row r="25875" spans="37:37">
      <c r="AK25875" s="267"/>
    </row>
    <row r="25876" spans="37:37">
      <c r="AK25876" s="267"/>
    </row>
    <row r="25877" spans="37:37">
      <c r="AK25877" s="267"/>
    </row>
    <row r="25878" spans="37:37">
      <c r="AK25878" s="267"/>
    </row>
    <row r="25879" spans="37:37">
      <c r="AK25879" s="267"/>
    </row>
    <row r="25880" spans="37:37">
      <c r="AK25880" s="267"/>
    </row>
    <row r="25881" spans="37:37">
      <c r="AK25881" s="267"/>
    </row>
    <row r="25882" spans="37:37">
      <c r="AK25882" s="267"/>
    </row>
    <row r="25883" spans="37:37">
      <c r="AK25883" s="267"/>
    </row>
    <row r="25884" spans="37:37">
      <c r="AK25884" s="267"/>
    </row>
    <row r="25885" spans="37:37">
      <c r="AK25885" s="267"/>
    </row>
    <row r="25886" spans="37:37">
      <c r="AK25886" s="267"/>
    </row>
    <row r="25887" spans="37:37">
      <c r="AK25887" s="267"/>
    </row>
    <row r="25888" spans="37:37">
      <c r="AK25888" s="267"/>
    </row>
    <row r="25889" spans="37:37">
      <c r="AK25889" s="267"/>
    </row>
    <row r="25890" spans="37:37">
      <c r="AK25890" s="267"/>
    </row>
    <row r="25891" spans="37:37">
      <c r="AK25891" s="267"/>
    </row>
    <row r="25892" spans="37:37">
      <c r="AK25892" s="267"/>
    </row>
    <row r="25893" spans="37:37">
      <c r="AK25893" s="267"/>
    </row>
    <row r="25894" spans="37:37">
      <c r="AK25894" s="267"/>
    </row>
    <row r="25895" spans="37:37">
      <c r="AK25895" s="267"/>
    </row>
    <row r="25896" spans="37:37">
      <c r="AK25896" s="267"/>
    </row>
    <row r="25897" spans="37:37">
      <c r="AK25897" s="267"/>
    </row>
    <row r="25898" spans="37:37">
      <c r="AK25898" s="267"/>
    </row>
    <row r="25899" spans="37:37">
      <c r="AK25899" s="267"/>
    </row>
    <row r="25900" spans="37:37">
      <c r="AK25900" s="267"/>
    </row>
    <row r="25901" spans="37:37">
      <c r="AK25901" s="267"/>
    </row>
    <row r="25902" spans="37:37">
      <c r="AK25902" s="267"/>
    </row>
    <row r="25903" spans="37:37">
      <c r="AK25903" s="267"/>
    </row>
    <row r="25904" spans="37:37">
      <c r="AK25904" s="267"/>
    </row>
    <row r="25905" spans="37:37">
      <c r="AK25905" s="267"/>
    </row>
    <row r="25906" spans="37:37">
      <c r="AK25906" s="267"/>
    </row>
    <row r="25907" spans="37:37">
      <c r="AK25907" s="267"/>
    </row>
    <row r="25908" spans="37:37">
      <c r="AK25908" s="267"/>
    </row>
    <row r="25909" spans="37:37">
      <c r="AK25909" s="267"/>
    </row>
    <row r="25910" spans="37:37">
      <c r="AK25910" s="267"/>
    </row>
    <row r="25911" spans="37:37">
      <c r="AK25911" s="267"/>
    </row>
    <row r="25912" spans="37:37">
      <c r="AK25912" s="267"/>
    </row>
    <row r="25913" spans="37:37">
      <c r="AK25913" s="267"/>
    </row>
    <row r="25914" spans="37:37">
      <c r="AK25914" s="267"/>
    </row>
    <row r="25915" spans="37:37">
      <c r="AK25915" s="267"/>
    </row>
    <row r="25916" spans="37:37">
      <c r="AK25916" s="267"/>
    </row>
    <row r="25917" spans="37:37">
      <c r="AK25917" s="267"/>
    </row>
    <row r="25918" spans="37:37">
      <c r="AK25918" s="267"/>
    </row>
    <row r="25919" spans="37:37">
      <c r="AK25919" s="267"/>
    </row>
    <row r="25920" spans="37:37">
      <c r="AK25920" s="267"/>
    </row>
    <row r="25921" spans="37:37">
      <c r="AK25921" s="267"/>
    </row>
    <row r="25922" spans="37:37">
      <c r="AK25922" s="267"/>
    </row>
    <row r="25923" spans="37:37">
      <c r="AK25923" s="267"/>
    </row>
    <row r="25924" spans="37:37">
      <c r="AK25924" s="267"/>
    </row>
    <row r="25925" spans="37:37">
      <c r="AK25925" s="267"/>
    </row>
    <row r="25926" spans="37:37">
      <c r="AK25926" s="267"/>
    </row>
    <row r="25927" spans="37:37">
      <c r="AK25927" s="267"/>
    </row>
    <row r="25928" spans="37:37">
      <c r="AK25928" s="267"/>
    </row>
    <row r="25929" spans="37:37">
      <c r="AK25929" s="267"/>
    </row>
    <row r="25930" spans="37:37">
      <c r="AK25930" s="267"/>
    </row>
    <row r="25931" spans="37:37">
      <c r="AK25931" s="267"/>
    </row>
    <row r="25932" spans="37:37">
      <c r="AK25932" s="267"/>
    </row>
    <row r="25933" spans="37:37">
      <c r="AK25933" s="267"/>
    </row>
    <row r="25934" spans="37:37">
      <c r="AK25934" s="267"/>
    </row>
    <row r="25935" spans="37:37">
      <c r="AK25935" s="267"/>
    </row>
    <row r="25936" spans="37:37">
      <c r="AK25936" s="267"/>
    </row>
    <row r="25937" spans="37:37">
      <c r="AK25937" s="267"/>
    </row>
    <row r="25938" spans="37:37">
      <c r="AK25938" s="267"/>
    </row>
    <row r="25939" spans="37:37">
      <c r="AK25939" s="267"/>
    </row>
    <row r="25940" spans="37:37">
      <c r="AK25940" s="267"/>
    </row>
    <row r="25941" spans="37:37">
      <c r="AK25941" s="267"/>
    </row>
    <row r="25942" spans="37:37">
      <c r="AK25942" s="267"/>
    </row>
    <row r="25943" spans="37:37">
      <c r="AK25943" s="267"/>
    </row>
    <row r="25944" spans="37:37">
      <c r="AK25944" s="267"/>
    </row>
    <row r="25945" spans="37:37">
      <c r="AK25945" s="267"/>
    </row>
    <row r="25946" spans="37:37">
      <c r="AK25946" s="267"/>
    </row>
    <row r="25947" spans="37:37">
      <c r="AK25947" s="267"/>
    </row>
    <row r="25948" spans="37:37">
      <c r="AK25948" s="267"/>
    </row>
    <row r="25949" spans="37:37">
      <c r="AK25949" s="267"/>
    </row>
    <row r="25950" spans="37:37">
      <c r="AK25950" s="267"/>
    </row>
    <row r="25951" spans="37:37">
      <c r="AK25951" s="267"/>
    </row>
    <row r="25952" spans="37:37">
      <c r="AK25952" s="267"/>
    </row>
    <row r="25953" spans="37:37">
      <c r="AK25953" s="267"/>
    </row>
    <row r="25954" spans="37:37">
      <c r="AK25954" s="267"/>
    </row>
    <row r="25955" spans="37:37">
      <c r="AK25955" s="267"/>
    </row>
    <row r="25956" spans="37:37">
      <c r="AK25956" s="267"/>
    </row>
    <row r="25957" spans="37:37">
      <c r="AK25957" s="267"/>
    </row>
    <row r="25958" spans="37:37">
      <c r="AK25958" s="267"/>
    </row>
    <row r="25959" spans="37:37">
      <c r="AK25959" s="267"/>
    </row>
    <row r="25960" spans="37:37">
      <c r="AK25960" s="267"/>
    </row>
    <row r="25961" spans="37:37">
      <c r="AK25961" s="267"/>
    </row>
    <row r="25962" spans="37:37">
      <c r="AK25962" s="267"/>
    </row>
    <row r="25963" spans="37:37">
      <c r="AK25963" s="267"/>
    </row>
    <row r="25964" spans="37:37">
      <c r="AK25964" s="267"/>
    </row>
    <row r="25965" spans="37:37">
      <c r="AK25965" s="267"/>
    </row>
    <row r="25966" spans="37:37">
      <c r="AK25966" s="267"/>
    </row>
    <row r="25967" spans="37:37">
      <c r="AK25967" s="267"/>
    </row>
    <row r="25968" spans="37:37">
      <c r="AK25968" s="267"/>
    </row>
    <row r="25969" spans="37:37">
      <c r="AK25969" s="267"/>
    </row>
    <row r="25970" spans="37:37">
      <c r="AK25970" s="267"/>
    </row>
    <row r="25971" spans="37:37">
      <c r="AK25971" s="267"/>
    </row>
    <row r="25972" spans="37:37">
      <c r="AK25972" s="267"/>
    </row>
    <row r="25973" spans="37:37">
      <c r="AK25973" s="267"/>
    </row>
    <row r="25974" spans="37:37">
      <c r="AK25974" s="267"/>
    </row>
    <row r="25975" spans="37:37">
      <c r="AK25975" s="267"/>
    </row>
    <row r="25976" spans="37:37">
      <c r="AK25976" s="267"/>
    </row>
    <row r="25977" spans="37:37">
      <c r="AK25977" s="267"/>
    </row>
    <row r="25978" spans="37:37">
      <c r="AK25978" s="267"/>
    </row>
    <row r="25979" spans="37:37">
      <c r="AK25979" s="267"/>
    </row>
    <row r="25980" spans="37:37">
      <c r="AK25980" s="267"/>
    </row>
    <row r="25981" spans="37:37">
      <c r="AK25981" s="267"/>
    </row>
    <row r="25982" spans="37:37">
      <c r="AK25982" s="267"/>
    </row>
    <row r="25983" spans="37:37">
      <c r="AK25983" s="267"/>
    </row>
    <row r="25984" spans="37:37">
      <c r="AK25984" s="267"/>
    </row>
    <row r="25985" spans="37:37">
      <c r="AK25985" s="267"/>
    </row>
    <row r="25986" spans="37:37">
      <c r="AK25986" s="267"/>
    </row>
    <row r="25987" spans="37:37">
      <c r="AK25987" s="267"/>
    </row>
    <row r="25988" spans="37:37">
      <c r="AK25988" s="267"/>
    </row>
    <row r="25989" spans="37:37">
      <c r="AK25989" s="267"/>
    </row>
    <row r="25990" spans="37:37">
      <c r="AK25990" s="267"/>
    </row>
    <row r="25991" spans="37:37">
      <c r="AK25991" s="267"/>
    </row>
    <row r="25992" spans="37:37">
      <c r="AK25992" s="267"/>
    </row>
    <row r="25993" spans="37:37">
      <c r="AK25993" s="267"/>
    </row>
    <row r="25994" spans="37:37">
      <c r="AK25994" s="267"/>
    </row>
    <row r="25995" spans="37:37">
      <c r="AK25995" s="267"/>
    </row>
    <row r="25996" spans="37:37">
      <c r="AK25996" s="267"/>
    </row>
    <row r="25997" spans="37:37">
      <c r="AK25997" s="267"/>
    </row>
    <row r="25998" spans="37:37">
      <c r="AK25998" s="267"/>
    </row>
    <row r="25999" spans="37:37">
      <c r="AK25999" s="267"/>
    </row>
    <row r="26000" spans="37:37">
      <c r="AK26000" s="267"/>
    </row>
    <row r="26001" spans="37:37">
      <c r="AK26001" s="267"/>
    </row>
    <row r="26002" spans="37:37">
      <c r="AK26002" s="267"/>
    </row>
    <row r="26003" spans="37:37">
      <c r="AK26003" s="267"/>
    </row>
    <row r="26004" spans="37:37">
      <c r="AK26004" s="267"/>
    </row>
    <row r="26005" spans="37:37">
      <c r="AK26005" s="267"/>
    </row>
    <row r="26006" spans="37:37">
      <c r="AK26006" s="267"/>
    </row>
    <row r="26007" spans="37:37">
      <c r="AK26007" s="267"/>
    </row>
    <row r="26008" spans="37:37">
      <c r="AK26008" s="267"/>
    </row>
    <row r="26009" spans="37:37">
      <c r="AK26009" s="267"/>
    </row>
    <row r="26010" spans="37:37">
      <c r="AK26010" s="267"/>
    </row>
    <row r="26011" spans="37:37">
      <c r="AK26011" s="267"/>
    </row>
    <row r="26012" spans="37:37">
      <c r="AK26012" s="267"/>
    </row>
    <row r="26013" spans="37:37">
      <c r="AK26013" s="267"/>
    </row>
    <row r="26014" spans="37:37">
      <c r="AK26014" s="267"/>
    </row>
    <row r="26015" spans="37:37">
      <c r="AK26015" s="267"/>
    </row>
    <row r="26016" spans="37:37">
      <c r="AK26016" s="267"/>
    </row>
    <row r="26017" spans="37:37">
      <c r="AK26017" s="267"/>
    </row>
    <row r="26018" spans="37:37">
      <c r="AK26018" s="267"/>
    </row>
    <row r="26019" spans="37:37">
      <c r="AK26019" s="267"/>
    </row>
    <row r="26020" spans="37:37">
      <c r="AK26020" s="267"/>
    </row>
    <row r="26021" spans="37:37">
      <c r="AK26021" s="267"/>
    </row>
    <row r="26022" spans="37:37">
      <c r="AK26022" s="267"/>
    </row>
    <row r="26023" spans="37:37">
      <c r="AK26023" s="267"/>
    </row>
    <row r="26024" spans="37:37">
      <c r="AK26024" s="267"/>
    </row>
    <row r="26025" spans="37:37">
      <c r="AK26025" s="267"/>
    </row>
    <row r="26026" spans="37:37">
      <c r="AK26026" s="267"/>
    </row>
    <row r="26027" spans="37:37">
      <c r="AK26027" s="267"/>
    </row>
    <row r="26028" spans="37:37">
      <c r="AK26028" s="267"/>
    </row>
    <row r="26029" spans="37:37">
      <c r="AK26029" s="267"/>
    </row>
    <row r="26030" spans="37:37">
      <c r="AK26030" s="267"/>
    </row>
    <row r="26031" spans="37:37">
      <c r="AK26031" s="267"/>
    </row>
    <row r="26032" spans="37:37">
      <c r="AK26032" s="267"/>
    </row>
    <row r="26033" spans="37:37">
      <c r="AK26033" s="267"/>
    </row>
    <row r="26034" spans="37:37">
      <c r="AK26034" s="267"/>
    </row>
    <row r="26035" spans="37:37">
      <c r="AK26035" s="267"/>
    </row>
    <row r="26036" spans="37:37">
      <c r="AK26036" s="267"/>
    </row>
    <row r="26037" spans="37:37">
      <c r="AK26037" s="267"/>
    </row>
    <row r="26038" spans="37:37">
      <c r="AK26038" s="267"/>
    </row>
    <row r="26039" spans="37:37">
      <c r="AK26039" s="267"/>
    </row>
    <row r="26040" spans="37:37">
      <c r="AK26040" s="267"/>
    </row>
    <row r="26041" spans="37:37">
      <c r="AK26041" s="267"/>
    </row>
    <row r="26042" spans="37:37">
      <c r="AK26042" s="267"/>
    </row>
    <row r="26043" spans="37:37">
      <c r="AK26043" s="267"/>
    </row>
    <row r="26044" spans="37:37">
      <c r="AK26044" s="267"/>
    </row>
    <row r="26045" spans="37:37">
      <c r="AK26045" s="267"/>
    </row>
    <row r="26046" spans="37:37">
      <c r="AK26046" s="267"/>
    </row>
    <row r="26047" spans="37:37">
      <c r="AK26047" s="267"/>
    </row>
    <row r="26048" spans="37:37">
      <c r="AK26048" s="267"/>
    </row>
    <row r="26049" spans="37:37">
      <c r="AK26049" s="267"/>
    </row>
    <row r="26050" spans="37:37">
      <c r="AK26050" s="267"/>
    </row>
    <row r="26051" spans="37:37">
      <c r="AK26051" s="267"/>
    </row>
    <row r="26052" spans="37:37">
      <c r="AK26052" s="267"/>
    </row>
    <row r="26053" spans="37:37">
      <c r="AK26053" s="267"/>
    </row>
    <row r="26054" spans="37:37">
      <c r="AK26054" s="267"/>
    </row>
    <row r="26055" spans="37:37">
      <c r="AK26055" s="267"/>
    </row>
    <row r="26056" spans="37:37">
      <c r="AK26056" s="267"/>
    </row>
    <row r="26057" spans="37:37">
      <c r="AK26057" s="267"/>
    </row>
    <row r="26058" spans="37:37">
      <c r="AK26058" s="267"/>
    </row>
    <row r="26059" spans="37:37">
      <c r="AK26059" s="267"/>
    </row>
    <row r="26060" spans="37:37">
      <c r="AK26060" s="267"/>
    </row>
    <row r="26061" spans="37:37">
      <c r="AK26061" s="267"/>
    </row>
    <row r="26062" spans="37:37">
      <c r="AK26062" s="267"/>
    </row>
    <row r="26063" spans="37:37">
      <c r="AK26063" s="267"/>
    </row>
    <row r="26064" spans="37:37">
      <c r="AK26064" s="267"/>
    </row>
    <row r="26065" spans="37:37">
      <c r="AK26065" s="267"/>
    </row>
    <row r="26066" spans="37:37">
      <c r="AK26066" s="267"/>
    </row>
    <row r="26067" spans="37:37">
      <c r="AK26067" s="267"/>
    </row>
    <row r="26068" spans="37:37">
      <c r="AK26068" s="267"/>
    </row>
    <row r="26069" spans="37:37">
      <c r="AK26069" s="267"/>
    </row>
    <row r="26070" spans="37:37">
      <c r="AK26070" s="267"/>
    </row>
    <row r="26071" spans="37:37">
      <c r="AK26071" s="267"/>
    </row>
    <row r="26072" spans="37:37">
      <c r="AK26072" s="267"/>
    </row>
    <row r="26073" spans="37:37">
      <c r="AK26073" s="267"/>
    </row>
    <row r="26074" spans="37:37">
      <c r="AK26074" s="267"/>
    </row>
    <row r="26075" spans="37:37">
      <c r="AK26075" s="267"/>
    </row>
    <row r="26076" spans="37:37">
      <c r="AK26076" s="267"/>
    </row>
    <row r="26077" spans="37:37">
      <c r="AK26077" s="267"/>
    </row>
    <row r="26078" spans="37:37">
      <c r="AK26078" s="267"/>
    </row>
    <row r="26079" spans="37:37">
      <c r="AK26079" s="267"/>
    </row>
    <row r="26080" spans="37:37">
      <c r="AK26080" s="267"/>
    </row>
    <row r="26081" spans="37:37">
      <c r="AK26081" s="267"/>
    </row>
    <row r="26082" spans="37:37">
      <c r="AK26082" s="267"/>
    </row>
    <row r="26083" spans="37:37">
      <c r="AK26083" s="267"/>
    </row>
    <row r="26084" spans="37:37">
      <c r="AK26084" s="267"/>
    </row>
    <row r="26085" spans="37:37">
      <c r="AK26085" s="267"/>
    </row>
    <row r="26086" spans="37:37">
      <c r="AK26086" s="267"/>
    </row>
    <row r="26087" spans="37:37">
      <c r="AK26087" s="267"/>
    </row>
    <row r="26088" spans="37:37">
      <c r="AK26088" s="267"/>
    </row>
    <row r="26089" spans="37:37">
      <c r="AK26089" s="267"/>
    </row>
    <row r="26090" spans="37:37">
      <c r="AK26090" s="267"/>
    </row>
    <row r="26091" spans="37:37">
      <c r="AK26091" s="267"/>
    </row>
    <row r="26092" spans="37:37">
      <c r="AK26092" s="267"/>
    </row>
    <row r="26093" spans="37:37">
      <c r="AK26093" s="267"/>
    </row>
    <row r="26094" spans="37:37">
      <c r="AK26094" s="267"/>
    </row>
    <row r="26095" spans="37:37">
      <c r="AK26095" s="267"/>
    </row>
    <row r="26096" spans="37:37">
      <c r="AK26096" s="267"/>
    </row>
    <row r="26097" spans="37:37">
      <c r="AK26097" s="267"/>
    </row>
    <row r="26098" spans="37:37">
      <c r="AK26098" s="267"/>
    </row>
    <row r="26099" spans="37:37">
      <c r="AK26099" s="267"/>
    </row>
    <row r="26100" spans="37:37">
      <c r="AK26100" s="267"/>
    </row>
    <row r="26101" spans="37:37">
      <c r="AK26101" s="267"/>
    </row>
    <row r="26102" spans="37:37">
      <c r="AK26102" s="267"/>
    </row>
    <row r="26103" spans="37:37">
      <c r="AK26103" s="267"/>
    </row>
    <row r="26104" spans="37:37">
      <c r="AK26104" s="267"/>
    </row>
    <row r="26105" spans="37:37">
      <c r="AK26105" s="267"/>
    </row>
    <row r="26106" spans="37:37">
      <c r="AK26106" s="267"/>
    </row>
    <row r="26107" spans="37:37">
      <c r="AK26107" s="267"/>
    </row>
    <row r="26108" spans="37:37">
      <c r="AK26108" s="267"/>
    </row>
    <row r="26109" spans="37:37">
      <c r="AK26109" s="267"/>
    </row>
    <row r="26110" spans="37:37">
      <c r="AK26110" s="267"/>
    </row>
    <row r="26111" spans="37:37">
      <c r="AK26111" s="267"/>
    </row>
    <row r="26112" spans="37:37">
      <c r="AK26112" s="267"/>
    </row>
    <row r="26113" spans="37:37">
      <c r="AK26113" s="267"/>
    </row>
    <row r="26114" spans="37:37">
      <c r="AK26114" s="267"/>
    </row>
    <row r="26115" spans="37:37">
      <c r="AK26115" s="267"/>
    </row>
    <row r="26116" spans="37:37">
      <c r="AK26116" s="267"/>
    </row>
    <row r="26117" spans="37:37">
      <c r="AK26117" s="267"/>
    </row>
    <row r="26118" spans="37:37">
      <c r="AK26118" s="267"/>
    </row>
    <row r="26119" spans="37:37">
      <c r="AK26119" s="267"/>
    </row>
    <row r="26120" spans="37:37">
      <c r="AK26120" s="267"/>
    </row>
    <row r="26121" spans="37:37">
      <c r="AK26121" s="267"/>
    </row>
    <row r="26122" spans="37:37">
      <c r="AK26122" s="267"/>
    </row>
    <row r="26123" spans="37:37">
      <c r="AK26123" s="267"/>
    </row>
    <row r="26124" spans="37:37">
      <c r="AK26124" s="267"/>
    </row>
    <row r="26125" spans="37:37">
      <c r="AK26125" s="267"/>
    </row>
    <row r="26126" spans="37:37">
      <c r="AK26126" s="267"/>
    </row>
    <row r="26127" spans="37:37">
      <c r="AK26127" s="267"/>
    </row>
    <row r="26128" spans="37:37">
      <c r="AK26128" s="267"/>
    </row>
    <row r="26129" spans="37:37">
      <c r="AK26129" s="267"/>
    </row>
    <row r="26130" spans="37:37">
      <c r="AK26130" s="267"/>
    </row>
    <row r="26131" spans="37:37">
      <c r="AK26131" s="267"/>
    </row>
    <row r="26132" spans="37:37">
      <c r="AK26132" s="267"/>
    </row>
    <row r="26133" spans="37:37">
      <c r="AK26133" s="267"/>
    </row>
    <row r="26134" spans="37:37">
      <c r="AK26134" s="267"/>
    </row>
    <row r="26135" spans="37:37">
      <c r="AK26135" s="267"/>
    </row>
    <row r="26136" spans="37:37">
      <c r="AK26136" s="267"/>
    </row>
    <row r="26137" spans="37:37">
      <c r="AK26137" s="267"/>
    </row>
    <row r="26138" spans="37:37">
      <c r="AK26138" s="267"/>
    </row>
    <row r="26139" spans="37:37">
      <c r="AK26139" s="267"/>
    </row>
    <row r="26140" spans="37:37">
      <c r="AK26140" s="267"/>
    </row>
    <row r="26141" spans="37:37">
      <c r="AK26141" s="267"/>
    </row>
    <row r="26142" spans="37:37">
      <c r="AK26142" s="267"/>
    </row>
    <row r="26143" spans="37:37">
      <c r="AK26143" s="267"/>
    </row>
    <row r="26144" spans="37:37">
      <c r="AK26144" s="267"/>
    </row>
    <row r="26145" spans="37:37">
      <c r="AK26145" s="267"/>
    </row>
    <row r="26146" spans="37:37">
      <c r="AK26146" s="267"/>
    </row>
    <row r="26147" spans="37:37">
      <c r="AK26147" s="267"/>
    </row>
    <row r="26148" spans="37:37">
      <c r="AK26148" s="267"/>
    </row>
    <row r="26149" spans="37:37">
      <c r="AK26149" s="267"/>
    </row>
    <row r="26150" spans="37:37">
      <c r="AK26150" s="267"/>
    </row>
    <row r="26151" spans="37:37">
      <c r="AK26151" s="267"/>
    </row>
    <row r="26152" spans="37:37">
      <c r="AK26152" s="267"/>
    </row>
    <row r="26153" spans="37:37">
      <c r="AK26153" s="267"/>
    </row>
    <row r="26154" spans="37:37">
      <c r="AK26154" s="267"/>
    </row>
    <row r="26155" spans="37:37">
      <c r="AK26155" s="267"/>
    </row>
    <row r="26156" spans="37:37">
      <c r="AK26156" s="267"/>
    </row>
    <row r="26157" spans="37:37">
      <c r="AK26157" s="267"/>
    </row>
    <row r="26158" spans="37:37">
      <c r="AK26158" s="267"/>
    </row>
    <row r="26159" spans="37:37">
      <c r="AK26159" s="267"/>
    </row>
    <row r="26160" spans="37:37">
      <c r="AK26160" s="267"/>
    </row>
    <row r="26161" spans="37:37">
      <c r="AK26161" s="267"/>
    </row>
    <row r="26162" spans="37:37">
      <c r="AK26162" s="267"/>
    </row>
    <row r="26163" spans="37:37">
      <c r="AK26163" s="267"/>
    </row>
    <row r="26164" spans="37:37">
      <c r="AK26164" s="267"/>
    </row>
    <row r="26165" spans="37:37">
      <c r="AK26165" s="267"/>
    </row>
    <row r="26166" spans="37:37">
      <c r="AK26166" s="267"/>
    </row>
    <row r="26167" spans="37:37">
      <c r="AK26167" s="267"/>
    </row>
    <row r="26168" spans="37:37">
      <c r="AK26168" s="267"/>
    </row>
    <row r="26169" spans="37:37">
      <c r="AK26169" s="267"/>
    </row>
    <row r="26170" spans="37:37">
      <c r="AK26170" s="267"/>
    </row>
    <row r="26171" spans="37:37">
      <c r="AK26171" s="267"/>
    </row>
    <row r="26172" spans="37:37">
      <c r="AK26172" s="267"/>
    </row>
    <row r="26173" spans="37:37">
      <c r="AK26173" s="267"/>
    </row>
    <row r="26174" spans="37:37">
      <c r="AK26174" s="267"/>
    </row>
    <row r="26175" spans="37:37">
      <c r="AK26175" s="267"/>
    </row>
    <row r="26176" spans="37:37">
      <c r="AK26176" s="267"/>
    </row>
    <row r="26177" spans="37:37">
      <c r="AK26177" s="267"/>
    </row>
    <row r="26178" spans="37:37">
      <c r="AK26178" s="267"/>
    </row>
    <row r="26179" spans="37:37">
      <c r="AK26179" s="267"/>
    </row>
    <row r="26180" spans="37:37">
      <c r="AK26180" s="267"/>
    </row>
    <row r="26181" spans="37:37">
      <c r="AK26181" s="267"/>
    </row>
    <row r="26182" spans="37:37">
      <c r="AK26182" s="267"/>
    </row>
    <row r="26183" spans="37:37">
      <c r="AK26183" s="267"/>
    </row>
    <row r="26184" spans="37:37">
      <c r="AK26184" s="267"/>
    </row>
    <row r="26185" spans="37:37">
      <c r="AK26185" s="267"/>
    </row>
    <row r="26186" spans="37:37">
      <c r="AK26186" s="267"/>
    </row>
    <row r="26187" spans="37:37">
      <c r="AK26187" s="267"/>
    </row>
    <row r="26188" spans="37:37">
      <c r="AK26188" s="267"/>
    </row>
    <row r="26189" spans="37:37">
      <c r="AK26189" s="267"/>
    </row>
    <row r="26190" spans="37:37">
      <c r="AK26190" s="267"/>
    </row>
    <row r="26191" spans="37:37">
      <c r="AK26191" s="267"/>
    </row>
    <row r="26192" spans="37:37">
      <c r="AK26192" s="267"/>
    </row>
    <row r="26193" spans="37:37">
      <c r="AK26193" s="267"/>
    </row>
    <row r="26194" spans="37:37">
      <c r="AK26194" s="267"/>
    </row>
    <row r="26195" spans="37:37">
      <c r="AK26195" s="267"/>
    </row>
    <row r="26196" spans="37:37">
      <c r="AK26196" s="267"/>
    </row>
    <row r="26197" spans="37:37">
      <c r="AK26197" s="267"/>
    </row>
    <row r="26198" spans="37:37">
      <c r="AK26198" s="267"/>
    </row>
    <row r="26199" spans="37:37">
      <c r="AK26199" s="267"/>
    </row>
    <row r="26200" spans="37:37">
      <c r="AK26200" s="267"/>
    </row>
    <row r="26201" spans="37:37">
      <c r="AK26201" s="267"/>
    </row>
    <row r="26202" spans="37:37">
      <c r="AK26202" s="267"/>
    </row>
    <row r="26203" spans="37:37">
      <c r="AK26203" s="267"/>
    </row>
    <row r="26204" spans="37:37">
      <c r="AK26204" s="267"/>
    </row>
    <row r="26205" spans="37:37">
      <c r="AK26205" s="267"/>
    </row>
    <row r="26206" spans="37:37">
      <c r="AK26206" s="267"/>
    </row>
    <row r="26207" spans="37:37">
      <c r="AK26207" s="267"/>
    </row>
    <row r="26208" spans="37:37">
      <c r="AK26208" s="267"/>
    </row>
    <row r="26209" spans="37:37">
      <c r="AK26209" s="267"/>
    </row>
    <row r="26210" spans="37:37">
      <c r="AK26210" s="267"/>
    </row>
    <row r="26211" spans="37:37">
      <c r="AK26211" s="267"/>
    </row>
    <row r="26212" spans="37:37">
      <c r="AK26212" s="267"/>
    </row>
    <row r="26213" spans="37:37">
      <c r="AK26213" s="267"/>
    </row>
    <row r="26214" spans="37:37">
      <c r="AK26214" s="267"/>
    </row>
    <row r="26215" spans="37:37">
      <c r="AK26215" s="267"/>
    </row>
    <row r="26216" spans="37:37">
      <c r="AK26216" s="267"/>
    </row>
    <row r="26217" spans="37:37">
      <c r="AK26217" s="267"/>
    </row>
    <row r="26218" spans="37:37">
      <c r="AK26218" s="267"/>
    </row>
    <row r="26219" spans="37:37">
      <c r="AK26219" s="267"/>
    </row>
    <row r="26220" spans="37:37">
      <c r="AK26220" s="267"/>
    </row>
    <row r="26221" spans="37:37">
      <c r="AK26221" s="267"/>
    </row>
    <row r="26222" spans="37:37">
      <c r="AK26222" s="267"/>
    </row>
    <row r="26223" spans="37:37">
      <c r="AK26223" s="267"/>
    </row>
    <row r="26224" spans="37:37">
      <c r="AK26224" s="267"/>
    </row>
    <row r="26225" spans="37:37">
      <c r="AK26225" s="267"/>
    </row>
    <row r="26226" spans="37:37">
      <c r="AK26226" s="267"/>
    </row>
    <row r="26227" spans="37:37">
      <c r="AK26227" s="267"/>
    </row>
    <row r="26228" spans="37:37">
      <c r="AK26228" s="267"/>
    </row>
    <row r="26229" spans="37:37">
      <c r="AK26229" s="267"/>
    </row>
    <row r="26230" spans="37:37">
      <c r="AK26230" s="267"/>
    </row>
    <row r="26231" spans="37:37">
      <c r="AK26231" s="267"/>
    </row>
    <row r="26232" spans="37:37">
      <c r="AK26232" s="267"/>
    </row>
    <row r="26233" spans="37:37">
      <c r="AK26233" s="267"/>
    </row>
    <row r="26234" spans="37:37">
      <c r="AK26234" s="267"/>
    </row>
    <row r="26235" spans="37:37">
      <c r="AK26235" s="267"/>
    </row>
    <row r="26236" spans="37:37">
      <c r="AK26236" s="267"/>
    </row>
    <row r="26237" spans="37:37">
      <c r="AK26237" s="267"/>
    </row>
    <row r="26238" spans="37:37">
      <c r="AK26238" s="267"/>
    </row>
    <row r="26239" spans="37:37">
      <c r="AK26239" s="267"/>
    </row>
    <row r="26240" spans="37:37">
      <c r="AK26240" s="267"/>
    </row>
    <row r="26241" spans="37:37">
      <c r="AK26241" s="267"/>
    </row>
    <row r="26242" spans="37:37">
      <c r="AK26242" s="267"/>
    </row>
    <row r="26243" spans="37:37">
      <c r="AK26243" s="267"/>
    </row>
    <row r="26244" spans="37:37">
      <c r="AK26244" s="267"/>
    </row>
    <row r="26245" spans="37:37">
      <c r="AK26245" s="267"/>
    </row>
    <row r="26246" spans="37:37">
      <c r="AK26246" s="267"/>
    </row>
    <row r="26247" spans="37:37">
      <c r="AK26247" s="267"/>
    </row>
    <row r="26248" spans="37:37">
      <c r="AK26248" s="267"/>
    </row>
    <row r="26249" spans="37:37">
      <c r="AK26249" s="267"/>
    </row>
    <row r="26250" spans="37:37">
      <c r="AK26250" s="267"/>
    </row>
    <row r="26251" spans="37:37">
      <c r="AK26251" s="267"/>
    </row>
    <row r="26252" spans="37:37">
      <c r="AK26252" s="267"/>
    </row>
    <row r="26253" spans="37:37">
      <c r="AK26253" s="267"/>
    </row>
    <row r="26254" spans="37:37">
      <c r="AK26254" s="267"/>
    </row>
    <row r="26255" spans="37:37">
      <c r="AK26255" s="267"/>
    </row>
    <row r="26256" spans="37:37">
      <c r="AK26256" s="267"/>
    </row>
    <row r="26257" spans="37:37">
      <c r="AK26257" s="267"/>
    </row>
    <row r="26258" spans="37:37">
      <c r="AK26258" s="267"/>
    </row>
    <row r="26259" spans="37:37">
      <c r="AK26259" s="267"/>
    </row>
    <row r="26260" spans="37:37">
      <c r="AK26260" s="267"/>
    </row>
    <row r="26261" spans="37:37">
      <c r="AK26261" s="267"/>
    </row>
    <row r="26262" spans="37:37">
      <c r="AK26262" s="267"/>
    </row>
    <row r="26263" spans="37:37">
      <c r="AK26263" s="267"/>
    </row>
    <row r="26264" spans="37:37">
      <c r="AK26264" s="267"/>
    </row>
    <row r="26265" spans="37:37">
      <c r="AK26265" s="267"/>
    </row>
    <row r="26266" spans="37:37">
      <c r="AK26266" s="267"/>
    </row>
    <row r="26267" spans="37:37">
      <c r="AK26267" s="267"/>
    </row>
    <row r="26268" spans="37:37">
      <c r="AK26268" s="267"/>
    </row>
    <row r="26269" spans="37:37">
      <c r="AK26269" s="267"/>
    </row>
    <row r="26270" spans="37:37">
      <c r="AK26270" s="267"/>
    </row>
    <row r="26271" spans="37:37">
      <c r="AK26271" s="267"/>
    </row>
    <row r="26272" spans="37:37">
      <c r="AK26272" s="267"/>
    </row>
    <row r="26273" spans="37:37">
      <c r="AK26273" s="267"/>
    </row>
    <row r="26274" spans="37:37">
      <c r="AK26274" s="267"/>
    </row>
    <row r="26275" spans="37:37">
      <c r="AK26275" s="267"/>
    </row>
    <row r="26276" spans="37:37">
      <c r="AK26276" s="267"/>
    </row>
    <row r="26277" spans="37:37">
      <c r="AK26277" s="267"/>
    </row>
    <row r="26278" spans="37:37">
      <c r="AK26278" s="267"/>
    </row>
    <row r="26279" spans="37:37">
      <c r="AK26279" s="267"/>
    </row>
    <row r="26280" spans="37:37">
      <c r="AK26280" s="267"/>
    </row>
    <row r="26281" spans="37:37">
      <c r="AK26281" s="267"/>
    </row>
    <row r="26282" spans="37:37">
      <c r="AK26282" s="267"/>
    </row>
    <row r="26283" spans="37:37">
      <c r="AK26283" s="267"/>
    </row>
    <row r="26284" spans="37:37">
      <c r="AK26284" s="267"/>
    </row>
    <row r="26285" spans="37:37">
      <c r="AK26285" s="267"/>
    </row>
    <row r="26286" spans="37:37">
      <c r="AK26286" s="267"/>
    </row>
    <row r="26287" spans="37:37">
      <c r="AK26287" s="267"/>
    </row>
    <row r="26288" spans="37:37">
      <c r="AK26288" s="267"/>
    </row>
    <row r="26289" spans="37:37">
      <c r="AK26289" s="267"/>
    </row>
    <row r="26290" spans="37:37">
      <c r="AK26290" s="267"/>
    </row>
    <row r="26291" spans="37:37">
      <c r="AK26291" s="267"/>
    </row>
    <row r="26292" spans="37:37">
      <c r="AK26292" s="267"/>
    </row>
    <row r="26293" spans="37:37">
      <c r="AK26293" s="267"/>
    </row>
    <row r="26294" spans="37:37">
      <c r="AK26294" s="267"/>
    </row>
    <row r="26295" spans="37:37">
      <c r="AK26295" s="267"/>
    </row>
    <row r="26296" spans="37:37">
      <c r="AK26296" s="267"/>
    </row>
    <row r="26297" spans="37:37">
      <c r="AK26297" s="267"/>
    </row>
    <row r="26298" spans="37:37">
      <c r="AK26298" s="267"/>
    </row>
    <row r="26299" spans="37:37">
      <c r="AK26299" s="267"/>
    </row>
    <row r="26300" spans="37:37">
      <c r="AK26300" s="267"/>
    </row>
    <row r="26301" spans="37:37">
      <c r="AK26301" s="267"/>
    </row>
    <row r="26302" spans="37:37">
      <c r="AK26302" s="267"/>
    </row>
    <row r="26303" spans="37:37">
      <c r="AK26303" s="267"/>
    </row>
    <row r="26304" spans="37:37">
      <c r="AK26304" s="267"/>
    </row>
    <row r="26305" spans="37:37">
      <c r="AK26305" s="267"/>
    </row>
    <row r="26306" spans="37:37">
      <c r="AK26306" s="267"/>
    </row>
    <row r="26307" spans="37:37">
      <c r="AK26307" s="267"/>
    </row>
    <row r="26308" spans="37:37">
      <c r="AK26308" s="267"/>
    </row>
    <row r="26309" spans="37:37">
      <c r="AK26309" s="267"/>
    </row>
    <row r="26310" spans="37:37">
      <c r="AK26310" s="267"/>
    </row>
    <row r="26311" spans="37:37">
      <c r="AK26311" s="267"/>
    </row>
    <row r="26312" spans="37:37">
      <c r="AK26312" s="267"/>
    </row>
    <row r="26313" spans="37:37">
      <c r="AK26313" s="267"/>
    </row>
    <row r="26314" spans="37:37">
      <c r="AK26314" s="267"/>
    </row>
    <row r="26315" spans="37:37">
      <c r="AK26315" s="267"/>
    </row>
    <row r="26316" spans="37:37">
      <c r="AK26316" s="267"/>
    </row>
    <row r="26317" spans="37:37">
      <c r="AK26317" s="267"/>
    </row>
    <row r="26318" spans="37:37">
      <c r="AK26318" s="267"/>
    </row>
    <row r="26319" spans="37:37">
      <c r="AK26319" s="267"/>
    </row>
    <row r="26320" spans="37:37">
      <c r="AK26320" s="267"/>
    </row>
    <row r="26321" spans="37:37">
      <c r="AK26321" s="267"/>
    </row>
    <row r="26322" spans="37:37">
      <c r="AK26322" s="267"/>
    </row>
    <row r="26323" spans="37:37">
      <c r="AK26323" s="267"/>
    </row>
    <row r="26324" spans="37:37">
      <c r="AK26324" s="267"/>
    </row>
    <row r="26325" spans="37:37">
      <c r="AK26325" s="267"/>
    </row>
    <row r="26326" spans="37:37">
      <c r="AK26326" s="267"/>
    </row>
    <row r="26327" spans="37:37">
      <c r="AK26327" s="267"/>
    </row>
    <row r="26328" spans="37:37">
      <c r="AK26328" s="267"/>
    </row>
    <row r="26329" spans="37:37">
      <c r="AK26329" s="267"/>
    </row>
    <row r="26330" spans="37:37">
      <c r="AK26330" s="267"/>
    </row>
    <row r="26331" spans="37:37">
      <c r="AK26331" s="267"/>
    </row>
    <row r="26332" spans="37:37">
      <c r="AK26332" s="267"/>
    </row>
    <row r="26333" spans="37:37">
      <c r="AK26333" s="267"/>
    </row>
    <row r="26334" spans="37:37">
      <c r="AK26334" s="267"/>
    </row>
    <row r="26335" spans="37:37">
      <c r="AK26335" s="267"/>
    </row>
    <row r="26336" spans="37:37">
      <c r="AK26336" s="267"/>
    </row>
    <row r="26337" spans="37:37">
      <c r="AK26337" s="267"/>
    </row>
    <row r="26338" spans="37:37">
      <c r="AK26338" s="267"/>
    </row>
    <row r="26339" spans="37:37">
      <c r="AK26339" s="267"/>
    </row>
    <row r="26340" spans="37:37">
      <c r="AK26340" s="267"/>
    </row>
    <row r="26341" spans="37:37">
      <c r="AK26341" s="267"/>
    </row>
    <row r="26342" spans="37:37">
      <c r="AK26342" s="267"/>
    </row>
    <row r="26343" spans="37:37">
      <c r="AK26343" s="267"/>
    </row>
    <row r="26344" spans="37:37">
      <c r="AK26344" s="267"/>
    </row>
    <row r="26345" spans="37:37">
      <c r="AK26345" s="267"/>
    </row>
    <row r="26346" spans="37:37">
      <c r="AK26346" s="267"/>
    </row>
    <row r="26347" spans="37:37">
      <c r="AK26347" s="267"/>
    </row>
    <row r="26348" spans="37:37">
      <c r="AK26348" s="267"/>
    </row>
    <row r="26349" spans="37:37">
      <c r="AK26349" s="267"/>
    </row>
    <row r="26350" spans="37:37">
      <c r="AK26350" s="267"/>
    </row>
    <row r="26351" spans="37:37">
      <c r="AK26351" s="267"/>
    </row>
    <row r="26352" spans="37:37">
      <c r="AK26352" s="267"/>
    </row>
    <row r="26353" spans="37:37">
      <c r="AK26353" s="267"/>
    </row>
    <row r="26354" spans="37:37">
      <c r="AK26354" s="267"/>
    </row>
    <row r="26355" spans="37:37">
      <c r="AK26355" s="267"/>
    </row>
    <row r="26356" spans="37:37">
      <c r="AK26356" s="267"/>
    </row>
    <row r="26357" spans="37:37">
      <c r="AK26357" s="267"/>
    </row>
    <row r="26358" spans="37:37">
      <c r="AK26358" s="267"/>
    </row>
    <row r="26359" spans="37:37">
      <c r="AK26359" s="267"/>
    </row>
    <row r="26360" spans="37:37">
      <c r="AK26360" s="267"/>
    </row>
    <row r="26361" spans="37:37">
      <c r="AK26361" s="267"/>
    </row>
    <row r="26362" spans="37:37">
      <c r="AK26362" s="267"/>
    </row>
    <row r="26363" spans="37:37">
      <c r="AK26363" s="267"/>
    </row>
    <row r="26364" spans="37:37">
      <c r="AK26364" s="267"/>
    </row>
    <row r="26365" spans="37:37">
      <c r="AK26365" s="267"/>
    </row>
    <row r="26366" spans="37:37">
      <c r="AK26366" s="267"/>
    </row>
    <row r="26367" spans="37:37">
      <c r="AK26367" s="267"/>
    </row>
    <row r="26368" spans="37:37">
      <c r="AK26368" s="267"/>
    </row>
    <row r="26369" spans="37:37">
      <c r="AK26369" s="267"/>
    </row>
    <row r="26370" spans="37:37">
      <c r="AK26370" s="267"/>
    </row>
    <row r="26371" spans="37:37">
      <c r="AK26371" s="267"/>
    </row>
    <row r="26372" spans="37:37">
      <c r="AK26372" s="267"/>
    </row>
    <row r="26373" spans="37:37">
      <c r="AK26373" s="267"/>
    </row>
    <row r="26374" spans="37:37">
      <c r="AK26374" s="267"/>
    </row>
    <row r="26375" spans="37:37">
      <c r="AK26375" s="267"/>
    </row>
    <row r="26376" spans="37:37">
      <c r="AK26376" s="267"/>
    </row>
    <row r="26377" spans="37:37">
      <c r="AK26377" s="267"/>
    </row>
    <row r="26378" spans="37:37">
      <c r="AK26378" s="267"/>
    </row>
    <row r="26379" spans="37:37">
      <c r="AK26379" s="267"/>
    </row>
    <row r="26380" spans="37:37">
      <c r="AK26380" s="267"/>
    </row>
    <row r="26381" spans="37:37">
      <c r="AK26381" s="267"/>
    </row>
    <row r="26382" spans="37:37">
      <c r="AK26382" s="267"/>
    </row>
    <row r="26383" spans="37:37">
      <c r="AK26383" s="267"/>
    </row>
    <row r="26384" spans="37:37">
      <c r="AK26384" s="267"/>
    </row>
    <row r="26385" spans="37:37">
      <c r="AK26385" s="267"/>
    </row>
    <row r="26386" spans="37:37">
      <c r="AK26386" s="267"/>
    </row>
    <row r="26387" spans="37:37">
      <c r="AK26387" s="267"/>
    </row>
    <row r="26388" spans="37:37">
      <c r="AK26388" s="267"/>
    </row>
    <row r="26389" spans="37:37">
      <c r="AK26389" s="267"/>
    </row>
    <row r="26390" spans="37:37">
      <c r="AK26390" s="267"/>
    </row>
    <row r="26391" spans="37:37">
      <c r="AK26391" s="267"/>
    </row>
    <row r="26392" spans="37:37">
      <c r="AK26392" s="267"/>
    </row>
    <row r="26393" spans="37:37">
      <c r="AK26393" s="267"/>
    </row>
    <row r="26394" spans="37:37">
      <c r="AK26394" s="267"/>
    </row>
    <row r="26395" spans="37:37">
      <c r="AK26395" s="267"/>
    </row>
    <row r="26396" spans="37:37">
      <c r="AK26396" s="267"/>
    </row>
    <row r="26397" spans="37:37">
      <c r="AK26397" s="267"/>
    </row>
    <row r="26398" spans="37:37">
      <c r="AK26398" s="267"/>
    </row>
    <row r="26399" spans="37:37">
      <c r="AK26399" s="267"/>
    </row>
    <row r="26400" spans="37:37">
      <c r="AK26400" s="267"/>
    </row>
    <row r="26401" spans="37:37">
      <c r="AK26401" s="267"/>
    </row>
    <row r="26402" spans="37:37">
      <c r="AK26402" s="267"/>
    </row>
    <row r="26403" spans="37:37">
      <c r="AK26403" s="267"/>
    </row>
    <row r="26404" spans="37:37">
      <c r="AK26404" s="267"/>
    </row>
    <row r="26405" spans="37:37">
      <c r="AK26405" s="267"/>
    </row>
    <row r="26406" spans="37:37">
      <c r="AK26406" s="267"/>
    </row>
    <row r="26407" spans="37:37">
      <c r="AK26407" s="267"/>
    </row>
    <row r="26408" spans="37:37">
      <c r="AK26408" s="267"/>
    </row>
    <row r="26409" spans="37:37">
      <c r="AK26409" s="267"/>
    </row>
    <row r="26410" spans="37:37">
      <c r="AK26410" s="267"/>
    </row>
    <row r="26411" spans="37:37">
      <c r="AK26411" s="267"/>
    </row>
    <row r="26412" spans="37:37">
      <c r="AK26412" s="267"/>
    </row>
    <row r="26413" spans="37:37">
      <c r="AK26413" s="267"/>
    </row>
    <row r="26414" spans="37:37">
      <c r="AK26414" s="267"/>
    </row>
    <row r="26415" spans="37:37">
      <c r="AK26415" s="267"/>
    </row>
    <row r="26416" spans="37:37">
      <c r="AK26416" s="267"/>
    </row>
    <row r="26417" spans="37:37">
      <c r="AK26417" s="267"/>
    </row>
    <row r="26418" spans="37:37">
      <c r="AK26418" s="267"/>
    </row>
    <row r="26419" spans="37:37">
      <c r="AK26419" s="267"/>
    </row>
    <row r="26420" spans="37:37">
      <c r="AK26420" s="267"/>
    </row>
    <row r="26421" spans="37:37">
      <c r="AK26421" s="267"/>
    </row>
    <row r="26422" spans="37:37">
      <c r="AK26422" s="267"/>
    </row>
    <row r="26423" spans="37:37">
      <c r="AK26423" s="267"/>
    </row>
    <row r="26424" spans="37:37">
      <c r="AK26424" s="267"/>
    </row>
    <row r="26425" spans="37:37">
      <c r="AK26425" s="267"/>
    </row>
    <row r="26426" spans="37:37">
      <c r="AK26426" s="267"/>
    </row>
    <row r="26427" spans="37:37">
      <c r="AK26427" s="267"/>
    </row>
    <row r="26428" spans="37:37">
      <c r="AK26428" s="267"/>
    </row>
    <row r="26429" spans="37:37">
      <c r="AK26429" s="267"/>
    </row>
    <row r="26430" spans="37:37">
      <c r="AK26430" s="267"/>
    </row>
    <row r="26431" spans="37:37">
      <c r="AK26431" s="267"/>
    </row>
    <row r="26432" spans="37:37">
      <c r="AK26432" s="267"/>
    </row>
    <row r="26433" spans="37:37">
      <c r="AK26433" s="267"/>
    </row>
    <row r="26434" spans="37:37">
      <c r="AK26434" s="267"/>
    </row>
    <row r="26435" spans="37:37">
      <c r="AK26435" s="267"/>
    </row>
    <row r="26436" spans="37:37">
      <c r="AK26436" s="267"/>
    </row>
    <row r="26437" spans="37:37">
      <c r="AK26437" s="267"/>
    </row>
    <row r="26438" spans="37:37">
      <c r="AK26438" s="267"/>
    </row>
    <row r="26439" spans="37:37">
      <c r="AK26439" s="267"/>
    </row>
    <row r="26440" spans="37:37">
      <c r="AK26440" s="267"/>
    </row>
    <row r="26441" spans="37:37">
      <c r="AK26441" s="267"/>
    </row>
    <row r="26442" spans="37:37">
      <c r="AK26442" s="267"/>
    </row>
    <row r="26443" spans="37:37">
      <c r="AK26443" s="267"/>
    </row>
    <row r="26444" spans="37:37">
      <c r="AK26444" s="267"/>
    </row>
    <row r="26445" spans="37:37">
      <c r="AK26445" s="267"/>
    </row>
    <row r="26446" spans="37:37">
      <c r="AK26446" s="267"/>
    </row>
    <row r="26447" spans="37:37">
      <c r="AK26447" s="267"/>
    </row>
    <row r="26448" spans="37:37">
      <c r="AK26448" s="267"/>
    </row>
    <row r="26449" spans="37:37">
      <c r="AK26449" s="267"/>
    </row>
    <row r="26450" spans="37:37">
      <c r="AK26450" s="267"/>
    </row>
    <row r="26451" spans="37:37">
      <c r="AK26451" s="267"/>
    </row>
    <row r="26452" spans="37:37">
      <c r="AK26452" s="267"/>
    </row>
    <row r="26453" spans="37:37">
      <c r="AK26453" s="267"/>
    </row>
    <row r="26454" spans="37:37">
      <c r="AK26454" s="267"/>
    </row>
    <row r="26455" spans="37:37">
      <c r="AK26455" s="267"/>
    </row>
    <row r="26456" spans="37:37">
      <c r="AK26456" s="267"/>
    </row>
    <row r="26457" spans="37:37">
      <c r="AK26457" s="267"/>
    </row>
    <row r="26458" spans="37:37">
      <c r="AK26458" s="267"/>
    </row>
    <row r="26459" spans="37:37">
      <c r="AK26459" s="267"/>
    </row>
    <row r="26460" spans="37:37">
      <c r="AK26460" s="267"/>
    </row>
    <row r="26461" spans="37:37">
      <c r="AK26461" s="267"/>
    </row>
    <row r="26462" spans="37:37">
      <c r="AK26462" s="267"/>
    </row>
    <row r="26463" spans="37:37">
      <c r="AK26463" s="267"/>
    </row>
    <row r="26464" spans="37:37">
      <c r="AK26464" s="267"/>
    </row>
    <row r="26465" spans="37:37">
      <c r="AK26465" s="267"/>
    </row>
    <row r="26466" spans="37:37">
      <c r="AK26466" s="267"/>
    </row>
    <row r="26467" spans="37:37">
      <c r="AK26467" s="267"/>
    </row>
    <row r="26468" spans="37:37">
      <c r="AK26468" s="267"/>
    </row>
    <row r="26469" spans="37:37">
      <c r="AK26469" s="267"/>
    </row>
    <row r="26470" spans="37:37">
      <c r="AK26470" s="267"/>
    </row>
    <row r="26471" spans="37:37">
      <c r="AK26471" s="267"/>
    </row>
    <row r="26472" spans="37:37">
      <c r="AK26472" s="267"/>
    </row>
    <row r="26473" spans="37:37">
      <c r="AK26473" s="267"/>
    </row>
    <row r="26474" spans="37:37">
      <c r="AK26474" s="267"/>
    </row>
    <row r="26475" spans="37:37">
      <c r="AK26475" s="267"/>
    </row>
    <row r="26476" spans="37:37">
      <c r="AK26476" s="267"/>
    </row>
    <row r="26477" spans="37:37">
      <c r="AK26477" s="267"/>
    </row>
    <row r="26478" spans="37:37">
      <c r="AK26478" s="267"/>
    </row>
    <row r="26479" spans="37:37">
      <c r="AK26479" s="267"/>
    </row>
    <row r="26480" spans="37:37">
      <c r="AK26480" s="267"/>
    </row>
    <row r="26481" spans="37:37">
      <c r="AK26481" s="267"/>
    </row>
    <row r="26482" spans="37:37">
      <c r="AK26482" s="267"/>
    </row>
    <row r="26483" spans="37:37">
      <c r="AK26483" s="267"/>
    </row>
    <row r="26484" spans="37:37">
      <c r="AK26484" s="267"/>
    </row>
    <row r="26485" spans="37:37">
      <c r="AK26485" s="267"/>
    </row>
    <row r="26486" spans="37:37">
      <c r="AK26486" s="267"/>
    </row>
    <row r="26487" spans="37:37">
      <c r="AK26487" s="267"/>
    </row>
    <row r="26488" spans="37:37">
      <c r="AK26488" s="267"/>
    </row>
    <row r="26489" spans="37:37">
      <c r="AK26489" s="267"/>
    </row>
    <row r="26490" spans="37:37">
      <c r="AK26490" s="267"/>
    </row>
    <row r="26491" spans="37:37">
      <c r="AK26491" s="267"/>
    </row>
    <row r="26492" spans="37:37">
      <c r="AK26492" s="267"/>
    </row>
    <row r="26493" spans="37:37">
      <c r="AK26493" s="267"/>
    </row>
    <row r="26494" spans="37:37">
      <c r="AK26494" s="267"/>
    </row>
    <row r="26495" spans="37:37">
      <c r="AK26495" s="267"/>
    </row>
    <row r="26496" spans="37:37">
      <c r="AK26496" s="267"/>
    </row>
    <row r="26497" spans="37:37">
      <c r="AK26497" s="267"/>
    </row>
    <row r="26498" spans="37:37">
      <c r="AK26498" s="267"/>
    </row>
    <row r="26499" spans="37:37">
      <c r="AK26499" s="267"/>
    </row>
    <row r="26500" spans="37:37">
      <c r="AK26500" s="267"/>
    </row>
    <row r="26501" spans="37:37">
      <c r="AK26501" s="267"/>
    </row>
    <row r="26502" spans="37:37">
      <c r="AK26502" s="267"/>
    </row>
    <row r="26503" spans="37:37">
      <c r="AK26503" s="267"/>
    </row>
    <row r="26504" spans="37:37">
      <c r="AK26504" s="267"/>
    </row>
    <row r="26505" spans="37:37">
      <c r="AK26505" s="267"/>
    </row>
    <row r="26506" spans="37:37">
      <c r="AK26506" s="267"/>
    </row>
    <row r="26507" spans="37:37">
      <c r="AK26507" s="267"/>
    </row>
    <row r="26508" spans="37:37">
      <c r="AK26508" s="267"/>
    </row>
    <row r="26509" spans="37:37">
      <c r="AK26509" s="267"/>
    </row>
    <row r="26510" spans="37:37">
      <c r="AK26510" s="267"/>
    </row>
    <row r="26511" spans="37:37">
      <c r="AK26511" s="267"/>
    </row>
    <row r="26512" spans="37:37">
      <c r="AK26512" s="267"/>
    </row>
    <row r="26513" spans="37:37">
      <c r="AK26513" s="267"/>
    </row>
    <row r="26514" spans="37:37">
      <c r="AK26514" s="267"/>
    </row>
    <row r="26515" spans="37:37">
      <c r="AK26515" s="267"/>
    </row>
    <row r="26516" spans="37:37">
      <c r="AK26516" s="267"/>
    </row>
    <row r="26517" spans="37:37">
      <c r="AK26517" s="267"/>
    </row>
    <row r="26518" spans="37:37">
      <c r="AK26518" s="267"/>
    </row>
    <row r="26519" spans="37:37">
      <c r="AK26519" s="267"/>
    </row>
    <row r="26520" spans="37:37">
      <c r="AK26520" s="267"/>
    </row>
    <row r="26521" spans="37:37">
      <c r="AK26521" s="267"/>
    </row>
    <row r="26522" spans="37:37">
      <c r="AK26522" s="267"/>
    </row>
    <row r="26523" spans="37:37">
      <c r="AK26523" s="267"/>
    </row>
    <row r="26524" spans="37:37">
      <c r="AK26524" s="267"/>
    </row>
    <row r="26525" spans="37:37">
      <c r="AK26525" s="267"/>
    </row>
    <row r="26526" spans="37:37">
      <c r="AK26526" s="267"/>
    </row>
    <row r="26527" spans="37:37">
      <c r="AK26527" s="267"/>
    </row>
    <row r="26528" spans="37:37">
      <c r="AK26528" s="267"/>
    </row>
    <row r="26529" spans="37:37">
      <c r="AK26529" s="267"/>
    </row>
    <row r="26530" spans="37:37">
      <c r="AK26530" s="267"/>
    </row>
    <row r="26531" spans="37:37">
      <c r="AK26531" s="267"/>
    </row>
    <row r="26532" spans="37:37">
      <c r="AK26532" s="267"/>
    </row>
    <row r="26533" spans="37:37">
      <c r="AK26533" s="267"/>
    </row>
    <row r="26534" spans="37:37">
      <c r="AK26534" s="267"/>
    </row>
    <row r="26535" spans="37:37">
      <c r="AK26535" s="267"/>
    </row>
    <row r="26536" spans="37:37">
      <c r="AK26536" s="267"/>
    </row>
    <row r="26537" spans="37:37">
      <c r="AK26537" s="267"/>
    </row>
    <row r="26538" spans="37:37">
      <c r="AK26538" s="267"/>
    </row>
    <row r="26539" spans="37:37">
      <c r="AK26539" s="267"/>
    </row>
    <row r="26540" spans="37:37">
      <c r="AK26540" s="267"/>
    </row>
    <row r="26541" spans="37:37">
      <c r="AK26541" s="267"/>
    </row>
    <row r="26542" spans="37:37">
      <c r="AK26542" s="267"/>
    </row>
    <row r="26543" spans="37:37">
      <c r="AK26543" s="267"/>
    </row>
    <row r="26544" spans="37:37">
      <c r="AK26544" s="267"/>
    </row>
    <row r="26545" spans="37:37">
      <c r="AK26545" s="267"/>
    </row>
    <row r="26546" spans="37:37">
      <c r="AK26546" s="267"/>
    </row>
    <row r="26547" spans="37:37">
      <c r="AK26547" s="267"/>
    </row>
    <row r="26548" spans="37:37">
      <c r="AK26548" s="267"/>
    </row>
    <row r="26549" spans="37:37">
      <c r="AK26549" s="267"/>
    </row>
    <row r="26550" spans="37:37">
      <c r="AK26550" s="267"/>
    </row>
    <row r="26551" spans="37:37">
      <c r="AK26551" s="267"/>
    </row>
    <row r="26552" spans="37:37">
      <c r="AK26552" s="267"/>
    </row>
    <row r="26553" spans="37:37">
      <c r="AK26553" s="267"/>
    </row>
    <row r="26554" spans="37:37">
      <c r="AK26554" s="267"/>
    </row>
    <row r="26555" spans="37:37">
      <c r="AK26555" s="267"/>
    </row>
    <row r="26556" spans="37:37">
      <c r="AK26556" s="267"/>
    </row>
    <row r="26557" spans="37:37">
      <c r="AK26557" s="267"/>
    </row>
    <row r="26558" spans="37:37">
      <c r="AK26558" s="267"/>
    </row>
    <row r="26559" spans="37:37">
      <c r="AK26559" s="267"/>
    </row>
    <row r="26560" spans="37:37">
      <c r="AK26560" s="267"/>
    </row>
    <row r="26561" spans="37:37">
      <c r="AK26561" s="267"/>
    </row>
    <row r="26562" spans="37:37">
      <c r="AK26562" s="267"/>
    </row>
    <row r="26563" spans="37:37">
      <c r="AK26563" s="267"/>
    </row>
    <row r="26564" spans="37:37">
      <c r="AK26564" s="267"/>
    </row>
    <row r="26565" spans="37:37">
      <c r="AK26565" s="267"/>
    </row>
    <row r="26566" spans="37:37">
      <c r="AK26566" s="267"/>
    </row>
    <row r="26567" spans="37:37">
      <c r="AK26567" s="267"/>
    </row>
    <row r="26568" spans="37:37">
      <c r="AK26568" s="267"/>
    </row>
    <row r="26569" spans="37:37">
      <c r="AK26569" s="267"/>
    </row>
    <row r="26570" spans="37:37">
      <c r="AK26570" s="267"/>
    </row>
    <row r="26571" spans="37:37">
      <c r="AK26571" s="267"/>
    </row>
    <row r="26572" spans="37:37">
      <c r="AK26572" s="267"/>
    </row>
    <row r="26573" spans="37:37">
      <c r="AK26573" s="267"/>
    </row>
    <row r="26574" spans="37:37">
      <c r="AK26574" s="267"/>
    </row>
    <row r="26575" spans="37:37">
      <c r="AK26575" s="267"/>
    </row>
    <row r="26576" spans="37:37">
      <c r="AK26576" s="267"/>
    </row>
    <row r="26577" spans="37:37">
      <c r="AK26577" s="267"/>
    </row>
    <row r="26578" spans="37:37">
      <c r="AK26578" s="267"/>
    </row>
    <row r="26579" spans="37:37">
      <c r="AK26579" s="267"/>
    </row>
    <row r="26580" spans="37:37">
      <c r="AK26580" s="267"/>
    </row>
    <row r="26581" spans="37:37">
      <c r="AK26581" s="267"/>
    </row>
    <row r="26582" spans="37:37">
      <c r="AK26582" s="267"/>
    </row>
    <row r="26583" spans="37:37">
      <c r="AK26583" s="267"/>
    </row>
    <row r="26584" spans="37:37">
      <c r="AK26584" s="267"/>
    </row>
    <row r="26585" spans="37:37">
      <c r="AK26585" s="267"/>
    </row>
    <row r="26586" spans="37:37">
      <c r="AK26586" s="267"/>
    </row>
    <row r="26587" spans="37:37">
      <c r="AK26587" s="267"/>
    </row>
    <row r="26588" spans="37:37">
      <c r="AK26588" s="267"/>
    </row>
    <row r="26589" spans="37:37">
      <c r="AK26589" s="267"/>
    </row>
    <row r="26590" spans="37:37">
      <c r="AK26590" s="267"/>
    </row>
    <row r="26591" spans="37:37">
      <c r="AK26591" s="267"/>
    </row>
    <row r="26592" spans="37:37">
      <c r="AK26592" s="267"/>
    </row>
    <row r="26593" spans="37:37">
      <c r="AK26593" s="267"/>
    </row>
    <row r="26594" spans="37:37">
      <c r="AK26594" s="267"/>
    </row>
    <row r="26595" spans="37:37">
      <c r="AK26595" s="267"/>
    </row>
    <row r="26596" spans="37:37">
      <c r="AK26596" s="267"/>
    </row>
    <row r="26597" spans="37:37">
      <c r="AK26597" s="267"/>
    </row>
    <row r="26598" spans="37:37">
      <c r="AK26598" s="267"/>
    </row>
    <row r="26599" spans="37:37">
      <c r="AK26599" s="267"/>
    </row>
    <row r="26600" spans="37:37">
      <c r="AK26600" s="267"/>
    </row>
    <row r="26601" spans="37:37">
      <c r="AK26601" s="267"/>
    </row>
    <row r="26602" spans="37:37">
      <c r="AK26602" s="267"/>
    </row>
    <row r="26603" spans="37:37">
      <c r="AK26603" s="267"/>
    </row>
    <row r="26604" spans="37:37">
      <c r="AK26604" s="267"/>
    </row>
    <row r="26605" spans="37:37">
      <c r="AK26605" s="267"/>
    </row>
    <row r="26606" spans="37:37">
      <c r="AK26606" s="267"/>
    </row>
    <row r="26607" spans="37:37">
      <c r="AK26607" s="267"/>
    </row>
    <row r="26608" spans="37:37">
      <c r="AK26608" s="267"/>
    </row>
    <row r="26609" spans="37:37">
      <c r="AK26609" s="267"/>
    </row>
    <row r="26610" spans="37:37">
      <c r="AK26610" s="267"/>
    </row>
    <row r="26611" spans="37:37">
      <c r="AK26611" s="267"/>
    </row>
    <row r="26612" spans="37:37">
      <c r="AK26612" s="267"/>
    </row>
    <row r="26613" spans="37:37">
      <c r="AK26613" s="267"/>
    </row>
    <row r="26614" spans="37:37">
      <c r="AK26614" s="267"/>
    </row>
    <row r="26615" spans="37:37">
      <c r="AK26615" s="267"/>
    </row>
    <row r="26616" spans="37:37">
      <c r="AK26616" s="267"/>
    </row>
    <row r="26617" spans="37:37">
      <c r="AK26617" s="267"/>
    </row>
    <row r="26618" spans="37:37">
      <c r="AK26618" s="267"/>
    </row>
    <row r="26619" spans="37:37">
      <c r="AK26619" s="267"/>
    </row>
    <row r="26620" spans="37:37">
      <c r="AK26620" s="267"/>
    </row>
    <row r="26621" spans="37:37">
      <c r="AK26621" s="267"/>
    </row>
    <row r="26622" spans="37:37">
      <c r="AK26622" s="267"/>
    </row>
    <row r="26623" spans="37:37">
      <c r="AK26623" s="267"/>
    </row>
    <row r="26624" spans="37:37">
      <c r="AK26624" s="267"/>
    </row>
    <row r="26625" spans="37:37">
      <c r="AK26625" s="267"/>
    </row>
    <row r="26626" spans="37:37">
      <c r="AK26626" s="267"/>
    </row>
    <row r="26627" spans="37:37">
      <c r="AK26627" s="267"/>
    </row>
    <row r="26628" spans="37:37">
      <c r="AK26628" s="267"/>
    </row>
    <row r="26629" spans="37:37">
      <c r="AK26629" s="267"/>
    </row>
    <row r="26630" spans="37:37">
      <c r="AK26630" s="267"/>
    </row>
    <row r="26631" spans="37:37">
      <c r="AK26631" s="267"/>
    </row>
    <row r="26632" spans="37:37">
      <c r="AK26632" s="267"/>
    </row>
    <row r="26633" spans="37:37">
      <c r="AK26633" s="267"/>
    </row>
    <row r="26634" spans="37:37">
      <c r="AK26634" s="267"/>
    </row>
    <row r="26635" spans="37:37">
      <c r="AK26635" s="267"/>
    </row>
    <row r="26636" spans="37:37">
      <c r="AK26636" s="267"/>
    </row>
    <row r="26637" spans="37:37">
      <c r="AK26637" s="267"/>
    </row>
    <row r="26638" spans="37:37">
      <c r="AK26638" s="267"/>
    </row>
    <row r="26639" spans="37:37">
      <c r="AK26639" s="267"/>
    </row>
    <row r="26640" spans="37:37">
      <c r="AK26640" s="267"/>
    </row>
    <row r="26641" spans="37:37">
      <c r="AK26641" s="267"/>
    </row>
    <row r="26642" spans="37:37">
      <c r="AK26642" s="267"/>
    </row>
    <row r="26643" spans="37:37">
      <c r="AK26643" s="267"/>
    </row>
    <row r="26644" spans="37:37">
      <c r="AK26644" s="267"/>
    </row>
    <row r="26645" spans="37:37">
      <c r="AK26645" s="267"/>
    </row>
    <row r="26646" spans="37:37">
      <c r="AK26646" s="267"/>
    </row>
    <row r="26647" spans="37:37">
      <c r="AK26647" s="267"/>
    </row>
    <row r="26648" spans="37:37">
      <c r="AK26648" s="267"/>
    </row>
    <row r="26649" spans="37:37">
      <c r="AK26649" s="267"/>
    </row>
    <row r="26650" spans="37:37">
      <c r="AK26650" s="267"/>
    </row>
    <row r="26651" spans="37:37">
      <c r="AK26651" s="267"/>
    </row>
    <row r="26652" spans="37:37">
      <c r="AK26652" s="267"/>
    </row>
    <row r="26653" spans="37:37">
      <c r="AK26653" s="267"/>
    </row>
    <row r="26654" spans="37:37">
      <c r="AK26654" s="267"/>
    </row>
    <row r="26655" spans="37:37">
      <c r="AK26655" s="267"/>
    </row>
    <row r="26656" spans="37:37">
      <c r="AK26656" s="267"/>
    </row>
    <row r="26657" spans="37:37">
      <c r="AK26657" s="267"/>
    </row>
    <row r="26658" spans="37:37">
      <c r="AK26658" s="267"/>
    </row>
    <row r="26659" spans="37:37">
      <c r="AK26659" s="267"/>
    </row>
    <row r="26660" spans="37:37">
      <c r="AK26660" s="267"/>
    </row>
    <row r="26661" spans="37:37">
      <c r="AK26661" s="267"/>
    </row>
    <row r="26662" spans="37:37">
      <c r="AK26662" s="267"/>
    </row>
    <row r="26663" spans="37:37">
      <c r="AK26663" s="267"/>
    </row>
    <row r="26664" spans="37:37">
      <c r="AK26664" s="267"/>
    </row>
    <row r="26665" spans="37:37">
      <c r="AK26665" s="267"/>
    </row>
    <row r="26666" spans="37:37">
      <c r="AK26666" s="267"/>
    </row>
    <row r="26667" spans="37:37">
      <c r="AK26667" s="267"/>
    </row>
    <row r="26668" spans="37:37">
      <c r="AK26668" s="267"/>
    </row>
    <row r="26669" spans="37:37">
      <c r="AK26669" s="267"/>
    </row>
    <row r="26670" spans="37:37">
      <c r="AK26670" s="267"/>
    </row>
    <row r="26671" spans="37:37">
      <c r="AK26671" s="267"/>
    </row>
    <row r="26672" spans="37:37">
      <c r="AK26672" s="267"/>
    </row>
    <row r="26673" spans="37:37">
      <c r="AK26673" s="267"/>
    </row>
    <row r="26674" spans="37:37">
      <c r="AK26674" s="267"/>
    </row>
    <row r="26675" spans="37:37">
      <c r="AK26675" s="267"/>
    </row>
    <row r="26676" spans="37:37">
      <c r="AK26676" s="267"/>
    </row>
    <row r="26677" spans="37:37">
      <c r="AK26677" s="267"/>
    </row>
    <row r="26678" spans="37:37">
      <c r="AK26678" s="267"/>
    </row>
    <row r="26679" spans="37:37">
      <c r="AK26679" s="267"/>
    </row>
    <row r="26680" spans="37:37">
      <c r="AK26680" s="267"/>
    </row>
    <row r="26681" spans="37:37">
      <c r="AK26681" s="267"/>
    </row>
    <row r="26682" spans="37:37">
      <c r="AK26682" s="267"/>
    </row>
    <row r="26683" spans="37:37">
      <c r="AK26683" s="267"/>
    </row>
    <row r="26684" spans="37:37">
      <c r="AK26684" s="267"/>
    </row>
    <row r="26685" spans="37:37">
      <c r="AK26685" s="267"/>
    </row>
    <row r="26686" spans="37:37">
      <c r="AK26686" s="267"/>
    </row>
    <row r="26687" spans="37:37">
      <c r="AK26687" s="267"/>
    </row>
    <row r="26688" spans="37:37">
      <c r="AK26688" s="267"/>
    </row>
    <row r="26689" spans="37:37">
      <c r="AK26689" s="267"/>
    </row>
    <row r="26690" spans="37:37">
      <c r="AK26690" s="267"/>
    </row>
    <row r="26691" spans="37:37">
      <c r="AK26691" s="267"/>
    </row>
    <row r="26692" spans="37:37">
      <c r="AK26692" s="267"/>
    </row>
    <row r="26693" spans="37:37">
      <c r="AK26693" s="267"/>
    </row>
    <row r="26694" spans="37:37">
      <c r="AK26694" s="267"/>
    </row>
    <row r="26695" spans="37:37">
      <c r="AK26695" s="267"/>
    </row>
    <row r="26696" spans="37:37">
      <c r="AK26696" s="267"/>
    </row>
    <row r="26697" spans="37:37">
      <c r="AK26697" s="267"/>
    </row>
    <row r="26698" spans="37:37">
      <c r="AK26698" s="267"/>
    </row>
    <row r="26699" spans="37:37">
      <c r="AK26699" s="267"/>
    </row>
    <row r="26700" spans="37:37">
      <c r="AK26700" s="267"/>
    </row>
    <row r="26701" spans="37:37">
      <c r="AK26701" s="267"/>
    </row>
    <row r="26702" spans="37:37">
      <c r="AK26702" s="267"/>
    </row>
    <row r="26703" spans="37:37">
      <c r="AK26703" s="267"/>
    </row>
    <row r="26704" spans="37:37">
      <c r="AK26704" s="267"/>
    </row>
    <row r="26705" spans="37:37">
      <c r="AK26705" s="267"/>
    </row>
    <row r="26706" spans="37:37">
      <c r="AK26706" s="267"/>
    </row>
    <row r="26707" spans="37:37">
      <c r="AK26707" s="267"/>
    </row>
    <row r="26708" spans="37:37">
      <c r="AK26708" s="267"/>
    </row>
    <row r="26709" spans="37:37">
      <c r="AK26709" s="267"/>
    </row>
    <row r="26710" spans="37:37">
      <c r="AK26710" s="267"/>
    </row>
    <row r="26711" spans="37:37">
      <c r="AK26711" s="267"/>
    </row>
    <row r="26712" spans="37:37">
      <c r="AK26712" s="267"/>
    </row>
    <row r="26713" spans="37:37">
      <c r="AK26713" s="267"/>
    </row>
    <row r="26714" spans="37:37">
      <c r="AK26714" s="267"/>
    </row>
    <row r="26715" spans="37:37">
      <c r="AK26715" s="267"/>
    </row>
    <row r="26716" spans="37:37">
      <c r="AK26716" s="267"/>
    </row>
    <row r="26717" spans="37:37">
      <c r="AK26717" s="267"/>
    </row>
    <row r="26718" spans="37:37">
      <c r="AK26718" s="267"/>
    </row>
    <row r="26719" spans="37:37">
      <c r="AK26719" s="267"/>
    </row>
    <row r="26720" spans="37:37">
      <c r="AK26720" s="267"/>
    </row>
    <row r="26721" spans="37:37">
      <c r="AK26721" s="267"/>
    </row>
    <row r="26722" spans="37:37">
      <c r="AK26722" s="267"/>
    </row>
    <row r="26723" spans="37:37">
      <c r="AK26723" s="267"/>
    </row>
    <row r="26724" spans="37:37">
      <c r="AK26724" s="267"/>
    </row>
    <row r="26725" spans="37:37">
      <c r="AK26725" s="267"/>
    </row>
    <row r="26726" spans="37:37">
      <c r="AK26726" s="267"/>
    </row>
    <row r="26727" spans="37:37">
      <c r="AK26727" s="267"/>
    </row>
    <row r="26728" spans="37:37">
      <c r="AK26728" s="267"/>
    </row>
    <row r="26729" spans="37:37">
      <c r="AK26729" s="267"/>
    </row>
    <row r="26730" spans="37:37">
      <c r="AK26730" s="267"/>
    </row>
    <row r="26731" spans="37:37">
      <c r="AK26731" s="267"/>
    </row>
    <row r="26732" spans="37:37">
      <c r="AK26732" s="267"/>
    </row>
    <row r="26733" spans="37:37">
      <c r="AK26733" s="267"/>
    </row>
    <row r="26734" spans="37:37">
      <c r="AK26734" s="267"/>
    </row>
    <row r="26735" spans="37:37">
      <c r="AK26735" s="267"/>
    </row>
    <row r="26736" spans="37:37">
      <c r="AK26736" s="267"/>
    </row>
    <row r="26737" spans="37:37">
      <c r="AK26737" s="267"/>
    </row>
    <row r="26738" spans="37:37">
      <c r="AK26738" s="267"/>
    </row>
    <row r="26739" spans="37:37">
      <c r="AK26739" s="267"/>
    </row>
    <row r="26740" spans="37:37">
      <c r="AK26740" s="267"/>
    </row>
    <row r="26741" spans="37:37">
      <c r="AK26741" s="267"/>
    </row>
    <row r="26742" spans="37:37">
      <c r="AK26742" s="267"/>
    </row>
    <row r="26743" spans="37:37">
      <c r="AK26743" s="267"/>
    </row>
    <row r="26744" spans="37:37">
      <c r="AK26744" s="267"/>
    </row>
    <row r="26745" spans="37:37">
      <c r="AK26745" s="267"/>
    </row>
    <row r="26746" spans="37:37">
      <c r="AK26746" s="267"/>
    </row>
    <row r="26747" spans="37:37">
      <c r="AK26747" s="267"/>
    </row>
    <row r="26748" spans="37:37">
      <c r="AK26748" s="267"/>
    </row>
    <row r="26749" spans="37:37">
      <c r="AK26749" s="267"/>
    </row>
    <row r="26750" spans="37:37">
      <c r="AK26750" s="267"/>
    </row>
    <row r="26751" spans="37:37">
      <c r="AK26751" s="267"/>
    </row>
    <row r="26752" spans="37:37">
      <c r="AK26752" s="267"/>
    </row>
    <row r="26753" spans="37:37">
      <c r="AK26753" s="267"/>
    </row>
    <row r="26754" spans="37:37">
      <c r="AK26754" s="267"/>
    </row>
    <row r="26755" spans="37:37">
      <c r="AK26755" s="267"/>
    </row>
    <row r="26756" spans="37:37">
      <c r="AK26756" s="267"/>
    </row>
    <row r="26757" spans="37:37">
      <c r="AK26757" s="267"/>
    </row>
    <row r="26758" spans="37:37">
      <c r="AK26758" s="267"/>
    </row>
    <row r="26759" spans="37:37">
      <c r="AK26759" s="267"/>
    </row>
    <row r="26760" spans="37:37">
      <c r="AK26760" s="267"/>
    </row>
    <row r="26761" spans="37:37">
      <c r="AK26761" s="267"/>
    </row>
    <row r="26762" spans="37:37">
      <c r="AK26762" s="267"/>
    </row>
    <row r="26763" spans="37:37">
      <c r="AK26763" s="267"/>
    </row>
    <row r="26764" spans="37:37">
      <c r="AK26764" s="267"/>
    </row>
    <row r="26765" spans="37:37">
      <c r="AK26765" s="267"/>
    </row>
    <row r="26766" spans="37:37">
      <c r="AK26766" s="267"/>
    </row>
    <row r="26767" spans="37:37">
      <c r="AK26767" s="267"/>
    </row>
    <row r="26768" spans="37:37">
      <c r="AK26768" s="267"/>
    </row>
    <row r="26769" spans="37:37">
      <c r="AK26769" s="267"/>
    </row>
    <row r="26770" spans="37:37">
      <c r="AK26770" s="267"/>
    </row>
    <row r="26771" spans="37:37">
      <c r="AK26771" s="267"/>
    </row>
    <row r="26772" spans="37:37">
      <c r="AK26772" s="267"/>
    </row>
    <row r="26773" spans="37:37">
      <c r="AK26773" s="267"/>
    </row>
    <row r="26774" spans="37:37">
      <c r="AK26774" s="267"/>
    </row>
    <row r="26775" spans="37:37">
      <c r="AK26775" s="267"/>
    </row>
    <row r="26776" spans="37:37">
      <c r="AK26776" s="267"/>
    </row>
    <row r="26777" spans="37:37">
      <c r="AK26777" s="267"/>
    </row>
    <row r="26778" spans="37:37">
      <c r="AK26778" s="267"/>
    </row>
    <row r="26779" spans="37:37">
      <c r="AK26779" s="267"/>
    </row>
    <row r="26780" spans="37:37">
      <c r="AK26780" s="267"/>
    </row>
    <row r="26781" spans="37:37">
      <c r="AK26781" s="267"/>
    </row>
    <row r="26782" spans="37:37">
      <c r="AK26782" s="267"/>
    </row>
    <row r="26783" spans="37:37">
      <c r="AK26783" s="267"/>
    </row>
    <row r="26784" spans="37:37">
      <c r="AK26784" s="267"/>
    </row>
    <row r="26785" spans="37:37">
      <c r="AK26785" s="267"/>
    </row>
    <row r="26786" spans="37:37">
      <c r="AK26786" s="267"/>
    </row>
    <row r="26787" spans="37:37">
      <c r="AK26787" s="267"/>
    </row>
    <row r="26788" spans="37:37">
      <c r="AK26788" s="267"/>
    </row>
    <row r="26789" spans="37:37">
      <c r="AK26789" s="267"/>
    </row>
    <row r="26790" spans="37:37">
      <c r="AK26790" s="267"/>
    </row>
    <row r="26791" spans="37:37">
      <c r="AK26791" s="267"/>
    </row>
    <row r="26792" spans="37:37">
      <c r="AK26792" s="267"/>
    </row>
    <row r="26793" spans="37:37">
      <c r="AK26793" s="267"/>
    </row>
    <row r="26794" spans="37:37">
      <c r="AK26794" s="267"/>
    </row>
    <row r="26795" spans="37:37">
      <c r="AK26795" s="267"/>
    </row>
    <row r="26796" spans="37:37">
      <c r="AK26796" s="267"/>
    </row>
    <row r="26797" spans="37:37">
      <c r="AK26797" s="267"/>
    </row>
    <row r="26798" spans="37:37">
      <c r="AK26798" s="267"/>
    </row>
    <row r="26799" spans="37:37">
      <c r="AK26799" s="267"/>
    </row>
    <row r="26800" spans="37:37">
      <c r="AK26800" s="267"/>
    </row>
    <row r="26801" spans="37:37">
      <c r="AK26801" s="267"/>
    </row>
    <row r="26802" spans="37:37">
      <c r="AK26802" s="267"/>
    </row>
    <row r="26803" spans="37:37">
      <c r="AK26803" s="267"/>
    </row>
    <row r="26804" spans="37:37">
      <c r="AK26804" s="267"/>
    </row>
    <row r="26805" spans="37:37">
      <c r="AK26805" s="267"/>
    </row>
    <row r="26806" spans="37:37">
      <c r="AK26806" s="267"/>
    </row>
    <row r="26807" spans="37:37">
      <c r="AK26807" s="267"/>
    </row>
    <row r="26808" spans="37:37">
      <c r="AK26808" s="267"/>
    </row>
    <row r="26809" spans="37:37">
      <c r="AK26809" s="267"/>
    </row>
    <row r="26810" spans="37:37">
      <c r="AK26810" s="267"/>
    </row>
    <row r="26811" spans="37:37">
      <c r="AK26811" s="267"/>
    </row>
    <row r="26812" spans="37:37">
      <c r="AK26812" s="267"/>
    </row>
    <row r="26813" spans="37:37">
      <c r="AK26813" s="267"/>
    </row>
    <row r="26814" spans="37:37">
      <c r="AK26814" s="267"/>
    </row>
    <row r="26815" spans="37:37">
      <c r="AK26815" s="267"/>
    </row>
    <row r="26816" spans="37:37">
      <c r="AK26816" s="267"/>
    </row>
    <row r="26817" spans="37:37">
      <c r="AK26817" s="267"/>
    </row>
    <row r="26818" spans="37:37">
      <c r="AK26818" s="267"/>
    </row>
    <row r="26819" spans="37:37">
      <c r="AK26819" s="267"/>
    </row>
    <row r="26820" spans="37:37">
      <c r="AK26820" s="267"/>
    </row>
    <row r="26821" spans="37:37">
      <c r="AK26821" s="267"/>
    </row>
    <row r="26822" spans="37:37">
      <c r="AK26822" s="267"/>
    </row>
    <row r="26823" spans="37:37">
      <c r="AK26823" s="267"/>
    </row>
    <row r="26824" spans="37:37">
      <c r="AK26824" s="267"/>
    </row>
    <row r="26825" spans="37:37">
      <c r="AK26825" s="267"/>
    </row>
    <row r="26826" spans="37:37">
      <c r="AK26826" s="267"/>
    </row>
    <row r="26827" spans="37:37">
      <c r="AK26827" s="267"/>
    </row>
    <row r="26828" spans="37:37">
      <c r="AK26828" s="267"/>
    </row>
    <row r="26829" spans="37:37">
      <c r="AK26829" s="267"/>
    </row>
    <row r="26830" spans="37:37">
      <c r="AK26830" s="267"/>
    </row>
    <row r="26831" spans="37:37">
      <c r="AK26831" s="267"/>
    </row>
    <row r="26832" spans="37:37">
      <c r="AK26832" s="267"/>
    </row>
    <row r="26833" spans="37:37">
      <c r="AK26833" s="267"/>
    </row>
    <row r="26834" spans="37:37">
      <c r="AK26834" s="267"/>
    </row>
    <row r="26835" spans="37:37">
      <c r="AK26835" s="267"/>
    </row>
    <row r="26836" spans="37:37">
      <c r="AK26836" s="267"/>
    </row>
    <row r="26837" spans="37:37">
      <c r="AK26837" s="267"/>
    </row>
    <row r="26838" spans="37:37">
      <c r="AK26838" s="267"/>
    </row>
    <row r="26839" spans="37:37">
      <c r="AK26839" s="267"/>
    </row>
    <row r="26840" spans="37:37">
      <c r="AK26840" s="267"/>
    </row>
    <row r="26841" spans="37:37">
      <c r="AK26841" s="267"/>
    </row>
    <row r="26842" spans="37:37">
      <c r="AK26842" s="267"/>
    </row>
    <row r="26843" spans="37:37">
      <c r="AK26843" s="267"/>
    </row>
    <row r="26844" spans="37:37">
      <c r="AK26844" s="267"/>
    </row>
    <row r="26845" spans="37:37">
      <c r="AK26845" s="267"/>
    </row>
    <row r="26846" spans="37:37">
      <c r="AK26846" s="267"/>
    </row>
    <row r="26847" spans="37:37">
      <c r="AK26847" s="267"/>
    </row>
    <row r="26848" spans="37:37">
      <c r="AK26848" s="267"/>
    </row>
    <row r="26849" spans="37:37">
      <c r="AK26849" s="267"/>
    </row>
    <row r="26850" spans="37:37">
      <c r="AK26850" s="267"/>
    </row>
    <row r="26851" spans="37:37">
      <c r="AK26851" s="267"/>
    </row>
    <row r="26852" spans="37:37">
      <c r="AK26852" s="267"/>
    </row>
    <row r="26853" spans="37:37">
      <c r="AK26853" s="267"/>
    </row>
    <row r="26854" spans="37:37">
      <c r="AK26854" s="267"/>
    </row>
    <row r="26855" spans="37:37">
      <c r="AK26855" s="267"/>
    </row>
    <row r="26856" spans="37:37">
      <c r="AK26856" s="267"/>
    </row>
    <row r="26857" spans="37:37">
      <c r="AK26857" s="267"/>
    </row>
    <row r="26858" spans="37:37">
      <c r="AK26858" s="267"/>
    </row>
    <row r="26859" spans="37:37">
      <c r="AK26859" s="267"/>
    </row>
    <row r="26860" spans="37:37">
      <c r="AK26860" s="267"/>
    </row>
    <row r="26861" spans="37:37">
      <c r="AK26861" s="267"/>
    </row>
    <row r="26862" spans="37:37">
      <c r="AK26862" s="267"/>
    </row>
    <row r="26863" spans="37:37">
      <c r="AK26863" s="267"/>
    </row>
    <row r="26864" spans="37:37">
      <c r="AK26864" s="267"/>
    </row>
    <row r="26865" spans="37:37">
      <c r="AK26865" s="267"/>
    </row>
    <row r="26866" spans="37:37">
      <c r="AK26866" s="267"/>
    </row>
    <row r="26867" spans="37:37">
      <c r="AK26867" s="267"/>
    </row>
    <row r="26868" spans="37:37">
      <c r="AK26868" s="267"/>
    </row>
    <row r="26869" spans="37:37">
      <c r="AK26869" s="267"/>
    </row>
    <row r="26870" spans="37:37">
      <c r="AK26870" s="267"/>
    </row>
    <row r="26871" spans="37:37">
      <c r="AK26871" s="267"/>
    </row>
    <row r="26872" spans="37:37">
      <c r="AK26872" s="267"/>
    </row>
    <row r="26873" spans="37:37">
      <c r="AK26873" s="267"/>
    </row>
    <row r="26874" spans="37:37">
      <c r="AK26874" s="267"/>
    </row>
    <row r="26875" spans="37:37">
      <c r="AK26875" s="267"/>
    </row>
    <row r="26876" spans="37:37">
      <c r="AK26876" s="267"/>
    </row>
    <row r="26877" spans="37:37">
      <c r="AK26877" s="267"/>
    </row>
    <row r="26878" spans="37:37">
      <c r="AK26878" s="267"/>
    </row>
    <row r="26879" spans="37:37">
      <c r="AK26879" s="267"/>
    </row>
    <row r="26880" spans="37:37">
      <c r="AK26880" s="267"/>
    </row>
    <row r="26881" spans="37:37">
      <c r="AK26881" s="267"/>
    </row>
    <row r="26882" spans="37:37">
      <c r="AK26882" s="267"/>
    </row>
    <row r="26883" spans="37:37">
      <c r="AK26883" s="267"/>
    </row>
    <row r="26884" spans="37:37">
      <c r="AK26884" s="267"/>
    </row>
    <row r="26885" spans="37:37">
      <c r="AK26885" s="267"/>
    </row>
    <row r="26886" spans="37:37">
      <c r="AK26886" s="267"/>
    </row>
    <row r="26887" spans="37:37">
      <c r="AK26887" s="267"/>
    </row>
    <row r="26888" spans="37:37">
      <c r="AK26888" s="267"/>
    </row>
    <row r="26889" spans="37:37">
      <c r="AK26889" s="267"/>
    </row>
    <row r="26890" spans="37:37">
      <c r="AK26890" s="267"/>
    </row>
    <row r="26891" spans="37:37">
      <c r="AK26891" s="267"/>
    </row>
    <row r="26892" spans="37:37">
      <c r="AK26892" s="267"/>
    </row>
    <row r="26893" spans="37:37">
      <c r="AK26893" s="267"/>
    </row>
    <row r="26894" spans="37:37">
      <c r="AK26894" s="267"/>
    </row>
    <row r="26895" spans="37:37">
      <c r="AK26895" s="267"/>
    </row>
    <row r="26896" spans="37:37">
      <c r="AK26896" s="267"/>
    </row>
    <row r="26897" spans="37:37">
      <c r="AK26897" s="267"/>
    </row>
    <row r="26898" spans="37:37">
      <c r="AK26898" s="267"/>
    </row>
    <row r="26899" spans="37:37">
      <c r="AK26899" s="267"/>
    </row>
    <row r="26900" spans="37:37">
      <c r="AK26900" s="267"/>
    </row>
    <row r="26901" spans="37:37">
      <c r="AK26901" s="267"/>
    </row>
    <row r="26902" spans="37:37">
      <c r="AK26902" s="267"/>
    </row>
    <row r="26903" spans="37:37">
      <c r="AK26903" s="267"/>
    </row>
    <row r="26904" spans="37:37">
      <c r="AK26904" s="267"/>
    </row>
    <row r="26905" spans="37:37">
      <c r="AK26905" s="267"/>
    </row>
    <row r="26906" spans="37:37">
      <c r="AK26906" s="267"/>
    </row>
    <row r="26907" spans="37:37">
      <c r="AK26907" s="267"/>
    </row>
    <row r="26908" spans="37:37">
      <c r="AK26908" s="267"/>
    </row>
    <row r="26909" spans="37:37">
      <c r="AK26909" s="267"/>
    </row>
    <row r="26910" spans="37:37">
      <c r="AK26910" s="267"/>
    </row>
    <row r="26911" spans="37:37">
      <c r="AK26911" s="267"/>
    </row>
    <row r="26912" spans="37:37">
      <c r="AK26912" s="267"/>
    </row>
    <row r="26913" spans="37:37">
      <c r="AK26913" s="267"/>
    </row>
    <row r="26914" spans="37:37">
      <c r="AK26914" s="267"/>
    </row>
    <row r="26915" spans="37:37">
      <c r="AK26915" s="267"/>
    </row>
    <row r="26916" spans="37:37">
      <c r="AK26916" s="267"/>
    </row>
    <row r="26917" spans="37:37">
      <c r="AK26917" s="267"/>
    </row>
    <row r="26918" spans="37:37">
      <c r="AK26918" s="267"/>
    </row>
    <row r="26919" spans="37:37">
      <c r="AK26919" s="267"/>
    </row>
    <row r="26920" spans="37:37">
      <c r="AK26920" s="267"/>
    </row>
    <row r="26921" spans="37:37">
      <c r="AK26921" s="267"/>
    </row>
    <row r="26922" spans="37:37">
      <c r="AK26922" s="267"/>
    </row>
    <row r="26923" spans="37:37">
      <c r="AK26923" s="267"/>
    </row>
    <row r="26924" spans="37:37">
      <c r="AK26924" s="267"/>
    </row>
    <row r="26925" spans="37:37">
      <c r="AK26925" s="267"/>
    </row>
    <row r="26926" spans="37:37">
      <c r="AK26926" s="267"/>
    </row>
    <row r="26927" spans="37:37">
      <c r="AK26927" s="267"/>
    </row>
    <row r="26928" spans="37:37">
      <c r="AK26928" s="267"/>
    </row>
    <row r="26929" spans="37:37">
      <c r="AK26929" s="267"/>
    </row>
    <row r="26930" spans="37:37">
      <c r="AK26930" s="267"/>
    </row>
    <row r="26931" spans="37:37">
      <c r="AK26931" s="267"/>
    </row>
    <row r="26932" spans="37:37">
      <c r="AK26932" s="267"/>
    </row>
    <row r="26933" spans="37:37">
      <c r="AK26933" s="267"/>
    </row>
    <row r="26934" spans="37:37">
      <c r="AK26934" s="267"/>
    </row>
    <row r="26935" spans="37:37">
      <c r="AK26935" s="267"/>
    </row>
    <row r="26936" spans="37:37">
      <c r="AK26936" s="267"/>
    </row>
    <row r="26937" spans="37:37">
      <c r="AK26937" s="267"/>
    </row>
    <row r="26938" spans="37:37">
      <c r="AK26938" s="267"/>
    </row>
    <row r="26939" spans="37:37">
      <c r="AK26939" s="267"/>
    </row>
    <row r="26940" spans="37:37">
      <c r="AK26940" s="267"/>
    </row>
    <row r="26941" spans="37:37">
      <c r="AK26941" s="267"/>
    </row>
    <row r="26942" spans="37:37">
      <c r="AK26942" s="267"/>
    </row>
    <row r="26943" spans="37:37">
      <c r="AK26943" s="267"/>
    </row>
    <row r="26944" spans="37:37">
      <c r="AK26944" s="267"/>
    </row>
    <row r="26945" spans="37:37">
      <c r="AK26945" s="267"/>
    </row>
    <row r="26946" spans="37:37">
      <c r="AK26946" s="267"/>
    </row>
    <row r="26947" spans="37:37">
      <c r="AK26947" s="267"/>
    </row>
    <row r="26948" spans="37:37">
      <c r="AK26948" s="267"/>
    </row>
    <row r="26949" spans="37:37">
      <c r="AK26949" s="267"/>
    </row>
    <row r="26950" spans="37:37">
      <c r="AK26950" s="267"/>
    </row>
    <row r="26951" spans="37:37">
      <c r="AK26951" s="267"/>
    </row>
    <row r="26952" spans="37:37">
      <c r="AK26952" s="267"/>
    </row>
    <row r="26953" spans="37:37">
      <c r="AK26953" s="267"/>
    </row>
    <row r="26954" spans="37:37">
      <c r="AK26954" s="267"/>
    </row>
    <row r="26955" spans="37:37">
      <c r="AK26955" s="267"/>
    </row>
    <row r="26956" spans="37:37">
      <c r="AK26956" s="267"/>
    </row>
    <row r="26957" spans="37:37">
      <c r="AK26957" s="267"/>
    </row>
    <row r="26958" spans="37:37">
      <c r="AK26958" s="267"/>
    </row>
    <row r="26959" spans="37:37">
      <c r="AK26959" s="267"/>
    </row>
    <row r="26960" spans="37:37">
      <c r="AK26960" s="267"/>
    </row>
    <row r="26961" spans="37:37">
      <c r="AK26961" s="267"/>
    </row>
    <row r="26962" spans="37:37">
      <c r="AK26962" s="267"/>
    </row>
    <row r="26963" spans="37:37">
      <c r="AK26963" s="267"/>
    </row>
    <row r="26964" spans="37:37">
      <c r="AK26964" s="267"/>
    </row>
    <row r="26965" spans="37:37">
      <c r="AK26965" s="267"/>
    </row>
    <row r="26966" spans="37:37">
      <c r="AK26966" s="267"/>
    </row>
    <row r="26967" spans="37:37">
      <c r="AK26967" s="267"/>
    </row>
    <row r="26968" spans="37:37">
      <c r="AK26968" s="267"/>
    </row>
    <row r="26969" spans="37:37">
      <c r="AK26969" s="267"/>
    </row>
    <row r="26970" spans="37:37">
      <c r="AK26970" s="267"/>
    </row>
    <row r="26971" spans="37:37">
      <c r="AK26971" s="267"/>
    </row>
    <row r="26972" spans="37:37">
      <c r="AK26972" s="267"/>
    </row>
    <row r="26973" spans="37:37">
      <c r="AK26973" s="267"/>
    </row>
    <row r="26974" spans="37:37">
      <c r="AK26974" s="267"/>
    </row>
    <row r="26975" spans="37:37">
      <c r="AK26975" s="267"/>
    </row>
    <row r="26976" spans="37:37">
      <c r="AK26976" s="267"/>
    </row>
    <row r="26977" spans="37:37">
      <c r="AK26977" s="267"/>
    </row>
    <row r="26978" spans="37:37">
      <c r="AK26978" s="267"/>
    </row>
    <row r="26979" spans="37:37">
      <c r="AK26979" s="267"/>
    </row>
    <row r="26980" spans="37:37">
      <c r="AK26980" s="267"/>
    </row>
    <row r="26981" spans="37:37">
      <c r="AK26981" s="267"/>
    </row>
    <row r="26982" spans="37:37">
      <c r="AK26982" s="267"/>
    </row>
    <row r="26983" spans="37:37">
      <c r="AK26983" s="267"/>
    </row>
    <row r="26984" spans="37:37">
      <c r="AK26984" s="267"/>
    </row>
    <row r="26985" spans="37:37">
      <c r="AK26985" s="267"/>
    </row>
    <row r="26986" spans="37:37">
      <c r="AK26986" s="267"/>
    </row>
    <row r="26987" spans="37:37">
      <c r="AK26987" s="267"/>
    </row>
    <row r="26988" spans="37:37">
      <c r="AK26988" s="267"/>
    </row>
    <row r="26989" spans="37:37">
      <c r="AK26989" s="267"/>
    </row>
    <row r="26990" spans="37:37">
      <c r="AK26990" s="267"/>
    </row>
    <row r="26991" spans="37:37">
      <c r="AK26991" s="267"/>
    </row>
    <row r="26992" spans="37:37">
      <c r="AK26992" s="267"/>
    </row>
    <row r="26993" spans="37:37">
      <c r="AK26993" s="267"/>
    </row>
    <row r="26994" spans="37:37">
      <c r="AK26994" s="267"/>
    </row>
    <row r="26995" spans="37:37">
      <c r="AK26995" s="267"/>
    </row>
    <row r="26996" spans="37:37">
      <c r="AK26996" s="267"/>
    </row>
    <row r="26997" spans="37:37">
      <c r="AK26997" s="267"/>
    </row>
    <row r="26998" spans="37:37">
      <c r="AK26998" s="267"/>
    </row>
    <row r="26999" spans="37:37">
      <c r="AK26999" s="267"/>
    </row>
    <row r="27000" spans="37:37">
      <c r="AK27000" s="267"/>
    </row>
    <row r="27001" spans="37:37">
      <c r="AK27001" s="267"/>
    </row>
    <row r="27002" spans="37:37">
      <c r="AK27002" s="267"/>
    </row>
    <row r="27003" spans="37:37">
      <c r="AK27003" s="267"/>
    </row>
    <row r="27004" spans="37:37">
      <c r="AK27004" s="267"/>
    </row>
    <row r="27005" spans="37:37">
      <c r="AK27005" s="267"/>
    </row>
    <row r="27006" spans="37:37">
      <c r="AK27006" s="267"/>
    </row>
    <row r="27007" spans="37:37">
      <c r="AK27007" s="267"/>
    </row>
    <row r="27008" spans="37:37">
      <c r="AK27008" s="267"/>
    </row>
    <row r="27009" spans="37:37">
      <c r="AK27009" s="267"/>
    </row>
    <row r="27010" spans="37:37">
      <c r="AK27010" s="267"/>
    </row>
    <row r="27011" spans="37:37">
      <c r="AK27011" s="267"/>
    </row>
    <row r="27012" spans="37:37">
      <c r="AK27012" s="267"/>
    </row>
    <row r="27013" spans="37:37">
      <c r="AK27013" s="267"/>
    </row>
    <row r="27014" spans="37:37">
      <c r="AK27014" s="267"/>
    </row>
    <row r="27015" spans="37:37">
      <c r="AK27015" s="267"/>
    </row>
    <row r="27016" spans="37:37">
      <c r="AK27016" s="267"/>
    </row>
    <row r="27017" spans="37:37">
      <c r="AK27017" s="267"/>
    </row>
    <row r="27018" spans="37:37">
      <c r="AK27018" s="267"/>
    </row>
    <row r="27019" spans="37:37">
      <c r="AK27019" s="267"/>
    </row>
    <row r="27020" spans="37:37">
      <c r="AK27020" s="267"/>
    </row>
    <row r="27021" spans="37:37">
      <c r="AK27021" s="267"/>
    </row>
    <row r="27022" spans="37:37">
      <c r="AK27022" s="267"/>
    </row>
    <row r="27023" spans="37:37">
      <c r="AK27023" s="267"/>
    </row>
    <row r="27024" spans="37:37">
      <c r="AK27024" s="267"/>
    </row>
    <row r="27025" spans="37:37">
      <c r="AK27025" s="267"/>
    </row>
    <row r="27026" spans="37:37">
      <c r="AK27026" s="267"/>
    </row>
    <row r="27027" spans="37:37">
      <c r="AK27027" s="267"/>
    </row>
    <row r="27028" spans="37:37">
      <c r="AK27028" s="267"/>
    </row>
    <row r="27029" spans="37:37">
      <c r="AK27029" s="267"/>
    </row>
    <row r="27030" spans="37:37">
      <c r="AK27030" s="267"/>
    </row>
    <row r="27031" spans="37:37">
      <c r="AK27031" s="267"/>
    </row>
    <row r="27032" spans="37:37">
      <c r="AK27032" s="267"/>
    </row>
    <row r="27033" spans="37:37">
      <c r="AK27033" s="267"/>
    </row>
    <row r="27034" spans="37:37">
      <c r="AK27034" s="267"/>
    </row>
    <row r="27035" spans="37:37">
      <c r="AK27035" s="267"/>
    </row>
    <row r="27036" spans="37:37">
      <c r="AK27036" s="267"/>
    </row>
    <row r="27037" spans="37:37">
      <c r="AK27037" s="267"/>
    </row>
    <row r="27038" spans="37:37">
      <c r="AK27038" s="267"/>
    </row>
    <row r="27039" spans="37:37">
      <c r="AK27039" s="267"/>
    </row>
    <row r="27040" spans="37:37">
      <c r="AK27040" s="267"/>
    </row>
    <row r="27041" spans="37:37">
      <c r="AK27041" s="267"/>
    </row>
    <row r="27042" spans="37:37">
      <c r="AK27042" s="267"/>
    </row>
    <row r="27043" spans="37:37">
      <c r="AK27043" s="267"/>
    </row>
    <row r="27044" spans="37:37">
      <c r="AK27044" s="267"/>
    </row>
    <row r="27045" spans="37:37">
      <c r="AK27045" s="267"/>
    </row>
    <row r="27046" spans="37:37">
      <c r="AK27046" s="267"/>
    </row>
    <row r="27047" spans="37:37">
      <c r="AK27047" s="267"/>
    </row>
    <row r="27048" spans="37:37">
      <c r="AK27048" s="267"/>
    </row>
    <row r="27049" spans="37:37">
      <c r="AK27049" s="267"/>
    </row>
    <row r="27050" spans="37:37">
      <c r="AK27050" s="267"/>
    </row>
    <row r="27051" spans="37:37">
      <c r="AK27051" s="267"/>
    </row>
    <row r="27052" spans="37:37">
      <c r="AK27052" s="267"/>
    </row>
    <row r="27053" spans="37:37">
      <c r="AK27053" s="267"/>
    </row>
    <row r="27054" spans="37:37">
      <c r="AK27054" s="267"/>
    </row>
    <row r="27055" spans="37:37">
      <c r="AK27055" s="267"/>
    </row>
    <row r="27056" spans="37:37">
      <c r="AK27056" s="267"/>
    </row>
    <row r="27057" spans="37:37">
      <c r="AK27057" s="267"/>
    </row>
    <row r="27058" spans="37:37">
      <c r="AK27058" s="267"/>
    </row>
    <row r="27059" spans="37:37">
      <c r="AK27059" s="267"/>
    </row>
    <row r="27060" spans="37:37">
      <c r="AK27060" s="267"/>
    </row>
    <row r="27061" spans="37:37">
      <c r="AK27061" s="267"/>
    </row>
    <row r="27062" spans="37:37">
      <c r="AK27062" s="267"/>
    </row>
    <row r="27063" spans="37:37">
      <c r="AK27063" s="267"/>
    </row>
    <row r="27064" spans="37:37">
      <c r="AK27064" s="267"/>
    </row>
    <row r="27065" spans="37:37">
      <c r="AK27065" s="267"/>
    </row>
    <row r="27066" spans="37:37">
      <c r="AK27066" s="267"/>
    </row>
    <row r="27067" spans="37:37">
      <c r="AK27067" s="267"/>
    </row>
    <row r="27068" spans="37:37">
      <c r="AK27068" s="267"/>
    </row>
    <row r="27069" spans="37:37">
      <c r="AK27069" s="267"/>
    </row>
    <row r="27070" spans="37:37">
      <c r="AK27070" s="267"/>
    </row>
    <row r="27071" spans="37:37">
      <c r="AK27071" s="267"/>
    </row>
    <row r="27072" spans="37:37">
      <c r="AK27072" s="267"/>
    </row>
    <row r="27073" spans="37:37">
      <c r="AK27073" s="267"/>
    </row>
    <row r="27074" spans="37:37">
      <c r="AK27074" s="267"/>
    </row>
    <row r="27075" spans="37:37">
      <c r="AK27075" s="267"/>
    </row>
    <row r="27076" spans="37:37">
      <c r="AK27076" s="267"/>
    </row>
    <row r="27077" spans="37:37">
      <c r="AK27077" s="267"/>
    </row>
    <row r="27078" spans="37:37">
      <c r="AK27078" s="267"/>
    </row>
    <row r="27079" spans="37:37">
      <c r="AK27079" s="267"/>
    </row>
    <row r="27080" spans="37:37">
      <c r="AK27080" s="267"/>
    </row>
    <row r="27081" spans="37:37">
      <c r="AK27081" s="267"/>
    </row>
    <row r="27082" spans="37:37">
      <c r="AK27082" s="267"/>
    </row>
    <row r="27083" spans="37:37">
      <c r="AK27083" s="267"/>
    </row>
    <row r="27084" spans="37:37">
      <c r="AK27084" s="267"/>
    </row>
    <row r="27085" spans="37:37">
      <c r="AK27085" s="267"/>
    </row>
    <row r="27086" spans="37:37">
      <c r="AK27086" s="267"/>
    </row>
    <row r="27087" spans="37:37">
      <c r="AK27087" s="267"/>
    </row>
    <row r="27088" spans="37:37">
      <c r="AK27088" s="267"/>
    </row>
    <row r="27089" spans="37:37">
      <c r="AK27089" s="267"/>
    </row>
    <row r="27090" spans="37:37">
      <c r="AK27090" s="267"/>
    </row>
    <row r="27091" spans="37:37">
      <c r="AK27091" s="267"/>
    </row>
    <row r="27092" spans="37:37">
      <c r="AK27092" s="267"/>
    </row>
    <row r="27093" spans="37:37">
      <c r="AK27093" s="267"/>
    </row>
    <row r="27094" spans="37:37">
      <c r="AK27094" s="267"/>
    </row>
    <row r="27095" spans="37:37">
      <c r="AK27095" s="267"/>
    </row>
    <row r="27096" spans="37:37">
      <c r="AK27096" s="267"/>
    </row>
    <row r="27097" spans="37:37">
      <c r="AK27097" s="267"/>
    </row>
    <row r="27098" spans="37:37">
      <c r="AK27098" s="267"/>
    </row>
    <row r="27099" spans="37:37">
      <c r="AK27099" s="267"/>
    </row>
    <row r="27100" spans="37:37">
      <c r="AK27100" s="267"/>
    </row>
    <row r="27101" spans="37:37">
      <c r="AK27101" s="267"/>
    </row>
    <row r="27102" spans="37:37">
      <c r="AK27102" s="267"/>
    </row>
    <row r="27103" spans="37:37">
      <c r="AK27103" s="267"/>
    </row>
    <row r="27104" spans="37:37">
      <c r="AK27104" s="267"/>
    </row>
    <row r="27105" spans="37:37">
      <c r="AK27105" s="267"/>
    </row>
    <row r="27106" spans="37:37">
      <c r="AK27106" s="267"/>
    </row>
    <row r="27107" spans="37:37">
      <c r="AK27107" s="267"/>
    </row>
    <row r="27108" spans="37:37">
      <c r="AK27108" s="267"/>
    </row>
    <row r="27109" spans="37:37">
      <c r="AK27109" s="267"/>
    </row>
    <row r="27110" spans="37:37">
      <c r="AK27110" s="267"/>
    </row>
    <row r="27111" spans="37:37">
      <c r="AK27111" s="267"/>
    </row>
    <row r="27112" spans="37:37">
      <c r="AK27112" s="267"/>
    </row>
    <row r="27113" spans="37:37">
      <c r="AK27113" s="267"/>
    </row>
    <row r="27114" spans="37:37">
      <c r="AK27114" s="267"/>
    </row>
    <row r="27115" spans="37:37">
      <c r="AK27115" s="267"/>
    </row>
    <row r="27116" spans="37:37">
      <c r="AK27116" s="267"/>
    </row>
    <row r="27117" spans="37:37">
      <c r="AK27117" s="267"/>
    </row>
    <row r="27118" spans="37:37">
      <c r="AK27118" s="267"/>
    </row>
    <row r="27119" spans="37:37">
      <c r="AK27119" s="267"/>
    </row>
    <row r="27120" spans="37:37">
      <c r="AK27120" s="267"/>
    </row>
    <row r="27121" spans="37:37">
      <c r="AK27121" s="267"/>
    </row>
    <row r="27122" spans="37:37">
      <c r="AK27122" s="267"/>
    </row>
    <row r="27123" spans="37:37">
      <c r="AK27123" s="267"/>
    </row>
    <row r="27124" spans="37:37">
      <c r="AK27124" s="267"/>
    </row>
    <row r="27125" spans="37:37">
      <c r="AK27125" s="267"/>
    </row>
    <row r="27126" spans="37:37">
      <c r="AK27126" s="267"/>
    </row>
    <row r="27127" spans="37:37">
      <c r="AK27127" s="267"/>
    </row>
    <row r="27128" spans="37:37">
      <c r="AK27128" s="267"/>
    </row>
    <row r="27129" spans="37:37">
      <c r="AK27129" s="267"/>
    </row>
    <row r="27130" spans="37:37">
      <c r="AK27130" s="267"/>
    </row>
    <row r="27131" spans="37:37">
      <c r="AK27131" s="267"/>
    </row>
    <row r="27132" spans="37:37">
      <c r="AK27132" s="267"/>
    </row>
    <row r="27133" spans="37:37">
      <c r="AK27133" s="267"/>
    </row>
    <row r="27134" spans="37:37">
      <c r="AK27134" s="267"/>
    </row>
    <row r="27135" spans="37:37">
      <c r="AK27135" s="267"/>
    </row>
    <row r="27136" spans="37:37">
      <c r="AK27136" s="267"/>
    </row>
    <row r="27137" spans="37:37">
      <c r="AK27137" s="267"/>
    </row>
    <row r="27138" spans="37:37">
      <c r="AK27138" s="267"/>
    </row>
    <row r="27139" spans="37:37">
      <c r="AK27139" s="267"/>
    </row>
    <row r="27140" spans="37:37">
      <c r="AK27140" s="267"/>
    </row>
    <row r="27141" spans="37:37">
      <c r="AK27141" s="267"/>
    </row>
    <row r="27142" spans="37:37">
      <c r="AK27142" s="267"/>
    </row>
    <row r="27143" spans="37:37">
      <c r="AK27143" s="267"/>
    </row>
    <row r="27144" spans="37:37">
      <c r="AK27144" s="267"/>
    </row>
    <row r="27145" spans="37:37">
      <c r="AK27145" s="267"/>
    </row>
    <row r="27146" spans="37:37">
      <c r="AK27146" s="267"/>
    </row>
    <row r="27147" spans="37:37">
      <c r="AK27147" s="267"/>
    </row>
    <row r="27148" spans="37:37">
      <c r="AK27148" s="267"/>
    </row>
    <row r="27149" spans="37:37">
      <c r="AK27149" s="267"/>
    </row>
    <row r="27150" spans="37:37">
      <c r="AK27150" s="267"/>
    </row>
    <row r="27151" spans="37:37">
      <c r="AK27151" s="267"/>
    </row>
    <row r="27152" spans="37:37">
      <c r="AK27152" s="267"/>
    </row>
    <row r="27153" spans="37:37">
      <c r="AK27153" s="267"/>
    </row>
    <row r="27154" spans="37:37">
      <c r="AK27154" s="267"/>
    </row>
    <row r="27155" spans="37:37">
      <c r="AK27155" s="267"/>
    </row>
    <row r="27156" spans="37:37">
      <c r="AK27156" s="267"/>
    </row>
    <row r="27157" spans="37:37">
      <c r="AK27157" s="267"/>
    </row>
    <row r="27158" spans="37:37">
      <c r="AK27158" s="267"/>
    </row>
    <row r="27159" spans="37:37">
      <c r="AK27159" s="267"/>
    </row>
    <row r="27160" spans="37:37">
      <c r="AK27160" s="267"/>
    </row>
    <row r="27161" spans="37:37">
      <c r="AK27161" s="267"/>
    </row>
    <row r="27162" spans="37:37">
      <c r="AK27162" s="267"/>
    </row>
    <row r="27163" spans="37:37">
      <c r="AK27163" s="267"/>
    </row>
    <row r="27164" spans="37:37">
      <c r="AK27164" s="267"/>
    </row>
    <row r="27165" spans="37:37">
      <c r="AK27165" s="267"/>
    </row>
    <row r="27166" spans="37:37">
      <c r="AK27166" s="267"/>
    </row>
    <row r="27167" spans="37:37">
      <c r="AK27167" s="267"/>
    </row>
    <row r="27168" spans="37:37">
      <c r="AK27168" s="267"/>
    </row>
    <row r="27169" spans="37:37">
      <c r="AK27169" s="267"/>
    </row>
    <row r="27170" spans="37:37">
      <c r="AK27170" s="267"/>
    </row>
    <row r="27171" spans="37:37">
      <c r="AK27171" s="267"/>
    </row>
    <row r="27172" spans="37:37">
      <c r="AK27172" s="267"/>
    </row>
    <row r="27173" spans="37:37">
      <c r="AK27173" s="267"/>
    </row>
    <row r="27174" spans="37:37">
      <c r="AK27174" s="267"/>
    </row>
    <row r="27175" spans="37:37">
      <c r="AK27175" s="267"/>
    </row>
    <row r="27176" spans="37:37">
      <c r="AK27176" s="267"/>
    </row>
    <row r="27177" spans="37:37">
      <c r="AK27177" s="267"/>
    </row>
    <row r="27178" spans="37:37">
      <c r="AK27178" s="267"/>
    </row>
    <row r="27179" spans="37:37">
      <c r="AK27179" s="267"/>
    </row>
    <row r="27180" spans="37:37">
      <c r="AK27180" s="267"/>
    </row>
    <row r="27181" spans="37:37">
      <c r="AK27181" s="267"/>
    </row>
    <row r="27182" spans="37:37">
      <c r="AK27182" s="267"/>
    </row>
    <row r="27183" spans="37:37">
      <c r="AK27183" s="267"/>
    </row>
    <row r="27184" spans="37:37">
      <c r="AK27184" s="267"/>
    </row>
    <row r="27185" spans="37:37">
      <c r="AK27185" s="267"/>
    </row>
    <row r="27186" spans="37:37">
      <c r="AK27186" s="267"/>
    </row>
    <row r="27187" spans="37:37">
      <c r="AK27187" s="267"/>
    </row>
    <row r="27188" spans="37:37">
      <c r="AK27188" s="267"/>
    </row>
    <row r="27189" spans="37:37">
      <c r="AK27189" s="267"/>
    </row>
    <row r="27190" spans="37:37">
      <c r="AK27190" s="267"/>
    </row>
    <row r="27191" spans="37:37">
      <c r="AK27191" s="267"/>
    </row>
    <row r="27192" spans="37:37">
      <c r="AK27192" s="267"/>
    </row>
    <row r="27193" spans="37:37">
      <c r="AK27193" s="267"/>
    </row>
    <row r="27194" spans="37:37">
      <c r="AK27194" s="267"/>
    </row>
    <row r="27195" spans="37:37">
      <c r="AK27195" s="267"/>
    </row>
    <row r="27196" spans="37:37">
      <c r="AK27196" s="267"/>
    </row>
    <row r="27197" spans="37:37">
      <c r="AK27197" s="267"/>
    </row>
    <row r="27198" spans="37:37">
      <c r="AK27198" s="267"/>
    </row>
    <row r="27199" spans="37:37">
      <c r="AK27199" s="267"/>
    </row>
    <row r="27200" spans="37:37">
      <c r="AK27200" s="267"/>
    </row>
    <row r="27201" spans="37:37">
      <c r="AK27201" s="267"/>
    </row>
    <row r="27202" spans="37:37">
      <c r="AK27202" s="267"/>
    </row>
    <row r="27203" spans="37:37">
      <c r="AK27203" s="267"/>
    </row>
    <row r="27204" spans="37:37">
      <c r="AK27204" s="267"/>
    </row>
    <row r="27205" spans="37:37">
      <c r="AK27205" s="267"/>
    </row>
    <row r="27206" spans="37:37">
      <c r="AK27206" s="267"/>
    </row>
    <row r="27207" spans="37:37">
      <c r="AK27207" s="267"/>
    </row>
    <row r="27208" spans="37:37">
      <c r="AK27208" s="267"/>
    </row>
    <row r="27209" spans="37:37">
      <c r="AK27209" s="267"/>
    </row>
    <row r="27210" spans="37:37">
      <c r="AK27210" s="267"/>
    </row>
    <row r="27211" spans="37:37">
      <c r="AK27211" s="267"/>
    </row>
    <row r="27212" spans="37:37">
      <c r="AK27212" s="267"/>
    </row>
    <row r="27213" spans="37:37">
      <c r="AK27213" s="267"/>
    </row>
    <row r="27214" spans="37:37">
      <c r="AK27214" s="267"/>
    </row>
    <row r="27215" spans="37:37">
      <c r="AK27215" s="267"/>
    </row>
    <row r="27216" spans="37:37">
      <c r="AK27216" s="267"/>
    </row>
    <row r="27217" spans="37:37">
      <c r="AK27217" s="267"/>
    </row>
    <row r="27218" spans="37:37">
      <c r="AK27218" s="267"/>
    </row>
    <row r="27219" spans="37:37">
      <c r="AK27219" s="267"/>
    </row>
    <row r="27220" spans="37:37">
      <c r="AK27220" s="267"/>
    </row>
    <row r="27221" spans="37:37">
      <c r="AK27221" s="267"/>
    </row>
    <row r="27222" spans="37:37">
      <c r="AK27222" s="267"/>
    </row>
    <row r="27223" spans="37:37">
      <c r="AK27223" s="267"/>
    </row>
    <row r="27224" spans="37:37">
      <c r="AK27224" s="267"/>
    </row>
    <row r="27225" spans="37:37">
      <c r="AK27225" s="267"/>
    </row>
    <row r="27226" spans="37:37">
      <c r="AK27226" s="267"/>
    </row>
    <row r="27227" spans="37:37">
      <c r="AK27227" s="267"/>
    </row>
    <row r="27228" spans="37:37">
      <c r="AK27228" s="267"/>
    </row>
    <row r="27229" spans="37:37">
      <c r="AK27229" s="267"/>
    </row>
    <row r="27230" spans="37:37">
      <c r="AK27230" s="267"/>
    </row>
    <row r="27231" spans="37:37">
      <c r="AK27231" s="267"/>
    </row>
    <row r="27232" spans="37:37">
      <c r="AK27232" s="267"/>
    </row>
    <row r="27233" spans="37:37">
      <c r="AK27233" s="267"/>
    </row>
    <row r="27234" spans="37:37">
      <c r="AK27234" s="267"/>
    </row>
    <row r="27235" spans="37:37">
      <c r="AK27235" s="267"/>
    </row>
    <row r="27236" spans="37:37">
      <c r="AK27236" s="267"/>
    </row>
    <row r="27237" spans="37:37">
      <c r="AK27237" s="267"/>
    </row>
    <row r="27238" spans="37:37">
      <c r="AK27238" s="267"/>
    </row>
    <row r="27239" spans="37:37">
      <c r="AK27239" s="267"/>
    </row>
    <row r="27240" spans="37:37">
      <c r="AK27240" s="267"/>
    </row>
    <row r="27241" spans="37:37">
      <c r="AK27241" s="267"/>
    </row>
    <row r="27242" spans="37:37">
      <c r="AK27242" s="267"/>
    </row>
    <row r="27243" spans="37:37">
      <c r="AK27243" s="267"/>
    </row>
    <row r="27244" spans="37:37">
      <c r="AK27244" s="267"/>
    </row>
    <row r="27245" spans="37:37">
      <c r="AK27245" s="267"/>
    </row>
    <row r="27246" spans="37:37">
      <c r="AK27246" s="267"/>
    </row>
    <row r="27247" spans="37:37">
      <c r="AK27247" s="267"/>
    </row>
    <row r="27248" spans="37:37">
      <c r="AK27248" s="267"/>
    </row>
    <row r="27249" spans="37:37">
      <c r="AK27249" s="267"/>
    </row>
    <row r="27250" spans="37:37">
      <c r="AK27250" s="267"/>
    </row>
    <row r="27251" spans="37:37">
      <c r="AK27251" s="267"/>
    </row>
    <row r="27252" spans="37:37">
      <c r="AK27252" s="267"/>
    </row>
    <row r="27253" spans="37:37">
      <c r="AK27253" s="267"/>
    </row>
    <row r="27254" spans="37:37">
      <c r="AK27254" s="267"/>
    </row>
    <row r="27255" spans="37:37">
      <c r="AK27255" s="267"/>
    </row>
    <row r="27256" spans="37:37">
      <c r="AK27256" s="267"/>
    </row>
    <row r="27257" spans="37:37">
      <c r="AK27257" s="267"/>
    </row>
    <row r="27258" spans="37:37">
      <c r="AK27258" s="267"/>
    </row>
    <row r="27259" spans="37:37">
      <c r="AK27259" s="267"/>
    </row>
    <row r="27260" spans="37:37">
      <c r="AK27260" s="267"/>
    </row>
    <row r="27261" spans="37:37">
      <c r="AK27261" s="267"/>
    </row>
    <row r="27262" spans="37:37">
      <c r="AK27262" s="267"/>
    </row>
    <row r="27263" spans="37:37">
      <c r="AK27263" s="267"/>
    </row>
    <row r="27264" spans="37:37">
      <c r="AK27264" s="267"/>
    </row>
    <row r="27265" spans="37:37">
      <c r="AK27265" s="267"/>
    </row>
    <row r="27266" spans="37:37">
      <c r="AK27266" s="267"/>
    </row>
    <row r="27267" spans="37:37">
      <c r="AK27267" s="267"/>
    </row>
    <row r="27268" spans="37:37">
      <c r="AK27268" s="267"/>
    </row>
    <row r="27269" spans="37:37">
      <c r="AK27269" s="267"/>
    </row>
    <row r="27270" spans="37:37">
      <c r="AK27270" s="267"/>
    </row>
    <row r="27271" spans="37:37">
      <c r="AK27271" s="267"/>
    </row>
    <row r="27272" spans="37:37">
      <c r="AK27272" s="267"/>
    </row>
    <row r="27273" spans="37:37">
      <c r="AK27273" s="267"/>
    </row>
    <row r="27274" spans="37:37">
      <c r="AK27274" s="267"/>
    </row>
    <row r="27275" spans="37:37">
      <c r="AK27275" s="267"/>
    </row>
    <row r="27276" spans="37:37">
      <c r="AK27276" s="267"/>
    </row>
    <row r="27277" spans="37:37">
      <c r="AK27277" s="267"/>
    </row>
    <row r="27278" spans="37:37">
      <c r="AK27278" s="267"/>
    </row>
    <row r="27279" spans="37:37">
      <c r="AK27279" s="267"/>
    </row>
    <row r="27280" spans="37:37">
      <c r="AK27280" s="267"/>
    </row>
    <row r="27281" spans="37:37">
      <c r="AK27281" s="267"/>
    </row>
    <row r="27282" spans="37:37">
      <c r="AK27282" s="267"/>
    </row>
    <row r="27283" spans="37:37">
      <c r="AK27283" s="267"/>
    </row>
    <row r="27284" spans="37:37">
      <c r="AK27284" s="267"/>
    </row>
    <row r="27285" spans="37:37">
      <c r="AK27285" s="267"/>
    </row>
    <row r="27286" spans="37:37">
      <c r="AK27286" s="267"/>
    </row>
    <row r="27287" spans="37:37">
      <c r="AK27287" s="267"/>
    </row>
    <row r="27288" spans="37:37">
      <c r="AK27288" s="267"/>
    </row>
    <row r="27289" spans="37:37">
      <c r="AK27289" s="267"/>
    </row>
    <row r="27290" spans="37:37">
      <c r="AK27290" s="267"/>
    </row>
    <row r="27291" spans="37:37">
      <c r="AK27291" s="267"/>
    </row>
    <row r="27292" spans="37:37">
      <c r="AK27292" s="267"/>
    </row>
    <row r="27293" spans="37:37">
      <c r="AK27293" s="267"/>
    </row>
    <row r="27294" spans="37:37">
      <c r="AK27294" s="267"/>
    </row>
    <row r="27295" spans="37:37">
      <c r="AK27295" s="267"/>
    </row>
    <row r="27296" spans="37:37">
      <c r="AK27296" s="267"/>
    </row>
    <row r="27297" spans="37:37">
      <c r="AK27297" s="267"/>
    </row>
    <row r="27298" spans="37:37">
      <c r="AK27298" s="267"/>
    </row>
    <row r="27299" spans="37:37">
      <c r="AK27299" s="267"/>
    </row>
    <row r="27300" spans="37:37">
      <c r="AK27300" s="267"/>
    </row>
    <row r="27301" spans="37:37">
      <c r="AK27301" s="267"/>
    </row>
    <row r="27302" spans="37:37">
      <c r="AK27302" s="267"/>
    </row>
    <row r="27303" spans="37:37">
      <c r="AK27303" s="267"/>
    </row>
    <row r="27304" spans="37:37">
      <c r="AK27304" s="267"/>
    </row>
    <row r="27305" spans="37:37">
      <c r="AK27305" s="267"/>
    </row>
    <row r="27306" spans="37:37">
      <c r="AK27306" s="267"/>
    </row>
    <row r="27307" spans="37:37">
      <c r="AK27307" s="267"/>
    </row>
    <row r="27308" spans="37:37">
      <c r="AK27308" s="267"/>
    </row>
    <row r="27309" spans="37:37">
      <c r="AK27309" s="267"/>
    </row>
    <row r="27310" spans="37:37">
      <c r="AK27310" s="267"/>
    </row>
    <row r="27311" spans="37:37">
      <c r="AK27311" s="267"/>
    </row>
    <row r="27312" spans="37:37">
      <c r="AK27312" s="267"/>
    </row>
    <row r="27313" spans="37:37">
      <c r="AK27313" s="267"/>
    </row>
    <row r="27314" spans="37:37">
      <c r="AK27314" s="267"/>
    </row>
    <row r="27315" spans="37:37">
      <c r="AK27315" s="267"/>
    </row>
    <row r="27316" spans="37:37">
      <c r="AK27316" s="267"/>
    </row>
    <row r="27317" spans="37:37">
      <c r="AK27317" s="267"/>
    </row>
    <row r="27318" spans="37:37">
      <c r="AK27318" s="267"/>
    </row>
    <row r="27319" spans="37:37">
      <c r="AK27319" s="267"/>
    </row>
    <row r="27320" spans="37:37">
      <c r="AK27320" s="267"/>
    </row>
    <row r="27321" spans="37:37">
      <c r="AK27321" s="267"/>
    </row>
    <row r="27322" spans="37:37">
      <c r="AK27322" s="267"/>
    </row>
    <row r="27323" spans="37:37">
      <c r="AK27323" s="267"/>
    </row>
    <row r="27324" spans="37:37">
      <c r="AK27324" s="267"/>
    </row>
    <row r="27325" spans="37:37">
      <c r="AK27325" s="267"/>
    </row>
    <row r="27326" spans="37:37">
      <c r="AK27326" s="267"/>
    </row>
    <row r="27327" spans="37:37">
      <c r="AK27327" s="267"/>
    </row>
    <row r="27328" spans="37:37">
      <c r="AK27328" s="267"/>
    </row>
    <row r="27329" spans="37:37">
      <c r="AK27329" s="267"/>
    </row>
    <row r="27330" spans="37:37">
      <c r="AK27330" s="267"/>
    </row>
    <row r="27331" spans="37:37">
      <c r="AK27331" s="267"/>
    </row>
    <row r="27332" spans="37:37">
      <c r="AK27332" s="267"/>
    </row>
    <row r="27333" spans="37:37">
      <c r="AK27333" s="267"/>
    </row>
    <row r="27334" spans="37:37">
      <c r="AK27334" s="267"/>
    </row>
    <row r="27335" spans="37:37">
      <c r="AK27335" s="267"/>
    </row>
    <row r="27336" spans="37:37">
      <c r="AK27336" s="267"/>
    </row>
    <row r="27337" spans="37:37">
      <c r="AK27337" s="267"/>
    </row>
    <row r="27338" spans="37:37">
      <c r="AK27338" s="267"/>
    </row>
    <row r="27339" spans="37:37">
      <c r="AK27339" s="267"/>
    </row>
    <row r="27340" spans="37:37">
      <c r="AK27340" s="267"/>
    </row>
    <row r="27341" spans="37:37">
      <c r="AK27341" s="267"/>
    </row>
    <row r="27342" spans="37:37">
      <c r="AK27342" s="267"/>
    </row>
    <row r="27343" spans="37:37">
      <c r="AK27343" s="267"/>
    </row>
    <row r="27344" spans="37:37">
      <c r="AK27344" s="267"/>
    </row>
    <row r="27345" spans="37:37">
      <c r="AK27345" s="267"/>
    </row>
    <row r="27346" spans="37:37">
      <c r="AK27346" s="267"/>
    </row>
    <row r="27347" spans="37:37">
      <c r="AK27347" s="267"/>
    </row>
    <row r="27348" spans="37:37">
      <c r="AK27348" s="267"/>
    </row>
    <row r="27349" spans="37:37">
      <c r="AK27349" s="267"/>
    </row>
    <row r="27350" spans="37:37">
      <c r="AK27350" s="267"/>
    </row>
    <row r="27351" spans="37:37">
      <c r="AK27351" s="267"/>
    </row>
    <row r="27352" spans="37:37">
      <c r="AK27352" s="267"/>
    </row>
    <row r="27353" spans="37:37">
      <c r="AK27353" s="267"/>
    </row>
    <row r="27354" spans="37:37">
      <c r="AK27354" s="267"/>
    </row>
    <row r="27355" spans="37:37">
      <c r="AK27355" s="267"/>
    </row>
    <row r="27356" spans="37:37">
      <c r="AK27356" s="267"/>
    </row>
    <row r="27357" spans="37:37">
      <c r="AK27357" s="267"/>
    </row>
    <row r="27358" spans="37:37">
      <c r="AK27358" s="267"/>
    </row>
    <row r="27359" spans="37:37">
      <c r="AK27359" s="267"/>
    </row>
    <row r="27360" spans="37:37">
      <c r="AK27360" s="267"/>
    </row>
    <row r="27361" spans="37:37">
      <c r="AK27361" s="267"/>
    </row>
    <row r="27362" spans="37:37">
      <c r="AK27362" s="267"/>
    </row>
    <row r="27363" spans="37:37">
      <c r="AK27363" s="267"/>
    </row>
    <row r="27364" spans="37:37">
      <c r="AK27364" s="267"/>
    </row>
    <row r="27365" spans="37:37">
      <c r="AK27365" s="267"/>
    </row>
    <row r="27366" spans="37:37">
      <c r="AK27366" s="267"/>
    </row>
    <row r="27367" spans="37:37">
      <c r="AK27367" s="267"/>
    </row>
    <row r="27368" spans="37:37">
      <c r="AK27368" s="267"/>
    </row>
    <row r="27369" spans="37:37">
      <c r="AK27369" s="267"/>
    </row>
    <row r="27370" spans="37:37">
      <c r="AK27370" s="267"/>
    </row>
    <row r="27371" spans="37:37">
      <c r="AK27371" s="267"/>
    </row>
    <row r="27372" spans="37:37">
      <c r="AK27372" s="267"/>
    </row>
    <row r="27373" spans="37:37">
      <c r="AK27373" s="267"/>
    </row>
    <row r="27374" spans="37:37">
      <c r="AK27374" s="267"/>
    </row>
    <row r="27375" spans="37:37">
      <c r="AK27375" s="267"/>
    </row>
    <row r="27376" spans="37:37">
      <c r="AK27376" s="267"/>
    </row>
    <row r="27377" spans="37:37">
      <c r="AK27377" s="267"/>
    </row>
    <row r="27378" spans="37:37">
      <c r="AK27378" s="267"/>
    </row>
    <row r="27379" spans="37:37">
      <c r="AK27379" s="267"/>
    </row>
    <row r="27380" spans="37:37">
      <c r="AK27380" s="267"/>
    </row>
    <row r="27381" spans="37:37">
      <c r="AK27381" s="267"/>
    </row>
    <row r="27382" spans="37:37">
      <c r="AK27382" s="267"/>
    </row>
    <row r="27383" spans="37:37">
      <c r="AK27383" s="267"/>
    </row>
    <row r="27384" spans="37:37">
      <c r="AK27384" s="267"/>
    </row>
    <row r="27385" spans="37:37">
      <c r="AK27385" s="267"/>
    </row>
    <row r="27386" spans="37:37">
      <c r="AK27386" s="267"/>
    </row>
    <row r="27387" spans="37:37">
      <c r="AK27387" s="267"/>
    </row>
    <row r="27388" spans="37:37">
      <c r="AK27388" s="267"/>
    </row>
    <row r="27389" spans="37:37">
      <c r="AK27389" s="267"/>
    </row>
    <row r="27390" spans="37:37">
      <c r="AK27390" s="267"/>
    </row>
    <row r="27391" spans="37:37">
      <c r="AK27391" s="267"/>
    </row>
    <row r="27392" spans="37:37">
      <c r="AK27392" s="267"/>
    </row>
    <row r="27393" spans="37:37">
      <c r="AK27393" s="267"/>
    </row>
    <row r="27394" spans="37:37">
      <c r="AK27394" s="267"/>
    </row>
    <row r="27395" spans="37:37">
      <c r="AK27395" s="267"/>
    </row>
    <row r="27396" spans="37:37">
      <c r="AK27396" s="267"/>
    </row>
    <row r="27397" spans="37:37">
      <c r="AK27397" s="267"/>
    </row>
    <row r="27398" spans="37:37">
      <c r="AK27398" s="267"/>
    </row>
    <row r="27399" spans="37:37">
      <c r="AK27399" s="267"/>
    </row>
    <row r="27400" spans="37:37">
      <c r="AK27400" s="267"/>
    </row>
    <row r="27401" spans="37:37">
      <c r="AK27401" s="267"/>
    </row>
    <row r="27402" spans="37:37">
      <c r="AK27402" s="267"/>
    </row>
    <row r="27403" spans="37:37">
      <c r="AK27403" s="267"/>
    </row>
    <row r="27404" spans="37:37">
      <c r="AK27404" s="267"/>
    </row>
    <row r="27405" spans="37:37">
      <c r="AK27405" s="267"/>
    </row>
    <row r="27406" spans="37:37">
      <c r="AK27406" s="267"/>
    </row>
    <row r="27407" spans="37:37">
      <c r="AK27407" s="267"/>
    </row>
    <row r="27408" spans="37:37">
      <c r="AK27408" s="267"/>
    </row>
    <row r="27409" spans="37:37">
      <c r="AK27409" s="267"/>
    </row>
    <row r="27410" spans="37:37">
      <c r="AK27410" s="267"/>
    </row>
    <row r="27411" spans="37:37">
      <c r="AK27411" s="267"/>
    </row>
    <row r="27412" spans="37:37">
      <c r="AK27412" s="267"/>
    </row>
    <row r="27413" spans="37:37">
      <c r="AK27413" s="267"/>
    </row>
    <row r="27414" spans="37:37">
      <c r="AK27414" s="267"/>
    </row>
    <row r="27415" spans="37:37">
      <c r="AK27415" s="267"/>
    </row>
    <row r="27416" spans="37:37">
      <c r="AK27416" s="267"/>
    </row>
    <row r="27417" spans="37:37">
      <c r="AK27417" s="267"/>
    </row>
    <row r="27418" spans="37:37">
      <c r="AK27418" s="267"/>
    </row>
    <row r="27419" spans="37:37">
      <c r="AK27419" s="267"/>
    </row>
    <row r="27420" spans="37:37">
      <c r="AK27420" s="267"/>
    </row>
    <row r="27421" spans="37:37">
      <c r="AK27421" s="267"/>
    </row>
    <row r="27422" spans="37:37">
      <c r="AK27422" s="267"/>
    </row>
    <row r="27423" spans="37:37">
      <c r="AK27423" s="267"/>
    </row>
    <row r="27424" spans="37:37">
      <c r="AK27424" s="267"/>
    </row>
    <row r="27425" spans="37:37">
      <c r="AK27425" s="267"/>
    </row>
    <row r="27426" spans="37:37">
      <c r="AK27426" s="267"/>
    </row>
    <row r="27427" spans="37:37">
      <c r="AK27427" s="267"/>
    </row>
    <row r="27428" spans="37:37">
      <c r="AK27428" s="267"/>
    </row>
    <row r="27429" spans="37:37">
      <c r="AK27429" s="267"/>
    </row>
    <row r="27430" spans="37:37">
      <c r="AK27430" s="267"/>
    </row>
    <row r="27431" spans="37:37">
      <c r="AK27431" s="267"/>
    </row>
    <row r="27432" spans="37:37">
      <c r="AK27432" s="267"/>
    </row>
    <row r="27433" spans="37:37">
      <c r="AK27433" s="267"/>
    </row>
    <row r="27434" spans="37:37">
      <c r="AK27434" s="267"/>
    </row>
    <row r="27435" spans="37:37">
      <c r="AK27435" s="267"/>
    </row>
    <row r="27436" spans="37:37">
      <c r="AK27436" s="267"/>
    </row>
    <row r="27437" spans="37:37">
      <c r="AK27437" s="267"/>
    </row>
    <row r="27438" spans="37:37">
      <c r="AK27438" s="267"/>
    </row>
    <row r="27439" spans="37:37">
      <c r="AK27439" s="267"/>
    </row>
    <row r="27440" spans="37:37">
      <c r="AK27440" s="267"/>
    </row>
    <row r="27441" spans="37:37">
      <c r="AK27441" s="267"/>
    </row>
    <row r="27442" spans="37:37">
      <c r="AK27442" s="267"/>
    </row>
    <row r="27443" spans="37:37">
      <c r="AK27443" s="267"/>
    </row>
    <row r="27444" spans="37:37">
      <c r="AK27444" s="267"/>
    </row>
    <row r="27445" spans="37:37">
      <c r="AK27445" s="267"/>
    </row>
    <row r="27446" spans="37:37">
      <c r="AK27446" s="267"/>
    </row>
    <row r="27447" spans="37:37">
      <c r="AK27447" s="267"/>
    </row>
    <row r="27448" spans="37:37">
      <c r="AK27448" s="267"/>
    </row>
    <row r="27449" spans="37:37">
      <c r="AK27449" s="267"/>
    </row>
    <row r="27450" spans="37:37">
      <c r="AK27450" s="267"/>
    </row>
    <row r="27451" spans="37:37">
      <c r="AK27451" s="267"/>
    </row>
    <row r="27452" spans="37:37">
      <c r="AK27452" s="267"/>
    </row>
    <row r="27453" spans="37:37">
      <c r="AK27453" s="267"/>
    </row>
    <row r="27454" spans="37:37">
      <c r="AK27454" s="267"/>
    </row>
    <row r="27455" spans="37:37">
      <c r="AK27455" s="267"/>
    </row>
    <row r="27456" spans="37:37">
      <c r="AK27456" s="267"/>
    </row>
    <row r="27457" spans="37:37">
      <c r="AK27457" s="267"/>
    </row>
    <row r="27458" spans="37:37">
      <c r="AK27458" s="267"/>
    </row>
    <row r="27459" spans="37:37">
      <c r="AK27459" s="267"/>
    </row>
    <row r="27460" spans="37:37">
      <c r="AK27460" s="267"/>
    </row>
    <row r="27461" spans="37:37">
      <c r="AK27461" s="267"/>
    </row>
    <row r="27462" spans="37:37">
      <c r="AK27462" s="267"/>
    </row>
    <row r="27463" spans="37:37">
      <c r="AK27463" s="267"/>
    </row>
    <row r="27464" spans="37:37">
      <c r="AK27464" s="267"/>
    </row>
    <row r="27465" spans="37:37">
      <c r="AK27465" s="267"/>
    </row>
    <row r="27466" spans="37:37">
      <c r="AK27466" s="267"/>
    </row>
    <row r="27467" spans="37:37">
      <c r="AK27467" s="267"/>
    </row>
    <row r="27468" spans="37:37">
      <c r="AK27468" s="267"/>
    </row>
    <row r="27469" spans="37:37">
      <c r="AK27469" s="267"/>
    </row>
    <row r="27470" spans="37:37">
      <c r="AK27470" s="267"/>
    </row>
    <row r="27471" spans="37:37">
      <c r="AK27471" s="267"/>
    </row>
    <row r="27472" spans="37:37">
      <c r="AK27472" s="267"/>
    </row>
    <row r="27473" spans="37:37">
      <c r="AK27473" s="267"/>
    </row>
    <row r="27474" spans="37:37">
      <c r="AK27474" s="267"/>
    </row>
    <row r="27475" spans="37:37">
      <c r="AK27475" s="267"/>
    </row>
    <row r="27476" spans="37:37">
      <c r="AK27476" s="267"/>
    </row>
    <row r="27477" spans="37:37">
      <c r="AK27477" s="267"/>
    </row>
    <row r="27478" spans="37:37">
      <c r="AK27478" s="267"/>
    </row>
    <row r="27479" spans="37:37">
      <c r="AK27479" s="267"/>
    </row>
    <row r="27480" spans="37:37">
      <c r="AK27480" s="267"/>
    </row>
    <row r="27481" spans="37:37">
      <c r="AK27481" s="267"/>
    </row>
    <row r="27482" spans="37:37">
      <c r="AK27482" s="267"/>
    </row>
    <row r="27483" spans="37:37">
      <c r="AK27483" s="267"/>
    </row>
    <row r="27484" spans="37:37">
      <c r="AK27484" s="267"/>
    </row>
    <row r="27485" spans="37:37">
      <c r="AK27485" s="267"/>
    </row>
    <row r="27486" spans="37:37">
      <c r="AK27486" s="267"/>
    </row>
    <row r="27487" spans="37:37">
      <c r="AK27487" s="267"/>
    </row>
    <row r="27488" spans="37:37">
      <c r="AK27488" s="267"/>
    </row>
    <row r="27489" spans="37:37">
      <c r="AK27489" s="267"/>
    </row>
    <row r="27490" spans="37:37">
      <c r="AK27490" s="267"/>
    </row>
    <row r="27491" spans="37:37">
      <c r="AK27491" s="267"/>
    </row>
    <row r="27492" spans="37:37">
      <c r="AK27492" s="267"/>
    </row>
    <row r="27493" spans="37:37">
      <c r="AK27493" s="267"/>
    </row>
    <row r="27494" spans="37:37">
      <c r="AK27494" s="267"/>
    </row>
    <row r="27495" spans="37:37">
      <c r="AK27495" s="267"/>
    </row>
    <row r="27496" spans="37:37">
      <c r="AK27496" s="267"/>
    </row>
    <row r="27497" spans="37:37">
      <c r="AK27497" s="267"/>
    </row>
    <row r="27498" spans="37:37">
      <c r="AK27498" s="267"/>
    </row>
    <row r="27499" spans="37:37">
      <c r="AK27499" s="267"/>
    </row>
    <row r="27500" spans="37:37">
      <c r="AK27500" s="267"/>
    </row>
    <row r="27501" spans="37:37">
      <c r="AK27501" s="267"/>
    </row>
    <row r="27502" spans="37:37">
      <c r="AK27502" s="267"/>
    </row>
    <row r="27503" spans="37:37">
      <c r="AK27503" s="267"/>
    </row>
    <row r="27504" spans="37:37">
      <c r="AK27504" s="267"/>
    </row>
    <row r="27505" spans="37:37">
      <c r="AK27505" s="267"/>
    </row>
    <row r="27506" spans="37:37">
      <c r="AK27506" s="267"/>
    </row>
    <row r="27507" spans="37:37">
      <c r="AK27507" s="267"/>
    </row>
    <row r="27508" spans="37:37">
      <c r="AK27508" s="267"/>
    </row>
    <row r="27509" spans="37:37">
      <c r="AK27509" s="267"/>
    </row>
    <row r="27510" spans="37:37">
      <c r="AK27510" s="267"/>
    </row>
    <row r="27511" spans="37:37">
      <c r="AK27511" s="267"/>
    </row>
    <row r="27512" spans="37:37">
      <c r="AK27512" s="267"/>
    </row>
    <row r="27513" spans="37:37">
      <c r="AK27513" s="267"/>
    </row>
    <row r="27514" spans="37:37">
      <c r="AK27514" s="267"/>
    </row>
    <row r="27515" spans="37:37">
      <c r="AK27515" s="267"/>
    </row>
    <row r="27516" spans="37:37">
      <c r="AK27516" s="267"/>
    </row>
    <row r="27517" spans="37:37">
      <c r="AK27517" s="267"/>
    </row>
    <row r="27518" spans="37:37">
      <c r="AK27518" s="267"/>
    </row>
    <row r="27519" spans="37:37">
      <c r="AK27519" s="267"/>
    </row>
    <row r="27520" spans="37:37">
      <c r="AK27520" s="267"/>
    </row>
    <row r="27521" spans="37:37">
      <c r="AK27521" s="267"/>
    </row>
    <row r="27522" spans="37:37">
      <c r="AK27522" s="267"/>
    </row>
    <row r="27523" spans="37:37">
      <c r="AK27523" s="267"/>
    </row>
    <row r="27524" spans="37:37">
      <c r="AK27524" s="267"/>
    </row>
    <row r="27525" spans="37:37">
      <c r="AK27525" s="267"/>
    </row>
    <row r="27526" spans="37:37">
      <c r="AK27526" s="267"/>
    </row>
    <row r="27527" spans="37:37">
      <c r="AK27527" s="267"/>
    </row>
    <row r="27528" spans="37:37">
      <c r="AK27528" s="267"/>
    </row>
    <row r="27529" spans="37:37">
      <c r="AK27529" s="267"/>
    </row>
    <row r="27530" spans="37:37">
      <c r="AK27530" s="267"/>
    </row>
    <row r="27531" spans="37:37">
      <c r="AK27531" s="267"/>
    </row>
    <row r="27532" spans="37:37">
      <c r="AK27532" s="267"/>
    </row>
    <row r="27533" spans="37:37">
      <c r="AK27533" s="267"/>
    </row>
    <row r="27534" spans="37:37">
      <c r="AK27534" s="267"/>
    </row>
    <row r="27535" spans="37:37">
      <c r="AK27535" s="267"/>
    </row>
    <row r="27536" spans="37:37">
      <c r="AK27536" s="267"/>
    </row>
    <row r="27537" spans="37:37">
      <c r="AK27537" s="267"/>
    </row>
    <row r="27538" spans="37:37">
      <c r="AK27538" s="267"/>
    </row>
    <row r="27539" spans="37:37">
      <c r="AK27539" s="267"/>
    </row>
    <row r="27540" spans="37:37">
      <c r="AK27540" s="267"/>
    </row>
    <row r="27541" spans="37:37">
      <c r="AK27541" s="267"/>
    </row>
    <row r="27542" spans="37:37">
      <c r="AK27542" s="267"/>
    </row>
    <row r="27543" spans="37:37">
      <c r="AK27543" s="267"/>
    </row>
    <row r="27544" spans="37:37">
      <c r="AK27544" s="267"/>
    </row>
    <row r="27545" spans="37:37">
      <c r="AK27545" s="267"/>
    </row>
    <row r="27546" spans="37:37">
      <c r="AK27546" s="267"/>
    </row>
    <row r="27547" spans="37:37">
      <c r="AK27547" s="267"/>
    </row>
    <row r="27548" spans="37:37">
      <c r="AK27548" s="267"/>
    </row>
    <row r="27549" spans="37:37">
      <c r="AK27549" s="267"/>
    </row>
    <row r="27550" spans="37:37">
      <c r="AK27550" s="267"/>
    </row>
    <row r="27551" spans="37:37">
      <c r="AK27551" s="267"/>
    </row>
    <row r="27552" spans="37:37">
      <c r="AK27552" s="267"/>
    </row>
    <row r="27553" spans="37:37">
      <c r="AK27553" s="267"/>
    </row>
    <row r="27554" spans="37:37">
      <c r="AK27554" s="267"/>
    </row>
    <row r="27555" spans="37:37">
      <c r="AK27555" s="267"/>
    </row>
    <row r="27556" spans="37:37">
      <c r="AK27556" s="267"/>
    </row>
    <row r="27557" spans="37:37">
      <c r="AK27557" s="267"/>
    </row>
    <row r="27558" spans="37:37">
      <c r="AK27558" s="267"/>
    </row>
    <row r="27559" spans="37:37">
      <c r="AK27559" s="267"/>
    </row>
    <row r="27560" spans="37:37">
      <c r="AK27560" s="267"/>
    </row>
    <row r="27561" spans="37:37">
      <c r="AK27561" s="267"/>
    </row>
    <row r="27562" spans="37:37">
      <c r="AK27562" s="267"/>
    </row>
    <row r="27563" spans="37:37">
      <c r="AK27563" s="267"/>
    </row>
    <row r="27564" spans="37:37">
      <c r="AK27564" s="267"/>
    </row>
    <row r="27565" spans="37:37">
      <c r="AK27565" s="267"/>
    </row>
    <row r="27566" spans="37:37">
      <c r="AK27566" s="267"/>
    </row>
    <row r="27567" spans="37:37">
      <c r="AK27567" s="267"/>
    </row>
    <row r="27568" spans="37:37">
      <c r="AK27568" s="267"/>
    </row>
    <row r="27569" spans="37:37">
      <c r="AK27569" s="267"/>
    </row>
    <row r="27570" spans="37:37">
      <c r="AK27570" s="267"/>
    </row>
    <row r="27571" spans="37:37">
      <c r="AK27571" s="267"/>
    </row>
    <row r="27572" spans="37:37">
      <c r="AK27572" s="267"/>
    </row>
    <row r="27573" spans="37:37">
      <c r="AK27573" s="267"/>
    </row>
    <row r="27574" spans="37:37">
      <c r="AK27574" s="267"/>
    </row>
    <row r="27575" spans="37:37">
      <c r="AK27575" s="267"/>
    </row>
    <row r="27576" spans="37:37">
      <c r="AK27576" s="267"/>
    </row>
    <row r="27577" spans="37:37">
      <c r="AK27577" s="267"/>
    </row>
    <row r="27578" spans="37:37">
      <c r="AK27578" s="267"/>
    </row>
    <row r="27579" spans="37:37">
      <c r="AK27579" s="267"/>
    </row>
    <row r="27580" spans="37:37">
      <c r="AK27580" s="267"/>
    </row>
    <row r="27581" spans="37:37">
      <c r="AK27581" s="267"/>
    </row>
    <row r="27582" spans="37:37">
      <c r="AK27582" s="267"/>
    </row>
    <row r="27583" spans="37:37">
      <c r="AK27583" s="267"/>
    </row>
    <row r="27584" spans="37:37">
      <c r="AK27584" s="267"/>
    </row>
    <row r="27585" spans="37:37">
      <c r="AK27585" s="267"/>
    </row>
    <row r="27586" spans="37:37">
      <c r="AK27586" s="267"/>
    </row>
    <row r="27587" spans="37:37">
      <c r="AK27587" s="267"/>
    </row>
    <row r="27588" spans="37:37">
      <c r="AK27588" s="267"/>
    </row>
    <row r="27589" spans="37:37">
      <c r="AK27589" s="267"/>
    </row>
    <row r="27590" spans="37:37">
      <c r="AK27590" s="267"/>
    </row>
    <row r="27591" spans="37:37">
      <c r="AK27591" s="267"/>
    </row>
    <row r="27592" spans="37:37">
      <c r="AK27592" s="267"/>
    </row>
    <row r="27593" spans="37:37">
      <c r="AK27593" s="267"/>
    </row>
    <row r="27594" spans="37:37">
      <c r="AK27594" s="267"/>
    </row>
    <row r="27595" spans="37:37">
      <c r="AK27595" s="267"/>
    </row>
    <row r="27596" spans="37:37">
      <c r="AK27596" s="267"/>
    </row>
    <row r="27597" spans="37:37">
      <c r="AK27597" s="267"/>
    </row>
    <row r="27598" spans="37:37">
      <c r="AK27598" s="267"/>
    </row>
    <row r="27599" spans="37:37">
      <c r="AK27599" s="267"/>
    </row>
    <row r="27600" spans="37:37">
      <c r="AK27600" s="267"/>
    </row>
    <row r="27601" spans="37:37">
      <c r="AK27601" s="267"/>
    </row>
    <row r="27602" spans="37:37">
      <c r="AK27602" s="267"/>
    </row>
    <row r="27603" spans="37:37">
      <c r="AK27603" s="267"/>
    </row>
    <row r="27604" spans="37:37">
      <c r="AK27604" s="267"/>
    </row>
    <row r="27605" spans="37:37">
      <c r="AK27605" s="267"/>
    </row>
    <row r="27606" spans="37:37">
      <c r="AK27606" s="267"/>
    </row>
    <row r="27607" spans="37:37">
      <c r="AK27607" s="267"/>
    </row>
    <row r="27608" spans="37:37">
      <c r="AK27608" s="267"/>
    </row>
    <row r="27609" spans="37:37">
      <c r="AK27609" s="267"/>
    </row>
    <row r="27610" spans="37:37">
      <c r="AK27610" s="267"/>
    </row>
    <row r="27611" spans="37:37">
      <c r="AK27611" s="267"/>
    </row>
    <row r="27612" spans="37:37">
      <c r="AK27612" s="267"/>
    </row>
    <row r="27613" spans="37:37">
      <c r="AK27613" s="267"/>
    </row>
    <row r="27614" spans="37:37">
      <c r="AK27614" s="267"/>
    </row>
    <row r="27615" spans="37:37">
      <c r="AK27615" s="267"/>
    </row>
    <row r="27616" spans="37:37">
      <c r="AK27616" s="267"/>
    </row>
    <row r="27617" spans="37:37">
      <c r="AK27617" s="267"/>
    </row>
    <row r="27618" spans="37:37">
      <c r="AK27618" s="267"/>
    </row>
    <row r="27619" spans="37:37">
      <c r="AK27619" s="267"/>
    </row>
    <row r="27620" spans="37:37">
      <c r="AK27620" s="267"/>
    </row>
    <row r="27621" spans="37:37">
      <c r="AK27621" s="267"/>
    </row>
    <row r="27622" spans="37:37">
      <c r="AK27622" s="267"/>
    </row>
    <row r="27623" spans="37:37">
      <c r="AK27623" s="267"/>
    </row>
    <row r="27624" spans="37:37">
      <c r="AK27624" s="267"/>
    </row>
    <row r="27625" spans="37:37">
      <c r="AK27625" s="267"/>
    </row>
    <row r="27626" spans="37:37">
      <c r="AK27626" s="267"/>
    </row>
    <row r="27627" spans="37:37">
      <c r="AK27627" s="267"/>
    </row>
    <row r="27628" spans="37:37">
      <c r="AK27628" s="267"/>
    </row>
    <row r="27629" spans="37:37">
      <c r="AK27629" s="267"/>
    </row>
    <row r="27630" spans="37:37">
      <c r="AK27630" s="267"/>
    </row>
    <row r="27631" spans="37:37">
      <c r="AK27631" s="267"/>
    </row>
    <row r="27632" spans="37:37">
      <c r="AK27632" s="267"/>
    </row>
    <row r="27633" spans="37:37">
      <c r="AK27633" s="267"/>
    </row>
    <row r="27634" spans="37:37">
      <c r="AK27634" s="267"/>
    </row>
    <row r="27635" spans="37:37">
      <c r="AK27635" s="267"/>
    </row>
    <row r="27636" spans="37:37">
      <c r="AK27636" s="267"/>
    </row>
    <row r="27637" spans="37:37">
      <c r="AK27637" s="267"/>
    </row>
    <row r="27638" spans="37:37">
      <c r="AK27638" s="267"/>
    </row>
    <row r="27639" spans="37:37">
      <c r="AK27639" s="267"/>
    </row>
    <row r="27640" spans="37:37">
      <c r="AK27640" s="267"/>
    </row>
    <row r="27641" spans="37:37">
      <c r="AK27641" s="267"/>
    </row>
    <row r="27642" spans="37:37">
      <c r="AK27642" s="267"/>
    </row>
    <row r="27643" spans="37:37">
      <c r="AK27643" s="267"/>
    </row>
    <row r="27644" spans="37:37">
      <c r="AK27644" s="267"/>
    </row>
    <row r="27645" spans="37:37">
      <c r="AK27645" s="267"/>
    </row>
    <row r="27646" spans="37:37">
      <c r="AK27646" s="267"/>
    </row>
    <row r="27647" spans="37:37">
      <c r="AK27647" s="267"/>
    </row>
    <row r="27648" spans="37:37">
      <c r="AK27648" s="267"/>
    </row>
    <row r="27649" spans="37:37">
      <c r="AK27649" s="267"/>
    </row>
    <row r="27650" spans="37:37">
      <c r="AK27650" s="267"/>
    </row>
    <row r="27651" spans="37:37">
      <c r="AK27651" s="267"/>
    </row>
    <row r="27652" spans="37:37">
      <c r="AK27652" s="267"/>
    </row>
    <row r="27653" spans="37:37">
      <c r="AK27653" s="267"/>
    </row>
    <row r="27654" spans="37:37">
      <c r="AK27654" s="267"/>
    </row>
    <row r="27655" spans="37:37">
      <c r="AK27655" s="267"/>
    </row>
    <row r="27656" spans="37:37">
      <c r="AK27656" s="267"/>
    </row>
    <row r="27657" spans="37:37">
      <c r="AK27657" s="267"/>
    </row>
    <row r="27658" spans="37:37">
      <c r="AK27658" s="267"/>
    </row>
    <row r="27659" spans="37:37">
      <c r="AK27659" s="267"/>
    </row>
    <row r="27660" spans="37:37">
      <c r="AK27660" s="267"/>
    </row>
    <row r="27661" spans="37:37">
      <c r="AK27661" s="267"/>
    </row>
    <row r="27662" spans="37:37">
      <c r="AK27662" s="267"/>
    </row>
    <row r="27663" spans="37:37">
      <c r="AK27663" s="267"/>
    </row>
    <row r="27664" spans="37:37">
      <c r="AK27664" s="267"/>
    </row>
    <row r="27665" spans="37:37">
      <c r="AK27665" s="267"/>
    </row>
    <row r="27666" spans="37:37">
      <c r="AK27666" s="267"/>
    </row>
    <row r="27667" spans="37:37">
      <c r="AK27667" s="267"/>
    </row>
    <row r="27668" spans="37:37">
      <c r="AK27668" s="267"/>
    </row>
    <row r="27669" spans="37:37">
      <c r="AK27669" s="267"/>
    </row>
    <row r="27670" spans="37:37">
      <c r="AK27670" s="267"/>
    </row>
    <row r="27671" spans="37:37">
      <c r="AK27671" s="267"/>
    </row>
    <row r="27672" spans="37:37">
      <c r="AK27672" s="267"/>
    </row>
    <row r="27673" spans="37:37">
      <c r="AK27673" s="267"/>
    </row>
    <row r="27674" spans="37:37">
      <c r="AK27674" s="267"/>
    </row>
    <row r="27675" spans="37:37">
      <c r="AK27675" s="267"/>
    </row>
    <row r="27676" spans="37:37">
      <c r="AK27676" s="267"/>
    </row>
    <row r="27677" spans="37:37">
      <c r="AK27677" s="267"/>
    </row>
    <row r="27678" spans="37:37">
      <c r="AK27678" s="267"/>
    </row>
    <row r="27679" spans="37:37">
      <c r="AK27679" s="267"/>
    </row>
    <row r="27680" spans="37:37">
      <c r="AK27680" s="267"/>
    </row>
    <row r="27681" spans="37:37">
      <c r="AK27681" s="267"/>
    </row>
    <row r="27682" spans="37:37">
      <c r="AK27682" s="267"/>
    </row>
    <row r="27683" spans="37:37">
      <c r="AK27683" s="267"/>
    </row>
    <row r="27684" spans="37:37">
      <c r="AK27684" s="267"/>
    </row>
    <row r="27685" spans="37:37">
      <c r="AK27685" s="267"/>
    </row>
    <row r="27686" spans="37:37">
      <c r="AK27686" s="267"/>
    </row>
    <row r="27687" spans="37:37">
      <c r="AK27687" s="267"/>
    </row>
    <row r="27688" spans="37:37">
      <c r="AK27688" s="267"/>
    </row>
    <row r="27689" spans="37:37">
      <c r="AK27689" s="267"/>
    </row>
    <row r="27690" spans="37:37">
      <c r="AK27690" s="267"/>
    </row>
    <row r="27691" spans="37:37">
      <c r="AK27691" s="267"/>
    </row>
    <row r="27692" spans="37:37">
      <c r="AK27692" s="267"/>
    </row>
    <row r="27693" spans="37:37">
      <c r="AK27693" s="267"/>
    </row>
    <row r="27694" spans="37:37">
      <c r="AK27694" s="267"/>
    </row>
    <row r="27695" spans="37:37">
      <c r="AK27695" s="267"/>
    </row>
    <row r="27696" spans="37:37">
      <c r="AK27696" s="267"/>
    </row>
    <row r="27697" spans="37:37">
      <c r="AK27697" s="267"/>
    </row>
    <row r="27698" spans="37:37">
      <c r="AK27698" s="267"/>
    </row>
    <row r="27699" spans="37:37">
      <c r="AK27699" s="267"/>
    </row>
    <row r="27700" spans="37:37">
      <c r="AK27700" s="267"/>
    </row>
    <row r="27701" spans="37:37">
      <c r="AK27701" s="267"/>
    </row>
    <row r="27702" spans="37:37">
      <c r="AK27702" s="267"/>
    </row>
    <row r="27703" spans="37:37">
      <c r="AK27703" s="267"/>
    </row>
    <row r="27704" spans="37:37">
      <c r="AK27704" s="267"/>
    </row>
    <row r="27705" spans="37:37">
      <c r="AK27705" s="267"/>
    </row>
    <row r="27706" spans="37:37">
      <c r="AK27706" s="267"/>
    </row>
    <row r="27707" spans="37:37">
      <c r="AK27707" s="267"/>
    </row>
    <row r="27708" spans="37:37">
      <c r="AK27708" s="267"/>
    </row>
    <row r="27709" spans="37:37">
      <c r="AK27709" s="267"/>
    </row>
    <row r="27710" spans="37:37">
      <c r="AK27710" s="267"/>
    </row>
    <row r="27711" spans="37:37">
      <c r="AK27711" s="267"/>
    </row>
    <row r="27712" spans="37:37">
      <c r="AK27712" s="267"/>
    </row>
    <row r="27713" spans="37:37">
      <c r="AK27713" s="267"/>
    </row>
    <row r="27714" spans="37:37">
      <c r="AK27714" s="267"/>
    </row>
    <row r="27715" spans="37:37">
      <c r="AK27715" s="267"/>
    </row>
    <row r="27716" spans="37:37">
      <c r="AK27716" s="267"/>
    </row>
    <row r="27717" spans="37:37">
      <c r="AK27717" s="267"/>
    </row>
    <row r="27718" spans="37:37">
      <c r="AK27718" s="267"/>
    </row>
    <row r="27719" spans="37:37">
      <c r="AK27719" s="267"/>
    </row>
    <row r="27720" spans="37:37">
      <c r="AK27720" s="267"/>
    </row>
    <row r="27721" spans="37:37">
      <c r="AK27721" s="267"/>
    </row>
    <row r="27722" spans="37:37">
      <c r="AK27722" s="267"/>
    </row>
    <row r="27723" spans="37:37">
      <c r="AK27723" s="267"/>
    </row>
    <row r="27724" spans="37:37">
      <c r="AK27724" s="267"/>
    </row>
    <row r="27725" spans="37:37">
      <c r="AK27725" s="267"/>
    </row>
    <row r="27726" spans="37:37">
      <c r="AK27726" s="267"/>
    </row>
    <row r="27727" spans="37:37">
      <c r="AK27727" s="267"/>
    </row>
    <row r="27728" spans="37:37">
      <c r="AK27728" s="267"/>
    </row>
    <row r="27729" spans="37:37">
      <c r="AK27729" s="267"/>
    </row>
    <row r="27730" spans="37:37">
      <c r="AK27730" s="267"/>
    </row>
    <row r="27731" spans="37:37">
      <c r="AK27731" s="267"/>
    </row>
    <row r="27732" spans="37:37">
      <c r="AK27732" s="267"/>
    </row>
    <row r="27733" spans="37:37">
      <c r="AK27733" s="267"/>
    </row>
    <row r="27734" spans="37:37">
      <c r="AK27734" s="267"/>
    </row>
    <row r="27735" spans="37:37">
      <c r="AK27735" s="267"/>
    </row>
    <row r="27736" spans="37:37">
      <c r="AK27736" s="267"/>
    </row>
    <row r="27737" spans="37:37">
      <c r="AK27737" s="267"/>
    </row>
    <row r="27738" spans="37:37">
      <c r="AK27738" s="267"/>
    </row>
    <row r="27739" spans="37:37">
      <c r="AK27739" s="267"/>
    </row>
    <row r="27740" spans="37:37">
      <c r="AK27740" s="267"/>
    </row>
    <row r="27741" spans="37:37">
      <c r="AK27741" s="267"/>
    </row>
    <row r="27742" spans="37:37">
      <c r="AK27742" s="267"/>
    </row>
    <row r="27743" spans="37:37">
      <c r="AK27743" s="267"/>
    </row>
    <row r="27744" spans="37:37">
      <c r="AK27744" s="267"/>
    </row>
    <row r="27745" spans="37:37">
      <c r="AK27745" s="267"/>
    </row>
    <row r="27746" spans="37:37">
      <c r="AK27746" s="267"/>
    </row>
    <row r="27747" spans="37:37">
      <c r="AK27747" s="267"/>
    </row>
    <row r="27748" spans="37:37">
      <c r="AK27748" s="267"/>
    </row>
    <row r="27749" spans="37:37">
      <c r="AK27749" s="267"/>
    </row>
    <row r="27750" spans="37:37">
      <c r="AK27750" s="267"/>
    </row>
    <row r="27751" spans="37:37">
      <c r="AK27751" s="267"/>
    </row>
    <row r="27752" spans="37:37">
      <c r="AK27752" s="267"/>
    </row>
    <row r="27753" spans="37:37">
      <c r="AK27753" s="267"/>
    </row>
    <row r="27754" spans="37:37">
      <c r="AK27754" s="267"/>
    </row>
    <row r="27755" spans="37:37">
      <c r="AK27755" s="267"/>
    </row>
    <row r="27756" spans="37:37">
      <c r="AK27756" s="267"/>
    </row>
    <row r="27757" spans="37:37">
      <c r="AK27757" s="267"/>
    </row>
    <row r="27758" spans="37:37">
      <c r="AK27758" s="267"/>
    </row>
    <row r="27759" spans="37:37">
      <c r="AK27759" s="267"/>
    </row>
    <row r="27760" spans="37:37">
      <c r="AK27760" s="267"/>
    </row>
    <row r="27761" spans="37:37">
      <c r="AK27761" s="267"/>
    </row>
    <row r="27762" spans="37:37">
      <c r="AK27762" s="267"/>
    </row>
    <row r="27763" spans="37:37">
      <c r="AK27763" s="267"/>
    </row>
    <row r="27764" spans="37:37">
      <c r="AK27764" s="267"/>
    </row>
    <row r="27765" spans="37:37">
      <c r="AK27765" s="267"/>
    </row>
    <row r="27766" spans="37:37">
      <c r="AK27766" s="267"/>
    </row>
    <row r="27767" spans="37:37">
      <c r="AK27767" s="267"/>
    </row>
    <row r="27768" spans="37:37">
      <c r="AK27768" s="267"/>
    </row>
    <row r="27769" spans="37:37">
      <c r="AK27769" s="267"/>
    </row>
    <row r="27770" spans="37:37">
      <c r="AK27770" s="267"/>
    </row>
    <row r="27771" spans="37:37">
      <c r="AK27771" s="267"/>
    </row>
    <row r="27772" spans="37:37">
      <c r="AK27772" s="267"/>
    </row>
    <row r="27773" spans="37:37">
      <c r="AK27773" s="267"/>
    </row>
    <row r="27774" spans="37:37">
      <c r="AK27774" s="267"/>
    </row>
    <row r="27775" spans="37:37">
      <c r="AK27775" s="267"/>
    </row>
    <row r="27776" spans="37:37">
      <c r="AK27776" s="267"/>
    </row>
    <row r="27777" spans="37:37">
      <c r="AK27777" s="267"/>
    </row>
    <row r="27778" spans="37:37">
      <c r="AK27778" s="267"/>
    </row>
    <row r="27779" spans="37:37">
      <c r="AK27779" s="267"/>
    </row>
    <row r="27780" spans="37:37">
      <c r="AK27780" s="267"/>
    </row>
    <row r="27781" spans="37:37">
      <c r="AK27781" s="267"/>
    </row>
    <row r="27782" spans="37:37">
      <c r="AK27782" s="267"/>
    </row>
    <row r="27783" spans="37:37">
      <c r="AK27783" s="267"/>
    </row>
    <row r="27784" spans="37:37">
      <c r="AK27784" s="267"/>
    </row>
    <row r="27785" spans="37:37">
      <c r="AK27785" s="267"/>
    </row>
    <row r="27786" spans="37:37">
      <c r="AK27786" s="267"/>
    </row>
    <row r="27787" spans="37:37">
      <c r="AK27787" s="267"/>
    </row>
    <row r="27788" spans="37:37">
      <c r="AK27788" s="267"/>
    </row>
    <row r="27789" spans="37:37">
      <c r="AK27789" s="267"/>
    </row>
    <row r="27790" spans="37:37">
      <c r="AK27790" s="267"/>
    </row>
    <row r="27791" spans="37:37">
      <c r="AK27791" s="267"/>
    </row>
    <row r="27792" spans="37:37">
      <c r="AK27792" s="267"/>
    </row>
    <row r="27793" spans="37:37">
      <c r="AK27793" s="267"/>
    </row>
    <row r="27794" spans="37:37">
      <c r="AK27794" s="267"/>
    </row>
    <row r="27795" spans="37:37">
      <c r="AK27795" s="267"/>
    </row>
    <row r="27796" spans="37:37">
      <c r="AK27796" s="267"/>
    </row>
    <row r="27797" spans="37:37">
      <c r="AK27797" s="267"/>
    </row>
    <row r="27798" spans="37:37">
      <c r="AK27798" s="267"/>
    </row>
    <row r="27799" spans="37:37">
      <c r="AK27799" s="267"/>
    </row>
    <row r="27800" spans="37:37">
      <c r="AK27800" s="267"/>
    </row>
    <row r="27801" spans="37:37">
      <c r="AK27801" s="267"/>
    </row>
    <row r="27802" spans="37:37">
      <c r="AK27802" s="267"/>
    </row>
    <row r="27803" spans="37:37">
      <c r="AK27803" s="267"/>
    </row>
    <row r="27804" spans="37:37">
      <c r="AK27804" s="267"/>
    </row>
    <row r="27805" spans="37:37">
      <c r="AK27805" s="267"/>
    </row>
    <row r="27806" spans="37:37">
      <c r="AK27806" s="267"/>
    </row>
    <row r="27807" spans="37:37">
      <c r="AK27807" s="267"/>
    </row>
    <row r="27808" spans="37:37">
      <c r="AK27808" s="267"/>
    </row>
    <row r="27809" spans="37:37">
      <c r="AK27809" s="267"/>
    </row>
    <row r="27810" spans="37:37">
      <c r="AK27810" s="267"/>
    </row>
    <row r="27811" spans="37:37">
      <c r="AK27811" s="267"/>
    </row>
    <row r="27812" spans="37:37">
      <c r="AK27812" s="267"/>
    </row>
    <row r="27813" spans="37:37">
      <c r="AK27813" s="267"/>
    </row>
    <row r="27814" spans="37:37">
      <c r="AK27814" s="267"/>
    </row>
    <row r="27815" spans="37:37">
      <c r="AK27815" s="267"/>
    </row>
    <row r="27816" spans="37:37">
      <c r="AK27816" s="267"/>
    </row>
    <row r="27817" spans="37:37">
      <c r="AK27817" s="267"/>
    </row>
    <row r="27818" spans="37:37">
      <c r="AK27818" s="267"/>
    </row>
    <row r="27819" spans="37:37">
      <c r="AK27819" s="267"/>
    </row>
    <row r="27820" spans="37:37">
      <c r="AK27820" s="267"/>
    </row>
    <row r="27821" spans="37:37">
      <c r="AK27821" s="267"/>
    </row>
    <row r="27822" spans="37:37">
      <c r="AK27822" s="267"/>
    </row>
    <row r="27823" spans="37:37">
      <c r="AK27823" s="267"/>
    </row>
    <row r="27824" spans="37:37">
      <c r="AK27824" s="267"/>
    </row>
    <row r="27825" spans="37:37">
      <c r="AK27825" s="267"/>
    </row>
    <row r="27826" spans="37:37">
      <c r="AK27826" s="267"/>
    </row>
    <row r="27827" spans="37:37">
      <c r="AK27827" s="267"/>
    </row>
    <row r="27828" spans="37:37">
      <c r="AK27828" s="267"/>
    </row>
    <row r="27829" spans="37:37">
      <c r="AK27829" s="267"/>
    </row>
    <row r="27830" spans="37:37">
      <c r="AK27830" s="267"/>
    </row>
    <row r="27831" spans="37:37">
      <c r="AK27831" s="267"/>
    </row>
    <row r="27832" spans="37:37">
      <c r="AK27832" s="267"/>
    </row>
    <row r="27833" spans="37:37">
      <c r="AK27833" s="267"/>
    </row>
    <row r="27834" spans="37:37">
      <c r="AK27834" s="267"/>
    </row>
    <row r="27835" spans="37:37">
      <c r="AK27835" s="267"/>
    </row>
    <row r="27836" spans="37:37">
      <c r="AK27836" s="267"/>
    </row>
    <row r="27837" spans="37:37">
      <c r="AK27837" s="267"/>
    </row>
    <row r="27838" spans="37:37">
      <c r="AK27838" s="267"/>
    </row>
    <row r="27839" spans="37:37">
      <c r="AK27839" s="267"/>
    </row>
    <row r="27840" spans="37:37">
      <c r="AK27840" s="267"/>
    </row>
    <row r="27841" spans="37:37">
      <c r="AK27841" s="267"/>
    </row>
    <row r="27842" spans="37:37">
      <c r="AK27842" s="267"/>
    </row>
    <row r="27843" spans="37:37">
      <c r="AK27843" s="267"/>
    </row>
    <row r="27844" spans="37:37">
      <c r="AK27844" s="267"/>
    </row>
    <row r="27845" spans="37:37">
      <c r="AK27845" s="267"/>
    </row>
    <row r="27846" spans="37:37">
      <c r="AK27846" s="267"/>
    </row>
    <row r="27847" spans="37:37">
      <c r="AK27847" s="267"/>
    </row>
    <row r="27848" spans="37:37">
      <c r="AK27848" s="267"/>
    </row>
    <row r="27849" spans="37:37">
      <c r="AK27849" s="267"/>
    </row>
    <row r="27850" spans="37:37">
      <c r="AK27850" s="267"/>
    </row>
    <row r="27851" spans="37:37">
      <c r="AK27851" s="267"/>
    </row>
    <row r="27852" spans="37:37">
      <c r="AK27852" s="267"/>
    </row>
    <row r="27853" spans="37:37">
      <c r="AK27853" s="267"/>
    </row>
    <row r="27854" spans="37:37">
      <c r="AK27854" s="267"/>
    </row>
    <row r="27855" spans="37:37">
      <c r="AK27855" s="267"/>
    </row>
    <row r="27856" spans="37:37">
      <c r="AK27856" s="267"/>
    </row>
    <row r="27857" spans="37:37">
      <c r="AK27857" s="267"/>
    </row>
    <row r="27858" spans="37:37">
      <c r="AK27858" s="267"/>
    </row>
    <row r="27859" spans="37:37">
      <c r="AK27859" s="267"/>
    </row>
    <row r="27860" spans="37:37">
      <c r="AK27860" s="267"/>
    </row>
    <row r="27861" spans="37:37">
      <c r="AK27861" s="267"/>
    </row>
    <row r="27862" spans="37:37">
      <c r="AK27862" s="267"/>
    </row>
    <row r="27863" spans="37:37">
      <c r="AK27863" s="267"/>
    </row>
    <row r="27864" spans="37:37">
      <c r="AK27864" s="267"/>
    </row>
    <row r="27865" spans="37:37">
      <c r="AK27865" s="267"/>
    </row>
    <row r="27866" spans="37:37">
      <c r="AK27866" s="267"/>
    </row>
    <row r="27867" spans="37:37">
      <c r="AK27867" s="267"/>
    </row>
    <row r="27868" spans="37:37">
      <c r="AK27868" s="267"/>
    </row>
    <row r="27869" spans="37:37">
      <c r="AK27869" s="267"/>
    </row>
    <row r="27870" spans="37:37">
      <c r="AK27870" s="267"/>
    </row>
    <row r="27871" spans="37:37">
      <c r="AK27871" s="267"/>
    </row>
    <row r="27872" spans="37:37">
      <c r="AK27872" s="267"/>
    </row>
    <row r="27873" spans="37:37">
      <c r="AK27873" s="267"/>
    </row>
    <row r="27874" spans="37:37">
      <c r="AK27874" s="267"/>
    </row>
    <row r="27875" spans="37:37">
      <c r="AK27875" s="267"/>
    </row>
    <row r="27876" spans="37:37">
      <c r="AK27876" s="267"/>
    </row>
    <row r="27877" spans="37:37">
      <c r="AK27877" s="267"/>
    </row>
    <row r="27878" spans="37:37">
      <c r="AK27878" s="267"/>
    </row>
    <row r="27879" spans="37:37">
      <c r="AK27879" s="267"/>
    </row>
    <row r="27880" spans="37:37">
      <c r="AK27880" s="267"/>
    </row>
    <row r="27881" spans="37:37">
      <c r="AK27881" s="267"/>
    </row>
    <row r="27882" spans="37:37">
      <c r="AK27882" s="267"/>
    </row>
    <row r="27883" spans="37:37">
      <c r="AK27883" s="267"/>
    </row>
    <row r="27884" spans="37:37">
      <c r="AK27884" s="267"/>
    </row>
    <row r="27885" spans="37:37">
      <c r="AK27885" s="267"/>
    </row>
    <row r="27886" spans="37:37">
      <c r="AK27886" s="267"/>
    </row>
    <row r="27887" spans="37:37">
      <c r="AK27887" s="267"/>
    </row>
    <row r="27888" spans="37:37">
      <c r="AK27888" s="267"/>
    </row>
    <row r="27889" spans="37:37">
      <c r="AK27889" s="267"/>
    </row>
    <row r="27890" spans="37:37">
      <c r="AK27890" s="267"/>
    </row>
    <row r="27891" spans="37:37">
      <c r="AK27891" s="267"/>
    </row>
    <row r="27892" spans="37:37">
      <c r="AK27892" s="267"/>
    </row>
    <row r="27893" spans="37:37">
      <c r="AK27893" s="267"/>
    </row>
    <row r="27894" spans="37:37">
      <c r="AK27894" s="267"/>
    </row>
    <row r="27895" spans="37:37">
      <c r="AK27895" s="267"/>
    </row>
    <row r="27896" spans="37:37">
      <c r="AK27896" s="267"/>
    </row>
    <row r="27897" spans="37:37">
      <c r="AK27897" s="267"/>
    </row>
    <row r="27898" spans="37:37">
      <c r="AK27898" s="267"/>
    </row>
    <row r="27899" spans="37:37">
      <c r="AK27899" s="267"/>
    </row>
    <row r="27900" spans="37:37">
      <c r="AK27900" s="267"/>
    </row>
    <row r="27901" spans="37:37">
      <c r="AK27901" s="267"/>
    </row>
    <row r="27902" spans="37:37">
      <c r="AK27902" s="267"/>
    </row>
    <row r="27903" spans="37:37">
      <c r="AK27903" s="267"/>
    </row>
    <row r="27904" spans="37:37">
      <c r="AK27904" s="267"/>
    </row>
    <row r="27905" spans="37:37">
      <c r="AK27905" s="267"/>
    </row>
    <row r="27906" spans="37:37">
      <c r="AK27906" s="267"/>
    </row>
    <row r="27907" spans="37:37">
      <c r="AK27907" s="267"/>
    </row>
    <row r="27908" spans="37:37">
      <c r="AK27908" s="267"/>
    </row>
    <row r="27909" spans="37:37">
      <c r="AK27909" s="267"/>
    </row>
    <row r="27910" spans="37:37">
      <c r="AK27910" s="267"/>
    </row>
    <row r="27911" spans="37:37">
      <c r="AK27911" s="267"/>
    </row>
    <row r="27912" spans="37:37">
      <c r="AK27912" s="267"/>
    </row>
    <row r="27913" spans="37:37">
      <c r="AK27913" s="267"/>
    </row>
    <row r="27914" spans="37:37">
      <c r="AK27914" s="267"/>
    </row>
    <row r="27915" spans="37:37">
      <c r="AK27915" s="267"/>
    </row>
    <row r="27916" spans="37:37">
      <c r="AK27916" s="267"/>
    </row>
    <row r="27917" spans="37:37">
      <c r="AK27917" s="267"/>
    </row>
    <row r="27918" spans="37:37">
      <c r="AK27918" s="267"/>
    </row>
    <row r="27919" spans="37:37">
      <c r="AK27919" s="267"/>
    </row>
    <row r="27920" spans="37:37">
      <c r="AK27920" s="267"/>
    </row>
    <row r="27921" spans="37:37">
      <c r="AK27921" s="267"/>
    </row>
    <row r="27922" spans="37:37">
      <c r="AK27922" s="267"/>
    </row>
    <row r="27923" spans="37:37">
      <c r="AK27923" s="267"/>
    </row>
    <row r="27924" spans="37:37">
      <c r="AK27924" s="267"/>
    </row>
    <row r="27925" spans="37:37">
      <c r="AK27925" s="267"/>
    </row>
    <row r="27926" spans="37:37">
      <c r="AK27926" s="267"/>
    </row>
    <row r="27927" spans="37:37">
      <c r="AK27927" s="267"/>
    </row>
    <row r="27928" spans="37:37">
      <c r="AK27928" s="267"/>
    </row>
    <row r="27929" spans="37:37">
      <c r="AK27929" s="267"/>
    </row>
    <row r="27930" spans="37:37">
      <c r="AK27930" s="267"/>
    </row>
    <row r="27931" spans="37:37">
      <c r="AK27931" s="267"/>
    </row>
    <row r="27932" spans="37:37">
      <c r="AK27932" s="267"/>
    </row>
    <row r="27933" spans="37:37">
      <c r="AK27933" s="267"/>
    </row>
    <row r="27934" spans="37:37">
      <c r="AK27934" s="267"/>
    </row>
    <row r="27935" spans="37:37">
      <c r="AK27935" s="267"/>
    </row>
    <row r="27936" spans="37:37">
      <c r="AK27936" s="267"/>
    </row>
    <row r="27937" spans="37:37">
      <c r="AK27937" s="267"/>
    </row>
    <row r="27938" spans="37:37">
      <c r="AK27938" s="267"/>
    </row>
    <row r="27939" spans="37:37">
      <c r="AK27939" s="267"/>
    </row>
    <row r="27940" spans="37:37">
      <c r="AK27940" s="267"/>
    </row>
    <row r="27941" spans="37:37">
      <c r="AK27941" s="267"/>
    </row>
    <row r="27942" spans="37:37">
      <c r="AK27942" s="267"/>
    </row>
    <row r="27943" spans="37:37">
      <c r="AK27943" s="267"/>
    </row>
    <row r="27944" spans="37:37">
      <c r="AK27944" s="267"/>
    </row>
    <row r="27945" spans="37:37">
      <c r="AK27945" s="267"/>
    </row>
    <row r="27946" spans="37:37">
      <c r="AK27946" s="267"/>
    </row>
    <row r="27947" spans="37:37">
      <c r="AK27947" s="267"/>
    </row>
    <row r="27948" spans="37:37">
      <c r="AK27948" s="267"/>
    </row>
    <row r="27949" spans="37:37">
      <c r="AK27949" s="267"/>
    </row>
    <row r="27950" spans="37:37">
      <c r="AK27950" s="267"/>
    </row>
    <row r="27951" spans="37:37">
      <c r="AK27951" s="267"/>
    </row>
    <row r="27952" spans="37:37">
      <c r="AK27952" s="267"/>
    </row>
    <row r="27953" spans="37:37">
      <c r="AK27953" s="267"/>
    </row>
    <row r="27954" spans="37:37">
      <c r="AK27954" s="267"/>
    </row>
    <row r="27955" spans="37:37">
      <c r="AK27955" s="267"/>
    </row>
    <row r="27956" spans="37:37">
      <c r="AK27956" s="267"/>
    </row>
    <row r="27957" spans="37:37">
      <c r="AK27957" s="267"/>
    </row>
    <row r="27958" spans="37:37">
      <c r="AK27958" s="267"/>
    </row>
    <row r="27959" spans="37:37">
      <c r="AK27959" s="267"/>
    </row>
    <row r="27960" spans="37:37">
      <c r="AK27960" s="267"/>
    </row>
    <row r="27961" spans="37:37">
      <c r="AK27961" s="267"/>
    </row>
    <row r="27962" spans="37:37">
      <c r="AK27962" s="267"/>
    </row>
    <row r="27963" spans="37:37">
      <c r="AK27963" s="267"/>
    </row>
    <row r="27964" spans="37:37">
      <c r="AK27964" s="267"/>
    </row>
    <row r="27965" spans="37:37">
      <c r="AK27965" s="267"/>
    </row>
    <row r="27966" spans="37:37">
      <c r="AK27966" s="267"/>
    </row>
    <row r="27967" spans="37:37">
      <c r="AK27967" s="267"/>
    </row>
    <row r="27968" spans="37:37">
      <c r="AK27968" s="267"/>
    </row>
    <row r="27969" spans="37:37">
      <c r="AK27969" s="267"/>
    </row>
    <row r="27970" spans="37:37">
      <c r="AK27970" s="267"/>
    </row>
    <row r="27971" spans="37:37">
      <c r="AK27971" s="267"/>
    </row>
    <row r="27972" spans="37:37">
      <c r="AK27972" s="267"/>
    </row>
    <row r="27973" spans="37:37">
      <c r="AK27973" s="267"/>
    </row>
    <row r="27974" spans="37:37">
      <c r="AK27974" s="267"/>
    </row>
    <row r="27975" spans="37:37">
      <c r="AK27975" s="267"/>
    </row>
    <row r="27976" spans="37:37">
      <c r="AK27976" s="267"/>
    </row>
    <row r="27977" spans="37:37">
      <c r="AK27977" s="267"/>
    </row>
    <row r="27978" spans="37:37">
      <c r="AK27978" s="267"/>
    </row>
    <row r="27979" spans="37:37">
      <c r="AK27979" s="267"/>
    </row>
    <row r="27980" spans="37:37">
      <c r="AK27980" s="267"/>
    </row>
    <row r="27981" spans="37:37">
      <c r="AK27981" s="267"/>
    </row>
    <row r="27982" spans="37:37">
      <c r="AK27982" s="267"/>
    </row>
    <row r="27983" spans="37:37">
      <c r="AK27983" s="267"/>
    </row>
    <row r="27984" spans="37:37">
      <c r="AK27984" s="267"/>
    </row>
    <row r="27985" spans="37:37">
      <c r="AK27985" s="267"/>
    </row>
    <row r="27986" spans="37:37">
      <c r="AK27986" s="267"/>
    </row>
    <row r="27987" spans="37:37">
      <c r="AK27987" s="267"/>
    </row>
    <row r="27988" spans="37:37">
      <c r="AK27988" s="267"/>
    </row>
    <row r="27989" spans="37:37">
      <c r="AK27989" s="267"/>
    </row>
    <row r="27990" spans="37:37">
      <c r="AK27990" s="267"/>
    </row>
    <row r="27991" spans="37:37">
      <c r="AK27991" s="267"/>
    </row>
    <row r="27992" spans="37:37">
      <c r="AK27992" s="267"/>
    </row>
    <row r="27993" spans="37:37">
      <c r="AK27993" s="267"/>
    </row>
    <row r="27994" spans="37:37">
      <c r="AK27994" s="267"/>
    </row>
    <row r="27995" spans="37:37">
      <c r="AK27995" s="267"/>
    </row>
    <row r="27996" spans="37:37">
      <c r="AK27996" s="267"/>
    </row>
    <row r="27997" spans="37:37">
      <c r="AK27997" s="267"/>
    </row>
    <row r="27998" spans="37:37">
      <c r="AK27998" s="267"/>
    </row>
    <row r="27999" spans="37:37">
      <c r="AK27999" s="267"/>
    </row>
    <row r="28000" spans="37:37">
      <c r="AK28000" s="267"/>
    </row>
    <row r="28001" spans="37:37">
      <c r="AK28001" s="267"/>
    </row>
    <row r="28002" spans="37:37">
      <c r="AK28002" s="267"/>
    </row>
    <row r="28003" spans="37:37">
      <c r="AK28003" s="267"/>
    </row>
    <row r="28004" spans="37:37">
      <c r="AK28004" s="267"/>
    </row>
    <row r="28005" spans="37:37">
      <c r="AK28005" s="267"/>
    </row>
    <row r="28006" spans="37:37">
      <c r="AK28006" s="267"/>
    </row>
    <row r="28007" spans="37:37">
      <c r="AK28007" s="267"/>
    </row>
    <row r="28008" spans="37:37">
      <c r="AK28008" s="267"/>
    </row>
    <row r="28009" spans="37:37">
      <c r="AK28009" s="267"/>
    </row>
    <row r="28010" spans="37:37">
      <c r="AK28010" s="267"/>
    </row>
    <row r="28011" spans="37:37">
      <c r="AK28011" s="267"/>
    </row>
    <row r="28012" spans="37:37">
      <c r="AK28012" s="267"/>
    </row>
    <row r="28013" spans="37:37">
      <c r="AK28013" s="267"/>
    </row>
    <row r="28014" spans="37:37">
      <c r="AK28014" s="267"/>
    </row>
    <row r="28015" spans="37:37">
      <c r="AK28015" s="267"/>
    </row>
    <row r="28016" spans="37:37">
      <c r="AK28016" s="267"/>
    </row>
    <row r="28017" spans="37:37">
      <c r="AK28017" s="267"/>
    </row>
    <row r="28018" spans="37:37">
      <c r="AK28018" s="267"/>
    </row>
    <row r="28019" spans="37:37">
      <c r="AK28019" s="267"/>
    </row>
    <row r="28020" spans="37:37">
      <c r="AK28020" s="267"/>
    </row>
    <row r="28021" spans="37:37">
      <c r="AK28021" s="267"/>
    </row>
    <row r="28022" spans="37:37">
      <c r="AK28022" s="267"/>
    </row>
    <row r="28023" spans="37:37">
      <c r="AK28023" s="267"/>
    </row>
    <row r="28024" spans="37:37">
      <c r="AK28024" s="267"/>
    </row>
    <row r="28025" spans="37:37">
      <c r="AK28025" s="267"/>
    </row>
    <row r="28026" spans="37:37">
      <c r="AK28026" s="267"/>
    </row>
    <row r="28027" spans="37:37">
      <c r="AK28027" s="267"/>
    </row>
    <row r="28028" spans="37:37">
      <c r="AK28028" s="267"/>
    </row>
    <row r="28029" spans="37:37">
      <c r="AK28029" s="267"/>
    </row>
    <row r="28030" spans="37:37">
      <c r="AK28030" s="267"/>
    </row>
    <row r="28031" spans="37:37">
      <c r="AK28031" s="267"/>
    </row>
    <row r="28032" spans="37:37">
      <c r="AK28032" s="267"/>
    </row>
    <row r="28033" spans="37:37">
      <c r="AK28033" s="267"/>
    </row>
    <row r="28034" spans="37:37">
      <c r="AK28034" s="267"/>
    </row>
    <row r="28035" spans="37:37">
      <c r="AK28035" s="267"/>
    </row>
    <row r="28036" spans="37:37">
      <c r="AK28036" s="267"/>
    </row>
    <row r="28037" spans="37:37">
      <c r="AK28037" s="267"/>
    </row>
    <row r="28038" spans="37:37">
      <c r="AK28038" s="267"/>
    </row>
    <row r="28039" spans="37:37">
      <c r="AK28039" s="267"/>
    </row>
    <row r="28040" spans="37:37">
      <c r="AK28040" s="267"/>
    </row>
    <row r="28041" spans="37:37">
      <c r="AK28041" s="267"/>
    </row>
    <row r="28042" spans="37:37">
      <c r="AK28042" s="267"/>
    </row>
    <row r="28043" spans="37:37">
      <c r="AK28043" s="267"/>
    </row>
    <row r="28044" spans="37:37">
      <c r="AK28044" s="267"/>
    </row>
    <row r="28045" spans="37:37">
      <c r="AK28045" s="267"/>
    </row>
    <row r="28046" spans="37:37">
      <c r="AK28046" s="267"/>
    </row>
    <row r="28047" spans="37:37">
      <c r="AK28047" s="267"/>
    </row>
    <row r="28048" spans="37:37">
      <c r="AK28048" s="267"/>
    </row>
    <row r="28049" spans="37:37">
      <c r="AK28049" s="267"/>
    </row>
    <row r="28050" spans="37:37">
      <c r="AK28050" s="267"/>
    </row>
    <row r="28051" spans="37:37">
      <c r="AK28051" s="267"/>
    </row>
    <row r="28052" spans="37:37">
      <c r="AK28052" s="267"/>
    </row>
    <row r="28053" spans="37:37">
      <c r="AK28053" s="267"/>
    </row>
    <row r="28054" spans="37:37">
      <c r="AK28054" s="267"/>
    </row>
    <row r="28055" spans="37:37">
      <c r="AK28055" s="267"/>
    </row>
    <row r="28056" spans="37:37">
      <c r="AK28056" s="267"/>
    </row>
    <row r="28057" spans="37:37">
      <c r="AK28057" s="267"/>
    </row>
    <row r="28058" spans="37:37">
      <c r="AK28058" s="267"/>
    </row>
    <row r="28059" spans="37:37">
      <c r="AK28059" s="267"/>
    </row>
    <row r="28060" spans="37:37">
      <c r="AK28060" s="267"/>
    </row>
    <row r="28061" spans="37:37">
      <c r="AK28061" s="267"/>
    </row>
    <row r="28062" spans="37:37">
      <c r="AK28062" s="267"/>
    </row>
    <row r="28063" spans="37:37">
      <c r="AK28063" s="267"/>
    </row>
    <row r="28064" spans="37:37">
      <c r="AK28064" s="267"/>
    </row>
    <row r="28065" spans="37:37">
      <c r="AK28065" s="267"/>
    </row>
    <row r="28066" spans="37:37">
      <c r="AK28066" s="267"/>
    </row>
    <row r="28067" spans="37:37">
      <c r="AK28067" s="267"/>
    </row>
    <row r="28068" spans="37:37">
      <c r="AK28068" s="267"/>
    </row>
    <row r="28069" spans="37:37">
      <c r="AK28069" s="267"/>
    </row>
    <row r="28070" spans="37:37">
      <c r="AK28070" s="267"/>
    </row>
    <row r="28071" spans="37:37">
      <c r="AK28071" s="267"/>
    </row>
    <row r="28072" spans="37:37">
      <c r="AK28072" s="267"/>
    </row>
    <row r="28073" spans="37:37">
      <c r="AK28073" s="267"/>
    </row>
    <row r="28074" spans="37:37">
      <c r="AK28074" s="267"/>
    </row>
    <row r="28075" spans="37:37">
      <c r="AK28075" s="267"/>
    </row>
    <row r="28076" spans="37:37">
      <c r="AK28076" s="267"/>
    </row>
    <row r="28077" spans="37:37">
      <c r="AK28077" s="267"/>
    </row>
    <row r="28078" spans="37:37">
      <c r="AK28078" s="267"/>
    </row>
    <row r="28079" spans="37:37">
      <c r="AK28079" s="267"/>
    </row>
    <row r="28080" spans="37:37">
      <c r="AK28080" s="267"/>
    </row>
    <row r="28081" spans="37:37">
      <c r="AK28081" s="267"/>
    </row>
    <row r="28082" spans="37:37">
      <c r="AK28082" s="267"/>
    </row>
    <row r="28083" spans="37:37">
      <c r="AK28083" s="267"/>
    </row>
    <row r="28084" spans="37:37">
      <c r="AK28084" s="267"/>
    </row>
    <row r="28085" spans="37:37">
      <c r="AK28085" s="267"/>
    </row>
    <row r="28086" spans="37:37">
      <c r="AK28086" s="267"/>
    </row>
    <row r="28087" spans="37:37">
      <c r="AK28087" s="267"/>
    </row>
    <row r="28088" spans="37:37">
      <c r="AK28088" s="267"/>
    </row>
    <row r="28089" spans="37:37">
      <c r="AK28089" s="267"/>
    </row>
    <row r="28090" spans="37:37">
      <c r="AK28090" s="267"/>
    </row>
    <row r="28091" spans="37:37">
      <c r="AK28091" s="267"/>
    </row>
    <row r="28092" spans="37:37">
      <c r="AK28092" s="267"/>
    </row>
    <row r="28093" spans="37:37">
      <c r="AK28093" s="267"/>
    </row>
    <row r="28094" spans="37:37">
      <c r="AK28094" s="267"/>
    </row>
    <row r="28095" spans="37:37">
      <c r="AK28095" s="267"/>
    </row>
    <row r="28096" spans="37:37">
      <c r="AK28096" s="267"/>
    </row>
    <row r="28097" spans="37:37">
      <c r="AK28097" s="267"/>
    </row>
    <row r="28098" spans="37:37">
      <c r="AK28098" s="267"/>
    </row>
    <row r="28099" spans="37:37">
      <c r="AK28099" s="267"/>
    </row>
    <row r="28100" spans="37:37">
      <c r="AK28100" s="267"/>
    </row>
    <row r="28101" spans="37:37">
      <c r="AK28101" s="267"/>
    </row>
    <row r="28102" spans="37:37">
      <c r="AK28102" s="267"/>
    </row>
    <row r="28103" spans="37:37">
      <c r="AK28103" s="267"/>
    </row>
    <row r="28104" spans="37:37">
      <c r="AK28104" s="267"/>
    </row>
    <row r="28105" spans="37:37">
      <c r="AK28105" s="267"/>
    </row>
    <row r="28106" spans="37:37">
      <c r="AK28106" s="267"/>
    </row>
    <row r="28107" spans="37:37">
      <c r="AK28107" s="267"/>
    </row>
    <row r="28108" spans="37:37">
      <c r="AK28108" s="267"/>
    </row>
    <row r="28109" spans="37:37">
      <c r="AK28109" s="267"/>
    </row>
    <row r="28110" spans="37:37">
      <c r="AK28110" s="267"/>
    </row>
    <row r="28111" spans="37:37">
      <c r="AK28111" s="267"/>
    </row>
    <row r="28112" spans="37:37">
      <c r="AK28112" s="267"/>
    </row>
    <row r="28113" spans="37:37">
      <c r="AK28113" s="267"/>
    </row>
    <row r="28114" spans="37:37">
      <c r="AK28114" s="267"/>
    </row>
    <row r="28115" spans="37:37">
      <c r="AK28115" s="267"/>
    </row>
    <row r="28116" spans="37:37">
      <c r="AK28116" s="267"/>
    </row>
    <row r="28117" spans="37:37">
      <c r="AK28117" s="267"/>
    </row>
    <row r="28118" spans="37:37">
      <c r="AK28118" s="267"/>
    </row>
    <row r="28119" spans="37:37">
      <c r="AK28119" s="267"/>
    </row>
    <row r="28120" spans="37:37">
      <c r="AK28120" s="267"/>
    </row>
    <row r="28121" spans="37:37">
      <c r="AK28121" s="267"/>
    </row>
    <row r="28122" spans="37:37">
      <c r="AK28122" s="267"/>
    </row>
    <row r="28123" spans="37:37">
      <c r="AK28123" s="267"/>
    </row>
    <row r="28124" spans="37:37">
      <c r="AK28124" s="267"/>
    </row>
    <row r="28125" spans="37:37">
      <c r="AK28125" s="267"/>
    </row>
    <row r="28126" spans="37:37">
      <c r="AK28126" s="267"/>
    </row>
    <row r="28127" spans="37:37">
      <c r="AK28127" s="267"/>
    </row>
    <row r="28128" spans="37:37">
      <c r="AK28128" s="267"/>
    </row>
    <row r="28129" spans="37:37">
      <c r="AK28129" s="267"/>
    </row>
    <row r="28130" spans="37:37">
      <c r="AK28130" s="267"/>
    </row>
    <row r="28131" spans="37:37">
      <c r="AK28131" s="267"/>
    </row>
    <row r="28132" spans="37:37">
      <c r="AK28132" s="267"/>
    </row>
    <row r="28133" spans="37:37">
      <c r="AK28133" s="267"/>
    </row>
    <row r="28134" spans="37:37">
      <c r="AK28134" s="267"/>
    </row>
    <row r="28135" spans="37:37">
      <c r="AK28135" s="267"/>
    </row>
    <row r="28136" spans="37:37">
      <c r="AK28136" s="267"/>
    </row>
    <row r="28137" spans="37:37">
      <c r="AK28137" s="267"/>
    </row>
    <row r="28138" spans="37:37">
      <c r="AK28138" s="267"/>
    </row>
    <row r="28139" spans="37:37">
      <c r="AK28139" s="267"/>
    </row>
    <row r="28140" spans="37:37">
      <c r="AK28140" s="267"/>
    </row>
    <row r="28141" spans="37:37">
      <c r="AK28141" s="267"/>
    </row>
    <row r="28142" spans="37:37">
      <c r="AK28142" s="267"/>
    </row>
    <row r="28143" spans="37:37">
      <c r="AK28143" s="267"/>
    </row>
    <row r="28144" spans="37:37">
      <c r="AK28144" s="267"/>
    </row>
    <row r="28145" spans="37:37">
      <c r="AK28145" s="267"/>
    </row>
    <row r="28146" spans="37:37">
      <c r="AK28146" s="267"/>
    </row>
    <row r="28147" spans="37:37">
      <c r="AK28147" s="267"/>
    </row>
    <row r="28148" spans="37:37">
      <c r="AK28148" s="267"/>
    </row>
    <row r="28149" spans="37:37">
      <c r="AK28149" s="267"/>
    </row>
    <row r="28150" spans="37:37">
      <c r="AK28150" s="267"/>
    </row>
    <row r="28151" spans="37:37">
      <c r="AK28151" s="267"/>
    </row>
    <row r="28152" spans="37:37">
      <c r="AK28152" s="267"/>
    </row>
    <row r="28153" spans="37:37">
      <c r="AK28153" s="267"/>
    </row>
    <row r="28154" spans="37:37">
      <c r="AK28154" s="267"/>
    </row>
    <row r="28155" spans="37:37">
      <c r="AK28155" s="267"/>
    </row>
    <row r="28156" spans="37:37">
      <c r="AK28156" s="267"/>
    </row>
    <row r="28157" spans="37:37">
      <c r="AK28157" s="267"/>
    </row>
    <row r="28158" spans="37:37">
      <c r="AK28158" s="267"/>
    </row>
    <row r="28159" spans="37:37">
      <c r="AK28159" s="267"/>
    </row>
    <row r="28160" spans="37:37">
      <c r="AK28160" s="267"/>
    </row>
    <row r="28161" spans="37:37">
      <c r="AK28161" s="267"/>
    </row>
    <row r="28162" spans="37:37">
      <c r="AK28162" s="267"/>
    </row>
    <row r="28163" spans="37:37">
      <c r="AK28163" s="267"/>
    </row>
    <row r="28164" spans="37:37">
      <c r="AK28164" s="267"/>
    </row>
    <row r="28165" spans="37:37">
      <c r="AK28165" s="267"/>
    </row>
    <row r="28166" spans="37:37">
      <c r="AK28166" s="267"/>
    </row>
    <row r="28167" spans="37:37">
      <c r="AK28167" s="267"/>
    </row>
    <row r="28168" spans="37:37">
      <c r="AK28168" s="267"/>
    </row>
    <row r="28169" spans="37:37">
      <c r="AK28169" s="267"/>
    </row>
    <row r="28170" spans="37:37">
      <c r="AK28170" s="267"/>
    </row>
    <row r="28171" spans="37:37">
      <c r="AK28171" s="267"/>
    </row>
    <row r="28172" spans="37:37">
      <c r="AK28172" s="267"/>
    </row>
    <row r="28173" spans="37:37">
      <c r="AK28173" s="267"/>
    </row>
    <row r="28174" spans="37:37">
      <c r="AK28174" s="267"/>
    </row>
    <row r="28175" spans="37:37">
      <c r="AK28175" s="267"/>
    </row>
    <row r="28176" spans="37:37">
      <c r="AK28176" s="267"/>
    </row>
    <row r="28177" spans="37:37">
      <c r="AK28177" s="267"/>
    </row>
    <row r="28178" spans="37:37">
      <c r="AK28178" s="267"/>
    </row>
    <row r="28179" spans="37:37">
      <c r="AK28179" s="267"/>
    </row>
    <row r="28180" spans="37:37">
      <c r="AK28180" s="267"/>
    </row>
    <row r="28181" spans="37:37">
      <c r="AK28181" s="267"/>
    </row>
    <row r="28182" spans="37:37">
      <c r="AK28182" s="267"/>
    </row>
    <row r="28183" spans="37:37">
      <c r="AK28183" s="267"/>
    </row>
    <row r="28184" spans="37:37">
      <c r="AK28184" s="267"/>
    </row>
    <row r="28185" spans="37:37">
      <c r="AK28185" s="267"/>
    </row>
    <row r="28186" spans="37:37">
      <c r="AK28186" s="267"/>
    </row>
    <row r="28187" spans="37:37">
      <c r="AK28187" s="267"/>
    </row>
    <row r="28188" spans="37:37">
      <c r="AK28188" s="267"/>
    </row>
    <row r="28189" spans="37:37">
      <c r="AK28189" s="267"/>
    </row>
    <row r="28190" spans="37:37">
      <c r="AK28190" s="267"/>
    </row>
    <row r="28191" spans="37:37">
      <c r="AK28191" s="267"/>
    </row>
    <row r="28192" spans="37:37">
      <c r="AK28192" s="267"/>
    </row>
    <row r="28193" spans="37:37">
      <c r="AK28193" s="267"/>
    </row>
    <row r="28194" spans="37:37">
      <c r="AK28194" s="267"/>
    </row>
    <row r="28195" spans="37:37">
      <c r="AK28195" s="267"/>
    </row>
    <row r="28196" spans="37:37">
      <c r="AK28196" s="267"/>
    </row>
    <row r="28197" spans="37:37">
      <c r="AK28197" s="267"/>
    </row>
    <row r="28198" spans="37:37">
      <c r="AK28198" s="267"/>
    </row>
    <row r="28199" spans="37:37">
      <c r="AK28199" s="267"/>
    </row>
    <row r="28200" spans="37:37">
      <c r="AK28200" s="267"/>
    </row>
    <row r="28201" spans="37:37">
      <c r="AK28201" s="267"/>
    </row>
    <row r="28202" spans="37:37">
      <c r="AK28202" s="267"/>
    </row>
    <row r="28203" spans="37:37">
      <c r="AK28203" s="267"/>
    </row>
    <row r="28204" spans="37:37">
      <c r="AK28204" s="267"/>
    </row>
    <row r="28205" spans="37:37">
      <c r="AK28205" s="267"/>
    </row>
    <row r="28206" spans="37:37">
      <c r="AK28206" s="267"/>
    </row>
    <row r="28207" spans="37:37">
      <c r="AK28207" s="267"/>
    </row>
    <row r="28208" spans="37:37">
      <c r="AK28208" s="267"/>
    </row>
    <row r="28209" spans="37:37">
      <c r="AK28209" s="267"/>
    </row>
    <row r="28210" spans="37:37">
      <c r="AK28210" s="267"/>
    </row>
    <row r="28211" spans="37:37">
      <c r="AK28211" s="267"/>
    </row>
    <row r="28212" spans="37:37">
      <c r="AK28212" s="267"/>
    </row>
    <row r="28213" spans="37:37">
      <c r="AK28213" s="267"/>
    </row>
    <row r="28214" spans="37:37">
      <c r="AK28214" s="267"/>
    </row>
    <row r="28215" spans="37:37">
      <c r="AK28215" s="267"/>
    </row>
    <row r="28216" spans="37:37">
      <c r="AK28216" s="267"/>
    </row>
    <row r="28217" spans="37:37">
      <c r="AK28217" s="267"/>
    </row>
    <row r="28218" spans="37:37">
      <c r="AK28218" s="267"/>
    </row>
    <row r="28219" spans="37:37">
      <c r="AK28219" s="267"/>
    </row>
    <row r="28220" spans="37:37">
      <c r="AK28220" s="267"/>
    </row>
    <row r="28221" spans="37:37">
      <c r="AK28221" s="267"/>
    </row>
    <row r="28222" spans="37:37">
      <c r="AK28222" s="267"/>
    </row>
    <row r="28223" spans="37:37">
      <c r="AK28223" s="267"/>
    </row>
    <row r="28224" spans="37:37">
      <c r="AK28224" s="267"/>
    </row>
    <row r="28225" spans="37:37">
      <c r="AK28225" s="267"/>
    </row>
    <row r="28226" spans="37:37">
      <c r="AK28226" s="267"/>
    </row>
    <row r="28227" spans="37:37">
      <c r="AK28227" s="267"/>
    </row>
    <row r="28228" spans="37:37">
      <c r="AK28228" s="267"/>
    </row>
    <row r="28229" spans="37:37">
      <c r="AK28229" s="267"/>
    </row>
    <row r="28230" spans="37:37">
      <c r="AK28230" s="267"/>
    </row>
    <row r="28231" spans="37:37">
      <c r="AK28231" s="267"/>
    </row>
    <row r="28232" spans="37:37">
      <c r="AK28232" s="267"/>
    </row>
    <row r="28233" spans="37:37">
      <c r="AK28233" s="267"/>
    </row>
    <row r="28234" spans="37:37">
      <c r="AK28234" s="267"/>
    </row>
    <row r="28235" spans="37:37">
      <c r="AK28235" s="267"/>
    </row>
    <row r="28236" spans="37:37">
      <c r="AK28236" s="267"/>
    </row>
    <row r="28237" spans="37:37">
      <c r="AK28237" s="267"/>
    </row>
    <row r="28238" spans="37:37">
      <c r="AK28238" s="267"/>
    </row>
    <row r="28239" spans="37:37">
      <c r="AK28239" s="267"/>
    </row>
    <row r="28240" spans="37:37">
      <c r="AK28240" s="267"/>
    </row>
    <row r="28241" spans="37:37">
      <c r="AK28241" s="267"/>
    </row>
    <row r="28242" spans="37:37">
      <c r="AK28242" s="267"/>
    </row>
    <row r="28243" spans="37:37">
      <c r="AK28243" s="267"/>
    </row>
    <row r="28244" spans="37:37">
      <c r="AK28244" s="267"/>
    </row>
    <row r="28245" spans="37:37">
      <c r="AK28245" s="267"/>
    </row>
    <row r="28246" spans="37:37">
      <c r="AK28246" s="267"/>
    </row>
    <row r="28247" spans="37:37">
      <c r="AK28247" s="267"/>
    </row>
    <row r="28248" spans="37:37">
      <c r="AK28248" s="267"/>
    </row>
    <row r="28249" spans="37:37">
      <c r="AK28249" s="267"/>
    </row>
    <row r="28250" spans="37:37">
      <c r="AK28250" s="267"/>
    </row>
    <row r="28251" spans="37:37">
      <c r="AK28251" s="267"/>
    </row>
    <row r="28252" spans="37:37">
      <c r="AK28252" s="267"/>
    </row>
    <row r="28253" spans="37:37">
      <c r="AK28253" s="267"/>
    </row>
    <row r="28254" spans="37:37">
      <c r="AK28254" s="267"/>
    </row>
    <row r="28255" spans="37:37">
      <c r="AK28255" s="267"/>
    </row>
    <row r="28256" spans="37:37">
      <c r="AK28256" s="267"/>
    </row>
    <row r="28257" spans="37:37">
      <c r="AK28257" s="267"/>
    </row>
    <row r="28258" spans="37:37">
      <c r="AK28258" s="267"/>
    </row>
    <row r="28259" spans="37:37">
      <c r="AK28259" s="267"/>
    </row>
    <row r="28260" spans="37:37">
      <c r="AK28260" s="267"/>
    </row>
    <row r="28261" spans="37:37">
      <c r="AK28261" s="267"/>
    </row>
    <row r="28262" spans="37:37">
      <c r="AK28262" s="267"/>
    </row>
    <row r="28263" spans="37:37">
      <c r="AK28263" s="267"/>
    </row>
    <row r="28264" spans="37:37">
      <c r="AK28264" s="267"/>
    </row>
    <row r="28265" spans="37:37">
      <c r="AK28265" s="267"/>
    </row>
    <row r="28266" spans="37:37">
      <c r="AK28266" s="267"/>
    </row>
    <row r="28267" spans="37:37">
      <c r="AK28267" s="267"/>
    </row>
    <row r="28268" spans="37:37">
      <c r="AK28268" s="267"/>
    </row>
    <row r="28269" spans="37:37">
      <c r="AK28269" s="267"/>
    </row>
    <row r="28270" spans="37:37">
      <c r="AK28270" s="267"/>
    </row>
    <row r="28271" spans="37:37">
      <c r="AK28271" s="267"/>
    </row>
    <row r="28272" spans="37:37">
      <c r="AK28272" s="267"/>
    </row>
    <row r="28273" spans="37:37">
      <c r="AK28273" s="267"/>
    </row>
    <row r="28274" spans="37:37">
      <c r="AK28274" s="267"/>
    </row>
    <row r="28275" spans="37:37">
      <c r="AK28275" s="267"/>
    </row>
    <row r="28276" spans="37:37">
      <c r="AK28276" s="267"/>
    </row>
    <row r="28277" spans="37:37">
      <c r="AK28277" s="267"/>
    </row>
    <row r="28278" spans="37:37">
      <c r="AK28278" s="267"/>
    </row>
    <row r="28279" spans="37:37">
      <c r="AK28279" s="267"/>
    </row>
    <row r="28280" spans="37:37">
      <c r="AK28280" s="267"/>
    </row>
    <row r="28281" spans="37:37">
      <c r="AK28281" s="267"/>
    </row>
    <row r="28282" spans="37:37">
      <c r="AK28282" s="267"/>
    </row>
    <row r="28283" spans="37:37">
      <c r="AK28283" s="267"/>
    </row>
    <row r="28284" spans="37:37">
      <c r="AK28284" s="267"/>
    </row>
    <row r="28285" spans="37:37">
      <c r="AK28285" s="267"/>
    </row>
    <row r="28286" spans="37:37">
      <c r="AK28286" s="267"/>
    </row>
    <row r="28287" spans="37:37">
      <c r="AK28287" s="267"/>
    </row>
    <row r="28288" spans="37:37">
      <c r="AK28288" s="267"/>
    </row>
    <row r="28289" spans="37:37">
      <c r="AK28289" s="267"/>
    </row>
    <row r="28290" spans="37:37">
      <c r="AK28290" s="267"/>
    </row>
    <row r="28291" spans="37:37">
      <c r="AK28291" s="267"/>
    </row>
    <row r="28292" spans="37:37">
      <c r="AK28292" s="267"/>
    </row>
    <row r="28293" spans="37:37">
      <c r="AK28293" s="267"/>
    </row>
    <row r="28294" spans="37:37">
      <c r="AK28294" s="267"/>
    </row>
    <row r="28295" spans="37:37">
      <c r="AK28295" s="267"/>
    </row>
    <row r="28296" spans="37:37">
      <c r="AK28296" s="267"/>
    </row>
    <row r="28297" spans="37:37">
      <c r="AK28297" s="267"/>
    </row>
    <row r="28298" spans="37:37">
      <c r="AK28298" s="267"/>
    </row>
    <row r="28299" spans="37:37">
      <c r="AK28299" s="267"/>
    </row>
    <row r="28300" spans="37:37">
      <c r="AK28300" s="267"/>
    </row>
    <row r="28301" spans="37:37">
      <c r="AK28301" s="267"/>
    </row>
    <row r="28302" spans="37:37">
      <c r="AK28302" s="267"/>
    </row>
    <row r="28303" spans="37:37">
      <c r="AK28303" s="267"/>
    </row>
    <row r="28304" spans="37:37">
      <c r="AK28304" s="267"/>
    </row>
    <row r="28305" spans="37:37">
      <c r="AK28305" s="267"/>
    </row>
    <row r="28306" spans="37:37">
      <c r="AK28306" s="267"/>
    </row>
    <row r="28307" spans="37:37">
      <c r="AK28307" s="267"/>
    </row>
    <row r="28308" spans="37:37">
      <c r="AK28308" s="267"/>
    </row>
    <row r="28309" spans="37:37">
      <c r="AK28309" s="267"/>
    </row>
    <row r="28310" spans="37:37">
      <c r="AK28310" s="267"/>
    </row>
    <row r="28311" spans="37:37">
      <c r="AK28311" s="267"/>
    </row>
    <row r="28312" spans="37:37">
      <c r="AK28312" s="267"/>
    </row>
    <row r="28313" spans="37:37">
      <c r="AK28313" s="267"/>
    </row>
    <row r="28314" spans="37:37">
      <c r="AK28314" s="267"/>
    </row>
    <row r="28315" spans="37:37">
      <c r="AK28315" s="267"/>
    </row>
    <row r="28316" spans="37:37">
      <c r="AK28316" s="267"/>
    </row>
    <row r="28317" spans="37:37">
      <c r="AK28317" s="267"/>
    </row>
    <row r="28318" spans="37:37">
      <c r="AK28318" s="267"/>
    </row>
    <row r="28319" spans="37:37">
      <c r="AK28319" s="267"/>
    </row>
    <row r="28320" spans="37:37">
      <c r="AK28320" s="267"/>
    </row>
    <row r="28321" spans="37:37">
      <c r="AK28321" s="267"/>
    </row>
    <row r="28322" spans="37:37">
      <c r="AK28322" s="267"/>
    </row>
    <row r="28323" spans="37:37">
      <c r="AK28323" s="267"/>
    </row>
    <row r="28324" spans="37:37">
      <c r="AK28324" s="267"/>
    </row>
    <row r="28325" spans="37:37">
      <c r="AK28325" s="267"/>
    </row>
    <row r="28326" spans="37:37">
      <c r="AK28326" s="267"/>
    </row>
    <row r="28327" spans="37:37">
      <c r="AK28327" s="267"/>
    </row>
    <row r="28328" spans="37:37">
      <c r="AK28328" s="267"/>
    </row>
    <row r="28329" spans="37:37">
      <c r="AK28329" s="267"/>
    </row>
    <row r="28330" spans="37:37">
      <c r="AK28330" s="267"/>
    </row>
    <row r="28331" spans="37:37">
      <c r="AK28331" s="267"/>
    </row>
    <row r="28332" spans="37:37">
      <c r="AK28332" s="267"/>
    </row>
    <row r="28333" spans="37:37">
      <c r="AK28333" s="267"/>
    </row>
    <row r="28334" spans="37:37">
      <c r="AK28334" s="267"/>
    </row>
    <row r="28335" spans="37:37">
      <c r="AK28335" s="267"/>
    </row>
    <row r="28336" spans="37:37">
      <c r="AK28336" s="267"/>
    </row>
    <row r="28337" spans="37:37">
      <c r="AK28337" s="267"/>
    </row>
    <row r="28338" spans="37:37">
      <c r="AK28338" s="267"/>
    </row>
    <row r="28339" spans="37:37">
      <c r="AK28339" s="267"/>
    </row>
    <row r="28340" spans="37:37">
      <c r="AK28340" s="267"/>
    </row>
    <row r="28341" spans="37:37">
      <c r="AK28341" s="267"/>
    </row>
    <row r="28342" spans="37:37">
      <c r="AK28342" s="267"/>
    </row>
    <row r="28343" spans="37:37">
      <c r="AK28343" s="267"/>
    </row>
    <row r="28344" spans="37:37">
      <c r="AK28344" s="267"/>
    </row>
    <row r="28345" spans="37:37">
      <c r="AK28345" s="267"/>
    </row>
    <row r="28346" spans="37:37">
      <c r="AK28346" s="267"/>
    </row>
    <row r="28347" spans="37:37">
      <c r="AK28347" s="267"/>
    </row>
    <row r="28348" spans="37:37">
      <c r="AK28348" s="267"/>
    </row>
    <row r="28349" spans="37:37">
      <c r="AK28349" s="267"/>
    </row>
    <row r="28350" spans="37:37">
      <c r="AK28350" s="267"/>
    </row>
    <row r="28351" spans="37:37">
      <c r="AK28351" s="267"/>
    </row>
    <row r="28352" spans="37:37">
      <c r="AK28352" s="267"/>
    </row>
    <row r="28353" spans="37:37">
      <c r="AK28353" s="267"/>
    </row>
    <row r="28354" spans="37:37">
      <c r="AK28354" s="267"/>
    </row>
    <row r="28355" spans="37:37">
      <c r="AK28355" s="267"/>
    </row>
    <row r="28356" spans="37:37">
      <c r="AK28356" s="267"/>
    </row>
    <row r="28357" spans="37:37">
      <c r="AK28357" s="267"/>
    </row>
    <row r="28358" spans="37:37">
      <c r="AK28358" s="267"/>
    </row>
    <row r="28359" spans="37:37">
      <c r="AK28359" s="267"/>
    </row>
    <row r="28360" spans="37:37">
      <c r="AK28360" s="267"/>
    </row>
    <row r="28361" spans="37:37">
      <c r="AK28361" s="267"/>
    </row>
    <row r="28362" spans="37:37">
      <c r="AK28362" s="267"/>
    </row>
    <row r="28363" spans="37:37">
      <c r="AK28363" s="267"/>
    </row>
    <row r="28364" spans="37:37">
      <c r="AK28364" s="267"/>
    </row>
    <row r="28365" spans="37:37">
      <c r="AK28365" s="267"/>
    </row>
    <row r="28366" spans="37:37">
      <c r="AK28366" s="267"/>
    </row>
    <row r="28367" spans="37:37">
      <c r="AK28367" s="267"/>
    </row>
    <row r="28368" spans="37:37">
      <c r="AK28368" s="267"/>
    </row>
    <row r="28369" spans="37:37">
      <c r="AK28369" s="267"/>
    </row>
    <row r="28370" spans="37:37">
      <c r="AK28370" s="267"/>
    </row>
    <row r="28371" spans="37:37">
      <c r="AK28371" s="267"/>
    </row>
    <row r="28372" spans="37:37">
      <c r="AK28372" s="267"/>
    </row>
    <row r="28373" spans="37:37">
      <c r="AK28373" s="267"/>
    </row>
    <row r="28374" spans="37:37">
      <c r="AK28374" s="267"/>
    </row>
    <row r="28375" spans="37:37">
      <c r="AK28375" s="267"/>
    </row>
    <row r="28376" spans="37:37">
      <c r="AK28376" s="267"/>
    </row>
    <row r="28377" spans="37:37">
      <c r="AK28377" s="267"/>
    </row>
    <row r="28378" spans="37:37">
      <c r="AK28378" s="267"/>
    </row>
    <row r="28379" spans="37:37">
      <c r="AK28379" s="267"/>
    </row>
    <row r="28380" spans="37:37">
      <c r="AK28380" s="267"/>
    </row>
    <row r="28381" spans="37:37">
      <c r="AK28381" s="267"/>
    </row>
    <row r="28382" spans="37:37">
      <c r="AK28382" s="267"/>
    </row>
    <row r="28383" spans="37:37">
      <c r="AK28383" s="267"/>
    </row>
    <row r="28384" spans="37:37">
      <c r="AK28384" s="267"/>
    </row>
    <row r="28385" spans="37:37">
      <c r="AK28385" s="267"/>
    </row>
    <row r="28386" spans="37:37">
      <c r="AK28386" s="267"/>
    </row>
    <row r="28387" spans="37:37">
      <c r="AK28387" s="267"/>
    </row>
    <row r="28388" spans="37:37">
      <c r="AK28388" s="267"/>
    </row>
    <row r="28389" spans="37:37">
      <c r="AK28389" s="267"/>
    </row>
    <row r="28390" spans="37:37">
      <c r="AK28390" s="267"/>
    </row>
    <row r="28391" spans="37:37">
      <c r="AK28391" s="267"/>
    </row>
    <row r="28392" spans="37:37">
      <c r="AK28392" s="267"/>
    </row>
    <row r="28393" spans="37:37">
      <c r="AK28393" s="267"/>
    </row>
    <row r="28394" spans="37:37">
      <c r="AK28394" s="267"/>
    </row>
    <row r="28395" spans="37:37">
      <c r="AK28395" s="267"/>
    </row>
    <row r="28396" spans="37:37">
      <c r="AK28396" s="267"/>
    </row>
    <row r="28397" spans="37:37">
      <c r="AK28397" s="267"/>
    </row>
    <row r="28398" spans="37:37">
      <c r="AK28398" s="267"/>
    </row>
    <row r="28399" spans="37:37">
      <c r="AK28399" s="267"/>
    </row>
    <row r="28400" spans="37:37">
      <c r="AK28400" s="267"/>
    </row>
    <row r="28401" spans="37:37">
      <c r="AK28401" s="267"/>
    </row>
    <row r="28402" spans="37:37">
      <c r="AK28402" s="267"/>
    </row>
    <row r="28403" spans="37:37">
      <c r="AK28403" s="267"/>
    </row>
    <row r="28404" spans="37:37">
      <c r="AK28404" s="267"/>
    </row>
    <row r="28405" spans="37:37">
      <c r="AK28405" s="267"/>
    </row>
    <row r="28406" spans="37:37">
      <c r="AK28406" s="267"/>
    </row>
    <row r="28407" spans="37:37">
      <c r="AK28407" s="267"/>
    </row>
    <row r="28408" spans="37:37">
      <c r="AK28408" s="267"/>
    </row>
    <row r="28409" spans="37:37">
      <c r="AK28409" s="267"/>
    </row>
    <row r="28410" spans="37:37">
      <c r="AK28410" s="267"/>
    </row>
    <row r="28411" spans="37:37">
      <c r="AK28411" s="267"/>
    </row>
    <row r="28412" spans="37:37">
      <c r="AK28412" s="267"/>
    </row>
    <row r="28413" spans="37:37">
      <c r="AK28413" s="267"/>
    </row>
    <row r="28414" spans="37:37">
      <c r="AK28414" s="267"/>
    </row>
    <row r="28415" spans="37:37">
      <c r="AK28415" s="267"/>
    </row>
    <row r="28416" spans="37:37">
      <c r="AK28416" s="267"/>
    </row>
    <row r="28417" spans="37:37">
      <c r="AK28417" s="267"/>
    </row>
    <row r="28418" spans="37:37">
      <c r="AK28418" s="267"/>
    </row>
    <row r="28419" spans="37:37">
      <c r="AK28419" s="267"/>
    </row>
    <row r="28420" spans="37:37">
      <c r="AK28420" s="267"/>
    </row>
    <row r="28421" spans="37:37">
      <c r="AK28421" s="267"/>
    </row>
    <row r="28422" spans="37:37">
      <c r="AK28422" s="267"/>
    </row>
    <row r="28423" spans="37:37">
      <c r="AK28423" s="267"/>
    </row>
    <row r="28424" spans="37:37">
      <c r="AK28424" s="267"/>
    </row>
    <row r="28425" spans="37:37">
      <c r="AK28425" s="267"/>
    </row>
    <row r="28426" spans="37:37">
      <c r="AK28426" s="267"/>
    </row>
    <row r="28427" spans="37:37">
      <c r="AK28427" s="267"/>
    </row>
    <row r="28428" spans="37:37">
      <c r="AK28428" s="267"/>
    </row>
    <row r="28429" spans="37:37">
      <c r="AK28429" s="267"/>
    </row>
    <row r="28430" spans="37:37">
      <c r="AK28430" s="267"/>
    </row>
    <row r="28431" spans="37:37">
      <c r="AK28431" s="267"/>
    </row>
    <row r="28432" spans="37:37">
      <c r="AK28432" s="267"/>
    </row>
    <row r="28433" spans="37:37">
      <c r="AK28433" s="267"/>
    </row>
    <row r="28434" spans="37:37">
      <c r="AK28434" s="267"/>
    </row>
    <row r="28435" spans="37:37">
      <c r="AK28435" s="267"/>
    </row>
    <row r="28436" spans="37:37">
      <c r="AK28436" s="267"/>
    </row>
    <row r="28437" spans="37:37">
      <c r="AK28437" s="267"/>
    </row>
    <row r="28438" spans="37:37">
      <c r="AK28438" s="267"/>
    </row>
    <row r="28439" spans="37:37">
      <c r="AK28439" s="267"/>
    </row>
    <row r="28440" spans="37:37">
      <c r="AK28440" s="267"/>
    </row>
    <row r="28441" spans="37:37">
      <c r="AK28441" s="267"/>
    </row>
    <row r="28442" spans="37:37">
      <c r="AK28442" s="267"/>
    </row>
    <row r="28443" spans="37:37">
      <c r="AK28443" s="267"/>
    </row>
    <row r="28444" spans="37:37">
      <c r="AK28444" s="267"/>
    </row>
    <row r="28445" spans="37:37">
      <c r="AK28445" s="267"/>
    </row>
    <row r="28446" spans="37:37">
      <c r="AK28446" s="267"/>
    </row>
    <row r="28447" spans="37:37">
      <c r="AK28447" s="267"/>
    </row>
    <row r="28448" spans="37:37">
      <c r="AK28448" s="267"/>
    </row>
    <row r="28449" spans="37:37">
      <c r="AK28449" s="267"/>
    </row>
    <row r="28450" spans="37:37">
      <c r="AK28450" s="267"/>
    </row>
    <row r="28451" spans="37:37">
      <c r="AK28451" s="267"/>
    </row>
    <row r="28452" spans="37:37">
      <c r="AK28452" s="267"/>
    </row>
    <row r="28453" spans="37:37">
      <c r="AK28453" s="267"/>
    </row>
    <row r="28454" spans="37:37">
      <c r="AK28454" s="267"/>
    </row>
    <row r="28455" spans="37:37">
      <c r="AK28455" s="267"/>
    </row>
    <row r="28456" spans="37:37">
      <c r="AK28456" s="267"/>
    </row>
    <row r="28457" spans="37:37">
      <c r="AK28457" s="267"/>
    </row>
    <row r="28458" spans="37:37">
      <c r="AK28458" s="267"/>
    </row>
    <row r="28459" spans="37:37">
      <c r="AK28459" s="267"/>
    </row>
    <row r="28460" spans="37:37">
      <c r="AK28460" s="267"/>
    </row>
    <row r="28461" spans="37:37">
      <c r="AK28461" s="267"/>
    </row>
    <row r="28462" spans="37:37">
      <c r="AK28462" s="267"/>
    </row>
    <row r="28463" spans="37:37">
      <c r="AK28463" s="267"/>
    </row>
    <row r="28464" spans="37:37">
      <c r="AK28464" s="267"/>
    </row>
    <row r="28465" spans="37:37">
      <c r="AK28465" s="267"/>
    </row>
    <row r="28466" spans="37:37">
      <c r="AK28466" s="267"/>
    </row>
    <row r="28467" spans="37:37">
      <c r="AK28467" s="267"/>
    </row>
    <row r="28468" spans="37:37">
      <c r="AK28468" s="267"/>
    </row>
    <row r="28469" spans="37:37">
      <c r="AK28469" s="267"/>
    </row>
    <row r="28470" spans="37:37">
      <c r="AK28470" s="267"/>
    </row>
    <row r="28471" spans="37:37">
      <c r="AK28471" s="267"/>
    </row>
    <row r="28472" spans="37:37">
      <c r="AK28472" s="267"/>
    </row>
    <row r="28473" spans="37:37">
      <c r="AK28473" s="267"/>
    </row>
    <row r="28474" spans="37:37">
      <c r="AK28474" s="267"/>
    </row>
    <row r="28475" spans="37:37">
      <c r="AK28475" s="267"/>
    </row>
    <row r="28476" spans="37:37">
      <c r="AK28476" s="267"/>
    </row>
    <row r="28477" spans="37:37">
      <c r="AK28477" s="267"/>
    </row>
    <row r="28478" spans="37:37">
      <c r="AK28478" s="267"/>
    </row>
    <row r="28479" spans="37:37">
      <c r="AK28479" s="267"/>
    </row>
    <row r="28480" spans="37:37">
      <c r="AK28480" s="267"/>
    </row>
    <row r="28481" spans="37:37">
      <c r="AK28481" s="267"/>
    </row>
    <row r="28482" spans="37:37">
      <c r="AK28482" s="267"/>
    </row>
    <row r="28483" spans="37:37">
      <c r="AK28483" s="267"/>
    </row>
    <row r="28484" spans="37:37">
      <c r="AK28484" s="267"/>
    </row>
    <row r="28485" spans="37:37">
      <c r="AK28485" s="267"/>
    </row>
    <row r="28486" spans="37:37">
      <c r="AK28486" s="267"/>
    </row>
    <row r="28487" spans="37:37">
      <c r="AK28487" s="267"/>
    </row>
    <row r="28488" spans="37:37">
      <c r="AK28488" s="267"/>
    </row>
    <row r="28489" spans="37:37">
      <c r="AK28489" s="267"/>
    </row>
    <row r="28490" spans="37:37">
      <c r="AK28490" s="267"/>
    </row>
    <row r="28491" spans="37:37">
      <c r="AK28491" s="267"/>
    </row>
    <row r="28492" spans="37:37">
      <c r="AK28492" s="267"/>
    </row>
    <row r="28493" spans="37:37">
      <c r="AK28493" s="267"/>
    </row>
    <row r="28494" spans="37:37">
      <c r="AK28494" s="267"/>
    </row>
    <row r="28495" spans="37:37">
      <c r="AK28495" s="267"/>
    </row>
    <row r="28496" spans="37:37">
      <c r="AK28496" s="267"/>
    </row>
    <row r="28497" spans="37:37">
      <c r="AK28497" s="267"/>
    </row>
    <row r="28498" spans="37:37">
      <c r="AK28498" s="267"/>
    </row>
    <row r="28499" spans="37:37">
      <c r="AK28499" s="267"/>
    </row>
    <row r="28500" spans="37:37">
      <c r="AK28500" s="267"/>
    </row>
    <row r="28501" spans="37:37">
      <c r="AK28501" s="267"/>
    </row>
    <row r="28502" spans="37:37">
      <c r="AK28502" s="267"/>
    </row>
    <row r="28503" spans="37:37">
      <c r="AK28503" s="267"/>
    </row>
    <row r="28504" spans="37:37">
      <c r="AK28504" s="267"/>
    </row>
    <row r="28505" spans="37:37">
      <c r="AK28505" s="267"/>
    </row>
    <row r="28506" spans="37:37">
      <c r="AK28506" s="267"/>
    </row>
    <row r="28507" spans="37:37">
      <c r="AK28507" s="267"/>
    </row>
    <row r="28508" spans="37:37">
      <c r="AK28508" s="267"/>
    </row>
    <row r="28509" spans="37:37">
      <c r="AK28509" s="267"/>
    </row>
    <row r="28510" spans="37:37">
      <c r="AK28510" s="267"/>
    </row>
    <row r="28511" spans="37:37">
      <c r="AK28511" s="267"/>
    </row>
    <row r="28512" spans="37:37">
      <c r="AK28512" s="267"/>
    </row>
    <row r="28513" spans="37:37">
      <c r="AK28513" s="267"/>
    </row>
    <row r="28514" spans="37:37">
      <c r="AK28514" s="267"/>
    </row>
    <row r="28515" spans="37:37">
      <c r="AK28515" s="267"/>
    </row>
    <row r="28516" spans="37:37">
      <c r="AK28516" s="267"/>
    </row>
    <row r="28517" spans="37:37">
      <c r="AK28517" s="267"/>
    </row>
    <row r="28518" spans="37:37">
      <c r="AK28518" s="267"/>
    </row>
    <row r="28519" spans="37:37">
      <c r="AK28519" s="267"/>
    </row>
    <row r="28520" spans="37:37">
      <c r="AK28520" s="267"/>
    </row>
    <row r="28521" spans="37:37">
      <c r="AK28521" s="267"/>
    </row>
    <row r="28522" spans="37:37">
      <c r="AK28522" s="267"/>
    </row>
    <row r="28523" spans="37:37">
      <c r="AK28523" s="267"/>
    </row>
    <row r="28524" spans="37:37">
      <c r="AK28524" s="267"/>
    </row>
    <row r="28525" spans="37:37">
      <c r="AK28525" s="267"/>
    </row>
    <row r="28526" spans="37:37">
      <c r="AK28526" s="267"/>
    </row>
    <row r="28527" spans="37:37">
      <c r="AK28527" s="267"/>
    </row>
    <row r="28528" spans="37:37">
      <c r="AK28528" s="267"/>
    </row>
    <row r="28529" spans="37:37">
      <c r="AK28529" s="267"/>
    </row>
    <row r="28530" spans="37:37">
      <c r="AK28530" s="267"/>
    </row>
    <row r="28531" spans="37:37">
      <c r="AK28531" s="267"/>
    </row>
    <row r="28532" spans="37:37">
      <c r="AK28532" s="267"/>
    </row>
    <row r="28533" spans="37:37">
      <c r="AK28533" s="267"/>
    </row>
    <row r="28534" spans="37:37">
      <c r="AK28534" s="267"/>
    </row>
    <row r="28535" spans="37:37">
      <c r="AK28535" s="267"/>
    </row>
    <row r="28536" spans="37:37">
      <c r="AK28536" s="267"/>
    </row>
    <row r="28537" spans="37:37">
      <c r="AK28537" s="267"/>
    </row>
    <row r="28538" spans="37:37">
      <c r="AK28538" s="267"/>
    </row>
    <row r="28539" spans="37:37">
      <c r="AK28539" s="267"/>
    </row>
    <row r="28540" spans="37:37">
      <c r="AK28540" s="267"/>
    </row>
    <row r="28541" spans="37:37">
      <c r="AK28541" s="267"/>
    </row>
    <row r="28542" spans="37:37">
      <c r="AK28542" s="267"/>
    </row>
    <row r="28543" spans="37:37">
      <c r="AK28543" s="267"/>
    </row>
    <row r="28544" spans="37:37">
      <c r="AK28544" s="267"/>
    </row>
    <row r="28545" spans="37:37">
      <c r="AK28545" s="267"/>
    </row>
    <row r="28546" spans="37:37">
      <c r="AK28546" s="267"/>
    </row>
    <row r="28547" spans="37:37">
      <c r="AK28547" s="267"/>
    </row>
    <row r="28548" spans="37:37">
      <c r="AK28548" s="267"/>
    </row>
    <row r="28549" spans="37:37">
      <c r="AK28549" s="267"/>
    </row>
    <row r="28550" spans="37:37">
      <c r="AK28550" s="267"/>
    </row>
    <row r="28551" spans="37:37">
      <c r="AK28551" s="267"/>
    </row>
    <row r="28552" spans="37:37">
      <c r="AK28552" s="267"/>
    </row>
    <row r="28553" spans="37:37">
      <c r="AK28553" s="267"/>
    </row>
    <row r="28554" spans="37:37">
      <c r="AK28554" s="267"/>
    </row>
    <row r="28555" spans="37:37">
      <c r="AK28555" s="267"/>
    </row>
    <row r="28556" spans="37:37">
      <c r="AK28556" s="267"/>
    </row>
    <row r="28557" spans="37:37">
      <c r="AK28557" s="267"/>
    </row>
    <row r="28558" spans="37:37">
      <c r="AK28558" s="267"/>
    </row>
    <row r="28559" spans="37:37">
      <c r="AK28559" s="267"/>
    </row>
    <row r="28560" spans="37:37">
      <c r="AK28560" s="267"/>
    </row>
    <row r="28561" spans="37:37">
      <c r="AK28561" s="267"/>
    </row>
    <row r="28562" spans="37:37">
      <c r="AK28562" s="267"/>
    </row>
    <row r="28563" spans="37:37">
      <c r="AK28563" s="267"/>
    </row>
    <row r="28564" spans="37:37">
      <c r="AK28564" s="267"/>
    </row>
    <row r="28565" spans="37:37">
      <c r="AK28565" s="267"/>
    </row>
    <row r="28566" spans="37:37">
      <c r="AK28566" s="267"/>
    </row>
    <row r="28567" spans="37:37">
      <c r="AK28567" s="267"/>
    </row>
    <row r="28568" spans="37:37">
      <c r="AK28568" s="267"/>
    </row>
    <row r="28569" spans="37:37">
      <c r="AK28569" s="267"/>
    </row>
    <row r="28570" spans="37:37">
      <c r="AK28570" s="267"/>
    </row>
    <row r="28571" spans="37:37">
      <c r="AK28571" s="267"/>
    </row>
    <row r="28572" spans="37:37">
      <c r="AK28572" s="267"/>
    </row>
    <row r="28573" spans="37:37">
      <c r="AK28573" s="267"/>
    </row>
    <row r="28574" spans="37:37">
      <c r="AK28574" s="267"/>
    </row>
    <row r="28575" spans="37:37">
      <c r="AK28575" s="267"/>
    </row>
    <row r="28576" spans="37:37">
      <c r="AK28576" s="267"/>
    </row>
    <row r="28577" spans="37:37">
      <c r="AK28577" s="267"/>
    </row>
    <row r="28578" spans="37:37">
      <c r="AK28578" s="267"/>
    </row>
    <row r="28579" spans="37:37">
      <c r="AK28579" s="267"/>
    </row>
    <row r="28580" spans="37:37">
      <c r="AK28580" s="267"/>
    </row>
    <row r="28581" spans="37:37">
      <c r="AK28581" s="267"/>
    </row>
    <row r="28582" spans="37:37">
      <c r="AK28582" s="267"/>
    </row>
    <row r="28583" spans="37:37">
      <c r="AK28583" s="267"/>
    </row>
    <row r="28584" spans="37:37">
      <c r="AK28584" s="267"/>
    </row>
    <row r="28585" spans="37:37">
      <c r="AK28585" s="267"/>
    </row>
    <row r="28586" spans="37:37">
      <c r="AK28586" s="267"/>
    </row>
    <row r="28587" spans="37:37">
      <c r="AK28587" s="267"/>
    </row>
    <row r="28588" spans="37:37">
      <c r="AK28588" s="267"/>
    </row>
    <row r="28589" spans="37:37">
      <c r="AK28589" s="267"/>
    </row>
    <row r="28590" spans="37:37">
      <c r="AK28590" s="267"/>
    </row>
    <row r="28591" spans="37:37">
      <c r="AK28591" s="267"/>
    </row>
    <row r="28592" spans="37:37">
      <c r="AK28592" s="267"/>
    </row>
    <row r="28593" spans="37:37">
      <c r="AK28593" s="267"/>
    </row>
    <row r="28594" spans="37:37">
      <c r="AK28594" s="267"/>
    </row>
    <row r="28595" spans="37:37">
      <c r="AK28595" s="267"/>
    </row>
    <row r="28596" spans="37:37">
      <c r="AK28596" s="267"/>
    </row>
    <row r="28597" spans="37:37">
      <c r="AK28597" s="267"/>
    </row>
    <row r="28598" spans="37:37">
      <c r="AK28598" s="267"/>
    </row>
    <row r="28599" spans="37:37">
      <c r="AK28599" s="267"/>
    </row>
    <row r="28600" spans="37:37">
      <c r="AK28600" s="267"/>
    </row>
    <row r="28601" spans="37:37">
      <c r="AK28601" s="267"/>
    </row>
    <row r="28602" spans="37:37">
      <c r="AK28602" s="267"/>
    </row>
    <row r="28603" spans="37:37">
      <c r="AK28603" s="267"/>
    </row>
    <row r="28604" spans="37:37">
      <c r="AK28604" s="267"/>
    </row>
    <row r="28605" spans="37:37">
      <c r="AK28605" s="267"/>
    </row>
    <row r="28606" spans="37:37">
      <c r="AK28606" s="267"/>
    </row>
    <row r="28607" spans="37:37">
      <c r="AK28607" s="267"/>
    </row>
    <row r="28608" spans="37:37">
      <c r="AK28608" s="267"/>
    </row>
    <row r="28609" spans="37:37">
      <c r="AK28609" s="267"/>
    </row>
    <row r="28610" spans="37:37">
      <c r="AK28610" s="267"/>
    </row>
    <row r="28611" spans="37:37">
      <c r="AK28611" s="267"/>
    </row>
    <row r="28612" spans="37:37">
      <c r="AK28612" s="267"/>
    </row>
    <row r="28613" spans="37:37">
      <c r="AK28613" s="267"/>
    </row>
    <row r="28614" spans="37:37">
      <c r="AK28614" s="267"/>
    </row>
    <row r="28615" spans="37:37">
      <c r="AK28615" s="267"/>
    </row>
    <row r="28616" spans="37:37">
      <c r="AK28616" s="267"/>
    </row>
    <row r="28617" spans="37:37">
      <c r="AK28617" s="267"/>
    </row>
    <row r="28618" spans="37:37">
      <c r="AK28618" s="267"/>
    </row>
    <row r="28619" spans="37:37">
      <c r="AK28619" s="267"/>
    </row>
    <row r="28620" spans="37:37">
      <c r="AK28620" s="267"/>
    </row>
    <row r="28621" spans="37:37">
      <c r="AK28621" s="267"/>
    </row>
    <row r="28622" spans="37:37">
      <c r="AK28622" s="267"/>
    </row>
    <row r="28623" spans="37:37">
      <c r="AK28623" s="267"/>
    </row>
    <row r="28624" spans="37:37">
      <c r="AK28624" s="267"/>
    </row>
    <row r="28625" spans="37:37">
      <c r="AK28625" s="267"/>
    </row>
    <row r="28626" spans="37:37">
      <c r="AK28626" s="267"/>
    </row>
    <row r="28627" spans="37:37">
      <c r="AK28627" s="267"/>
    </row>
    <row r="28628" spans="37:37">
      <c r="AK28628" s="267"/>
    </row>
    <row r="28629" spans="37:37">
      <c r="AK28629" s="267"/>
    </row>
    <row r="28630" spans="37:37">
      <c r="AK28630" s="267"/>
    </row>
    <row r="28631" spans="37:37">
      <c r="AK28631" s="267"/>
    </row>
    <row r="28632" spans="37:37">
      <c r="AK28632" s="267"/>
    </row>
    <row r="28633" spans="37:37">
      <c r="AK28633" s="267"/>
    </row>
    <row r="28634" spans="37:37">
      <c r="AK28634" s="267"/>
    </row>
    <row r="28635" spans="37:37">
      <c r="AK28635" s="267"/>
    </row>
    <row r="28636" spans="37:37">
      <c r="AK28636" s="267"/>
    </row>
    <row r="28637" spans="37:37">
      <c r="AK28637" s="267"/>
    </row>
    <row r="28638" spans="37:37">
      <c r="AK28638" s="267"/>
    </row>
    <row r="28639" spans="37:37">
      <c r="AK28639" s="267"/>
    </row>
    <row r="28640" spans="37:37">
      <c r="AK28640" s="267"/>
    </row>
    <row r="28641" spans="37:37">
      <c r="AK28641" s="267"/>
    </row>
    <row r="28642" spans="37:37">
      <c r="AK28642" s="267"/>
    </row>
    <row r="28643" spans="37:37">
      <c r="AK28643" s="267"/>
    </row>
    <row r="28644" spans="37:37">
      <c r="AK28644" s="267"/>
    </row>
    <row r="28645" spans="37:37">
      <c r="AK28645" s="267"/>
    </row>
    <row r="28646" spans="37:37">
      <c r="AK28646" s="267"/>
    </row>
    <row r="28647" spans="37:37">
      <c r="AK28647" s="267"/>
    </row>
    <row r="28648" spans="37:37">
      <c r="AK28648" s="267"/>
    </row>
    <row r="28649" spans="37:37">
      <c r="AK28649" s="267"/>
    </row>
    <row r="28650" spans="37:37">
      <c r="AK28650" s="267"/>
    </row>
    <row r="28651" spans="37:37">
      <c r="AK28651" s="267"/>
    </row>
    <row r="28652" spans="37:37">
      <c r="AK28652" s="267"/>
    </row>
    <row r="28653" spans="37:37">
      <c r="AK28653" s="267"/>
    </row>
    <row r="28654" spans="37:37">
      <c r="AK28654" s="267"/>
    </row>
    <row r="28655" spans="37:37">
      <c r="AK28655" s="267"/>
    </row>
    <row r="28656" spans="37:37">
      <c r="AK28656" s="267"/>
    </row>
    <row r="28657" spans="37:37">
      <c r="AK28657" s="267"/>
    </row>
    <row r="28658" spans="37:37">
      <c r="AK28658" s="267"/>
    </row>
    <row r="28659" spans="37:37">
      <c r="AK28659" s="267"/>
    </row>
    <row r="28660" spans="37:37">
      <c r="AK28660" s="267"/>
    </row>
    <row r="28661" spans="37:37">
      <c r="AK28661" s="267"/>
    </row>
    <row r="28662" spans="37:37">
      <c r="AK28662" s="267"/>
    </row>
    <row r="28663" spans="37:37">
      <c r="AK28663" s="267"/>
    </row>
    <row r="28664" spans="37:37">
      <c r="AK28664" s="267"/>
    </row>
    <row r="28665" spans="37:37">
      <c r="AK28665" s="267"/>
    </row>
    <row r="28666" spans="37:37">
      <c r="AK28666" s="267"/>
    </row>
    <row r="28667" spans="37:37">
      <c r="AK28667" s="267"/>
    </row>
    <row r="28668" spans="37:37">
      <c r="AK28668" s="267"/>
    </row>
    <row r="28669" spans="37:37">
      <c r="AK28669" s="267"/>
    </row>
    <row r="28670" spans="37:37">
      <c r="AK28670" s="267"/>
    </row>
    <row r="28671" spans="37:37">
      <c r="AK28671" s="267"/>
    </row>
    <row r="28672" spans="37:37">
      <c r="AK28672" s="267"/>
    </row>
    <row r="28673" spans="37:37">
      <c r="AK28673" s="267"/>
    </row>
    <row r="28674" spans="37:37">
      <c r="AK28674" s="267"/>
    </row>
    <row r="28675" spans="37:37">
      <c r="AK28675" s="267"/>
    </row>
    <row r="28676" spans="37:37">
      <c r="AK28676" s="267"/>
    </row>
    <row r="28677" spans="37:37">
      <c r="AK28677" s="267"/>
    </row>
    <row r="28678" spans="37:37">
      <c r="AK28678" s="267"/>
    </row>
    <row r="28679" spans="37:37">
      <c r="AK28679" s="267"/>
    </row>
    <row r="28680" spans="37:37">
      <c r="AK28680" s="267"/>
    </row>
    <row r="28681" spans="37:37">
      <c r="AK28681" s="267"/>
    </row>
    <row r="28682" spans="37:37">
      <c r="AK28682" s="267"/>
    </row>
    <row r="28683" spans="37:37">
      <c r="AK28683" s="267"/>
    </row>
    <row r="28684" spans="37:37">
      <c r="AK28684" s="267"/>
    </row>
    <row r="28685" spans="37:37">
      <c r="AK28685" s="267"/>
    </row>
    <row r="28686" spans="37:37">
      <c r="AK28686" s="267"/>
    </row>
    <row r="28687" spans="37:37">
      <c r="AK28687" s="267"/>
    </row>
    <row r="28688" spans="37:37">
      <c r="AK28688" s="267"/>
    </row>
    <row r="28689" spans="37:37">
      <c r="AK28689" s="267"/>
    </row>
    <row r="28690" spans="37:37">
      <c r="AK28690" s="267"/>
    </row>
    <row r="28691" spans="37:37">
      <c r="AK28691" s="267"/>
    </row>
    <row r="28692" spans="37:37">
      <c r="AK28692" s="267"/>
    </row>
    <row r="28693" spans="37:37">
      <c r="AK28693" s="267"/>
    </row>
    <row r="28694" spans="37:37">
      <c r="AK28694" s="267"/>
    </row>
    <row r="28695" spans="37:37">
      <c r="AK28695" s="267"/>
    </row>
    <row r="28696" spans="37:37">
      <c r="AK28696" s="267"/>
    </row>
    <row r="28697" spans="37:37">
      <c r="AK28697" s="267"/>
    </row>
    <row r="28698" spans="37:37">
      <c r="AK28698" s="267"/>
    </row>
    <row r="28699" spans="37:37">
      <c r="AK28699" s="267"/>
    </row>
    <row r="28700" spans="37:37">
      <c r="AK28700" s="267"/>
    </row>
    <row r="28701" spans="37:37">
      <c r="AK28701" s="267"/>
    </row>
    <row r="28702" spans="37:37">
      <c r="AK28702" s="267"/>
    </row>
    <row r="28703" spans="37:37">
      <c r="AK28703" s="267"/>
    </row>
    <row r="28704" spans="37:37">
      <c r="AK28704" s="267"/>
    </row>
    <row r="28705" spans="37:37">
      <c r="AK28705" s="267"/>
    </row>
    <row r="28706" spans="37:37">
      <c r="AK28706" s="267"/>
    </row>
    <row r="28707" spans="37:37">
      <c r="AK28707" s="267"/>
    </row>
    <row r="28708" spans="37:37">
      <c r="AK28708" s="267"/>
    </row>
    <row r="28709" spans="37:37">
      <c r="AK28709" s="267"/>
    </row>
    <row r="28710" spans="37:37">
      <c r="AK28710" s="267"/>
    </row>
    <row r="28711" spans="37:37">
      <c r="AK28711" s="267"/>
    </row>
    <row r="28712" spans="37:37">
      <c r="AK28712" s="267"/>
    </row>
    <row r="28713" spans="37:37">
      <c r="AK28713" s="267"/>
    </row>
    <row r="28714" spans="37:37">
      <c r="AK28714" s="267"/>
    </row>
    <row r="28715" spans="37:37">
      <c r="AK28715" s="267"/>
    </row>
    <row r="28716" spans="37:37">
      <c r="AK28716" s="267"/>
    </row>
    <row r="28717" spans="37:37">
      <c r="AK28717" s="267"/>
    </row>
    <row r="28718" spans="37:37">
      <c r="AK28718" s="267"/>
    </row>
    <row r="28719" spans="37:37">
      <c r="AK28719" s="267"/>
    </row>
    <row r="28720" spans="37:37">
      <c r="AK28720" s="267"/>
    </row>
    <row r="28721" spans="37:37">
      <c r="AK28721" s="267"/>
    </row>
    <row r="28722" spans="37:37">
      <c r="AK28722" s="267"/>
    </row>
    <row r="28723" spans="37:37">
      <c r="AK28723" s="267"/>
    </row>
    <row r="28724" spans="37:37">
      <c r="AK28724" s="267"/>
    </row>
    <row r="28725" spans="37:37">
      <c r="AK28725" s="267"/>
    </row>
    <row r="28726" spans="37:37">
      <c r="AK28726" s="267"/>
    </row>
    <row r="28727" spans="37:37">
      <c r="AK28727" s="267"/>
    </row>
    <row r="28728" spans="37:37">
      <c r="AK28728" s="267"/>
    </row>
    <row r="28729" spans="37:37">
      <c r="AK28729" s="267"/>
    </row>
    <row r="28730" spans="37:37">
      <c r="AK28730" s="267"/>
    </row>
    <row r="28731" spans="37:37">
      <c r="AK28731" s="267"/>
    </row>
    <row r="28732" spans="37:37">
      <c r="AK28732" s="267"/>
    </row>
    <row r="28733" spans="37:37">
      <c r="AK28733" s="267"/>
    </row>
    <row r="28734" spans="37:37">
      <c r="AK28734" s="267"/>
    </row>
    <row r="28735" spans="37:37">
      <c r="AK28735" s="267"/>
    </row>
    <row r="28736" spans="37:37">
      <c r="AK28736" s="267"/>
    </row>
    <row r="28737" spans="37:37">
      <c r="AK28737" s="267"/>
    </row>
    <row r="28738" spans="37:37">
      <c r="AK28738" s="267"/>
    </row>
    <row r="28739" spans="37:37">
      <c r="AK28739" s="267"/>
    </row>
    <row r="28740" spans="37:37">
      <c r="AK28740" s="267"/>
    </row>
    <row r="28741" spans="37:37">
      <c r="AK28741" s="267"/>
    </row>
    <row r="28742" spans="37:37">
      <c r="AK28742" s="267"/>
    </row>
    <row r="28743" spans="37:37">
      <c r="AK28743" s="267"/>
    </row>
    <row r="28744" spans="37:37">
      <c r="AK28744" s="267"/>
    </row>
    <row r="28745" spans="37:37">
      <c r="AK28745" s="267"/>
    </row>
    <row r="28746" spans="37:37">
      <c r="AK28746" s="267"/>
    </row>
    <row r="28747" spans="37:37">
      <c r="AK28747" s="267"/>
    </row>
    <row r="28748" spans="37:37">
      <c r="AK28748" s="267"/>
    </row>
    <row r="28749" spans="37:37">
      <c r="AK28749" s="267"/>
    </row>
    <row r="28750" spans="37:37">
      <c r="AK28750" s="267"/>
    </row>
    <row r="28751" spans="37:37">
      <c r="AK28751" s="267"/>
    </row>
    <row r="28752" spans="37:37">
      <c r="AK28752" s="267"/>
    </row>
    <row r="28753" spans="37:37">
      <c r="AK28753" s="267"/>
    </row>
    <row r="28754" spans="37:37">
      <c r="AK28754" s="267"/>
    </row>
    <row r="28755" spans="37:37">
      <c r="AK28755" s="267"/>
    </row>
    <row r="28756" spans="37:37">
      <c r="AK28756" s="267"/>
    </row>
    <row r="28757" spans="37:37">
      <c r="AK28757" s="267"/>
    </row>
    <row r="28758" spans="37:37">
      <c r="AK28758" s="267"/>
    </row>
    <row r="28759" spans="37:37">
      <c r="AK28759" s="267"/>
    </row>
    <row r="28760" spans="37:37">
      <c r="AK28760" s="267"/>
    </row>
    <row r="28761" spans="37:37">
      <c r="AK28761" s="267"/>
    </row>
    <row r="28762" spans="37:37">
      <c r="AK28762" s="267"/>
    </row>
    <row r="28763" spans="37:37">
      <c r="AK28763" s="267"/>
    </row>
    <row r="28764" spans="37:37">
      <c r="AK28764" s="267"/>
    </row>
    <row r="28765" spans="37:37">
      <c r="AK28765" s="267"/>
    </row>
    <row r="28766" spans="37:37">
      <c r="AK28766" s="267"/>
    </row>
    <row r="28767" spans="37:37">
      <c r="AK28767" s="267"/>
    </row>
    <row r="28768" spans="37:37">
      <c r="AK28768" s="267"/>
    </row>
    <row r="28769" spans="37:37">
      <c r="AK28769" s="267"/>
    </row>
    <row r="28770" spans="37:37">
      <c r="AK28770" s="267"/>
    </row>
    <row r="28771" spans="37:37">
      <c r="AK28771" s="267"/>
    </row>
    <row r="28772" spans="37:37">
      <c r="AK28772" s="267"/>
    </row>
    <row r="28773" spans="37:37">
      <c r="AK28773" s="267"/>
    </row>
    <row r="28774" spans="37:37">
      <c r="AK28774" s="267"/>
    </row>
    <row r="28775" spans="37:37">
      <c r="AK28775" s="267"/>
    </row>
    <row r="28776" spans="37:37">
      <c r="AK28776" s="267"/>
    </row>
    <row r="28777" spans="37:37">
      <c r="AK28777" s="267"/>
    </row>
    <row r="28778" spans="37:37">
      <c r="AK28778" s="267"/>
    </row>
    <row r="28779" spans="37:37">
      <c r="AK28779" s="267"/>
    </row>
    <row r="28780" spans="37:37">
      <c r="AK28780" s="267"/>
    </row>
    <row r="28781" spans="37:37">
      <c r="AK28781" s="267"/>
    </row>
    <row r="28782" spans="37:37">
      <c r="AK28782" s="267"/>
    </row>
    <row r="28783" spans="37:37">
      <c r="AK28783" s="267"/>
    </row>
    <row r="28784" spans="37:37">
      <c r="AK28784" s="267"/>
    </row>
    <row r="28785" spans="37:37">
      <c r="AK28785" s="267"/>
    </row>
    <row r="28786" spans="37:37">
      <c r="AK28786" s="267"/>
    </row>
    <row r="28787" spans="37:37">
      <c r="AK28787" s="267"/>
    </row>
    <row r="28788" spans="37:37">
      <c r="AK28788" s="267"/>
    </row>
    <row r="28789" spans="37:37">
      <c r="AK28789" s="267"/>
    </row>
    <row r="28790" spans="37:37">
      <c r="AK28790" s="267"/>
    </row>
    <row r="28791" spans="37:37">
      <c r="AK28791" s="267"/>
    </row>
    <row r="28792" spans="37:37">
      <c r="AK28792" s="267"/>
    </row>
    <row r="28793" spans="37:37">
      <c r="AK28793" s="267"/>
    </row>
    <row r="28794" spans="37:37">
      <c r="AK28794" s="267"/>
    </row>
    <row r="28795" spans="37:37">
      <c r="AK28795" s="267"/>
    </row>
    <row r="28796" spans="37:37">
      <c r="AK28796" s="267"/>
    </row>
    <row r="28797" spans="37:37">
      <c r="AK28797" s="267"/>
    </row>
    <row r="28798" spans="37:37">
      <c r="AK28798" s="267"/>
    </row>
    <row r="28799" spans="37:37">
      <c r="AK28799" s="267"/>
    </row>
    <row r="28800" spans="37:37">
      <c r="AK28800" s="267"/>
    </row>
    <row r="28801" spans="37:37">
      <c r="AK28801" s="267"/>
    </row>
    <row r="28802" spans="37:37">
      <c r="AK28802" s="267"/>
    </row>
    <row r="28803" spans="37:37">
      <c r="AK28803" s="267"/>
    </row>
    <row r="28804" spans="37:37">
      <c r="AK28804" s="267"/>
    </row>
    <row r="28805" spans="37:37">
      <c r="AK28805" s="267"/>
    </row>
    <row r="28806" spans="37:37">
      <c r="AK28806" s="267"/>
    </row>
    <row r="28807" spans="37:37">
      <c r="AK28807" s="267"/>
    </row>
    <row r="28808" spans="37:37">
      <c r="AK28808" s="267"/>
    </row>
    <row r="28809" spans="37:37">
      <c r="AK28809" s="267"/>
    </row>
    <row r="28810" spans="37:37">
      <c r="AK28810" s="267"/>
    </row>
    <row r="28811" spans="37:37">
      <c r="AK28811" s="267"/>
    </row>
    <row r="28812" spans="37:37">
      <c r="AK28812" s="267"/>
    </row>
    <row r="28813" spans="37:37">
      <c r="AK28813" s="267"/>
    </row>
    <row r="28814" spans="37:37">
      <c r="AK28814" s="267"/>
    </row>
    <row r="28815" spans="37:37">
      <c r="AK28815" s="267"/>
    </row>
    <row r="28816" spans="37:37">
      <c r="AK28816" s="267"/>
    </row>
    <row r="28817" spans="37:37">
      <c r="AK28817" s="267"/>
    </row>
    <row r="28818" spans="37:37">
      <c r="AK28818" s="267"/>
    </row>
    <row r="28819" spans="37:37">
      <c r="AK28819" s="267"/>
    </row>
    <row r="28820" spans="37:37">
      <c r="AK28820" s="267"/>
    </row>
    <row r="28821" spans="37:37">
      <c r="AK28821" s="267"/>
    </row>
    <row r="28822" spans="37:37">
      <c r="AK28822" s="267"/>
    </row>
    <row r="28823" spans="37:37">
      <c r="AK28823" s="267"/>
    </row>
    <row r="28824" spans="37:37">
      <c r="AK28824" s="267"/>
    </row>
    <row r="28825" spans="37:37">
      <c r="AK28825" s="267"/>
    </row>
    <row r="28826" spans="37:37">
      <c r="AK28826" s="267"/>
    </row>
    <row r="28827" spans="37:37">
      <c r="AK28827" s="267"/>
    </row>
    <row r="28828" spans="37:37">
      <c r="AK28828" s="267"/>
    </row>
    <row r="28829" spans="37:37">
      <c r="AK28829" s="267"/>
    </row>
    <row r="28830" spans="37:37">
      <c r="AK28830" s="267"/>
    </row>
    <row r="28831" spans="37:37">
      <c r="AK28831" s="267"/>
    </row>
    <row r="28832" spans="37:37">
      <c r="AK28832" s="267"/>
    </row>
    <row r="28833" spans="37:37">
      <c r="AK28833" s="267"/>
    </row>
    <row r="28834" spans="37:37">
      <c r="AK28834" s="267"/>
    </row>
    <row r="28835" spans="37:37">
      <c r="AK28835" s="267"/>
    </row>
    <row r="28836" spans="37:37">
      <c r="AK28836" s="267"/>
    </row>
    <row r="28837" spans="37:37">
      <c r="AK28837" s="267"/>
    </row>
    <row r="28838" spans="37:37">
      <c r="AK28838" s="267"/>
    </row>
    <row r="28839" spans="37:37">
      <c r="AK28839" s="267"/>
    </row>
    <row r="28840" spans="37:37">
      <c r="AK28840" s="267"/>
    </row>
    <row r="28841" spans="37:37">
      <c r="AK28841" s="267"/>
    </row>
    <row r="28842" spans="37:37">
      <c r="AK28842" s="267"/>
    </row>
    <row r="28843" spans="37:37">
      <c r="AK28843" s="267"/>
    </row>
    <row r="28844" spans="37:37">
      <c r="AK28844" s="267"/>
    </row>
    <row r="28845" spans="37:37">
      <c r="AK28845" s="267"/>
    </row>
    <row r="28846" spans="37:37">
      <c r="AK28846" s="267"/>
    </row>
    <row r="28847" spans="37:37">
      <c r="AK28847" s="267"/>
    </row>
    <row r="28848" spans="37:37">
      <c r="AK28848" s="267"/>
    </row>
    <row r="28849" spans="37:37">
      <c r="AK28849" s="267"/>
    </row>
    <row r="28850" spans="37:37">
      <c r="AK28850" s="267"/>
    </row>
    <row r="28851" spans="37:37">
      <c r="AK28851" s="267"/>
    </row>
    <row r="28852" spans="37:37">
      <c r="AK28852" s="267"/>
    </row>
    <row r="28853" spans="37:37">
      <c r="AK28853" s="267"/>
    </row>
    <row r="28854" spans="37:37">
      <c r="AK28854" s="267"/>
    </row>
    <row r="28855" spans="37:37">
      <c r="AK28855" s="267"/>
    </row>
    <row r="28856" spans="37:37">
      <c r="AK28856" s="267"/>
    </row>
    <row r="28857" spans="37:37">
      <c r="AK28857" s="267"/>
    </row>
    <row r="28858" spans="37:37">
      <c r="AK28858" s="267"/>
    </row>
    <row r="28859" spans="37:37">
      <c r="AK28859" s="267"/>
    </row>
    <row r="28860" spans="37:37">
      <c r="AK28860" s="267"/>
    </row>
    <row r="28861" spans="37:37">
      <c r="AK28861" s="267"/>
    </row>
    <row r="28862" spans="37:37">
      <c r="AK28862" s="267"/>
    </row>
    <row r="28863" spans="37:37">
      <c r="AK28863" s="267"/>
    </row>
    <row r="28864" spans="37:37">
      <c r="AK28864" s="267"/>
    </row>
    <row r="28865" spans="37:37">
      <c r="AK28865" s="267"/>
    </row>
    <row r="28866" spans="37:37">
      <c r="AK28866" s="267"/>
    </row>
    <row r="28867" spans="37:37">
      <c r="AK28867" s="267"/>
    </row>
    <row r="28868" spans="37:37">
      <c r="AK28868" s="267"/>
    </row>
    <row r="28869" spans="37:37">
      <c r="AK28869" s="267"/>
    </row>
    <row r="28870" spans="37:37">
      <c r="AK28870" s="267"/>
    </row>
    <row r="28871" spans="37:37">
      <c r="AK28871" s="267"/>
    </row>
    <row r="28872" spans="37:37">
      <c r="AK28872" s="267"/>
    </row>
    <row r="28873" spans="37:37">
      <c r="AK28873" s="267"/>
    </row>
    <row r="28874" spans="37:37">
      <c r="AK28874" s="267"/>
    </row>
    <row r="28875" spans="37:37">
      <c r="AK28875" s="267"/>
    </row>
    <row r="28876" spans="37:37">
      <c r="AK28876" s="267"/>
    </row>
    <row r="28877" spans="37:37">
      <c r="AK28877" s="267"/>
    </row>
    <row r="28878" spans="37:37">
      <c r="AK28878" s="267"/>
    </row>
    <row r="28879" spans="37:37">
      <c r="AK28879" s="267"/>
    </row>
    <row r="28880" spans="37:37">
      <c r="AK28880" s="267"/>
    </row>
    <row r="28881" spans="37:37">
      <c r="AK28881" s="267"/>
    </row>
    <row r="28882" spans="37:37">
      <c r="AK28882" s="267"/>
    </row>
    <row r="28883" spans="37:37">
      <c r="AK28883" s="267"/>
    </row>
    <row r="28884" spans="37:37">
      <c r="AK28884" s="267"/>
    </row>
    <row r="28885" spans="37:37">
      <c r="AK28885" s="267"/>
    </row>
    <row r="28886" spans="37:37">
      <c r="AK28886" s="267"/>
    </row>
    <row r="28887" spans="37:37">
      <c r="AK28887" s="267"/>
    </row>
    <row r="28888" spans="37:37">
      <c r="AK28888" s="267"/>
    </row>
    <row r="28889" spans="37:37">
      <c r="AK28889" s="267"/>
    </row>
    <row r="28890" spans="37:37">
      <c r="AK28890" s="267"/>
    </row>
    <row r="28891" spans="37:37">
      <c r="AK28891" s="267"/>
    </row>
    <row r="28892" spans="37:37">
      <c r="AK28892" s="267"/>
    </row>
    <row r="28893" spans="37:37">
      <c r="AK28893" s="267"/>
    </row>
    <row r="28894" spans="37:37">
      <c r="AK28894" s="267"/>
    </row>
    <row r="28895" spans="37:37">
      <c r="AK28895" s="267"/>
    </row>
    <row r="28896" spans="37:37">
      <c r="AK28896" s="267"/>
    </row>
    <row r="28897" spans="37:37">
      <c r="AK28897" s="267"/>
    </row>
    <row r="28898" spans="37:37">
      <c r="AK28898" s="267"/>
    </row>
    <row r="28899" spans="37:37">
      <c r="AK28899" s="267"/>
    </row>
    <row r="28900" spans="37:37">
      <c r="AK28900" s="267"/>
    </row>
    <row r="28901" spans="37:37">
      <c r="AK28901" s="267"/>
    </row>
    <row r="28902" spans="37:37">
      <c r="AK28902" s="267"/>
    </row>
    <row r="28903" spans="37:37">
      <c r="AK28903" s="267"/>
    </row>
    <row r="28904" spans="37:37">
      <c r="AK28904" s="267"/>
    </row>
    <row r="28905" spans="37:37">
      <c r="AK28905" s="267"/>
    </row>
    <row r="28906" spans="37:37">
      <c r="AK28906" s="267"/>
    </row>
    <row r="28907" spans="37:37">
      <c r="AK28907" s="267"/>
    </row>
    <row r="28908" spans="37:37">
      <c r="AK28908" s="267"/>
    </row>
    <row r="28909" spans="37:37">
      <c r="AK28909" s="267"/>
    </row>
    <row r="28910" spans="37:37">
      <c r="AK28910" s="267"/>
    </row>
    <row r="28911" spans="37:37">
      <c r="AK28911" s="267"/>
    </row>
    <row r="28912" spans="37:37">
      <c r="AK28912" s="267"/>
    </row>
    <row r="28913" spans="37:37">
      <c r="AK28913" s="267"/>
    </row>
    <row r="28914" spans="37:37">
      <c r="AK28914" s="267"/>
    </row>
    <row r="28915" spans="37:37">
      <c r="AK28915" s="267"/>
    </row>
    <row r="28916" spans="37:37">
      <c r="AK28916" s="267"/>
    </row>
    <row r="28917" spans="37:37">
      <c r="AK28917" s="267"/>
    </row>
    <row r="28918" spans="37:37">
      <c r="AK28918" s="267"/>
    </row>
    <row r="28919" spans="37:37">
      <c r="AK28919" s="267"/>
    </row>
    <row r="28920" spans="37:37">
      <c r="AK28920" s="267"/>
    </row>
    <row r="28921" spans="37:37">
      <c r="AK28921" s="267"/>
    </row>
    <row r="28922" spans="37:37">
      <c r="AK28922" s="267"/>
    </row>
    <row r="28923" spans="37:37">
      <c r="AK28923" s="267"/>
    </row>
    <row r="28924" spans="37:37">
      <c r="AK28924" s="267"/>
    </row>
    <row r="28925" spans="37:37">
      <c r="AK28925" s="267"/>
    </row>
    <row r="28926" spans="37:37">
      <c r="AK28926" s="267"/>
    </row>
    <row r="28927" spans="37:37">
      <c r="AK28927" s="267"/>
    </row>
    <row r="28928" spans="37:37">
      <c r="AK28928" s="267"/>
    </row>
    <row r="28929" spans="37:37">
      <c r="AK28929" s="267"/>
    </row>
    <row r="28930" spans="37:37">
      <c r="AK28930" s="267"/>
    </row>
    <row r="28931" spans="37:37">
      <c r="AK28931" s="267"/>
    </row>
    <row r="28932" spans="37:37">
      <c r="AK28932" s="267"/>
    </row>
    <row r="28933" spans="37:37">
      <c r="AK28933" s="267"/>
    </row>
    <row r="28934" spans="37:37">
      <c r="AK28934" s="267"/>
    </row>
    <row r="28935" spans="37:37">
      <c r="AK28935" s="267"/>
    </row>
    <row r="28936" spans="37:37">
      <c r="AK28936" s="267"/>
    </row>
    <row r="28937" spans="37:37">
      <c r="AK28937" s="267"/>
    </row>
    <row r="28938" spans="37:37">
      <c r="AK28938" s="267"/>
    </row>
    <row r="28939" spans="37:37">
      <c r="AK28939" s="267"/>
    </row>
    <row r="28940" spans="37:37">
      <c r="AK28940" s="267"/>
    </row>
    <row r="28941" spans="37:37">
      <c r="AK28941" s="267"/>
    </row>
    <row r="28942" spans="37:37">
      <c r="AK28942" s="267"/>
    </row>
    <row r="28943" spans="37:37">
      <c r="AK28943" s="267"/>
    </row>
    <row r="28944" spans="37:37">
      <c r="AK28944" s="267"/>
    </row>
    <row r="28945" spans="37:37">
      <c r="AK28945" s="267"/>
    </row>
    <row r="28946" spans="37:37">
      <c r="AK28946" s="267"/>
    </row>
    <row r="28947" spans="37:37">
      <c r="AK28947" s="267"/>
    </row>
    <row r="28948" spans="37:37">
      <c r="AK28948" s="267"/>
    </row>
    <row r="28949" spans="37:37">
      <c r="AK28949" s="267"/>
    </row>
    <row r="28950" spans="37:37">
      <c r="AK28950" s="267"/>
    </row>
    <row r="28951" spans="37:37">
      <c r="AK28951" s="267"/>
    </row>
    <row r="28952" spans="37:37">
      <c r="AK28952" s="267"/>
    </row>
    <row r="28953" spans="37:37">
      <c r="AK28953" s="267"/>
    </row>
    <row r="28954" spans="37:37">
      <c r="AK28954" s="267"/>
    </row>
    <row r="28955" spans="37:37">
      <c r="AK28955" s="267"/>
    </row>
    <row r="28956" spans="37:37">
      <c r="AK28956" s="267"/>
    </row>
    <row r="28957" spans="37:37">
      <c r="AK28957" s="267"/>
    </row>
    <row r="28958" spans="37:37">
      <c r="AK28958" s="267"/>
    </row>
    <row r="28959" spans="37:37">
      <c r="AK28959" s="267"/>
    </row>
    <row r="28960" spans="37:37">
      <c r="AK28960" s="267"/>
    </row>
    <row r="28961" spans="37:37">
      <c r="AK28961" s="267"/>
    </row>
    <row r="28962" spans="37:37">
      <c r="AK28962" s="267"/>
    </row>
    <row r="28963" spans="37:37">
      <c r="AK28963" s="267"/>
    </row>
    <row r="28964" spans="37:37">
      <c r="AK28964" s="267"/>
    </row>
    <row r="28965" spans="37:37">
      <c r="AK28965" s="267"/>
    </row>
    <row r="28966" spans="37:37">
      <c r="AK28966" s="267"/>
    </row>
    <row r="28967" spans="37:37">
      <c r="AK28967" s="267"/>
    </row>
    <row r="28968" spans="37:37">
      <c r="AK28968" s="267"/>
    </row>
    <row r="28969" spans="37:37">
      <c r="AK28969" s="267"/>
    </row>
    <row r="28970" spans="37:37">
      <c r="AK28970" s="267"/>
    </row>
    <row r="28971" spans="37:37">
      <c r="AK28971" s="267"/>
    </row>
    <row r="28972" spans="37:37">
      <c r="AK28972" s="267"/>
    </row>
    <row r="28973" spans="37:37">
      <c r="AK28973" s="267"/>
    </row>
    <row r="28974" spans="37:37">
      <c r="AK28974" s="267"/>
    </row>
    <row r="28975" spans="37:37">
      <c r="AK28975" s="267"/>
    </row>
    <row r="28976" spans="37:37">
      <c r="AK28976" s="267"/>
    </row>
    <row r="28977" spans="37:37">
      <c r="AK28977" s="267"/>
    </row>
    <row r="28978" spans="37:37">
      <c r="AK28978" s="267"/>
    </row>
    <row r="28979" spans="37:37">
      <c r="AK28979" s="267"/>
    </row>
    <row r="28980" spans="37:37">
      <c r="AK28980" s="267"/>
    </row>
    <row r="28981" spans="37:37">
      <c r="AK28981" s="267"/>
    </row>
    <row r="28982" spans="37:37">
      <c r="AK28982" s="267"/>
    </row>
    <row r="28983" spans="37:37">
      <c r="AK28983" s="267"/>
    </row>
    <row r="28984" spans="37:37">
      <c r="AK28984" s="267"/>
    </row>
    <row r="28985" spans="37:37">
      <c r="AK28985" s="267"/>
    </row>
    <row r="28986" spans="37:37">
      <c r="AK28986" s="267"/>
    </row>
    <row r="28987" spans="37:37">
      <c r="AK28987" s="267"/>
    </row>
    <row r="28988" spans="37:37">
      <c r="AK28988" s="267"/>
    </row>
    <row r="28989" spans="37:37">
      <c r="AK28989" s="267"/>
    </row>
    <row r="28990" spans="37:37">
      <c r="AK28990" s="267"/>
    </row>
    <row r="28991" spans="37:37">
      <c r="AK28991" s="267"/>
    </row>
    <row r="28992" spans="37:37">
      <c r="AK28992" s="267"/>
    </row>
    <row r="28993" spans="37:37">
      <c r="AK28993" s="267"/>
    </row>
    <row r="28994" spans="37:37">
      <c r="AK28994" s="267"/>
    </row>
    <row r="28995" spans="37:37">
      <c r="AK28995" s="267"/>
    </row>
    <row r="28996" spans="37:37">
      <c r="AK28996" s="267"/>
    </row>
    <row r="28997" spans="37:37">
      <c r="AK28997" s="267"/>
    </row>
    <row r="28998" spans="37:37">
      <c r="AK28998" s="267"/>
    </row>
    <row r="28999" spans="37:37">
      <c r="AK28999" s="267"/>
    </row>
    <row r="29000" spans="37:37">
      <c r="AK29000" s="267"/>
    </row>
    <row r="29001" spans="37:37">
      <c r="AK29001" s="267"/>
    </row>
    <row r="29002" spans="37:37">
      <c r="AK29002" s="267"/>
    </row>
    <row r="29003" spans="37:37">
      <c r="AK29003" s="267"/>
    </row>
    <row r="29004" spans="37:37">
      <c r="AK29004" s="267"/>
    </row>
    <row r="29005" spans="37:37">
      <c r="AK29005" s="267"/>
    </row>
    <row r="29006" spans="37:37">
      <c r="AK29006" s="267"/>
    </row>
    <row r="29007" spans="37:37">
      <c r="AK29007" s="267"/>
    </row>
    <row r="29008" spans="37:37">
      <c r="AK29008" s="267"/>
    </row>
    <row r="29009" spans="37:37">
      <c r="AK29009" s="267"/>
    </row>
    <row r="29010" spans="37:37">
      <c r="AK29010" s="267"/>
    </row>
    <row r="29011" spans="37:37">
      <c r="AK29011" s="267"/>
    </row>
    <row r="29012" spans="37:37">
      <c r="AK29012" s="267"/>
    </row>
    <row r="29013" spans="37:37">
      <c r="AK29013" s="267"/>
    </row>
    <row r="29014" spans="37:37">
      <c r="AK29014" s="267"/>
    </row>
    <row r="29015" spans="37:37">
      <c r="AK29015" s="267"/>
    </row>
    <row r="29016" spans="37:37">
      <c r="AK29016" s="267"/>
    </row>
    <row r="29017" spans="37:37">
      <c r="AK29017" s="267"/>
    </row>
    <row r="29018" spans="37:37">
      <c r="AK29018" s="267"/>
    </row>
    <row r="29019" spans="37:37">
      <c r="AK29019" s="267"/>
    </row>
    <row r="29020" spans="37:37">
      <c r="AK29020" s="267"/>
    </row>
    <row r="29021" spans="37:37">
      <c r="AK29021" s="267"/>
    </row>
    <row r="29022" spans="37:37">
      <c r="AK29022" s="267"/>
    </row>
    <row r="29023" spans="37:37">
      <c r="AK29023" s="267"/>
    </row>
    <row r="29024" spans="37:37">
      <c r="AK29024" s="267"/>
    </row>
    <row r="29025" spans="37:37">
      <c r="AK29025" s="267"/>
    </row>
    <row r="29026" spans="37:37">
      <c r="AK29026" s="267"/>
    </row>
    <row r="29027" spans="37:37">
      <c r="AK29027" s="267"/>
    </row>
    <row r="29028" spans="37:37">
      <c r="AK29028" s="267"/>
    </row>
    <row r="29029" spans="37:37">
      <c r="AK29029" s="267"/>
    </row>
    <row r="29030" spans="37:37">
      <c r="AK29030" s="267"/>
    </row>
    <row r="29031" spans="37:37">
      <c r="AK29031" s="267"/>
    </row>
    <row r="29032" spans="37:37">
      <c r="AK29032" s="267"/>
    </row>
    <row r="29033" spans="37:37">
      <c r="AK29033" s="267"/>
    </row>
    <row r="29034" spans="37:37">
      <c r="AK29034" s="267"/>
    </row>
    <row r="29035" spans="37:37">
      <c r="AK29035" s="267"/>
    </row>
    <row r="29036" spans="37:37">
      <c r="AK29036" s="267"/>
    </row>
    <row r="29037" spans="37:37">
      <c r="AK29037" s="267"/>
    </row>
    <row r="29038" spans="37:37">
      <c r="AK29038" s="267"/>
    </row>
    <row r="29039" spans="37:37">
      <c r="AK29039" s="267"/>
    </row>
    <row r="29040" spans="37:37">
      <c r="AK29040" s="267"/>
    </row>
    <row r="29041" spans="37:37">
      <c r="AK29041" s="267"/>
    </row>
    <row r="29042" spans="37:37">
      <c r="AK29042" s="267"/>
    </row>
    <row r="29043" spans="37:37">
      <c r="AK29043" s="267"/>
    </row>
    <row r="29044" spans="37:37">
      <c r="AK29044" s="267"/>
    </row>
    <row r="29045" spans="37:37">
      <c r="AK29045" s="267"/>
    </row>
    <row r="29046" spans="37:37">
      <c r="AK29046" s="267"/>
    </row>
    <row r="29047" spans="37:37">
      <c r="AK29047" s="267"/>
    </row>
    <row r="29048" spans="37:37">
      <c r="AK29048" s="267"/>
    </row>
    <row r="29049" spans="37:37">
      <c r="AK29049" s="267"/>
    </row>
    <row r="29050" spans="37:37">
      <c r="AK29050" s="267"/>
    </row>
    <row r="29051" spans="37:37">
      <c r="AK29051" s="267"/>
    </row>
    <row r="29052" spans="37:37">
      <c r="AK29052" s="267"/>
    </row>
    <row r="29053" spans="37:37">
      <c r="AK29053" s="267"/>
    </row>
    <row r="29054" spans="37:37">
      <c r="AK29054" s="267"/>
    </row>
    <row r="29055" spans="37:37">
      <c r="AK29055" s="267"/>
    </row>
    <row r="29056" spans="37:37">
      <c r="AK29056" s="267"/>
    </row>
    <row r="29057" spans="37:37">
      <c r="AK29057" s="267"/>
    </row>
    <row r="29058" spans="37:37">
      <c r="AK29058" s="267"/>
    </row>
    <row r="29059" spans="37:37">
      <c r="AK29059" s="267"/>
    </row>
    <row r="29060" spans="37:37">
      <c r="AK29060" s="267"/>
    </row>
    <row r="29061" spans="37:37">
      <c r="AK29061" s="267"/>
    </row>
    <row r="29062" spans="37:37">
      <c r="AK29062" s="267"/>
    </row>
    <row r="29063" spans="37:37">
      <c r="AK29063" s="267"/>
    </row>
    <row r="29064" spans="37:37">
      <c r="AK29064" s="267"/>
    </row>
    <row r="29065" spans="37:37">
      <c r="AK29065" s="267"/>
    </row>
    <row r="29066" spans="37:37">
      <c r="AK29066" s="267"/>
    </row>
    <row r="29067" spans="37:37">
      <c r="AK29067" s="267"/>
    </row>
    <row r="29068" spans="37:37">
      <c r="AK29068" s="267"/>
    </row>
    <row r="29069" spans="37:37">
      <c r="AK29069" s="267"/>
    </row>
    <row r="29070" spans="37:37">
      <c r="AK29070" s="267"/>
    </row>
    <row r="29071" spans="37:37">
      <c r="AK29071" s="267"/>
    </row>
    <row r="29072" spans="37:37">
      <c r="AK29072" s="267"/>
    </row>
    <row r="29073" spans="37:37">
      <c r="AK29073" s="267"/>
    </row>
    <row r="29074" spans="37:37">
      <c r="AK29074" s="267"/>
    </row>
    <row r="29075" spans="37:37">
      <c r="AK29075" s="267"/>
    </row>
    <row r="29076" spans="37:37">
      <c r="AK29076" s="267"/>
    </row>
    <row r="29077" spans="37:37">
      <c r="AK29077" s="267"/>
    </row>
    <row r="29078" spans="37:37">
      <c r="AK29078" s="267"/>
    </row>
    <row r="29079" spans="37:37">
      <c r="AK29079" s="267"/>
    </row>
    <row r="29080" spans="37:37">
      <c r="AK29080" s="267"/>
    </row>
    <row r="29081" spans="37:37">
      <c r="AK29081" s="267"/>
    </row>
    <row r="29082" spans="37:37">
      <c r="AK29082" s="267"/>
    </row>
    <row r="29083" spans="37:37">
      <c r="AK29083" s="267"/>
    </row>
    <row r="29084" spans="37:37">
      <c r="AK29084" s="267"/>
    </row>
    <row r="29085" spans="37:37">
      <c r="AK29085" s="267"/>
    </row>
    <row r="29086" spans="37:37">
      <c r="AK29086" s="267"/>
    </row>
    <row r="29087" spans="37:37">
      <c r="AK29087" s="267"/>
    </row>
    <row r="29088" spans="37:37">
      <c r="AK29088" s="267"/>
    </row>
    <row r="29089" spans="37:37">
      <c r="AK29089" s="267"/>
    </row>
    <row r="29090" spans="37:37">
      <c r="AK29090" s="267"/>
    </row>
    <row r="29091" spans="37:37">
      <c r="AK29091" s="267"/>
    </row>
    <row r="29092" spans="37:37">
      <c r="AK29092" s="267"/>
    </row>
    <row r="29093" spans="37:37">
      <c r="AK29093" s="267"/>
    </row>
    <row r="29094" spans="37:37">
      <c r="AK29094" s="267"/>
    </row>
    <row r="29095" spans="37:37">
      <c r="AK29095" s="267"/>
    </row>
    <row r="29096" spans="37:37">
      <c r="AK29096" s="267"/>
    </row>
    <row r="29097" spans="37:37">
      <c r="AK29097" s="267"/>
    </row>
    <row r="29098" spans="37:37">
      <c r="AK29098" s="267"/>
    </row>
    <row r="29099" spans="37:37">
      <c r="AK29099" s="267"/>
    </row>
    <row r="29100" spans="37:37">
      <c r="AK29100" s="267"/>
    </row>
    <row r="29101" spans="37:37">
      <c r="AK29101" s="267"/>
    </row>
    <row r="29102" spans="37:37">
      <c r="AK29102" s="267"/>
    </row>
    <row r="29103" spans="37:37">
      <c r="AK29103" s="267"/>
    </row>
    <row r="29104" spans="37:37">
      <c r="AK29104" s="267"/>
    </row>
    <row r="29105" spans="37:37">
      <c r="AK29105" s="267"/>
    </row>
    <row r="29106" spans="37:37">
      <c r="AK29106" s="267"/>
    </row>
    <row r="29107" spans="37:37">
      <c r="AK29107" s="267"/>
    </row>
    <row r="29108" spans="37:37">
      <c r="AK29108" s="267"/>
    </row>
    <row r="29109" spans="37:37">
      <c r="AK29109" s="267"/>
    </row>
    <row r="29110" spans="37:37">
      <c r="AK29110" s="267"/>
    </row>
    <row r="29111" spans="37:37">
      <c r="AK29111" s="267"/>
    </row>
    <row r="29112" spans="37:37">
      <c r="AK29112" s="267"/>
    </row>
    <row r="29113" spans="37:37">
      <c r="AK29113" s="267"/>
    </row>
    <row r="29114" spans="37:37">
      <c r="AK29114" s="267"/>
    </row>
    <row r="29115" spans="37:37">
      <c r="AK29115" s="267"/>
    </row>
    <row r="29116" spans="37:37">
      <c r="AK29116" s="267"/>
    </row>
    <row r="29117" spans="37:37">
      <c r="AK29117" s="267"/>
    </row>
    <row r="29118" spans="37:37">
      <c r="AK29118" s="267"/>
    </row>
    <row r="29119" spans="37:37">
      <c r="AK29119" s="267"/>
    </row>
    <row r="29120" spans="37:37">
      <c r="AK29120" s="267"/>
    </row>
    <row r="29121" spans="37:37">
      <c r="AK29121" s="267"/>
    </row>
    <row r="29122" spans="37:37">
      <c r="AK29122" s="267"/>
    </row>
    <row r="29123" spans="37:37">
      <c r="AK29123" s="267"/>
    </row>
    <row r="29124" spans="37:37">
      <c r="AK29124" s="267"/>
    </row>
    <row r="29125" spans="37:37">
      <c r="AK29125" s="267"/>
    </row>
    <row r="29126" spans="37:37">
      <c r="AK29126" s="267"/>
    </row>
    <row r="29127" spans="37:37">
      <c r="AK29127" s="267"/>
    </row>
    <row r="29128" spans="37:37">
      <c r="AK29128" s="267"/>
    </row>
    <row r="29129" spans="37:37">
      <c r="AK29129" s="267"/>
    </row>
    <row r="29130" spans="37:37">
      <c r="AK29130" s="267"/>
    </row>
    <row r="29131" spans="37:37">
      <c r="AK29131" s="267"/>
    </row>
    <row r="29132" spans="37:37">
      <c r="AK29132" s="267"/>
    </row>
    <row r="29133" spans="37:37">
      <c r="AK29133" s="267"/>
    </row>
    <row r="29134" spans="37:37">
      <c r="AK29134" s="267"/>
    </row>
    <row r="29135" spans="37:37">
      <c r="AK29135" s="267"/>
    </row>
    <row r="29136" spans="37:37">
      <c r="AK29136" s="267"/>
    </row>
    <row r="29137" spans="37:37">
      <c r="AK29137" s="267"/>
    </row>
    <row r="29138" spans="37:37">
      <c r="AK29138" s="267"/>
    </row>
    <row r="29139" spans="37:37">
      <c r="AK29139" s="267"/>
    </row>
    <row r="29140" spans="37:37">
      <c r="AK29140" s="267"/>
    </row>
    <row r="29141" spans="37:37">
      <c r="AK29141" s="267"/>
    </row>
    <row r="29142" spans="37:37">
      <c r="AK29142" s="267"/>
    </row>
    <row r="29143" spans="37:37">
      <c r="AK29143" s="267"/>
    </row>
    <row r="29144" spans="37:37">
      <c r="AK29144" s="267"/>
    </row>
    <row r="29145" spans="37:37">
      <c r="AK29145" s="267"/>
    </row>
    <row r="29146" spans="37:37">
      <c r="AK29146" s="267"/>
    </row>
    <row r="29147" spans="37:37">
      <c r="AK29147" s="267"/>
    </row>
    <row r="29148" spans="37:37">
      <c r="AK29148" s="267"/>
    </row>
    <row r="29149" spans="37:37">
      <c r="AK29149" s="267"/>
    </row>
    <row r="29150" spans="37:37">
      <c r="AK29150" s="267"/>
    </row>
    <row r="29151" spans="37:37">
      <c r="AK29151" s="267"/>
    </row>
    <row r="29152" spans="37:37">
      <c r="AK29152" s="267"/>
    </row>
    <row r="29153" spans="37:37">
      <c r="AK29153" s="267"/>
    </row>
    <row r="29154" spans="37:37">
      <c r="AK29154" s="267"/>
    </row>
    <row r="29155" spans="37:37">
      <c r="AK29155" s="267"/>
    </row>
    <row r="29156" spans="37:37">
      <c r="AK29156" s="267"/>
    </row>
    <row r="29157" spans="37:37">
      <c r="AK29157" s="267"/>
    </row>
    <row r="29158" spans="37:37">
      <c r="AK29158" s="267"/>
    </row>
    <row r="29159" spans="37:37">
      <c r="AK29159" s="267"/>
    </row>
    <row r="29160" spans="37:37">
      <c r="AK29160" s="267"/>
    </row>
    <row r="29161" spans="37:37">
      <c r="AK29161" s="267"/>
    </row>
    <row r="29162" spans="37:37">
      <c r="AK29162" s="267"/>
    </row>
    <row r="29163" spans="37:37">
      <c r="AK29163" s="267"/>
    </row>
    <row r="29164" spans="37:37">
      <c r="AK29164" s="267"/>
    </row>
    <row r="29165" spans="37:37">
      <c r="AK29165" s="267"/>
    </row>
    <row r="29166" spans="37:37">
      <c r="AK29166" s="267"/>
    </row>
    <row r="29167" spans="37:37">
      <c r="AK29167" s="267"/>
    </row>
    <row r="29168" spans="37:37">
      <c r="AK29168" s="267"/>
    </row>
    <row r="29169" spans="37:37">
      <c r="AK29169" s="267"/>
    </row>
    <row r="29170" spans="37:37">
      <c r="AK29170" s="267"/>
    </row>
    <row r="29171" spans="37:37">
      <c r="AK29171" s="267"/>
    </row>
    <row r="29172" spans="37:37">
      <c r="AK29172" s="267"/>
    </row>
    <row r="29173" spans="37:37">
      <c r="AK29173" s="267"/>
    </row>
    <row r="29174" spans="37:37">
      <c r="AK29174" s="267"/>
    </row>
    <row r="29175" spans="37:37">
      <c r="AK29175" s="267"/>
    </row>
    <row r="29176" spans="37:37">
      <c r="AK29176" s="267"/>
    </row>
    <row r="29177" spans="37:37">
      <c r="AK29177" s="267"/>
    </row>
    <row r="29178" spans="37:37">
      <c r="AK29178" s="267"/>
    </row>
    <row r="29179" spans="37:37">
      <c r="AK29179" s="267"/>
    </row>
    <row r="29180" spans="37:37">
      <c r="AK29180" s="267"/>
    </row>
    <row r="29181" spans="37:37">
      <c r="AK29181" s="267"/>
    </row>
    <row r="29182" spans="37:37">
      <c r="AK29182" s="267"/>
    </row>
    <row r="29183" spans="37:37">
      <c r="AK29183" s="267"/>
    </row>
    <row r="29184" spans="37:37">
      <c r="AK29184" s="267"/>
    </row>
    <row r="29185" spans="37:37">
      <c r="AK29185" s="267"/>
    </row>
    <row r="29186" spans="37:37">
      <c r="AK29186" s="267"/>
    </row>
    <row r="29187" spans="37:37">
      <c r="AK29187" s="267"/>
    </row>
    <row r="29188" spans="37:37">
      <c r="AK29188" s="267"/>
    </row>
    <row r="29189" spans="37:37">
      <c r="AK29189" s="267"/>
    </row>
    <row r="29190" spans="37:37">
      <c r="AK29190" s="267"/>
    </row>
    <row r="29191" spans="37:37">
      <c r="AK29191" s="267"/>
    </row>
    <row r="29192" spans="37:37">
      <c r="AK29192" s="267"/>
    </row>
    <row r="29193" spans="37:37">
      <c r="AK29193" s="267"/>
    </row>
    <row r="29194" spans="37:37">
      <c r="AK29194" s="267"/>
    </row>
    <row r="29195" spans="37:37">
      <c r="AK29195" s="267"/>
    </row>
    <row r="29196" spans="37:37">
      <c r="AK29196" s="267"/>
    </row>
    <row r="29197" spans="37:37">
      <c r="AK29197" s="267"/>
    </row>
    <row r="29198" spans="37:37">
      <c r="AK29198" s="267"/>
    </row>
    <row r="29199" spans="37:37">
      <c r="AK29199" s="267"/>
    </row>
    <row r="29200" spans="37:37">
      <c r="AK29200" s="267"/>
    </row>
    <row r="29201" spans="37:37">
      <c r="AK29201" s="267"/>
    </row>
    <row r="29202" spans="37:37">
      <c r="AK29202" s="267"/>
    </row>
    <row r="29203" spans="37:37">
      <c r="AK29203" s="267"/>
    </row>
    <row r="29204" spans="37:37">
      <c r="AK29204" s="267"/>
    </row>
    <row r="29205" spans="37:37">
      <c r="AK29205" s="267"/>
    </row>
    <row r="29206" spans="37:37">
      <c r="AK29206" s="267"/>
    </row>
    <row r="29207" spans="37:37">
      <c r="AK29207" s="267"/>
    </row>
    <row r="29208" spans="37:37">
      <c r="AK29208" s="267"/>
    </row>
    <row r="29209" spans="37:37">
      <c r="AK29209" s="267"/>
    </row>
    <row r="29210" spans="37:37">
      <c r="AK29210" s="267"/>
    </row>
    <row r="29211" spans="37:37">
      <c r="AK29211" s="267"/>
    </row>
    <row r="29212" spans="37:37">
      <c r="AK29212" s="267"/>
    </row>
    <row r="29213" spans="37:37">
      <c r="AK29213" s="267"/>
    </row>
    <row r="29214" spans="37:37">
      <c r="AK29214" s="267"/>
    </row>
    <row r="29215" spans="37:37">
      <c r="AK29215" s="267"/>
    </row>
    <row r="29216" spans="37:37">
      <c r="AK29216" s="267"/>
    </row>
    <row r="29217" spans="37:37">
      <c r="AK29217" s="267"/>
    </row>
    <row r="29218" spans="37:37">
      <c r="AK29218" s="267"/>
    </row>
    <row r="29219" spans="37:37">
      <c r="AK29219" s="267"/>
    </row>
    <row r="29220" spans="37:37">
      <c r="AK29220" s="267"/>
    </row>
    <row r="29221" spans="37:37">
      <c r="AK29221" s="267"/>
    </row>
    <row r="29222" spans="37:37">
      <c r="AK29222" s="267"/>
    </row>
    <row r="29223" spans="37:37">
      <c r="AK29223" s="267"/>
    </row>
    <row r="29224" spans="37:37">
      <c r="AK29224" s="267"/>
    </row>
    <row r="29225" spans="37:37">
      <c r="AK29225" s="267"/>
    </row>
    <row r="29226" spans="37:37">
      <c r="AK29226" s="267"/>
    </row>
    <row r="29227" spans="37:37">
      <c r="AK29227" s="267"/>
    </row>
    <row r="29228" spans="37:37">
      <c r="AK29228" s="267"/>
    </row>
    <row r="29229" spans="37:37">
      <c r="AK29229" s="267"/>
    </row>
    <row r="29230" spans="37:37">
      <c r="AK29230" s="267"/>
    </row>
    <row r="29231" spans="37:37">
      <c r="AK29231" s="267"/>
    </row>
    <row r="29232" spans="37:37">
      <c r="AK29232" s="267"/>
    </row>
    <row r="29233" spans="37:37">
      <c r="AK29233" s="267"/>
    </row>
    <row r="29234" spans="37:37">
      <c r="AK29234" s="267"/>
    </row>
    <row r="29235" spans="37:37">
      <c r="AK29235" s="267"/>
    </row>
    <row r="29236" spans="37:37">
      <c r="AK29236" s="267"/>
    </row>
    <row r="29237" spans="37:37">
      <c r="AK29237" s="267"/>
    </row>
    <row r="29238" spans="37:37">
      <c r="AK29238" s="267"/>
    </row>
    <row r="29239" spans="37:37">
      <c r="AK29239" s="267"/>
    </row>
    <row r="29240" spans="37:37">
      <c r="AK29240" s="267"/>
    </row>
    <row r="29241" spans="37:37">
      <c r="AK29241" s="267"/>
    </row>
    <row r="29242" spans="37:37">
      <c r="AK29242" s="267"/>
    </row>
    <row r="29243" spans="37:37">
      <c r="AK29243" s="267"/>
    </row>
    <row r="29244" spans="37:37">
      <c r="AK29244" s="267"/>
    </row>
    <row r="29245" spans="37:37">
      <c r="AK29245" s="267"/>
    </row>
    <row r="29246" spans="37:37">
      <c r="AK29246" s="267"/>
    </row>
    <row r="29247" spans="37:37">
      <c r="AK29247" s="267"/>
    </row>
    <row r="29248" spans="37:37">
      <c r="AK29248" s="267"/>
    </row>
    <row r="29249" spans="37:37">
      <c r="AK29249" s="267"/>
    </row>
    <row r="29250" spans="37:37">
      <c r="AK29250" s="267"/>
    </row>
    <row r="29251" spans="37:37">
      <c r="AK29251" s="267"/>
    </row>
    <row r="29252" spans="37:37">
      <c r="AK29252" s="267"/>
    </row>
    <row r="29253" spans="37:37">
      <c r="AK29253" s="267"/>
    </row>
    <row r="29254" spans="37:37">
      <c r="AK29254" s="267"/>
    </row>
    <row r="29255" spans="37:37">
      <c r="AK29255" s="267"/>
    </row>
    <row r="29256" spans="37:37">
      <c r="AK29256" s="267"/>
    </row>
    <row r="29257" spans="37:37">
      <c r="AK29257" s="267"/>
    </row>
    <row r="29258" spans="37:37">
      <c r="AK29258" s="267"/>
    </row>
    <row r="29259" spans="37:37">
      <c r="AK29259" s="267"/>
    </row>
    <row r="29260" spans="37:37">
      <c r="AK29260" s="267"/>
    </row>
    <row r="29261" spans="37:37">
      <c r="AK29261" s="267"/>
    </row>
    <row r="29262" spans="37:37">
      <c r="AK29262" s="267"/>
    </row>
    <row r="29263" spans="37:37">
      <c r="AK29263" s="267"/>
    </row>
    <row r="29264" spans="37:37">
      <c r="AK29264" s="267"/>
    </row>
    <row r="29265" spans="37:37">
      <c r="AK29265" s="267"/>
    </row>
    <row r="29266" spans="37:37">
      <c r="AK29266" s="267"/>
    </row>
    <row r="29267" spans="37:37">
      <c r="AK29267" s="267"/>
    </row>
    <row r="29268" spans="37:37">
      <c r="AK29268" s="267"/>
    </row>
    <row r="29269" spans="37:37">
      <c r="AK29269" s="267"/>
    </row>
    <row r="29270" spans="37:37">
      <c r="AK29270" s="267"/>
    </row>
    <row r="29271" spans="37:37">
      <c r="AK29271" s="267"/>
    </row>
    <row r="29272" spans="37:37">
      <c r="AK29272" s="267"/>
    </row>
    <row r="29273" spans="37:37">
      <c r="AK29273" s="267"/>
    </row>
    <row r="29274" spans="37:37">
      <c r="AK29274" s="267"/>
    </row>
    <row r="29275" spans="37:37">
      <c r="AK29275" s="267"/>
    </row>
    <row r="29276" spans="37:37">
      <c r="AK29276" s="267"/>
    </row>
    <row r="29277" spans="37:37">
      <c r="AK29277" s="267"/>
    </row>
    <row r="29278" spans="37:37">
      <c r="AK29278" s="267"/>
    </row>
    <row r="29279" spans="37:37">
      <c r="AK29279" s="267"/>
    </row>
    <row r="29280" spans="37:37">
      <c r="AK29280" s="267"/>
    </row>
    <row r="29281" spans="37:37">
      <c r="AK29281" s="267"/>
    </row>
    <row r="29282" spans="37:37">
      <c r="AK29282" s="267"/>
    </row>
    <row r="29283" spans="37:37">
      <c r="AK29283" s="267"/>
    </row>
    <row r="29284" spans="37:37">
      <c r="AK29284" s="267"/>
    </row>
    <row r="29285" spans="37:37">
      <c r="AK29285" s="267"/>
    </row>
    <row r="29286" spans="37:37">
      <c r="AK29286" s="267"/>
    </row>
    <row r="29287" spans="37:37">
      <c r="AK29287" s="267"/>
    </row>
    <row r="29288" spans="37:37">
      <c r="AK29288" s="267"/>
    </row>
    <row r="29289" spans="37:37">
      <c r="AK29289" s="267"/>
    </row>
    <row r="29290" spans="37:37">
      <c r="AK29290" s="267"/>
    </row>
    <row r="29291" spans="37:37">
      <c r="AK29291" s="267"/>
    </row>
    <row r="29292" spans="37:37">
      <c r="AK29292" s="267"/>
    </row>
    <row r="29293" spans="37:37">
      <c r="AK29293" s="267"/>
    </row>
    <row r="29294" spans="37:37">
      <c r="AK29294" s="267"/>
    </row>
    <row r="29295" spans="37:37">
      <c r="AK29295" s="267"/>
    </row>
    <row r="29296" spans="37:37">
      <c r="AK29296" s="267"/>
    </row>
    <row r="29297" spans="37:37">
      <c r="AK29297" s="267"/>
    </row>
    <row r="29298" spans="37:37">
      <c r="AK29298" s="267"/>
    </row>
    <row r="29299" spans="37:37">
      <c r="AK29299" s="267"/>
    </row>
    <row r="29300" spans="37:37">
      <c r="AK29300" s="267"/>
    </row>
    <row r="29301" spans="37:37">
      <c r="AK29301" s="267"/>
    </row>
    <row r="29302" spans="37:37">
      <c r="AK29302" s="267"/>
    </row>
    <row r="29303" spans="37:37">
      <c r="AK29303" s="267"/>
    </row>
    <row r="29304" spans="37:37">
      <c r="AK29304" s="267"/>
    </row>
    <row r="29305" spans="37:37">
      <c r="AK29305" s="267"/>
    </row>
    <row r="29306" spans="37:37">
      <c r="AK29306" s="267"/>
    </row>
    <row r="29307" spans="37:37">
      <c r="AK29307" s="267"/>
    </row>
    <row r="29308" spans="37:37">
      <c r="AK29308" s="267"/>
    </row>
    <row r="29309" spans="37:37">
      <c r="AK29309" s="267"/>
    </row>
    <row r="29310" spans="37:37">
      <c r="AK29310" s="267"/>
    </row>
    <row r="29311" spans="37:37">
      <c r="AK29311" s="267"/>
    </row>
    <row r="29312" spans="37:37">
      <c r="AK29312" s="267"/>
    </row>
    <row r="29313" spans="37:37">
      <c r="AK29313" s="267"/>
    </row>
    <row r="29314" spans="37:37">
      <c r="AK29314" s="267"/>
    </row>
    <row r="29315" spans="37:37">
      <c r="AK29315" s="267"/>
    </row>
    <row r="29316" spans="37:37">
      <c r="AK29316" s="267"/>
    </row>
    <row r="29317" spans="37:37">
      <c r="AK29317" s="267"/>
    </row>
    <row r="29318" spans="37:37">
      <c r="AK29318" s="267"/>
    </row>
    <row r="29319" spans="37:37">
      <c r="AK29319" s="267"/>
    </row>
    <row r="29320" spans="37:37">
      <c r="AK29320" s="267"/>
    </row>
    <row r="29321" spans="37:37">
      <c r="AK29321" s="267"/>
    </row>
    <row r="29322" spans="37:37">
      <c r="AK29322" s="267"/>
    </row>
    <row r="29323" spans="37:37">
      <c r="AK29323" s="267"/>
    </row>
    <row r="29324" spans="37:37">
      <c r="AK29324" s="267"/>
    </row>
    <row r="29325" spans="37:37">
      <c r="AK29325" s="267"/>
    </row>
    <row r="29326" spans="37:37">
      <c r="AK29326" s="267"/>
    </row>
    <row r="29327" spans="37:37">
      <c r="AK29327" s="267"/>
    </row>
    <row r="29328" spans="37:37">
      <c r="AK29328" s="267"/>
    </row>
    <row r="29329" spans="37:37">
      <c r="AK29329" s="267"/>
    </row>
    <row r="29330" spans="37:37">
      <c r="AK29330" s="267"/>
    </row>
    <row r="29331" spans="37:37">
      <c r="AK29331" s="267"/>
    </row>
    <row r="29332" spans="37:37">
      <c r="AK29332" s="267"/>
    </row>
    <row r="29333" spans="37:37">
      <c r="AK29333" s="267"/>
    </row>
    <row r="29334" spans="37:37">
      <c r="AK29334" s="267"/>
    </row>
    <row r="29335" spans="37:37">
      <c r="AK29335" s="267"/>
    </row>
    <row r="29336" spans="37:37">
      <c r="AK29336" s="267"/>
    </row>
    <row r="29337" spans="37:37">
      <c r="AK29337" s="267"/>
    </row>
    <row r="29338" spans="37:37">
      <c r="AK29338" s="267"/>
    </row>
    <row r="29339" spans="37:37">
      <c r="AK29339" s="267"/>
    </row>
    <row r="29340" spans="37:37">
      <c r="AK29340" s="267"/>
    </row>
    <row r="29341" spans="37:37">
      <c r="AK29341" s="267"/>
    </row>
    <row r="29342" spans="37:37">
      <c r="AK29342" s="267"/>
    </row>
    <row r="29343" spans="37:37">
      <c r="AK29343" s="267"/>
    </row>
    <row r="29344" spans="37:37">
      <c r="AK29344" s="267"/>
    </row>
    <row r="29345" spans="37:37">
      <c r="AK29345" s="267"/>
    </row>
    <row r="29346" spans="37:37">
      <c r="AK29346" s="267"/>
    </row>
    <row r="29347" spans="37:37">
      <c r="AK29347" s="267"/>
    </row>
    <row r="29348" spans="37:37">
      <c r="AK29348" s="267"/>
    </row>
    <row r="29349" spans="37:37">
      <c r="AK29349" s="267"/>
    </row>
    <row r="29350" spans="37:37">
      <c r="AK29350" s="267"/>
    </row>
    <row r="29351" spans="37:37">
      <c r="AK29351" s="267"/>
    </row>
    <row r="29352" spans="37:37">
      <c r="AK29352" s="267"/>
    </row>
    <row r="29353" spans="37:37">
      <c r="AK29353" s="267"/>
    </row>
    <row r="29354" spans="37:37">
      <c r="AK29354" s="267"/>
    </row>
    <row r="29355" spans="37:37">
      <c r="AK29355" s="267"/>
    </row>
    <row r="29356" spans="37:37">
      <c r="AK29356" s="267"/>
    </row>
    <row r="29357" spans="37:37">
      <c r="AK29357" s="267"/>
    </row>
    <row r="29358" spans="37:37">
      <c r="AK29358" s="267"/>
    </row>
    <row r="29359" spans="37:37">
      <c r="AK29359" s="267"/>
    </row>
    <row r="29360" spans="37:37">
      <c r="AK29360" s="267"/>
    </row>
    <row r="29361" spans="37:37">
      <c r="AK29361" s="267"/>
    </row>
    <row r="29362" spans="37:37">
      <c r="AK29362" s="267"/>
    </row>
    <row r="29363" spans="37:37">
      <c r="AK29363" s="267"/>
    </row>
    <row r="29364" spans="37:37">
      <c r="AK29364" s="267"/>
    </row>
    <row r="29365" spans="37:37">
      <c r="AK29365" s="267"/>
    </row>
    <row r="29366" spans="37:37">
      <c r="AK29366" s="267"/>
    </row>
    <row r="29367" spans="37:37">
      <c r="AK29367" s="267"/>
    </row>
    <row r="29368" spans="37:37">
      <c r="AK29368" s="267"/>
    </row>
    <row r="29369" spans="37:37">
      <c r="AK29369" s="267"/>
    </row>
    <row r="29370" spans="37:37">
      <c r="AK29370" s="267"/>
    </row>
    <row r="29371" spans="37:37">
      <c r="AK29371" s="267"/>
    </row>
    <row r="29372" spans="37:37">
      <c r="AK29372" s="267"/>
    </row>
    <row r="29373" spans="37:37">
      <c r="AK29373" s="267"/>
    </row>
    <row r="29374" spans="37:37">
      <c r="AK29374" s="267"/>
    </row>
    <row r="29375" spans="37:37">
      <c r="AK29375" s="267"/>
    </row>
    <row r="29376" spans="37:37">
      <c r="AK29376" s="267"/>
    </row>
    <row r="29377" spans="37:37">
      <c r="AK29377" s="267"/>
    </row>
    <row r="29378" spans="37:37">
      <c r="AK29378" s="267"/>
    </row>
    <row r="29379" spans="37:37">
      <c r="AK29379" s="267"/>
    </row>
    <row r="29380" spans="37:37">
      <c r="AK29380" s="267"/>
    </row>
    <row r="29381" spans="37:37">
      <c r="AK29381" s="267"/>
    </row>
    <row r="29382" spans="37:37">
      <c r="AK29382" s="267"/>
    </row>
    <row r="29383" spans="37:37">
      <c r="AK29383" s="267"/>
    </row>
    <row r="29384" spans="37:37">
      <c r="AK29384" s="267"/>
    </row>
    <row r="29385" spans="37:37">
      <c r="AK29385" s="267"/>
    </row>
    <row r="29386" spans="37:37">
      <c r="AK29386" s="267"/>
    </row>
    <row r="29387" spans="37:37">
      <c r="AK29387" s="267"/>
    </row>
    <row r="29388" spans="37:37">
      <c r="AK29388" s="267"/>
    </row>
    <row r="29389" spans="37:37">
      <c r="AK29389" s="267"/>
    </row>
    <row r="29390" spans="37:37">
      <c r="AK29390" s="267"/>
    </row>
    <row r="29391" spans="37:37">
      <c r="AK29391" s="267"/>
    </row>
    <row r="29392" spans="37:37">
      <c r="AK29392" s="267"/>
    </row>
    <row r="29393" spans="37:37">
      <c r="AK29393" s="267"/>
    </row>
    <row r="29394" spans="37:37">
      <c r="AK29394" s="267"/>
    </row>
    <row r="29395" spans="37:37">
      <c r="AK29395" s="267"/>
    </row>
    <row r="29396" spans="37:37">
      <c r="AK29396" s="267"/>
    </row>
    <row r="29397" spans="37:37">
      <c r="AK29397" s="267"/>
    </row>
    <row r="29398" spans="37:37">
      <c r="AK29398" s="267"/>
    </row>
    <row r="29399" spans="37:37">
      <c r="AK29399" s="267"/>
    </row>
    <row r="29400" spans="37:37">
      <c r="AK29400" s="267"/>
    </row>
    <row r="29401" spans="37:37">
      <c r="AK29401" s="267"/>
    </row>
    <row r="29402" spans="37:37">
      <c r="AK29402" s="267"/>
    </row>
    <row r="29403" spans="37:37">
      <c r="AK29403" s="267"/>
    </row>
    <row r="29404" spans="37:37">
      <c r="AK29404" s="267"/>
    </row>
    <row r="29405" spans="37:37">
      <c r="AK29405" s="267"/>
    </row>
    <row r="29406" spans="37:37">
      <c r="AK29406" s="267"/>
    </row>
    <row r="29407" spans="37:37">
      <c r="AK29407" s="267"/>
    </row>
    <row r="29408" spans="37:37">
      <c r="AK29408" s="267"/>
    </row>
    <row r="29409" spans="37:37">
      <c r="AK29409" s="267"/>
    </row>
    <row r="29410" spans="37:37">
      <c r="AK29410" s="267"/>
    </row>
    <row r="29411" spans="37:37">
      <c r="AK29411" s="267"/>
    </row>
    <row r="29412" spans="37:37">
      <c r="AK29412" s="267"/>
    </row>
    <row r="29413" spans="37:37">
      <c r="AK29413" s="267"/>
    </row>
    <row r="29414" spans="37:37">
      <c r="AK29414" s="267"/>
    </row>
    <row r="29415" spans="37:37">
      <c r="AK29415" s="267"/>
    </row>
    <row r="29416" spans="37:37">
      <c r="AK29416" s="267"/>
    </row>
    <row r="29417" spans="37:37">
      <c r="AK29417" s="267"/>
    </row>
    <row r="29418" spans="37:37">
      <c r="AK29418" s="267"/>
    </row>
    <row r="29419" spans="37:37">
      <c r="AK29419" s="267"/>
    </row>
    <row r="29420" spans="37:37">
      <c r="AK29420" s="267"/>
    </row>
    <row r="29421" spans="37:37">
      <c r="AK29421" s="267"/>
    </row>
    <row r="29422" spans="37:37">
      <c r="AK29422" s="267"/>
    </row>
    <row r="29423" spans="37:37">
      <c r="AK29423" s="267"/>
    </row>
    <row r="29424" spans="37:37">
      <c r="AK29424" s="267"/>
    </row>
    <row r="29425" spans="37:37">
      <c r="AK29425" s="267"/>
    </row>
    <row r="29426" spans="37:37">
      <c r="AK29426" s="267"/>
    </row>
    <row r="29427" spans="37:37">
      <c r="AK29427" s="267"/>
    </row>
    <row r="29428" spans="37:37">
      <c r="AK29428" s="267"/>
    </row>
    <row r="29429" spans="37:37">
      <c r="AK29429" s="267"/>
    </row>
    <row r="29430" spans="37:37">
      <c r="AK29430" s="267"/>
    </row>
    <row r="29431" spans="37:37">
      <c r="AK29431" s="267"/>
    </row>
    <row r="29432" spans="37:37">
      <c r="AK29432" s="267"/>
    </row>
    <row r="29433" spans="37:37">
      <c r="AK29433" s="267"/>
    </row>
    <row r="29434" spans="37:37">
      <c r="AK29434" s="267"/>
    </row>
    <row r="29435" spans="37:37">
      <c r="AK29435" s="267"/>
    </row>
    <row r="29436" spans="37:37">
      <c r="AK29436" s="267"/>
    </row>
    <row r="29437" spans="37:37">
      <c r="AK29437" s="267"/>
    </row>
    <row r="29438" spans="37:37">
      <c r="AK29438" s="267"/>
    </row>
    <row r="29439" spans="37:37">
      <c r="AK29439" s="267"/>
    </row>
    <row r="29440" spans="37:37">
      <c r="AK29440" s="267"/>
    </row>
    <row r="29441" spans="37:37">
      <c r="AK29441" s="267"/>
    </row>
    <row r="29442" spans="37:37">
      <c r="AK29442" s="267"/>
    </row>
    <row r="29443" spans="37:37">
      <c r="AK29443" s="267"/>
    </row>
    <row r="29444" spans="37:37">
      <c r="AK29444" s="267"/>
    </row>
    <row r="29445" spans="37:37">
      <c r="AK29445" s="267"/>
    </row>
    <row r="29446" spans="37:37">
      <c r="AK29446" s="267"/>
    </row>
    <row r="29447" spans="37:37">
      <c r="AK29447" s="267"/>
    </row>
    <row r="29448" spans="37:37">
      <c r="AK29448" s="267"/>
    </row>
    <row r="29449" spans="37:37">
      <c r="AK29449" s="267"/>
    </row>
    <row r="29450" spans="37:37">
      <c r="AK29450" s="267"/>
    </row>
    <row r="29451" spans="37:37">
      <c r="AK29451" s="267"/>
    </row>
    <row r="29452" spans="37:37">
      <c r="AK29452" s="267"/>
    </row>
    <row r="29453" spans="37:37">
      <c r="AK29453" s="267"/>
    </row>
    <row r="29454" spans="37:37">
      <c r="AK29454" s="267"/>
    </row>
    <row r="29455" spans="37:37">
      <c r="AK29455" s="267"/>
    </row>
    <row r="29456" spans="37:37">
      <c r="AK29456" s="267"/>
    </row>
    <row r="29457" spans="37:37">
      <c r="AK29457" s="267"/>
    </row>
    <row r="29458" spans="37:37">
      <c r="AK29458" s="267"/>
    </row>
    <row r="29459" spans="37:37">
      <c r="AK29459" s="267"/>
    </row>
    <row r="29460" spans="37:37">
      <c r="AK29460" s="267"/>
    </row>
    <row r="29461" spans="37:37">
      <c r="AK29461" s="267"/>
    </row>
    <row r="29462" spans="37:37">
      <c r="AK29462" s="267"/>
    </row>
    <row r="29463" spans="37:37">
      <c r="AK29463" s="267"/>
    </row>
    <row r="29464" spans="37:37">
      <c r="AK29464" s="267"/>
    </row>
    <row r="29465" spans="37:37">
      <c r="AK29465" s="267"/>
    </row>
    <row r="29466" spans="37:37">
      <c r="AK29466" s="267"/>
    </row>
    <row r="29467" spans="37:37">
      <c r="AK29467" s="267"/>
    </row>
    <row r="29468" spans="37:37">
      <c r="AK29468" s="267"/>
    </row>
    <row r="29469" spans="37:37">
      <c r="AK29469" s="267"/>
    </row>
    <row r="29470" spans="37:37">
      <c r="AK29470" s="267"/>
    </row>
    <row r="29471" spans="37:37">
      <c r="AK29471" s="267"/>
    </row>
    <row r="29472" spans="37:37">
      <c r="AK29472" s="267"/>
    </row>
    <row r="29473" spans="37:37">
      <c r="AK29473" s="267"/>
    </row>
    <row r="29474" spans="37:37">
      <c r="AK29474" s="267"/>
    </row>
    <row r="29475" spans="37:37">
      <c r="AK29475" s="267"/>
    </row>
    <row r="29476" spans="37:37">
      <c r="AK29476" s="267"/>
    </row>
    <row r="29477" spans="37:37">
      <c r="AK29477" s="267"/>
    </row>
    <row r="29478" spans="37:37">
      <c r="AK29478" s="267"/>
    </row>
    <row r="29479" spans="37:37">
      <c r="AK29479" s="267"/>
    </row>
    <row r="29480" spans="37:37">
      <c r="AK29480" s="267"/>
    </row>
    <row r="29481" spans="37:37">
      <c r="AK29481" s="267"/>
    </row>
    <row r="29482" spans="37:37">
      <c r="AK29482" s="267"/>
    </row>
    <row r="29483" spans="37:37">
      <c r="AK29483" s="267"/>
    </row>
    <row r="29484" spans="37:37">
      <c r="AK29484" s="267"/>
    </row>
    <row r="29485" spans="37:37">
      <c r="AK29485" s="267"/>
    </row>
    <row r="29486" spans="37:37">
      <c r="AK29486" s="267"/>
    </row>
    <row r="29487" spans="37:37">
      <c r="AK29487" s="267"/>
    </row>
    <row r="29488" spans="37:37">
      <c r="AK29488" s="267"/>
    </row>
    <row r="29489" spans="37:37">
      <c r="AK29489" s="267"/>
    </row>
    <row r="29490" spans="37:37">
      <c r="AK29490" s="267"/>
    </row>
    <row r="29491" spans="37:37">
      <c r="AK29491" s="267"/>
    </row>
    <row r="29492" spans="37:37">
      <c r="AK29492" s="267"/>
    </row>
    <row r="29493" spans="37:37">
      <c r="AK29493" s="267"/>
    </row>
    <row r="29494" spans="37:37">
      <c r="AK29494" s="267"/>
    </row>
    <row r="29495" spans="37:37">
      <c r="AK29495" s="267"/>
    </row>
    <row r="29496" spans="37:37">
      <c r="AK29496" s="267"/>
    </row>
    <row r="29497" spans="37:37">
      <c r="AK29497" s="267"/>
    </row>
    <row r="29498" spans="37:37">
      <c r="AK29498" s="267"/>
    </row>
    <row r="29499" spans="37:37">
      <c r="AK29499" s="267"/>
    </row>
    <row r="29500" spans="37:37">
      <c r="AK29500" s="267"/>
    </row>
    <row r="29501" spans="37:37">
      <c r="AK29501" s="267"/>
    </row>
    <row r="29502" spans="37:37">
      <c r="AK29502" s="267"/>
    </row>
    <row r="29503" spans="37:37">
      <c r="AK29503" s="267"/>
    </row>
    <row r="29504" spans="37:37">
      <c r="AK29504" s="267"/>
    </row>
    <row r="29505" spans="37:37">
      <c r="AK29505" s="267"/>
    </row>
    <row r="29506" spans="37:37">
      <c r="AK29506" s="267"/>
    </row>
    <row r="29507" spans="37:37">
      <c r="AK29507" s="267"/>
    </row>
    <row r="29508" spans="37:37">
      <c r="AK29508" s="267"/>
    </row>
    <row r="29509" spans="37:37">
      <c r="AK29509" s="267"/>
    </row>
    <row r="29510" spans="37:37">
      <c r="AK29510" s="267"/>
    </row>
    <row r="29511" spans="37:37">
      <c r="AK29511" s="267"/>
    </row>
    <row r="29512" spans="37:37">
      <c r="AK29512" s="267"/>
    </row>
    <row r="29513" spans="37:37">
      <c r="AK29513" s="267"/>
    </row>
    <row r="29514" spans="37:37">
      <c r="AK29514" s="267"/>
    </row>
    <row r="29515" spans="37:37">
      <c r="AK29515" s="267"/>
    </row>
    <row r="29516" spans="37:37">
      <c r="AK29516" s="267"/>
    </row>
    <row r="29517" spans="37:37">
      <c r="AK29517" s="267"/>
    </row>
    <row r="29518" spans="37:37">
      <c r="AK29518" s="267"/>
    </row>
    <row r="29519" spans="37:37">
      <c r="AK29519" s="267"/>
    </row>
    <row r="29520" spans="37:37">
      <c r="AK29520" s="267"/>
    </row>
    <row r="29521" spans="37:37">
      <c r="AK29521" s="267"/>
    </row>
    <row r="29522" spans="37:37">
      <c r="AK29522" s="267"/>
    </row>
    <row r="29523" spans="37:37">
      <c r="AK29523" s="267"/>
    </row>
    <row r="29524" spans="37:37">
      <c r="AK29524" s="267"/>
    </row>
    <row r="29525" spans="37:37">
      <c r="AK29525" s="267"/>
    </row>
    <row r="29526" spans="37:37">
      <c r="AK29526" s="267"/>
    </row>
    <row r="29527" spans="37:37">
      <c r="AK29527" s="267"/>
    </row>
    <row r="29528" spans="37:37">
      <c r="AK29528" s="267"/>
    </row>
    <row r="29529" spans="37:37">
      <c r="AK29529" s="267"/>
    </row>
    <row r="29530" spans="37:37">
      <c r="AK29530" s="267"/>
    </row>
    <row r="29531" spans="37:37">
      <c r="AK29531" s="267"/>
    </row>
    <row r="29532" spans="37:37">
      <c r="AK29532" s="267"/>
    </row>
    <row r="29533" spans="37:37">
      <c r="AK29533" s="267"/>
    </row>
    <row r="29534" spans="37:37">
      <c r="AK29534" s="267"/>
    </row>
    <row r="29535" spans="37:37">
      <c r="AK29535" s="267"/>
    </row>
    <row r="29536" spans="37:37">
      <c r="AK29536" s="267"/>
    </row>
    <row r="29537" spans="37:37">
      <c r="AK29537" s="267"/>
    </row>
    <row r="29538" spans="37:37">
      <c r="AK29538" s="267"/>
    </row>
    <row r="29539" spans="37:37">
      <c r="AK29539" s="267"/>
    </row>
    <row r="29540" spans="37:37">
      <c r="AK29540" s="267"/>
    </row>
    <row r="29541" spans="37:37">
      <c r="AK29541" s="267"/>
    </row>
    <row r="29542" spans="37:37">
      <c r="AK29542" s="267"/>
    </row>
    <row r="29543" spans="37:37">
      <c r="AK29543" s="267"/>
    </row>
    <row r="29544" spans="37:37">
      <c r="AK29544" s="267"/>
    </row>
    <row r="29545" spans="37:37">
      <c r="AK29545" s="267"/>
    </row>
    <row r="29546" spans="37:37">
      <c r="AK29546" s="267"/>
    </row>
    <row r="29547" spans="37:37">
      <c r="AK29547" s="267"/>
    </row>
    <row r="29548" spans="37:37">
      <c r="AK29548" s="267"/>
    </row>
    <row r="29549" spans="37:37">
      <c r="AK29549" s="267"/>
    </row>
    <row r="29550" spans="37:37">
      <c r="AK29550" s="267"/>
    </row>
    <row r="29551" spans="37:37">
      <c r="AK29551" s="267"/>
    </row>
    <row r="29552" spans="37:37">
      <c r="AK29552" s="267"/>
    </row>
    <row r="29553" spans="37:37">
      <c r="AK29553" s="267"/>
    </row>
    <row r="29554" spans="37:37">
      <c r="AK29554" s="267"/>
    </row>
    <row r="29555" spans="37:37">
      <c r="AK29555" s="267"/>
    </row>
    <row r="29556" spans="37:37">
      <c r="AK29556" s="267"/>
    </row>
    <row r="29557" spans="37:37">
      <c r="AK29557" s="267"/>
    </row>
    <row r="29558" spans="37:37">
      <c r="AK29558" s="267"/>
    </row>
    <row r="29559" spans="37:37">
      <c r="AK29559" s="267"/>
    </row>
    <row r="29560" spans="37:37">
      <c r="AK29560" s="267"/>
    </row>
    <row r="29561" spans="37:37">
      <c r="AK29561" s="267"/>
    </row>
    <row r="29562" spans="37:37">
      <c r="AK29562" s="267"/>
    </row>
    <row r="29563" spans="37:37">
      <c r="AK29563" s="267"/>
    </row>
    <row r="29564" spans="37:37">
      <c r="AK29564" s="267"/>
    </row>
    <row r="29565" spans="37:37">
      <c r="AK29565" s="267"/>
    </row>
    <row r="29566" spans="37:37">
      <c r="AK29566" s="267"/>
    </row>
    <row r="29567" spans="37:37">
      <c r="AK29567" s="267"/>
    </row>
    <row r="29568" spans="37:37">
      <c r="AK29568" s="267"/>
    </row>
    <row r="29569" spans="37:37">
      <c r="AK29569" s="267"/>
    </row>
    <row r="29570" spans="37:37">
      <c r="AK29570" s="267"/>
    </row>
    <row r="29571" spans="37:37">
      <c r="AK29571" s="267"/>
    </row>
    <row r="29572" spans="37:37">
      <c r="AK29572" s="267"/>
    </row>
    <row r="29573" spans="37:37">
      <c r="AK29573" s="267"/>
    </row>
    <row r="29574" spans="37:37">
      <c r="AK29574" s="267"/>
    </row>
    <row r="29575" spans="37:37">
      <c r="AK29575" s="267"/>
    </row>
    <row r="29576" spans="37:37">
      <c r="AK29576" s="267"/>
    </row>
    <row r="29577" spans="37:37">
      <c r="AK29577" s="267"/>
    </row>
    <row r="29578" spans="37:37">
      <c r="AK29578" s="267"/>
    </row>
    <row r="29579" spans="37:37">
      <c r="AK29579" s="267"/>
    </row>
    <row r="29580" spans="37:37">
      <c r="AK29580" s="267"/>
    </row>
    <row r="29581" spans="37:37">
      <c r="AK29581" s="267"/>
    </row>
    <row r="29582" spans="37:37">
      <c r="AK29582" s="267"/>
    </row>
    <row r="29583" spans="37:37">
      <c r="AK29583" s="267"/>
    </row>
    <row r="29584" spans="37:37">
      <c r="AK29584" s="267"/>
    </row>
    <row r="29585" spans="37:37">
      <c r="AK29585" s="267"/>
    </row>
    <row r="29586" spans="37:37">
      <c r="AK29586" s="267"/>
    </row>
    <row r="29587" spans="37:37">
      <c r="AK29587" s="267"/>
    </row>
    <row r="29588" spans="37:37">
      <c r="AK29588" s="267"/>
    </row>
    <row r="29589" spans="37:37">
      <c r="AK29589" s="267"/>
    </row>
    <row r="29590" spans="37:37">
      <c r="AK29590" s="267"/>
    </row>
    <row r="29591" spans="37:37">
      <c r="AK29591" s="267"/>
    </row>
    <row r="29592" spans="37:37">
      <c r="AK29592" s="267"/>
    </row>
    <row r="29593" spans="37:37">
      <c r="AK29593" s="267"/>
    </row>
    <row r="29594" spans="37:37">
      <c r="AK29594" s="267"/>
    </row>
    <row r="29595" spans="37:37">
      <c r="AK29595" s="267"/>
    </row>
    <row r="29596" spans="37:37">
      <c r="AK29596" s="267"/>
    </row>
    <row r="29597" spans="37:37">
      <c r="AK29597" s="267"/>
    </row>
    <row r="29598" spans="37:37">
      <c r="AK29598" s="267"/>
    </row>
    <row r="29599" spans="37:37">
      <c r="AK29599" s="267"/>
    </row>
    <row r="29600" spans="37:37">
      <c r="AK29600" s="267"/>
    </row>
    <row r="29601" spans="37:37">
      <c r="AK29601" s="267"/>
    </row>
    <row r="29602" spans="37:37">
      <c r="AK29602" s="267"/>
    </row>
    <row r="29603" spans="37:37">
      <c r="AK29603" s="267"/>
    </row>
    <row r="29604" spans="37:37">
      <c r="AK29604" s="267"/>
    </row>
    <row r="29605" spans="37:37">
      <c r="AK29605" s="267"/>
    </row>
    <row r="29606" spans="37:37">
      <c r="AK29606" s="267"/>
    </row>
    <row r="29607" spans="37:37">
      <c r="AK29607" s="267"/>
    </row>
    <row r="29608" spans="37:37">
      <c r="AK29608" s="267"/>
    </row>
    <row r="29609" spans="37:37">
      <c r="AK29609" s="267"/>
    </row>
    <row r="29610" spans="37:37">
      <c r="AK29610" s="267"/>
    </row>
    <row r="29611" spans="37:37">
      <c r="AK29611" s="267"/>
    </row>
    <row r="29612" spans="37:37">
      <c r="AK29612" s="267"/>
    </row>
    <row r="29613" spans="37:37">
      <c r="AK29613" s="267"/>
    </row>
    <row r="29614" spans="37:37">
      <c r="AK29614" s="267"/>
    </row>
    <row r="29615" spans="37:37">
      <c r="AK29615" s="267"/>
    </row>
    <row r="29616" spans="37:37">
      <c r="AK29616" s="267"/>
    </row>
    <row r="29617" spans="37:37">
      <c r="AK29617" s="267"/>
    </row>
    <row r="29618" spans="37:37">
      <c r="AK29618" s="267"/>
    </row>
    <row r="29619" spans="37:37">
      <c r="AK29619" s="267"/>
    </row>
    <row r="29620" spans="37:37">
      <c r="AK29620" s="267"/>
    </row>
    <row r="29621" spans="37:37">
      <c r="AK29621" s="267"/>
    </row>
    <row r="29622" spans="37:37">
      <c r="AK29622" s="267"/>
    </row>
    <row r="29623" spans="37:37">
      <c r="AK29623" s="267"/>
    </row>
    <row r="29624" spans="37:37">
      <c r="AK29624" s="267"/>
    </row>
    <row r="29625" spans="37:37">
      <c r="AK29625" s="267"/>
    </row>
    <row r="29626" spans="37:37">
      <c r="AK29626" s="267"/>
    </row>
    <row r="29627" spans="37:37">
      <c r="AK29627" s="267"/>
    </row>
    <row r="29628" spans="37:37">
      <c r="AK29628" s="267"/>
    </row>
    <row r="29629" spans="37:37">
      <c r="AK29629" s="267"/>
    </row>
    <row r="29630" spans="37:37">
      <c r="AK29630" s="267"/>
    </row>
    <row r="29631" spans="37:37">
      <c r="AK29631" s="267"/>
    </row>
    <row r="29632" spans="37:37">
      <c r="AK29632" s="267"/>
    </row>
    <row r="29633" spans="37:37">
      <c r="AK29633" s="267"/>
    </row>
    <row r="29634" spans="37:37">
      <c r="AK29634" s="267"/>
    </row>
    <row r="29635" spans="37:37">
      <c r="AK29635" s="267"/>
    </row>
    <row r="29636" spans="37:37">
      <c r="AK29636" s="267"/>
    </row>
    <row r="29637" spans="37:37">
      <c r="AK29637" s="267"/>
    </row>
    <row r="29638" spans="37:37">
      <c r="AK29638" s="267"/>
    </row>
    <row r="29639" spans="37:37">
      <c r="AK29639" s="267"/>
    </row>
    <row r="29640" spans="37:37">
      <c r="AK29640" s="267"/>
    </row>
    <row r="29641" spans="37:37">
      <c r="AK29641" s="267"/>
    </row>
    <row r="29642" spans="37:37">
      <c r="AK29642" s="267"/>
    </row>
    <row r="29643" spans="37:37">
      <c r="AK29643" s="267"/>
    </row>
    <row r="29644" spans="37:37">
      <c r="AK29644" s="267"/>
    </row>
    <row r="29645" spans="37:37">
      <c r="AK29645" s="267"/>
    </row>
    <row r="29646" spans="37:37">
      <c r="AK29646" s="267"/>
    </row>
    <row r="29647" spans="37:37">
      <c r="AK29647" s="267"/>
    </row>
    <row r="29648" spans="37:37">
      <c r="AK29648" s="267"/>
    </row>
    <row r="29649" spans="37:37">
      <c r="AK29649" s="267"/>
    </row>
    <row r="29650" spans="37:37">
      <c r="AK29650" s="267"/>
    </row>
    <row r="29651" spans="37:37">
      <c r="AK29651" s="267"/>
    </row>
    <row r="29652" spans="37:37">
      <c r="AK29652" s="267"/>
    </row>
    <row r="29653" spans="37:37">
      <c r="AK29653" s="267"/>
    </row>
    <row r="29654" spans="37:37">
      <c r="AK29654" s="267"/>
    </row>
    <row r="29655" spans="37:37">
      <c r="AK29655" s="267"/>
    </row>
    <row r="29656" spans="37:37">
      <c r="AK29656" s="267"/>
    </row>
    <row r="29657" spans="37:37">
      <c r="AK29657" s="267"/>
    </row>
    <row r="29658" spans="37:37">
      <c r="AK29658" s="267"/>
    </row>
    <row r="29659" spans="37:37">
      <c r="AK29659" s="267"/>
    </row>
    <row r="29660" spans="37:37">
      <c r="AK29660" s="267"/>
    </row>
    <row r="29661" spans="37:37">
      <c r="AK29661" s="267"/>
    </row>
    <row r="29662" spans="37:37">
      <c r="AK29662" s="267"/>
    </row>
    <row r="29663" spans="37:37">
      <c r="AK29663" s="267"/>
    </row>
    <row r="29664" spans="37:37">
      <c r="AK29664" s="267"/>
    </row>
    <row r="29665" spans="37:37">
      <c r="AK29665" s="267"/>
    </row>
    <row r="29666" spans="37:37">
      <c r="AK29666" s="267"/>
    </row>
    <row r="29667" spans="37:37">
      <c r="AK29667" s="267"/>
    </row>
    <row r="29668" spans="37:37">
      <c r="AK29668" s="267"/>
    </row>
    <row r="29669" spans="37:37">
      <c r="AK29669" s="267"/>
    </row>
    <row r="29670" spans="37:37">
      <c r="AK29670" s="267"/>
    </row>
    <row r="29671" spans="37:37">
      <c r="AK29671" s="267"/>
    </row>
    <row r="29672" spans="37:37">
      <c r="AK29672" s="267"/>
    </row>
    <row r="29673" spans="37:37">
      <c r="AK29673" s="267"/>
    </row>
    <row r="29674" spans="37:37">
      <c r="AK29674" s="267"/>
    </row>
    <row r="29675" spans="37:37">
      <c r="AK29675" s="267"/>
    </row>
    <row r="29676" spans="37:37">
      <c r="AK29676" s="267"/>
    </row>
    <row r="29677" spans="37:37">
      <c r="AK29677" s="267"/>
    </row>
    <row r="29678" spans="37:37">
      <c r="AK29678" s="267"/>
    </row>
    <row r="29679" spans="37:37">
      <c r="AK29679" s="267"/>
    </row>
    <row r="29680" spans="37:37">
      <c r="AK29680" s="267"/>
    </row>
    <row r="29681" spans="37:37">
      <c r="AK29681" s="267"/>
    </row>
    <row r="29682" spans="37:37">
      <c r="AK29682" s="267"/>
    </row>
    <row r="29683" spans="37:37">
      <c r="AK29683" s="267"/>
    </row>
    <row r="29684" spans="37:37">
      <c r="AK29684" s="267"/>
    </row>
    <row r="29685" spans="37:37">
      <c r="AK29685" s="267"/>
    </row>
    <row r="29686" spans="37:37">
      <c r="AK29686" s="267"/>
    </row>
    <row r="29687" spans="37:37">
      <c r="AK29687" s="267"/>
    </row>
    <row r="29688" spans="37:37">
      <c r="AK29688" s="267"/>
    </row>
    <row r="29689" spans="37:37">
      <c r="AK29689" s="267"/>
    </row>
    <row r="29690" spans="37:37">
      <c r="AK29690" s="267"/>
    </row>
    <row r="29691" spans="37:37">
      <c r="AK29691" s="267"/>
    </row>
    <row r="29692" spans="37:37">
      <c r="AK29692" s="267"/>
    </row>
    <row r="29693" spans="37:37">
      <c r="AK29693" s="267"/>
    </row>
    <row r="29694" spans="37:37">
      <c r="AK29694" s="267"/>
    </row>
    <row r="29695" spans="37:37">
      <c r="AK29695" s="267"/>
    </row>
    <row r="29696" spans="37:37">
      <c r="AK29696" s="267"/>
    </row>
    <row r="29697" spans="37:37">
      <c r="AK29697" s="267"/>
    </row>
    <row r="29698" spans="37:37">
      <c r="AK29698" s="267"/>
    </row>
    <row r="29699" spans="37:37">
      <c r="AK29699" s="267"/>
    </row>
    <row r="29700" spans="37:37">
      <c r="AK29700" s="267"/>
    </row>
    <row r="29701" spans="37:37">
      <c r="AK29701" s="267"/>
    </row>
    <row r="29702" spans="37:37">
      <c r="AK29702" s="267"/>
    </row>
    <row r="29703" spans="37:37">
      <c r="AK29703" s="267"/>
    </row>
    <row r="29704" spans="37:37">
      <c r="AK29704" s="267"/>
    </row>
    <row r="29705" spans="37:37">
      <c r="AK29705" s="267"/>
    </row>
    <row r="29706" spans="37:37">
      <c r="AK29706" s="267"/>
    </row>
    <row r="29707" spans="37:37">
      <c r="AK29707" s="267"/>
    </row>
    <row r="29708" spans="37:37">
      <c r="AK29708" s="267"/>
    </row>
    <row r="29709" spans="37:37">
      <c r="AK29709" s="267"/>
    </row>
    <row r="29710" spans="37:37">
      <c r="AK29710" s="267"/>
    </row>
    <row r="29711" spans="37:37">
      <c r="AK29711" s="267"/>
    </row>
    <row r="29712" spans="37:37">
      <c r="AK29712" s="267"/>
    </row>
    <row r="29713" spans="37:37">
      <c r="AK29713" s="267"/>
    </row>
    <row r="29714" spans="37:37">
      <c r="AK29714" s="267"/>
    </row>
    <row r="29715" spans="37:37">
      <c r="AK29715" s="267"/>
    </row>
    <row r="29716" spans="37:37">
      <c r="AK29716" s="267"/>
    </row>
    <row r="29717" spans="37:37">
      <c r="AK29717" s="267"/>
    </row>
    <row r="29718" spans="37:37">
      <c r="AK29718" s="267"/>
    </row>
    <row r="29719" spans="37:37">
      <c r="AK29719" s="267"/>
    </row>
    <row r="29720" spans="37:37">
      <c r="AK29720" s="267"/>
    </row>
    <row r="29721" spans="37:37">
      <c r="AK29721" s="267"/>
    </row>
    <row r="29722" spans="37:37">
      <c r="AK29722" s="267"/>
    </row>
    <row r="29723" spans="37:37">
      <c r="AK29723" s="267"/>
    </row>
    <row r="29724" spans="37:37">
      <c r="AK29724" s="267"/>
    </row>
    <row r="29725" spans="37:37">
      <c r="AK29725" s="267"/>
    </row>
    <row r="29726" spans="37:37">
      <c r="AK29726" s="267"/>
    </row>
    <row r="29727" spans="37:37">
      <c r="AK29727" s="267"/>
    </row>
    <row r="29728" spans="37:37">
      <c r="AK29728" s="267"/>
    </row>
    <row r="29729" spans="37:37">
      <c r="AK29729" s="267"/>
    </row>
    <row r="29730" spans="37:37">
      <c r="AK29730" s="267"/>
    </row>
    <row r="29731" spans="37:37">
      <c r="AK29731" s="267"/>
    </row>
    <row r="29732" spans="37:37">
      <c r="AK29732" s="267"/>
    </row>
    <row r="29733" spans="37:37">
      <c r="AK29733" s="267"/>
    </row>
    <row r="29734" spans="37:37">
      <c r="AK29734" s="267"/>
    </row>
    <row r="29735" spans="37:37">
      <c r="AK29735" s="267"/>
    </row>
    <row r="29736" spans="37:37">
      <c r="AK29736" s="267"/>
    </row>
    <row r="29737" spans="37:37">
      <c r="AK29737" s="267"/>
    </row>
    <row r="29738" spans="37:37">
      <c r="AK29738" s="267"/>
    </row>
    <row r="29739" spans="37:37">
      <c r="AK29739" s="267"/>
    </row>
    <row r="29740" spans="37:37">
      <c r="AK29740" s="267"/>
    </row>
    <row r="29741" spans="37:37">
      <c r="AK29741" s="267"/>
    </row>
    <row r="29742" spans="37:37">
      <c r="AK29742" s="267"/>
    </row>
    <row r="29743" spans="37:37">
      <c r="AK29743" s="267"/>
    </row>
    <row r="29744" spans="37:37">
      <c r="AK29744" s="267"/>
    </row>
    <row r="29745" spans="37:37">
      <c r="AK29745" s="267"/>
    </row>
    <row r="29746" spans="37:37">
      <c r="AK29746" s="267"/>
    </row>
    <row r="29747" spans="37:37">
      <c r="AK29747" s="267"/>
    </row>
    <row r="29748" spans="37:37">
      <c r="AK29748" s="267"/>
    </row>
    <row r="29749" spans="37:37">
      <c r="AK29749" s="267"/>
    </row>
    <row r="29750" spans="37:37">
      <c r="AK29750" s="267"/>
    </row>
    <row r="29751" spans="37:37">
      <c r="AK29751" s="267"/>
    </row>
    <row r="29752" spans="37:37">
      <c r="AK29752" s="267"/>
    </row>
    <row r="29753" spans="37:37">
      <c r="AK29753" s="267"/>
    </row>
    <row r="29754" spans="37:37">
      <c r="AK29754" s="267"/>
    </row>
    <row r="29755" spans="37:37">
      <c r="AK29755" s="267"/>
    </row>
    <row r="29756" spans="37:37">
      <c r="AK29756" s="267"/>
    </row>
    <row r="29757" spans="37:37">
      <c r="AK29757" s="267"/>
    </row>
    <row r="29758" spans="37:37">
      <c r="AK29758" s="267"/>
    </row>
    <row r="29759" spans="37:37">
      <c r="AK29759" s="267"/>
    </row>
    <row r="29760" spans="37:37">
      <c r="AK29760" s="267"/>
    </row>
    <row r="29761" spans="37:37">
      <c r="AK29761" s="267"/>
    </row>
    <row r="29762" spans="37:37">
      <c r="AK29762" s="267"/>
    </row>
    <row r="29763" spans="37:37">
      <c r="AK29763" s="267"/>
    </row>
    <row r="29764" spans="37:37">
      <c r="AK29764" s="267"/>
    </row>
    <row r="29765" spans="37:37">
      <c r="AK29765" s="267"/>
    </row>
    <row r="29766" spans="37:37">
      <c r="AK29766" s="267"/>
    </row>
    <row r="29767" spans="37:37">
      <c r="AK29767" s="267"/>
    </row>
    <row r="29768" spans="37:37">
      <c r="AK29768" s="267"/>
    </row>
    <row r="29769" spans="37:37">
      <c r="AK29769" s="267"/>
    </row>
    <row r="29770" spans="37:37">
      <c r="AK29770" s="267"/>
    </row>
    <row r="29771" spans="37:37">
      <c r="AK29771" s="267"/>
    </row>
    <row r="29772" spans="37:37">
      <c r="AK29772" s="267"/>
    </row>
    <row r="29773" spans="37:37">
      <c r="AK29773" s="267"/>
    </row>
    <row r="29774" spans="37:37">
      <c r="AK29774" s="267"/>
    </row>
    <row r="29775" spans="37:37">
      <c r="AK29775" s="267"/>
    </row>
    <row r="29776" spans="37:37">
      <c r="AK29776" s="267"/>
    </row>
    <row r="29777" spans="37:37">
      <c r="AK29777" s="267"/>
    </row>
    <row r="29778" spans="37:37">
      <c r="AK29778" s="267"/>
    </row>
    <row r="29779" spans="37:37">
      <c r="AK29779" s="267"/>
    </row>
    <row r="29780" spans="37:37">
      <c r="AK29780" s="267"/>
    </row>
    <row r="29781" spans="37:37">
      <c r="AK29781" s="267"/>
    </row>
    <row r="29782" spans="37:37">
      <c r="AK29782" s="267"/>
    </row>
    <row r="29783" spans="37:37">
      <c r="AK29783" s="267"/>
    </row>
    <row r="29784" spans="37:37">
      <c r="AK29784" s="267"/>
    </row>
    <row r="29785" spans="37:37">
      <c r="AK29785" s="267"/>
    </row>
    <row r="29786" spans="37:37">
      <c r="AK29786" s="267"/>
    </row>
    <row r="29787" spans="37:37">
      <c r="AK29787" s="267"/>
    </row>
    <row r="29788" spans="37:37">
      <c r="AK29788" s="267"/>
    </row>
    <row r="29789" spans="37:37">
      <c r="AK29789" s="267"/>
    </row>
    <row r="29790" spans="37:37">
      <c r="AK29790" s="267"/>
    </row>
    <row r="29791" spans="37:37">
      <c r="AK29791" s="267"/>
    </row>
    <row r="29792" spans="37:37">
      <c r="AK29792" s="267"/>
    </row>
    <row r="29793" spans="37:37">
      <c r="AK29793" s="267"/>
    </row>
    <row r="29794" spans="37:37">
      <c r="AK29794" s="267"/>
    </row>
    <row r="29795" spans="37:37">
      <c r="AK29795" s="267"/>
    </row>
    <row r="29796" spans="37:37">
      <c r="AK29796" s="267"/>
    </row>
    <row r="29797" spans="37:37">
      <c r="AK29797" s="267"/>
    </row>
    <row r="29798" spans="37:37">
      <c r="AK29798" s="267"/>
    </row>
    <row r="29799" spans="37:37">
      <c r="AK29799" s="267"/>
    </row>
    <row r="29800" spans="37:37">
      <c r="AK29800" s="267"/>
    </row>
    <row r="29801" spans="37:37">
      <c r="AK29801" s="267"/>
    </row>
    <row r="29802" spans="37:37">
      <c r="AK29802" s="267"/>
    </row>
    <row r="29803" spans="37:37">
      <c r="AK29803" s="267"/>
    </row>
    <row r="29804" spans="37:37">
      <c r="AK29804" s="267"/>
    </row>
    <row r="29805" spans="37:37">
      <c r="AK29805" s="267"/>
    </row>
    <row r="29806" spans="37:37">
      <c r="AK29806" s="267"/>
    </row>
    <row r="29807" spans="37:37">
      <c r="AK29807" s="267"/>
    </row>
    <row r="29808" spans="37:37">
      <c r="AK29808" s="267"/>
    </row>
    <row r="29809" spans="37:37">
      <c r="AK29809" s="267"/>
    </row>
    <row r="29810" spans="37:37">
      <c r="AK29810" s="267"/>
    </row>
    <row r="29811" spans="37:37">
      <c r="AK29811" s="267"/>
    </row>
    <row r="29812" spans="37:37">
      <c r="AK29812" s="267"/>
    </row>
    <row r="29813" spans="37:37">
      <c r="AK29813" s="267"/>
    </row>
    <row r="29814" spans="37:37">
      <c r="AK29814" s="267"/>
    </row>
    <row r="29815" spans="37:37">
      <c r="AK29815" s="267"/>
    </row>
    <row r="29816" spans="37:37">
      <c r="AK29816" s="267"/>
    </row>
    <row r="29817" spans="37:37">
      <c r="AK29817" s="267"/>
    </row>
    <row r="29818" spans="37:37">
      <c r="AK29818" s="267"/>
    </row>
    <row r="29819" spans="37:37">
      <c r="AK29819" s="267"/>
    </row>
    <row r="29820" spans="37:37">
      <c r="AK29820" s="267"/>
    </row>
    <row r="29821" spans="37:37">
      <c r="AK29821" s="267"/>
    </row>
    <row r="29822" spans="37:37">
      <c r="AK29822" s="267"/>
    </row>
    <row r="29823" spans="37:37">
      <c r="AK29823" s="267"/>
    </row>
    <row r="29824" spans="37:37">
      <c r="AK29824" s="267"/>
    </row>
    <row r="29825" spans="37:37">
      <c r="AK29825" s="267"/>
    </row>
    <row r="29826" spans="37:37">
      <c r="AK29826" s="267"/>
    </row>
    <row r="29827" spans="37:37">
      <c r="AK29827" s="267"/>
    </row>
    <row r="29828" spans="37:37">
      <c r="AK29828" s="267"/>
    </row>
    <row r="29829" spans="37:37">
      <c r="AK29829" s="267"/>
    </row>
    <row r="29830" spans="37:37">
      <c r="AK29830" s="267"/>
    </row>
    <row r="29831" spans="37:37">
      <c r="AK29831" s="267"/>
    </row>
    <row r="29832" spans="37:37">
      <c r="AK29832" s="267"/>
    </row>
    <row r="29833" spans="37:37">
      <c r="AK29833" s="267"/>
    </row>
    <row r="29834" spans="37:37">
      <c r="AK29834" s="267"/>
    </row>
    <row r="29835" spans="37:37">
      <c r="AK29835" s="267"/>
    </row>
    <row r="29836" spans="37:37">
      <c r="AK29836" s="267"/>
    </row>
    <row r="29837" spans="37:37">
      <c r="AK29837" s="267"/>
    </row>
    <row r="29838" spans="37:37">
      <c r="AK29838" s="267"/>
    </row>
    <row r="29839" spans="37:37">
      <c r="AK29839" s="267"/>
    </row>
    <row r="29840" spans="37:37">
      <c r="AK29840" s="267"/>
    </row>
    <row r="29841" spans="37:37">
      <c r="AK29841" s="267"/>
    </row>
    <row r="29842" spans="37:37">
      <c r="AK29842" s="267"/>
    </row>
    <row r="29843" spans="37:37">
      <c r="AK29843" s="267"/>
    </row>
    <row r="29844" spans="37:37">
      <c r="AK29844" s="267"/>
    </row>
    <row r="29845" spans="37:37">
      <c r="AK29845" s="267"/>
    </row>
    <row r="29846" spans="37:37">
      <c r="AK29846" s="267"/>
    </row>
    <row r="29847" spans="37:37">
      <c r="AK29847" s="267"/>
    </row>
    <row r="29848" spans="37:37">
      <c r="AK29848" s="267"/>
    </row>
    <row r="29849" spans="37:37">
      <c r="AK29849" s="267"/>
    </row>
    <row r="29850" spans="37:37">
      <c r="AK29850" s="267"/>
    </row>
    <row r="29851" spans="37:37">
      <c r="AK29851" s="267"/>
    </row>
    <row r="29852" spans="37:37">
      <c r="AK29852" s="267"/>
    </row>
    <row r="29853" spans="37:37">
      <c r="AK29853" s="267"/>
    </row>
    <row r="29854" spans="37:37">
      <c r="AK29854" s="267"/>
    </row>
    <row r="29855" spans="37:37">
      <c r="AK29855" s="267"/>
    </row>
    <row r="29856" spans="37:37">
      <c r="AK29856" s="267"/>
    </row>
    <row r="29857" spans="37:37">
      <c r="AK29857" s="267"/>
    </row>
    <row r="29858" spans="37:37">
      <c r="AK29858" s="267"/>
    </row>
    <row r="29859" spans="37:37">
      <c r="AK29859" s="267"/>
    </row>
    <row r="29860" spans="37:37">
      <c r="AK29860" s="267"/>
    </row>
    <row r="29861" spans="37:37">
      <c r="AK29861" s="267"/>
    </row>
    <row r="29862" spans="37:37">
      <c r="AK29862" s="267"/>
    </row>
    <row r="29863" spans="37:37">
      <c r="AK29863" s="267"/>
    </row>
    <row r="29864" spans="37:37">
      <c r="AK29864" s="267"/>
    </row>
    <row r="29865" spans="37:37">
      <c r="AK29865" s="267"/>
    </row>
    <row r="29866" spans="37:37">
      <c r="AK29866" s="267"/>
    </row>
    <row r="29867" spans="37:37">
      <c r="AK29867" s="267"/>
    </row>
    <row r="29868" spans="37:37">
      <c r="AK29868" s="267"/>
    </row>
    <row r="29869" spans="37:37">
      <c r="AK29869" s="267"/>
    </row>
    <row r="29870" spans="37:37">
      <c r="AK29870" s="267"/>
    </row>
    <row r="29871" spans="37:37">
      <c r="AK29871" s="267"/>
    </row>
    <row r="29872" spans="37:37">
      <c r="AK29872" s="267"/>
    </row>
    <row r="29873" spans="37:37">
      <c r="AK29873" s="267"/>
    </row>
    <row r="29874" spans="37:37">
      <c r="AK29874" s="267"/>
    </row>
    <row r="29875" spans="37:37">
      <c r="AK29875" s="267"/>
    </row>
    <row r="29876" spans="37:37">
      <c r="AK29876" s="267"/>
    </row>
    <row r="29877" spans="37:37">
      <c r="AK29877" s="267"/>
    </row>
    <row r="29878" spans="37:37">
      <c r="AK29878" s="267"/>
    </row>
    <row r="29879" spans="37:37">
      <c r="AK29879" s="267"/>
    </row>
    <row r="29880" spans="37:37">
      <c r="AK29880" s="267"/>
    </row>
    <row r="29881" spans="37:37">
      <c r="AK29881" s="267"/>
    </row>
    <row r="29882" spans="37:37">
      <c r="AK29882" s="267"/>
    </row>
    <row r="29883" spans="37:37">
      <c r="AK29883" s="267"/>
    </row>
    <row r="29884" spans="37:37">
      <c r="AK29884" s="267"/>
    </row>
    <row r="29885" spans="37:37">
      <c r="AK29885" s="267"/>
    </row>
    <row r="29886" spans="37:37">
      <c r="AK29886" s="267"/>
    </row>
    <row r="29887" spans="37:37">
      <c r="AK29887" s="267"/>
    </row>
    <row r="29888" spans="37:37">
      <c r="AK29888" s="267"/>
    </row>
    <row r="29889" spans="37:37">
      <c r="AK29889" s="267"/>
    </row>
    <row r="29890" spans="37:37">
      <c r="AK29890" s="267"/>
    </row>
    <row r="29891" spans="37:37">
      <c r="AK29891" s="267"/>
    </row>
    <row r="29892" spans="37:37">
      <c r="AK29892" s="267"/>
    </row>
    <row r="29893" spans="37:37">
      <c r="AK29893" s="267"/>
    </row>
    <row r="29894" spans="37:37">
      <c r="AK29894" s="267"/>
    </row>
    <row r="29895" spans="37:37">
      <c r="AK29895" s="267"/>
    </row>
    <row r="29896" spans="37:37">
      <c r="AK29896" s="267"/>
    </row>
    <row r="29897" spans="37:37">
      <c r="AK29897" s="267"/>
    </row>
    <row r="29898" spans="37:37">
      <c r="AK29898" s="267"/>
    </row>
    <row r="29899" spans="37:37">
      <c r="AK29899" s="267"/>
    </row>
    <row r="29900" spans="37:37">
      <c r="AK29900" s="267"/>
    </row>
    <row r="29901" spans="37:37">
      <c r="AK29901" s="267"/>
    </row>
    <row r="29902" spans="37:37">
      <c r="AK29902" s="267"/>
    </row>
    <row r="29903" spans="37:37">
      <c r="AK29903" s="267"/>
    </row>
    <row r="29904" spans="37:37">
      <c r="AK29904" s="267"/>
    </row>
    <row r="29905" spans="37:37">
      <c r="AK29905" s="267"/>
    </row>
    <row r="29906" spans="37:37">
      <c r="AK29906" s="267"/>
    </row>
    <row r="29907" spans="37:37">
      <c r="AK29907" s="267"/>
    </row>
    <row r="29908" spans="37:37">
      <c r="AK29908" s="267"/>
    </row>
    <row r="29909" spans="37:37">
      <c r="AK29909" s="267"/>
    </row>
    <row r="29910" spans="37:37">
      <c r="AK29910" s="267"/>
    </row>
    <row r="29911" spans="37:37">
      <c r="AK29911" s="267"/>
    </row>
    <row r="29912" spans="37:37">
      <c r="AK29912" s="267"/>
    </row>
    <row r="29913" spans="37:37">
      <c r="AK29913" s="267"/>
    </row>
    <row r="29914" spans="37:37">
      <c r="AK29914" s="267"/>
    </row>
    <row r="29915" spans="37:37">
      <c r="AK29915" s="267"/>
    </row>
    <row r="29916" spans="37:37">
      <c r="AK29916" s="267"/>
    </row>
    <row r="29917" spans="37:37">
      <c r="AK29917" s="267"/>
    </row>
    <row r="29918" spans="37:37">
      <c r="AK29918" s="267"/>
    </row>
    <row r="29919" spans="37:37">
      <c r="AK29919" s="267"/>
    </row>
    <row r="29920" spans="37:37">
      <c r="AK29920" s="267"/>
    </row>
    <row r="29921" spans="37:37">
      <c r="AK29921" s="267"/>
    </row>
    <row r="29922" spans="37:37">
      <c r="AK29922" s="267"/>
    </row>
    <row r="29923" spans="37:37">
      <c r="AK29923" s="267"/>
    </row>
    <row r="29924" spans="37:37">
      <c r="AK29924" s="267"/>
    </row>
    <row r="29925" spans="37:37">
      <c r="AK29925" s="267"/>
    </row>
    <row r="29926" spans="37:37">
      <c r="AK29926" s="267"/>
    </row>
    <row r="29927" spans="37:37">
      <c r="AK29927" s="267"/>
    </row>
    <row r="29928" spans="37:37">
      <c r="AK29928" s="267"/>
    </row>
    <row r="29929" spans="37:37">
      <c r="AK29929" s="267"/>
    </row>
    <row r="29930" spans="37:37">
      <c r="AK29930" s="267"/>
    </row>
    <row r="29931" spans="37:37">
      <c r="AK29931" s="267"/>
    </row>
    <row r="29932" spans="37:37">
      <c r="AK29932" s="267"/>
    </row>
    <row r="29933" spans="37:37">
      <c r="AK29933" s="267"/>
    </row>
    <row r="29934" spans="37:37">
      <c r="AK29934" s="267"/>
    </row>
    <row r="29935" spans="37:37">
      <c r="AK29935" s="267"/>
    </row>
    <row r="29936" spans="37:37">
      <c r="AK29936" s="267"/>
    </row>
    <row r="29937" spans="37:37">
      <c r="AK29937" s="267"/>
    </row>
    <row r="29938" spans="37:37">
      <c r="AK29938" s="267"/>
    </row>
    <row r="29939" spans="37:37">
      <c r="AK29939" s="267"/>
    </row>
    <row r="29940" spans="37:37">
      <c r="AK29940" s="267"/>
    </row>
    <row r="29941" spans="37:37">
      <c r="AK29941" s="267"/>
    </row>
    <row r="29942" spans="37:37">
      <c r="AK29942" s="267"/>
    </row>
    <row r="29943" spans="37:37">
      <c r="AK29943" s="267"/>
    </row>
    <row r="29944" spans="37:37">
      <c r="AK29944" s="267"/>
    </row>
    <row r="29945" spans="37:37">
      <c r="AK29945" s="267"/>
    </row>
    <row r="29946" spans="37:37">
      <c r="AK29946" s="267"/>
    </row>
    <row r="29947" spans="37:37">
      <c r="AK29947" s="267"/>
    </row>
    <row r="29948" spans="37:37">
      <c r="AK29948" s="267"/>
    </row>
    <row r="29949" spans="37:37">
      <c r="AK29949" s="267"/>
    </row>
    <row r="29950" spans="37:37">
      <c r="AK29950" s="267"/>
    </row>
    <row r="29951" spans="37:37">
      <c r="AK29951" s="267"/>
    </row>
    <row r="29952" spans="37:37">
      <c r="AK29952" s="267"/>
    </row>
    <row r="29953" spans="37:37">
      <c r="AK29953" s="267"/>
    </row>
    <row r="29954" spans="37:37">
      <c r="AK29954" s="267"/>
    </row>
    <row r="29955" spans="37:37">
      <c r="AK29955" s="267"/>
    </row>
    <row r="29956" spans="37:37">
      <c r="AK29956" s="267"/>
    </row>
    <row r="29957" spans="37:37">
      <c r="AK29957" s="267"/>
    </row>
    <row r="29958" spans="37:37">
      <c r="AK29958" s="267"/>
    </row>
    <row r="29959" spans="37:37">
      <c r="AK29959" s="267"/>
    </row>
    <row r="29960" spans="37:37">
      <c r="AK29960" s="267"/>
    </row>
    <row r="29961" spans="37:37">
      <c r="AK29961" s="267"/>
    </row>
    <row r="29962" spans="37:37">
      <c r="AK29962" s="267"/>
    </row>
    <row r="29963" spans="37:37">
      <c r="AK29963" s="267"/>
    </row>
    <row r="29964" spans="37:37">
      <c r="AK29964" s="267"/>
    </row>
    <row r="29965" spans="37:37">
      <c r="AK29965" s="267"/>
    </row>
    <row r="29966" spans="37:37">
      <c r="AK29966" s="267"/>
    </row>
    <row r="29967" spans="37:37">
      <c r="AK29967" s="267"/>
    </row>
    <row r="29968" spans="37:37">
      <c r="AK29968" s="267"/>
    </row>
    <row r="29969" spans="37:37">
      <c r="AK29969" s="267"/>
    </row>
    <row r="29970" spans="37:37">
      <c r="AK29970" s="267"/>
    </row>
    <row r="29971" spans="37:37">
      <c r="AK29971" s="267"/>
    </row>
    <row r="29972" spans="37:37">
      <c r="AK29972" s="267"/>
    </row>
    <row r="29973" spans="37:37">
      <c r="AK29973" s="267"/>
    </row>
    <row r="29974" spans="37:37">
      <c r="AK29974" s="267"/>
    </row>
    <row r="29975" spans="37:37">
      <c r="AK29975" s="267"/>
    </row>
    <row r="29976" spans="37:37">
      <c r="AK29976" s="267"/>
    </row>
    <row r="29977" spans="37:37">
      <c r="AK29977" s="267"/>
    </row>
    <row r="29978" spans="37:37">
      <c r="AK29978" s="267"/>
    </row>
    <row r="29979" spans="37:37">
      <c r="AK29979" s="267"/>
    </row>
    <row r="29980" spans="37:37">
      <c r="AK29980" s="267"/>
    </row>
    <row r="29981" spans="37:37">
      <c r="AK29981" s="267"/>
    </row>
    <row r="29982" spans="37:37">
      <c r="AK29982" s="267"/>
    </row>
    <row r="29983" spans="37:37">
      <c r="AK29983" s="267"/>
    </row>
    <row r="29984" spans="37:37">
      <c r="AK29984" s="267"/>
    </row>
    <row r="29985" spans="37:37">
      <c r="AK29985" s="267"/>
    </row>
    <row r="29986" spans="37:37">
      <c r="AK29986" s="267"/>
    </row>
    <row r="29987" spans="37:37">
      <c r="AK29987" s="267"/>
    </row>
    <row r="29988" spans="37:37">
      <c r="AK29988" s="267"/>
    </row>
    <row r="29989" spans="37:37">
      <c r="AK29989" s="267"/>
    </row>
    <row r="29990" spans="37:37">
      <c r="AK29990" s="267"/>
    </row>
    <row r="29991" spans="37:37">
      <c r="AK29991" s="267"/>
    </row>
    <row r="29992" spans="37:37">
      <c r="AK29992" s="267"/>
    </row>
    <row r="29993" spans="37:37">
      <c r="AK29993" s="267"/>
    </row>
    <row r="29994" spans="37:37">
      <c r="AK29994" s="267"/>
    </row>
    <row r="29995" spans="37:37">
      <c r="AK29995" s="267"/>
    </row>
    <row r="29996" spans="37:37">
      <c r="AK29996" s="267"/>
    </row>
    <row r="29997" spans="37:37">
      <c r="AK29997" s="267"/>
    </row>
    <row r="29998" spans="37:37">
      <c r="AK29998" s="267"/>
    </row>
    <row r="29999" spans="37:37">
      <c r="AK29999" s="267"/>
    </row>
    <row r="30000" spans="37:37">
      <c r="AK30000" s="267"/>
    </row>
    <row r="30001" spans="37:37">
      <c r="AK30001" s="267"/>
    </row>
    <row r="30002" spans="37:37">
      <c r="AK30002" s="267"/>
    </row>
    <row r="30003" spans="37:37">
      <c r="AK30003" s="267"/>
    </row>
    <row r="30004" spans="37:37">
      <c r="AK30004" s="267"/>
    </row>
    <row r="30005" spans="37:37">
      <c r="AK30005" s="267"/>
    </row>
    <row r="30006" spans="37:37">
      <c r="AK30006" s="267"/>
    </row>
    <row r="30007" spans="37:37">
      <c r="AK30007" s="267"/>
    </row>
    <row r="30008" spans="37:37">
      <c r="AK30008" s="267"/>
    </row>
    <row r="30009" spans="37:37">
      <c r="AK30009" s="267"/>
    </row>
    <row r="30010" spans="37:37">
      <c r="AK30010" s="267"/>
    </row>
    <row r="30011" spans="37:37">
      <c r="AK30011" s="267"/>
    </row>
    <row r="30012" spans="37:37">
      <c r="AK30012" s="267"/>
    </row>
    <row r="30013" spans="37:37">
      <c r="AK30013" s="267"/>
    </row>
    <row r="30014" spans="37:37">
      <c r="AK30014" s="267"/>
    </row>
    <row r="30015" spans="37:37">
      <c r="AK30015" s="267"/>
    </row>
    <row r="30016" spans="37:37">
      <c r="AK30016" s="267"/>
    </row>
    <row r="30017" spans="37:37">
      <c r="AK30017" s="267"/>
    </row>
    <row r="30018" spans="37:37">
      <c r="AK30018" s="267"/>
    </row>
    <row r="30019" spans="37:37">
      <c r="AK30019" s="267"/>
    </row>
    <row r="30020" spans="37:37">
      <c r="AK30020" s="267"/>
    </row>
    <row r="30021" spans="37:37">
      <c r="AK30021" s="267"/>
    </row>
    <row r="30022" spans="37:37">
      <c r="AK30022" s="267"/>
    </row>
    <row r="30023" spans="37:37">
      <c r="AK30023" s="267"/>
    </row>
    <row r="30024" spans="37:37">
      <c r="AK30024" s="267"/>
    </row>
    <row r="30025" spans="37:37">
      <c r="AK30025" s="267"/>
    </row>
    <row r="30026" spans="37:37">
      <c r="AK30026" s="267"/>
    </row>
    <row r="30027" spans="37:37">
      <c r="AK30027" s="267"/>
    </row>
    <row r="30028" spans="37:37">
      <c r="AK30028" s="267"/>
    </row>
    <row r="30029" spans="37:37">
      <c r="AK30029" s="267"/>
    </row>
    <row r="30030" spans="37:37">
      <c r="AK30030" s="267"/>
    </row>
    <row r="30031" spans="37:37">
      <c r="AK30031" s="267"/>
    </row>
    <row r="30032" spans="37:37">
      <c r="AK30032" s="267"/>
    </row>
    <row r="30033" spans="37:37">
      <c r="AK30033" s="267"/>
    </row>
    <row r="30034" spans="37:37">
      <c r="AK30034" s="267"/>
    </row>
    <row r="30035" spans="37:37">
      <c r="AK30035" s="267"/>
    </row>
    <row r="30036" spans="37:37">
      <c r="AK30036" s="267"/>
    </row>
    <row r="30037" spans="37:37">
      <c r="AK30037" s="267"/>
    </row>
    <row r="30038" spans="37:37">
      <c r="AK30038" s="267"/>
    </row>
    <row r="30039" spans="37:37">
      <c r="AK30039" s="267"/>
    </row>
    <row r="30040" spans="37:37">
      <c r="AK30040" s="267"/>
    </row>
    <row r="30041" spans="37:37">
      <c r="AK30041" s="267"/>
    </row>
    <row r="30042" spans="37:37">
      <c r="AK30042" s="267"/>
    </row>
    <row r="30043" spans="37:37">
      <c r="AK30043" s="267"/>
    </row>
    <row r="30044" spans="37:37">
      <c r="AK30044" s="267"/>
    </row>
    <row r="30045" spans="37:37">
      <c r="AK30045" s="267"/>
    </row>
    <row r="30046" spans="37:37">
      <c r="AK30046" s="267"/>
    </row>
    <row r="30047" spans="37:37">
      <c r="AK30047" s="267"/>
    </row>
    <row r="30048" spans="37:37">
      <c r="AK30048" s="267"/>
    </row>
    <row r="30049" spans="37:37">
      <c r="AK30049" s="267"/>
    </row>
    <row r="30050" spans="37:37">
      <c r="AK30050" s="267"/>
    </row>
    <row r="30051" spans="37:37">
      <c r="AK30051" s="267"/>
    </row>
    <row r="30052" spans="37:37">
      <c r="AK30052" s="267"/>
    </row>
    <row r="30053" spans="37:37">
      <c r="AK30053" s="267"/>
    </row>
    <row r="30054" spans="37:37">
      <c r="AK30054" s="267"/>
    </row>
    <row r="30055" spans="37:37">
      <c r="AK30055" s="267"/>
    </row>
    <row r="30056" spans="37:37">
      <c r="AK30056" s="267"/>
    </row>
    <row r="30057" spans="37:37">
      <c r="AK30057" s="267"/>
    </row>
    <row r="30058" spans="37:37">
      <c r="AK30058" s="267"/>
    </row>
    <row r="30059" spans="37:37">
      <c r="AK30059" s="267"/>
    </row>
    <row r="30060" spans="37:37">
      <c r="AK30060" s="267"/>
    </row>
    <row r="30061" spans="37:37">
      <c r="AK30061" s="267"/>
    </row>
    <row r="30062" spans="37:37">
      <c r="AK30062" s="267"/>
    </row>
    <row r="30063" spans="37:37">
      <c r="AK30063" s="267"/>
    </row>
    <row r="30064" spans="37:37">
      <c r="AK30064" s="267"/>
    </row>
    <row r="30065" spans="37:37">
      <c r="AK30065" s="267"/>
    </row>
    <row r="30066" spans="37:37">
      <c r="AK30066" s="267"/>
    </row>
    <row r="30067" spans="37:37">
      <c r="AK30067" s="267"/>
    </row>
    <row r="30068" spans="37:37">
      <c r="AK30068" s="267"/>
    </row>
    <row r="30069" spans="37:37">
      <c r="AK30069" s="267"/>
    </row>
    <row r="30070" spans="37:37">
      <c r="AK30070" s="267"/>
    </row>
    <row r="30071" spans="37:37">
      <c r="AK30071" s="267"/>
    </row>
    <row r="30072" spans="37:37">
      <c r="AK30072" s="267"/>
    </row>
    <row r="30073" spans="37:37">
      <c r="AK30073" s="267"/>
    </row>
    <row r="30074" spans="37:37">
      <c r="AK30074" s="267"/>
    </row>
    <row r="30075" spans="37:37">
      <c r="AK30075" s="267"/>
    </row>
    <row r="30076" spans="37:37">
      <c r="AK30076" s="267"/>
    </row>
    <row r="30077" spans="37:37">
      <c r="AK30077" s="267"/>
    </row>
    <row r="30078" spans="37:37">
      <c r="AK30078" s="267"/>
    </row>
    <row r="30079" spans="37:37">
      <c r="AK30079" s="267"/>
    </row>
    <row r="30080" spans="37:37">
      <c r="AK30080" s="267"/>
    </row>
    <row r="30081" spans="37:37">
      <c r="AK30081" s="267"/>
    </row>
    <row r="30082" spans="37:37">
      <c r="AK30082" s="267"/>
    </row>
    <row r="30083" spans="37:37">
      <c r="AK30083" s="267"/>
    </row>
    <row r="30084" spans="37:37">
      <c r="AK30084" s="267"/>
    </row>
    <row r="30085" spans="37:37">
      <c r="AK30085" s="267"/>
    </row>
    <row r="30086" spans="37:37">
      <c r="AK30086" s="267"/>
    </row>
    <row r="30087" spans="37:37">
      <c r="AK30087" s="267"/>
    </row>
    <row r="30088" spans="37:37">
      <c r="AK30088" s="267"/>
    </row>
    <row r="30089" spans="37:37">
      <c r="AK30089" s="267"/>
    </row>
    <row r="30090" spans="37:37">
      <c r="AK30090" s="267"/>
    </row>
    <row r="30091" spans="37:37">
      <c r="AK30091" s="267"/>
    </row>
    <row r="30092" spans="37:37">
      <c r="AK30092" s="267"/>
    </row>
    <row r="30093" spans="37:37">
      <c r="AK30093" s="267"/>
    </row>
    <row r="30094" spans="37:37">
      <c r="AK30094" s="267"/>
    </row>
    <row r="30095" spans="37:37">
      <c r="AK30095" s="267"/>
    </row>
    <row r="30096" spans="37:37">
      <c r="AK30096" s="267"/>
    </row>
    <row r="30097" spans="37:37">
      <c r="AK30097" s="267"/>
    </row>
    <row r="30098" spans="37:37">
      <c r="AK30098" s="267"/>
    </row>
    <row r="30099" spans="37:37">
      <c r="AK30099" s="267"/>
    </row>
    <row r="30100" spans="37:37">
      <c r="AK30100" s="267"/>
    </row>
    <row r="30101" spans="37:37">
      <c r="AK30101" s="267"/>
    </row>
    <row r="30102" spans="37:37">
      <c r="AK30102" s="267"/>
    </row>
    <row r="30103" spans="37:37">
      <c r="AK30103" s="267"/>
    </row>
    <row r="30104" spans="37:37">
      <c r="AK30104" s="267"/>
    </row>
    <row r="30105" spans="37:37">
      <c r="AK30105" s="267"/>
    </row>
    <row r="30106" spans="37:37">
      <c r="AK30106" s="267"/>
    </row>
    <row r="30107" spans="37:37">
      <c r="AK30107" s="267"/>
    </row>
    <row r="30108" spans="37:37">
      <c r="AK30108" s="267"/>
    </row>
    <row r="30109" spans="37:37">
      <c r="AK30109" s="267"/>
    </row>
    <row r="30110" spans="37:37">
      <c r="AK30110" s="267"/>
    </row>
    <row r="30111" spans="37:37">
      <c r="AK30111" s="267"/>
    </row>
    <row r="30112" spans="37:37">
      <c r="AK30112" s="267"/>
    </row>
    <row r="30113" spans="37:37">
      <c r="AK30113" s="267"/>
    </row>
    <row r="30114" spans="37:37">
      <c r="AK30114" s="267"/>
    </row>
    <row r="30115" spans="37:37">
      <c r="AK30115" s="267"/>
    </row>
    <row r="30116" spans="37:37">
      <c r="AK30116" s="267"/>
    </row>
    <row r="30117" spans="37:37">
      <c r="AK30117" s="267"/>
    </row>
    <row r="30118" spans="37:37">
      <c r="AK30118" s="267"/>
    </row>
    <row r="30119" spans="37:37">
      <c r="AK30119" s="267"/>
    </row>
    <row r="30120" spans="37:37">
      <c r="AK30120" s="267"/>
    </row>
    <row r="30121" spans="37:37">
      <c r="AK30121" s="267"/>
    </row>
    <row r="30122" spans="37:37">
      <c r="AK30122" s="267"/>
    </row>
    <row r="30123" spans="37:37">
      <c r="AK30123" s="267"/>
    </row>
    <row r="30124" spans="37:37">
      <c r="AK30124" s="267"/>
    </row>
    <row r="30125" spans="37:37">
      <c r="AK30125" s="267"/>
    </row>
    <row r="30126" spans="37:37">
      <c r="AK30126" s="267"/>
    </row>
    <row r="30127" spans="37:37">
      <c r="AK30127" s="267"/>
    </row>
    <row r="30128" spans="37:37">
      <c r="AK30128" s="267"/>
    </row>
    <row r="30129" spans="37:37">
      <c r="AK30129" s="267"/>
    </row>
    <row r="30130" spans="37:37">
      <c r="AK30130" s="267"/>
    </row>
    <row r="30131" spans="37:37">
      <c r="AK30131" s="267"/>
    </row>
    <row r="30132" spans="37:37">
      <c r="AK30132" s="267"/>
    </row>
    <row r="30133" spans="37:37">
      <c r="AK30133" s="267"/>
    </row>
    <row r="30134" spans="37:37">
      <c r="AK30134" s="267"/>
    </row>
    <row r="30135" spans="37:37">
      <c r="AK30135" s="267"/>
    </row>
    <row r="30136" spans="37:37">
      <c r="AK30136" s="267"/>
    </row>
    <row r="30137" spans="37:37">
      <c r="AK30137" s="267"/>
    </row>
    <row r="30138" spans="37:37">
      <c r="AK30138" s="267"/>
    </row>
    <row r="30139" spans="37:37">
      <c r="AK30139" s="267"/>
    </row>
    <row r="30140" spans="37:37">
      <c r="AK30140" s="267"/>
    </row>
    <row r="30141" spans="37:37">
      <c r="AK30141" s="267"/>
    </row>
    <row r="30142" spans="37:37">
      <c r="AK30142" s="267"/>
    </row>
    <row r="30143" spans="37:37">
      <c r="AK30143" s="267"/>
    </row>
    <row r="30144" spans="37:37">
      <c r="AK30144" s="267"/>
    </row>
    <row r="30145" spans="37:37">
      <c r="AK30145" s="267"/>
    </row>
    <row r="30146" spans="37:37">
      <c r="AK30146" s="267"/>
    </row>
    <row r="30147" spans="37:37">
      <c r="AK30147" s="267"/>
    </row>
    <row r="30148" spans="37:37">
      <c r="AK30148" s="267"/>
    </row>
    <row r="30149" spans="37:37">
      <c r="AK30149" s="267"/>
    </row>
    <row r="30150" spans="37:37">
      <c r="AK30150" s="267"/>
    </row>
    <row r="30151" spans="37:37">
      <c r="AK30151" s="267"/>
    </row>
    <row r="30152" spans="37:37">
      <c r="AK30152" s="267"/>
    </row>
    <row r="30153" spans="37:37">
      <c r="AK30153" s="267"/>
    </row>
    <row r="30154" spans="37:37">
      <c r="AK30154" s="267"/>
    </row>
    <row r="30155" spans="37:37">
      <c r="AK30155" s="267"/>
    </row>
    <row r="30156" spans="37:37">
      <c r="AK30156" s="267"/>
    </row>
    <row r="30157" spans="37:37">
      <c r="AK30157" s="267"/>
    </row>
    <row r="30158" spans="37:37">
      <c r="AK30158" s="267"/>
    </row>
    <row r="30159" spans="37:37">
      <c r="AK30159" s="267"/>
    </row>
    <row r="30160" spans="37:37">
      <c r="AK30160" s="267"/>
    </row>
    <row r="30161" spans="37:37">
      <c r="AK30161" s="267"/>
    </row>
    <row r="30162" spans="37:37">
      <c r="AK30162" s="267"/>
    </row>
    <row r="30163" spans="37:37">
      <c r="AK30163" s="267"/>
    </row>
    <row r="30164" spans="37:37">
      <c r="AK30164" s="267"/>
    </row>
    <row r="30165" spans="37:37">
      <c r="AK30165" s="267"/>
    </row>
    <row r="30166" spans="37:37">
      <c r="AK30166" s="267"/>
    </row>
    <row r="30167" spans="37:37">
      <c r="AK30167" s="267"/>
    </row>
    <row r="30168" spans="37:37">
      <c r="AK30168" s="267"/>
    </row>
    <row r="30169" spans="37:37">
      <c r="AK30169" s="267"/>
    </row>
    <row r="30170" spans="37:37">
      <c r="AK30170" s="267"/>
    </row>
    <row r="30171" spans="37:37">
      <c r="AK30171" s="267"/>
    </row>
    <row r="30172" spans="37:37">
      <c r="AK30172" s="267"/>
    </row>
    <row r="30173" spans="37:37">
      <c r="AK30173" s="267"/>
    </row>
    <row r="30174" spans="37:37">
      <c r="AK30174" s="267"/>
    </row>
    <row r="30175" spans="37:37">
      <c r="AK30175" s="267"/>
    </row>
    <row r="30176" spans="37:37">
      <c r="AK30176" s="267"/>
    </row>
    <row r="30177" spans="37:37">
      <c r="AK30177" s="267"/>
    </row>
    <row r="30178" spans="37:37">
      <c r="AK30178" s="267"/>
    </row>
    <row r="30179" spans="37:37">
      <c r="AK30179" s="267"/>
    </row>
    <row r="30180" spans="37:37">
      <c r="AK30180" s="267"/>
    </row>
    <row r="30181" spans="37:37">
      <c r="AK30181" s="267"/>
    </row>
    <row r="30182" spans="37:37">
      <c r="AK30182" s="267"/>
    </row>
    <row r="30183" spans="37:37">
      <c r="AK30183" s="267"/>
    </row>
    <row r="30184" spans="37:37">
      <c r="AK30184" s="267"/>
    </row>
    <row r="30185" spans="37:37">
      <c r="AK30185" s="267"/>
    </row>
    <row r="30186" spans="37:37">
      <c r="AK30186" s="267"/>
    </row>
    <row r="30187" spans="37:37">
      <c r="AK30187" s="267"/>
    </row>
    <row r="30188" spans="37:37">
      <c r="AK30188" s="267"/>
    </row>
    <row r="30189" spans="37:37">
      <c r="AK30189" s="267"/>
    </row>
    <row r="30190" spans="37:37">
      <c r="AK30190" s="267"/>
    </row>
    <row r="30191" spans="37:37">
      <c r="AK30191" s="267"/>
    </row>
    <row r="30192" spans="37:37">
      <c r="AK30192" s="267"/>
    </row>
    <row r="30193" spans="37:37">
      <c r="AK30193" s="267"/>
    </row>
    <row r="30194" spans="37:37">
      <c r="AK30194" s="267"/>
    </row>
    <row r="30195" spans="37:37">
      <c r="AK30195" s="267"/>
    </row>
    <row r="30196" spans="37:37">
      <c r="AK30196" s="267"/>
    </row>
    <row r="30197" spans="37:37">
      <c r="AK30197" s="267"/>
    </row>
    <row r="30198" spans="37:37">
      <c r="AK30198" s="267"/>
    </row>
    <row r="30199" spans="37:37">
      <c r="AK30199" s="267"/>
    </row>
    <row r="30200" spans="37:37">
      <c r="AK30200" s="267"/>
    </row>
    <row r="30201" spans="37:37">
      <c r="AK30201" s="267"/>
    </row>
    <row r="30202" spans="37:37">
      <c r="AK30202" s="267"/>
    </row>
    <row r="30203" spans="37:37">
      <c r="AK30203" s="267"/>
    </row>
    <row r="30204" spans="37:37">
      <c r="AK30204" s="267"/>
    </row>
    <row r="30205" spans="37:37">
      <c r="AK30205" s="267"/>
    </row>
    <row r="30206" spans="37:37">
      <c r="AK30206" s="267"/>
    </row>
    <row r="30207" spans="37:37">
      <c r="AK30207" s="267"/>
    </row>
    <row r="30208" spans="37:37">
      <c r="AK30208" s="267"/>
    </row>
    <row r="30209" spans="37:37">
      <c r="AK30209" s="267"/>
    </row>
    <row r="30210" spans="37:37">
      <c r="AK30210" s="267"/>
    </row>
    <row r="30211" spans="37:37">
      <c r="AK30211" s="267"/>
    </row>
    <row r="30212" spans="37:37">
      <c r="AK30212" s="267"/>
    </row>
    <row r="30213" spans="37:37">
      <c r="AK30213" s="267"/>
    </row>
    <row r="30214" spans="37:37">
      <c r="AK30214" s="267"/>
    </row>
    <row r="30215" spans="37:37">
      <c r="AK30215" s="267"/>
    </row>
    <row r="30216" spans="37:37">
      <c r="AK30216" s="267"/>
    </row>
    <row r="30217" spans="37:37">
      <c r="AK30217" s="267"/>
    </row>
    <row r="30218" spans="37:37">
      <c r="AK30218" s="267"/>
    </row>
    <row r="30219" spans="37:37">
      <c r="AK30219" s="267"/>
    </row>
    <row r="30220" spans="37:37">
      <c r="AK30220" s="267"/>
    </row>
    <row r="30221" spans="37:37">
      <c r="AK30221" s="267"/>
    </row>
    <row r="30222" spans="37:37">
      <c r="AK30222" s="267"/>
    </row>
    <row r="30223" spans="37:37">
      <c r="AK30223" s="267"/>
    </row>
    <row r="30224" spans="37:37">
      <c r="AK30224" s="267"/>
    </row>
    <row r="30225" spans="37:37">
      <c r="AK30225" s="267"/>
    </row>
    <row r="30226" spans="37:37">
      <c r="AK30226" s="267"/>
    </row>
    <row r="30227" spans="37:37">
      <c r="AK30227" s="267"/>
    </row>
    <row r="30228" spans="37:37">
      <c r="AK30228" s="267"/>
    </row>
    <row r="30229" spans="37:37">
      <c r="AK30229" s="267"/>
    </row>
    <row r="30230" spans="37:37">
      <c r="AK30230" s="267"/>
    </row>
    <row r="30231" spans="37:37">
      <c r="AK30231" s="267"/>
    </row>
    <row r="30232" spans="37:37">
      <c r="AK30232" s="267"/>
    </row>
    <row r="30233" spans="37:37">
      <c r="AK30233" s="267"/>
    </row>
    <row r="30234" spans="37:37">
      <c r="AK30234" s="267"/>
    </row>
    <row r="30235" spans="37:37">
      <c r="AK30235" s="267"/>
    </row>
    <row r="30236" spans="37:37">
      <c r="AK30236" s="267"/>
    </row>
    <row r="30237" spans="37:37">
      <c r="AK30237" s="267"/>
    </row>
    <row r="30238" spans="37:37">
      <c r="AK30238" s="267"/>
    </row>
    <row r="30239" spans="37:37">
      <c r="AK30239" s="267"/>
    </row>
    <row r="30240" spans="37:37">
      <c r="AK30240" s="267"/>
    </row>
    <row r="30241" spans="37:37">
      <c r="AK30241" s="267"/>
    </row>
    <row r="30242" spans="37:37">
      <c r="AK30242" s="267"/>
    </row>
    <row r="30243" spans="37:37">
      <c r="AK30243" s="267"/>
    </row>
    <row r="30244" spans="37:37">
      <c r="AK30244" s="267"/>
    </row>
    <row r="30245" spans="37:37">
      <c r="AK30245" s="267"/>
    </row>
    <row r="30246" spans="37:37">
      <c r="AK30246" s="267"/>
    </row>
    <row r="30247" spans="37:37">
      <c r="AK30247" s="267"/>
    </row>
    <row r="30248" spans="37:37">
      <c r="AK30248" s="267"/>
    </row>
    <row r="30249" spans="37:37">
      <c r="AK30249" s="267"/>
    </row>
    <row r="30250" spans="37:37">
      <c r="AK30250" s="267"/>
    </row>
    <row r="30251" spans="37:37">
      <c r="AK30251" s="267"/>
    </row>
    <row r="30252" spans="37:37">
      <c r="AK30252" s="267"/>
    </row>
    <row r="30253" spans="37:37">
      <c r="AK30253" s="267"/>
    </row>
    <row r="30254" spans="37:37">
      <c r="AK30254" s="267"/>
    </row>
    <row r="30255" spans="37:37">
      <c r="AK30255" s="267"/>
    </row>
    <row r="30256" spans="37:37">
      <c r="AK30256" s="267"/>
    </row>
    <row r="30257" spans="37:37">
      <c r="AK30257" s="267"/>
    </row>
    <row r="30258" spans="37:37">
      <c r="AK30258" s="267"/>
    </row>
    <row r="30259" spans="37:37">
      <c r="AK30259" s="267"/>
    </row>
    <row r="30260" spans="37:37">
      <c r="AK30260" s="267"/>
    </row>
    <row r="30261" spans="37:37">
      <c r="AK30261" s="267"/>
    </row>
    <row r="30262" spans="37:37">
      <c r="AK30262" s="267"/>
    </row>
    <row r="30263" spans="37:37">
      <c r="AK30263" s="267"/>
    </row>
    <row r="30264" spans="37:37">
      <c r="AK30264" s="267"/>
    </row>
    <row r="30265" spans="37:37">
      <c r="AK30265" s="267"/>
    </row>
    <row r="30266" spans="37:37">
      <c r="AK30266" s="267"/>
    </row>
    <row r="30267" spans="37:37">
      <c r="AK30267" s="267"/>
    </row>
    <row r="30268" spans="37:37">
      <c r="AK30268" s="267"/>
    </row>
    <row r="30269" spans="37:37">
      <c r="AK30269" s="267"/>
    </row>
    <row r="30270" spans="37:37">
      <c r="AK30270" s="267"/>
    </row>
    <row r="30271" spans="37:37">
      <c r="AK30271" s="267"/>
    </row>
    <row r="30272" spans="37:37">
      <c r="AK30272" s="267"/>
    </row>
    <row r="30273" spans="37:37">
      <c r="AK30273" s="267"/>
    </row>
    <row r="30274" spans="37:37">
      <c r="AK30274" s="267"/>
    </row>
    <row r="30275" spans="37:37">
      <c r="AK30275" s="267"/>
    </row>
    <row r="30276" spans="37:37">
      <c r="AK30276" s="267"/>
    </row>
    <row r="30277" spans="37:37">
      <c r="AK30277" s="267"/>
    </row>
    <row r="30278" spans="37:37">
      <c r="AK30278" s="267"/>
    </row>
    <row r="30279" spans="37:37">
      <c r="AK30279" s="267"/>
    </row>
    <row r="30280" spans="37:37">
      <c r="AK30280" s="267"/>
    </row>
    <row r="30281" spans="37:37">
      <c r="AK30281" s="267"/>
    </row>
    <row r="30282" spans="37:37">
      <c r="AK30282" s="267"/>
    </row>
    <row r="30283" spans="37:37">
      <c r="AK30283" s="267"/>
    </row>
    <row r="30284" spans="37:37">
      <c r="AK30284" s="267"/>
    </row>
    <row r="30285" spans="37:37">
      <c r="AK30285" s="267"/>
    </row>
    <row r="30286" spans="37:37">
      <c r="AK30286" s="267"/>
    </row>
    <row r="30287" spans="37:37">
      <c r="AK30287" s="267"/>
    </row>
    <row r="30288" spans="37:37">
      <c r="AK30288" s="267"/>
    </row>
    <row r="30289" spans="37:37">
      <c r="AK30289" s="267"/>
    </row>
    <row r="30290" spans="37:37">
      <c r="AK30290" s="267"/>
    </row>
    <row r="30291" spans="37:37">
      <c r="AK30291" s="267"/>
    </row>
    <row r="30292" spans="37:37">
      <c r="AK30292" s="267"/>
    </row>
    <row r="30293" spans="37:37">
      <c r="AK30293" s="267"/>
    </row>
    <row r="30294" spans="37:37">
      <c r="AK30294" s="267"/>
    </row>
    <row r="30295" spans="37:37">
      <c r="AK30295" s="267"/>
    </row>
    <row r="30296" spans="37:37">
      <c r="AK30296" s="267"/>
    </row>
    <row r="30297" spans="37:37">
      <c r="AK30297" s="267"/>
    </row>
    <row r="30298" spans="37:37">
      <c r="AK30298" s="267"/>
    </row>
    <row r="30299" spans="37:37">
      <c r="AK30299" s="267"/>
    </row>
    <row r="30300" spans="37:37">
      <c r="AK30300" s="267"/>
    </row>
    <row r="30301" spans="37:37">
      <c r="AK30301" s="267"/>
    </row>
    <row r="30302" spans="37:37">
      <c r="AK30302" s="267"/>
    </row>
    <row r="30303" spans="37:37">
      <c r="AK30303" s="267"/>
    </row>
    <row r="30304" spans="37:37">
      <c r="AK30304" s="267"/>
    </row>
    <row r="30305" spans="37:37">
      <c r="AK30305" s="267"/>
    </row>
    <row r="30306" spans="37:37">
      <c r="AK30306" s="267"/>
    </row>
    <row r="30307" spans="37:37">
      <c r="AK30307" s="267"/>
    </row>
    <row r="30308" spans="37:37">
      <c r="AK30308" s="267"/>
    </row>
    <row r="30309" spans="37:37">
      <c r="AK30309" s="267"/>
    </row>
    <row r="30310" spans="37:37">
      <c r="AK30310" s="267"/>
    </row>
    <row r="30311" spans="37:37">
      <c r="AK30311" s="267"/>
    </row>
    <row r="30312" spans="37:37">
      <c r="AK30312" s="267"/>
    </row>
    <row r="30313" spans="37:37">
      <c r="AK30313" s="267"/>
    </row>
    <row r="30314" spans="37:37">
      <c r="AK30314" s="267"/>
    </row>
    <row r="30315" spans="37:37">
      <c r="AK30315" s="267"/>
    </row>
    <row r="30316" spans="37:37">
      <c r="AK30316" s="267"/>
    </row>
    <row r="30317" spans="37:37">
      <c r="AK30317" s="267"/>
    </row>
    <row r="30318" spans="37:37">
      <c r="AK30318" s="267"/>
    </row>
    <row r="30319" spans="37:37">
      <c r="AK30319" s="267"/>
    </row>
    <row r="30320" spans="37:37">
      <c r="AK30320" s="267"/>
    </row>
    <row r="30321" spans="37:37">
      <c r="AK30321" s="267"/>
    </row>
    <row r="30322" spans="37:37">
      <c r="AK30322" s="267"/>
    </row>
    <row r="30323" spans="37:37">
      <c r="AK30323" s="267"/>
    </row>
    <row r="30324" spans="37:37">
      <c r="AK30324" s="267"/>
    </row>
    <row r="30325" spans="37:37">
      <c r="AK30325" s="267"/>
    </row>
    <row r="30326" spans="37:37">
      <c r="AK30326" s="267"/>
    </row>
    <row r="30327" spans="37:37">
      <c r="AK30327" s="267"/>
    </row>
    <row r="30328" spans="37:37">
      <c r="AK30328" s="267"/>
    </row>
    <row r="30329" spans="37:37">
      <c r="AK30329" s="267"/>
    </row>
    <row r="30330" spans="37:37">
      <c r="AK30330" s="267"/>
    </row>
    <row r="30331" spans="37:37">
      <c r="AK30331" s="267"/>
    </row>
    <row r="30332" spans="37:37">
      <c r="AK30332" s="267"/>
    </row>
    <row r="30333" spans="37:37">
      <c r="AK30333" s="267"/>
    </row>
    <row r="30334" spans="37:37">
      <c r="AK30334" s="267"/>
    </row>
    <row r="30335" spans="37:37">
      <c r="AK30335" s="267"/>
    </row>
    <row r="30336" spans="37:37">
      <c r="AK30336" s="267"/>
    </row>
    <row r="30337" spans="37:37">
      <c r="AK30337" s="267"/>
    </row>
    <row r="30338" spans="37:37">
      <c r="AK30338" s="267"/>
    </row>
    <row r="30339" spans="37:37">
      <c r="AK30339" s="267"/>
    </row>
    <row r="30340" spans="37:37">
      <c r="AK30340" s="267"/>
    </row>
    <row r="30341" spans="37:37">
      <c r="AK30341" s="267"/>
    </row>
    <row r="30342" spans="37:37">
      <c r="AK30342" s="267"/>
    </row>
    <row r="30343" spans="37:37">
      <c r="AK30343" s="267"/>
    </row>
    <row r="30344" spans="37:37">
      <c r="AK30344" s="267"/>
    </row>
    <row r="30345" spans="37:37">
      <c r="AK30345" s="267"/>
    </row>
    <row r="30346" spans="37:37">
      <c r="AK30346" s="267"/>
    </row>
    <row r="30347" spans="37:37">
      <c r="AK30347" s="267"/>
    </row>
    <row r="30348" spans="37:37">
      <c r="AK30348" s="267"/>
    </row>
    <row r="30349" spans="37:37">
      <c r="AK30349" s="267"/>
    </row>
    <row r="30350" spans="37:37">
      <c r="AK30350" s="267"/>
    </row>
    <row r="30351" spans="37:37">
      <c r="AK30351" s="267"/>
    </row>
    <row r="30352" spans="37:37">
      <c r="AK30352" s="267"/>
    </row>
    <row r="30353" spans="37:37">
      <c r="AK30353" s="267"/>
    </row>
    <row r="30354" spans="37:37">
      <c r="AK30354" s="267"/>
    </row>
    <row r="30355" spans="37:37">
      <c r="AK30355" s="267"/>
    </row>
    <row r="30356" spans="37:37">
      <c r="AK30356" s="267"/>
    </row>
    <row r="30357" spans="37:37">
      <c r="AK30357" s="267"/>
    </row>
    <row r="30358" spans="37:37">
      <c r="AK30358" s="267"/>
    </row>
    <row r="30359" spans="37:37">
      <c r="AK30359" s="267"/>
    </row>
    <row r="30360" spans="37:37">
      <c r="AK30360" s="267"/>
    </row>
    <row r="30361" spans="37:37">
      <c r="AK30361" s="267"/>
    </row>
    <row r="30362" spans="37:37">
      <c r="AK30362" s="267"/>
    </row>
    <row r="30363" spans="37:37">
      <c r="AK30363" s="267"/>
    </row>
    <row r="30364" spans="37:37">
      <c r="AK30364" s="267"/>
    </row>
    <row r="30365" spans="37:37">
      <c r="AK30365" s="267"/>
    </row>
    <row r="30366" spans="37:37">
      <c r="AK30366" s="267"/>
    </row>
    <row r="30367" spans="37:37">
      <c r="AK30367" s="267"/>
    </row>
    <row r="30368" spans="37:37">
      <c r="AK30368" s="267"/>
    </row>
    <row r="30369" spans="37:37">
      <c r="AK30369" s="267"/>
    </row>
    <row r="30370" spans="37:37">
      <c r="AK30370" s="267"/>
    </row>
    <row r="30371" spans="37:37">
      <c r="AK30371" s="267"/>
    </row>
    <row r="30372" spans="37:37">
      <c r="AK30372" s="267"/>
    </row>
    <row r="30373" spans="37:37">
      <c r="AK30373" s="267"/>
    </row>
    <row r="30374" spans="37:37">
      <c r="AK30374" s="267"/>
    </row>
    <row r="30375" spans="37:37">
      <c r="AK30375" s="267"/>
    </row>
    <row r="30376" spans="37:37">
      <c r="AK30376" s="267"/>
    </row>
    <row r="30377" spans="37:37">
      <c r="AK30377" s="267"/>
    </row>
    <row r="30378" spans="37:37">
      <c r="AK30378" s="267"/>
    </row>
    <row r="30379" spans="37:37">
      <c r="AK30379" s="267"/>
    </row>
    <row r="30380" spans="37:37">
      <c r="AK30380" s="267"/>
    </row>
    <row r="30381" spans="37:37">
      <c r="AK30381" s="267"/>
    </row>
    <row r="30382" spans="37:37">
      <c r="AK30382" s="267"/>
    </row>
    <row r="30383" spans="37:37">
      <c r="AK30383" s="267"/>
    </row>
    <row r="30384" spans="37:37">
      <c r="AK30384" s="267"/>
    </row>
    <row r="30385" spans="37:37">
      <c r="AK30385" s="267"/>
    </row>
    <row r="30386" spans="37:37">
      <c r="AK30386" s="267"/>
    </row>
    <row r="30387" spans="37:37">
      <c r="AK30387" s="267"/>
    </row>
    <row r="30388" spans="37:37">
      <c r="AK30388" s="267"/>
    </row>
    <row r="30389" spans="37:37">
      <c r="AK30389" s="267"/>
    </row>
    <row r="30390" spans="37:37">
      <c r="AK30390" s="267"/>
    </row>
    <row r="30391" spans="37:37">
      <c r="AK30391" s="267"/>
    </row>
    <row r="30392" spans="37:37">
      <c r="AK30392" s="267"/>
    </row>
    <row r="30393" spans="37:37">
      <c r="AK30393" s="267"/>
    </row>
    <row r="30394" spans="37:37">
      <c r="AK30394" s="267"/>
    </row>
    <row r="30395" spans="37:37">
      <c r="AK30395" s="267"/>
    </row>
    <row r="30396" spans="37:37">
      <c r="AK30396" s="267"/>
    </row>
    <row r="30397" spans="37:37">
      <c r="AK30397" s="267"/>
    </row>
    <row r="30398" spans="37:37">
      <c r="AK30398" s="267"/>
    </row>
    <row r="30399" spans="37:37">
      <c r="AK30399" s="267"/>
    </row>
    <row r="30400" spans="37:37">
      <c r="AK30400" s="267"/>
    </row>
    <row r="30401" spans="37:37">
      <c r="AK30401" s="267"/>
    </row>
    <row r="30402" spans="37:37">
      <c r="AK30402" s="267"/>
    </row>
    <row r="30403" spans="37:37">
      <c r="AK30403" s="267"/>
    </row>
    <row r="30404" spans="37:37">
      <c r="AK30404" s="267"/>
    </row>
    <row r="30405" spans="37:37">
      <c r="AK30405" s="267"/>
    </row>
    <row r="30406" spans="37:37">
      <c r="AK30406" s="267"/>
    </row>
    <row r="30407" spans="37:37">
      <c r="AK30407" s="267"/>
    </row>
    <row r="30408" spans="37:37">
      <c r="AK30408" s="267"/>
    </row>
    <row r="30409" spans="37:37">
      <c r="AK30409" s="267"/>
    </row>
    <row r="30410" spans="37:37">
      <c r="AK30410" s="267"/>
    </row>
    <row r="30411" spans="37:37">
      <c r="AK30411" s="267"/>
    </row>
    <row r="30412" spans="37:37">
      <c r="AK30412" s="267"/>
    </row>
    <row r="30413" spans="37:37">
      <c r="AK30413" s="267"/>
    </row>
    <row r="30414" spans="37:37">
      <c r="AK30414" s="267"/>
    </row>
    <row r="30415" spans="37:37">
      <c r="AK30415" s="267"/>
    </row>
    <row r="30416" spans="37:37">
      <c r="AK30416" s="267"/>
    </row>
    <row r="30417" spans="37:37">
      <c r="AK30417" s="267"/>
    </row>
    <row r="30418" spans="37:37">
      <c r="AK30418" s="267"/>
    </row>
    <row r="30419" spans="37:37">
      <c r="AK30419" s="267"/>
    </row>
    <row r="30420" spans="37:37">
      <c r="AK30420" s="267"/>
    </row>
    <row r="30421" spans="37:37">
      <c r="AK30421" s="267"/>
    </row>
    <row r="30422" spans="37:37">
      <c r="AK30422" s="267"/>
    </row>
    <row r="30423" spans="37:37">
      <c r="AK30423" s="267"/>
    </row>
    <row r="30424" spans="37:37">
      <c r="AK30424" s="267"/>
    </row>
    <row r="30425" spans="37:37">
      <c r="AK30425" s="267"/>
    </row>
    <row r="30426" spans="37:37">
      <c r="AK30426" s="267"/>
    </row>
    <row r="30427" spans="37:37">
      <c r="AK30427" s="267"/>
    </row>
    <row r="30428" spans="37:37">
      <c r="AK30428" s="267"/>
    </row>
    <row r="30429" spans="37:37">
      <c r="AK30429" s="267"/>
    </row>
    <row r="30430" spans="37:37">
      <c r="AK30430" s="267"/>
    </row>
    <row r="30431" spans="37:37">
      <c r="AK30431" s="267"/>
    </row>
    <row r="30432" spans="37:37">
      <c r="AK30432" s="267"/>
    </row>
    <row r="30433" spans="37:37">
      <c r="AK30433" s="267"/>
    </row>
    <row r="30434" spans="37:37">
      <c r="AK30434" s="267"/>
    </row>
    <row r="30435" spans="37:37">
      <c r="AK30435" s="267"/>
    </row>
    <row r="30436" spans="37:37">
      <c r="AK30436" s="267"/>
    </row>
    <row r="30437" spans="37:37">
      <c r="AK30437" s="267"/>
    </row>
    <row r="30438" spans="37:37">
      <c r="AK30438" s="267"/>
    </row>
    <row r="30439" spans="37:37">
      <c r="AK30439" s="267"/>
    </row>
    <row r="30440" spans="37:37">
      <c r="AK30440" s="267"/>
    </row>
    <row r="30441" spans="37:37">
      <c r="AK30441" s="267"/>
    </row>
    <row r="30442" spans="37:37">
      <c r="AK30442" s="267"/>
    </row>
    <row r="30443" spans="37:37">
      <c r="AK30443" s="267"/>
    </row>
    <row r="30444" spans="37:37">
      <c r="AK30444" s="267"/>
    </row>
    <row r="30445" spans="37:37">
      <c r="AK30445" s="267"/>
    </row>
    <row r="30446" spans="37:37">
      <c r="AK30446" s="267"/>
    </row>
    <row r="30447" spans="37:37">
      <c r="AK30447" s="267"/>
    </row>
    <row r="30448" spans="37:37">
      <c r="AK30448" s="267"/>
    </row>
    <row r="30449" spans="37:37">
      <c r="AK30449" s="267"/>
    </row>
    <row r="30450" spans="37:37">
      <c r="AK30450" s="267"/>
    </row>
    <row r="30451" spans="37:37">
      <c r="AK30451" s="267"/>
    </row>
    <row r="30452" spans="37:37">
      <c r="AK30452" s="267"/>
    </row>
    <row r="30453" spans="37:37">
      <c r="AK30453" s="267"/>
    </row>
    <row r="30454" spans="37:37">
      <c r="AK30454" s="267"/>
    </row>
    <row r="30455" spans="37:37">
      <c r="AK30455" s="267"/>
    </row>
    <row r="30456" spans="37:37">
      <c r="AK30456" s="267"/>
    </row>
    <row r="30457" spans="37:37">
      <c r="AK30457" s="267"/>
    </row>
    <row r="30458" spans="37:37">
      <c r="AK30458" s="267"/>
    </row>
    <row r="30459" spans="37:37">
      <c r="AK30459" s="267"/>
    </row>
    <row r="30460" spans="37:37">
      <c r="AK30460" s="267"/>
    </row>
    <row r="30461" spans="37:37">
      <c r="AK30461" s="267"/>
    </row>
    <row r="30462" spans="37:37">
      <c r="AK30462" s="267"/>
    </row>
    <row r="30463" spans="37:37">
      <c r="AK30463" s="267"/>
    </row>
    <row r="30464" spans="37:37">
      <c r="AK30464" s="267"/>
    </row>
    <row r="30465" spans="37:37">
      <c r="AK30465" s="267"/>
    </row>
    <row r="30466" spans="37:37">
      <c r="AK30466" s="267"/>
    </row>
    <row r="30467" spans="37:37">
      <c r="AK30467" s="267"/>
    </row>
    <row r="30468" spans="37:37">
      <c r="AK30468" s="267"/>
    </row>
    <row r="30469" spans="37:37">
      <c r="AK30469" s="267"/>
    </row>
    <row r="30470" spans="37:37">
      <c r="AK30470" s="267"/>
    </row>
    <row r="30471" spans="37:37">
      <c r="AK30471" s="267"/>
    </row>
    <row r="30472" spans="37:37">
      <c r="AK30472" s="267"/>
    </row>
    <row r="30473" spans="37:37">
      <c r="AK30473" s="267"/>
    </row>
    <row r="30474" spans="37:37">
      <c r="AK30474" s="267"/>
    </row>
    <row r="30475" spans="37:37">
      <c r="AK30475" s="267"/>
    </row>
    <row r="30476" spans="37:37">
      <c r="AK30476" s="267"/>
    </row>
    <row r="30477" spans="37:37">
      <c r="AK30477" s="267"/>
    </row>
    <row r="30478" spans="37:37">
      <c r="AK30478" s="267"/>
    </row>
    <row r="30479" spans="37:37">
      <c r="AK30479" s="267"/>
    </row>
    <row r="30480" spans="37:37">
      <c r="AK30480" s="267"/>
    </row>
    <row r="30481" spans="37:37">
      <c r="AK30481" s="267"/>
    </row>
    <row r="30482" spans="37:37">
      <c r="AK30482" s="267"/>
    </row>
    <row r="30483" spans="37:37">
      <c r="AK30483" s="267"/>
    </row>
    <row r="30484" spans="37:37">
      <c r="AK30484" s="267"/>
    </row>
    <row r="30485" spans="37:37">
      <c r="AK30485" s="267"/>
    </row>
    <row r="30486" spans="37:37">
      <c r="AK30486" s="267"/>
    </row>
    <row r="30487" spans="37:37">
      <c r="AK30487" s="267"/>
    </row>
    <row r="30488" spans="37:37">
      <c r="AK30488" s="267"/>
    </row>
    <row r="30489" spans="37:37">
      <c r="AK30489" s="267"/>
    </row>
    <row r="30490" spans="37:37">
      <c r="AK30490" s="267"/>
    </row>
    <row r="30491" spans="37:37">
      <c r="AK30491" s="267"/>
    </row>
    <row r="30492" spans="37:37">
      <c r="AK30492" s="267"/>
    </row>
    <row r="30493" spans="37:37">
      <c r="AK30493" s="267"/>
    </row>
    <row r="30494" spans="37:37">
      <c r="AK30494" s="267"/>
    </row>
    <row r="30495" spans="37:37">
      <c r="AK30495" s="267"/>
    </row>
    <row r="30496" spans="37:37">
      <c r="AK30496" s="267"/>
    </row>
    <row r="30497" spans="37:37">
      <c r="AK30497" s="267"/>
    </row>
    <row r="30498" spans="37:37">
      <c r="AK30498" s="267"/>
    </row>
    <row r="30499" spans="37:37">
      <c r="AK30499" s="267"/>
    </row>
    <row r="30500" spans="37:37">
      <c r="AK30500" s="267"/>
    </row>
    <row r="30501" spans="37:37">
      <c r="AK30501" s="267"/>
    </row>
    <row r="30502" spans="37:37">
      <c r="AK30502" s="267"/>
    </row>
    <row r="30503" spans="37:37">
      <c r="AK30503" s="267"/>
    </row>
    <row r="30504" spans="37:37">
      <c r="AK30504" s="267"/>
    </row>
    <row r="30505" spans="37:37">
      <c r="AK30505" s="267"/>
    </row>
    <row r="30506" spans="37:37">
      <c r="AK30506" s="267"/>
    </row>
    <row r="30507" spans="37:37">
      <c r="AK30507" s="267"/>
    </row>
    <row r="30508" spans="37:37">
      <c r="AK30508" s="267"/>
    </row>
    <row r="30509" spans="37:37">
      <c r="AK30509" s="267"/>
    </row>
    <row r="30510" spans="37:37">
      <c r="AK30510" s="267"/>
    </row>
    <row r="30511" spans="37:37">
      <c r="AK30511" s="267"/>
    </row>
    <row r="30512" spans="37:37">
      <c r="AK30512" s="267"/>
    </row>
    <row r="30513" spans="37:37">
      <c r="AK30513" s="267"/>
    </row>
    <row r="30514" spans="37:37">
      <c r="AK30514" s="267"/>
    </row>
    <row r="30515" spans="37:37">
      <c r="AK30515" s="267"/>
    </row>
    <row r="30516" spans="37:37">
      <c r="AK30516" s="267"/>
    </row>
    <row r="30517" spans="37:37">
      <c r="AK30517" s="267"/>
    </row>
    <row r="30518" spans="37:37">
      <c r="AK30518" s="267"/>
    </row>
    <row r="30519" spans="37:37">
      <c r="AK30519" s="267"/>
    </row>
    <row r="30520" spans="37:37">
      <c r="AK30520" s="267"/>
    </row>
    <row r="30521" spans="37:37">
      <c r="AK30521" s="267"/>
    </row>
    <row r="30522" spans="37:37">
      <c r="AK30522" s="267"/>
    </row>
    <row r="30523" spans="37:37">
      <c r="AK30523" s="267"/>
    </row>
    <row r="30524" spans="37:37">
      <c r="AK30524" s="267"/>
    </row>
    <row r="30525" spans="37:37">
      <c r="AK30525" s="267"/>
    </row>
    <row r="30526" spans="37:37">
      <c r="AK30526" s="267"/>
    </row>
    <row r="30527" spans="37:37">
      <c r="AK30527" s="267"/>
    </row>
    <row r="30528" spans="37:37">
      <c r="AK30528" s="267"/>
    </row>
    <row r="30529" spans="37:37">
      <c r="AK30529" s="267"/>
    </row>
    <row r="30530" spans="37:37">
      <c r="AK30530" s="267"/>
    </row>
    <row r="30531" spans="37:37">
      <c r="AK30531" s="267"/>
    </row>
    <row r="30532" spans="37:37">
      <c r="AK30532" s="267"/>
    </row>
    <row r="30533" spans="37:37">
      <c r="AK30533" s="267"/>
    </row>
    <row r="30534" spans="37:37">
      <c r="AK30534" s="267"/>
    </row>
    <row r="30535" spans="37:37">
      <c r="AK30535" s="267"/>
    </row>
    <row r="30536" spans="37:37">
      <c r="AK30536" s="267"/>
    </row>
    <row r="30537" spans="37:37">
      <c r="AK30537" s="267"/>
    </row>
    <row r="30538" spans="37:37">
      <c r="AK30538" s="267"/>
    </row>
    <row r="30539" spans="37:37">
      <c r="AK30539" s="267"/>
    </row>
    <row r="30540" spans="37:37">
      <c r="AK30540" s="267"/>
    </row>
    <row r="30541" spans="37:37">
      <c r="AK30541" s="267"/>
    </row>
    <row r="30542" spans="37:37">
      <c r="AK30542" s="267"/>
    </row>
    <row r="30543" spans="37:37">
      <c r="AK30543" s="267"/>
    </row>
    <row r="30544" spans="37:37">
      <c r="AK30544" s="267"/>
    </row>
    <row r="30545" spans="37:37">
      <c r="AK30545" s="267"/>
    </row>
    <row r="30546" spans="37:37">
      <c r="AK30546" s="267"/>
    </row>
    <row r="30547" spans="37:37">
      <c r="AK30547" s="267"/>
    </row>
    <row r="30548" spans="37:37">
      <c r="AK30548" s="267"/>
    </row>
    <row r="30549" spans="37:37">
      <c r="AK30549" s="267"/>
    </row>
    <row r="30550" spans="37:37">
      <c r="AK30550" s="267"/>
    </row>
    <row r="30551" spans="37:37">
      <c r="AK30551" s="267"/>
    </row>
    <row r="30552" spans="37:37">
      <c r="AK30552" s="267"/>
    </row>
    <row r="30553" spans="37:37">
      <c r="AK30553" s="267"/>
    </row>
    <row r="30554" spans="37:37">
      <c r="AK30554" s="267"/>
    </row>
    <row r="30555" spans="37:37">
      <c r="AK30555" s="267"/>
    </row>
    <row r="30556" spans="37:37">
      <c r="AK30556" s="267"/>
    </row>
    <row r="30557" spans="37:37">
      <c r="AK30557" s="267"/>
    </row>
    <row r="30558" spans="37:37">
      <c r="AK30558" s="267"/>
    </row>
    <row r="30559" spans="37:37">
      <c r="AK30559" s="267"/>
    </row>
    <row r="30560" spans="37:37">
      <c r="AK30560" s="267"/>
    </row>
    <row r="30561" spans="37:37">
      <c r="AK30561" s="267"/>
    </row>
    <row r="30562" spans="37:37">
      <c r="AK30562" s="267"/>
    </row>
    <row r="30563" spans="37:37">
      <c r="AK30563" s="267"/>
    </row>
    <row r="30564" spans="37:37">
      <c r="AK30564" s="267"/>
    </row>
    <row r="30565" spans="37:37">
      <c r="AK30565" s="267"/>
    </row>
    <row r="30566" spans="37:37">
      <c r="AK30566" s="267"/>
    </row>
    <row r="30567" spans="37:37">
      <c r="AK30567" s="267"/>
    </row>
    <row r="30568" spans="37:37">
      <c r="AK30568" s="267"/>
    </row>
    <row r="30569" spans="37:37">
      <c r="AK30569" s="267"/>
    </row>
    <row r="30570" spans="37:37">
      <c r="AK30570" s="267"/>
    </row>
    <row r="30571" spans="37:37">
      <c r="AK30571" s="267"/>
    </row>
    <row r="30572" spans="37:37">
      <c r="AK30572" s="267"/>
    </row>
    <row r="30573" spans="37:37">
      <c r="AK30573" s="267"/>
    </row>
    <row r="30574" spans="37:37">
      <c r="AK30574" s="267"/>
    </row>
    <row r="30575" spans="37:37">
      <c r="AK30575" s="267"/>
    </row>
    <row r="30576" spans="37:37">
      <c r="AK30576" s="267"/>
    </row>
    <row r="30577" spans="37:37">
      <c r="AK30577" s="267"/>
    </row>
    <row r="30578" spans="37:37">
      <c r="AK30578" s="267"/>
    </row>
    <row r="30579" spans="37:37">
      <c r="AK30579" s="267"/>
    </row>
    <row r="30580" spans="37:37">
      <c r="AK30580" s="267"/>
    </row>
    <row r="30581" spans="37:37">
      <c r="AK30581" s="267"/>
    </row>
    <row r="30582" spans="37:37">
      <c r="AK30582" s="267"/>
    </row>
    <row r="30583" spans="37:37">
      <c r="AK30583" s="267"/>
    </row>
    <row r="30584" spans="37:37">
      <c r="AK30584" s="267"/>
    </row>
    <row r="30585" spans="37:37">
      <c r="AK30585" s="267"/>
    </row>
    <row r="30586" spans="37:37">
      <c r="AK30586" s="267"/>
    </row>
    <row r="30587" spans="37:37">
      <c r="AK30587" s="267"/>
    </row>
    <row r="30588" spans="37:37">
      <c r="AK30588" s="267"/>
    </row>
    <row r="30589" spans="37:37">
      <c r="AK30589" s="267"/>
    </row>
    <row r="30590" spans="37:37">
      <c r="AK30590" s="267"/>
    </row>
    <row r="30591" spans="37:37">
      <c r="AK30591" s="267"/>
    </row>
    <row r="30592" spans="37:37">
      <c r="AK30592" s="267"/>
    </row>
    <row r="30593" spans="37:37">
      <c r="AK30593" s="267"/>
    </row>
    <row r="30594" spans="37:37">
      <c r="AK30594" s="267"/>
    </row>
    <row r="30595" spans="37:37">
      <c r="AK30595" s="267"/>
    </row>
    <row r="30596" spans="37:37">
      <c r="AK30596" s="267"/>
    </row>
    <row r="30597" spans="37:37">
      <c r="AK30597" s="267"/>
    </row>
    <row r="30598" spans="37:37">
      <c r="AK30598" s="267"/>
    </row>
    <row r="30599" spans="37:37">
      <c r="AK30599" s="267"/>
    </row>
    <row r="30600" spans="37:37">
      <c r="AK30600" s="267"/>
    </row>
    <row r="30601" spans="37:37">
      <c r="AK30601" s="267"/>
    </row>
    <row r="30602" spans="37:37">
      <c r="AK30602" s="267"/>
    </row>
    <row r="30603" spans="37:37">
      <c r="AK30603" s="267"/>
    </row>
    <row r="30604" spans="37:37">
      <c r="AK30604" s="267"/>
    </row>
    <row r="30605" spans="37:37">
      <c r="AK30605" s="267"/>
    </row>
    <row r="30606" spans="37:37">
      <c r="AK30606" s="267"/>
    </row>
    <row r="30607" spans="37:37">
      <c r="AK30607" s="267"/>
    </row>
    <row r="30608" spans="37:37">
      <c r="AK30608" s="267"/>
    </row>
    <row r="30609" spans="37:37">
      <c r="AK30609" s="267"/>
    </row>
    <row r="30610" spans="37:37">
      <c r="AK30610" s="267"/>
    </row>
    <row r="30611" spans="37:37">
      <c r="AK30611" s="267"/>
    </row>
    <row r="30612" spans="37:37">
      <c r="AK30612" s="267"/>
    </row>
    <row r="30613" spans="37:37">
      <c r="AK30613" s="267"/>
    </row>
    <row r="30614" spans="37:37">
      <c r="AK30614" s="267"/>
    </row>
    <row r="30615" spans="37:37">
      <c r="AK30615" s="267"/>
    </row>
    <row r="30616" spans="37:37">
      <c r="AK30616" s="267"/>
    </row>
    <row r="30617" spans="37:37">
      <c r="AK30617" s="267"/>
    </row>
    <row r="30618" spans="37:37">
      <c r="AK30618" s="267"/>
    </row>
    <row r="30619" spans="37:37">
      <c r="AK30619" s="267"/>
    </row>
    <row r="30620" spans="37:37">
      <c r="AK30620" s="267"/>
    </row>
    <row r="30621" spans="37:37">
      <c r="AK30621" s="267"/>
    </row>
    <row r="30622" spans="37:37">
      <c r="AK30622" s="267"/>
    </row>
    <row r="30623" spans="37:37">
      <c r="AK30623" s="267"/>
    </row>
    <row r="30624" spans="37:37">
      <c r="AK30624" s="267"/>
    </row>
    <row r="30625" spans="37:37">
      <c r="AK30625" s="267"/>
    </row>
    <row r="30626" spans="37:37">
      <c r="AK30626" s="267"/>
    </row>
    <row r="30627" spans="37:37">
      <c r="AK30627" s="267"/>
    </row>
    <row r="30628" spans="37:37">
      <c r="AK30628" s="267"/>
    </row>
    <row r="30629" spans="37:37">
      <c r="AK30629" s="267"/>
    </row>
    <row r="30630" spans="37:37">
      <c r="AK30630" s="267"/>
    </row>
    <row r="30631" spans="37:37">
      <c r="AK30631" s="267"/>
    </row>
    <row r="30632" spans="37:37">
      <c r="AK30632" s="267"/>
    </row>
    <row r="30633" spans="37:37">
      <c r="AK30633" s="267"/>
    </row>
    <row r="30634" spans="37:37">
      <c r="AK30634" s="267"/>
    </row>
    <row r="30635" spans="37:37">
      <c r="AK30635" s="267"/>
    </row>
    <row r="30636" spans="37:37">
      <c r="AK30636" s="267"/>
    </row>
    <row r="30637" spans="37:37">
      <c r="AK30637" s="267"/>
    </row>
    <row r="30638" spans="37:37">
      <c r="AK30638" s="267"/>
    </row>
    <row r="30639" spans="37:37">
      <c r="AK30639" s="267"/>
    </row>
    <row r="30640" spans="37:37">
      <c r="AK30640" s="267"/>
    </row>
    <row r="30641" spans="37:37">
      <c r="AK30641" s="267"/>
    </row>
    <row r="30642" spans="37:37">
      <c r="AK30642" s="267"/>
    </row>
    <row r="30643" spans="37:37">
      <c r="AK30643" s="267"/>
    </row>
    <row r="30644" spans="37:37">
      <c r="AK30644" s="267"/>
    </row>
    <row r="30645" spans="37:37">
      <c r="AK30645" s="267"/>
    </row>
    <row r="30646" spans="37:37">
      <c r="AK30646" s="267"/>
    </row>
    <row r="30647" spans="37:37">
      <c r="AK30647" s="267"/>
    </row>
    <row r="30648" spans="37:37">
      <c r="AK30648" s="267"/>
    </row>
    <row r="30649" spans="37:37">
      <c r="AK30649" s="267"/>
    </row>
    <row r="30650" spans="37:37">
      <c r="AK30650" s="267"/>
    </row>
    <row r="30651" spans="37:37">
      <c r="AK30651" s="267"/>
    </row>
    <row r="30652" spans="37:37">
      <c r="AK30652" s="267"/>
    </row>
    <row r="30653" spans="37:37">
      <c r="AK30653" s="267"/>
    </row>
    <row r="30654" spans="37:37">
      <c r="AK30654" s="267"/>
    </row>
    <row r="30655" spans="37:37">
      <c r="AK30655" s="267"/>
    </row>
    <row r="30656" spans="37:37">
      <c r="AK30656" s="267"/>
    </row>
    <row r="30657" spans="37:37">
      <c r="AK30657" s="267"/>
    </row>
    <row r="30658" spans="37:37">
      <c r="AK30658" s="267"/>
    </row>
    <row r="30659" spans="37:37">
      <c r="AK30659" s="267"/>
    </row>
    <row r="30660" spans="37:37">
      <c r="AK30660" s="267"/>
    </row>
    <row r="30661" spans="37:37">
      <c r="AK30661" s="267"/>
    </row>
    <row r="30662" spans="37:37">
      <c r="AK30662" s="267"/>
    </row>
    <row r="30663" spans="37:37">
      <c r="AK30663" s="267"/>
    </row>
    <row r="30664" spans="37:37">
      <c r="AK30664" s="267"/>
    </row>
    <row r="30665" spans="37:37">
      <c r="AK30665" s="267"/>
    </row>
    <row r="30666" spans="37:37">
      <c r="AK30666" s="267"/>
    </row>
    <row r="30667" spans="37:37">
      <c r="AK30667" s="267"/>
    </row>
    <row r="30668" spans="37:37">
      <c r="AK30668" s="267"/>
    </row>
    <row r="30669" spans="37:37">
      <c r="AK30669" s="267"/>
    </row>
    <row r="30670" spans="37:37">
      <c r="AK30670" s="267"/>
    </row>
    <row r="30671" spans="37:37">
      <c r="AK30671" s="267"/>
    </row>
    <row r="30672" spans="37:37">
      <c r="AK30672" s="267"/>
    </row>
    <row r="30673" spans="37:37">
      <c r="AK30673" s="267"/>
    </row>
    <row r="30674" spans="37:37">
      <c r="AK30674" s="267"/>
    </row>
    <row r="30675" spans="37:37">
      <c r="AK30675" s="267"/>
    </row>
    <row r="30676" spans="37:37">
      <c r="AK30676" s="267"/>
    </row>
    <row r="30677" spans="37:37">
      <c r="AK30677" s="267"/>
    </row>
    <row r="30678" spans="37:37">
      <c r="AK30678" s="267"/>
    </row>
    <row r="30679" spans="37:37">
      <c r="AK30679" s="267"/>
    </row>
    <row r="30680" spans="37:37">
      <c r="AK30680" s="267"/>
    </row>
    <row r="30681" spans="37:37">
      <c r="AK30681" s="267"/>
    </row>
    <row r="30682" spans="37:37">
      <c r="AK30682" s="267"/>
    </row>
    <row r="30683" spans="37:37">
      <c r="AK30683" s="267"/>
    </row>
    <row r="30684" spans="37:37">
      <c r="AK30684" s="267"/>
    </row>
    <row r="30685" spans="37:37">
      <c r="AK30685" s="267"/>
    </row>
    <row r="30686" spans="37:37">
      <c r="AK30686" s="267"/>
    </row>
    <row r="30687" spans="37:37">
      <c r="AK30687" s="267"/>
    </row>
    <row r="30688" spans="37:37">
      <c r="AK30688" s="267"/>
    </row>
    <row r="30689" spans="37:37">
      <c r="AK30689" s="267"/>
    </row>
    <row r="30690" spans="37:37">
      <c r="AK30690" s="267"/>
    </row>
    <row r="30691" spans="37:37">
      <c r="AK30691" s="267"/>
    </row>
    <row r="30692" spans="37:37">
      <c r="AK30692" s="267"/>
    </row>
    <row r="30693" spans="37:37">
      <c r="AK30693" s="267"/>
    </row>
    <row r="30694" spans="37:37">
      <c r="AK30694" s="267"/>
    </row>
    <row r="30695" spans="37:37">
      <c r="AK30695" s="267"/>
    </row>
    <row r="30696" spans="37:37">
      <c r="AK30696" s="267"/>
    </row>
    <row r="30697" spans="37:37">
      <c r="AK30697" s="267"/>
    </row>
    <row r="30698" spans="37:37">
      <c r="AK30698" s="267"/>
    </row>
    <row r="30699" spans="37:37">
      <c r="AK30699" s="267"/>
    </row>
    <row r="30700" spans="37:37">
      <c r="AK30700" s="267"/>
    </row>
    <row r="30701" spans="37:37">
      <c r="AK30701" s="267"/>
    </row>
    <row r="30702" spans="37:37">
      <c r="AK30702" s="267"/>
    </row>
    <row r="30703" spans="37:37">
      <c r="AK30703" s="267"/>
    </row>
    <row r="30704" spans="37:37">
      <c r="AK30704" s="267"/>
    </row>
    <row r="30705" spans="37:37">
      <c r="AK30705" s="267"/>
    </row>
    <row r="30706" spans="37:37">
      <c r="AK30706" s="267"/>
    </row>
    <row r="30707" spans="37:37">
      <c r="AK30707" s="267"/>
    </row>
    <row r="30708" spans="37:37">
      <c r="AK30708" s="267"/>
    </row>
    <row r="30709" spans="37:37">
      <c r="AK30709" s="267"/>
    </row>
    <row r="30710" spans="37:37">
      <c r="AK30710" s="267"/>
    </row>
    <row r="30711" spans="37:37">
      <c r="AK30711" s="267"/>
    </row>
    <row r="30712" spans="37:37">
      <c r="AK30712" s="267"/>
    </row>
    <row r="30713" spans="37:37">
      <c r="AK30713" s="267"/>
    </row>
    <row r="30714" spans="37:37">
      <c r="AK30714" s="267"/>
    </row>
    <row r="30715" spans="37:37">
      <c r="AK30715" s="267"/>
    </row>
    <row r="30716" spans="37:37">
      <c r="AK30716" s="267"/>
    </row>
    <row r="30717" spans="37:37">
      <c r="AK30717" s="267"/>
    </row>
    <row r="30718" spans="37:37">
      <c r="AK30718" s="267"/>
    </row>
    <row r="30719" spans="37:37">
      <c r="AK30719" s="267"/>
    </row>
    <row r="30720" spans="37:37">
      <c r="AK30720" s="267"/>
    </row>
    <row r="30721" spans="37:37">
      <c r="AK30721" s="267"/>
    </row>
    <row r="30722" spans="37:37">
      <c r="AK30722" s="267"/>
    </row>
    <row r="30723" spans="37:37">
      <c r="AK30723" s="267"/>
    </row>
    <row r="30724" spans="37:37">
      <c r="AK30724" s="267"/>
    </row>
    <row r="30725" spans="37:37">
      <c r="AK30725" s="267"/>
    </row>
    <row r="30726" spans="37:37">
      <c r="AK30726" s="267"/>
    </row>
    <row r="30727" spans="37:37">
      <c r="AK30727" s="267"/>
    </row>
    <row r="30728" spans="37:37">
      <c r="AK30728" s="267"/>
    </row>
    <row r="30729" spans="37:37">
      <c r="AK30729" s="267"/>
    </row>
    <row r="30730" spans="37:37">
      <c r="AK30730" s="267"/>
    </row>
    <row r="30731" spans="37:37">
      <c r="AK30731" s="267"/>
    </row>
    <row r="30732" spans="37:37">
      <c r="AK30732" s="267"/>
    </row>
    <row r="30733" spans="37:37">
      <c r="AK30733" s="267"/>
    </row>
    <row r="30734" spans="37:37">
      <c r="AK30734" s="267"/>
    </row>
    <row r="30735" spans="37:37">
      <c r="AK30735" s="267"/>
    </row>
    <row r="30736" spans="37:37">
      <c r="AK30736" s="267"/>
    </row>
    <row r="30737" spans="37:37">
      <c r="AK30737" s="267"/>
    </row>
    <row r="30738" spans="37:37">
      <c r="AK30738" s="267"/>
    </row>
    <row r="30739" spans="37:37">
      <c r="AK30739" s="267"/>
    </row>
    <row r="30740" spans="37:37">
      <c r="AK30740" s="267"/>
    </row>
    <row r="30741" spans="37:37">
      <c r="AK30741" s="267"/>
    </row>
    <row r="30742" spans="37:37">
      <c r="AK30742" s="267"/>
    </row>
    <row r="30743" spans="37:37">
      <c r="AK30743" s="267"/>
    </row>
    <row r="30744" spans="37:37">
      <c r="AK30744" s="267"/>
    </row>
    <row r="30745" spans="37:37">
      <c r="AK30745" s="267"/>
    </row>
    <row r="30746" spans="37:37">
      <c r="AK30746" s="267"/>
    </row>
    <row r="30747" spans="37:37">
      <c r="AK30747" s="267"/>
    </row>
    <row r="30748" spans="37:37">
      <c r="AK30748" s="267"/>
    </row>
    <row r="30749" spans="37:37">
      <c r="AK30749" s="267"/>
    </row>
    <row r="30750" spans="37:37">
      <c r="AK30750" s="267"/>
    </row>
    <row r="30751" spans="37:37">
      <c r="AK30751" s="267"/>
    </row>
    <row r="30752" spans="37:37">
      <c r="AK30752" s="267"/>
    </row>
    <row r="30753" spans="37:37">
      <c r="AK30753" s="267"/>
    </row>
    <row r="30754" spans="37:37">
      <c r="AK30754" s="267"/>
    </row>
    <row r="30755" spans="37:37">
      <c r="AK30755" s="267"/>
    </row>
    <row r="30756" spans="37:37">
      <c r="AK30756" s="267"/>
    </row>
    <row r="30757" spans="37:37">
      <c r="AK30757" s="267"/>
    </row>
    <row r="30758" spans="37:37">
      <c r="AK30758" s="267"/>
    </row>
    <row r="30759" spans="37:37">
      <c r="AK30759" s="267"/>
    </row>
    <row r="30760" spans="37:37">
      <c r="AK30760" s="267"/>
    </row>
    <row r="30761" spans="37:37">
      <c r="AK30761" s="267"/>
    </row>
    <row r="30762" spans="37:37">
      <c r="AK30762" s="267"/>
    </row>
    <row r="30763" spans="37:37">
      <c r="AK30763" s="267"/>
    </row>
    <row r="30764" spans="37:37">
      <c r="AK30764" s="267"/>
    </row>
    <row r="30765" spans="37:37">
      <c r="AK30765" s="267"/>
    </row>
    <row r="30766" spans="37:37">
      <c r="AK30766" s="267"/>
    </row>
    <row r="30767" spans="37:37">
      <c r="AK30767" s="267"/>
    </row>
    <row r="30768" spans="37:37">
      <c r="AK30768" s="267"/>
    </row>
    <row r="30769" spans="37:37">
      <c r="AK30769" s="267"/>
    </row>
    <row r="30770" spans="37:37">
      <c r="AK30770" s="267"/>
    </row>
    <row r="30771" spans="37:37">
      <c r="AK30771" s="267"/>
    </row>
    <row r="30772" spans="37:37">
      <c r="AK30772" s="267"/>
    </row>
    <row r="30773" spans="37:37">
      <c r="AK30773" s="267"/>
    </row>
    <row r="30774" spans="37:37">
      <c r="AK30774" s="267"/>
    </row>
    <row r="30775" spans="37:37">
      <c r="AK30775" s="267"/>
    </row>
    <row r="30776" spans="37:37">
      <c r="AK30776" s="267"/>
    </row>
    <row r="30777" spans="37:37">
      <c r="AK30777" s="267"/>
    </row>
    <row r="30778" spans="37:37">
      <c r="AK30778" s="267"/>
    </row>
    <row r="30779" spans="37:37">
      <c r="AK30779" s="267"/>
    </row>
    <row r="30780" spans="37:37">
      <c r="AK30780" s="267"/>
    </row>
    <row r="30781" spans="37:37">
      <c r="AK30781" s="267"/>
    </row>
    <row r="30782" spans="37:37">
      <c r="AK30782" s="267"/>
    </row>
    <row r="30783" spans="37:37">
      <c r="AK30783" s="267"/>
    </row>
    <row r="30784" spans="37:37">
      <c r="AK30784" s="267"/>
    </row>
    <row r="30785" spans="37:37">
      <c r="AK30785" s="267"/>
    </row>
    <row r="30786" spans="37:37">
      <c r="AK30786" s="267"/>
    </row>
    <row r="30787" spans="37:37">
      <c r="AK30787" s="267"/>
    </row>
    <row r="30788" spans="37:37">
      <c r="AK30788" s="267"/>
    </row>
    <row r="30789" spans="37:37">
      <c r="AK30789" s="267"/>
    </row>
    <row r="30790" spans="37:37">
      <c r="AK30790" s="267"/>
    </row>
    <row r="30791" spans="37:37">
      <c r="AK30791" s="267"/>
    </row>
    <row r="30792" spans="37:37">
      <c r="AK30792" s="267"/>
    </row>
    <row r="30793" spans="37:37">
      <c r="AK30793" s="267"/>
    </row>
    <row r="30794" spans="37:37">
      <c r="AK30794" s="267"/>
    </row>
    <row r="30795" spans="37:37">
      <c r="AK30795" s="267"/>
    </row>
    <row r="30796" spans="37:37">
      <c r="AK30796" s="267"/>
    </row>
    <row r="30797" spans="37:37">
      <c r="AK30797" s="267"/>
    </row>
    <row r="30798" spans="37:37">
      <c r="AK30798" s="267"/>
    </row>
    <row r="30799" spans="37:37">
      <c r="AK30799" s="267"/>
    </row>
    <row r="30800" spans="37:37">
      <c r="AK30800" s="267"/>
    </row>
    <row r="30801" spans="37:37">
      <c r="AK30801" s="267"/>
    </row>
    <row r="30802" spans="37:37">
      <c r="AK30802" s="267"/>
    </row>
    <row r="30803" spans="37:37">
      <c r="AK30803" s="267"/>
    </row>
    <row r="30804" spans="37:37">
      <c r="AK30804" s="267"/>
    </row>
    <row r="30805" spans="37:37">
      <c r="AK30805" s="267"/>
    </row>
    <row r="30806" spans="37:37">
      <c r="AK30806" s="267"/>
    </row>
    <row r="30807" spans="37:37">
      <c r="AK30807" s="267"/>
    </row>
    <row r="30808" spans="37:37">
      <c r="AK30808" s="267"/>
    </row>
    <row r="30809" spans="37:37">
      <c r="AK30809" s="267"/>
    </row>
    <row r="30810" spans="37:37">
      <c r="AK30810" s="267"/>
    </row>
    <row r="30811" spans="37:37">
      <c r="AK30811" s="267"/>
    </row>
    <row r="30812" spans="37:37">
      <c r="AK30812" s="267"/>
    </row>
    <row r="30813" spans="37:37">
      <c r="AK30813" s="267"/>
    </row>
    <row r="30814" spans="37:37">
      <c r="AK30814" s="267"/>
    </row>
    <row r="30815" spans="37:37">
      <c r="AK30815" s="267"/>
    </row>
    <row r="30816" spans="37:37">
      <c r="AK30816" s="267"/>
    </row>
    <row r="30817" spans="37:37">
      <c r="AK30817" s="267"/>
    </row>
    <row r="30818" spans="37:37">
      <c r="AK30818" s="267"/>
    </row>
    <row r="30819" spans="37:37">
      <c r="AK30819" s="267"/>
    </row>
    <row r="30820" spans="37:37">
      <c r="AK30820" s="267"/>
    </row>
    <row r="30821" spans="37:37">
      <c r="AK30821" s="267"/>
    </row>
    <row r="30822" spans="37:37">
      <c r="AK30822" s="267"/>
    </row>
    <row r="30823" spans="37:37">
      <c r="AK30823" s="267"/>
    </row>
    <row r="30824" spans="37:37">
      <c r="AK30824" s="267"/>
    </row>
    <row r="30825" spans="37:37">
      <c r="AK30825" s="267"/>
    </row>
    <row r="30826" spans="37:37">
      <c r="AK30826" s="267"/>
    </row>
    <row r="30827" spans="37:37">
      <c r="AK30827" s="267"/>
    </row>
    <row r="30828" spans="37:37">
      <c r="AK30828" s="267"/>
    </row>
    <row r="30829" spans="37:37">
      <c r="AK30829" s="267"/>
    </row>
    <row r="30830" spans="37:37">
      <c r="AK30830" s="267"/>
    </row>
    <row r="30831" spans="37:37">
      <c r="AK30831" s="267"/>
    </row>
    <row r="30832" spans="37:37">
      <c r="AK30832" s="267"/>
    </row>
    <row r="30833" spans="37:37">
      <c r="AK30833" s="267"/>
    </row>
    <row r="30834" spans="37:37">
      <c r="AK30834" s="267"/>
    </row>
    <row r="30835" spans="37:37">
      <c r="AK30835" s="267"/>
    </row>
    <row r="30836" spans="37:37">
      <c r="AK30836" s="267"/>
    </row>
    <row r="30837" spans="37:37">
      <c r="AK30837" s="267"/>
    </row>
    <row r="30838" spans="37:37">
      <c r="AK30838" s="267"/>
    </row>
    <row r="30839" spans="37:37">
      <c r="AK30839" s="267"/>
    </row>
    <row r="30840" spans="37:37">
      <c r="AK30840" s="267"/>
    </row>
    <row r="30841" spans="37:37">
      <c r="AK30841" s="267"/>
    </row>
    <row r="30842" spans="37:37">
      <c r="AK30842" s="267"/>
    </row>
    <row r="30843" spans="37:37">
      <c r="AK30843" s="267"/>
    </row>
    <row r="30844" spans="37:37">
      <c r="AK30844" s="267"/>
    </row>
    <row r="30845" spans="37:37">
      <c r="AK30845" s="267"/>
    </row>
    <row r="30846" spans="37:37">
      <c r="AK30846" s="267"/>
    </row>
    <row r="30847" spans="37:37">
      <c r="AK30847" s="267"/>
    </row>
    <row r="30848" spans="37:37">
      <c r="AK30848" s="267"/>
    </row>
    <row r="30849" spans="37:37">
      <c r="AK30849" s="267"/>
    </row>
    <row r="30850" spans="37:37">
      <c r="AK30850" s="267"/>
    </row>
    <row r="30851" spans="37:37">
      <c r="AK30851" s="267"/>
    </row>
    <row r="30852" spans="37:37">
      <c r="AK30852" s="267"/>
    </row>
    <row r="30853" spans="37:37">
      <c r="AK30853" s="267"/>
    </row>
    <row r="30854" spans="37:37">
      <c r="AK30854" s="267"/>
    </row>
    <row r="30855" spans="37:37">
      <c r="AK30855" s="267"/>
    </row>
    <row r="30856" spans="37:37">
      <c r="AK30856" s="267"/>
    </row>
    <row r="30857" spans="37:37">
      <c r="AK30857" s="267"/>
    </row>
    <row r="30858" spans="37:37">
      <c r="AK30858" s="267"/>
    </row>
    <row r="30859" spans="37:37">
      <c r="AK30859" s="267"/>
    </row>
    <row r="30860" spans="37:37">
      <c r="AK30860" s="267"/>
    </row>
    <row r="30861" spans="37:37">
      <c r="AK30861" s="267"/>
    </row>
    <row r="30862" spans="37:37">
      <c r="AK30862" s="267"/>
    </row>
    <row r="30863" spans="37:37">
      <c r="AK30863" s="267"/>
    </row>
    <row r="30864" spans="37:37">
      <c r="AK30864" s="267"/>
    </row>
    <row r="30865" spans="37:37">
      <c r="AK30865" s="267"/>
    </row>
    <row r="30866" spans="37:37">
      <c r="AK30866" s="267"/>
    </row>
    <row r="30867" spans="37:37">
      <c r="AK30867" s="267"/>
    </row>
    <row r="30868" spans="37:37">
      <c r="AK30868" s="267"/>
    </row>
    <row r="30869" spans="37:37">
      <c r="AK30869" s="267"/>
    </row>
    <row r="30870" spans="37:37">
      <c r="AK30870" s="267"/>
    </row>
    <row r="30871" spans="37:37">
      <c r="AK30871" s="267"/>
    </row>
    <row r="30872" spans="37:37">
      <c r="AK30872" s="267"/>
    </row>
    <row r="30873" spans="37:37">
      <c r="AK30873" s="267"/>
    </row>
    <row r="30874" spans="37:37">
      <c r="AK30874" s="267"/>
    </row>
    <row r="30875" spans="37:37">
      <c r="AK30875" s="267"/>
    </row>
    <row r="30876" spans="37:37">
      <c r="AK30876" s="267"/>
    </row>
    <row r="30877" spans="37:37">
      <c r="AK30877" s="267"/>
    </row>
    <row r="30878" spans="37:37">
      <c r="AK30878" s="267"/>
    </row>
    <row r="30879" spans="37:37">
      <c r="AK30879" s="267"/>
    </row>
    <row r="30880" spans="37:37">
      <c r="AK30880" s="267"/>
    </row>
    <row r="30881" spans="37:37">
      <c r="AK30881" s="267"/>
    </row>
    <row r="30882" spans="37:37">
      <c r="AK30882" s="267"/>
    </row>
    <row r="30883" spans="37:37">
      <c r="AK30883" s="267"/>
    </row>
    <row r="30884" spans="37:37">
      <c r="AK30884" s="267"/>
    </row>
    <row r="30885" spans="37:37">
      <c r="AK30885" s="267"/>
    </row>
    <row r="30886" spans="37:37">
      <c r="AK30886" s="267"/>
    </row>
    <row r="30887" spans="37:37">
      <c r="AK30887" s="267"/>
    </row>
    <row r="30888" spans="37:37">
      <c r="AK30888" s="267"/>
    </row>
    <row r="30889" spans="37:37">
      <c r="AK30889" s="267"/>
    </row>
    <row r="30890" spans="37:37">
      <c r="AK30890" s="267"/>
    </row>
    <row r="30891" spans="37:37">
      <c r="AK30891" s="267"/>
    </row>
    <row r="30892" spans="37:37">
      <c r="AK30892" s="267"/>
    </row>
    <row r="30893" spans="37:37">
      <c r="AK30893" s="267"/>
    </row>
    <row r="30894" spans="37:37">
      <c r="AK30894" s="267"/>
    </row>
    <row r="30895" spans="37:37">
      <c r="AK30895" s="267"/>
    </row>
    <row r="30896" spans="37:37">
      <c r="AK30896" s="267"/>
    </row>
    <row r="30897" spans="37:37">
      <c r="AK30897" s="267"/>
    </row>
    <row r="30898" spans="37:37">
      <c r="AK30898" s="267"/>
    </row>
    <row r="30899" spans="37:37">
      <c r="AK30899" s="267"/>
    </row>
    <row r="30900" spans="37:37">
      <c r="AK30900" s="267"/>
    </row>
    <row r="30901" spans="37:37">
      <c r="AK30901" s="267"/>
    </row>
    <row r="30902" spans="37:37">
      <c r="AK30902" s="267"/>
    </row>
    <row r="30903" spans="37:37">
      <c r="AK30903" s="267"/>
    </row>
    <row r="30904" spans="37:37">
      <c r="AK30904" s="267"/>
    </row>
    <row r="30905" spans="37:37">
      <c r="AK30905" s="267"/>
    </row>
    <row r="30906" spans="37:37">
      <c r="AK30906" s="267"/>
    </row>
    <row r="30907" spans="37:37">
      <c r="AK30907" s="267"/>
    </row>
    <row r="30908" spans="37:37">
      <c r="AK30908" s="267"/>
    </row>
    <row r="30909" spans="37:37">
      <c r="AK30909" s="267"/>
    </row>
    <row r="30910" spans="37:37">
      <c r="AK30910" s="267"/>
    </row>
    <row r="30911" spans="37:37">
      <c r="AK30911" s="267"/>
    </row>
    <row r="30912" spans="37:37">
      <c r="AK30912" s="267"/>
    </row>
    <row r="30913" spans="37:37">
      <c r="AK30913" s="267"/>
    </row>
    <row r="30914" spans="37:37">
      <c r="AK30914" s="267"/>
    </row>
    <row r="30915" spans="37:37">
      <c r="AK30915" s="267"/>
    </row>
    <row r="30916" spans="37:37">
      <c r="AK30916" s="267"/>
    </row>
    <row r="30917" spans="37:37">
      <c r="AK30917" s="267"/>
    </row>
    <row r="30918" spans="37:37">
      <c r="AK30918" s="267"/>
    </row>
    <row r="30919" spans="37:37">
      <c r="AK30919" s="267"/>
    </row>
    <row r="30920" spans="37:37">
      <c r="AK30920" s="267"/>
    </row>
    <row r="30921" spans="37:37">
      <c r="AK30921" s="267"/>
    </row>
    <row r="30922" spans="37:37">
      <c r="AK30922" s="267"/>
    </row>
    <row r="30923" spans="37:37">
      <c r="AK30923" s="267"/>
    </row>
    <row r="30924" spans="37:37">
      <c r="AK30924" s="267"/>
    </row>
    <row r="30925" spans="37:37">
      <c r="AK30925" s="267"/>
    </row>
    <row r="30926" spans="37:37">
      <c r="AK30926" s="267"/>
    </row>
    <row r="30927" spans="37:37">
      <c r="AK30927" s="267"/>
    </row>
    <row r="30928" spans="37:37">
      <c r="AK30928" s="267"/>
    </row>
    <row r="30929" spans="37:37">
      <c r="AK30929" s="267"/>
    </row>
    <row r="30930" spans="37:37">
      <c r="AK30930" s="267"/>
    </row>
    <row r="30931" spans="37:37">
      <c r="AK30931" s="267"/>
    </row>
    <row r="30932" spans="37:37">
      <c r="AK30932" s="267"/>
    </row>
    <row r="30933" spans="37:37">
      <c r="AK30933" s="267"/>
    </row>
    <row r="30934" spans="37:37">
      <c r="AK30934" s="267"/>
    </row>
    <row r="30935" spans="37:37">
      <c r="AK30935" s="267"/>
    </row>
    <row r="30936" spans="37:37">
      <c r="AK30936" s="267"/>
    </row>
    <row r="30937" spans="37:37">
      <c r="AK30937" s="267"/>
    </row>
    <row r="30938" spans="37:37">
      <c r="AK30938" s="267"/>
    </row>
    <row r="30939" spans="37:37">
      <c r="AK30939" s="267"/>
    </row>
    <row r="30940" spans="37:37">
      <c r="AK30940" s="267"/>
    </row>
    <row r="30941" spans="37:37">
      <c r="AK30941" s="267"/>
    </row>
    <row r="30942" spans="37:37">
      <c r="AK30942" s="267"/>
    </row>
    <row r="30943" spans="37:37">
      <c r="AK30943" s="267"/>
    </row>
    <row r="30944" spans="37:37">
      <c r="AK30944" s="267"/>
    </row>
    <row r="30945" spans="37:37">
      <c r="AK30945" s="267"/>
    </row>
    <row r="30946" spans="37:37">
      <c r="AK30946" s="267"/>
    </row>
    <row r="30947" spans="37:37">
      <c r="AK30947" s="267"/>
    </row>
    <row r="30948" spans="37:37">
      <c r="AK30948" s="267"/>
    </row>
    <row r="30949" spans="37:37">
      <c r="AK30949" s="267"/>
    </row>
    <row r="30950" spans="37:37">
      <c r="AK30950" s="267"/>
    </row>
    <row r="30951" spans="37:37">
      <c r="AK30951" s="267"/>
    </row>
    <row r="30952" spans="37:37">
      <c r="AK30952" s="267"/>
    </row>
    <row r="30953" spans="37:37">
      <c r="AK30953" s="267"/>
    </row>
    <row r="30954" spans="37:37">
      <c r="AK30954" s="267"/>
    </row>
    <row r="30955" spans="37:37">
      <c r="AK30955" s="267"/>
    </row>
    <row r="30956" spans="37:37">
      <c r="AK30956" s="267"/>
    </row>
    <row r="30957" spans="37:37">
      <c r="AK30957" s="267"/>
    </row>
    <row r="30958" spans="37:37">
      <c r="AK30958" s="267"/>
    </row>
    <row r="30959" spans="37:37">
      <c r="AK30959" s="267"/>
    </row>
    <row r="30960" spans="37:37">
      <c r="AK30960" s="267"/>
    </row>
    <row r="30961" spans="37:37">
      <c r="AK30961" s="267"/>
    </row>
    <row r="30962" spans="37:37">
      <c r="AK30962" s="267"/>
    </row>
    <row r="30963" spans="37:37">
      <c r="AK30963" s="267"/>
    </row>
    <row r="30964" spans="37:37">
      <c r="AK30964" s="267"/>
    </row>
    <row r="30965" spans="37:37">
      <c r="AK30965" s="267"/>
    </row>
    <row r="30966" spans="37:37">
      <c r="AK30966" s="267"/>
    </row>
    <row r="30967" spans="37:37">
      <c r="AK30967" s="267"/>
    </row>
    <row r="30968" spans="37:37">
      <c r="AK30968" s="267"/>
    </row>
    <row r="30969" spans="37:37">
      <c r="AK30969" s="267"/>
    </row>
    <row r="30970" spans="37:37">
      <c r="AK30970" s="267"/>
    </row>
    <row r="30971" spans="37:37">
      <c r="AK30971" s="267"/>
    </row>
    <row r="30972" spans="37:37">
      <c r="AK30972" s="267"/>
    </row>
    <row r="30973" spans="37:37">
      <c r="AK30973" s="267"/>
    </row>
    <row r="30974" spans="37:37">
      <c r="AK30974" s="267"/>
    </row>
    <row r="30975" spans="37:37">
      <c r="AK30975" s="267"/>
    </row>
    <row r="30976" spans="37:37">
      <c r="AK30976" s="267"/>
    </row>
    <row r="30977" spans="37:37">
      <c r="AK30977" s="267"/>
    </row>
    <row r="30978" spans="37:37">
      <c r="AK30978" s="267"/>
    </row>
    <row r="30979" spans="37:37">
      <c r="AK30979" s="267"/>
    </row>
    <row r="30980" spans="37:37">
      <c r="AK30980" s="267"/>
    </row>
    <row r="30981" spans="37:37">
      <c r="AK30981" s="267"/>
    </row>
    <row r="30982" spans="37:37">
      <c r="AK30982" s="267"/>
    </row>
    <row r="30983" spans="37:37">
      <c r="AK30983" s="267"/>
    </row>
    <row r="30984" spans="37:37">
      <c r="AK30984" s="267"/>
    </row>
    <row r="30985" spans="37:37">
      <c r="AK30985" s="267"/>
    </row>
    <row r="30986" spans="37:37">
      <c r="AK30986" s="267"/>
    </row>
    <row r="30987" spans="37:37">
      <c r="AK30987" s="267"/>
    </row>
    <row r="30988" spans="37:37">
      <c r="AK30988" s="267"/>
    </row>
    <row r="30989" spans="37:37">
      <c r="AK30989" s="267"/>
    </row>
    <row r="30990" spans="37:37">
      <c r="AK30990" s="267"/>
    </row>
    <row r="30991" spans="37:37">
      <c r="AK30991" s="267"/>
    </row>
    <row r="30992" spans="37:37">
      <c r="AK30992" s="267"/>
    </row>
    <row r="30993" spans="37:37">
      <c r="AK30993" s="267"/>
    </row>
    <row r="30994" spans="37:37">
      <c r="AK30994" s="267"/>
    </row>
    <row r="30995" spans="37:37">
      <c r="AK30995" s="267"/>
    </row>
    <row r="30996" spans="37:37">
      <c r="AK30996" s="267"/>
    </row>
    <row r="30997" spans="37:37">
      <c r="AK30997" s="267"/>
    </row>
    <row r="30998" spans="37:37">
      <c r="AK30998" s="267"/>
    </row>
    <row r="30999" spans="37:37">
      <c r="AK30999" s="267"/>
    </row>
    <row r="31000" spans="37:37">
      <c r="AK31000" s="267"/>
    </row>
    <row r="31001" spans="37:37">
      <c r="AK31001" s="267"/>
    </row>
    <row r="31002" spans="37:37">
      <c r="AK31002" s="267"/>
    </row>
    <row r="31003" spans="37:37">
      <c r="AK31003" s="267"/>
    </row>
    <row r="31004" spans="37:37">
      <c r="AK31004" s="267"/>
    </row>
    <row r="31005" spans="37:37">
      <c r="AK31005" s="267"/>
    </row>
    <row r="31006" spans="37:37">
      <c r="AK31006" s="267"/>
    </row>
    <row r="31007" spans="37:37">
      <c r="AK31007" s="267"/>
    </row>
    <row r="31008" spans="37:37">
      <c r="AK31008" s="267"/>
    </row>
    <row r="31009" spans="37:37">
      <c r="AK31009" s="267"/>
    </row>
    <row r="31010" spans="37:37">
      <c r="AK31010" s="267"/>
    </row>
    <row r="31011" spans="37:37">
      <c r="AK31011" s="267"/>
    </row>
    <row r="31012" spans="37:37">
      <c r="AK31012" s="267"/>
    </row>
    <row r="31013" spans="37:37">
      <c r="AK31013" s="267"/>
    </row>
    <row r="31014" spans="37:37">
      <c r="AK31014" s="267"/>
    </row>
    <row r="31015" spans="37:37">
      <c r="AK31015" s="267"/>
    </row>
    <row r="31016" spans="37:37">
      <c r="AK31016" s="267"/>
    </row>
    <row r="31017" spans="37:37">
      <c r="AK31017" s="267"/>
    </row>
    <row r="31018" spans="37:37">
      <c r="AK31018" s="267"/>
    </row>
    <row r="31019" spans="37:37">
      <c r="AK31019" s="267"/>
    </row>
    <row r="31020" spans="37:37">
      <c r="AK31020" s="267"/>
    </row>
    <row r="31021" spans="37:37">
      <c r="AK31021" s="267"/>
    </row>
    <row r="31022" spans="37:37">
      <c r="AK31022" s="267"/>
    </row>
    <row r="31023" spans="37:37">
      <c r="AK31023" s="267"/>
    </row>
    <row r="31024" spans="37:37">
      <c r="AK31024" s="267"/>
    </row>
    <row r="31025" spans="37:37">
      <c r="AK31025" s="267"/>
    </row>
    <row r="31026" spans="37:37">
      <c r="AK31026" s="267"/>
    </row>
    <row r="31027" spans="37:37">
      <c r="AK31027" s="267"/>
    </row>
    <row r="31028" spans="37:37">
      <c r="AK31028" s="267"/>
    </row>
    <row r="31029" spans="37:37">
      <c r="AK31029" s="267"/>
    </row>
    <row r="31030" spans="37:37">
      <c r="AK31030" s="267"/>
    </row>
    <row r="31031" spans="37:37">
      <c r="AK31031" s="267"/>
    </row>
    <row r="31032" spans="37:37">
      <c r="AK31032" s="267"/>
    </row>
    <row r="31033" spans="37:37">
      <c r="AK31033" s="267"/>
    </row>
    <row r="31034" spans="37:37">
      <c r="AK31034" s="267"/>
    </row>
    <row r="31035" spans="37:37">
      <c r="AK31035" s="267"/>
    </row>
    <row r="31036" spans="37:37">
      <c r="AK31036" s="267"/>
    </row>
    <row r="31037" spans="37:37">
      <c r="AK31037" s="267"/>
    </row>
    <row r="31038" spans="37:37">
      <c r="AK31038" s="267"/>
    </row>
    <row r="31039" spans="37:37">
      <c r="AK31039" s="267"/>
    </row>
    <row r="31040" spans="37:37">
      <c r="AK31040" s="267"/>
    </row>
    <row r="31041" spans="37:37">
      <c r="AK31041" s="267"/>
    </row>
    <row r="31042" spans="37:37">
      <c r="AK31042" s="267"/>
    </row>
    <row r="31043" spans="37:37">
      <c r="AK31043" s="267"/>
    </row>
    <row r="31044" spans="37:37">
      <c r="AK31044" s="267"/>
    </row>
    <row r="31045" spans="37:37">
      <c r="AK31045" s="267"/>
    </row>
    <row r="31046" spans="37:37">
      <c r="AK31046" s="267"/>
    </row>
    <row r="31047" spans="37:37">
      <c r="AK31047" s="267"/>
    </row>
    <row r="31048" spans="37:37">
      <c r="AK31048" s="267"/>
    </row>
    <row r="31049" spans="37:37">
      <c r="AK31049" s="267"/>
    </row>
    <row r="31050" spans="37:37">
      <c r="AK31050" s="267"/>
    </row>
    <row r="31051" spans="37:37">
      <c r="AK31051" s="267"/>
    </row>
    <row r="31052" spans="37:37">
      <c r="AK31052" s="267"/>
    </row>
    <row r="31053" spans="37:37">
      <c r="AK31053" s="267"/>
    </row>
    <row r="31054" spans="37:37">
      <c r="AK31054" s="267"/>
    </row>
    <row r="31055" spans="37:37">
      <c r="AK31055" s="267"/>
    </row>
    <row r="31056" spans="37:37">
      <c r="AK31056" s="267"/>
    </row>
    <row r="31057" spans="37:37">
      <c r="AK31057" s="267"/>
    </row>
    <row r="31058" spans="37:37">
      <c r="AK31058" s="267"/>
    </row>
    <row r="31059" spans="37:37">
      <c r="AK31059" s="267"/>
    </row>
    <row r="31060" spans="37:37">
      <c r="AK31060" s="267"/>
    </row>
    <row r="31061" spans="37:37">
      <c r="AK31061" s="267"/>
    </row>
    <row r="31062" spans="37:37">
      <c r="AK31062" s="267"/>
    </row>
    <row r="31063" spans="37:37">
      <c r="AK31063" s="267"/>
    </row>
    <row r="31064" spans="37:37">
      <c r="AK31064" s="267"/>
    </row>
    <row r="31065" spans="37:37">
      <c r="AK31065" s="267"/>
    </row>
    <row r="31066" spans="37:37">
      <c r="AK31066" s="267"/>
    </row>
    <row r="31067" spans="37:37">
      <c r="AK31067" s="267"/>
    </row>
    <row r="31068" spans="37:37">
      <c r="AK31068" s="267"/>
    </row>
    <row r="31069" spans="37:37">
      <c r="AK31069" s="267"/>
    </row>
    <row r="31070" spans="37:37">
      <c r="AK31070" s="267"/>
    </row>
    <row r="31071" spans="37:37">
      <c r="AK31071" s="267"/>
    </row>
    <row r="31072" spans="37:37">
      <c r="AK31072" s="267"/>
    </row>
    <row r="31073" spans="37:37">
      <c r="AK31073" s="267"/>
    </row>
    <row r="31074" spans="37:37">
      <c r="AK31074" s="267"/>
    </row>
    <row r="31075" spans="37:37">
      <c r="AK31075" s="267"/>
    </row>
    <row r="31076" spans="37:37">
      <c r="AK31076" s="267"/>
    </row>
    <row r="31077" spans="37:37">
      <c r="AK31077" s="267"/>
    </row>
    <row r="31078" spans="37:37">
      <c r="AK31078" s="267"/>
    </row>
    <row r="31079" spans="37:37">
      <c r="AK31079" s="267"/>
    </row>
    <row r="31080" spans="37:37">
      <c r="AK31080" s="267"/>
    </row>
    <row r="31081" spans="37:37">
      <c r="AK31081" s="267"/>
    </row>
    <row r="31082" spans="37:37">
      <c r="AK31082" s="267"/>
    </row>
    <row r="31083" spans="37:37">
      <c r="AK31083" s="267"/>
    </row>
    <row r="31084" spans="37:37">
      <c r="AK31084" s="267"/>
    </row>
    <row r="31085" spans="37:37">
      <c r="AK31085" s="267"/>
    </row>
    <row r="31086" spans="37:37">
      <c r="AK31086" s="267"/>
    </row>
    <row r="31087" spans="37:37">
      <c r="AK31087" s="267"/>
    </row>
    <row r="31088" spans="37:37">
      <c r="AK31088" s="267"/>
    </row>
    <row r="31089" spans="37:37">
      <c r="AK31089" s="267"/>
    </row>
    <row r="31090" spans="37:37">
      <c r="AK31090" s="267"/>
    </row>
    <row r="31091" spans="37:37">
      <c r="AK31091" s="267"/>
    </row>
    <row r="31092" spans="37:37">
      <c r="AK31092" s="267"/>
    </row>
    <row r="31093" spans="37:37">
      <c r="AK31093" s="267"/>
    </row>
    <row r="31094" spans="37:37">
      <c r="AK31094" s="267"/>
    </row>
    <row r="31095" spans="37:37">
      <c r="AK31095" s="267"/>
    </row>
    <row r="31096" spans="37:37">
      <c r="AK31096" s="267"/>
    </row>
    <row r="31097" spans="37:37">
      <c r="AK31097" s="267"/>
    </row>
    <row r="31098" spans="37:37">
      <c r="AK31098" s="267"/>
    </row>
    <row r="31099" spans="37:37">
      <c r="AK31099" s="267"/>
    </row>
    <row r="31100" spans="37:37">
      <c r="AK31100" s="267"/>
    </row>
    <row r="31101" spans="37:37">
      <c r="AK31101" s="267"/>
    </row>
    <row r="31102" spans="37:37">
      <c r="AK31102" s="267"/>
    </row>
    <row r="31103" spans="37:37">
      <c r="AK31103" s="267"/>
    </row>
    <row r="31104" spans="37:37">
      <c r="AK31104" s="267"/>
    </row>
    <row r="31105" spans="37:37">
      <c r="AK31105" s="267"/>
    </row>
    <row r="31106" spans="37:37">
      <c r="AK31106" s="267"/>
    </row>
    <row r="31107" spans="37:37">
      <c r="AK31107" s="267"/>
    </row>
    <row r="31108" spans="37:37">
      <c r="AK31108" s="267"/>
    </row>
    <row r="31109" spans="37:37">
      <c r="AK31109" s="267"/>
    </row>
    <row r="31110" spans="37:37">
      <c r="AK31110" s="267"/>
    </row>
    <row r="31111" spans="37:37">
      <c r="AK31111" s="267"/>
    </row>
    <row r="31112" spans="37:37">
      <c r="AK31112" s="267"/>
    </row>
    <row r="31113" spans="37:37">
      <c r="AK31113" s="267"/>
    </row>
    <row r="31114" spans="37:37">
      <c r="AK31114" s="267"/>
    </row>
    <row r="31115" spans="37:37">
      <c r="AK31115" s="267"/>
    </row>
    <row r="31116" spans="37:37">
      <c r="AK31116" s="267"/>
    </row>
    <row r="31117" spans="37:37">
      <c r="AK31117" s="267"/>
    </row>
    <row r="31118" spans="37:37">
      <c r="AK31118" s="267"/>
    </row>
    <row r="31119" spans="37:37">
      <c r="AK31119" s="267"/>
    </row>
    <row r="31120" spans="37:37">
      <c r="AK31120" s="267"/>
    </row>
    <row r="31121" spans="37:37">
      <c r="AK31121" s="267"/>
    </row>
    <row r="31122" spans="37:37">
      <c r="AK31122" s="267"/>
    </row>
    <row r="31123" spans="37:37">
      <c r="AK31123" s="267"/>
    </row>
    <row r="31124" spans="37:37">
      <c r="AK31124" s="267"/>
    </row>
    <row r="31125" spans="37:37">
      <c r="AK31125" s="267"/>
    </row>
    <row r="31126" spans="37:37">
      <c r="AK31126" s="267"/>
    </row>
    <row r="31127" spans="37:37">
      <c r="AK31127" s="267"/>
    </row>
    <row r="31128" spans="37:37">
      <c r="AK31128" s="267"/>
    </row>
    <row r="31129" spans="37:37">
      <c r="AK31129" s="267"/>
    </row>
    <row r="31130" spans="37:37">
      <c r="AK31130" s="267"/>
    </row>
    <row r="31131" spans="37:37">
      <c r="AK31131" s="267"/>
    </row>
    <row r="31132" spans="37:37">
      <c r="AK31132" s="267"/>
    </row>
    <row r="31133" spans="37:37">
      <c r="AK31133" s="267"/>
    </row>
    <row r="31134" spans="37:37">
      <c r="AK31134" s="267"/>
    </row>
    <row r="31135" spans="37:37">
      <c r="AK31135" s="267"/>
    </row>
    <row r="31136" spans="37:37">
      <c r="AK31136" s="267"/>
    </row>
    <row r="31137" spans="37:37">
      <c r="AK31137" s="267"/>
    </row>
    <row r="31138" spans="37:37">
      <c r="AK31138" s="267"/>
    </row>
    <row r="31139" spans="37:37">
      <c r="AK31139" s="267"/>
    </row>
    <row r="31140" spans="37:37">
      <c r="AK31140" s="267"/>
    </row>
    <row r="31141" spans="37:37">
      <c r="AK31141" s="267"/>
    </row>
    <row r="31142" spans="37:37">
      <c r="AK31142" s="267"/>
    </row>
    <row r="31143" spans="37:37">
      <c r="AK31143" s="267"/>
    </row>
    <row r="31144" spans="37:37">
      <c r="AK31144" s="267"/>
    </row>
    <row r="31145" spans="37:37">
      <c r="AK31145" s="267"/>
    </row>
    <row r="31146" spans="37:37">
      <c r="AK31146" s="267"/>
    </row>
    <row r="31147" spans="37:37">
      <c r="AK31147" s="267"/>
    </row>
    <row r="31148" spans="37:37">
      <c r="AK31148" s="267"/>
    </row>
    <row r="31149" spans="37:37">
      <c r="AK31149" s="267"/>
    </row>
    <row r="31150" spans="37:37">
      <c r="AK31150" s="267"/>
    </row>
    <row r="31151" spans="37:37">
      <c r="AK31151" s="267"/>
    </row>
    <row r="31152" spans="37:37">
      <c r="AK31152" s="267"/>
    </row>
    <row r="31153" spans="37:37">
      <c r="AK31153" s="267"/>
    </row>
    <row r="31154" spans="37:37">
      <c r="AK31154" s="267"/>
    </row>
    <row r="31155" spans="37:37">
      <c r="AK31155" s="267"/>
    </row>
    <row r="31156" spans="37:37">
      <c r="AK31156" s="267"/>
    </row>
    <row r="31157" spans="37:37">
      <c r="AK31157" s="267"/>
    </row>
    <row r="31158" spans="37:37">
      <c r="AK31158" s="267"/>
    </row>
    <row r="31159" spans="37:37">
      <c r="AK31159" s="267"/>
    </row>
    <row r="31160" spans="37:37">
      <c r="AK31160" s="267"/>
    </row>
    <row r="31161" spans="37:37">
      <c r="AK31161" s="267"/>
    </row>
    <row r="31162" spans="37:37">
      <c r="AK31162" s="267"/>
    </row>
    <row r="31163" spans="37:37">
      <c r="AK31163" s="267"/>
    </row>
    <row r="31164" spans="37:37">
      <c r="AK31164" s="267"/>
    </row>
    <row r="31165" spans="37:37">
      <c r="AK31165" s="267"/>
    </row>
    <row r="31166" spans="37:37">
      <c r="AK31166" s="267"/>
    </row>
    <row r="31167" spans="37:37">
      <c r="AK31167" s="267"/>
    </row>
    <row r="31168" spans="37:37">
      <c r="AK31168" s="267"/>
    </row>
    <row r="31169" spans="37:37">
      <c r="AK31169" s="267"/>
    </row>
    <row r="31170" spans="37:37">
      <c r="AK31170" s="267"/>
    </row>
    <row r="31171" spans="37:37">
      <c r="AK31171" s="267"/>
    </row>
    <row r="31172" spans="37:37">
      <c r="AK31172" s="267"/>
    </row>
    <row r="31173" spans="37:37">
      <c r="AK31173" s="267"/>
    </row>
    <row r="31174" spans="37:37">
      <c r="AK31174" s="267"/>
    </row>
    <row r="31175" spans="37:37">
      <c r="AK31175" s="267"/>
    </row>
    <row r="31176" spans="37:37">
      <c r="AK31176" s="267"/>
    </row>
    <row r="31177" spans="37:37">
      <c r="AK31177" s="267"/>
    </row>
    <row r="31178" spans="37:37">
      <c r="AK31178" s="267"/>
    </row>
    <row r="31179" spans="37:37">
      <c r="AK31179" s="267"/>
    </row>
    <row r="31180" spans="37:37">
      <c r="AK31180" s="267"/>
    </row>
    <row r="31181" spans="37:37">
      <c r="AK31181" s="267"/>
    </row>
    <row r="31182" spans="37:37">
      <c r="AK31182" s="267"/>
    </row>
    <row r="31183" spans="37:37">
      <c r="AK31183" s="267"/>
    </row>
    <row r="31184" spans="37:37">
      <c r="AK31184" s="267"/>
    </row>
    <row r="31185" spans="37:37">
      <c r="AK31185" s="267"/>
    </row>
    <row r="31186" spans="37:37">
      <c r="AK31186" s="267"/>
    </row>
    <row r="31187" spans="37:37">
      <c r="AK31187" s="267"/>
    </row>
    <row r="31188" spans="37:37">
      <c r="AK31188" s="267"/>
    </row>
    <row r="31189" spans="37:37">
      <c r="AK31189" s="267"/>
    </row>
    <row r="31190" spans="37:37">
      <c r="AK31190" s="267"/>
    </row>
    <row r="31191" spans="37:37">
      <c r="AK31191" s="267"/>
    </row>
    <row r="31192" spans="37:37">
      <c r="AK31192" s="267"/>
    </row>
    <row r="31193" spans="37:37">
      <c r="AK31193" s="267"/>
    </row>
    <row r="31194" spans="37:37">
      <c r="AK31194" s="267"/>
    </row>
    <row r="31195" spans="37:37">
      <c r="AK31195" s="267"/>
    </row>
    <row r="31196" spans="37:37">
      <c r="AK31196" s="267"/>
    </row>
    <row r="31197" spans="37:37">
      <c r="AK31197" s="267"/>
    </row>
    <row r="31198" spans="37:37">
      <c r="AK31198" s="267"/>
    </row>
    <row r="31199" spans="37:37">
      <c r="AK31199" s="267"/>
    </row>
    <row r="31200" spans="37:37">
      <c r="AK31200" s="267"/>
    </row>
    <row r="31201" spans="37:37">
      <c r="AK31201" s="267"/>
    </row>
    <row r="31202" spans="37:37">
      <c r="AK31202" s="267"/>
    </row>
    <row r="31203" spans="37:37">
      <c r="AK31203" s="267"/>
    </row>
    <row r="31204" spans="37:37">
      <c r="AK31204" s="267"/>
    </row>
    <row r="31205" spans="37:37">
      <c r="AK31205" s="267"/>
    </row>
    <row r="31206" spans="37:37">
      <c r="AK31206" s="267"/>
    </row>
    <row r="31207" spans="37:37">
      <c r="AK31207" s="267"/>
    </row>
    <row r="31208" spans="37:37">
      <c r="AK31208" s="267"/>
    </row>
    <row r="31209" spans="37:37">
      <c r="AK31209" s="267"/>
    </row>
    <row r="31210" spans="37:37">
      <c r="AK31210" s="267"/>
    </row>
    <row r="31211" spans="37:37">
      <c r="AK31211" s="267"/>
    </row>
    <row r="31212" spans="37:37">
      <c r="AK31212" s="267"/>
    </row>
    <row r="31213" spans="37:37">
      <c r="AK31213" s="267"/>
    </row>
    <row r="31214" spans="37:37">
      <c r="AK31214" s="267"/>
    </row>
    <row r="31215" spans="37:37">
      <c r="AK31215" s="267"/>
    </row>
    <row r="31216" spans="37:37">
      <c r="AK31216" s="267"/>
    </row>
    <row r="31217" spans="37:37">
      <c r="AK31217" s="267"/>
    </row>
    <row r="31218" spans="37:37">
      <c r="AK31218" s="267"/>
    </row>
    <row r="31219" spans="37:37">
      <c r="AK31219" s="267"/>
    </row>
    <row r="31220" spans="37:37">
      <c r="AK31220" s="267"/>
    </row>
    <row r="31221" spans="37:37">
      <c r="AK31221" s="267"/>
    </row>
    <row r="31222" spans="37:37">
      <c r="AK31222" s="267"/>
    </row>
    <row r="31223" spans="37:37">
      <c r="AK31223" s="267"/>
    </row>
    <row r="31224" spans="37:37">
      <c r="AK31224" s="267"/>
    </row>
    <row r="31225" spans="37:37">
      <c r="AK31225" s="267"/>
    </row>
    <row r="31226" spans="37:37">
      <c r="AK31226" s="267"/>
    </row>
    <row r="31227" spans="37:37">
      <c r="AK31227" s="267"/>
    </row>
    <row r="31228" spans="37:37">
      <c r="AK31228" s="267"/>
    </row>
    <row r="31229" spans="37:37">
      <c r="AK31229" s="267"/>
    </row>
    <row r="31230" spans="37:37">
      <c r="AK31230" s="267"/>
    </row>
    <row r="31231" spans="37:37">
      <c r="AK31231" s="267"/>
    </row>
    <row r="31232" spans="37:37">
      <c r="AK31232" s="267"/>
    </row>
    <row r="31233" spans="37:37">
      <c r="AK31233" s="267"/>
    </row>
    <row r="31234" spans="37:37">
      <c r="AK31234" s="267"/>
    </row>
    <row r="31235" spans="37:37">
      <c r="AK31235" s="267"/>
    </row>
    <row r="31236" spans="37:37">
      <c r="AK31236" s="267"/>
    </row>
    <row r="31237" spans="37:37">
      <c r="AK31237" s="267"/>
    </row>
    <row r="31238" spans="37:37">
      <c r="AK31238" s="267"/>
    </row>
    <row r="31239" spans="37:37">
      <c r="AK31239" s="267"/>
    </row>
    <row r="31240" spans="37:37">
      <c r="AK31240" s="267"/>
    </row>
    <row r="31241" spans="37:37">
      <c r="AK31241" s="267"/>
    </row>
    <row r="31242" spans="37:37">
      <c r="AK31242" s="267"/>
    </row>
    <row r="31243" spans="37:37">
      <c r="AK31243" s="267"/>
    </row>
    <row r="31244" spans="37:37">
      <c r="AK31244" s="267"/>
    </row>
    <row r="31245" spans="37:37">
      <c r="AK31245" s="267"/>
    </row>
    <row r="31246" spans="37:37">
      <c r="AK31246" s="267"/>
    </row>
    <row r="31247" spans="37:37">
      <c r="AK31247" s="267"/>
    </row>
    <row r="31248" spans="37:37">
      <c r="AK31248" s="267"/>
    </row>
    <row r="31249" spans="37:37">
      <c r="AK31249" s="267"/>
    </row>
    <row r="31250" spans="37:37">
      <c r="AK31250" s="267"/>
    </row>
    <row r="31251" spans="37:37">
      <c r="AK31251" s="267"/>
    </row>
    <row r="31252" spans="37:37">
      <c r="AK31252" s="267"/>
    </row>
    <row r="31253" spans="37:37">
      <c r="AK31253" s="267"/>
    </row>
    <row r="31254" spans="37:37">
      <c r="AK31254" s="267"/>
    </row>
    <row r="31255" spans="37:37">
      <c r="AK31255" s="267"/>
    </row>
    <row r="31256" spans="37:37">
      <c r="AK31256" s="267"/>
    </row>
    <row r="31257" spans="37:37">
      <c r="AK31257" s="267"/>
    </row>
    <row r="31258" spans="37:37">
      <c r="AK31258" s="267"/>
    </row>
    <row r="31259" spans="37:37">
      <c r="AK31259" s="267"/>
    </row>
    <row r="31260" spans="37:37">
      <c r="AK31260" s="267"/>
    </row>
    <row r="31261" spans="37:37">
      <c r="AK31261" s="267"/>
    </row>
    <row r="31262" spans="37:37">
      <c r="AK31262" s="267"/>
    </row>
    <row r="31263" spans="37:37">
      <c r="AK31263" s="267"/>
    </row>
    <row r="31264" spans="37:37">
      <c r="AK31264" s="267"/>
    </row>
    <row r="31265" spans="37:37">
      <c r="AK31265" s="267"/>
    </row>
    <row r="31266" spans="37:37">
      <c r="AK31266" s="267"/>
    </row>
    <row r="31267" spans="37:37">
      <c r="AK31267" s="267"/>
    </row>
    <row r="31268" spans="37:37">
      <c r="AK31268" s="267"/>
    </row>
    <row r="31269" spans="37:37">
      <c r="AK31269" s="267"/>
    </row>
    <row r="31270" spans="37:37">
      <c r="AK31270" s="267"/>
    </row>
    <row r="31271" spans="37:37">
      <c r="AK31271" s="267"/>
    </row>
    <row r="31272" spans="37:37">
      <c r="AK31272" s="267"/>
    </row>
    <row r="31273" spans="37:37">
      <c r="AK31273" s="267"/>
    </row>
    <row r="31274" spans="37:37">
      <c r="AK31274" s="267"/>
    </row>
    <row r="31275" spans="37:37">
      <c r="AK31275" s="267"/>
    </row>
    <row r="31276" spans="37:37">
      <c r="AK31276" s="267"/>
    </row>
    <row r="31277" spans="37:37">
      <c r="AK31277" s="267"/>
    </row>
    <row r="31278" spans="37:37">
      <c r="AK31278" s="267"/>
    </row>
    <row r="31279" spans="37:37">
      <c r="AK31279" s="267"/>
    </row>
    <row r="31280" spans="37:37">
      <c r="AK31280" s="267"/>
    </row>
    <row r="31281" spans="37:37">
      <c r="AK31281" s="267"/>
    </row>
    <row r="31282" spans="37:37">
      <c r="AK31282" s="267"/>
    </row>
    <row r="31283" spans="37:37">
      <c r="AK31283" s="267"/>
    </row>
    <row r="31284" spans="37:37">
      <c r="AK31284" s="267"/>
    </row>
    <row r="31285" spans="37:37">
      <c r="AK31285" s="267"/>
    </row>
    <row r="31286" spans="37:37">
      <c r="AK31286" s="267"/>
    </row>
    <row r="31287" spans="37:37">
      <c r="AK31287" s="267"/>
    </row>
    <row r="31288" spans="37:37">
      <c r="AK31288" s="267"/>
    </row>
    <row r="31289" spans="37:37">
      <c r="AK31289" s="267"/>
    </row>
    <row r="31290" spans="37:37">
      <c r="AK31290" s="267"/>
    </row>
    <row r="31291" spans="37:37">
      <c r="AK31291" s="267"/>
    </row>
    <row r="31292" spans="37:37">
      <c r="AK31292" s="267"/>
    </row>
    <row r="31293" spans="37:37">
      <c r="AK31293" s="267"/>
    </row>
    <row r="31294" spans="37:37">
      <c r="AK31294" s="267"/>
    </row>
    <row r="31295" spans="37:37">
      <c r="AK31295" s="267"/>
    </row>
    <row r="31296" spans="37:37">
      <c r="AK31296" s="267"/>
    </row>
    <row r="31297" spans="37:37">
      <c r="AK31297" s="267"/>
    </row>
    <row r="31298" spans="37:37">
      <c r="AK31298" s="267"/>
    </row>
    <row r="31299" spans="37:37">
      <c r="AK31299" s="267"/>
    </row>
    <row r="31300" spans="37:37">
      <c r="AK31300" s="267"/>
    </row>
    <row r="31301" spans="37:37">
      <c r="AK31301" s="267"/>
    </row>
    <row r="31302" spans="37:37">
      <c r="AK31302" s="267"/>
    </row>
    <row r="31303" spans="37:37">
      <c r="AK31303" s="267"/>
    </row>
    <row r="31304" spans="37:37">
      <c r="AK31304" s="267"/>
    </row>
    <row r="31305" spans="37:37">
      <c r="AK31305" s="267"/>
    </row>
    <row r="31306" spans="37:37">
      <c r="AK31306" s="267"/>
    </row>
    <row r="31307" spans="37:37">
      <c r="AK31307" s="267"/>
    </row>
    <row r="31308" spans="37:37">
      <c r="AK31308" s="267"/>
    </row>
    <row r="31309" spans="37:37">
      <c r="AK31309" s="267"/>
    </row>
    <row r="31310" spans="37:37">
      <c r="AK31310" s="267"/>
    </row>
    <row r="31311" spans="37:37">
      <c r="AK31311" s="267"/>
    </row>
    <row r="31312" spans="37:37">
      <c r="AK31312" s="267"/>
    </row>
    <row r="31313" spans="37:37">
      <c r="AK31313" s="267"/>
    </row>
    <row r="31314" spans="37:37">
      <c r="AK31314" s="267"/>
    </row>
    <row r="31315" spans="37:37">
      <c r="AK31315" s="267"/>
    </row>
    <row r="31316" spans="37:37">
      <c r="AK31316" s="267"/>
    </row>
    <row r="31317" spans="37:37">
      <c r="AK31317" s="267"/>
    </row>
    <row r="31318" spans="37:37">
      <c r="AK31318" s="267"/>
    </row>
    <row r="31319" spans="37:37">
      <c r="AK31319" s="267"/>
    </row>
    <row r="31320" spans="37:37">
      <c r="AK31320" s="267"/>
    </row>
    <row r="31321" spans="37:37">
      <c r="AK31321" s="267"/>
    </row>
    <row r="31322" spans="37:37">
      <c r="AK31322" s="267"/>
    </row>
    <row r="31323" spans="37:37">
      <c r="AK31323" s="267"/>
    </row>
    <row r="31324" spans="37:37">
      <c r="AK31324" s="267"/>
    </row>
    <row r="31325" spans="37:37">
      <c r="AK31325" s="267"/>
    </row>
    <row r="31326" spans="37:37">
      <c r="AK31326" s="267"/>
    </row>
    <row r="31327" spans="37:37">
      <c r="AK31327" s="267"/>
    </row>
    <row r="31328" spans="37:37">
      <c r="AK31328" s="267"/>
    </row>
    <row r="31329" spans="37:37">
      <c r="AK31329" s="267"/>
    </row>
    <row r="31330" spans="37:37">
      <c r="AK31330" s="267"/>
    </row>
    <row r="31331" spans="37:37">
      <c r="AK31331" s="267"/>
    </row>
    <row r="31332" spans="37:37">
      <c r="AK31332" s="267"/>
    </row>
    <row r="31333" spans="37:37">
      <c r="AK31333" s="267"/>
    </row>
    <row r="31334" spans="37:37">
      <c r="AK31334" s="267"/>
    </row>
    <row r="31335" spans="37:37">
      <c r="AK31335" s="267"/>
    </row>
    <row r="31336" spans="37:37">
      <c r="AK31336" s="267"/>
    </row>
    <row r="31337" spans="37:37">
      <c r="AK31337" s="267"/>
    </row>
    <row r="31338" spans="37:37">
      <c r="AK31338" s="267"/>
    </row>
    <row r="31339" spans="37:37">
      <c r="AK31339" s="267"/>
    </row>
    <row r="31340" spans="37:37">
      <c r="AK31340" s="267"/>
    </row>
    <row r="31341" spans="37:37">
      <c r="AK31341" s="267"/>
    </row>
    <row r="31342" spans="37:37">
      <c r="AK31342" s="267"/>
    </row>
    <row r="31343" spans="37:37">
      <c r="AK31343" s="267"/>
    </row>
    <row r="31344" spans="37:37">
      <c r="AK31344" s="267"/>
    </row>
    <row r="31345" spans="37:37">
      <c r="AK31345" s="267"/>
    </row>
    <row r="31346" spans="37:37">
      <c r="AK31346" s="267"/>
    </row>
    <row r="31347" spans="37:37">
      <c r="AK31347" s="267"/>
    </row>
    <row r="31348" spans="37:37">
      <c r="AK31348" s="267"/>
    </row>
    <row r="31349" spans="37:37">
      <c r="AK31349" s="267"/>
    </row>
    <row r="31350" spans="37:37">
      <c r="AK31350" s="267"/>
    </row>
    <row r="31351" spans="37:37">
      <c r="AK31351" s="267"/>
    </row>
    <row r="31352" spans="37:37">
      <c r="AK31352" s="267"/>
    </row>
    <row r="31353" spans="37:37">
      <c r="AK31353" s="267"/>
    </row>
    <row r="31354" spans="37:37">
      <c r="AK31354" s="267"/>
    </row>
    <row r="31355" spans="37:37">
      <c r="AK31355" s="267"/>
    </row>
    <row r="31356" spans="37:37">
      <c r="AK31356" s="267"/>
    </row>
    <row r="31357" spans="37:37">
      <c r="AK31357" s="267"/>
    </row>
    <row r="31358" spans="37:37">
      <c r="AK31358" s="267"/>
    </row>
    <row r="31359" spans="37:37">
      <c r="AK31359" s="267"/>
    </row>
    <row r="31360" spans="37:37">
      <c r="AK31360" s="267"/>
    </row>
    <row r="31361" spans="37:37">
      <c r="AK31361" s="267"/>
    </row>
    <row r="31362" spans="37:37">
      <c r="AK31362" s="267"/>
    </row>
    <row r="31363" spans="37:37">
      <c r="AK31363" s="267"/>
    </row>
    <row r="31364" spans="37:37">
      <c r="AK31364" s="267"/>
    </row>
    <row r="31365" spans="37:37">
      <c r="AK31365" s="267"/>
    </row>
    <row r="31366" spans="37:37">
      <c r="AK31366" s="267"/>
    </row>
    <row r="31367" spans="37:37">
      <c r="AK31367" s="267"/>
    </row>
    <row r="31368" spans="37:37">
      <c r="AK31368" s="267"/>
    </row>
    <row r="31369" spans="37:37">
      <c r="AK31369" s="267"/>
    </row>
    <row r="31370" spans="37:37">
      <c r="AK31370" s="267"/>
    </row>
    <row r="31371" spans="37:37">
      <c r="AK31371" s="267"/>
    </row>
    <row r="31372" spans="37:37">
      <c r="AK31372" s="267"/>
    </row>
    <row r="31373" spans="37:37">
      <c r="AK31373" s="267"/>
    </row>
    <row r="31374" spans="37:37">
      <c r="AK31374" s="267"/>
    </row>
    <row r="31375" spans="37:37">
      <c r="AK31375" s="267"/>
    </row>
    <row r="31376" spans="37:37">
      <c r="AK31376" s="267"/>
    </row>
    <row r="31377" spans="37:37">
      <c r="AK31377" s="267"/>
    </row>
    <row r="31378" spans="37:37">
      <c r="AK31378" s="267"/>
    </row>
    <row r="31379" spans="37:37">
      <c r="AK31379" s="267"/>
    </row>
    <row r="31380" spans="37:37">
      <c r="AK31380" s="267"/>
    </row>
    <row r="31381" spans="37:37">
      <c r="AK31381" s="267"/>
    </row>
    <row r="31382" spans="37:37">
      <c r="AK31382" s="267"/>
    </row>
    <row r="31383" spans="37:37">
      <c r="AK31383" s="267"/>
    </row>
    <row r="31384" spans="37:37">
      <c r="AK31384" s="267"/>
    </row>
    <row r="31385" spans="37:37">
      <c r="AK31385" s="267"/>
    </row>
    <row r="31386" spans="37:37">
      <c r="AK31386" s="267"/>
    </row>
    <row r="31387" spans="37:37">
      <c r="AK31387" s="267"/>
    </row>
    <row r="31388" spans="37:37">
      <c r="AK31388" s="267"/>
    </row>
    <row r="31389" spans="37:37">
      <c r="AK31389" s="267"/>
    </row>
    <row r="31390" spans="37:37">
      <c r="AK31390" s="267"/>
    </row>
    <row r="31391" spans="37:37">
      <c r="AK31391" s="267"/>
    </row>
    <row r="31392" spans="37:37">
      <c r="AK31392" s="267"/>
    </row>
    <row r="31393" spans="37:37">
      <c r="AK31393" s="267"/>
    </row>
    <row r="31394" spans="37:37">
      <c r="AK31394" s="267"/>
    </row>
    <row r="31395" spans="37:37">
      <c r="AK31395" s="267"/>
    </row>
    <row r="31396" spans="37:37">
      <c r="AK31396" s="267"/>
    </row>
    <row r="31397" spans="37:37">
      <c r="AK31397" s="267"/>
    </row>
    <row r="31398" spans="37:37">
      <c r="AK31398" s="267"/>
    </row>
    <row r="31399" spans="37:37">
      <c r="AK31399" s="267"/>
    </row>
    <row r="31400" spans="37:37">
      <c r="AK31400" s="267"/>
    </row>
    <row r="31401" spans="37:37">
      <c r="AK31401" s="267"/>
    </row>
    <row r="31402" spans="37:37">
      <c r="AK31402" s="267"/>
    </row>
    <row r="31403" spans="37:37">
      <c r="AK31403" s="267"/>
    </row>
    <row r="31404" spans="37:37">
      <c r="AK31404" s="267"/>
    </row>
    <row r="31405" spans="37:37">
      <c r="AK31405" s="267"/>
    </row>
    <row r="31406" spans="37:37">
      <c r="AK31406" s="267"/>
    </row>
    <row r="31407" spans="37:37">
      <c r="AK31407" s="267"/>
    </row>
    <row r="31408" spans="37:37">
      <c r="AK31408" s="267"/>
    </row>
    <row r="31409" spans="37:37">
      <c r="AK31409" s="267"/>
    </row>
    <row r="31410" spans="37:37">
      <c r="AK31410" s="267"/>
    </row>
    <row r="31411" spans="37:37">
      <c r="AK31411" s="267"/>
    </row>
    <row r="31412" spans="37:37">
      <c r="AK31412" s="267"/>
    </row>
    <row r="31413" spans="37:37">
      <c r="AK31413" s="267"/>
    </row>
    <row r="31414" spans="37:37">
      <c r="AK31414" s="267"/>
    </row>
    <row r="31415" spans="37:37">
      <c r="AK31415" s="267"/>
    </row>
    <row r="31416" spans="37:37">
      <c r="AK31416" s="267"/>
    </row>
    <row r="31417" spans="37:37">
      <c r="AK31417" s="267"/>
    </row>
    <row r="31418" spans="37:37">
      <c r="AK31418" s="267"/>
    </row>
    <row r="31419" spans="37:37">
      <c r="AK31419" s="267"/>
    </row>
    <row r="31420" spans="37:37">
      <c r="AK31420" s="267"/>
    </row>
    <row r="31421" spans="37:37">
      <c r="AK31421" s="267"/>
    </row>
    <row r="31422" spans="37:37">
      <c r="AK31422" s="267"/>
    </row>
    <row r="31423" spans="37:37">
      <c r="AK31423" s="267"/>
    </row>
    <row r="31424" spans="37:37">
      <c r="AK31424" s="267"/>
    </row>
    <row r="31425" spans="37:37">
      <c r="AK31425" s="267"/>
    </row>
    <row r="31426" spans="37:37">
      <c r="AK31426" s="267"/>
    </row>
    <row r="31427" spans="37:37">
      <c r="AK31427" s="267"/>
    </row>
    <row r="31428" spans="37:37">
      <c r="AK31428" s="267"/>
    </row>
    <row r="31429" spans="37:37">
      <c r="AK31429" s="267"/>
    </row>
    <row r="31430" spans="37:37">
      <c r="AK31430" s="267"/>
    </row>
    <row r="31431" spans="37:37">
      <c r="AK31431" s="267"/>
    </row>
    <row r="31432" spans="37:37">
      <c r="AK31432" s="267"/>
    </row>
    <row r="31433" spans="37:37">
      <c r="AK31433" s="267"/>
    </row>
    <row r="31434" spans="37:37">
      <c r="AK31434" s="267"/>
    </row>
    <row r="31435" spans="37:37">
      <c r="AK31435" s="267"/>
    </row>
    <row r="31436" spans="37:37">
      <c r="AK31436" s="267"/>
    </row>
    <row r="31437" spans="37:37">
      <c r="AK31437" s="267"/>
    </row>
    <row r="31438" spans="37:37">
      <c r="AK31438" s="267"/>
    </row>
    <row r="31439" spans="37:37">
      <c r="AK31439" s="267"/>
    </row>
    <row r="31440" spans="37:37">
      <c r="AK31440" s="267"/>
    </row>
    <row r="31441" spans="37:37">
      <c r="AK31441" s="267"/>
    </row>
    <row r="31442" spans="37:37">
      <c r="AK31442" s="267"/>
    </row>
    <row r="31443" spans="37:37">
      <c r="AK31443" s="267"/>
    </row>
    <row r="31444" spans="37:37">
      <c r="AK31444" s="267"/>
    </row>
    <row r="31445" spans="37:37">
      <c r="AK31445" s="267"/>
    </row>
    <row r="31446" spans="37:37">
      <c r="AK31446" s="267"/>
    </row>
    <row r="31447" spans="37:37">
      <c r="AK31447" s="267"/>
    </row>
    <row r="31448" spans="37:37">
      <c r="AK31448" s="267"/>
    </row>
    <row r="31449" spans="37:37">
      <c r="AK31449" s="267"/>
    </row>
    <row r="31450" spans="37:37">
      <c r="AK31450" s="267"/>
    </row>
    <row r="31451" spans="37:37">
      <c r="AK31451" s="267"/>
    </row>
    <row r="31452" spans="37:37">
      <c r="AK31452" s="267"/>
    </row>
    <row r="31453" spans="37:37">
      <c r="AK31453" s="267"/>
    </row>
    <row r="31454" spans="37:37">
      <c r="AK31454" s="267"/>
    </row>
    <row r="31455" spans="37:37">
      <c r="AK31455" s="267"/>
    </row>
    <row r="31456" spans="37:37">
      <c r="AK31456" s="267"/>
    </row>
    <row r="31457" spans="37:37">
      <c r="AK31457" s="267"/>
    </row>
    <row r="31458" spans="37:37">
      <c r="AK31458" s="267"/>
    </row>
    <row r="31459" spans="37:37">
      <c r="AK31459" s="267"/>
    </row>
    <row r="31460" spans="37:37">
      <c r="AK31460" s="267"/>
    </row>
    <row r="31461" spans="37:37">
      <c r="AK31461" s="267"/>
    </row>
    <row r="31462" spans="37:37">
      <c r="AK31462" s="267"/>
    </row>
    <row r="31463" spans="37:37">
      <c r="AK31463" s="267"/>
    </row>
    <row r="31464" spans="37:37">
      <c r="AK31464" s="267"/>
    </row>
    <row r="31465" spans="37:37">
      <c r="AK31465" s="267"/>
    </row>
    <row r="31466" spans="37:37">
      <c r="AK31466" s="267"/>
    </row>
    <row r="31467" spans="37:37">
      <c r="AK31467" s="267"/>
    </row>
    <row r="31468" spans="37:37">
      <c r="AK31468" s="267"/>
    </row>
    <row r="31469" spans="37:37">
      <c r="AK31469" s="267"/>
    </row>
    <row r="31470" spans="37:37">
      <c r="AK31470" s="267"/>
    </row>
    <row r="31471" spans="37:37">
      <c r="AK31471" s="267"/>
    </row>
    <row r="31472" spans="37:37">
      <c r="AK31472" s="267"/>
    </row>
    <row r="31473" spans="37:37">
      <c r="AK31473" s="267"/>
    </row>
    <row r="31474" spans="37:37">
      <c r="AK31474" s="267"/>
    </row>
    <row r="31475" spans="37:37">
      <c r="AK31475" s="267"/>
    </row>
    <row r="31476" spans="37:37">
      <c r="AK31476" s="267"/>
    </row>
    <row r="31477" spans="37:37">
      <c r="AK31477" s="267"/>
    </row>
    <row r="31478" spans="37:37">
      <c r="AK31478" s="267"/>
    </row>
    <row r="31479" spans="37:37">
      <c r="AK31479" s="267"/>
    </row>
    <row r="31480" spans="37:37">
      <c r="AK31480" s="267"/>
    </row>
    <row r="31481" spans="37:37">
      <c r="AK31481" s="267"/>
    </row>
    <row r="31482" spans="37:37">
      <c r="AK31482" s="267"/>
    </row>
    <row r="31483" spans="37:37">
      <c r="AK31483" s="267"/>
    </row>
    <row r="31484" spans="37:37">
      <c r="AK31484" s="267"/>
    </row>
    <row r="31485" spans="37:37">
      <c r="AK31485" s="267"/>
    </row>
    <row r="31486" spans="37:37">
      <c r="AK31486" s="267"/>
    </row>
    <row r="31487" spans="37:37">
      <c r="AK31487" s="267"/>
    </row>
    <row r="31488" spans="37:37">
      <c r="AK31488" s="267"/>
    </row>
    <row r="31489" spans="37:37">
      <c r="AK31489" s="267"/>
    </row>
    <row r="31490" spans="37:37">
      <c r="AK31490" s="267"/>
    </row>
    <row r="31491" spans="37:37">
      <c r="AK31491" s="267"/>
    </row>
    <row r="31492" spans="37:37">
      <c r="AK31492" s="267"/>
    </row>
    <row r="31493" spans="37:37">
      <c r="AK31493" s="267"/>
    </row>
    <row r="31494" spans="37:37">
      <c r="AK31494" s="267"/>
    </row>
    <row r="31495" spans="37:37">
      <c r="AK31495" s="267"/>
    </row>
    <row r="31496" spans="37:37">
      <c r="AK31496" s="267"/>
    </row>
    <row r="31497" spans="37:37">
      <c r="AK31497" s="267"/>
    </row>
    <row r="31498" spans="37:37">
      <c r="AK31498" s="267"/>
    </row>
    <row r="31499" spans="37:37">
      <c r="AK31499" s="267"/>
    </row>
    <row r="31500" spans="37:37">
      <c r="AK31500" s="267"/>
    </row>
    <row r="31501" spans="37:37">
      <c r="AK31501" s="267"/>
    </row>
    <row r="31502" spans="37:37">
      <c r="AK31502" s="267"/>
    </row>
    <row r="31503" spans="37:37">
      <c r="AK31503" s="267"/>
    </row>
    <row r="31504" spans="37:37">
      <c r="AK31504" s="267"/>
    </row>
    <row r="31505" spans="37:37">
      <c r="AK31505" s="267"/>
    </row>
    <row r="31506" spans="37:37">
      <c r="AK31506" s="267"/>
    </row>
    <row r="31507" spans="37:37">
      <c r="AK31507" s="267"/>
    </row>
    <row r="31508" spans="37:37">
      <c r="AK31508" s="267"/>
    </row>
    <row r="31509" spans="37:37">
      <c r="AK31509" s="267"/>
    </row>
    <row r="31510" spans="37:37">
      <c r="AK31510" s="267"/>
    </row>
    <row r="31511" spans="37:37">
      <c r="AK31511" s="267"/>
    </row>
    <row r="31512" spans="37:37">
      <c r="AK31512" s="267"/>
    </row>
    <row r="31513" spans="37:37">
      <c r="AK31513" s="267"/>
    </row>
    <row r="31514" spans="37:37">
      <c r="AK31514" s="267"/>
    </row>
    <row r="31515" spans="37:37">
      <c r="AK31515" s="267"/>
    </row>
    <row r="31516" spans="37:37">
      <c r="AK31516" s="267"/>
    </row>
    <row r="31517" spans="37:37">
      <c r="AK31517" s="267"/>
    </row>
    <row r="31518" spans="37:37">
      <c r="AK31518" s="267"/>
    </row>
    <row r="31519" spans="37:37">
      <c r="AK31519" s="267"/>
    </row>
    <row r="31520" spans="37:37">
      <c r="AK31520" s="267"/>
    </row>
    <row r="31521" spans="37:37">
      <c r="AK31521" s="267"/>
    </row>
    <row r="31522" spans="37:37">
      <c r="AK31522" s="267"/>
    </row>
    <row r="31523" spans="37:37">
      <c r="AK31523" s="267"/>
    </row>
    <row r="31524" spans="37:37">
      <c r="AK31524" s="267"/>
    </row>
    <row r="31525" spans="37:37">
      <c r="AK31525" s="267"/>
    </row>
    <row r="31526" spans="37:37">
      <c r="AK31526" s="267"/>
    </row>
    <row r="31527" spans="37:37">
      <c r="AK31527" s="267"/>
    </row>
    <row r="31528" spans="37:37">
      <c r="AK31528" s="267"/>
    </row>
    <row r="31529" spans="37:37">
      <c r="AK31529" s="267"/>
    </row>
    <row r="31530" spans="37:37">
      <c r="AK31530" s="267"/>
    </row>
    <row r="31531" spans="37:37">
      <c r="AK31531" s="267"/>
    </row>
    <row r="31532" spans="37:37">
      <c r="AK31532" s="267"/>
    </row>
    <row r="31533" spans="37:37">
      <c r="AK31533" s="267"/>
    </row>
    <row r="31534" spans="37:37">
      <c r="AK31534" s="267"/>
    </row>
    <row r="31535" spans="37:37">
      <c r="AK31535" s="267"/>
    </row>
    <row r="31536" spans="37:37">
      <c r="AK31536" s="267"/>
    </row>
    <row r="31537" spans="37:37">
      <c r="AK31537" s="267"/>
    </row>
    <row r="31538" spans="37:37">
      <c r="AK31538" s="267"/>
    </row>
    <row r="31539" spans="37:37">
      <c r="AK31539" s="267"/>
    </row>
    <row r="31540" spans="37:37">
      <c r="AK31540" s="267"/>
    </row>
    <row r="31541" spans="37:37">
      <c r="AK31541" s="267"/>
    </row>
    <row r="31542" spans="37:37">
      <c r="AK31542" s="267"/>
    </row>
    <row r="31543" spans="37:37">
      <c r="AK31543" s="267"/>
    </row>
    <row r="31544" spans="37:37">
      <c r="AK31544" s="267"/>
    </row>
    <row r="31545" spans="37:37">
      <c r="AK31545" s="267"/>
    </row>
    <row r="31546" spans="37:37">
      <c r="AK31546" s="267"/>
    </row>
    <row r="31547" spans="37:37">
      <c r="AK31547" s="267"/>
    </row>
    <row r="31548" spans="37:37">
      <c r="AK31548" s="267"/>
    </row>
    <row r="31549" spans="37:37">
      <c r="AK31549" s="267"/>
    </row>
    <row r="31550" spans="37:37">
      <c r="AK31550" s="267"/>
    </row>
    <row r="31551" spans="37:37">
      <c r="AK31551" s="267"/>
    </row>
    <row r="31552" spans="37:37">
      <c r="AK31552" s="267"/>
    </row>
    <row r="31553" spans="37:37">
      <c r="AK31553" s="267"/>
    </row>
    <row r="31554" spans="37:37">
      <c r="AK31554" s="267"/>
    </row>
    <row r="31555" spans="37:37">
      <c r="AK31555" s="267"/>
    </row>
    <row r="31556" spans="37:37">
      <c r="AK31556" s="267"/>
    </row>
    <row r="31557" spans="37:37">
      <c r="AK31557" s="267"/>
    </row>
    <row r="31558" spans="37:37">
      <c r="AK31558" s="267"/>
    </row>
    <row r="31559" spans="37:37">
      <c r="AK31559" s="267"/>
    </row>
    <row r="31560" spans="37:37">
      <c r="AK31560" s="267"/>
    </row>
    <row r="31561" spans="37:37">
      <c r="AK31561" s="267"/>
    </row>
    <row r="31562" spans="37:37">
      <c r="AK31562" s="267"/>
    </row>
    <row r="31563" spans="37:37">
      <c r="AK31563" s="267"/>
    </row>
    <row r="31564" spans="37:37">
      <c r="AK31564" s="267"/>
    </row>
    <row r="31565" spans="37:37">
      <c r="AK31565" s="267"/>
    </row>
    <row r="31566" spans="37:37">
      <c r="AK31566" s="267"/>
    </row>
    <row r="31567" spans="37:37">
      <c r="AK31567" s="267"/>
    </row>
    <row r="31568" spans="37:37">
      <c r="AK31568" s="267"/>
    </row>
    <row r="31569" spans="37:37">
      <c r="AK31569" s="267"/>
    </row>
    <row r="31570" spans="37:37">
      <c r="AK31570" s="267"/>
    </row>
    <row r="31571" spans="37:37">
      <c r="AK31571" s="267"/>
    </row>
    <row r="31572" spans="37:37">
      <c r="AK31572" s="267"/>
    </row>
    <row r="31573" spans="37:37">
      <c r="AK31573" s="267"/>
    </row>
    <row r="31574" spans="37:37">
      <c r="AK31574" s="267"/>
    </row>
    <row r="31575" spans="37:37">
      <c r="AK31575" s="267"/>
    </row>
    <row r="31576" spans="37:37">
      <c r="AK31576" s="267"/>
    </row>
    <row r="31577" spans="37:37">
      <c r="AK31577" s="267"/>
    </row>
    <row r="31578" spans="37:37">
      <c r="AK31578" s="267"/>
    </row>
    <row r="31579" spans="37:37">
      <c r="AK31579" s="267"/>
    </row>
    <row r="31580" spans="37:37">
      <c r="AK31580" s="267"/>
    </row>
    <row r="31581" spans="37:37">
      <c r="AK31581" s="267"/>
    </row>
    <row r="31582" spans="37:37">
      <c r="AK31582" s="267"/>
    </row>
    <row r="31583" spans="37:37">
      <c r="AK31583" s="267"/>
    </row>
    <row r="31584" spans="37:37">
      <c r="AK31584" s="267"/>
    </row>
    <row r="31585" spans="37:37">
      <c r="AK31585" s="267"/>
    </row>
    <row r="31586" spans="37:37">
      <c r="AK31586" s="267"/>
    </row>
    <row r="31587" spans="37:37">
      <c r="AK31587" s="267"/>
    </row>
    <row r="31588" spans="37:37">
      <c r="AK31588" s="267"/>
    </row>
    <row r="31589" spans="37:37">
      <c r="AK31589" s="267"/>
    </row>
    <row r="31590" spans="37:37">
      <c r="AK31590" s="267"/>
    </row>
    <row r="31591" spans="37:37">
      <c r="AK31591" s="267"/>
    </row>
    <row r="31592" spans="37:37">
      <c r="AK31592" s="267"/>
    </row>
    <row r="31593" spans="37:37">
      <c r="AK31593" s="267"/>
    </row>
    <row r="31594" spans="37:37">
      <c r="AK31594" s="267"/>
    </row>
    <row r="31595" spans="37:37">
      <c r="AK31595" s="267"/>
    </row>
    <row r="31596" spans="37:37">
      <c r="AK31596" s="267"/>
    </row>
    <row r="31597" spans="37:37">
      <c r="AK31597" s="267"/>
    </row>
    <row r="31598" spans="37:37">
      <c r="AK31598" s="267"/>
    </row>
    <row r="31599" spans="37:37">
      <c r="AK31599" s="267"/>
    </row>
    <row r="31600" spans="37:37">
      <c r="AK31600" s="267"/>
    </row>
    <row r="31601" spans="37:37">
      <c r="AK31601" s="267"/>
    </row>
    <row r="31602" spans="37:37">
      <c r="AK31602" s="267"/>
    </row>
    <row r="31603" spans="37:37">
      <c r="AK31603" s="267"/>
    </row>
    <row r="31604" spans="37:37">
      <c r="AK31604" s="267"/>
    </row>
    <row r="31605" spans="37:37">
      <c r="AK31605" s="267"/>
    </row>
    <row r="31606" spans="37:37">
      <c r="AK31606" s="267"/>
    </row>
    <row r="31607" spans="37:37">
      <c r="AK31607" s="267"/>
    </row>
    <row r="31608" spans="37:37">
      <c r="AK31608" s="267"/>
    </row>
    <row r="31609" spans="37:37">
      <c r="AK31609" s="267"/>
    </row>
    <row r="31610" spans="37:37">
      <c r="AK31610" s="267"/>
    </row>
    <row r="31611" spans="37:37">
      <c r="AK31611" s="267"/>
    </row>
    <row r="31612" spans="37:37">
      <c r="AK31612" s="267"/>
    </row>
    <row r="31613" spans="37:37">
      <c r="AK31613" s="267"/>
    </row>
    <row r="31614" spans="37:37">
      <c r="AK31614" s="267"/>
    </row>
    <row r="31615" spans="37:37">
      <c r="AK31615" s="267"/>
    </row>
    <row r="31616" spans="37:37">
      <c r="AK31616" s="267"/>
    </row>
    <row r="31617" spans="37:37">
      <c r="AK31617" s="267"/>
    </row>
    <row r="31618" spans="37:37">
      <c r="AK31618" s="267"/>
    </row>
    <row r="31619" spans="37:37">
      <c r="AK31619" s="267"/>
    </row>
    <row r="31620" spans="37:37">
      <c r="AK31620" s="267"/>
    </row>
    <row r="31621" spans="37:37">
      <c r="AK31621" s="267"/>
    </row>
    <row r="31622" spans="37:37">
      <c r="AK31622" s="267"/>
    </row>
    <row r="31623" spans="37:37">
      <c r="AK31623" s="267"/>
    </row>
    <row r="31624" spans="37:37">
      <c r="AK31624" s="267"/>
    </row>
    <row r="31625" spans="37:37">
      <c r="AK31625" s="267"/>
    </row>
    <row r="31626" spans="37:37">
      <c r="AK31626" s="267"/>
    </row>
    <row r="31627" spans="37:37">
      <c r="AK31627" s="267"/>
    </row>
    <row r="31628" spans="37:37">
      <c r="AK31628" s="267"/>
    </row>
    <row r="31629" spans="37:37">
      <c r="AK31629" s="267"/>
    </row>
    <row r="31630" spans="37:37">
      <c r="AK31630" s="267"/>
    </row>
    <row r="31631" spans="37:37">
      <c r="AK31631" s="267"/>
    </row>
    <row r="31632" spans="37:37">
      <c r="AK31632" s="267"/>
    </row>
    <row r="31633" spans="37:37">
      <c r="AK31633" s="267"/>
    </row>
    <row r="31634" spans="37:37">
      <c r="AK31634" s="267"/>
    </row>
    <row r="31635" spans="37:37">
      <c r="AK31635" s="267"/>
    </row>
    <row r="31636" spans="37:37">
      <c r="AK31636" s="267"/>
    </row>
    <row r="31637" spans="37:37">
      <c r="AK31637" s="267"/>
    </row>
    <row r="31638" spans="37:37">
      <c r="AK31638" s="267"/>
    </row>
    <row r="31639" spans="37:37">
      <c r="AK31639" s="267"/>
    </row>
    <row r="31640" spans="37:37">
      <c r="AK31640" s="267"/>
    </row>
    <row r="31641" spans="37:37">
      <c r="AK31641" s="267"/>
    </row>
    <row r="31642" spans="37:37">
      <c r="AK31642" s="267"/>
    </row>
    <row r="31643" spans="37:37">
      <c r="AK31643" s="267"/>
    </row>
    <row r="31644" spans="37:37">
      <c r="AK31644" s="267"/>
    </row>
    <row r="31645" spans="37:37">
      <c r="AK31645" s="267"/>
    </row>
    <row r="31646" spans="37:37">
      <c r="AK31646" s="267"/>
    </row>
    <row r="31647" spans="37:37">
      <c r="AK31647" s="267"/>
    </row>
    <row r="31648" spans="37:37">
      <c r="AK31648" s="267"/>
    </row>
    <row r="31649" spans="37:37">
      <c r="AK31649" s="267"/>
    </row>
    <row r="31650" spans="37:37">
      <c r="AK31650" s="267"/>
    </row>
    <row r="31651" spans="37:37">
      <c r="AK31651" s="267"/>
    </row>
    <row r="31652" spans="37:37">
      <c r="AK31652" s="267"/>
    </row>
    <row r="31653" spans="37:37">
      <c r="AK31653" s="267"/>
    </row>
    <row r="31654" spans="37:37">
      <c r="AK31654" s="267"/>
    </row>
    <row r="31655" spans="37:37">
      <c r="AK31655" s="267"/>
    </row>
    <row r="31656" spans="37:37">
      <c r="AK31656" s="267"/>
    </row>
    <row r="31657" spans="37:37">
      <c r="AK31657" s="267"/>
    </row>
    <row r="31658" spans="37:37">
      <c r="AK31658" s="267"/>
    </row>
    <row r="31659" spans="37:37">
      <c r="AK31659" s="267"/>
    </row>
    <row r="31660" spans="37:37">
      <c r="AK31660" s="267"/>
    </row>
    <row r="31661" spans="37:37">
      <c r="AK31661" s="267"/>
    </row>
    <row r="31662" spans="37:37">
      <c r="AK31662" s="267"/>
    </row>
    <row r="31663" spans="37:37">
      <c r="AK31663" s="267"/>
    </row>
    <row r="31664" spans="37:37">
      <c r="AK31664" s="267"/>
    </row>
    <row r="31665" spans="37:37">
      <c r="AK31665" s="267"/>
    </row>
    <row r="31666" spans="37:37">
      <c r="AK31666" s="267"/>
    </row>
    <row r="31667" spans="37:37">
      <c r="AK31667" s="267"/>
    </row>
    <row r="31668" spans="37:37">
      <c r="AK31668" s="267"/>
    </row>
    <row r="31669" spans="37:37">
      <c r="AK31669" s="267"/>
    </row>
    <row r="31670" spans="37:37">
      <c r="AK31670" s="267"/>
    </row>
    <row r="31671" spans="37:37">
      <c r="AK31671" s="267"/>
    </row>
    <row r="31672" spans="37:37">
      <c r="AK31672" s="267"/>
    </row>
    <row r="31673" spans="37:37">
      <c r="AK31673" s="267"/>
    </row>
    <row r="31674" spans="37:37">
      <c r="AK31674" s="267"/>
    </row>
    <row r="31675" spans="37:37">
      <c r="AK31675" s="267"/>
    </row>
    <row r="31676" spans="37:37">
      <c r="AK31676" s="267"/>
    </row>
    <row r="31677" spans="37:37">
      <c r="AK31677" s="267"/>
    </row>
    <row r="31678" spans="37:37">
      <c r="AK31678" s="267"/>
    </row>
    <row r="31679" spans="37:37">
      <c r="AK31679" s="267"/>
    </row>
    <row r="31680" spans="37:37">
      <c r="AK31680" s="267"/>
    </row>
    <row r="31681" spans="37:37">
      <c r="AK31681" s="267"/>
    </row>
    <row r="31682" spans="37:37">
      <c r="AK31682" s="267"/>
    </row>
    <row r="31683" spans="37:37">
      <c r="AK31683" s="267"/>
    </row>
    <row r="31684" spans="37:37">
      <c r="AK31684" s="267"/>
    </row>
    <row r="31685" spans="37:37">
      <c r="AK31685" s="267"/>
    </row>
    <row r="31686" spans="37:37">
      <c r="AK31686" s="267"/>
    </row>
    <row r="31687" spans="37:37">
      <c r="AK31687" s="267"/>
    </row>
    <row r="31688" spans="37:37">
      <c r="AK31688" s="267"/>
    </row>
    <row r="31689" spans="37:37">
      <c r="AK31689" s="267"/>
    </row>
    <row r="31690" spans="37:37">
      <c r="AK31690" s="267"/>
    </row>
    <row r="31691" spans="37:37">
      <c r="AK31691" s="267"/>
    </row>
    <row r="31692" spans="37:37">
      <c r="AK31692" s="267"/>
    </row>
    <row r="31693" spans="37:37">
      <c r="AK31693" s="267"/>
    </row>
    <row r="31694" spans="37:37">
      <c r="AK31694" s="267"/>
    </row>
    <row r="31695" spans="37:37">
      <c r="AK31695" s="267"/>
    </row>
    <row r="31696" spans="37:37">
      <c r="AK31696" s="267"/>
    </row>
    <row r="31697" spans="37:37">
      <c r="AK31697" s="267"/>
    </row>
    <row r="31698" spans="37:37">
      <c r="AK31698" s="267"/>
    </row>
    <row r="31699" spans="37:37">
      <c r="AK31699" s="267"/>
    </row>
    <row r="31700" spans="37:37">
      <c r="AK31700" s="267"/>
    </row>
    <row r="31701" spans="37:37">
      <c r="AK31701" s="267"/>
    </row>
    <row r="31702" spans="37:37">
      <c r="AK31702" s="267"/>
    </row>
    <row r="31703" spans="37:37">
      <c r="AK31703" s="267"/>
    </row>
    <row r="31704" spans="37:37">
      <c r="AK31704" s="267"/>
    </row>
    <row r="31705" spans="37:37">
      <c r="AK31705" s="267"/>
    </row>
    <row r="31706" spans="37:37">
      <c r="AK31706" s="267"/>
    </row>
    <row r="31707" spans="37:37">
      <c r="AK31707" s="267"/>
    </row>
    <row r="31708" spans="37:37">
      <c r="AK31708" s="267"/>
    </row>
    <row r="31709" spans="37:37">
      <c r="AK31709" s="267"/>
    </row>
    <row r="31710" spans="37:37">
      <c r="AK31710" s="267"/>
    </row>
    <row r="31711" spans="37:37">
      <c r="AK31711" s="267"/>
    </row>
    <row r="31712" spans="37:37">
      <c r="AK31712" s="267"/>
    </row>
    <row r="31713" spans="37:37">
      <c r="AK31713" s="267"/>
    </row>
    <row r="31714" spans="37:37">
      <c r="AK31714" s="267"/>
    </row>
    <row r="31715" spans="37:37">
      <c r="AK31715" s="267"/>
    </row>
    <row r="31716" spans="37:37">
      <c r="AK31716" s="267"/>
    </row>
    <row r="31717" spans="37:37">
      <c r="AK31717" s="267"/>
    </row>
    <row r="31718" spans="37:37">
      <c r="AK31718" s="267"/>
    </row>
    <row r="31719" spans="37:37">
      <c r="AK31719" s="267"/>
    </row>
    <row r="31720" spans="37:37">
      <c r="AK31720" s="267"/>
    </row>
    <row r="31721" spans="37:37">
      <c r="AK31721" s="267"/>
    </row>
    <row r="31722" spans="37:37">
      <c r="AK31722" s="267"/>
    </row>
    <row r="31723" spans="37:37">
      <c r="AK31723" s="267"/>
    </row>
    <row r="31724" spans="37:37">
      <c r="AK31724" s="267"/>
    </row>
    <row r="31725" spans="37:37">
      <c r="AK31725" s="267"/>
    </row>
    <row r="31726" spans="37:37">
      <c r="AK31726" s="267"/>
    </row>
    <row r="31727" spans="37:37">
      <c r="AK31727" s="267"/>
    </row>
    <row r="31728" spans="37:37">
      <c r="AK31728" s="267"/>
    </row>
    <row r="31729" spans="37:37">
      <c r="AK31729" s="267"/>
    </row>
    <row r="31730" spans="37:37">
      <c r="AK31730" s="267"/>
    </row>
    <row r="31731" spans="37:37">
      <c r="AK31731" s="267"/>
    </row>
    <row r="31732" spans="37:37">
      <c r="AK31732" s="267"/>
    </row>
    <row r="31733" spans="37:37">
      <c r="AK31733" s="267"/>
    </row>
    <row r="31734" spans="37:37">
      <c r="AK31734" s="267"/>
    </row>
    <row r="31735" spans="37:37">
      <c r="AK31735" s="267"/>
    </row>
    <row r="31736" spans="37:37">
      <c r="AK31736" s="267"/>
    </row>
    <row r="31737" spans="37:37">
      <c r="AK31737" s="267"/>
    </row>
    <row r="31738" spans="37:37">
      <c r="AK31738" s="267"/>
    </row>
    <row r="31739" spans="37:37">
      <c r="AK31739" s="267"/>
    </row>
    <row r="31740" spans="37:37">
      <c r="AK31740" s="267"/>
    </row>
    <row r="31741" spans="37:37">
      <c r="AK31741" s="267"/>
    </row>
    <row r="31742" spans="37:37">
      <c r="AK31742" s="267"/>
    </row>
    <row r="31743" spans="37:37">
      <c r="AK31743" s="267"/>
    </row>
    <row r="31744" spans="37:37">
      <c r="AK31744" s="267"/>
    </row>
    <row r="31745" spans="37:37">
      <c r="AK31745" s="267"/>
    </row>
    <row r="31746" spans="37:37">
      <c r="AK31746" s="267"/>
    </row>
    <row r="31747" spans="37:37">
      <c r="AK31747" s="267"/>
    </row>
    <row r="31748" spans="37:37">
      <c r="AK31748" s="267"/>
    </row>
    <row r="31749" spans="37:37">
      <c r="AK31749" s="267"/>
    </row>
    <row r="31750" spans="37:37">
      <c r="AK31750" s="267"/>
    </row>
    <row r="31751" spans="37:37">
      <c r="AK31751" s="267"/>
    </row>
    <row r="31752" spans="37:37">
      <c r="AK31752" s="267"/>
    </row>
    <row r="31753" spans="37:37">
      <c r="AK31753" s="267"/>
    </row>
    <row r="31754" spans="37:37">
      <c r="AK31754" s="267"/>
    </row>
    <row r="31755" spans="37:37">
      <c r="AK31755" s="267"/>
    </row>
    <row r="31756" spans="37:37">
      <c r="AK31756" s="267"/>
    </row>
    <row r="31757" spans="37:37">
      <c r="AK31757" s="267"/>
    </row>
    <row r="31758" spans="37:37">
      <c r="AK31758" s="267"/>
    </row>
    <row r="31759" spans="37:37">
      <c r="AK31759" s="267"/>
    </row>
    <row r="31760" spans="37:37">
      <c r="AK31760" s="267"/>
    </row>
    <row r="31761" spans="37:37">
      <c r="AK31761" s="267"/>
    </row>
    <row r="31762" spans="37:37">
      <c r="AK31762" s="267"/>
    </row>
    <row r="31763" spans="37:37">
      <c r="AK31763" s="267"/>
    </row>
    <row r="31764" spans="37:37">
      <c r="AK31764" s="267"/>
    </row>
    <row r="31765" spans="37:37">
      <c r="AK31765" s="267"/>
    </row>
    <row r="31766" spans="37:37">
      <c r="AK31766" s="267"/>
    </row>
    <row r="31767" spans="37:37">
      <c r="AK31767" s="267"/>
    </row>
    <row r="31768" spans="37:37">
      <c r="AK31768" s="267"/>
    </row>
    <row r="31769" spans="37:37">
      <c r="AK31769" s="267"/>
    </row>
    <row r="31770" spans="37:37">
      <c r="AK31770" s="267"/>
    </row>
    <row r="31771" spans="37:37">
      <c r="AK31771" s="267"/>
    </row>
    <row r="31772" spans="37:37">
      <c r="AK31772" s="267"/>
    </row>
    <row r="31773" spans="37:37">
      <c r="AK31773" s="267"/>
    </row>
    <row r="31774" spans="37:37">
      <c r="AK31774" s="267"/>
    </row>
    <row r="31775" spans="37:37">
      <c r="AK31775" s="267"/>
    </row>
    <row r="31776" spans="37:37">
      <c r="AK31776" s="267"/>
    </row>
    <row r="31777" spans="37:37">
      <c r="AK31777" s="267"/>
    </row>
    <row r="31778" spans="37:37">
      <c r="AK31778" s="267"/>
    </row>
    <row r="31779" spans="37:37">
      <c r="AK31779" s="267"/>
    </row>
    <row r="31780" spans="37:37">
      <c r="AK31780" s="267"/>
    </row>
    <row r="31781" spans="37:37">
      <c r="AK31781" s="267"/>
    </row>
    <row r="31782" spans="37:37">
      <c r="AK31782" s="267"/>
    </row>
    <row r="31783" spans="37:37">
      <c r="AK31783" s="267"/>
    </row>
    <row r="31784" spans="37:37">
      <c r="AK31784" s="267"/>
    </row>
    <row r="31785" spans="37:37">
      <c r="AK31785" s="267"/>
    </row>
    <row r="31786" spans="37:37">
      <c r="AK31786" s="267"/>
    </row>
    <row r="31787" spans="37:37">
      <c r="AK31787" s="267"/>
    </row>
    <row r="31788" spans="37:37">
      <c r="AK31788" s="267"/>
    </row>
    <row r="31789" spans="37:37">
      <c r="AK31789" s="267"/>
    </row>
    <row r="31790" spans="37:37">
      <c r="AK31790" s="267"/>
    </row>
    <row r="31791" spans="37:37">
      <c r="AK31791" s="267"/>
    </row>
    <row r="31792" spans="37:37">
      <c r="AK31792" s="267"/>
    </row>
    <row r="31793" spans="37:37">
      <c r="AK31793" s="267"/>
    </row>
    <row r="31794" spans="37:37">
      <c r="AK31794" s="267"/>
    </row>
    <row r="31795" spans="37:37">
      <c r="AK31795" s="267"/>
    </row>
    <row r="31796" spans="37:37">
      <c r="AK31796" s="267"/>
    </row>
    <row r="31797" spans="37:37">
      <c r="AK31797" s="267"/>
    </row>
    <row r="31798" spans="37:37">
      <c r="AK31798" s="267"/>
    </row>
    <row r="31799" spans="37:37">
      <c r="AK31799" s="267"/>
    </row>
    <row r="31800" spans="37:37">
      <c r="AK31800" s="267"/>
    </row>
    <row r="31801" spans="37:37">
      <c r="AK31801" s="267"/>
    </row>
    <row r="31802" spans="37:37">
      <c r="AK31802" s="267"/>
    </row>
    <row r="31803" spans="37:37">
      <c r="AK31803" s="267"/>
    </row>
    <row r="31804" spans="37:37">
      <c r="AK31804" s="267"/>
    </row>
    <row r="31805" spans="37:37">
      <c r="AK31805" s="267"/>
    </row>
    <row r="31806" spans="37:37">
      <c r="AK31806" s="267"/>
    </row>
    <row r="31807" spans="37:37">
      <c r="AK31807" s="267"/>
    </row>
    <row r="31808" spans="37:37">
      <c r="AK31808" s="267"/>
    </row>
    <row r="31809" spans="37:37">
      <c r="AK31809" s="267"/>
    </row>
    <row r="31810" spans="37:37">
      <c r="AK31810" s="267"/>
    </row>
    <row r="31811" spans="37:37">
      <c r="AK31811" s="267"/>
    </row>
    <row r="31812" spans="37:37">
      <c r="AK31812" s="267"/>
    </row>
    <row r="31813" spans="37:37">
      <c r="AK31813" s="267"/>
    </row>
    <row r="31814" spans="37:37">
      <c r="AK31814" s="267"/>
    </row>
    <row r="31815" spans="37:37">
      <c r="AK31815" s="267"/>
    </row>
    <row r="31816" spans="37:37">
      <c r="AK31816" s="267"/>
    </row>
    <row r="31817" spans="37:37">
      <c r="AK31817" s="267"/>
    </row>
    <row r="31818" spans="37:37">
      <c r="AK31818" s="267"/>
    </row>
    <row r="31819" spans="37:37">
      <c r="AK31819" s="267"/>
    </row>
    <row r="31820" spans="37:37">
      <c r="AK31820" s="267"/>
    </row>
    <row r="31821" spans="37:37">
      <c r="AK31821" s="267"/>
    </row>
    <row r="31822" spans="37:37">
      <c r="AK31822" s="267"/>
    </row>
    <row r="31823" spans="37:37">
      <c r="AK31823" s="267"/>
    </row>
    <row r="31824" spans="37:37">
      <c r="AK31824" s="267"/>
    </row>
    <row r="31825" spans="37:37">
      <c r="AK31825" s="267"/>
    </row>
    <row r="31826" spans="37:37">
      <c r="AK31826" s="267"/>
    </row>
    <row r="31827" spans="37:37">
      <c r="AK31827" s="267"/>
    </row>
    <row r="31828" spans="37:37">
      <c r="AK31828" s="267"/>
    </row>
    <row r="31829" spans="37:37">
      <c r="AK31829" s="267"/>
    </row>
    <row r="31830" spans="37:37">
      <c r="AK31830" s="267"/>
    </row>
    <row r="31831" spans="37:37">
      <c r="AK31831" s="267"/>
    </row>
    <row r="31832" spans="37:37">
      <c r="AK31832" s="267"/>
    </row>
    <row r="31833" spans="37:37">
      <c r="AK31833" s="267"/>
    </row>
    <row r="31834" spans="37:37">
      <c r="AK31834" s="267"/>
    </row>
    <row r="31835" spans="37:37">
      <c r="AK31835" s="267"/>
    </row>
    <row r="31836" spans="37:37">
      <c r="AK31836" s="267"/>
    </row>
    <row r="31837" spans="37:37">
      <c r="AK31837" s="267"/>
    </row>
    <row r="31838" spans="37:37">
      <c r="AK31838" s="267"/>
    </row>
    <row r="31839" spans="37:37">
      <c r="AK31839" s="267"/>
    </row>
    <row r="31840" spans="37:37">
      <c r="AK31840" s="267"/>
    </row>
    <row r="31841" spans="37:37">
      <c r="AK31841" s="267"/>
    </row>
    <row r="31842" spans="37:37">
      <c r="AK31842" s="267"/>
    </row>
    <row r="31843" spans="37:37">
      <c r="AK31843" s="267"/>
    </row>
    <row r="31844" spans="37:37">
      <c r="AK31844" s="267"/>
    </row>
    <row r="31845" spans="37:37">
      <c r="AK31845" s="267"/>
    </row>
    <row r="31846" spans="37:37">
      <c r="AK31846" s="267"/>
    </row>
    <row r="31847" spans="37:37">
      <c r="AK31847" s="267"/>
    </row>
    <row r="31848" spans="37:37">
      <c r="AK31848" s="267"/>
    </row>
    <row r="31849" spans="37:37">
      <c r="AK31849" s="267"/>
    </row>
    <row r="31850" spans="37:37">
      <c r="AK31850" s="267"/>
    </row>
    <row r="31851" spans="37:37">
      <c r="AK31851" s="267"/>
    </row>
    <row r="31852" spans="37:37">
      <c r="AK31852" s="267"/>
    </row>
    <row r="31853" spans="37:37">
      <c r="AK31853" s="267"/>
    </row>
    <row r="31854" spans="37:37">
      <c r="AK31854" s="267"/>
    </row>
    <row r="31855" spans="37:37">
      <c r="AK31855" s="267"/>
    </row>
    <row r="31856" spans="37:37">
      <c r="AK31856" s="267"/>
    </row>
    <row r="31857" spans="37:37">
      <c r="AK31857" s="267"/>
    </row>
    <row r="31858" spans="37:37">
      <c r="AK31858" s="267"/>
    </row>
    <row r="31859" spans="37:37">
      <c r="AK31859" s="267"/>
    </row>
    <row r="31860" spans="37:37">
      <c r="AK31860" s="267"/>
    </row>
    <row r="31861" spans="37:37">
      <c r="AK31861" s="267"/>
    </row>
    <row r="31862" spans="37:37">
      <c r="AK31862" s="267"/>
    </row>
    <row r="31863" spans="37:37">
      <c r="AK31863" s="267"/>
    </row>
    <row r="31864" spans="37:37">
      <c r="AK31864" s="267"/>
    </row>
    <row r="31865" spans="37:37">
      <c r="AK31865" s="267"/>
    </row>
    <row r="31866" spans="37:37">
      <c r="AK31866" s="267"/>
    </row>
    <row r="31867" spans="37:37">
      <c r="AK31867" s="267"/>
    </row>
    <row r="31868" spans="37:37">
      <c r="AK31868" s="267"/>
    </row>
    <row r="31869" spans="37:37">
      <c r="AK31869" s="267"/>
    </row>
    <row r="31870" spans="37:37">
      <c r="AK31870" s="267"/>
    </row>
    <row r="31871" spans="37:37">
      <c r="AK31871" s="267"/>
    </row>
    <row r="31872" spans="37:37">
      <c r="AK31872" s="267"/>
    </row>
    <row r="31873" spans="37:37">
      <c r="AK31873" s="267"/>
    </row>
    <row r="31874" spans="37:37">
      <c r="AK31874" s="267"/>
    </row>
    <row r="31875" spans="37:37">
      <c r="AK31875" s="267"/>
    </row>
    <row r="31876" spans="37:37">
      <c r="AK31876" s="267"/>
    </row>
    <row r="31877" spans="37:37">
      <c r="AK31877" s="267"/>
    </row>
    <row r="31878" spans="37:37">
      <c r="AK31878" s="267"/>
    </row>
    <row r="31879" spans="37:37">
      <c r="AK31879" s="267"/>
    </row>
    <row r="31880" spans="37:37">
      <c r="AK31880" s="267"/>
    </row>
    <row r="31881" spans="37:37">
      <c r="AK31881" s="267"/>
    </row>
    <row r="31882" spans="37:37">
      <c r="AK31882" s="267"/>
    </row>
    <row r="31883" spans="37:37">
      <c r="AK31883" s="267"/>
    </row>
    <row r="31884" spans="37:37">
      <c r="AK31884" s="267"/>
    </row>
    <row r="31885" spans="37:37">
      <c r="AK31885" s="267"/>
    </row>
    <row r="31886" spans="37:37">
      <c r="AK31886" s="267"/>
    </row>
    <row r="31887" spans="37:37">
      <c r="AK31887" s="267"/>
    </row>
    <row r="31888" spans="37:37">
      <c r="AK31888" s="267"/>
    </row>
    <row r="31889" spans="37:37">
      <c r="AK31889" s="267"/>
    </row>
    <row r="31890" spans="37:37">
      <c r="AK31890" s="267"/>
    </row>
    <row r="31891" spans="37:37">
      <c r="AK31891" s="267"/>
    </row>
    <row r="31892" spans="37:37">
      <c r="AK31892" s="267"/>
    </row>
    <row r="31893" spans="37:37">
      <c r="AK31893" s="267"/>
    </row>
    <row r="31894" spans="37:37">
      <c r="AK31894" s="267"/>
    </row>
    <row r="31895" spans="37:37">
      <c r="AK31895" s="267"/>
    </row>
    <row r="31896" spans="37:37">
      <c r="AK31896" s="267"/>
    </row>
    <row r="31897" spans="37:37">
      <c r="AK31897" s="267"/>
    </row>
    <row r="31898" spans="37:37">
      <c r="AK31898" s="267"/>
    </row>
    <row r="31899" spans="37:37">
      <c r="AK31899" s="267"/>
    </row>
    <row r="31900" spans="37:37">
      <c r="AK31900" s="267"/>
    </row>
    <row r="31901" spans="37:37">
      <c r="AK31901" s="267"/>
    </row>
    <row r="31902" spans="37:37">
      <c r="AK31902" s="267"/>
    </row>
    <row r="31903" spans="37:37">
      <c r="AK31903" s="267"/>
    </row>
    <row r="31904" spans="37:37">
      <c r="AK31904" s="267"/>
    </row>
    <row r="31905" spans="37:37">
      <c r="AK31905" s="267"/>
    </row>
    <row r="31906" spans="37:37">
      <c r="AK31906" s="267"/>
    </row>
    <row r="31907" spans="37:37">
      <c r="AK31907" s="267"/>
    </row>
    <row r="31908" spans="37:37">
      <c r="AK31908" s="267"/>
    </row>
    <row r="31909" spans="37:37">
      <c r="AK31909" s="267"/>
    </row>
    <row r="31910" spans="37:37">
      <c r="AK31910" s="267"/>
    </row>
    <row r="31911" spans="37:37">
      <c r="AK31911" s="267"/>
    </row>
    <row r="31912" spans="37:37">
      <c r="AK31912" s="267"/>
    </row>
    <row r="31913" spans="37:37">
      <c r="AK31913" s="267"/>
    </row>
    <row r="31914" spans="37:37">
      <c r="AK31914" s="267"/>
    </row>
    <row r="31915" spans="37:37">
      <c r="AK31915" s="267"/>
    </row>
    <row r="31916" spans="37:37">
      <c r="AK31916" s="267"/>
    </row>
    <row r="31917" spans="37:37">
      <c r="AK31917" s="267"/>
    </row>
    <row r="31918" spans="37:37">
      <c r="AK31918" s="267"/>
    </row>
    <row r="31919" spans="37:37">
      <c r="AK31919" s="267"/>
    </row>
    <row r="31920" spans="37:37">
      <c r="AK31920" s="267"/>
    </row>
    <row r="31921" spans="37:37">
      <c r="AK31921" s="267"/>
    </row>
    <row r="31922" spans="37:37">
      <c r="AK31922" s="267"/>
    </row>
    <row r="31923" spans="37:37">
      <c r="AK31923" s="267"/>
    </row>
    <row r="31924" spans="37:37">
      <c r="AK31924" s="267"/>
    </row>
    <row r="31925" spans="37:37">
      <c r="AK31925" s="267"/>
    </row>
    <row r="31926" spans="37:37">
      <c r="AK31926" s="267"/>
    </row>
    <row r="31927" spans="37:37">
      <c r="AK31927" s="267"/>
    </row>
    <row r="31928" spans="37:37">
      <c r="AK31928" s="267"/>
    </row>
    <row r="31929" spans="37:37">
      <c r="AK31929" s="267"/>
    </row>
    <row r="31930" spans="37:37">
      <c r="AK31930" s="267"/>
    </row>
    <row r="31931" spans="37:37">
      <c r="AK31931" s="267"/>
    </row>
    <row r="31932" spans="37:37">
      <c r="AK31932" s="267"/>
    </row>
    <row r="31933" spans="37:37">
      <c r="AK31933" s="267"/>
    </row>
    <row r="31934" spans="37:37">
      <c r="AK31934" s="267"/>
    </row>
    <row r="31935" spans="37:37">
      <c r="AK31935" s="267"/>
    </row>
    <row r="31936" spans="37:37">
      <c r="AK31936" s="267"/>
    </row>
    <row r="31937" spans="37:37">
      <c r="AK31937" s="267"/>
    </row>
    <row r="31938" spans="37:37">
      <c r="AK31938" s="267"/>
    </row>
    <row r="31939" spans="37:37">
      <c r="AK31939" s="267"/>
    </row>
    <row r="31940" spans="37:37">
      <c r="AK31940" s="267"/>
    </row>
    <row r="31941" spans="37:37">
      <c r="AK31941" s="267"/>
    </row>
    <row r="31942" spans="37:37">
      <c r="AK31942" s="267"/>
    </row>
    <row r="31943" spans="37:37">
      <c r="AK31943" s="267"/>
    </row>
    <row r="31944" spans="37:37">
      <c r="AK31944" s="267"/>
    </row>
    <row r="31945" spans="37:37">
      <c r="AK31945" s="267"/>
    </row>
    <row r="31946" spans="37:37">
      <c r="AK31946" s="267"/>
    </row>
    <row r="31947" spans="37:37">
      <c r="AK31947" s="267"/>
    </row>
    <row r="31948" spans="37:37">
      <c r="AK31948" s="267"/>
    </row>
    <row r="31949" spans="37:37">
      <c r="AK31949" s="267"/>
    </row>
    <row r="31950" spans="37:37">
      <c r="AK31950" s="267"/>
    </row>
    <row r="31951" spans="37:37">
      <c r="AK31951" s="267"/>
    </row>
    <row r="31952" spans="37:37">
      <c r="AK31952" s="267"/>
    </row>
    <row r="31953" spans="37:37">
      <c r="AK31953" s="267"/>
    </row>
    <row r="31954" spans="37:37">
      <c r="AK31954" s="267"/>
    </row>
    <row r="31955" spans="37:37">
      <c r="AK31955" s="267"/>
    </row>
    <row r="31956" spans="37:37">
      <c r="AK31956" s="267"/>
    </row>
    <row r="31957" spans="37:37">
      <c r="AK31957" s="267"/>
    </row>
    <row r="31958" spans="37:37">
      <c r="AK31958" s="267"/>
    </row>
    <row r="31959" spans="37:37">
      <c r="AK31959" s="267"/>
    </row>
    <row r="31960" spans="37:37">
      <c r="AK31960" s="267"/>
    </row>
    <row r="31961" spans="37:37">
      <c r="AK31961" s="267"/>
    </row>
    <row r="31962" spans="37:37">
      <c r="AK31962" s="267"/>
    </row>
    <row r="31963" spans="37:37">
      <c r="AK31963" s="267"/>
    </row>
    <row r="31964" spans="37:37">
      <c r="AK31964" s="267"/>
    </row>
    <row r="31965" spans="37:37">
      <c r="AK31965" s="267"/>
    </row>
    <row r="31966" spans="37:37">
      <c r="AK31966" s="267"/>
    </row>
    <row r="31967" spans="37:37">
      <c r="AK31967" s="267"/>
    </row>
    <row r="31968" spans="37:37">
      <c r="AK31968" s="267"/>
    </row>
    <row r="31969" spans="37:37">
      <c r="AK31969" s="267"/>
    </row>
    <row r="31970" spans="37:37">
      <c r="AK31970" s="267"/>
    </row>
    <row r="31971" spans="37:37">
      <c r="AK31971" s="267"/>
    </row>
    <row r="31972" spans="37:37">
      <c r="AK31972" s="267"/>
    </row>
    <row r="31973" spans="37:37">
      <c r="AK31973" s="267"/>
    </row>
    <row r="31974" spans="37:37">
      <c r="AK31974" s="267"/>
    </row>
    <row r="31975" spans="37:37">
      <c r="AK31975" s="267"/>
    </row>
    <row r="31976" spans="37:37">
      <c r="AK31976" s="267"/>
    </row>
    <row r="31977" spans="37:37">
      <c r="AK31977" s="267"/>
    </row>
    <row r="31978" spans="37:37">
      <c r="AK31978" s="267"/>
    </row>
    <row r="31979" spans="37:37">
      <c r="AK31979" s="267"/>
    </row>
    <row r="31980" spans="37:37">
      <c r="AK31980" s="267"/>
    </row>
    <row r="31981" spans="37:37">
      <c r="AK31981" s="267"/>
    </row>
    <row r="31982" spans="37:37">
      <c r="AK31982" s="267"/>
    </row>
    <row r="31983" spans="37:37">
      <c r="AK31983" s="267"/>
    </row>
    <row r="31984" spans="37:37">
      <c r="AK31984" s="267"/>
    </row>
    <row r="31985" spans="37:37">
      <c r="AK31985" s="267"/>
    </row>
    <row r="31986" spans="37:37">
      <c r="AK31986" s="267"/>
    </row>
    <row r="31987" spans="37:37">
      <c r="AK31987" s="267"/>
    </row>
    <row r="31988" spans="37:37">
      <c r="AK31988" s="267"/>
    </row>
    <row r="31989" spans="37:37">
      <c r="AK31989" s="267"/>
    </row>
    <row r="31990" spans="37:37">
      <c r="AK31990" s="267"/>
    </row>
    <row r="31991" spans="37:37">
      <c r="AK31991" s="267"/>
    </row>
    <row r="31992" spans="37:37">
      <c r="AK31992" s="267"/>
    </row>
    <row r="31993" spans="37:37">
      <c r="AK31993" s="267"/>
    </row>
    <row r="31994" spans="37:37">
      <c r="AK31994" s="267"/>
    </row>
    <row r="31995" spans="37:37">
      <c r="AK31995" s="267"/>
    </row>
    <row r="31996" spans="37:37">
      <c r="AK31996" s="267"/>
    </row>
    <row r="31997" spans="37:37">
      <c r="AK31997" s="267"/>
    </row>
    <row r="31998" spans="37:37">
      <c r="AK31998" s="267"/>
    </row>
    <row r="31999" spans="37:37">
      <c r="AK31999" s="267"/>
    </row>
    <row r="32000" spans="37:37">
      <c r="AK32000" s="267"/>
    </row>
    <row r="32001" spans="37:37">
      <c r="AK32001" s="267"/>
    </row>
    <row r="32002" spans="37:37">
      <c r="AK32002" s="267"/>
    </row>
    <row r="32003" spans="37:37">
      <c r="AK32003" s="267"/>
    </row>
    <row r="32004" spans="37:37">
      <c r="AK32004" s="267"/>
    </row>
    <row r="32005" spans="37:37">
      <c r="AK32005" s="267"/>
    </row>
    <row r="32006" spans="37:37">
      <c r="AK32006" s="267"/>
    </row>
    <row r="32007" spans="37:37">
      <c r="AK32007" s="267"/>
    </row>
    <row r="32008" spans="37:37">
      <c r="AK32008" s="267"/>
    </row>
    <row r="32009" spans="37:37">
      <c r="AK32009" s="267"/>
    </row>
    <row r="32010" spans="37:37">
      <c r="AK32010" s="267"/>
    </row>
    <row r="32011" spans="37:37">
      <c r="AK32011" s="267"/>
    </row>
    <row r="32012" spans="37:37">
      <c r="AK32012" s="267"/>
    </row>
    <row r="32013" spans="37:37">
      <c r="AK32013" s="267"/>
    </row>
    <row r="32014" spans="37:37">
      <c r="AK32014" s="267"/>
    </row>
    <row r="32015" spans="37:37">
      <c r="AK32015" s="267"/>
    </row>
    <row r="32016" spans="37:37">
      <c r="AK32016" s="267"/>
    </row>
    <row r="32017" spans="37:37">
      <c r="AK32017" s="267"/>
    </row>
    <row r="32018" spans="37:37">
      <c r="AK32018" s="267"/>
    </row>
    <row r="32019" spans="37:37">
      <c r="AK32019" s="267"/>
    </row>
    <row r="32020" spans="37:37">
      <c r="AK32020" s="267"/>
    </row>
    <row r="32021" spans="37:37">
      <c r="AK32021" s="267"/>
    </row>
    <row r="32022" spans="37:37">
      <c r="AK32022" s="267"/>
    </row>
    <row r="32023" spans="37:37">
      <c r="AK32023" s="267"/>
    </row>
    <row r="32024" spans="37:37">
      <c r="AK32024" s="267"/>
    </row>
    <row r="32025" spans="37:37">
      <c r="AK32025" s="267"/>
    </row>
    <row r="32026" spans="37:37">
      <c r="AK32026" s="267"/>
    </row>
    <row r="32027" spans="37:37">
      <c r="AK32027" s="267"/>
    </row>
    <row r="32028" spans="37:37">
      <c r="AK32028" s="267"/>
    </row>
    <row r="32029" spans="37:37">
      <c r="AK32029" s="267"/>
    </row>
    <row r="32030" spans="37:37">
      <c r="AK32030" s="267"/>
    </row>
    <row r="32031" spans="37:37">
      <c r="AK32031" s="267"/>
    </row>
    <row r="32032" spans="37:37">
      <c r="AK32032" s="267"/>
    </row>
    <row r="32033" spans="37:37">
      <c r="AK32033" s="267"/>
    </row>
    <row r="32034" spans="37:37">
      <c r="AK32034" s="267"/>
    </row>
    <row r="32035" spans="37:37">
      <c r="AK32035" s="267"/>
    </row>
    <row r="32036" spans="37:37">
      <c r="AK32036" s="267"/>
    </row>
    <row r="32037" spans="37:37">
      <c r="AK32037" s="267"/>
    </row>
    <row r="32038" spans="37:37">
      <c r="AK32038" s="267"/>
    </row>
    <row r="32039" spans="37:37">
      <c r="AK32039" s="267"/>
    </row>
    <row r="32040" spans="37:37">
      <c r="AK32040" s="267"/>
    </row>
    <row r="32041" spans="37:37">
      <c r="AK32041" s="267"/>
    </row>
    <row r="32042" spans="37:37">
      <c r="AK32042" s="267"/>
    </row>
    <row r="32043" spans="37:37">
      <c r="AK32043" s="267"/>
    </row>
    <row r="32044" spans="37:37">
      <c r="AK32044" s="267"/>
    </row>
    <row r="32045" spans="37:37">
      <c r="AK32045" s="267"/>
    </row>
    <row r="32046" spans="37:37">
      <c r="AK32046" s="267"/>
    </row>
    <row r="32047" spans="37:37">
      <c r="AK32047" s="267"/>
    </row>
    <row r="32048" spans="37:37">
      <c r="AK32048" s="267"/>
    </row>
    <row r="32049" spans="37:37">
      <c r="AK32049" s="267"/>
    </row>
    <row r="32050" spans="37:37">
      <c r="AK32050" s="267"/>
    </row>
    <row r="32051" spans="37:37">
      <c r="AK32051" s="267"/>
    </row>
    <row r="32052" spans="37:37">
      <c r="AK32052" s="267"/>
    </row>
    <row r="32053" spans="37:37">
      <c r="AK32053" s="267"/>
    </row>
    <row r="32054" spans="37:37">
      <c r="AK32054" s="267"/>
    </row>
    <row r="32055" spans="37:37">
      <c r="AK32055" s="267"/>
    </row>
    <row r="32056" spans="37:37">
      <c r="AK32056" s="267"/>
    </row>
    <row r="32057" spans="37:37">
      <c r="AK32057" s="267"/>
    </row>
    <row r="32058" spans="37:37">
      <c r="AK32058" s="267"/>
    </row>
    <row r="32059" spans="37:37">
      <c r="AK32059" s="267"/>
    </row>
    <row r="32060" spans="37:37">
      <c r="AK32060" s="267"/>
    </row>
    <row r="32061" spans="37:37">
      <c r="AK32061" s="267"/>
    </row>
    <row r="32062" spans="37:37">
      <c r="AK32062" s="267"/>
    </row>
    <row r="32063" spans="37:37">
      <c r="AK32063" s="267"/>
    </row>
    <row r="32064" spans="37:37">
      <c r="AK32064" s="267"/>
    </row>
    <row r="32065" spans="37:37">
      <c r="AK32065" s="267"/>
    </row>
    <row r="32066" spans="37:37">
      <c r="AK32066" s="267"/>
    </row>
    <row r="32067" spans="37:37">
      <c r="AK32067" s="267"/>
    </row>
    <row r="32068" spans="37:37">
      <c r="AK32068" s="267"/>
    </row>
    <row r="32069" spans="37:37">
      <c r="AK32069" s="267"/>
    </row>
    <row r="32070" spans="37:37">
      <c r="AK32070" s="267"/>
    </row>
    <row r="32071" spans="37:37">
      <c r="AK32071" s="267"/>
    </row>
    <row r="32072" spans="37:37">
      <c r="AK32072" s="267"/>
    </row>
    <row r="32073" spans="37:37">
      <c r="AK32073" s="267"/>
    </row>
    <row r="32074" spans="37:37">
      <c r="AK32074" s="267"/>
    </row>
    <row r="32075" spans="37:37">
      <c r="AK32075" s="267"/>
    </row>
    <row r="32076" spans="37:37">
      <c r="AK32076" s="267"/>
    </row>
    <row r="32077" spans="37:37">
      <c r="AK32077" s="267"/>
    </row>
    <row r="32078" spans="37:37">
      <c r="AK32078" s="267"/>
    </row>
    <row r="32079" spans="37:37">
      <c r="AK32079" s="267"/>
    </row>
    <row r="32080" spans="37:37">
      <c r="AK32080" s="267"/>
    </row>
    <row r="32081" spans="37:37">
      <c r="AK32081" s="267"/>
    </row>
    <row r="32082" spans="37:37">
      <c r="AK32082" s="267"/>
    </row>
    <row r="32083" spans="37:37">
      <c r="AK32083" s="267"/>
    </row>
    <row r="32084" spans="37:37">
      <c r="AK32084" s="267"/>
    </row>
    <row r="32085" spans="37:37">
      <c r="AK32085" s="267"/>
    </row>
    <row r="32086" spans="37:37">
      <c r="AK32086" s="267"/>
    </row>
    <row r="32087" spans="37:37">
      <c r="AK32087" s="267"/>
    </row>
    <row r="32088" spans="37:37">
      <c r="AK32088" s="267"/>
    </row>
    <row r="32089" spans="37:37">
      <c r="AK32089" s="267"/>
    </row>
    <row r="32090" spans="37:37">
      <c r="AK32090" s="267"/>
    </row>
    <row r="32091" spans="37:37">
      <c r="AK32091" s="267"/>
    </row>
    <row r="32092" spans="37:37">
      <c r="AK32092" s="267"/>
    </row>
    <row r="32093" spans="37:37">
      <c r="AK32093" s="267"/>
    </row>
    <row r="32094" spans="37:37">
      <c r="AK32094" s="267"/>
    </row>
    <row r="32095" spans="37:37">
      <c r="AK32095" s="267"/>
    </row>
    <row r="32096" spans="37:37">
      <c r="AK32096" s="267"/>
    </row>
    <row r="32097" spans="37:37">
      <c r="AK32097" s="267"/>
    </row>
    <row r="32098" spans="37:37">
      <c r="AK32098" s="267"/>
    </row>
    <row r="32099" spans="37:37">
      <c r="AK32099" s="267"/>
    </row>
    <row r="32100" spans="37:37">
      <c r="AK32100" s="267"/>
    </row>
    <row r="32101" spans="37:37">
      <c r="AK32101" s="267"/>
    </row>
    <row r="32102" spans="37:37">
      <c r="AK32102" s="267"/>
    </row>
    <row r="32103" spans="37:37">
      <c r="AK32103" s="267"/>
    </row>
    <row r="32104" spans="37:37">
      <c r="AK32104" s="267"/>
    </row>
    <row r="32105" spans="37:37">
      <c r="AK32105" s="267"/>
    </row>
    <row r="32106" spans="37:37">
      <c r="AK32106" s="267"/>
    </row>
    <row r="32107" spans="37:37">
      <c r="AK32107" s="267"/>
    </row>
    <row r="32108" spans="37:37">
      <c r="AK32108" s="267"/>
    </row>
    <row r="32109" spans="37:37">
      <c r="AK32109" s="267"/>
    </row>
    <row r="32110" spans="37:37">
      <c r="AK32110" s="267"/>
    </row>
    <row r="32111" spans="37:37">
      <c r="AK32111" s="267"/>
    </row>
    <row r="32112" spans="37:37">
      <c r="AK32112" s="267"/>
    </row>
    <row r="32113" spans="37:37">
      <c r="AK32113" s="267"/>
    </row>
    <row r="32114" spans="37:37">
      <c r="AK32114" s="267"/>
    </row>
    <row r="32115" spans="37:37">
      <c r="AK32115" s="267"/>
    </row>
    <row r="32116" spans="37:37">
      <c r="AK32116" s="267"/>
    </row>
    <row r="32117" spans="37:37">
      <c r="AK32117" s="267"/>
    </row>
    <row r="32118" spans="37:37">
      <c r="AK32118" s="267"/>
    </row>
    <row r="32119" spans="37:37">
      <c r="AK32119" s="267"/>
    </row>
    <row r="32120" spans="37:37">
      <c r="AK32120" s="267"/>
    </row>
    <row r="32121" spans="37:37">
      <c r="AK32121" s="267"/>
    </row>
    <row r="32122" spans="37:37">
      <c r="AK32122" s="267"/>
    </row>
    <row r="32123" spans="37:37">
      <c r="AK32123" s="267"/>
    </row>
    <row r="32124" spans="37:37">
      <c r="AK32124" s="267"/>
    </row>
    <row r="32125" spans="37:37">
      <c r="AK32125" s="267"/>
    </row>
    <row r="32126" spans="37:37">
      <c r="AK32126" s="267"/>
    </row>
    <row r="32127" spans="37:37">
      <c r="AK32127" s="267"/>
    </row>
    <row r="32128" spans="37:37">
      <c r="AK32128" s="267"/>
    </row>
    <row r="32129" spans="37:37">
      <c r="AK32129" s="267"/>
    </row>
    <row r="32130" spans="37:37">
      <c r="AK32130" s="267"/>
    </row>
    <row r="32131" spans="37:37">
      <c r="AK32131" s="267"/>
    </row>
    <row r="32132" spans="37:37">
      <c r="AK32132" s="267"/>
    </row>
    <row r="32133" spans="37:37">
      <c r="AK32133" s="267"/>
    </row>
    <row r="32134" spans="37:37">
      <c r="AK32134" s="267"/>
    </row>
    <row r="32135" spans="37:37">
      <c r="AK32135" s="267"/>
    </row>
    <row r="32136" spans="37:37">
      <c r="AK32136" s="267"/>
    </row>
    <row r="32137" spans="37:37">
      <c r="AK32137" s="267"/>
    </row>
    <row r="32138" spans="37:37">
      <c r="AK32138" s="267"/>
    </row>
    <row r="32139" spans="37:37">
      <c r="AK32139" s="267"/>
    </row>
    <row r="32140" spans="37:37">
      <c r="AK32140" s="267"/>
    </row>
    <row r="32141" spans="37:37">
      <c r="AK32141" s="267"/>
    </row>
    <row r="32142" spans="37:37">
      <c r="AK32142" s="267"/>
    </row>
    <row r="32143" spans="37:37">
      <c r="AK32143" s="267"/>
    </row>
    <row r="32144" spans="37:37">
      <c r="AK32144" s="267"/>
    </row>
    <row r="32145" spans="37:37">
      <c r="AK32145" s="267"/>
    </row>
    <row r="32146" spans="37:37">
      <c r="AK32146" s="267"/>
    </row>
    <row r="32147" spans="37:37">
      <c r="AK32147" s="267"/>
    </row>
    <row r="32148" spans="37:37">
      <c r="AK32148" s="267"/>
    </row>
    <row r="32149" spans="37:37">
      <c r="AK32149" s="267"/>
    </row>
    <row r="32150" spans="37:37">
      <c r="AK32150" s="267"/>
    </row>
    <row r="32151" spans="37:37">
      <c r="AK32151" s="267"/>
    </row>
    <row r="32152" spans="37:37">
      <c r="AK32152" s="267"/>
    </row>
    <row r="32153" spans="37:37">
      <c r="AK32153" s="267"/>
    </row>
    <row r="32154" spans="37:37">
      <c r="AK32154" s="267"/>
    </row>
    <row r="32155" spans="37:37">
      <c r="AK32155" s="267"/>
    </row>
    <row r="32156" spans="37:37">
      <c r="AK32156" s="267"/>
    </row>
    <row r="32157" spans="37:37">
      <c r="AK32157" s="267"/>
    </row>
    <row r="32158" spans="37:37">
      <c r="AK32158" s="267"/>
    </row>
    <row r="32159" spans="37:37">
      <c r="AK32159" s="267"/>
    </row>
    <row r="32160" spans="37:37">
      <c r="AK32160" s="267"/>
    </row>
    <row r="32161" spans="37:37">
      <c r="AK32161" s="267"/>
    </row>
    <row r="32162" spans="37:37">
      <c r="AK32162" s="267"/>
    </row>
    <row r="32163" spans="37:37">
      <c r="AK32163" s="267"/>
    </row>
    <row r="32164" spans="37:37">
      <c r="AK32164" s="267"/>
    </row>
    <row r="32165" spans="37:37">
      <c r="AK32165" s="267"/>
    </row>
    <row r="32166" spans="37:37">
      <c r="AK32166" s="267"/>
    </row>
    <row r="32167" spans="37:37">
      <c r="AK32167" s="267"/>
    </row>
    <row r="32168" spans="37:37">
      <c r="AK32168" s="267"/>
    </row>
    <row r="32169" spans="37:37">
      <c r="AK32169" s="267"/>
    </row>
    <row r="32170" spans="37:37">
      <c r="AK32170" s="267"/>
    </row>
    <row r="32171" spans="37:37">
      <c r="AK32171" s="267"/>
    </row>
    <row r="32172" spans="37:37">
      <c r="AK32172" s="267"/>
    </row>
    <row r="32173" spans="37:37">
      <c r="AK32173" s="267"/>
    </row>
    <row r="32174" spans="37:37">
      <c r="AK32174" s="267"/>
    </row>
    <row r="32175" spans="37:37">
      <c r="AK32175" s="267"/>
    </row>
    <row r="32176" spans="37:37">
      <c r="AK32176" s="267"/>
    </row>
    <row r="32177" spans="37:37">
      <c r="AK32177" s="267"/>
    </row>
    <row r="32178" spans="37:37">
      <c r="AK32178" s="267"/>
    </row>
    <row r="32179" spans="37:37">
      <c r="AK32179" s="267"/>
    </row>
    <row r="32180" spans="37:37">
      <c r="AK32180" s="267"/>
    </row>
    <row r="32181" spans="37:37">
      <c r="AK32181" s="267"/>
    </row>
    <row r="32182" spans="37:37">
      <c r="AK32182" s="267"/>
    </row>
    <row r="32183" spans="37:37">
      <c r="AK32183" s="267"/>
    </row>
    <row r="32184" spans="37:37">
      <c r="AK32184" s="267"/>
    </row>
    <row r="32185" spans="37:37">
      <c r="AK32185" s="267"/>
    </row>
    <row r="32186" spans="37:37">
      <c r="AK32186" s="267"/>
    </row>
    <row r="32187" spans="37:37">
      <c r="AK32187" s="267"/>
    </row>
    <row r="32188" spans="37:37">
      <c r="AK32188" s="267"/>
    </row>
    <row r="32189" spans="37:37">
      <c r="AK32189" s="267"/>
    </row>
    <row r="32190" spans="37:37">
      <c r="AK32190" s="267"/>
    </row>
    <row r="32191" spans="37:37">
      <c r="AK32191" s="267"/>
    </row>
    <row r="32192" spans="37:37">
      <c r="AK32192" s="267"/>
    </row>
    <row r="32193" spans="37:37">
      <c r="AK32193" s="267"/>
    </row>
    <row r="32194" spans="37:37">
      <c r="AK32194" s="267"/>
    </row>
    <row r="32195" spans="37:37">
      <c r="AK32195" s="267"/>
    </row>
    <row r="32196" spans="37:37">
      <c r="AK32196" s="267"/>
    </row>
    <row r="32197" spans="37:37">
      <c r="AK32197" s="267"/>
    </row>
    <row r="32198" spans="37:37">
      <c r="AK32198" s="267"/>
    </row>
    <row r="32199" spans="37:37">
      <c r="AK32199" s="267"/>
    </row>
    <row r="32200" spans="37:37">
      <c r="AK32200" s="267"/>
    </row>
    <row r="32201" spans="37:37">
      <c r="AK32201" s="267"/>
    </row>
    <row r="32202" spans="37:37">
      <c r="AK32202" s="267"/>
    </row>
    <row r="32203" spans="37:37">
      <c r="AK32203" s="267"/>
    </row>
    <row r="32204" spans="37:37">
      <c r="AK32204" s="267"/>
    </row>
    <row r="32205" spans="37:37">
      <c r="AK32205" s="267"/>
    </row>
    <row r="32206" spans="37:37">
      <c r="AK32206" s="267"/>
    </row>
    <row r="32207" spans="37:37">
      <c r="AK32207" s="267"/>
    </row>
    <row r="32208" spans="37:37">
      <c r="AK32208" s="267"/>
    </row>
    <row r="32209" spans="37:37">
      <c r="AK32209" s="267"/>
    </row>
    <row r="32210" spans="37:37">
      <c r="AK32210" s="267"/>
    </row>
    <row r="32211" spans="37:37">
      <c r="AK32211" s="267"/>
    </row>
    <row r="32212" spans="37:37">
      <c r="AK32212" s="267"/>
    </row>
    <row r="32213" spans="37:37">
      <c r="AK32213" s="267"/>
    </row>
    <row r="32214" spans="37:37">
      <c r="AK32214" s="267"/>
    </row>
    <row r="32215" spans="37:37">
      <c r="AK32215" s="267"/>
    </row>
    <row r="32216" spans="37:37">
      <c r="AK32216" s="267"/>
    </row>
    <row r="32217" spans="37:37">
      <c r="AK32217" s="267"/>
    </row>
    <row r="32218" spans="37:37">
      <c r="AK32218" s="267"/>
    </row>
    <row r="32219" spans="37:37">
      <c r="AK32219" s="267"/>
    </row>
    <row r="32220" spans="37:37">
      <c r="AK32220" s="267"/>
    </row>
    <row r="32221" spans="37:37">
      <c r="AK32221" s="267"/>
    </row>
    <row r="32222" spans="37:37">
      <c r="AK32222" s="267"/>
    </row>
    <row r="32223" spans="37:37">
      <c r="AK32223" s="267"/>
    </row>
    <row r="32224" spans="37:37">
      <c r="AK32224" s="267"/>
    </row>
    <row r="32225" spans="37:37">
      <c r="AK32225" s="267"/>
    </row>
    <row r="32226" spans="37:37">
      <c r="AK32226" s="267"/>
    </row>
    <row r="32227" spans="37:37">
      <c r="AK32227" s="267"/>
    </row>
    <row r="32228" spans="37:37">
      <c r="AK32228" s="267"/>
    </row>
    <row r="32229" spans="37:37">
      <c r="AK32229" s="267"/>
    </row>
    <row r="32230" spans="37:37">
      <c r="AK32230" s="267"/>
    </row>
    <row r="32231" spans="37:37">
      <c r="AK32231" s="267"/>
    </row>
    <row r="32232" spans="37:37">
      <c r="AK32232" s="267"/>
    </row>
    <row r="32233" spans="37:37">
      <c r="AK32233" s="267"/>
    </row>
    <row r="32234" spans="37:37">
      <c r="AK32234" s="267"/>
    </row>
    <row r="32235" spans="37:37">
      <c r="AK32235" s="267"/>
    </row>
    <row r="32236" spans="37:37">
      <c r="AK32236" s="267"/>
    </row>
    <row r="32237" spans="37:37">
      <c r="AK32237" s="267"/>
    </row>
    <row r="32238" spans="37:37">
      <c r="AK32238" s="267"/>
    </row>
    <row r="32239" spans="37:37">
      <c r="AK32239" s="267"/>
    </row>
    <row r="32240" spans="37:37">
      <c r="AK32240" s="267"/>
    </row>
    <row r="32241" spans="37:37">
      <c r="AK32241" s="267"/>
    </row>
    <row r="32242" spans="37:37">
      <c r="AK32242" s="267"/>
    </row>
    <row r="32243" spans="37:37">
      <c r="AK32243" s="267"/>
    </row>
    <row r="32244" spans="37:37">
      <c r="AK32244" s="267"/>
    </row>
    <row r="32245" spans="37:37">
      <c r="AK32245" s="267"/>
    </row>
    <row r="32246" spans="37:37">
      <c r="AK32246" s="267"/>
    </row>
    <row r="32247" spans="37:37">
      <c r="AK32247" s="267"/>
    </row>
    <row r="32248" spans="37:37">
      <c r="AK32248" s="267"/>
    </row>
    <row r="32249" spans="37:37">
      <c r="AK32249" s="267"/>
    </row>
    <row r="32250" spans="37:37">
      <c r="AK32250" s="267"/>
    </row>
    <row r="32251" spans="37:37">
      <c r="AK32251" s="267"/>
    </row>
    <row r="32252" spans="37:37">
      <c r="AK32252" s="267"/>
    </row>
    <row r="32253" spans="37:37">
      <c r="AK32253" s="267"/>
    </row>
    <row r="32254" spans="37:37">
      <c r="AK32254" s="267"/>
    </row>
    <row r="32255" spans="37:37">
      <c r="AK32255" s="267"/>
    </row>
    <row r="32256" spans="37:37">
      <c r="AK32256" s="267"/>
    </row>
    <row r="32257" spans="37:37">
      <c r="AK32257" s="267"/>
    </row>
    <row r="32258" spans="37:37">
      <c r="AK32258" s="267"/>
    </row>
    <row r="32259" spans="37:37">
      <c r="AK32259" s="267"/>
    </row>
    <row r="32260" spans="37:37">
      <c r="AK32260" s="267"/>
    </row>
    <row r="32261" spans="37:37">
      <c r="AK32261" s="267"/>
    </row>
    <row r="32262" spans="37:37">
      <c r="AK32262" s="267"/>
    </row>
    <row r="32263" spans="37:37">
      <c r="AK32263" s="267"/>
    </row>
    <row r="32264" spans="37:37">
      <c r="AK32264" s="267"/>
    </row>
    <row r="32265" spans="37:37">
      <c r="AK32265" s="267"/>
    </row>
    <row r="32266" spans="37:37">
      <c r="AK32266" s="267"/>
    </row>
    <row r="32267" spans="37:37">
      <c r="AK32267" s="267"/>
    </row>
    <row r="32268" spans="37:37">
      <c r="AK32268" s="267"/>
    </row>
    <row r="32269" spans="37:37">
      <c r="AK32269" s="267"/>
    </row>
    <row r="32270" spans="37:37">
      <c r="AK32270" s="267"/>
    </row>
    <row r="32271" spans="37:37">
      <c r="AK32271" s="267"/>
    </row>
    <row r="32272" spans="37:37">
      <c r="AK32272" s="267"/>
    </row>
    <row r="32273" spans="37:37">
      <c r="AK32273" s="267"/>
    </row>
    <row r="32274" spans="37:37">
      <c r="AK32274" s="267"/>
    </row>
    <row r="32275" spans="37:37">
      <c r="AK32275" s="267"/>
    </row>
    <row r="32276" spans="37:37">
      <c r="AK32276" s="267"/>
    </row>
    <row r="32277" spans="37:37">
      <c r="AK32277" s="267"/>
    </row>
    <row r="32278" spans="37:37">
      <c r="AK32278" s="267"/>
    </row>
    <row r="32279" spans="37:37">
      <c r="AK32279" s="267"/>
    </row>
    <row r="32280" spans="37:37">
      <c r="AK32280" s="267"/>
    </row>
    <row r="32281" spans="37:37">
      <c r="AK32281" s="267"/>
    </row>
    <row r="32282" spans="37:37">
      <c r="AK32282" s="267"/>
    </row>
    <row r="32283" spans="37:37">
      <c r="AK32283" s="267"/>
    </row>
    <row r="32284" spans="37:37">
      <c r="AK32284" s="267"/>
    </row>
    <row r="32285" spans="37:37">
      <c r="AK32285" s="267"/>
    </row>
    <row r="32286" spans="37:37">
      <c r="AK32286" s="267"/>
    </row>
    <row r="32287" spans="37:37">
      <c r="AK32287" s="267"/>
    </row>
    <row r="32288" spans="37:37">
      <c r="AK32288" s="267"/>
    </row>
    <row r="32289" spans="37:37">
      <c r="AK32289" s="267"/>
    </row>
    <row r="32290" spans="37:37">
      <c r="AK32290" s="267"/>
    </row>
    <row r="32291" spans="37:37">
      <c r="AK32291" s="267"/>
    </row>
    <row r="32292" spans="37:37">
      <c r="AK32292" s="267"/>
    </row>
    <row r="32293" spans="37:37">
      <c r="AK32293" s="267"/>
    </row>
    <row r="32294" spans="37:37">
      <c r="AK32294" s="267"/>
    </row>
    <row r="32295" spans="37:37">
      <c r="AK32295" s="267"/>
    </row>
    <row r="32296" spans="37:37">
      <c r="AK32296" s="267"/>
    </row>
    <row r="32297" spans="37:37">
      <c r="AK32297" s="267"/>
    </row>
    <row r="32298" spans="37:37">
      <c r="AK32298" s="267"/>
    </row>
    <row r="32299" spans="37:37">
      <c r="AK32299" s="267"/>
    </row>
    <row r="32300" spans="37:37">
      <c r="AK32300" s="267"/>
    </row>
    <row r="32301" spans="37:37">
      <c r="AK32301" s="267"/>
    </row>
    <row r="32302" spans="37:37">
      <c r="AK32302" s="267"/>
    </row>
    <row r="32303" spans="37:37">
      <c r="AK32303" s="267"/>
    </row>
    <row r="32304" spans="37:37">
      <c r="AK32304" s="267"/>
    </row>
    <row r="32305" spans="37:37">
      <c r="AK32305" s="267"/>
    </row>
    <row r="32306" spans="37:37">
      <c r="AK32306" s="267"/>
    </row>
    <row r="32307" spans="37:37">
      <c r="AK32307" s="267"/>
    </row>
    <row r="32308" spans="37:37">
      <c r="AK32308" s="267"/>
    </row>
    <row r="32309" spans="37:37">
      <c r="AK32309" s="267"/>
    </row>
    <row r="32310" spans="37:37">
      <c r="AK32310" s="267"/>
    </row>
    <row r="32311" spans="37:37">
      <c r="AK32311" s="267"/>
    </row>
    <row r="32312" spans="37:37">
      <c r="AK32312" s="267"/>
    </row>
    <row r="32313" spans="37:37">
      <c r="AK32313" s="267"/>
    </row>
    <row r="32314" spans="37:37">
      <c r="AK32314" s="267"/>
    </row>
    <row r="32315" spans="37:37">
      <c r="AK32315" s="267"/>
    </row>
    <row r="32316" spans="37:37">
      <c r="AK32316" s="267"/>
    </row>
    <row r="32317" spans="37:37">
      <c r="AK32317" s="267"/>
    </row>
    <row r="32318" spans="37:37">
      <c r="AK32318" s="267"/>
    </row>
    <row r="32319" spans="37:37">
      <c r="AK32319" s="267"/>
    </row>
    <row r="32320" spans="37:37">
      <c r="AK32320" s="267"/>
    </row>
    <row r="32321" spans="37:37">
      <c r="AK32321" s="267"/>
    </row>
    <row r="32322" spans="37:37">
      <c r="AK32322" s="267"/>
    </row>
    <row r="32323" spans="37:37">
      <c r="AK32323" s="267"/>
    </row>
    <row r="32324" spans="37:37">
      <c r="AK32324" s="267"/>
    </row>
    <row r="32325" spans="37:37">
      <c r="AK32325" s="267"/>
    </row>
    <row r="32326" spans="37:37">
      <c r="AK32326" s="267"/>
    </row>
    <row r="32327" spans="37:37">
      <c r="AK32327" s="267"/>
    </row>
    <row r="32328" spans="37:37">
      <c r="AK32328" s="267"/>
    </row>
    <row r="32329" spans="37:37">
      <c r="AK32329" s="267"/>
    </row>
    <row r="32330" spans="37:37">
      <c r="AK32330" s="267"/>
    </row>
    <row r="32331" spans="37:37">
      <c r="AK32331" s="267"/>
    </row>
    <row r="32332" spans="37:37">
      <c r="AK32332" s="267"/>
    </row>
    <row r="32333" spans="37:37">
      <c r="AK32333" s="267"/>
    </row>
    <row r="32334" spans="37:37">
      <c r="AK32334" s="267"/>
    </row>
    <row r="32335" spans="37:37">
      <c r="AK32335" s="267"/>
    </row>
    <row r="32336" spans="37:37">
      <c r="AK32336" s="267"/>
    </row>
    <row r="32337" spans="37:37">
      <c r="AK32337" s="267"/>
    </row>
    <row r="32338" spans="37:37">
      <c r="AK32338" s="267"/>
    </row>
    <row r="32339" spans="37:37">
      <c r="AK32339" s="267"/>
    </row>
    <row r="32340" spans="37:37">
      <c r="AK32340" s="267"/>
    </row>
    <row r="32341" spans="37:37">
      <c r="AK32341" s="267"/>
    </row>
    <row r="32342" spans="37:37">
      <c r="AK32342" s="267"/>
    </row>
    <row r="32343" spans="37:37">
      <c r="AK32343" s="267"/>
    </row>
    <row r="32344" spans="37:37">
      <c r="AK32344" s="267"/>
    </row>
    <row r="32345" spans="37:37">
      <c r="AK32345" s="267"/>
    </row>
    <row r="32346" spans="37:37">
      <c r="AK32346" s="267"/>
    </row>
    <row r="32347" spans="37:37">
      <c r="AK32347" s="267"/>
    </row>
    <row r="32348" spans="37:37">
      <c r="AK32348" s="267"/>
    </row>
    <row r="32349" spans="37:37">
      <c r="AK32349" s="267"/>
    </row>
    <row r="32350" spans="37:37">
      <c r="AK32350" s="267"/>
    </row>
    <row r="32351" spans="37:37">
      <c r="AK32351" s="267"/>
    </row>
    <row r="32352" spans="37:37">
      <c r="AK32352" s="267"/>
    </row>
    <row r="32353" spans="37:37">
      <c r="AK32353" s="267"/>
    </row>
    <row r="32354" spans="37:37">
      <c r="AK32354" s="267"/>
    </row>
    <row r="32355" spans="37:37">
      <c r="AK32355" s="267"/>
    </row>
    <row r="32356" spans="37:37">
      <c r="AK32356" s="267"/>
    </row>
    <row r="32357" spans="37:37">
      <c r="AK32357" s="267"/>
    </row>
    <row r="32358" spans="37:37">
      <c r="AK32358" s="267"/>
    </row>
    <row r="32359" spans="37:37">
      <c r="AK32359" s="267"/>
    </row>
    <row r="32360" spans="37:37">
      <c r="AK32360" s="267"/>
    </row>
    <row r="32361" spans="37:37">
      <c r="AK32361" s="267"/>
    </row>
    <row r="32362" spans="37:37">
      <c r="AK32362" s="267"/>
    </row>
    <row r="32363" spans="37:37">
      <c r="AK32363" s="267"/>
    </row>
    <row r="32364" spans="37:37">
      <c r="AK32364" s="267"/>
    </row>
    <row r="32365" spans="37:37">
      <c r="AK32365" s="267"/>
    </row>
    <row r="32366" spans="37:37">
      <c r="AK32366" s="267"/>
    </row>
    <row r="32367" spans="37:37">
      <c r="AK32367" s="267"/>
    </row>
    <row r="32368" spans="37:37">
      <c r="AK32368" s="267"/>
    </row>
    <row r="32369" spans="37:37">
      <c r="AK32369" s="267"/>
    </row>
    <row r="32370" spans="37:37">
      <c r="AK32370" s="267"/>
    </row>
    <row r="32371" spans="37:37">
      <c r="AK32371" s="267"/>
    </row>
    <row r="32372" spans="37:37">
      <c r="AK32372" s="267"/>
    </row>
    <row r="32373" spans="37:37">
      <c r="AK32373" s="267"/>
    </row>
    <row r="32374" spans="37:37">
      <c r="AK32374" s="267"/>
    </row>
    <row r="32375" spans="37:37">
      <c r="AK32375" s="267"/>
    </row>
    <row r="32376" spans="37:37">
      <c r="AK32376" s="267"/>
    </row>
    <row r="32377" spans="37:37">
      <c r="AK32377" s="267"/>
    </row>
    <row r="32378" spans="37:37">
      <c r="AK32378" s="267"/>
    </row>
    <row r="32379" spans="37:37">
      <c r="AK32379" s="267"/>
    </row>
    <row r="32380" spans="37:37">
      <c r="AK32380" s="267"/>
    </row>
    <row r="32381" spans="37:37">
      <c r="AK32381" s="267"/>
    </row>
    <row r="32382" spans="37:37">
      <c r="AK32382" s="267"/>
    </row>
    <row r="32383" spans="37:37">
      <c r="AK32383" s="267"/>
    </row>
    <row r="32384" spans="37:37">
      <c r="AK32384" s="267"/>
    </row>
    <row r="32385" spans="37:37">
      <c r="AK32385" s="267"/>
    </row>
    <row r="32386" spans="37:37">
      <c r="AK32386" s="267"/>
    </row>
    <row r="32387" spans="37:37">
      <c r="AK32387" s="267"/>
    </row>
    <row r="32388" spans="37:37">
      <c r="AK32388" s="267"/>
    </row>
    <row r="32389" spans="37:37">
      <c r="AK32389" s="267"/>
    </row>
    <row r="32390" spans="37:37">
      <c r="AK32390" s="267"/>
    </row>
    <row r="32391" spans="37:37">
      <c r="AK32391" s="267"/>
    </row>
    <row r="32392" spans="37:37">
      <c r="AK32392" s="267"/>
    </row>
    <row r="32393" spans="37:37">
      <c r="AK32393" s="267"/>
    </row>
    <row r="32394" spans="37:37">
      <c r="AK32394" s="267"/>
    </row>
    <row r="32395" spans="37:37">
      <c r="AK32395" s="267"/>
    </row>
    <row r="32396" spans="37:37">
      <c r="AK32396" s="267"/>
    </row>
    <row r="32397" spans="37:37">
      <c r="AK32397" s="267"/>
    </row>
    <row r="32398" spans="37:37">
      <c r="AK32398" s="267"/>
    </row>
    <row r="32399" spans="37:37">
      <c r="AK32399" s="267"/>
    </row>
    <row r="32400" spans="37:37">
      <c r="AK32400" s="267"/>
    </row>
    <row r="32401" spans="37:37">
      <c r="AK32401" s="267"/>
    </row>
    <row r="32402" spans="37:37">
      <c r="AK32402" s="267"/>
    </row>
    <row r="32403" spans="37:37">
      <c r="AK32403" s="267"/>
    </row>
    <row r="32404" spans="37:37">
      <c r="AK32404" s="267"/>
    </row>
    <row r="32405" spans="37:37">
      <c r="AK32405" s="267"/>
    </row>
    <row r="32406" spans="37:37">
      <c r="AK32406" s="267"/>
    </row>
    <row r="32407" spans="37:37">
      <c r="AK32407" s="267"/>
    </row>
    <row r="32408" spans="37:37">
      <c r="AK32408" s="267"/>
    </row>
    <row r="32409" spans="37:37">
      <c r="AK32409" s="267"/>
    </row>
    <row r="32410" spans="37:37">
      <c r="AK32410" s="267"/>
    </row>
    <row r="32411" spans="37:37">
      <c r="AK32411" s="267"/>
    </row>
    <row r="32412" spans="37:37">
      <c r="AK32412" s="267"/>
    </row>
    <row r="32413" spans="37:37">
      <c r="AK32413" s="267"/>
    </row>
    <row r="32414" spans="37:37">
      <c r="AK32414" s="267"/>
    </row>
    <row r="32415" spans="37:37">
      <c r="AK32415" s="267"/>
    </row>
    <row r="32416" spans="37:37">
      <c r="AK32416" s="267"/>
    </row>
    <row r="32417" spans="37:37">
      <c r="AK32417" s="267"/>
    </row>
    <row r="32418" spans="37:37">
      <c r="AK32418" s="267"/>
    </row>
    <row r="32419" spans="37:37">
      <c r="AK32419" s="267"/>
    </row>
    <row r="32420" spans="37:37">
      <c r="AK32420" s="267"/>
    </row>
    <row r="32421" spans="37:37">
      <c r="AK32421" s="267"/>
    </row>
    <row r="32422" spans="37:37">
      <c r="AK32422" s="267"/>
    </row>
    <row r="32423" spans="37:37">
      <c r="AK32423" s="267"/>
    </row>
    <row r="32424" spans="37:37">
      <c r="AK32424" s="267"/>
    </row>
    <row r="32425" spans="37:37">
      <c r="AK32425" s="267"/>
    </row>
    <row r="32426" spans="37:37">
      <c r="AK32426" s="267"/>
    </row>
    <row r="32427" spans="37:37">
      <c r="AK32427" s="267"/>
    </row>
    <row r="32428" spans="37:37">
      <c r="AK32428" s="267"/>
    </row>
    <row r="32429" spans="37:37">
      <c r="AK32429" s="267"/>
    </row>
    <row r="32430" spans="37:37">
      <c r="AK32430" s="267"/>
    </row>
    <row r="32431" spans="37:37">
      <c r="AK32431" s="267"/>
    </row>
    <row r="32432" spans="37:37">
      <c r="AK32432" s="267"/>
    </row>
    <row r="32433" spans="37:37">
      <c r="AK32433" s="267"/>
    </row>
    <row r="32434" spans="37:37">
      <c r="AK32434" s="267"/>
    </row>
    <row r="32435" spans="37:37">
      <c r="AK32435" s="267"/>
    </row>
    <row r="32436" spans="37:37">
      <c r="AK32436" s="267"/>
    </row>
    <row r="32437" spans="37:37">
      <c r="AK32437" s="267"/>
    </row>
    <row r="32438" spans="37:37">
      <c r="AK32438" s="267"/>
    </row>
    <row r="32439" spans="37:37">
      <c r="AK32439" s="267"/>
    </row>
    <row r="32440" spans="37:37">
      <c r="AK32440" s="267"/>
    </row>
    <row r="32441" spans="37:37">
      <c r="AK32441" s="267"/>
    </row>
    <row r="32442" spans="37:37">
      <c r="AK32442" s="267"/>
    </row>
    <row r="32443" spans="37:37">
      <c r="AK32443" s="267"/>
    </row>
    <row r="32444" spans="37:37">
      <c r="AK32444" s="267"/>
    </row>
    <row r="32445" spans="37:37">
      <c r="AK32445" s="267"/>
    </row>
    <row r="32446" spans="37:37">
      <c r="AK32446" s="267"/>
    </row>
    <row r="32447" spans="37:37">
      <c r="AK32447" s="267"/>
    </row>
    <row r="32448" spans="37:37">
      <c r="AK32448" s="267"/>
    </row>
    <row r="32449" spans="37:37">
      <c r="AK32449" s="267"/>
    </row>
    <row r="32450" spans="37:37">
      <c r="AK32450" s="267"/>
    </row>
    <row r="32451" spans="37:37">
      <c r="AK32451" s="267"/>
    </row>
    <row r="32452" spans="37:37">
      <c r="AK32452" s="267"/>
    </row>
    <row r="32453" spans="37:37">
      <c r="AK32453" s="267"/>
    </row>
    <row r="32454" spans="37:37">
      <c r="AK32454" s="267"/>
    </row>
    <row r="32455" spans="37:37">
      <c r="AK32455" s="267"/>
    </row>
    <row r="32456" spans="37:37">
      <c r="AK32456" s="267"/>
    </row>
    <row r="32457" spans="37:37">
      <c r="AK32457" s="267"/>
    </row>
    <row r="32458" spans="37:37">
      <c r="AK32458" s="267"/>
    </row>
    <row r="32459" spans="37:37">
      <c r="AK32459" s="267"/>
    </row>
    <row r="32460" spans="37:37">
      <c r="AK32460" s="267"/>
    </row>
    <row r="32461" spans="37:37">
      <c r="AK32461" s="267"/>
    </row>
    <row r="32462" spans="37:37">
      <c r="AK32462" s="267"/>
    </row>
    <row r="32463" spans="37:37">
      <c r="AK32463" s="267"/>
    </row>
    <row r="32464" spans="37:37">
      <c r="AK32464" s="267"/>
    </row>
    <row r="32465" spans="37:37">
      <c r="AK32465" s="267"/>
    </row>
    <row r="32466" spans="37:37">
      <c r="AK32466" s="267"/>
    </row>
    <row r="32467" spans="37:37">
      <c r="AK32467" s="267"/>
    </row>
    <row r="32468" spans="37:37">
      <c r="AK32468" s="267"/>
    </row>
    <row r="32469" spans="37:37">
      <c r="AK32469" s="267"/>
    </row>
    <row r="32470" spans="37:37">
      <c r="AK32470" s="267"/>
    </row>
    <row r="32471" spans="37:37">
      <c r="AK32471" s="267"/>
    </row>
    <row r="32472" spans="37:37">
      <c r="AK32472" s="267"/>
    </row>
    <row r="32473" spans="37:37">
      <c r="AK32473" s="267"/>
    </row>
    <row r="32474" spans="37:37">
      <c r="AK32474" s="267"/>
    </row>
    <row r="32475" spans="37:37">
      <c r="AK32475" s="267"/>
    </row>
    <row r="32476" spans="37:37">
      <c r="AK32476" s="267"/>
    </row>
    <row r="32477" spans="37:37">
      <c r="AK32477" s="267"/>
    </row>
    <row r="32478" spans="37:37">
      <c r="AK32478" s="267"/>
    </row>
    <row r="32479" spans="37:37">
      <c r="AK32479" s="267"/>
    </row>
    <row r="32480" spans="37:37">
      <c r="AK32480" s="267"/>
    </row>
    <row r="32481" spans="37:37">
      <c r="AK32481" s="267"/>
    </row>
    <row r="32482" spans="37:37">
      <c r="AK32482" s="267"/>
    </row>
    <row r="32483" spans="37:37">
      <c r="AK32483" s="267"/>
    </row>
    <row r="32484" spans="37:37">
      <c r="AK32484" s="267"/>
    </row>
    <row r="32485" spans="37:37">
      <c r="AK32485" s="267"/>
    </row>
    <row r="32486" spans="37:37">
      <c r="AK32486" s="267"/>
    </row>
    <row r="32487" spans="37:37">
      <c r="AK32487" s="267"/>
    </row>
    <row r="32488" spans="37:37">
      <c r="AK32488" s="267"/>
    </row>
    <row r="32489" spans="37:37">
      <c r="AK32489" s="267"/>
    </row>
    <row r="32490" spans="37:37">
      <c r="AK32490" s="267"/>
    </row>
    <row r="32491" spans="37:37">
      <c r="AK32491" s="267"/>
    </row>
    <row r="32492" spans="37:37">
      <c r="AK32492" s="267"/>
    </row>
    <row r="32493" spans="37:37">
      <c r="AK32493" s="267"/>
    </row>
    <row r="32494" spans="37:37">
      <c r="AK32494" s="267"/>
    </row>
    <row r="32495" spans="37:37">
      <c r="AK32495" s="267"/>
    </row>
    <row r="32496" spans="37:37">
      <c r="AK32496" s="267"/>
    </row>
    <row r="32497" spans="37:37">
      <c r="AK32497" s="267"/>
    </row>
    <row r="32498" spans="37:37">
      <c r="AK32498" s="267"/>
    </row>
    <row r="32499" spans="37:37">
      <c r="AK32499" s="267"/>
    </row>
    <row r="32500" spans="37:37">
      <c r="AK32500" s="267"/>
    </row>
    <row r="32501" spans="37:37">
      <c r="AK32501" s="267"/>
    </row>
    <row r="32502" spans="37:37">
      <c r="AK32502" s="267"/>
    </row>
    <row r="32503" spans="37:37">
      <c r="AK32503" s="267"/>
    </row>
    <row r="32504" spans="37:37">
      <c r="AK32504" s="267"/>
    </row>
    <row r="32505" spans="37:37">
      <c r="AK32505" s="267"/>
    </row>
    <row r="32506" spans="37:37">
      <c r="AK32506" s="267"/>
    </row>
    <row r="32507" spans="37:37">
      <c r="AK32507" s="267"/>
    </row>
    <row r="32508" spans="37:37">
      <c r="AK32508" s="267"/>
    </row>
    <row r="32509" spans="37:37">
      <c r="AK32509" s="267"/>
    </row>
    <row r="32510" spans="37:37">
      <c r="AK32510" s="267"/>
    </row>
    <row r="32511" spans="37:37">
      <c r="AK32511" s="267"/>
    </row>
    <row r="32512" spans="37:37">
      <c r="AK32512" s="267"/>
    </row>
    <row r="32513" spans="37:37">
      <c r="AK32513" s="267"/>
    </row>
    <row r="32514" spans="37:37">
      <c r="AK32514" s="267"/>
    </row>
    <row r="32515" spans="37:37">
      <c r="AK32515" s="267"/>
    </row>
    <row r="32516" spans="37:37">
      <c r="AK32516" s="267"/>
    </row>
    <row r="32517" spans="37:37">
      <c r="AK32517" s="267"/>
    </row>
    <row r="32518" spans="37:37">
      <c r="AK32518" s="267"/>
    </row>
    <row r="32519" spans="37:37">
      <c r="AK32519" s="267"/>
    </row>
    <row r="32520" spans="37:37">
      <c r="AK32520" s="267"/>
    </row>
    <row r="32521" spans="37:37">
      <c r="AK32521" s="267"/>
    </row>
    <row r="32522" spans="37:37">
      <c r="AK32522" s="267"/>
    </row>
    <row r="32523" spans="37:37">
      <c r="AK32523" s="267"/>
    </row>
    <row r="32524" spans="37:37">
      <c r="AK32524" s="267"/>
    </row>
    <row r="32525" spans="37:37">
      <c r="AK32525" s="267"/>
    </row>
    <row r="32526" spans="37:37">
      <c r="AK32526" s="267"/>
    </row>
    <row r="32527" spans="37:37">
      <c r="AK32527" s="267"/>
    </row>
    <row r="32528" spans="37:37">
      <c r="AK32528" s="267"/>
    </row>
    <row r="32529" spans="37:37">
      <c r="AK32529" s="267"/>
    </row>
    <row r="32530" spans="37:37">
      <c r="AK32530" s="267"/>
    </row>
    <row r="32531" spans="37:37">
      <c r="AK32531" s="267"/>
    </row>
    <row r="32532" spans="37:37">
      <c r="AK32532" s="267"/>
    </row>
    <row r="32533" spans="37:37">
      <c r="AK32533" s="267"/>
    </row>
    <row r="32534" spans="37:37">
      <c r="AK32534" s="267"/>
    </row>
    <row r="32535" spans="37:37">
      <c r="AK32535" s="267"/>
    </row>
    <row r="32536" spans="37:37">
      <c r="AK32536" s="267"/>
    </row>
    <row r="32537" spans="37:37">
      <c r="AK32537" s="267"/>
    </row>
    <row r="32538" spans="37:37">
      <c r="AK32538" s="267"/>
    </row>
    <row r="32539" spans="37:37">
      <c r="AK32539" s="267"/>
    </row>
    <row r="32540" spans="37:37">
      <c r="AK32540" s="267"/>
    </row>
    <row r="32541" spans="37:37">
      <c r="AK32541" s="267"/>
    </row>
    <row r="32542" spans="37:37">
      <c r="AK32542" s="267"/>
    </row>
    <row r="32543" spans="37:37">
      <c r="AK32543" s="267"/>
    </row>
    <row r="32544" spans="37:37">
      <c r="AK32544" s="267"/>
    </row>
    <row r="32545" spans="37:37">
      <c r="AK32545" s="267"/>
    </row>
    <row r="32546" spans="37:37">
      <c r="AK32546" s="267"/>
    </row>
    <row r="32547" spans="37:37">
      <c r="AK32547" s="267"/>
    </row>
    <row r="32548" spans="37:37">
      <c r="AK32548" s="267"/>
    </row>
    <row r="32549" spans="37:37">
      <c r="AK32549" s="267"/>
    </row>
    <row r="32550" spans="37:37">
      <c r="AK32550" s="267"/>
    </row>
    <row r="32551" spans="37:37">
      <c r="AK32551" s="267"/>
    </row>
    <row r="32552" spans="37:37">
      <c r="AK32552" s="267"/>
    </row>
    <row r="32553" spans="37:37">
      <c r="AK32553" s="267"/>
    </row>
    <row r="32554" spans="37:37">
      <c r="AK32554" s="267"/>
    </row>
    <row r="32555" spans="37:37">
      <c r="AK32555" s="267"/>
    </row>
    <row r="32556" spans="37:37">
      <c r="AK32556" s="267"/>
    </row>
    <row r="32557" spans="37:37">
      <c r="AK32557" s="267"/>
    </row>
    <row r="32558" spans="37:37">
      <c r="AK32558" s="267"/>
    </row>
    <row r="32559" spans="37:37">
      <c r="AK32559" s="267"/>
    </row>
    <row r="32560" spans="37:37">
      <c r="AK32560" s="267"/>
    </row>
    <row r="32561" spans="37:37">
      <c r="AK32561" s="267"/>
    </row>
    <row r="32562" spans="37:37">
      <c r="AK32562" s="267"/>
    </row>
    <row r="32563" spans="37:37">
      <c r="AK32563" s="267"/>
    </row>
    <row r="32564" spans="37:37">
      <c r="AK32564" s="267"/>
    </row>
    <row r="32565" spans="37:37">
      <c r="AK32565" s="267"/>
    </row>
    <row r="32566" spans="37:37">
      <c r="AK32566" s="267"/>
    </row>
    <row r="32567" spans="37:37">
      <c r="AK32567" s="267"/>
    </row>
    <row r="32568" spans="37:37">
      <c r="AK32568" s="267"/>
    </row>
    <row r="32569" spans="37:37">
      <c r="AK32569" s="267"/>
    </row>
    <row r="32570" spans="37:37">
      <c r="AK32570" s="267"/>
    </row>
    <row r="32571" spans="37:37">
      <c r="AK32571" s="267"/>
    </row>
    <row r="32572" spans="37:37">
      <c r="AK32572" s="267"/>
    </row>
    <row r="32573" spans="37:37">
      <c r="AK32573" s="267"/>
    </row>
    <row r="32574" spans="37:37">
      <c r="AK32574" s="267"/>
    </row>
    <row r="32575" spans="37:37">
      <c r="AK32575" s="267"/>
    </row>
    <row r="32576" spans="37:37">
      <c r="AK32576" s="267"/>
    </row>
    <row r="32577" spans="37:37">
      <c r="AK32577" s="267"/>
    </row>
    <row r="32578" spans="37:37">
      <c r="AK32578" s="267"/>
    </row>
    <row r="32579" spans="37:37">
      <c r="AK32579" s="267"/>
    </row>
    <row r="32580" spans="37:37">
      <c r="AK32580" s="267"/>
    </row>
    <row r="32581" spans="37:37">
      <c r="AK32581" s="267"/>
    </row>
    <row r="32582" spans="37:37">
      <c r="AK32582" s="267"/>
    </row>
    <row r="32583" spans="37:37">
      <c r="AK32583" s="267"/>
    </row>
    <row r="32584" spans="37:37">
      <c r="AK32584" s="267"/>
    </row>
    <row r="32585" spans="37:37">
      <c r="AK32585" s="267"/>
    </row>
    <row r="32586" spans="37:37">
      <c r="AK32586" s="267"/>
    </row>
    <row r="32587" spans="37:37">
      <c r="AK32587" s="267"/>
    </row>
    <row r="32588" spans="37:37">
      <c r="AK32588" s="267"/>
    </row>
    <row r="32589" spans="37:37">
      <c r="AK32589" s="267"/>
    </row>
    <row r="32590" spans="37:37">
      <c r="AK32590" s="267"/>
    </row>
    <row r="32591" spans="37:37">
      <c r="AK32591" s="267"/>
    </row>
    <row r="32592" spans="37:37">
      <c r="AK32592" s="267"/>
    </row>
    <row r="32593" spans="37:37">
      <c r="AK32593" s="267"/>
    </row>
    <row r="32594" spans="37:37">
      <c r="AK32594" s="267"/>
    </row>
    <row r="32595" spans="37:37">
      <c r="AK32595" s="267"/>
    </row>
    <row r="32596" spans="37:37">
      <c r="AK32596" s="267"/>
    </row>
    <row r="32597" spans="37:37">
      <c r="AK32597" s="267"/>
    </row>
    <row r="32598" spans="37:37">
      <c r="AK32598" s="267"/>
    </row>
    <row r="32599" spans="37:37">
      <c r="AK32599" s="267"/>
    </row>
    <row r="32600" spans="37:37">
      <c r="AK32600" s="267"/>
    </row>
    <row r="32601" spans="37:37">
      <c r="AK32601" s="267"/>
    </row>
    <row r="32602" spans="37:37">
      <c r="AK32602" s="267"/>
    </row>
    <row r="32603" spans="37:37">
      <c r="AK32603" s="267"/>
    </row>
    <row r="32604" spans="37:37">
      <c r="AK32604" s="267"/>
    </row>
    <row r="32605" spans="37:37">
      <c r="AK32605" s="267"/>
    </row>
    <row r="32606" spans="37:37">
      <c r="AK32606" s="267"/>
    </row>
    <row r="32607" spans="37:37">
      <c r="AK32607" s="267"/>
    </row>
    <row r="32608" spans="37:37">
      <c r="AK32608" s="267"/>
    </row>
    <row r="32609" spans="37:37">
      <c r="AK32609" s="267"/>
    </row>
    <row r="32610" spans="37:37">
      <c r="AK32610" s="267"/>
    </row>
    <row r="32611" spans="37:37">
      <c r="AK32611" s="267"/>
    </row>
    <row r="32612" spans="37:37">
      <c r="AK32612" s="267"/>
    </row>
    <row r="32613" spans="37:37">
      <c r="AK32613" s="267"/>
    </row>
    <row r="32614" spans="37:37">
      <c r="AK32614" s="267"/>
    </row>
    <row r="32615" spans="37:37">
      <c r="AK32615" s="267"/>
    </row>
    <row r="32616" spans="37:37">
      <c r="AK32616" s="267"/>
    </row>
    <row r="32617" spans="37:37">
      <c r="AK32617" s="267"/>
    </row>
    <row r="32618" spans="37:37">
      <c r="AK32618" s="267"/>
    </row>
    <row r="32619" spans="37:37">
      <c r="AK32619" s="267"/>
    </row>
    <row r="32620" spans="37:37">
      <c r="AK32620" s="267"/>
    </row>
    <row r="32621" spans="37:37">
      <c r="AK32621" s="267"/>
    </row>
    <row r="32622" spans="37:37">
      <c r="AK32622" s="267"/>
    </row>
    <row r="32623" spans="37:37">
      <c r="AK32623" s="267"/>
    </row>
    <row r="32624" spans="37:37">
      <c r="AK32624" s="267"/>
    </row>
    <row r="32625" spans="37:37">
      <c r="AK32625" s="267"/>
    </row>
    <row r="32626" spans="37:37">
      <c r="AK32626" s="267"/>
    </row>
    <row r="32627" spans="37:37">
      <c r="AK32627" s="267"/>
    </row>
    <row r="32628" spans="37:37">
      <c r="AK32628" s="267"/>
    </row>
    <row r="32629" spans="37:37">
      <c r="AK32629" s="267"/>
    </row>
    <row r="32630" spans="37:37">
      <c r="AK32630" s="267"/>
    </row>
    <row r="32631" spans="37:37">
      <c r="AK32631" s="267"/>
    </row>
    <row r="32632" spans="37:37">
      <c r="AK32632" s="267"/>
    </row>
    <row r="32633" spans="37:37">
      <c r="AK32633" s="267"/>
    </row>
    <row r="32634" spans="37:37">
      <c r="AK32634" s="267"/>
    </row>
    <row r="32635" spans="37:37">
      <c r="AK32635" s="267"/>
    </row>
    <row r="32636" spans="37:37">
      <c r="AK32636" s="267"/>
    </row>
    <row r="32637" spans="37:37">
      <c r="AK32637" s="267"/>
    </row>
    <row r="32638" spans="37:37">
      <c r="AK32638" s="267"/>
    </row>
    <row r="32639" spans="37:37">
      <c r="AK32639" s="267"/>
    </row>
    <row r="32640" spans="37:37">
      <c r="AK32640" s="267"/>
    </row>
    <row r="32641" spans="37:37">
      <c r="AK32641" s="267"/>
    </row>
    <row r="32642" spans="37:37">
      <c r="AK32642" s="267"/>
    </row>
    <row r="32643" spans="37:37">
      <c r="AK32643" s="267"/>
    </row>
    <row r="32644" spans="37:37">
      <c r="AK32644" s="267"/>
    </row>
    <row r="32645" spans="37:37">
      <c r="AK32645" s="267"/>
    </row>
    <row r="32646" spans="37:37">
      <c r="AK32646" s="267"/>
    </row>
    <row r="32647" spans="37:37">
      <c r="AK32647" s="267"/>
    </row>
    <row r="32648" spans="37:37">
      <c r="AK32648" s="267"/>
    </row>
    <row r="32649" spans="37:37">
      <c r="AK32649" s="267"/>
    </row>
    <row r="32650" spans="37:37">
      <c r="AK32650" s="267"/>
    </row>
    <row r="32651" spans="37:37">
      <c r="AK32651" s="267"/>
    </row>
    <row r="32652" spans="37:37">
      <c r="AK32652" s="267"/>
    </row>
    <row r="32653" spans="37:37">
      <c r="AK32653" s="267"/>
    </row>
    <row r="32654" spans="37:37">
      <c r="AK32654" s="267"/>
    </row>
    <row r="32655" spans="37:37">
      <c r="AK32655" s="267"/>
    </row>
    <row r="32656" spans="37:37">
      <c r="AK32656" s="267"/>
    </row>
    <row r="32657" spans="37:37">
      <c r="AK32657" s="267"/>
    </row>
    <row r="32658" spans="37:37">
      <c r="AK32658" s="267"/>
    </row>
    <row r="32659" spans="37:37">
      <c r="AK32659" s="267"/>
    </row>
    <row r="32660" spans="37:37">
      <c r="AK32660" s="267"/>
    </row>
    <row r="32661" spans="37:37">
      <c r="AK32661" s="267"/>
    </row>
    <row r="32662" spans="37:37">
      <c r="AK32662" s="267"/>
    </row>
    <row r="32663" spans="37:37">
      <c r="AK32663" s="267"/>
    </row>
    <row r="32664" spans="37:37">
      <c r="AK32664" s="267"/>
    </row>
    <row r="32665" spans="37:37">
      <c r="AK32665" s="267"/>
    </row>
    <row r="32666" spans="37:37">
      <c r="AK32666" s="267"/>
    </row>
    <row r="32667" spans="37:37">
      <c r="AK32667" s="267"/>
    </row>
    <row r="32668" spans="37:37">
      <c r="AK32668" s="267"/>
    </row>
    <row r="32669" spans="37:37">
      <c r="AK32669" s="267"/>
    </row>
    <row r="32670" spans="37:37">
      <c r="AK32670" s="267"/>
    </row>
    <row r="32671" spans="37:37">
      <c r="AK32671" s="267"/>
    </row>
    <row r="32672" spans="37:37">
      <c r="AK32672" s="267"/>
    </row>
    <row r="32673" spans="37:37">
      <c r="AK32673" s="267"/>
    </row>
    <row r="32674" spans="37:37">
      <c r="AK32674" s="267"/>
    </row>
    <row r="32675" spans="37:37">
      <c r="AK32675" s="267"/>
    </row>
    <row r="32676" spans="37:37">
      <c r="AK32676" s="267"/>
    </row>
    <row r="32677" spans="37:37">
      <c r="AK32677" s="267"/>
    </row>
    <row r="32678" spans="37:37">
      <c r="AK32678" s="267"/>
    </row>
    <row r="32679" spans="37:37">
      <c r="AK32679" s="267"/>
    </row>
    <row r="32680" spans="37:37">
      <c r="AK32680" s="267"/>
    </row>
    <row r="32681" spans="37:37">
      <c r="AK32681" s="267"/>
    </row>
    <row r="32682" spans="37:37">
      <c r="AK32682" s="267"/>
    </row>
    <row r="32683" spans="37:37">
      <c r="AK32683" s="267"/>
    </row>
    <row r="32684" spans="37:37">
      <c r="AK32684" s="267"/>
    </row>
    <row r="32685" spans="37:37">
      <c r="AK32685" s="267"/>
    </row>
    <row r="32686" spans="37:37">
      <c r="AK32686" s="267"/>
    </row>
    <row r="32687" spans="37:37">
      <c r="AK32687" s="267"/>
    </row>
    <row r="32688" spans="37:37">
      <c r="AK32688" s="267"/>
    </row>
    <row r="32689" spans="37:37">
      <c r="AK32689" s="267"/>
    </row>
    <row r="32690" spans="37:37">
      <c r="AK32690" s="267"/>
    </row>
    <row r="32691" spans="37:37">
      <c r="AK32691" s="267"/>
    </row>
    <row r="32692" spans="37:37">
      <c r="AK32692" s="267"/>
    </row>
    <row r="32693" spans="37:37">
      <c r="AK32693" s="267"/>
    </row>
    <row r="32694" spans="37:37">
      <c r="AK32694" s="267"/>
    </row>
    <row r="32695" spans="37:37">
      <c r="AK32695" s="267"/>
    </row>
    <row r="32696" spans="37:37">
      <c r="AK32696" s="267"/>
    </row>
    <row r="32697" spans="37:37">
      <c r="AK32697" s="267"/>
    </row>
    <row r="32698" spans="37:37">
      <c r="AK32698" s="267"/>
    </row>
    <row r="32699" spans="37:37">
      <c r="AK32699" s="267"/>
    </row>
    <row r="32700" spans="37:37">
      <c r="AK32700" s="267"/>
    </row>
    <row r="32701" spans="37:37">
      <c r="AK32701" s="267"/>
    </row>
    <row r="32702" spans="37:37">
      <c r="AK32702" s="267"/>
    </row>
    <row r="32703" spans="37:37">
      <c r="AK32703" s="267"/>
    </row>
    <row r="32704" spans="37:37">
      <c r="AK32704" s="267"/>
    </row>
    <row r="32705" spans="37:37">
      <c r="AK32705" s="267"/>
    </row>
    <row r="32706" spans="37:37">
      <c r="AK32706" s="267"/>
    </row>
    <row r="32707" spans="37:37">
      <c r="AK32707" s="267"/>
    </row>
    <row r="32708" spans="37:37">
      <c r="AK32708" s="267"/>
    </row>
    <row r="32709" spans="37:37">
      <c r="AK32709" s="267"/>
    </row>
    <row r="32710" spans="37:37">
      <c r="AK32710" s="267"/>
    </row>
    <row r="32711" spans="37:37">
      <c r="AK32711" s="267"/>
    </row>
    <row r="32712" spans="37:37">
      <c r="AK32712" s="267"/>
    </row>
    <row r="32713" spans="37:37">
      <c r="AK32713" s="267"/>
    </row>
    <row r="32714" spans="37:37">
      <c r="AK32714" s="267"/>
    </row>
    <row r="32715" spans="37:37">
      <c r="AK32715" s="267"/>
    </row>
    <row r="32716" spans="37:37">
      <c r="AK32716" s="267"/>
    </row>
    <row r="32717" spans="37:37">
      <c r="AK32717" s="267"/>
    </row>
    <row r="32718" spans="37:37">
      <c r="AK32718" s="267"/>
    </row>
    <row r="32719" spans="37:37">
      <c r="AK32719" s="267"/>
    </row>
    <row r="32720" spans="37:37">
      <c r="AK32720" s="267"/>
    </row>
    <row r="32721" spans="37:37">
      <c r="AK32721" s="267"/>
    </row>
    <row r="32722" spans="37:37">
      <c r="AK32722" s="267"/>
    </row>
    <row r="32723" spans="37:37">
      <c r="AK32723" s="267"/>
    </row>
    <row r="32724" spans="37:37">
      <c r="AK32724" s="267"/>
    </row>
    <row r="32725" spans="37:37">
      <c r="AK32725" s="267"/>
    </row>
    <row r="32726" spans="37:37">
      <c r="AK32726" s="267"/>
    </row>
    <row r="32727" spans="37:37">
      <c r="AK32727" s="267"/>
    </row>
    <row r="32728" spans="37:37">
      <c r="AK32728" s="267"/>
    </row>
    <row r="32729" spans="37:37">
      <c r="AK32729" s="267"/>
    </row>
    <row r="32730" spans="37:37">
      <c r="AK32730" s="267"/>
    </row>
    <row r="32731" spans="37:37">
      <c r="AK32731" s="267"/>
    </row>
    <row r="32732" spans="37:37">
      <c r="AK32732" s="267"/>
    </row>
    <row r="32733" spans="37:37">
      <c r="AK32733" s="267"/>
    </row>
    <row r="32734" spans="37:37">
      <c r="AK32734" s="267"/>
    </row>
    <row r="32735" spans="37:37">
      <c r="AK32735" s="267"/>
    </row>
    <row r="32736" spans="37:37">
      <c r="AK32736" s="267"/>
    </row>
    <row r="32737" spans="37:37">
      <c r="AK32737" s="267"/>
    </row>
    <row r="32738" spans="37:37">
      <c r="AK32738" s="267"/>
    </row>
    <row r="32739" spans="37:37">
      <c r="AK32739" s="267"/>
    </row>
    <row r="32740" spans="37:37">
      <c r="AK32740" s="267"/>
    </row>
    <row r="32741" spans="37:37">
      <c r="AK32741" s="267"/>
    </row>
    <row r="32742" spans="37:37">
      <c r="AK32742" s="267"/>
    </row>
    <row r="32743" spans="37:37">
      <c r="AK32743" s="267"/>
    </row>
    <row r="32744" spans="37:37">
      <c r="AK32744" s="267"/>
    </row>
    <row r="32745" spans="37:37">
      <c r="AK32745" s="267"/>
    </row>
    <row r="32746" spans="37:37">
      <c r="AK32746" s="267"/>
    </row>
    <row r="32747" spans="37:37">
      <c r="AK32747" s="267"/>
    </row>
    <row r="32748" spans="37:37">
      <c r="AK32748" s="267"/>
    </row>
    <row r="32749" spans="37:37">
      <c r="AK32749" s="267"/>
    </row>
    <row r="32750" spans="37:37">
      <c r="AK32750" s="267"/>
    </row>
    <row r="32751" spans="37:37">
      <c r="AK32751" s="267"/>
    </row>
    <row r="32752" spans="37:37">
      <c r="AK32752" s="267"/>
    </row>
    <row r="32753" spans="37:37">
      <c r="AK32753" s="267"/>
    </row>
    <row r="32754" spans="37:37">
      <c r="AK32754" s="267"/>
    </row>
    <row r="32755" spans="37:37">
      <c r="AK32755" s="267"/>
    </row>
    <row r="32756" spans="37:37">
      <c r="AK32756" s="267"/>
    </row>
    <row r="32757" spans="37:37">
      <c r="AK32757" s="267"/>
    </row>
    <row r="32758" spans="37:37">
      <c r="AK32758" s="267"/>
    </row>
    <row r="32759" spans="37:37">
      <c r="AK32759" s="267"/>
    </row>
    <row r="32760" spans="37:37">
      <c r="AK32760" s="267"/>
    </row>
    <row r="32761" spans="37:37">
      <c r="AK32761" s="267"/>
    </row>
    <row r="32762" spans="37:37">
      <c r="AK32762" s="267"/>
    </row>
    <row r="32763" spans="37:37">
      <c r="AK32763" s="267"/>
    </row>
    <row r="32764" spans="37:37">
      <c r="AK32764" s="267"/>
    </row>
    <row r="32765" spans="37:37">
      <c r="AK32765" s="267"/>
    </row>
    <row r="32766" spans="37:37">
      <c r="AK32766" s="267"/>
    </row>
    <row r="32767" spans="37:37">
      <c r="AK32767" s="267"/>
    </row>
    <row r="32768" spans="37:37">
      <c r="AK32768" s="267"/>
    </row>
    <row r="32769" spans="37:37">
      <c r="AK32769" s="267"/>
    </row>
    <row r="32770" spans="37:37">
      <c r="AK32770" s="267"/>
    </row>
    <row r="32771" spans="37:37">
      <c r="AK32771" s="267"/>
    </row>
    <row r="32772" spans="37:37">
      <c r="AK32772" s="267"/>
    </row>
    <row r="32773" spans="37:37">
      <c r="AK32773" s="267"/>
    </row>
    <row r="32774" spans="37:37">
      <c r="AK32774" s="267"/>
    </row>
    <row r="32775" spans="37:37">
      <c r="AK32775" s="267"/>
    </row>
    <row r="32776" spans="37:37">
      <c r="AK32776" s="267"/>
    </row>
    <row r="32777" spans="37:37">
      <c r="AK32777" s="267"/>
    </row>
    <row r="32778" spans="37:37">
      <c r="AK32778" s="267"/>
    </row>
    <row r="32779" spans="37:37">
      <c r="AK32779" s="267"/>
    </row>
    <row r="32780" spans="37:37">
      <c r="AK32780" s="267"/>
    </row>
    <row r="32781" spans="37:37">
      <c r="AK32781" s="267"/>
    </row>
    <row r="32782" spans="37:37">
      <c r="AK32782" s="267"/>
    </row>
    <row r="32783" spans="37:37">
      <c r="AK32783" s="267"/>
    </row>
    <row r="32784" spans="37:37">
      <c r="AK32784" s="267"/>
    </row>
    <row r="32785" spans="37:37">
      <c r="AK32785" s="267"/>
    </row>
    <row r="32786" spans="37:37">
      <c r="AK32786" s="267"/>
    </row>
    <row r="32787" spans="37:37">
      <c r="AK32787" s="267"/>
    </row>
    <row r="32788" spans="37:37">
      <c r="AK32788" s="267"/>
    </row>
    <row r="32789" spans="37:37">
      <c r="AK32789" s="267"/>
    </row>
    <row r="32790" spans="37:37">
      <c r="AK32790" s="267"/>
    </row>
    <row r="32791" spans="37:37">
      <c r="AK32791" s="267"/>
    </row>
    <row r="32792" spans="37:37">
      <c r="AK32792" s="267"/>
    </row>
    <row r="32793" spans="37:37">
      <c r="AK32793" s="267"/>
    </row>
    <row r="32794" spans="37:37">
      <c r="AK32794" s="267"/>
    </row>
    <row r="32795" spans="37:37">
      <c r="AK32795" s="267"/>
    </row>
    <row r="32796" spans="37:37">
      <c r="AK32796" s="267"/>
    </row>
    <row r="32797" spans="37:37">
      <c r="AK32797" s="267"/>
    </row>
    <row r="32798" spans="37:37">
      <c r="AK32798" s="267"/>
    </row>
    <row r="32799" spans="37:37">
      <c r="AK32799" s="267"/>
    </row>
    <row r="32800" spans="37:37">
      <c r="AK32800" s="267"/>
    </row>
    <row r="32801" spans="37:37">
      <c r="AK32801" s="267"/>
    </row>
    <row r="32802" spans="37:37">
      <c r="AK32802" s="267"/>
    </row>
    <row r="32803" spans="37:37">
      <c r="AK32803" s="267"/>
    </row>
    <row r="32804" spans="37:37">
      <c r="AK32804" s="267"/>
    </row>
    <row r="32805" spans="37:37">
      <c r="AK32805" s="267"/>
    </row>
    <row r="32806" spans="37:37">
      <c r="AK32806" s="267"/>
    </row>
    <row r="32807" spans="37:37">
      <c r="AK32807" s="267"/>
    </row>
    <row r="32808" spans="37:37">
      <c r="AK32808" s="267"/>
    </row>
    <row r="32809" spans="37:37">
      <c r="AK32809" s="267"/>
    </row>
    <row r="32810" spans="37:37">
      <c r="AK32810" s="267"/>
    </row>
    <row r="32811" spans="37:37">
      <c r="AK32811" s="267"/>
    </row>
    <row r="32812" spans="37:37">
      <c r="AK32812" s="267"/>
    </row>
    <row r="32813" spans="37:37">
      <c r="AK32813" s="267"/>
    </row>
    <row r="32814" spans="37:37">
      <c r="AK32814" s="267"/>
    </row>
    <row r="32815" spans="37:37">
      <c r="AK32815" s="267"/>
    </row>
    <row r="32816" spans="37:37">
      <c r="AK32816" s="267"/>
    </row>
    <row r="32817" spans="37:37">
      <c r="AK32817" s="267"/>
    </row>
    <row r="32818" spans="37:37">
      <c r="AK32818" s="267"/>
    </row>
    <row r="32819" spans="37:37">
      <c r="AK32819" s="267"/>
    </row>
    <row r="32820" spans="37:37">
      <c r="AK32820" s="267"/>
    </row>
    <row r="32821" spans="37:37">
      <c r="AK32821" s="267"/>
    </row>
    <row r="32822" spans="37:37">
      <c r="AK32822" s="267"/>
    </row>
    <row r="32823" spans="37:37">
      <c r="AK32823" s="267"/>
    </row>
    <row r="32824" spans="37:37">
      <c r="AK32824" s="267"/>
    </row>
    <row r="32825" spans="37:37">
      <c r="AK32825" s="267"/>
    </row>
    <row r="32826" spans="37:37">
      <c r="AK32826" s="267"/>
    </row>
    <row r="32827" spans="37:37">
      <c r="AK32827" s="267"/>
    </row>
    <row r="32828" spans="37:37">
      <c r="AK32828" s="267"/>
    </row>
    <row r="32829" spans="37:37">
      <c r="AK32829" s="267"/>
    </row>
    <row r="32830" spans="37:37">
      <c r="AK32830" s="267"/>
    </row>
    <row r="32831" spans="37:37">
      <c r="AK32831" s="267"/>
    </row>
    <row r="32832" spans="37:37">
      <c r="AK32832" s="267"/>
    </row>
    <row r="32833" spans="37:37">
      <c r="AK32833" s="267"/>
    </row>
    <row r="32834" spans="37:37">
      <c r="AK32834" s="267"/>
    </row>
    <row r="32835" spans="37:37">
      <c r="AK32835" s="267"/>
    </row>
    <row r="32836" spans="37:37">
      <c r="AK32836" s="267"/>
    </row>
    <row r="32837" spans="37:37">
      <c r="AK32837" s="267"/>
    </row>
    <row r="32838" spans="37:37">
      <c r="AK32838" s="267"/>
    </row>
    <row r="32839" spans="37:37">
      <c r="AK32839" s="267"/>
    </row>
    <row r="32840" spans="37:37">
      <c r="AK32840" s="267"/>
    </row>
    <row r="32841" spans="37:37">
      <c r="AK32841" s="267"/>
    </row>
    <row r="32842" spans="37:37">
      <c r="AK32842" s="267"/>
    </row>
    <row r="32843" spans="37:37">
      <c r="AK32843" s="267"/>
    </row>
    <row r="32844" spans="37:37">
      <c r="AK32844" s="267"/>
    </row>
    <row r="32845" spans="37:37">
      <c r="AK32845" s="267"/>
    </row>
    <row r="32846" spans="37:37">
      <c r="AK32846" s="267"/>
    </row>
    <row r="32847" spans="37:37">
      <c r="AK32847" s="267"/>
    </row>
    <row r="32848" spans="37:37">
      <c r="AK32848" s="267"/>
    </row>
    <row r="32849" spans="37:37">
      <c r="AK32849" s="267"/>
    </row>
    <row r="32850" spans="37:37">
      <c r="AK32850" s="267"/>
    </row>
    <row r="32851" spans="37:37">
      <c r="AK32851" s="267"/>
    </row>
    <row r="32852" spans="37:37">
      <c r="AK32852" s="267"/>
    </row>
    <row r="32853" spans="37:37">
      <c r="AK32853" s="267"/>
    </row>
    <row r="32854" spans="37:37">
      <c r="AK32854" s="267"/>
    </row>
    <row r="32855" spans="37:37">
      <c r="AK32855" s="267"/>
    </row>
    <row r="32856" spans="37:37">
      <c r="AK32856" s="267"/>
    </row>
    <row r="32857" spans="37:37">
      <c r="AK32857" s="267"/>
    </row>
    <row r="32858" spans="37:37">
      <c r="AK32858" s="267"/>
    </row>
    <row r="32859" spans="37:37">
      <c r="AK32859" s="267"/>
    </row>
    <row r="32860" spans="37:37">
      <c r="AK32860" s="267"/>
    </row>
    <row r="32861" spans="37:37">
      <c r="AK32861" s="267"/>
    </row>
    <row r="32862" spans="37:37">
      <c r="AK32862" s="267"/>
    </row>
    <row r="32863" spans="37:37">
      <c r="AK32863" s="267"/>
    </row>
    <row r="32864" spans="37:37">
      <c r="AK32864" s="267"/>
    </row>
    <row r="32865" spans="37:37">
      <c r="AK32865" s="267"/>
    </row>
    <row r="32866" spans="37:37">
      <c r="AK32866" s="267"/>
    </row>
    <row r="32867" spans="37:37">
      <c r="AK32867" s="267"/>
    </row>
    <row r="32868" spans="37:37">
      <c r="AK32868" s="267"/>
    </row>
    <row r="32869" spans="37:37">
      <c r="AK32869" s="267"/>
    </row>
    <row r="32870" spans="37:37">
      <c r="AK32870" s="267"/>
    </row>
    <row r="32871" spans="37:37">
      <c r="AK32871" s="267"/>
    </row>
    <row r="32872" spans="37:37">
      <c r="AK32872" s="267"/>
    </row>
    <row r="32873" spans="37:37">
      <c r="AK32873" s="267"/>
    </row>
    <row r="32874" spans="37:37">
      <c r="AK32874" s="267"/>
    </row>
    <row r="32875" spans="37:37">
      <c r="AK32875" s="267"/>
    </row>
    <row r="32876" spans="37:37">
      <c r="AK32876" s="267"/>
    </row>
    <row r="32877" spans="37:37">
      <c r="AK32877" s="267"/>
    </row>
    <row r="32878" spans="37:37">
      <c r="AK32878" s="267"/>
    </row>
    <row r="32879" spans="37:37">
      <c r="AK32879" s="267"/>
    </row>
    <row r="32880" spans="37:37">
      <c r="AK32880" s="267"/>
    </row>
    <row r="32881" spans="37:37">
      <c r="AK32881" s="267"/>
    </row>
    <row r="32882" spans="37:37">
      <c r="AK32882" s="267"/>
    </row>
    <row r="32883" spans="37:37">
      <c r="AK32883" s="267"/>
    </row>
    <row r="32884" spans="37:37">
      <c r="AK32884" s="267"/>
    </row>
    <row r="32885" spans="37:37">
      <c r="AK32885" s="267"/>
    </row>
    <row r="32886" spans="37:37">
      <c r="AK32886" s="267"/>
    </row>
    <row r="32887" spans="37:37">
      <c r="AK32887" s="267"/>
    </row>
    <row r="32888" spans="37:37">
      <c r="AK32888" s="267"/>
    </row>
    <row r="32889" spans="37:37">
      <c r="AK32889" s="267"/>
    </row>
    <row r="32890" spans="37:37">
      <c r="AK32890" s="267"/>
    </row>
    <row r="32891" spans="37:37">
      <c r="AK32891" s="267"/>
    </row>
    <row r="32892" spans="37:37">
      <c r="AK32892" s="267"/>
    </row>
    <row r="32893" spans="37:37">
      <c r="AK32893" s="267"/>
    </row>
    <row r="32894" spans="37:37">
      <c r="AK32894" s="267"/>
    </row>
    <row r="32895" spans="37:37">
      <c r="AK32895" s="267"/>
    </row>
    <row r="32896" spans="37:37">
      <c r="AK32896" s="267"/>
    </row>
    <row r="32897" spans="37:37">
      <c r="AK32897" s="267"/>
    </row>
    <row r="32898" spans="37:37">
      <c r="AK32898" s="267"/>
    </row>
    <row r="32899" spans="37:37">
      <c r="AK32899" s="267"/>
    </row>
    <row r="32900" spans="37:37">
      <c r="AK32900" s="267"/>
    </row>
    <row r="32901" spans="37:37">
      <c r="AK32901" s="267"/>
    </row>
    <row r="32902" spans="37:37">
      <c r="AK32902" s="267"/>
    </row>
    <row r="32903" spans="37:37">
      <c r="AK32903" s="267"/>
    </row>
    <row r="32904" spans="37:37">
      <c r="AK32904" s="267"/>
    </row>
    <row r="32905" spans="37:37">
      <c r="AK32905" s="267"/>
    </row>
    <row r="32906" spans="37:37">
      <c r="AK32906" s="267"/>
    </row>
    <row r="32907" spans="37:37">
      <c r="AK32907" s="267"/>
    </row>
    <row r="32908" spans="37:37">
      <c r="AK32908" s="267"/>
    </row>
    <row r="32909" spans="37:37">
      <c r="AK32909" s="267"/>
    </row>
    <row r="32910" spans="37:37">
      <c r="AK32910" s="267"/>
    </row>
    <row r="32911" spans="37:37">
      <c r="AK32911" s="267"/>
    </row>
    <row r="32912" spans="37:37">
      <c r="AK32912" s="267"/>
    </row>
    <row r="32913" spans="37:37">
      <c r="AK32913" s="267"/>
    </row>
    <row r="32914" spans="37:37">
      <c r="AK32914" s="267"/>
    </row>
    <row r="32915" spans="37:37">
      <c r="AK32915" s="267"/>
    </row>
    <row r="32916" spans="37:37">
      <c r="AK32916" s="267"/>
    </row>
    <row r="32917" spans="37:37">
      <c r="AK32917" s="267"/>
    </row>
    <row r="32918" spans="37:37">
      <c r="AK32918" s="267"/>
    </row>
    <row r="32919" spans="37:37">
      <c r="AK32919" s="267"/>
    </row>
    <row r="32920" spans="37:37">
      <c r="AK32920" s="267"/>
    </row>
    <row r="32921" spans="37:37">
      <c r="AK32921" s="267"/>
    </row>
    <row r="32922" spans="37:37">
      <c r="AK32922" s="267"/>
    </row>
    <row r="32923" spans="37:37">
      <c r="AK32923" s="267"/>
    </row>
    <row r="32924" spans="37:37">
      <c r="AK32924" s="267"/>
    </row>
    <row r="32925" spans="37:37">
      <c r="AK32925" s="267"/>
    </row>
    <row r="32926" spans="37:37">
      <c r="AK32926" s="267"/>
    </row>
    <row r="32927" spans="37:37">
      <c r="AK32927" s="267"/>
    </row>
    <row r="32928" spans="37:37">
      <c r="AK32928" s="267"/>
    </row>
    <row r="32929" spans="37:37">
      <c r="AK32929" s="267"/>
    </row>
    <row r="32930" spans="37:37">
      <c r="AK32930" s="267"/>
    </row>
    <row r="32931" spans="37:37">
      <c r="AK32931" s="267"/>
    </row>
    <row r="32932" spans="37:37">
      <c r="AK32932" s="267"/>
    </row>
    <row r="32933" spans="37:37">
      <c r="AK32933" s="267"/>
    </row>
    <row r="32934" spans="37:37">
      <c r="AK32934" s="267"/>
    </row>
    <row r="32935" spans="37:37">
      <c r="AK32935" s="267"/>
    </row>
    <row r="32936" spans="37:37">
      <c r="AK32936" s="267"/>
    </row>
    <row r="32937" spans="37:37">
      <c r="AK32937" s="267"/>
    </row>
    <row r="32938" spans="37:37">
      <c r="AK32938" s="267"/>
    </row>
    <row r="32939" spans="37:37">
      <c r="AK32939" s="267"/>
    </row>
    <row r="32940" spans="37:37">
      <c r="AK32940" s="267"/>
    </row>
    <row r="32941" spans="37:37">
      <c r="AK32941" s="267"/>
    </row>
    <row r="32942" spans="37:37">
      <c r="AK32942" s="267"/>
    </row>
    <row r="32943" spans="37:37">
      <c r="AK32943" s="267"/>
    </row>
    <row r="32944" spans="37:37">
      <c r="AK32944" s="267"/>
    </row>
    <row r="32945" spans="37:37">
      <c r="AK32945" s="267"/>
    </row>
    <row r="32946" spans="37:37">
      <c r="AK32946" s="267"/>
    </row>
    <row r="32947" spans="37:37">
      <c r="AK32947" s="267"/>
    </row>
    <row r="32948" spans="37:37">
      <c r="AK32948" s="267"/>
    </row>
    <row r="32949" spans="37:37">
      <c r="AK32949" s="267"/>
    </row>
    <row r="32950" spans="37:37">
      <c r="AK32950" s="267"/>
    </row>
    <row r="32951" spans="37:37">
      <c r="AK32951" s="267"/>
    </row>
    <row r="32952" spans="37:37">
      <c r="AK32952" s="267"/>
    </row>
    <row r="32953" spans="37:37">
      <c r="AK32953" s="267"/>
    </row>
    <row r="32954" spans="37:37">
      <c r="AK32954" s="267"/>
    </row>
    <row r="32955" spans="37:37">
      <c r="AK32955" s="267"/>
    </row>
    <row r="32956" spans="37:37">
      <c r="AK32956" s="267"/>
    </row>
    <row r="32957" spans="37:37">
      <c r="AK32957" s="267"/>
    </row>
    <row r="32958" spans="37:37">
      <c r="AK32958" s="267"/>
    </row>
    <row r="32959" spans="37:37">
      <c r="AK32959" s="267"/>
    </row>
    <row r="32960" spans="37:37">
      <c r="AK32960" s="267"/>
    </row>
    <row r="32961" spans="37:37">
      <c r="AK32961" s="267"/>
    </row>
    <row r="32962" spans="37:37">
      <c r="AK32962" s="267"/>
    </row>
    <row r="32963" spans="37:37">
      <c r="AK32963" s="267"/>
    </row>
    <row r="32964" spans="37:37">
      <c r="AK32964" s="267"/>
    </row>
    <row r="32965" spans="37:37">
      <c r="AK32965" s="267"/>
    </row>
    <row r="32966" spans="37:37">
      <c r="AK32966" s="267"/>
    </row>
    <row r="32967" spans="37:37">
      <c r="AK32967" s="267"/>
    </row>
    <row r="32968" spans="37:37">
      <c r="AK32968" s="267"/>
    </row>
    <row r="32969" spans="37:37">
      <c r="AK32969" s="267"/>
    </row>
    <row r="32970" spans="37:37">
      <c r="AK32970" s="267"/>
    </row>
    <row r="32971" spans="37:37">
      <c r="AK32971" s="267"/>
    </row>
    <row r="32972" spans="37:37">
      <c r="AK32972" s="267"/>
    </row>
    <row r="32973" spans="37:37">
      <c r="AK32973" s="267"/>
    </row>
    <row r="32974" spans="37:37">
      <c r="AK32974" s="267"/>
    </row>
    <row r="32975" spans="37:37">
      <c r="AK32975" s="267"/>
    </row>
    <row r="32976" spans="37:37">
      <c r="AK32976" s="267"/>
    </row>
    <row r="32977" spans="37:37">
      <c r="AK32977" s="267"/>
    </row>
    <row r="32978" spans="37:37">
      <c r="AK32978" s="267"/>
    </row>
    <row r="32979" spans="37:37">
      <c r="AK32979" s="267"/>
    </row>
    <row r="32980" spans="37:37">
      <c r="AK32980" s="267"/>
    </row>
    <row r="32981" spans="37:37">
      <c r="AK32981" s="267"/>
    </row>
    <row r="32982" spans="37:37">
      <c r="AK32982" s="267"/>
    </row>
    <row r="32983" spans="37:37">
      <c r="AK32983" s="267"/>
    </row>
    <row r="32984" spans="37:37">
      <c r="AK32984" s="267"/>
    </row>
    <row r="32985" spans="37:37">
      <c r="AK32985" s="267"/>
    </row>
    <row r="32986" spans="37:37">
      <c r="AK32986" s="267"/>
    </row>
    <row r="32987" spans="37:37">
      <c r="AK32987" s="267"/>
    </row>
    <row r="32988" spans="37:37">
      <c r="AK32988" s="267"/>
    </row>
    <row r="32989" spans="37:37">
      <c r="AK32989" s="267"/>
    </row>
    <row r="32990" spans="37:37">
      <c r="AK32990" s="267"/>
    </row>
    <row r="32991" spans="37:37">
      <c r="AK32991" s="267"/>
    </row>
    <row r="32992" spans="37:37">
      <c r="AK32992" s="267"/>
    </row>
    <row r="32993" spans="37:37">
      <c r="AK32993" s="267"/>
    </row>
    <row r="32994" spans="37:37">
      <c r="AK32994" s="267"/>
    </row>
    <row r="32995" spans="37:37">
      <c r="AK32995" s="267"/>
    </row>
    <row r="32996" spans="37:37">
      <c r="AK32996" s="267"/>
    </row>
    <row r="32997" spans="37:37">
      <c r="AK32997" s="267"/>
    </row>
    <row r="32998" spans="37:37">
      <c r="AK32998" s="267"/>
    </row>
    <row r="32999" spans="37:37">
      <c r="AK32999" s="267"/>
    </row>
    <row r="33000" spans="37:37">
      <c r="AK33000" s="267"/>
    </row>
    <row r="33001" spans="37:37">
      <c r="AK33001" s="267"/>
    </row>
    <row r="33002" spans="37:37">
      <c r="AK33002" s="267"/>
    </row>
    <row r="33003" spans="37:37">
      <c r="AK33003" s="267"/>
    </row>
    <row r="33004" spans="37:37">
      <c r="AK33004" s="267"/>
    </row>
    <row r="33005" spans="37:37">
      <c r="AK33005" s="267"/>
    </row>
    <row r="33006" spans="37:37">
      <c r="AK33006" s="267"/>
    </row>
    <row r="33007" spans="37:37">
      <c r="AK33007" s="267"/>
    </row>
    <row r="33008" spans="37:37">
      <c r="AK33008" s="267"/>
    </row>
    <row r="33009" spans="37:37">
      <c r="AK33009" s="267"/>
    </row>
    <row r="33010" spans="37:37">
      <c r="AK33010" s="267"/>
    </row>
    <row r="33011" spans="37:37">
      <c r="AK33011" s="267"/>
    </row>
    <row r="33012" spans="37:37">
      <c r="AK33012" s="267"/>
    </row>
    <row r="33013" spans="37:37">
      <c r="AK33013" s="267"/>
    </row>
    <row r="33014" spans="37:37">
      <c r="AK33014" s="267"/>
    </row>
    <row r="33015" spans="37:37">
      <c r="AK33015" s="267"/>
    </row>
    <row r="33016" spans="37:37">
      <c r="AK33016" s="267"/>
    </row>
    <row r="33017" spans="37:37">
      <c r="AK33017" s="267"/>
    </row>
    <row r="33018" spans="37:37">
      <c r="AK33018" s="267"/>
    </row>
    <row r="33019" spans="37:37">
      <c r="AK33019" s="267"/>
    </row>
    <row r="33020" spans="37:37">
      <c r="AK33020" s="267"/>
    </row>
    <row r="33021" spans="37:37">
      <c r="AK33021" s="267"/>
    </row>
    <row r="33022" spans="37:37">
      <c r="AK33022" s="267"/>
    </row>
    <row r="33023" spans="37:37">
      <c r="AK33023" s="267"/>
    </row>
    <row r="33024" spans="37:37">
      <c r="AK33024" s="267"/>
    </row>
    <row r="33025" spans="37:37">
      <c r="AK33025" s="267"/>
    </row>
    <row r="33026" spans="37:37">
      <c r="AK33026" s="267"/>
    </row>
    <row r="33027" spans="37:37">
      <c r="AK33027" s="267"/>
    </row>
    <row r="33028" spans="37:37">
      <c r="AK33028" s="267"/>
    </row>
    <row r="33029" spans="37:37">
      <c r="AK33029" s="267"/>
    </row>
    <row r="33030" spans="37:37">
      <c r="AK33030" s="267"/>
    </row>
    <row r="33031" spans="37:37">
      <c r="AK33031" s="267"/>
    </row>
    <row r="33032" spans="37:37">
      <c r="AK33032" s="267"/>
    </row>
    <row r="33033" spans="37:37">
      <c r="AK33033" s="267"/>
    </row>
    <row r="33034" spans="37:37">
      <c r="AK33034" s="267"/>
    </row>
    <row r="33035" spans="37:37">
      <c r="AK33035" s="267"/>
    </row>
    <row r="33036" spans="37:37">
      <c r="AK33036" s="267"/>
    </row>
    <row r="33037" spans="37:37">
      <c r="AK33037" s="267"/>
    </row>
    <row r="33038" spans="37:37">
      <c r="AK33038" s="267"/>
    </row>
    <row r="33039" spans="37:37">
      <c r="AK33039" s="267"/>
    </row>
    <row r="33040" spans="37:37">
      <c r="AK33040" s="267"/>
    </row>
    <row r="33041" spans="37:37">
      <c r="AK33041" s="267"/>
    </row>
    <row r="33042" spans="37:37">
      <c r="AK33042" s="267"/>
    </row>
    <row r="33043" spans="37:37">
      <c r="AK33043" s="267"/>
    </row>
    <row r="33044" spans="37:37">
      <c r="AK33044" s="267"/>
    </row>
    <row r="33045" spans="37:37">
      <c r="AK33045" s="267"/>
    </row>
    <row r="33046" spans="37:37">
      <c r="AK33046" s="267"/>
    </row>
    <row r="33047" spans="37:37">
      <c r="AK33047" s="267"/>
    </row>
    <row r="33048" spans="37:37">
      <c r="AK33048" s="267"/>
    </row>
    <row r="33049" spans="37:37">
      <c r="AK33049" s="267"/>
    </row>
    <row r="33050" spans="37:37">
      <c r="AK33050" s="267"/>
    </row>
    <row r="33051" spans="37:37">
      <c r="AK33051" s="267"/>
    </row>
    <row r="33052" spans="37:37">
      <c r="AK33052" s="267"/>
    </row>
    <row r="33053" spans="37:37">
      <c r="AK33053" s="267"/>
    </row>
    <row r="33054" spans="37:37">
      <c r="AK33054" s="267"/>
    </row>
    <row r="33055" spans="37:37">
      <c r="AK33055" s="267"/>
    </row>
    <row r="33056" spans="37:37">
      <c r="AK33056" s="267"/>
    </row>
    <row r="33057" spans="37:37">
      <c r="AK33057" s="267"/>
    </row>
    <row r="33058" spans="37:37">
      <c r="AK33058" s="267"/>
    </row>
    <row r="33059" spans="37:37">
      <c r="AK33059" s="267"/>
    </row>
    <row r="33060" spans="37:37">
      <c r="AK33060" s="267"/>
    </row>
    <row r="33061" spans="37:37">
      <c r="AK33061" s="267"/>
    </row>
    <row r="33062" spans="37:37">
      <c r="AK33062" s="267"/>
    </row>
    <row r="33063" spans="37:37">
      <c r="AK33063" s="267"/>
    </row>
    <row r="33064" spans="37:37">
      <c r="AK33064" s="267"/>
    </row>
    <row r="33065" spans="37:37">
      <c r="AK33065" s="267"/>
    </row>
    <row r="33066" spans="37:37">
      <c r="AK33066" s="267"/>
    </row>
    <row r="33067" spans="37:37">
      <c r="AK33067" s="267"/>
    </row>
    <row r="33068" spans="37:37">
      <c r="AK33068" s="267"/>
    </row>
    <row r="33069" spans="37:37">
      <c r="AK33069" s="267"/>
    </row>
    <row r="33070" spans="37:37">
      <c r="AK33070" s="267"/>
    </row>
    <row r="33071" spans="37:37">
      <c r="AK33071" s="267"/>
    </row>
    <row r="33072" spans="37:37">
      <c r="AK33072" s="267"/>
    </row>
    <row r="33073" spans="37:37">
      <c r="AK33073" s="267"/>
    </row>
    <row r="33074" spans="37:37">
      <c r="AK33074" s="267"/>
    </row>
    <row r="33075" spans="37:37">
      <c r="AK33075" s="267"/>
    </row>
    <row r="33076" spans="37:37">
      <c r="AK33076" s="267"/>
    </row>
    <row r="33077" spans="37:37">
      <c r="AK33077" s="267"/>
    </row>
    <row r="33078" spans="37:37">
      <c r="AK33078" s="267"/>
    </row>
    <row r="33079" spans="37:37">
      <c r="AK33079" s="267"/>
    </row>
    <row r="33080" spans="37:37">
      <c r="AK33080" s="267"/>
    </row>
    <row r="33081" spans="37:37">
      <c r="AK33081" s="267"/>
    </row>
    <row r="33082" spans="37:37">
      <c r="AK33082" s="267"/>
    </row>
    <row r="33083" spans="37:37">
      <c r="AK33083" s="267"/>
    </row>
    <row r="33084" spans="37:37">
      <c r="AK33084" s="267"/>
    </row>
    <row r="33085" spans="37:37">
      <c r="AK33085" s="267"/>
    </row>
    <row r="33086" spans="37:37">
      <c r="AK33086" s="267"/>
    </row>
    <row r="33087" spans="37:37">
      <c r="AK33087" s="267"/>
    </row>
    <row r="33088" spans="37:37">
      <c r="AK33088" s="267"/>
    </row>
    <row r="33089" spans="37:37">
      <c r="AK33089" s="267"/>
    </row>
    <row r="33090" spans="37:37">
      <c r="AK33090" s="267"/>
    </row>
    <row r="33091" spans="37:37">
      <c r="AK33091" s="267"/>
    </row>
    <row r="33092" spans="37:37">
      <c r="AK33092" s="267"/>
    </row>
    <row r="33093" spans="37:37">
      <c r="AK33093" s="267"/>
    </row>
    <row r="33094" spans="37:37">
      <c r="AK33094" s="267"/>
    </row>
    <row r="33095" spans="37:37">
      <c r="AK33095" s="267"/>
    </row>
    <row r="33096" spans="37:37">
      <c r="AK33096" s="267"/>
    </row>
    <row r="33097" spans="37:37">
      <c r="AK33097" s="267"/>
    </row>
    <row r="33098" spans="37:37">
      <c r="AK33098" s="267"/>
    </row>
    <row r="33099" spans="37:37">
      <c r="AK33099" s="267"/>
    </row>
    <row r="33100" spans="37:37">
      <c r="AK33100" s="267"/>
    </row>
    <row r="33101" spans="37:37">
      <c r="AK33101" s="267"/>
    </row>
    <row r="33102" spans="37:37">
      <c r="AK33102" s="267"/>
    </row>
    <row r="33103" spans="37:37">
      <c r="AK33103" s="267"/>
    </row>
    <row r="33104" spans="37:37">
      <c r="AK33104" s="267"/>
    </row>
    <row r="33105" spans="37:37">
      <c r="AK33105" s="267"/>
    </row>
    <row r="33106" spans="37:37">
      <c r="AK33106" s="267"/>
    </row>
    <row r="33107" spans="37:37">
      <c r="AK33107" s="267"/>
    </row>
    <row r="33108" spans="37:37">
      <c r="AK33108" s="267"/>
    </row>
    <row r="33109" spans="37:37">
      <c r="AK33109" s="267"/>
    </row>
    <row r="33110" spans="37:37">
      <c r="AK33110" s="267"/>
    </row>
    <row r="33111" spans="37:37">
      <c r="AK33111" s="267"/>
    </row>
    <row r="33112" spans="37:37">
      <c r="AK33112" s="267"/>
    </row>
    <row r="33113" spans="37:37">
      <c r="AK33113" s="267"/>
    </row>
    <row r="33114" spans="37:37">
      <c r="AK33114" s="267"/>
    </row>
    <row r="33115" spans="37:37">
      <c r="AK33115" s="267"/>
    </row>
    <row r="33116" spans="37:37">
      <c r="AK33116" s="267"/>
    </row>
    <row r="33117" spans="37:37">
      <c r="AK33117" s="267"/>
    </row>
    <row r="33118" spans="37:37">
      <c r="AK33118" s="267"/>
    </row>
    <row r="33119" spans="37:37">
      <c r="AK33119" s="267"/>
    </row>
    <row r="33120" spans="37:37">
      <c r="AK33120" s="267"/>
    </row>
    <row r="33121" spans="37:37">
      <c r="AK33121" s="267"/>
    </row>
    <row r="33122" spans="37:37">
      <c r="AK33122" s="267"/>
    </row>
    <row r="33123" spans="37:37">
      <c r="AK33123" s="267"/>
    </row>
    <row r="33124" spans="37:37">
      <c r="AK33124" s="267"/>
    </row>
    <row r="33125" spans="37:37">
      <c r="AK33125" s="267"/>
    </row>
    <row r="33126" spans="37:37">
      <c r="AK33126" s="267"/>
    </row>
    <row r="33127" spans="37:37">
      <c r="AK33127" s="267"/>
    </row>
    <row r="33128" spans="37:37">
      <c r="AK33128" s="267"/>
    </row>
    <row r="33129" spans="37:37">
      <c r="AK33129" s="267"/>
    </row>
    <row r="33130" spans="37:37">
      <c r="AK33130" s="267"/>
    </row>
    <row r="33131" spans="37:37">
      <c r="AK33131" s="267"/>
    </row>
    <row r="33132" spans="37:37">
      <c r="AK33132" s="267"/>
    </row>
    <row r="33133" spans="37:37">
      <c r="AK33133" s="267"/>
    </row>
    <row r="33134" spans="37:37">
      <c r="AK33134" s="267"/>
    </row>
    <row r="33135" spans="37:37">
      <c r="AK33135" s="267"/>
    </row>
    <row r="33136" spans="37:37">
      <c r="AK33136" s="267"/>
    </row>
    <row r="33137" spans="37:37">
      <c r="AK33137" s="267"/>
    </row>
    <row r="33138" spans="37:37">
      <c r="AK33138" s="267"/>
    </row>
    <row r="33139" spans="37:37">
      <c r="AK33139" s="267"/>
    </row>
    <row r="33140" spans="37:37">
      <c r="AK33140" s="267"/>
    </row>
    <row r="33141" spans="37:37">
      <c r="AK33141" s="267"/>
    </row>
    <row r="33142" spans="37:37">
      <c r="AK33142" s="267"/>
    </row>
    <row r="33143" spans="37:37">
      <c r="AK33143" s="267"/>
    </row>
    <row r="33144" spans="37:37">
      <c r="AK33144" s="267"/>
    </row>
    <row r="33145" spans="37:37">
      <c r="AK33145" s="267"/>
    </row>
    <row r="33146" spans="37:37">
      <c r="AK33146" s="267"/>
    </row>
    <row r="33147" spans="37:37">
      <c r="AK33147" s="267"/>
    </row>
    <row r="33148" spans="37:37">
      <c r="AK33148" s="267"/>
    </row>
    <row r="33149" spans="37:37">
      <c r="AK33149" s="267"/>
    </row>
    <row r="33150" spans="37:37">
      <c r="AK33150" s="267"/>
    </row>
    <row r="33151" spans="37:37">
      <c r="AK33151" s="267"/>
    </row>
    <row r="33152" spans="37:37">
      <c r="AK33152" s="267"/>
    </row>
    <row r="33153" spans="37:37">
      <c r="AK33153" s="267"/>
    </row>
    <row r="33154" spans="37:37">
      <c r="AK33154" s="267"/>
    </row>
    <row r="33155" spans="37:37">
      <c r="AK33155" s="267"/>
    </row>
    <row r="33156" spans="37:37">
      <c r="AK33156" s="267"/>
    </row>
    <row r="33157" spans="37:37">
      <c r="AK33157" s="267"/>
    </row>
    <row r="33158" spans="37:37">
      <c r="AK33158" s="267"/>
    </row>
    <row r="33159" spans="37:37">
      <c r="AK33159" s="267"/>
    </row>
    <row r="33160" spans="37:37">
      <c r="AK33160" s="267"/>
    </row>
    <row r="33161" spans="37:37">
      <c r="AK33161" s="267"/>
    </row>
    <row r="33162" spans="37:37">
      <c r="AK33162" s="267"/>
    </row>
    <row r="33163" spans="37:37">
      <c r="AK33163" s="267"/>
    </row>
    <row r="33164" spans="37:37">
      <c r="AK33164" s="267"/>
    </row>
    <row r="33165" spans="37:37">
      <c r="AK33165" s="267"/>
    </row>
    <row r="33166" spans="37:37">
      <c r="AK33166" s="267"/>
    </row>
    <row r="33167" spans="37:37">
      <c r="AK33167" s="267"/>
    </row>
    <row r="33168" spans="37:37">
      <c r="AK33168" s="267"/>
    </row>
    <row r="33169" spans="37:37">
      <c r="AK33169" s="267"/>
    </row>
    <row r="33170" spans="37:37">
      <c r="AK33170" s="267"/>
    </row>
    <row r="33171" spans="37:37">
      <c r="AK33171" s="267"/>
    </row>
    <row r="33172" spans="37:37">
      <c r="AK33172" s="267"/>
    </row>
    <row r="33173" spans="37:37">
      <c r="AK33173" s="267"/>
    </row>
    <row r="33174" spans="37:37">
      <c r="AK33174" s="267"/>
    </row>
    <row r="33175" spans="37:37">
      <c r="AK33175" s="267"/>
    </row>
    <row r="33176" spans="37:37">
      <c r="AK33176" s="267"/>
    </row>
    <row r="33177" spans="37:37">
      <c r="AK33177" s="267"/>
    </row>
    <row r="33178" spans="37:37">
      <c r="AK33178" s="267"/>
    </row>
    <row r="33179" spans="37:37">
      <c r="AK33179" s="267"/>
    </row>
    <row r="33180" spans="37:37">
      <c r="AK33180" s="267"/>
    </row>
    <row r="33181" spans="37:37">
      <c r="AK33181" s="267"/>
    </row>
    <row r="33182" spans="37:37">
      <c r="AK33182" s="267"/>
    </row>
    <row r="33183" spans="37:37">
      <c r="AK33183" s="267"/>
    </row>
    <row r="33184" spans="37:37">
      <c r="AK33184" s="267"/>
    </row>
    <row r="33185" spans="37:37">
      <c r="AK33185" s="267"/>
    </row>
    <row r="33186" spans="37:37">
      <c r="AK33186" s="267"/>
    </row>
    <row r="33187" spans="37:37">
      <c r="AK33187" s="267"/>
    </row>
    <row r="33188" spans="37:37">
      <c r="AK33188" s="267"/>
    </row>
    <row r="33189" spans="37:37">
      <c r="AK33189" s="267"/>
    </row>
    <row r="33190" spans="37:37">
      <c r="AK33190" s="267"/>
    </row>
    <row r="33191" spans="37:37">
      <c r="AK33191" s="267"/>
    </row>
    <row r="33192" spans="37:37">
      <c r="AK33192" s="267"/>
    </row>
    <row r="33193" spans="37:37">
      <c r="AK33193" s="267"/>
    </row>
    <row r="33194" spans="37:37">
      <c r="AK33194" s="267"/>
    </row>
    <row r="33195" spans="37:37">
      <c r="AK33195" s="267"/>
    </row>
    <row r="33196" spans="37:37">
      <c r="AK33196" s="267"/>
    </row>
    <row r="33197" spans="37:37">
      <c r="AK33197" s="267"/>
    </row>
    <row r="33198" spans="37:37">
      <c r="AK33198" s="267"/>
    </row>
    <row r="33199" spans="37:37">
      <c r="AK33199" s="267"/>
    </row>
    <row r="33200" spans="37:37">
      <c r="AK33200" s="267"/>
    </row>
    <row r="33201" spans="37:37">
      <c r="AK33201" s="267"/>
    </row>
    <row r="33202" spans="37:37">
      <c r="AK33202" s="267"/>
    </row>
    <row r="33203" spans="37:37">
      <c r="AK33203" s="267"/>
    </row>
    <row r="33204" spans="37:37">
      <c r="AK33204" s="267"/>
    </row>
    <row r="33205" spans="37:37">
      <c r="AK33205" s="267"/>
    </row>
    <row r="33206" spans="37:37">
      <c r="AK33206" s="267"/>
    </row>
    <row r="33207" spans="37:37">
      <c r="AK33207" s="267"/>
    </row>
    <row r="33208" spans="37:37">
      <c r="AK33208" s="267"/>
    </row>
    <row r="33209" spans="37:37">
      <c r="AK33209" s="267"/>
    </row>
    <row r="33210" spans="37:37">
      <c r="AK33210" s="267"/>
    </row>
    <row r="33211" spans="37:37">
      <c r="AK33211" s="267"/>
    </row>
    <row r="33212" spans="37:37">
      <c r="AK33212" s="267"/>
    </row>
    <row r="33213" spans="37:37">
      <c r="AK33213" s="267"/>
    </row>
    <row r="33214" spans="37:37">
      <c r="AK33214" s="267"/>
    </row>
    <row r="33215" spans="37:37">
      <c r="AK33215" s="267"/>
    </row>
    <row r="33216" spans="37:37">
      <c r="AK33216" s="267"/>
    </row>
    <row r="33217" spans="37:37">
      <c r="AK33217" s="267"/>
    </row>
    <row r="33218" spans="37:37">
      <c r="AK33218" s="267"/>
    </row>
    <row r="33219" spans="37:37">
      <c r="AK33219" s="267"/>
    </row>
    <row r="33220" spans="37:37">
      <c r="AK33220" s="267"/>
    </row>
    <row r="33221" spans="37:37">
      <c r="AK33221" s="267"/>
    </row>
    <row r="33222" spans="37:37">
      <c r="AK33222" s="267"/>
    </row>
    <row r="33223" spans="37:37">
      <c r="AK33223" s="267"/>
    </row>
    <row r="33224" spans="37:37">
      <c r="AK33224" s="267"/>
    </row>
    <row r="33225" spans="37:37">
      <c r="AK33225" s="267"/>
    </row>
    <row r="33226" spans="37:37">
      <c r="AK33226" s="267"/>
    </row>
    <row r="33227" spans="37:37">
      <c r="AK33227" s="267"/>
    </row>
    <row r="33228" spans="37:37">
      <c r="AK33228" s="267"/>
    </row>
    <row r="33229" spans="37:37">
      <c r="AK33229" s="267"/>
    </row>
    <row r="33230" spans="37:37">
      <c r="AK33230" s="267"/>
    </row>
    <row r="33231" spans="37:37">
      <c r="AK33231" s="267"/>
    </row>
    <row r="33232" spans="37:37">
      <c r="AK33232" s="267"/>
    </row>
    <row r="33233" spans="37:37">
      <c r="AK33233" s="267"/>
    </row>
    <row r="33234" spans="37:37">
      <c r="AK33234" s="267"/>
    </row>
    <row r="33235" spans="37:37">
      <c r="AK33235" s="267"/>
    </row>
    <row r="33236" spans="37:37">
      <c r="AK33236" s="267"/>
    </row>
    <row r="33237" spans="37:37">
      <c r="AK33237" s="267"/>
    </row>
    <row r="33238" spans="37:37">
      <c r="AK33238" s="267"/>
    </row>
    <row r="33239" spans="37:37">
      <c r="AK33239" s="267"/>
    </row>
    <row r="33240" spans="37:37">
      <c r="AK33240" s="267"/>
    </row>
    <row r="33241" spans="37:37">
      <c r="AK33241" s="267"/>
    </row>
    <row r="33242" spans="37:37">
      <c r="AK33242" s="267"/>
    </row>
    <row r="33243" spans="37:37">
      <c r="AK33243" s="267"/>
    </row>
    <row r="33244" spans="37:37">
      <c r="AK33244" s="267"/>
    </row>
    <row r="33245" spans="37:37">
      <c r="AK33245" s="267"/>
    </row>
    <row r="33246" spans="37:37">
      <c r="AK33246" s="267"/>
    </row>
    <row r="33247" spans="37:37">
      <c r="AK33247" s="267"/>
    </row>
    <row r="33248" spans="37:37">
      <c r="AK33248" s="267"/>
    </row>
    <row r="33249" spans="37:37">
      <c r="AK33249" s="267"/>
    </row>
    <row r="33250" spans="37:37">
      <c r="AK33250" s="267"/>
    </row>
    <row r="33251" spans="37:37">
      <c r="AK33251" s="267"/>
    </row>
    <row r="33252" spans="37:37">
      <c r="AK33252" s="267"/>
    </row>
    <row r="33253" spans="37:37">
      <c r="AK33253" s="267"/>
    </row>
    <row r="33254" spans="37:37">
      <c r="AK33254" s="267"/>
    </row>
    <row r="33255" spans="37:37">
      <c r="AK33255" s="267"/>
    </row>
    <row r="33256" spans="37:37">
      <c r="AK33256" s="267"/>
    </row>
    <row r="33257" spans="37:37">
      <c r="AK33257" s="267"/>
    </row>
    <row r="33258" spans="37:37">
      <c r="AK33258" s="267"/>
    </row>
    <row r="33259" spans="37:37">
      <c r="AK33259" s="267"/>
    </row>
    <row r="33260" spans="37:37">
      <c r="AK33260" s="267"/>
    </row>
    <row r="33261" spans="37:37">
      <c r="AK33261" s="267"/>
    </row>
    <row r="33262" spans="37:37">
      <c r="AK33262" s="267"/>
    </row>
    <row r="33263" spans="37:37">
      <c r="AK33263" s="267"/>
    </row>
    <row r="33264" spans="37:37">
      <c r="AK33264" s="267"/>
    </row>
    <row r="33265" spans="37:37">
      <c r="AK33265" s="267"/>
    </row>
    <row r="33266" spans="37:37">
      <c r="AK33266" s="267"/>
    </row>
    <row r="33267" spans="37:37">
      <c r="AK33267" s="267"/>
    </row>
    <row r="33268" spans="37:37">
      <c r="AK33268" s="267"/>
    </row>
    <row r="33269" spans="37:37">
      <c r="AK33269" s="267"/>
    </row>
    <row r="33270" spans="37:37">
      <c r="AK33270" s="267"/>
    </row>
    <row r="33271" spans="37:37">
      <c r="AK33271" s="267"/>
    </row>
    <row r="33272" spans="37:37">
      <c r="AK33272" s="267"/>
    </row>
    <row r="33273" spans="37:37">
      <c r="AK33273" s="267"/>
    </row>
    <row r="33274" spans="37:37">
      <c r="AK33274" s="267"/>
    </row>
    <row r="33275" spans="37:37">
      <c r="AK33275" s="267"/>
    </row>
    <row r="33276" spans="37:37">
      <c r="AK33276" s="267"/>
    </row>
    <row r="33277" spans="37:37">
      <c r="AK33277" s="267"/>
    </row>
    <row r="33278" spans="37:37">
      <c r="AK33278" s="267"/>
    </row>
    <row r="33279" spans="37:37">
      <c r="AK33279" s="267"/>
    </row>
    <row r="33280" spans="37:37">
      <c r="AK33280" s="267"/>
    </row>
    <row r="33281" spans="37:37">
      <c r="AK33281" s="267"/>
    </row>
    <row r="33282" spans="37:37">
      <c r="AK33282" s="267"/>
    </row>
    <row r="33283" spans="37:37">
      <c r="AK33283" s="267"/>
    </row>
    <row r="33284" spans="37:37">
      <c r="AK33284" s="267"/>
    </row>
    <row r="33285" spans="37:37">
      <c r="AK33285" s="267"/>
    </row>
    <row r="33286" spans="37:37">
      <c r="AK33286" s="267"/>
    </row>
    <row r="33287" spans="37:37">
      <c r="AK33287" s="267"/>
    </row>
    <row r="33288" spans="37:37">
      <c r="AK33288" s="267"/>
    </row>
    <row r="33289" spans="37:37">
      <c r="AK33289" s="267"/>
    </row>
    <row r="33290" spans="37:37">
      <c r="AK33290" s="267"/>
    </row>
    <row r="33291" spans="37:37">
      <c r="AK33291" s="267"/>
    </row>
    <row r="33292" spans="37:37">
      <c r="AK33292" s="267"/>
    </row>
    <row r="33293" spans="37:37">
      <c r="AK33293" s="267"/>
    </row>
    <row r="33294" spans="37:37">
      <c r="AK33294" s="267"/>
    </row>
    <row r="33295" spans="37:37">
      <c r="AK33295" s="267"/>
    </row>
    <row r="33296" spans="37:37">
      <c r="AK33296" s="267"/>
    </row>
    <row r="33297" spans="37:37">
      <c r="AK33297" s="267"/>
    </row>
    <row r="33298" spans="37:37">
      <c r="AK33298" s="267"/>
    </row>
    <row r="33299" spans="37:37">
      <c r="AK33299" s="267"/>
    </row>
    <row r="33300" spans="37:37">
      <c r="AK33300" s="267"/>
    </row>
    <row r="33301" spans="37:37">
      <c r="AK33301" s="267"/>
    </row>
    <row r="33302" spans="37:37">
      <c r="AK33302" s="267"/>
    </row>
    <row r="33303" spans="37:37">
      <c r="AK33303" s="267"/>
    </row>
    <row r="33304" spans="37:37">
      <c r="AK33304" s="267"/>
    </row>
    <row r="33305" spans="37:37">
      <c r="AK33305" s="267"/>
    </row>
    <row r="33306" spans="37:37">
      <c r="AK33306" s="267"/>
    </row>
    <row r="33307" spans="37:37">
      <c r="AK33307" s="267"/>
    </row>
    <row r="33308" spans="37:37">
      <c r="AK33308" s="267"/>
    </row>
    <row r="33309" spans="37:37">
      <c r="AK33309" s="267"/>
    </row>
    <row r="33310" spans="37:37">
      <c r="AK33310" s="267"/>
    </row>
    <row r="33311" spans="37:37">
      <c r="AK33311" s="267"/>
    </row>
    <row r="33312" spans="37:37">
      <c r="AK33312" s="267"/>
    </row>
    <row r="33313" spans="37:37">
      <c r="AK33313" s="267"/>
    </row>
    <row r="33314" spans="37:37">
      <c r="AK33314" s="267"/>
    </row>
    <row r="33315" spans="37:37">
      <c r="AK33315" s="267"/>
    </row>
    <row r="33316" spans="37:37">
      <c r="AK33316" s="267"/>
    </row>
    <row r="33317" spans="37:37">
      <c r="AK33317" s="267"/>
    </row>
    <row r="33318" spans="37:37">
      <c r="AK33318" s="267"/>
    </row>
    <row r="33319" spans="37:37">
      <c r="AK33319" s="267"/>
    </row>
    <row r="33320" spans="37:37">
      <c r="AK33320" s="267"/>
    </row>
    <row r="33321" spans="37:37">
      <c r="AK33321" s="267"/>
    </row>
    <row r="33322" spans="37:37">
      <c r="AK33322" s="267"/>
    </row>
    <row r="33323" spans="37:37">
      <c r="AK33323" s="267"/>
    </row>
    <row r="33324" spans="37:37">
      <c r="AK33324" s="267"/>
    </row>
    <row r="33325" spans="37:37">
      <c r="AK33325" s="267"/>
    </row>
    <row r="33326" spans="37:37">
      <c r="AK33326" s="267"/>
    </row>
    <row r="33327" spans="37:37">
      <c r="AK33327" s="267"/>
    </row>
    <row r="33328" spans="37:37">
      <c r="AK33328" s="267"/>
    </row>
    <row r="33329" spans="37:37">
      <c r="AK33329" s="267"/>
    </row>
    <row r="33330" spans="37:37">
      <c r="AK33330" s="267"/>
    </row>
    <row r="33331" spans="37:37">
      <c r="AK33331" s="267"/>
    </row>
    <row r="33332" spans="37:37">
      <c r="AK33332" s="267"/>
    </row>
    <row r="33333" spans="37:37">
      <c r="AK33333" s="267"/>
    </row>
    <row r="33334" spans="37:37">
      <c r="AK33334" s="267"/>
    </row>
    <row r="33335" spans="37:37">
      <c r="AK33335" s="267"/>
    </row>
    <row r="33336" spans="37:37">
      <c r="AK33336" s="267"/>
    </row>
    <row r="33337" spans="37:37">
      <c r="AK33337" s="267"/>
    </row>
    <row r="33338" spans="37:37">
      <c r="AK33338" s="267"/>
    </row>
    <row r="33339" spans="37:37">
      <c r="AK33339" s="267"/>
    </row>
    <row r="33340" spans="37:37">
      <c r="AK33340" s="267"/>
    </row>
    <row r="33341" spans="37:37">
      <c r="AK33341" s="267"/>
    </row>
    <row r="33342" spans="37:37">
      <c r="AK33342" s="267"/>
    </row>
    <row r="33343" spans="37:37">
      <c r="AK33343" s="267"/>
    </row>
    <row r="33344" spans="37:37">
      <c r="AK33344" s="267"/>
    </row>
    <row r="33345" spans="37:37">
      <c r="AK33345" s="267"/>
    </row>
    <row r="33346" spans="37:37">
      <c r="AK33346" s="267"/>
    </row>
    <row r="33347" spans="37:37">
      <c r="AK33347" s="267"/>
    </row>
    <row r="33348" spans="37:37">
      <c r="AK33348" s="267"/>
    </row>
    <row r="33349" spans="37:37">
      <c r="AK33349" s="267"/>
    </row>
    <row r="33350" spans="37:37">
      <c r="AK33350" s="267"/>
    </row>
    <row r="33351" spans="37:37">
      <c r="AK33351" s="267"/>
    </row>
    <row r="33352" spans="37:37">
      <c r="AK33352" s="267"/>
    </row>
    <row r="33353" spans="37:37">
      <c r="AK33353" s="267"/>
    </row>
    <row r="33354" spans="37:37">
      <c r="AK33354" s="267"/>
    </row>
    <row r="33355" spans="37:37">
      <c r="AK33355" s="267"/>
    </row>
    <row r="33356" spans="37:37">
      <c r="AK33356" s="267"/>
    </row>
    <row r="33357" spans="37:37">
      <c r="AK33357" s="267"/>
    </row>
    <row r="33358" spans="37:37">
      <c r="AK33358" s="267"/>
    </row>
    <row r="33359" spans="37:37">
      <c r="AK33359" s="267"/>
    </row>
    <row r="33360" spans="37:37">
      <c r="AK33360" s="267"/>
    </row>
    <row r="33361" spans="37:37">
      <c r="AK33361" s="267"/>
    </row>
    <row r="33362" spans="37:37">
      <c r="AK33362" s="267"/>
    </row>
    <row r="33363" spans="37:37">
      <c r="AK33363" s="267"/>
    </row>
    <row r="33364" spans="37:37">
      <c r="AK33364" s="267"/>
    </row>
    <row r="33365" spans="37:37">
      <c r="AK33365" s="267"/>
    </row>
    <row r="33366" spans="37:37">
      <c r="AK33366" s="267"/>
    </row>
    <row r="33367" spans="37:37">
      <c r="AK33367" s="267"/>
    </row>
    <row r="33368" spans="37:37">
      <c r="AK33368" s="267"/>
    </row>
    <row r="33369" spans="37:37">
      <c r="AK33369" s="267"/>
    </row>
    <row r="33370" spans="37:37">
      <c r="AK33370" s="267"/>
    </row>
    <row r="33371" spans="37:37">
      <c r="AK33371" s="267"/>
    </row>
    <row r="33372" spans="37:37">
      <c r="AK33372" s="267"/>
    </row>
    <row r="33373" spans="37:37">
      <c r="AK33373" s="267"/>
    </row>
    <row r="33374" spans="37:37">
      <c r="AK33374" s="267"/>
    </row>
    <row r="33375" spans="37:37">
      <c r="AK33375" s="267"/>
    </row>
    <row r="33376" spans="37:37">
      <c r="AK33376" s="267"/>
    </row>
    <row r="33377" spans="37:37">
      <c r="AK33377" s="267"/>
    </row>
    <row r="33378" spans="37:37">
      <c r="AK33378" s="267"/>
    </row>
    <row r="33379" spans="37:37">
      <c r="AK33379" s="267"/>
    </row>
    <row r="33380" spans="37:37">
      <c r="AK33380" s="267"/>
    </row>
    <row r="33381" spans="37:37">
      <c r="AK33381" s="267"/>
    </row>
    <row r="33382" spans="37:37">
      <c r="AK33382" s="267"/>
    </row>
    <row r="33383" spans="37:37">
      <c r="AK33383" s="267"/>
    </row>
    <row r="33384" spans="37:37">
      <c r="AK33384" s="267"/>
    </row>
    <row r="33385" spans="37:37">
      <c r="AK33385" s="267"/>
    </row>
    <row r="33386" spans="37:37">
      <c r="AK33386" s="267"/>
    </row>
    <row r="33387" spans="37:37">
      <c r="AK33387" s="267"/>
    </row>
    <row r="33388" spans="37:37">
      <c r="AK33388" s="267"/>
    </row>
    <row r="33389" spans="37:37">
      <c r="AK33389" s="267"/>
    </row>
    <row r="33390" spans="37:37">
      <c r="AK33390" s="267"/>
    </row>
    <row r="33391" spans="37:37">
      <c r="AK33391" s="267"/>
    </row>
    <row r="33392" spans="37:37">
      <c r="AK33392" s="267"/>
    </row>
    <row r="33393" spans="37:37">
      <c r="AK33393" s="267"/>
    </row>
    <row r="33394" spans="37:37">
      <c r="AK33394" s="267"/>
    </row>
    <row r="33395" spans="37:37">
      <c r="AK33395" s="267"/>
    </row>
    <row r="33396" spans="37:37">
      <c r="AK33396" s="267"/>
    </row>
    <row r="33397" spans="37:37">
      <c r="AK33397" s="267"/>
    </row>
    <row r="33398" spans="37:37">
      <c r="AK33398" s="267"/>
    </row>
    <row r="33399" spans="37:37">
      <c r="AK33399" s="267"/>
    </row>
    <row r="33400" spans="37:37">
      <c r="AK33400" s="267"/>
    </row>
    <row r="33401" spans="37:37">
      <c r="AK33401" s="267"/>
    </row>
    <row r="33402" spans="37:37">
      <c r="AK33402" s="267"/>
    </row>
    <row r="33403" spans="37:37">
      <c r="AK33403" s="267"/>
    </row>
    <row r="33404" spans="37:37">
      <c r="AK33404" s="267"/>
    </row>
    <row r="33405" spans="37:37">
      <c r="AK33405" s="267"/>
    </row>
    <row r="33406" spans="37:37">
      <c r="AK33406" s="267"/>
    </row>
    <row r="33407" spans="37:37">
      <c r="AK33407" s="267"/>
    </row>
    <row r="33408" spans="37:37">
      <c r="AK33408" s="267"/>
    </row>
    <row r="33409" spans="37:37">
      <c r="AK33409" s="267"/>
    </row>
    <row r="33410" spans="37:37">
      <c r="AK33410" s="267"/>
    </row>
    <row r="33411" spans="37:37">
      <c r="AK33411" s="267"/>
    </row>
    <row r="33412" spans="37:37">
      <c r="AK33412" s="267"/>
    </row>
    <row r="33413" spans="37:37">
      <c r="AK33413" s="267"/>
    </row>
    <row r="33414" spans="37:37">
      <c r="AK33414" s="267"/>
    </row>
    <row r="33415" spans="37:37">
      <c r="AK33415" s="267"/>
    </row>
    <row r="33416" spans="37:37">
      <c r="AK33416" s="267"/>
    </row>
    <row r="33417" spans="37:37">
      <c r="AK33417" s="267"/>
    </row>
    <row r="33418" spans="37:37">
      <c r="AK33418" s="267"/>
    </row>
    <row r="33419" spans="37:37">
      <c r="AK33419" s="267"/>
    </row>
    <row r="33420" spans="37:37">
      <c r="AK33420" s="267"/>
    </row>
    <row r="33421" spans="37:37">
      <c r="AK33421" s="267"/>
    </row>
    <row r="33422" spans="37:37">
      <c r="AK33422" s="267"/>
    </row>
    <row r="33423" spans="37:37">
      <c r="AK33423" s="267"/>
    </row>
    <row r="33424" spans="37:37">
      <c r="AK33424" s="267"/>
    </row>
    <row r="33425" spans="37:37">
      <c r="AK33425" s="267"/>
    </row>
    <row r="33426" spans="37:37">
      <c r="AK33426" s="267"/>
    </row>
    <row r="33427" spans="37:37">
      <c r="AK33427" s="267"/>
    </row>
    <row r="33428" spans="37:37">
      <c r="AK33428" s="267"/>
    </row>
    <row r="33429" spans="37:37">
      <c r="AK33429" s="267"/>
    </row>
    <row r="33430" spans="37:37">
      <c r="AK33430" s="267"/>
    </row>
    <row r="33431" spans="37:37">
      <c r="AK33431" s="267"/>
    </row>
    <row r="33432" spans="37:37">
      <c r="AK33432" s="267"/>
    </row>
    <row r="33433" spans="37:37">
      <c r="AK33433" s="267"/>
    </row>
    <row r="33434" spans="37:37">
      <c r="AK33434" s="267"/>
    </row>
    <row r="33435" spans="37:37">
      <c r="AK33435" s="267"/>
    </row>
    <row r="33436" spans="37:37">
      <c r="AK33436" s="267"/>
    </row>
    <row r="33437" spans="37:37">
      <c r="AK33437" s="267"/>
    </row>
    <row r="33438" spans="37:37">
      <c r="AK33438" s="267"/>
    </row>
    <row r="33439" spans="37:37">
      <c r="AK33439" s="267"/>
    </row>
    <row r="33440" spans="37:37">
      <c r="AK33440" s="267"/>
    </row>
    <row r="33441" spans="37:37">
      <c r="AK33441" s="267"/>
    </row>
    <row r="33442" spans="37:37">
      <c r="AK33442" s="267"/>
    </row>
    <row r="33443" spans="37:37">
      <c r="AK33443" s="267"/>
    </row>
    <row r="33444" spans="37:37">
      <c r="AK33444" s="267"/>
    </row>
    <row r="33445" spans="37:37">
      <c r="AK33445" s="267"/>
    </row>
    <row r="33446" spans="37:37">
      <c r="AK33446" s="267"/>
    </row>
    <row r="33447" spans="37:37">
      <c r="AK33447" s="267"/>
    </row>
    <row r="33448" spans="37:37">
      <c r="AK33448" s="267"/>
    </row>
    <row r="33449" spans="37:37">
      <c r="AK33449" s="267"/>
    </row>
    <row r="33450" spans="37:37">
      <c r="AK33450" s="267"/>
    </row>
    <row r="33451" spans="37:37">
      <c r="AK33451" s="267"/>
    </row>
    <row r="33452" spans="37:37">
      <c r="AK33452" s="267"/>
    </row>
    <row r="33453" spans="37:37">
      <c r="AK33453" s="267"/>
    </row>
    <row r="33454" spans="37:37">
      <c r="AK33454" s="267"/>
    </row>
    <row r="33455" spans="37:37">
      <c r="AK33455" s="267"/>
    </row>
    <row r="33456" spans="37:37">
      <c r="AK33456" s="267"/>
    </row>
    <row r="33457" spans="37:37">
      <c r="AK33457" s="267"/>
    </row>
    <row r="33458" spans="37:37">
      <c r="AK33458" s="267"/>
    </row>
    <row r="33459" spans="37:37">
      <c r="AK33459" s="267"/>
    </row>
    <row r="33460" spans="37:37">
      <c r="AK33460" s="267"/>
    </row>
    <row r="33461" spans="37:37">
      <c r="AK33461" s="267"/>
    </row>
    <row r="33462" spans="37:37">
      <c r="AK33462" s="267"/>
    </row>
    <row r="33463" spans="37:37">
      <c r="AK33463" s="267"/>
    </row>
    <row r="33464" spans="37:37">
      <c r="AK33464" s="267"/>
    </row>
    <row r="33465" spans="37:37">
      <c r="AK33465" s="267"/>
    </row>
    <row r="33466" spans="37:37">
      <c r="AK33466" s="267"/>
    </row>
    <row r="33467" spans="37:37">
      <c r="AK33467" s="267"/>
    </row>
    <row r="33468" spans="37:37">
      <c r="AK33468" s="267"/>
    </row>
    <row r="33469" spans="37:37">
      <c r="AK33469" s="267"/>
    </row>
    <row r="33470" spans="37:37">
      <c r="AK33470" s="267"/>
    </row>
    <row r="33471" spans="37:37">
      <c r="AK33471" s="267"/>
    </row>
    <row r="33472" spans="37:37">
      <c r="AK33472" s="267"/>
    </row>
    <row r="33473" spans="37:37">
      <c r="AK33473" s="267"/>
    </row>
    <row r="33474" spans="37:37">
      <c r="AK33474" s="267"/>
    </row>
    <row r="33475" spans="37:37">
      <c r="AK33475" s="267"/>
    </row>
    <row r="33476" spans="37:37">
      <c r="AK33476" s="267"/>
    </row>
    <row r="33477" spans="37:37">
      <c r="AK33477" s="267"/>
    </row>
    <row r="33478" spans="37:37">
      <c r="AK33478" s="267"/>
    </row>
    <row r="33479" spans="37:37">
      <c r="AK33479" s="267"/>
    </row>
    <row r="33480" spans="37:37">
      <c r="AK33480" s="267"/>
    </row>
    <row r="33481" spans="37:37">
      <c r="AK33481" s="267"/>
    </row>
    <row r="33482" spans="37:37">
      <c r="AK33482" s="267"/>
    </row>
    <row r="33483" spans="37:37">
      <c r="AK33483" s="267"/>
    </row>
    <row r="33484" spans="37:37">
      <c r="AK33484" s="267"/>
    </row>
    <row r="33485" spans="37:37">
      <c r="AK33485" s="267"/>
    </row>
    <row r="33486" spans="37:37">
      <c r="AK33486" s="267"/>
    </row>
    <row r="33487" spans="37:37">
      <c r="AK33487" s="267"/>
    </row>
    <row r="33488" spans="37:37">
      <c r="AK33488" s="267"/>
    </row>
    <row r="33489" spans="37:37">
      <c r="AK33489" s="267"/>
    </row>
    <row r="33490" spans="37:37">
      <c r="AK33490" s="267"/>
    </row>
    <row r="33491" spans="37:37">
      <c r="AK33491" s="267"/>
    </row>
    <row r="33492" spans="37:37">
      <c r="AK33492" s="267"/>
    </row>
    <row r="33493" spans="37:37">
      <c r="AK33493" s="267"/>
    </row>
    <row r="33494" spans="37:37">
      <c r="AK33494" s="267"/>
    </row>
    <row r="33495" spans="37:37">
      <c r="AK33495" s="267"/>
    </row>
    <row r="33496" spans="37:37">
      <c r="AK33496" s="267"/>
    </row>
    <row r="33497" spans="37:37">
      <c r="AK33497" s="267"/>
    </row>
    <row r="33498" spans="37:37">
      <c r="AK33498" s="267"/>
    </row>
    <row r="33499" spans="37:37">
      <c r="AK33499" s="267"/>
    </row>
    <row r="33500" spans="37:37">
      <c r="AK33500" s="267"/>
    </row>
    <row r="33501" spans="37:37">
      <c r="AK33501" s="267"/>
    </row>
    <row r="33502" spans="37:37">
      <c r="AK33502" s="267"/>
    </row>
    <row r="33503" spans="37:37">
      <c r="AK33503" s="267"/>
    </row>
    <row r="33504" spans="37:37">
      <c r="AK33504" s="267"/>
    </row>
    <row r="33505" spans="37:37">
      <c r="AK33505" s="267"/>
    </row>
    <row r="33506" spans="37:37">
      <c r="AK33506" s="267"/>
    </row>
    <row r="33507" spans="37:37">
      <c r="AK33507" s="267"/>
    </row>
    <row r="33508" spans="37:37">
      <c r="AK33508" s="267"/>
    </row>
    <row r="33509" spans="37:37">
      <c r="AK33509" s="267"/>
    </row>
    <row r="33510" spans="37:37">
      <c r="AK33510" s="267"/>
    </row>
    <row r="33511" spans="37:37">
      <c r="AK33511" s="267"/>
    </row>
    <row r="33512" spans="37:37">
      <c r="AK33512" s="267"/>
    </row>
    <row r="33513" spans="37:37">
      <c r="AK33513" s="267"/>
    </row>
    <row r="33514" spans="37:37">
      <c r="AK33514" s="267"/>
    </row>
    <row r="33515" spans="37:37">
      <c r="AK33515" s="267"/>
    </row>
    <row r="33516" spans="37:37">
      <c r="AK33516" s="267"/>
    </row>
    <row r="33517" spans="37:37">
      <c r="AK33517" s="267"/>
    </row>
    <row r="33518" spans="37:37">
      <c r="AK33518" s="267"/>
    </row>
    <row r="33519" spans="37:37">
      <c r="AK33519" s="267"/>
    </row>
    <row r="33520" spans="37:37">
      <c r="AK33520" s="267"/>
    </row>
    <row r="33521" spans="37:37">
      <c r="AK33521" s="267"/>
    </row>
    <row r="33522" spans="37:37">
      <c r="AK33522" s="267"/>
    </row>
    <row r="33523" spans="37:37">
      <c r="AK33523" s="267"/>
    </row>
    <row r="33524" spans="37:37">
      <c r="AK33524" s="267"/>
    </row>
    <row r="33525" spans="37:37">
      <c r="AK33525" s="267"/>
    </row>
    <row r="33526" spans="37:37">
      <c r="AK33526" s="267"/>
    </row>
    <row r="33527" spans="37:37">
      <c r="AK33527" s="267"/>
    </row>
    <row r="33528" spans="37:37">
      <c r="AK33528" s="267"/>
    </row>
    <row r="33529" spans="37:37">
      <c r="AK33529" s="267"/>
    </row>
    <row r="33530" spans="37:37">
      <c r="AK33530" s="267"/>
    </row>
    <row r="33531" spans="37:37">
      <c r="AK33531" s="267"/>
    </row>
    <row r="33532" spans="37:37">
      <c r="AK33532" s="267"/>
    </row>
    <row r="33533" spans="37:37">
      <c r="AK33533" s="267"/>
    </row>
    <row r="33534" spans="37:37">
      <c r="AK33534" s="267"/>
    </row>
    <row r="33535" spans="37:37">
      <c r="AK33535" s="267"/>
    </row>
    <row r="33536" spans="37:37">
      <c r="AK33536" s="267"/>
    </row>
    <row r="33537" spans="37:37">
      <c r="AK33537" s="267"/>
    </row>
    <row r="33538" spans="37:37">
      <c r="AK33538" s="267"/>
    </row>
    <row r="33539" spans="37:37">
      <c r="AK33539" s="267"/>
    </row>
    <row r="33540" spans="37:37">
      <c r="AK33540" s="267"/>
    </row>
    <row r="33541" spans="37:37">
      <c r="AK33541" s="267"/>
    </row>
    <row r="33542" spans="37:37">
      <c r="AK33542" s="267"/>
    </row>
    <row r="33543" spans="37:37">
      <c r="AK33543" s="267"/>
    </row>
    <row r="33544" spans="37:37">
      <c r="AK33544" s="267"/>
    </row>
    <row r="33545" spans="37:37">
      <c r="AK33545" s="267"/>
    </row>
    <row r="33546" spans="37:37">
      <c r="AK33546" s="267"/>
    </row>
    <row r="33547" spans="37:37">
      <c r="AK33547" s="267"/>
    </row>
    <row r="33548" spans="37:37">
      <c r="AK33548" s="267"/>
    </row>
    <row r="33549" spans="37:37">
      <c r="AK33549" s="267"/>
    </row>
    <row r="33550" spans="37:37">
      <c r="AK33550" s="267"/>
    </row>
    <row r="33551" spans="37:37">
      <c r="AK33551" s="267"/>
    </row>
    <row r="33552" spans="37:37">
      <c r="AK33552" s="267"/>
    </row>
    <row r="33553" spans="37:37">
      <c r="AK33553" s="267"/>
    </row>
    <row r="33554" spans="37:37">
      <c r="AK33554" s="267"/>
    </row>
    <row r="33555" spans="37:37">
      <c r="AK33555" s="267"/>
    </row>
    <row r="33556" spans="37:37">
      <c r="AK33556" s="267"/>
    </row>
    <row r="33557" spans="37:37">
      <c r="AK33557" s="267"/>
    </row>
    <row r="33558" spans="37:37">
      <c r="AK33558" s="267"/>
    </row>
    <row r="33559" spans="37:37">
      <c r="AK33559" s="267"/>
    </row>
    <row r="33560" spans="37:37">
      <c r="AK33560" s="267"/>
    </row>
    <row r="33561" spans="37:37">
      <c r="AK33561" s="267"/>
    </row>
    <row r="33562" spans="37:37">
      <c r="AK33562" s="267"/>
    </row>
    <row r="33563" spans="37:37">
      <c r="AK33563" s="267"/>
    </row>
    <row r="33564" spans="37:37">
      <c r="AK33564" s="267"/>
    </row>
    <row r="33565" spans="37:37">
      <c r="AK33565" s="267"/>
    </row>
    <row r="33566" spans="37:37">
      <c r="AK33566" s="267"/>
    </row>
    <row r="33567" spans="37:37">
      <c r="AK33567" s="267"/>
    </row>
    <row r="33568" spans="37:37">
      <c r="AK33568" s="267"/>
    </row>
    <row r="33569" spans="37:37">
      <c r="AK33569" s="267"/>
    </row>
    <row r="33570" spans="37:37">
      <c r="AK33570" s="267"/>
    </row>
    <row r="33571" spans="37:37">
      <c r="AK33571" s="267"/>
    </row>
    <row r="33572" spans="37:37">
      <c r="AK33572" s="267"/>
    </row>
    <row r="33573" spans="37:37">
      <c r="AK33573" s="267"/>
    </row>
    <row r="33574" spans="37:37">
      <c r="AK33574" s="267"/>
    </row>
    <row r="33575" spans="37:37">
      <c r="AK33575" s="267"/>
    </row>
    <row r="33576" spans="37:37">
      <c r="AK33576" s="267"/>
    </row>
    <row r="33577" spans="37:37">
      <c r="AK33577" s="267"/>
    </row>
    <row r="33578" spans="37:37">
      <c r="AK33578" s="267"/>
    </row>
    <row r="33579" spans="37:37">
      <c r="AK33579" s="267"/>
    </row>
    <row r="33580" spans="37:37">
      <c r="AK33580" s="267"/>
    </row>
    <row r="33581" spans="37:37">
      <c r="AK33581" s="267"/>
    </row>
    <row r="33582" spans="37:37">
      <c r="AK33582" s="267"/>
    </row>
    <row r="33583" spans="37:37">
      <c r="AK33583" s="267"/>
    </row>
    <row r="33584" spans="37:37">
      <c r="AK33584" s="267"/>
    </row>
    <row r="33585" spans="37:37">
      <c r="AK33585" s="267"/>
    </row>
    <row r="33586" spans="37:37">
      <c r="AK33586" s="267"/>
    </row>
    <row r="33587" spans="37:37">
      <c r="AK33587" s="267"/>
    </row>
    <row r="33588" spans="37:37">
      <c r="AK33588" s="267"/>
    </row>
    <row r="33589" spans="37:37">
      <c r="AK33589" s="267"/>
    </row>
    <row r="33590" spans="37:37">
      <c r="AK33590" s="267"/>
    </row>
    <row r="33591" spans="37:37">
      <c r="AK33591" s="267"/>
    </row>
    <row r="33592" spans="37:37">
      <c r="AK33592" s="267"/>
    </row>
    <row r="33593" spans="37:37">
      <c r="AK33593" s="267"/>
    </row>
    <row r="33594" spans="37:37">
      <c r="AK33594" s="267"/>
    </row>
    <row r="33595" spans="37:37">
      <c r="AK33595" s="267"/>
    </row>
    <row r="33596" spans="37:37">
      <c r="AK33596" s="267"/>
    </row>
    <row r="33597" spans="37:37">
      <c r="AK33597" s="267"/>
    </row>
    <row r="33598" spans="37:37">
      <c r="AK33598" s="267"/>
    </row>
    <row r="33599" spans="37:37">
      <c r="AK33599" s="267"/>
    </row>
    <row r="33600" spans="37:37">
      <c r="AK33600" s="267"/>
    </row>
    <row r="33601" spans="37:37">
      <c r="AK33601" s="267"/>
    </row>
    <row r="33602" spans="37:37">
      <c r="AK33602" s="267"/>
    </row>
    <row r="33603" spans="37:37">
      <c r="AK33603" s="267"/>
    </row>
    <row r="33604" spans="37:37">
      <c r="AK33604" s="267"/>
    </row>
    <row r="33605" spans="37:37">
      <c r="AK33605" s="267"/>
    </row>
    <row r="33606" spans="37:37">
      <c r="AK33606" s="267"/>
    </row>
    <row r="33607" spans="37:37">
      <c r="AK33607" s="267"/>
    </row>
    <row r="33608" spans="37:37">
      <c r="AK33608" s="267"/>
    </row>
    <row r="33609" spans="37:37">
      <c r="AK33609" s="267"/>
    </row>
    <row r="33610" spans="37:37">
      <c r="AK33610" s="267"/>
    </row>
    <row r="33611" spans="37:37">
      <c r="AK33611" s="267"/>
    </row>
    <row r="33612" spans="37:37">
      <c r="AK33612" s="267"/>
    </row>
    <row r="33613" spans="37:37">
      <c r="AK33613" s="267"/>
    </row>
    <row r="33614" spans="37:37">
      <c r="AK33614" s="267"/>
    </row>
    <row r="33615" spans="37:37">
      <c r="AK33615" s="267"/>
    </row>
    <row r="33616" spans="37:37">
      <c r="AK33616" s="267"/>
    </row>
    <row r="33617" spans="37:37">
      <c r="AK33617" s="267"/>
    </row>
    <row r="33618" spans="37:37">
      <c r="AK33618" s="267"/>
    </row>
    <row r="33619" spans="37:37">
      <c r="AK33619" s="267"/>
    </row>
    <row r="33620" spans="37:37">
      <c r="AK33620" s="267"/>
    </row>
    <row r="33621" spans="37:37">
      <c r="AK33621" s="267"/>
    </row>
    <row r="33622" spans="37:37">
      <c r="AK33622" s="267"/>
    </row>
    <row r="33623" spans="37:37">
      <c r="AK33623" s="267"/>
    </row>
    <row r="33624" spans="37:37">
      <c r="AK33624" s="267"/>
    </row>
    <row r="33625" spans="37:37">
      <c r="AK33625" s="267"/>
    </row>
    <row r="33626" spans="37:37">
      <c r="AK33626" s="267"/>
    </row>
    <row r="33627" spans="37:37">
      <c r="AK33627" s="267"/>
    </row>
    <row r="33628" spans="37:37">
      <c r="AK33628" s="267"/>
    </row>
    <row r="33629" spans="37:37">
      <c r="AK33629" s="267"/>
    </row>
    <row r="33630" spans="37:37">
      <c r="AK33630" s="267"/>
    </row>
    <row r="33631" spans="37:37">
      <c r="AK33631" s="267"/>
    </row>
    <row r="33632" spans="37:37">
      <c r="AK33632" s="267"/>
    </row>
    <row r="33633" spans="37:37">
      <c r="AK33633" s="267"/>
    </row>
    <row r="33634" spans="37:37">
      <c r="AK33634" s="267"/>
    </row>
    <row r="33635" spans="37:37">
      <c r="AK33635" s="267"/>
    </row>
    <row r="33636" spans="37:37">
      <c r="AK33636" s="267"/>
    </row>
    <row r="33637" spans="37:37">
      <c r="AK33637" s="267"/>
    </row>
    <row r="33638" spans="37:37">
      <c r="AK33638" s="267"/>
    </row>
    <row r="33639" spans="37:37">
      <c r="AK33639" s="267"/>
    </row>
    <row r="33640" spans="37:37">
      <c r="AK33640" s="267"/>
    </row>
    <row r="33641" spans="37:37">
      <c r="AK33641" s="267"/>
    </row>
    <row r="33642" spans="37:37">
      <c r="AK33642" s="267"/>
    </row>
    <row r="33643" spans="37:37">
      <c r="AK33643" s="267"/>
    </row>
    <row r="33644" spans="37:37">
      <c r="AK33644" s="267"/>
    </row>
    <row r="33645" spans="37:37">
      <c r="AK33645" s="267"/>
    </row>
    <row r="33646" spans="37:37">
      <c r="AK33646" s="267"/>
    </row>
    <row r="33647" spans="37:37">
      <c r="AK33647" s="267"/>
    </row>
    <row r="33648" spans="37:37">
      <c r="AK33648" s="267"/>
    </row>
    <row r="33649" spans="37:37">
      <c r="AK33649" s="267"/>
    </row>
    <row r="33650" spans="37:37">
      <c r="AK33650" s="267"/>
    </row>
    <row r="33651" spans="37:37">
      <c r="AK33651" s="267"/>
    </row>
    <row r="33652" spans="37:37">
      <c r="AK33652" s="267"/>
    </row>
    <row r="33653" spans="37:37">
      <c r="AK33653" s="267"/>
    </row>
    <row r="33654" spans="37:37">
      <c r="AK33654" s="267"/>
    </row>
    <row r="33655" spans="37:37">
      <c r="AK33655" s="267"/>
    </row>
    <row r="33656" spans="37:37">
      <c r="AK33656" s="267"/>
    </row>
    <row r="33657" spans="37:37">
      <c r="AK33657" s="267"/>
    </row>
    <row r="33658" spans="37:37">
      <c r="AK33658" s="267"/>
    </row>
    <row r="33659" spans="37:37">
      <c r="AK33659" s="267"/>
    </row>
    <row r="33660" spans="37:37">
      <c r="AK33660" s="267"/>
    </row>
    <row r="33661" spans="37:37">
      <c r="AK33661" s="267"/>
    </row>
    <row r="33662" spans="37:37">
      <c r="AK33662" s="267"/>
    </row>
    <row r="33663" spans="37:37">
      <c r="AK33663" s="267"/>
    </row>
    <row r="33664" spans="37:37">
      <c r="AK33664" s="267"/>
    </row>
    <row r="33665" spans="37:37">
      <c r="AK33665" s="267"/>
    </row>
    <row r="33666" spans="37:37">
      <c r="AK33666" s="267"/>
    </row>
    <row r="33667" spans="37:37">
      <c r="AK33667" s="267"/>
    </row>
    <row r="33668" spans="37:37">
      <c r="AK33668" s="267"/>
    </row>
    <row r="33669" spans="37:37">
      <c r="AK33669" s="267"/>
    </row>
    <row r="33670" spans="37:37">
      <c r="AK33670" s="267"/>
    </row>
    <row r="33671" spans="37:37">
      <c r="AK33671" s="267"/>
    </row>
    <row r="33672" spans="37:37">
      <c r="AK33672" s="267"/>
    </row>
    <row r="33673" spans="37:37">
      <c r="AK33673" s="267"/>
    </row>
    <row r="33674" spans="37:37">
      <c r="AK33674" s="267"/>
    </row>
    <row r="33675" spans="37:37">
      <c r="AK33675" s="267"/>
    </row>
    <row r="33676" spans="37:37">
      <c r="AK33676" s="267"/>
    </row>
    <row r="33677" spans="37:37">
      <c r="AK33677" s="267"/>
    </row>
    <row r="33678" spans="37:37">
      <c r="AK33678" s="267"/>
    </row>
    <row r="33679" spans="37:37">
      <c r="AK33679" s="267"/>
    </row>
    <row r="33680" spans="37:37">
      <c r="AK33680" s="267"/>
    </row>
    <row r="33681" spans="37:37">
      <c r="AK33681" s="267"/>
    </row>
    <row r="33682" spans="37:37">
      <c r="AK33682" s="267"/>
    </row>
    <row r="33683" spans="37:37">
      <c r="AK33683" s="267"/>
    </row>
    <row r="33684" spans="37:37">
      <c r="AK33684" s="267"/>
    </row>
    <row r="33685" spans="37:37">
      <c r="AK33685" s="267"/>
    </row>
    <row r="33686" spans="37:37">
      <c r="AK33686" s="267"/>
    </row>
    <row r="33687" spans="37:37">
      <c r="AK33687" s="267"/>
    </row>
    <row r="33688" spans="37:37">
      <c r="AK33688" s="267"/>
    </row>
    <row r="33689" spans="37:37">
      <c r="AK33689" s="267"/>
    </row>
    <row r="33690" spans="37:37">
      <c r="AK33690" s="267"/>
    </row>
    <row r="33691" spans="37:37">
      <c r="AK33691" s="267"/>
    </row>
    <row r="33692" spans="37:37">
      <c r="AK33692" s="267"/>
    </row>
    <row r="33693" spans="37:37">
      <c r="AK33693" s="267"/>
    </row>
    <row r="33694" spans="37:37">
      <c r="AK33694" s="267"/>
    </row>
    <row r="33695" spans="37:37">
      <c r="AK33695" s="267"/>
    </row>
    <row r="33696" spans="37:37">
      <c r="AK33696" s="267"/>
    </row>
    <row r="33697" spans="37:37">
      <c r="AK33697" s="267"/>
    </row>
    <row r="33698" spans="37:37">
      <c r="AK33698" s="267"/>
    </row>
    <row r="33699" spans="37:37">
      <c r="AK33699" s="267"/>
    </row>
    <row r="33700" spans="37:37">
      <c r="AK33700" s="267"/>
    </row>
    <row r="33701" spans="37:37">
      <c r="AK33701" s="267"/>
    </row>
    <row r="33702" spans="37:37">
      <c r="AK33702" s="267"/>
    </row>
    <row r="33703" spans="37:37">
      <c r="AK33703" s="267"/>
    </row>
    <row r="33704" spans="37:37">
      <c r="AK33704" s="267"/>
    </row>
    <row r="33705" spans="37:37">
      <c r="AK33705" s="267"/>
    </row>
    <row r="33706" spans="37:37">
      <c r="AK33706" s="267"/>
    </row>
    <row r="33707" spans="37:37">
      <c r="AK33707" s="267"/>
    </row>
    <row r="33708" spans="37:37">
      <c r="AK33708" s="267"/>
    </row>
    <row r="33709" spans="37:37">
      <c r="AK33709" s="267"/>
    </row>
    <row r="33710" spans="37:37">
      <c r="AK33710" s="267"/>
    </row>
    <row r="33711" spans="37:37">
      <c r="AK33711" s="267"/>
    </row>
    <row r="33712" spans="37:37">
      <c r="AK33712" s="267"/>
    </row>
    <row r="33713" spans="37:37">
      <c r="AK33713" s="267"/>
    </row>
    <row r="33714" spans="37:37">
      <c r="AK33714" s="267"/>
    </row>
    <row r="33715" spans="37:37">
      <c r="AK33715" s="267"/>
    </row>
    <row r="33716" spans="37:37">
      <c r="AK33716" s="267"/>
    </row>
    <row r="33717" spans="37:37">
      <c r="AK33717" s="267"/>
    </row>
    <row r="33718" spans="37:37">
      <c r="AK33718" s="267"/>
    </row>
    <row r="33719" spans="37:37">
      <c r="AK33719" s="267"/>
    </row>
    <row r="33720" spans="37:37">
      <c r="AK33720" s="267"/>
    </row>
    <row r="33721" spans="37:37">
      <c r="AK33721" s="267"/>
    </row>
    <row r="33722" spans="37:37">
      <c r="AK33722" s="267"/>
    </row>
    <row r="33723" spans="37:37">
      <c r="AK33723" s="267"/>
    </row>
    <row r="33724" spans="37:37">
      <c r="AK33724" s="267"/>
    </row>
    <row r="33725" spans="37:37">
      <c r="AK33725" s="267"/>
    </row>
    <row r="33726" spans="37:37">
      <c r="AK33726" s="267"/>
    </row>
    <row r="33727" spans="37:37">
      <c r="AK33727" s="267"/>
    </row>
    <row r="33728" spans="37:37">
      <c r="AK33728" s="267"/>
    </row>
    <row r="33729" spans="37:37">
      <c r="AK33729" s="267"/>
    </row>
    <row r="33730" spans="37:37">
      <c r="AK33730" s="267"/>
    </row>
    <row r="33731" spans="37:37">
      <c r="AK33731" s="267"/>
    </row>
    <row r="33732" spans="37:37">
      <c r="AK33732" s="267"/>
    </row>
    <row r="33733" spans="37:37">
      <c r="AK33733" s="267"/>
    </row>
    <row r="33734" spans="37:37">
      <c r="AK33734" s="267"/>
    </row>
    <row r="33735" spans="37:37">
      <c r="AK33735" s="267"/>
    </row>
    <row r="33736" spans="37:37">
      <c r="AK33736" s="267"/>
    </row>
    <row r="33737" spans="37:37">
      <c r="AK33737" s="267"/>
    </row>
    <row r="33738" spans="37:37">
      <c r="AK33738" s="267"/>
    </row>
    <row r="33739" spans="37:37">
      <c r="AK33739" s="267"/>
    </row>
    <row r="33740" spans="37:37">
      <c r="AK33740" s="267"/>
    </row>
    <row r="33741" spans="37:37">
      <c r="AK33741" s="267"/>
    </row>
    <row r="33742" spans="37:37">
      <c r="AK33742" s="267"/>
    </row>
    <row r="33743" spans="37:37">
      <c r="AK33743" s="267"/>
    </row>
    <row r="33744" spans="37:37">
      <c r="AK33744" s="267"/>
    </row>
    <row r="33745" spans="37:37">
      <c r="AK33745" s="267"/>
    </row>
    <row r="33746" spans="37:37">
      <c r="AK33746" s="267"/>
    </row>
    <row r="33747" spans="37:37">
      <c r="AK33747" s="267"/>
    </row>
    <row r="33748" spans="37:37">
      <c r="AK33748" s="267"/>
    </row>
    <row r="33749" spans="37:37">
      <c r="AK33749" s="267"/>
    </row>
    <row r="33750" spans="37:37">
      <c r="AK33750" s="267"/>
    </row>
    <row r="33751" spans="37:37">
      <c r="AK33751" s="267"/>
    </row>
    <row r="33752" spans="37:37">
      <c r="AK33752" s="267"/>
    </row>
    <row r="33753" spans="37:37">
      <c r="AK33753" s="267"/>
    </row>
    <row r="33754" spans="37:37">
      <c r="AK33754" s="267"/>
    </row>
    <row r="33755" spans="37:37">
      <c r="AK33755" s="267"/>
    </row>
    <row r="33756" spans="37:37">
      <c r="AK33756" s="267"/>
    </row>
    <row r="33757" spans="37:37">
      <c r="AK33757" s="267"/>
    </row>
    <row r="33758" spans="37:37">
      <c r="AK33758" s="267"/>
    </row>
    <row r="33759" spans="37:37">
      <c r="AK33759" s="267"/>
    </row>
    <row r="33760" spans="37:37">
      <c r="AK33760" s="267"/>
    </row>
    <row r="33761" spans="37:37">
      <c r="AK33761" s="267"/>
    </row>
    <row r="33762" spans="37:37">
      <c r="AK33762" s="267"/>
    </row>
    <row r="33763" spans="37:37">
      <c r="AK33763" s="267"/>
    </row>
    <row r="33764" spans="37:37">
      <c r="AK33764" s="267"/>
    </row>
    <row r="33765" spans="37:37">
      <c r="AK33765" s="267"/>
    </row>
    <row r="33766" spans="37:37">
      <c r="AK33766" s="267"/>
    </row>
    <row r="33767" spans="37:37">
      <c r="AK33767" s="267"/>
    </row>
    <row r="33768" spans="37:37">
      <c r="AK33768" s="267"/>
    </row>
    <row r="33769" spans="37:37">
      <c r="AK33769" s="267"/>
    </row>
    <row r="33770" spans="37:37">
      <c r="AK33770" s="267"/>
    </row>
    <row r="33771" spans="37:37">
      <c r="AK33771" s="267"/>
    </row>
    <row r="33772" spans="37:37">
      <c r="AK33772" s="267"/>
    </row>
    <row r="33773" spans="37:37">
      <c r="AK33773" s="267"/>
    </row>
    <row r="33774" spans="37:37">
      <c r="AK33774" s="267"/>
    </row>
    <row r="33775" spans="37:37">
      <c r="AK33775" s="267"/>
    </row>
    <row r="33776" spans="37:37">
      <c r="AK33776" s="267"/>
    </row>
    <row r="33777" spans="37:37">
      <c r="AK33777" s="267"/>
    </row>
    <row r="33778" spans="37:37">
      <c r="AK33778" s="267"/>
    </row>
    <row r="33779" spans="37:37">
      <c r="AK33779" s="267"/>
    </row>
    <row r="33780" spans="37:37">
      <c r="AK33780" s="267"/>
    </row>
    <row r="33781" spans="37:37">
      <c r="AK33781" s="267"/>
    </row>
    <row r="33782" spans="37:37">
      <c r="AK33782" s="267"/>
    </row>
    <row r="33783" spans="37:37">
      <c r="AK33783" s="267"/>
    </row>
    <row r="33784" spans="37:37">
      <c r="AK33784" s="267"/>
    </row>
    <row r="33785" spans="37:37">
      <c r="AK33785" s="267"/>
    </row>
    <row r="33786" spans="37:37">
      <c r="AK33786" s="267"/>
    </row>
    <row r="33787" spans="37:37">
      <c r="AK33787" s="267"/>
    </row>
    <row r="33788" spans="37:37">
      <c r="AK33788" s="267"/>
    </row>
    <row r="33789" spans="37:37">
      <c r="AK33789" s="267"/>
    </row>
    <row r="33790" spans="37:37">
      <c r="AK33790" s="267"/>
    </row>
    <row r="33791" spans="37:37">
      <c r="AK33791" s="267"/>
    </row>
    <row r="33792" spans="37:37">
      <c r="AK33792" s="267"/>
    </row>
    <row r="33793" spans="37:37">
      <c r="AK33793" s="267"/>
    </row>
    <row r="33794" spans="37:37">
      <c r="AK33794" s="267"/>
    </row>
    <row r="33795" spans="37:37">
      <c r="AK33795" s="267"/>
    </row>
    <row r="33796" spans="37:37">
      <c r="AK33796" s="267"/>
    </row>
    <row r="33797" spans="37:37">
      <c r="AK33797" s="267"/>
    </row>
    <row r="33798" spans="37:37">
      <c r="AK33798" s="267"/>
    </row>
    <row r="33799" spans="37:37">
      <c r="AK33799" s="267"/>
    </row>
    <row r="33800" spans="37:37">
      <c r="AK33800" s="267"/>
    </row>
    <row r="33801" spans="37:37">
      <c r="AK33801" s="267"/>
    </row>
    <row r="33802" spans="37:37">
      <c r="AK33802" s="267"/>
    </row>
    <row r="33803" spans="37:37">
      <c r="AK33803" s="267"/>
    </row>
    <row r="33804" spans="37:37">
      <c r="AK33804" s="267"/>
    </row>
    <row r="33805" spans="37:37">
      <c r="AK33805" s="267"/>
    </row>
    <row r="33806" spans="37:37">
      <c r="AK33806" s="267"/>
    </row>
    <row r="33807" spans="37:37">
      <c r="AK33807" s="267"/>
    </row>
    <row r="33808" spans="37:37">
      <c r="AK33808" s="267"/>
    </row>
    <row r="33809" spans="37:37">
      <c r="AK33809" s="267"/>
    </row>
    <row r="33810" spans="37:37">
      <c r="AK33810" s="267"/>
    </row>
    <row r="33811" spans="37:37">
      <c r="AK33811" s="267"/>
    </row>
    <row r="33812" spans="37:37">
      <c r="AK33812" s="267"/>
    </row>
    <row r="33813" spans="37:37">
      <c r="AK33813" s="267"/>
    </row>
    <row r="33814" spans="37:37">
      <c r="AK33814" s="267"/>
    </row>
    <row r="33815" spans="37:37">
      <c r="AK33815" s="267"/>
    </row>
    <row r="33816" spans="37:37">
      <c r="AK33816" s="267"/>
    </row>
    <row r="33817" spans="37:37">
      <c r="AK33817" s="267"/>
    </row>
    <row r="33818" spans="37:37">
      <c r="AK33818" s="267"/>
    </row>
    <row r="33819" spans="37:37">
      <c r="AK33819" s="267"/>
    </row>
    <row r="33820" spans="37:37">
      <c r="AK33820" s="267"/>
    </row>
    <row r="33821" spans="37:37">
      <c r="AK33821" s="267"/>
    </row>
    <row r="33822" spans="37:37">
      <c r="AK33822" s="267"/>
    </row>
    <row r="33823" spans="37:37">
      <c r="AK33823" s="267"/>
    </row>
    <row r="33824" spans="37:37">
      <c r="AK33824" s="267"/>
    </row>
    <row r="33825" spans="37:37">
      <c r="AK33825" s="267"/>
    </row>
    <row r="33826" spans="37:37">
      <c r="AK33826" s="267"/>
    </row>
    <row r="33827" spans="37:37">
      <c r="AK33827" s="267"/>
    </row>
    <row r="33828" spans="37:37">
      <c r="AK33828" s="267"/>
    </row>
    <row r="33829" spans="37:37">
      <c r="AK33829" s="267"/>
    </row>
    <row r="33830" spans="37:37">
      <c r="AK33830" s="267"/>
    </row>
    <row r="33831" spans="37:37">
      <c r="AK33831" s="267"/>
    </row>
    <row r="33832" spans="37:37">
      <c r="AK33832" s="267"/>
    </row>
    <row r="33833" spans="37:37">
      <c r="AK33833" s="267"/>
    </row>
    <row r="33834" spans="37:37">
      <c r="AK33834" s="267"/>
    </row>
    <row r="33835" spans="37:37">
      <c r="AK33835" s="267"/>
    </row>
    <row r="33836" spans="37:37">
      <c r="AK33836" s="267"/>
    </row>
    <row r="33837" spans="37:37">
      <c r="AK33837" s="267"/>
    </row>
    <row r="33838" spans="37:37">
      <c r="AK33838" s="267"/>
    </row>
    <row r="33839" spans="37:37">
      <c r="AK33839" s="267"/>
    </row>
    <row r="33840" spans="37:37">
      <c r="AK33840" s="267"/>
    </row>
    <row r="33841" spans="37:37">
      <c r="AK33841" s="267"/>
    </row>
    <row r="33842" spans="37:37">
      <c r="AK33842" s="267"/>
    </row>
    <row r="33843" spans="37:37">
      <c r="AK33843" s="267"/>
    </row>
    <row r="33844" spans="37:37">
      <c r="AK33844" s="267"/>
    </row>
    <row r="33845" spans="37:37">
      <c r="AK33845" s="267"/>
    </row>
    <row r="33846" spans="37:37">
      <c r="AK33846" s="267"/>
    </row>
    <row r="33847" spans="37:37">
      <c r="AK33847" s="267"/>
    </row>
    <row r="33848" spans="37:37">
      <c r="AK33848" s="267"/>
    </row>
    <row r="33849" spans="37:37">
      <c r="AK33849" s="267"/>
    </row>
    <row r="33850" spans="37:37">
      <c r="AK33850" s="267"/>
    </row>
    <row r="33851" spans="37:37">
      <c r="AK33851" s="267"/>
    </row>
    <row r="33852" spans="37:37">
      <c r="AK33852" s="267"/>
    </row>
    <row r="33853" spans="37:37">
      <c r="AK33853" s="267"/>
    </row>
    <row r="33854" spans="37:37">
      <c r="AK33854" s="267"/>
    </row>
    <row r="33855" spans="37:37">
      <c r="AK33855" s="267"/>
    </row>
    <row r="33856" spans="37:37">
      <c r="AK33856" s="267"/>
    </row>
    <row r="33857" spans="37:37">
      <c r="AK33857" s="267"/>
    </row>
    <row r="33858" spans="37:37">
      <c r="AK33858" s="267"/>
    </row>
    <row r="33859" spans="37:37">
      <c r="AK33859" s="267"/>
    </row>
    <row r="33860" spans="37:37">
      <c r="AK33860" s="267"/>
    </row>
    <row r="33861" spans="37:37">
      <c r="AK33861" s="267"/>
    </row>
    <row r="33862" spans="37:37">
      <c r="AK33862" s="267"/>
    </row>
    <row r="33863" spans="37:37">
      <c r="AK33863" s="267"/>
    </row>
    <row r="33864" spans="37:37">
      <c r="AK33864" s="267"/>
    </row>
    <row r="33865" spans="37:37">
      <c r="AK33865" s="267"/>
    </row>
    <row r="33866" spans="37:37">
      <c r="AK33866" s="267"/>
    </row>
    <row r="33867" spans="37:37">
      <c r="AK33867" s="267"/>
    </row>
    <row r="33868" spans="37:37">
      <c r="AK33868" s="267"/>
    </row>
    <row r="33869" spans="37:37">
      <c r="AK33869" s="267"/>
    </row>
    <row r="33870" spans="37:37">
      <c r="AK33870" s="267"/>
    </row>
    <row r="33871" spans="37:37">
      <c r="AK33871" s="267"/>
    </row>
    <row r="33872" spans="37:37">
      <c r="AK33872" s="267"/>
    </row>
    <row r="33873" spans="37:37">
      <c r="AK33873" s="267"/>
    </row>
    <row r="33874" spans="37:37">
      <c r="AK33874" s="267"/>
    </row>
    <row r="33875" spans="37:37">
      <c r="AK33875" s="267"/>
    </row>
    <row r="33876" spans="37:37">
      <c r="AK33876" s="267"/>
    </row>
    <row r="33877" spans="37:37">
      <c r="AK33877" s="267"/>
    </row>
    <row r="33878" spans="37:37">
      <c r="AK33878" s="267"/>
    </row>
    <row r="33879" spans="37:37">
      <c r="AK33879" s="267"/>
    </row>
    <row r="33880" spans="37:37">
      <c r="AK33880" s="267"/>
    </row>
    <row r="33881" spans="37:37">
      <c r="AK33881" s="267"/>
    </row>
    <row r="33882" spans="37:37">
      <c r="AK33882" s="267"/>
    </row>
    <row r="33883" spans="37:37">
      <c r="AK33883" s="267"/>
    </row>
    <row r="33884" spans="37:37">
      <c r="AK33884" s="267"/>
    </row>
    <row r="33885" spans="37:37">
      <c r="AK33885" s="267"/>
    </row>
    <row r="33886" spans="37:37">
      <c r="AK33886" s="267"/>
    </row>
    <row r="33887" spans="37:37">
      <c r="AK33887" s="267"/>
    </row>
    <row r="33888" spans="37:37">
      <c r="AK33888" s="267"/>
    </row>
    <row r="33889" spans="37:37">
      <c r="AK33889" s="267"/>
    </row>
    <row r="33890" spans="37:37">
      <c r="AK33890" s="267"/>
    </row>
    <row r="33891" spans="37:37">
      <c r="AK33891" s="267"/>
    </row>
    <row r="33892" spans="37:37">
      <c r="AK33892" s="267"/>
    </row>
    <row r="33893" spans="37:37">
      <c r="AK33893" s="267"/>
    </row>
    <row r="33894" spans="37:37">
      <c r="AK33894" s="267"/>
    </row>
    <row r="33895" spans="37:37">
      <c r="AK33895" s="267"/>
    </row>
    <row r="33896" spans="37:37">
      <c r="AK33896" s="267"/>
    </row>
    <row r="33897" spans="37:37">
      <c r="AK33897" s="267"/>
    </row>
    <row r="33898" spans="37:37">
      <c r="AK33898" s="267"/>
    </row>
    <row r="33899" spans="37:37">
      <c r="AK33899" s="267"/>
    </row>
    <row r="33900" spans="37:37">
      <c r="AK33900" s="267"/>
    </row>
    <row r="33901" spans="37:37">
      <c r="AK33901" s="267"/>
    </row>
    <row r="33902" spans="37:37">
      <c r="AK33902" s="267"/>
    </row>
    <row r="33903" spans="37:37">
      <c r="AK33903" s="267"/>
    </row>
    <row r="33904" spans="37:37">
      <c r="AK33904" s="267"/>
    </row>
    <row r="33905" spans="37:37">
      <c r="AK33905" s="267"/>
    </row>
    <row r="33906" spans="37:37">
      <c r="AK33906" s="267"/>
    </row>
    <row r="33907" spans="37:37">
      <c r="AK33907" s="267"/>
    </row>
    <row r="33908" spans="37:37">
      <c r="AK33908" s="267"/>
    </row>
    <row r="33909" spans="37:37">
      <c r="AK33909" s="267"/>
    </row>
    <row r="33910" spans="37:37">
      <c r="AK33910" s="267"/>
    </row>
    <row r="33911" spans="37:37">
      <c r="AK33911" s="267"/>
    </row>
    <row r="33912" spans="37:37">
      <c r="AK33912" s="267"/>
    </row>
    <row r="33913" spans="37:37">
      <c r="AK33913" s="267"/>
    </row>
    <row r="33914" spans="37:37">
      <c r="AK33914" s="267"/>
    </row>
    <row r="33915" spans="37:37">
      <c r="AK33915" s="267"/>
    </row>
    <row r="33916" spans="37:37">
      <c r="AK33916" s="267"/>
    </row>
    <row r="33917" spans="37:37">
      <c r="AK33917" s="267"/>
    </row>
    <row r="33918" spans="37:37">
      <c r="AK33918" s="267"/>
    </row>
    <row r="33919" spans="37:37">
      <c r="AK33919" s="267"/>
    </row>
    <row r="33920" spans="37:37">
      <c r="AK33920" s="267"/>
    </row>
    <row r="33921" spans="37:37">
      <c r="AK33921" s="267"/>
    </row>
    <row r="33922" spans="37:37">
      <c r="AK33922" s="267"/>
    </row>
    <row r="33923" spans="37:37">
      <c r="AK33923" s="267"/>
    </row>
    <row r="33924" spans="37:37">
      <c r="AK33924" s="267"/>
    </row>
    <row r="33925" spans="37:37">
      <c r="AK33925" s="267"/>
    </row>
    <row r="33926" spans="37:37">
      <c r="AK33926" s="267"/>
    </row>
    <row r="33927" spans="37:37">
      <c r="AK33927" s="267"/>
    </row>
    <row r="33928" spans="37:37">
      <c r="AK33928" s="267"/>
    </row>
    <row r="33929" spans="37:37">
      <c r="AK33929" s="267"/>
    </row>
    <row r="33930" spans="37:37">
      <c r="AK33930" s="267"/>
    </row>
    <row r="33931" spans="37:37">
      <c r="AK33931" s="267"/>
    </row>
    <row r="33932" spans="37:37">
      <c r="AK33932" s="267"/>
    </row>
    <row r="33933" spans="37:37">
      <c r="AK33933" s="267"/>
    </row>
    <row r="33934" spans="37:37">
      <c r="AK33934" s="267"/>
    </row>
    <row r="33935" spans="37:37">
      <c r="AK33935" s="267"/>
    </row>
    <row r="33936" spans="37:37">
      <c r="AK33936" s="267"/>
    </row>
    <row r="33937" spans="37:37">
      <c r="AK33937" s="267"/>
    </row>
    <row r="33938" spans="37:37">
      <c r="AK33938" s="267"/>
    </row>
    <row r="33939" spans="37:37">
      <c r="AK33939" s="267"/>
    </row>
    <row r="33940" spans="37:37">
      <c r="AK33940" s="267"/>
    </row>
    <row r="33941" spans="37:37">
      <c r="AK33941" s="267"/>
    </row>
    <row r="33942" spans="37:37">
      <c r="AK33942" s="267"/>
    </row>
    <row r="33943" spans="37:37">
      <c r="AK33943" s="267"/>
    </row>
    <row r="33944" spans="37:37">
      <c r="AK33944" s="267"/>
    </row>
    <row r="33945" spans="37:37">
      <c r="AK33945" s="267"/>
    </row>
    <row r="33946" spans="37:37">
      <c r="AK33946" s="267"/>
    </row>
    <row r="33947" spans="37:37">
      <c r="AK33947" s="267"/>
    </row>
    <row r="33948" spans="37:37">
      <c r="AK33948" s="267"/>
    </row>
    <row r="33949" spans="37:37">
      <c r="AK33949" s="267"/>
    </row>
    <row r="33950" spans="37:37">
      <c r="AK33950" s="267"/>
    </row>
    <row r="33951" spans="37:37">
      <c r="AK33951" s="267"/>
    </row>
    <row r="33952" spans="37:37">
      <c r="AK33952" s="267"/>
    </row>
    <row r="33953" spans="37:37">
      <c r="AK33953" s="267"/>
    </row>
    <row r="33954" spans="37:37">
      <c r="AK33954" s="267"/>
    </row>
    <row r="33955" spans="37:37">
      <c r="AK33955" s="267"/>
    </row>
    <row r="33956" spans="37:37">
      <c r="AK33956" s="267"/>
    </row>
    <row r="33957" spans="37:37">
      <c r="AK33957" s="267"/>
    </row>
    <row r="33958" spans="37:37">
      <c r="AK33958" s="267"/>
    </row>
    <row r="33959" spans="37:37">
      <c r="AK33959" s="267"/>
    </row>
    <row r="33960" spans="37:37">
      <c r="AK33960" s="267"/>
    </row>
    <row r="33961" spans="37:37">
      <c r="AK33961" s="267"/>
    </row>
    <row r="33962" spans="37:37">
      <c r="AK33962" s="267"/>
    </row>
    <row r="33963" spans="37:37">
      <c r="AK33963" s="267"/>
    </row>
    <row r="33964" spans="37:37">
      <c r="AK33964" s="267"/>
    </row>
    <row r="33965" spans="37:37">
      <c r="AK33965" s="267"/>
    </row>
    <row r="33966" spans="37:37">
      <c r="AK33966" s="267"/>
    </row>
    <row r="33967" spans="37:37">
      <c r="AK33967" s="267"/>
    </row>
    <row r="33968" spans="37:37">
      <c r="AK33968" s="267"/>
    </row>
    <row r="33969" spans="37:37">
      <c r="AK33969" s="267"/>
    </row>
    <row r="33970" spans="37:37">
      <c r="AK33970" s="267"/>
    </row>
    <row r="33971" spans="37:37">
      <c r="AK33971" s="267"/>
    </row>
    <row r="33972" spans="37:37">
      <c r="AK33972" s="267"/>
    </row>
    <row r="33973" spans="37:37">
      <c r="AK33973" s="267"/>
    </row>
    <row r="33974" spans="37:37">
      <c r="AK33974" s="267"/>
    </row>
    <row r="33975" spans="37:37">
      <c r="AK33975" s="267"/>
    </row>
    <row r="33976" spans="37:37">
      <c r="AK33976" s="267"/>
    </row>
    <row r="33977" spans="37:37">
      <c r="AK33977" s="267"/>
    </row>
    <row r="33978" spans="37:37">
      <c r="AK33978" s="267"/>
    </row>
    <row r="33979" spans="37:37">
      <c r="AK33979" s="267"/>
    </row>
    <row r="33980" spans="37:37">
      <c r="AK33980" s="267"/>
    </row>
    <row r="33981" spans="37:37">
      <c r="AK33981" s="267"/>
    </row>
    <row r="33982" spans="37:37">
      <c r="AK33982" s="267"/>
    </row>
    <row r="33983" spans="37:37">
      <c r="AK33983" s="267"/>
    </row>
    <row r="33984" spans="37:37">
      <c r="AK33984" s="267"/>
    </row>
    <row r="33985" spans="37:37">
      <c r="AK33985" s="267"/>
    </row>
    <row r="33986" spans="37:37">
      <c r="AK33986" s="267"/>
    </row>
    <row r="33987" spans="37:37">
      <c r="AK33987" s="267"/>
    </row>
    <row r="33988" spans="37:37">
      <c r="AK33988" s="267"/>
    </row>
    <row r="33989" spans="37:37">
      <c r="AK33989" s="267"/>
    </row>
    <row r="33990" spans="37:37">
      <c r="AK33990" s="267"/>
    </row>
    <row r="33991" spans="37:37">
      <c r="AK33991" s="267"/>
    </row>
    <row r="33992" spans="37:37">
      <c r="AK33992" s="267"/>
    </row>
    <row r="33993" spans="37:37">
      <c r="AK33993" s="267"/>
    </row>
    <row r="33994" spans="37:37">
      <c r="AK33994" s="267"/>
    </row>
    <row r="33995" spans="37:37">
      <c r="AK33995" s="267"/>
    </row>
    <row r="33996" spans="37:37">
      <c r="AK33996" s="267"/>
    </row>
    <row r="33997" spans="37:37">
      <c r="AK33997" s="267"/>
    </row>
    <row r="33998" spans="37:37">
      <c r="AK33998" s="267"/>
    </row>
    <row r="33999" spans="37:37">
      <c r="AK33999" s="267"/>
    </row>
    <row r="34000" spans="37:37">
      <c r="AK34000" s="267"/>
    </row>
    <row r="34001" spans="37:37">
      <c r="AK34001" s="267"/>
    </row>
    <row r="34002" spans="37:37">
      <c r="AK34002" s="267"/>
    </row>
    <row r="34003" spans="37:37">
      <c r="AK34003" s="267"/>
    </row>
    <row r="34004" spans="37:37">
      <c r="AK34004" s="267"/>
    </row>
    <row r="34005" spans="37:37">
      <c r="AK34005" s="267"/>
    </row>
    <row r="34006" spans="37:37">
      <c r="AK34006" s="267"/>
    </row>
    <row r="34007" spans="37:37">
      <c r="AK34007" s="267"/>
    </row>
    <row r="34008" spans="37:37">
      <c r="AK34008" s="267"/>
    </row>
    <row r="34009" spans="37:37">
      <c r="AK34009" s="267"/>
    </row>
    <row r="34010" spans="37:37">
      <c r="AK34010" s="267"/>
    </row>
    <row r="34011" spans="37:37">
      <c r="AK34011" s="267"/>
    </row>
    <row r="34012" spans="37:37">
      <c r="AK34012" s="267"/>
    </row>
    <row r="34013" spans="37:37">
      <c r="AK34013" s="267"/>
    </row>
    <row r="34014" spans="37:37">
      <c r="AK34014" s="267"/>
    </row>
    <row r="34015" spans="37:37">
      <c r="AK34015" s="267"/>
    </row>
    <row r="34016" spans="37:37">
      <c r="AK34016" s="267"/>
    </row>
    <row r="34017" spans="37:37">
      <c r="AK34017" s="267"/>
    </row>
    <row r="34018" spans="37:37">
      <c r="AK34018" s="267"/>
    </row>
    <row r="34019" spans="37:37">
      <c r="AK34019" s="267"/>
    </row>
    <row r="34020" spans="37:37">
      <c r="AK34020" s="267"/>
    </row>
    <row r="34021" spans="37:37">
      <c r="AK34021" s="267"/>
    </row>
    <row r="34022" spans="37:37">
      <c r="AK34022" s="267"/>
    </row>
    <row r="34023" spans="37:37">
      <c r="AK34023" s="267"/>
    </row>
    <row r="34024" spans="37:37">
      <c r="AK34024" s="267"/>
    </row>
    <row r="34025" spans="37:37">
      <c r="AK34025" s="267"/>
    </row>
    <row r="34026" spans="37:37">
      <c r="AK34026" s="267"/>
    </row>
    <row r="34027" spans="37:37">
      <c r="AK34027" s="267"/>
    </row>
    <row r="34028" spans="37:37">
      <c r="AK34028" s="267"/>
    </row>
    <row r="34029" spans="37:37">
      <c r="AK34029" s="267"/>
    </row>
    <row r="34030" spans="37:37">
      <c r="AK34030" s="267"/>
    </row>
    <row r="34031" spans="37:37">
      <c r="AK34031" s="267"/>
    </row>
    <row r="34032" spans="37:37">
      <c r="AK34032" s="267"/>
    </row>
    <row r="34033" spans="37:37">
      <c r="AK34033" s="267"/>
    </row>
    <row r="34034" spans="37:37">
      <c r="AK34034" s="267"/>
    </row>
    <row r="34035" spans="37:37">
      <c r="AK34035" s="267"/>
    </row>
    <row r="34036" spans="37:37">
      <c r="AK34036" s="267"/>
    </row>
    <row r="34037" spans="37:37">
      <c r="AK34037" s="267"/>
    </row>
    <row r="34038" spans="37:37">
      <c r="AK34038" s="267"/>
    </row>
    <row r="34039" spans="37:37">
      <c r="AK34039" s="267"/>
    </row>
    <row r="34040" spans="37:37">
      <c r="AK34040" s="267"/>
    </row>
    <row r="34041" spans="37:37">
      <c r="AK34041" s="267"/>
    </row>
    <row r="34042" spans="37:37">
      <c r="AK34042" s="267"/>
    </row>
    <row r="34043" spans="37:37">
      <c r="AK34043" s="267"/>
    </row>
    <row r="34044" spans="37:37">
      <c r="AK34044" s="267"/>
    </row>
    <row r="34045" spans="37:37">
      <c r="AK34045" s="267"/>
    </row>
    <row r="34046" spans="37:37">
      <c r="AK34046" s="267"/>
    </row>
    <row r="34047" spans="37:37">
      <c r="AK34047" s="267"/>
    </row>
    <row r="34048" spans="37:37">
      <c r="AK34048" s="267"/>
    </row>
    <row r="34049" spans="37:37">
      <c r="AK34049" s="267"/>
    </row>
    <row r="34050" spans="37:37">
      <c r="AK34050" s="267"/>
    </row>
    <row r="34051" spans="37:37">
      <c r="AK34051" s="267"/>
    </row>
    <row r="34052" spans="37:37">
      <c r="AK34052" s="267"/>
    </row>
    <row r="34053" spans="37:37">
      <c r="AK34053" s="267"/>
    </row>
    <row r="34054" spans="37:37">
      <c r="AK34054" s="267"/>
    </row>
    <row r="34055" spans="37:37">
      <c r="AK34055" s="267"/>
    </row>
    <row r="34056" spans="37:37">
      <c r="AK34056" s="267"/>
    </row>
    <row r="34057" spans="37:37">
      <c r="AK34057" s="267"/>
    </row>
    <row r="34058" spans="37:37">
      <c r="AK34058" s="267"/>
    </row>
    <row r="34059" spans="37:37">
      <c r="AK34059" s="267"/>
    </row>
    <row r="34060" spans="37:37">
      <c r="AK34060" s="267"/>
    </row>
    <row r="34061" spans="37:37">
      <c r="AK34061" s="267"/>
    </row>
    <row r="34062" spans="37:37">
      <c r="AK34062" s="267"/>
    </row>
    <row r="34063" spans="37:37">
      <c r="AK34063" s="267"/>
    </row>
    <row r="34064" spans="37:37">
      <c r="AK34064" s="267"/>
    </row>
    <row r="34065" spans="37:37">
      <c r="AK34065" s="267"/>
    </row>
    <row r="34066" spans="37:37">
      <c r="AK34066" s="267"/>
    </row>
    <row r="34067" spans="37:37">
      <c r="AK34067" s="267"/>
    </row>
    <row r="34068" spans="37:37">
      <c r="AK34068" s="267"/>
    </row>
    <row r="34069" spans="37:37">
      <c r="AK34069" s="267"/>
    </row>
    <row r="34070" spans="37:37">
      <c r="AK34070" s="267"/>
    </row>
    <row r="34071" spans="37:37">
      <c r="AK34071" s="267"/>
    </row>
    <row r="34072" spans="37:37">
      <c r="AK34072" s="267"/>
    </row>
    <row r="34073" spans="37:37">
      <c r="AK34073" s="267"/>
    </row>
    <row r="34074" spans="37:37">
      <c r="AK34074" s="267"/>
    </row>
    <row r="34075" spans="37:37">
      <c r="AK34075" s="267"/>
    </row>
    <row r="34076" spans="37:37">
      <c r="AK34076" s="267"/>
    </row>
    <row r="34077" spans="37:37">
      <c r="AK34077" s="267"/>
    </row>
    <row r="34078" spans="37:37">
      <c r="AK34078" s="267"/>
    </row>
    <row r="34079" spans="37:37">
      <c r="AK34079" s="267"/>
    </row>
    <row r="34080" spans="37:37">
      <c r="AK34080" s="267"/>
    </row>
    <row r="34081" spans="37:37">
      <c r="AK34081" s="267"/>
    </row>
    <row r="34082" spans="37:37">
      <c r="AK34082" s="267"/>
    </row>
    <row r="34083" spans="37:37">
      <c r="AK34083" s="267"/>
    </row>
    <row r="34084" spans="37:37">
      <c r="AK34084" s="267"/>
    </row>
    <row r="34085" spans="37:37">
      <c r="AK34085" s="267"/>
    </row>
    <row r="34086" spans="37:37">
      <c r="AK34086" s="267"/>
    </row>
    <row r="34087" spans="37:37">
      <c r="AK34087" s="267"/>
    </row>
    <row r="34088" spans="37:37">
      <c r="AK34088" s="267"/>
    </row>
    <row r="34089" spans="37:37">
      <c r="AK34089" s="267"/>
    </row>
    <row r="34090" spans="37:37">
      <c r="AK34090" s="267"/>
    </row>
    <row r="34091" spans="37:37">
      <c r="AK34091" s="267"/>
    </row>
    <row r="34092" spans="37:37">
      <c r="AK34092" s="267"/>
    </row>
    <row r="34093" spans="37:37">
      <c r="AK34093" s="267"/>
    </row>
    <row r="34094" spans="37:37">
      <c r="AK34094" s="267"/>
    </row>
    <row r="34095" spans="37:37">
      <c r="AK34095" s="267"/>
    </row>
    <row r="34096" spans="37:37">
      <c r="AK34096" s="267"/>
    </row>
    <row r="34097" spans="37:37">
      <c r="AK34097" s="267"/>
    </row>
    <row r="34098" spans="37:37">
      <c r="AK34098" s="267"/>
    </row>
    <row r="34099" spans="37:37">
      <c r="AK34099" s="267"/>
    </row>
    <row r="34100" spans="37:37">
      <c r="AK34100" s="267"/>
    </row>
    <row r="34101" spans="37:37">
      <c r="AK34101" s="267"/>
    </row>
    <row r="34102" spans="37:37">
      <c r="AK34102" s="267"/>
    </row>
    <row r="34103" spans="37:37">
      <c r="AK34103" s="267"/>
    </row>
    <row r="34104" spans="37:37">
      <c r="AK34104" s="267"/>
    </row>
    <row r="34105" spans="37:37">
      <c r="AK34105" s="267"/>
    </row>
    <row r="34106" spans="37:37">
      <c r="AK34106" s="267"/>
    </row>
    <row r="34107" spans="37:37">
      <c r="AK34107" s="267"/>
    </row>
    <row r="34108" spans="37:37">
      <c r="AK34108" s="267"/>
    </row>
    <row r="34109" spans="37:37">
      <c r="AK34109" s="267"/>
    </row>
    <row r="34110" spans="37:37">
      <c r="AK34110" s="267"/>
    </row>
    <row r="34111" spans="37:37">
      <c r="AK34111" s="267"/>
    </row>
    <row r="34112" spans="37:37">
      <c r="AK34112" s="267"/>
    </row>
    <row r="34113" spans="37:37">
      <c r="AK34113" s="267"/>
    </row>
    <row r="34114" spans="37:37">
      <c r="AK34114" s="267"/>
    </row>
    <row r="34115" spans="37:37">
      <c r="AK34115" s="267"/>
    </row>
    <row r="34116" spans="37:37">
      <c r="AK34116" s="267"/>
    </row>
    <row r="34117" spans="37:37">
      <c r="AK34117" s="267"/>
    </row>
    <row r="34118" spans="37:37">
      <c r="AK34118" s="267"/>
    </row>
    <row r="34119" spans="37:37">
      <c r="AK34119" s="267"/>
    </row>
    <row r="34120" spans="37:37">
      <c r="AK34120" s="267"/>
    </row>
    <row r="34121" spans="37:37">
      <c r="AK34121" s="267"/>
    </row>
    <row r="34122" spans="37:37">
      <c r="AK34122" s="267"/>
    </row>
    <row r="34123" spans="37:37">
      <c r="AK34123" s="267"/>
    </row>
    <row r="34124" spans="37:37">
      <c r="AK34124" s="267"/>
    </row>
    <row r="34125" spans="37:37">
      <c r="AK34125" s="267"/>
    </row>
    <row r="34126" spans="37:37">
      <c r="AK34126" s="267"/>
    </row>
    <row r="34127" spans="37:37">
      <c r="AK34127" s="267"/>
    </row>
    <row r="34128" spans="37:37">
      <c r="AK34128" s="267"/>
    </row>
    <row r="34129" spans="37:37">
      <c r="AK34129" s="267"/>
    </row>
    <row r="34130" spans="37:37">
      <c r="AK34130" s="267"/>
    </row>
    <row r="34131" spans="37:37">
      <c r="AK34131" s="267"/>
    </row>
    <row r="34132" spans="37:37">
      <c r="AK34132" s="267"/>
    </row>
    <row r="34133" spans="37:37">
      <c r="AK34133" s="267"/>
    </row>
    <row r="34134" spans="37:37">
      <c r="AK34134" s="267"/>
    </row>
    <row r="34135" spans="37:37">
      <c r="AK34135" s="267"/>
    </row>
    <row r="34136" spans="37:37">
      <c r="AK34136" s="267"/>
    </row>
    <row r="34137" spans="37:37">
      <c r="AK34137" s="267"/>
    </row>
    <row r="34138" spans="37:37">
      <c r="AK34138" s="267"/>
    </row>
    <row r="34139" spans="37:37">
      <c r="AK34139" s="267"/>
    </row>
    <row r="34140" spans="37:37">
      <c r="AK34140" s="267"/>
    </row>
    <row r="34141" spans="37:37">
      <c r="AK34141" s="267"/>
    </row>
    <row r="34142" spans="37:37">
      <c r="AK34142" s="267"/>
    </row>
    <row r="34143" spans="37:37">
      <c r="AK34143" s="267"/>
    </row>
    <row r="34144" spans="37:37">
      <c r="AK34144" s="267"/>
    </row>
    <row r="34145" spans="37:37">
      <c r="AK34145" s="267"/>
    </row>
    <row r="34146" spans="37:37">
      <c r="AK34146" s="267"/>
    </row>
    <row r="34147" spans="37:37">
      <c r="AK34147" s="267"/>
    </row>
    <row r="34148" spans="37:37">
      <c r="AK34148" s="267"/>
    </row>
    <row r="34149" spans="37:37">
      <c r="AK34149" s="267"/>
    </row>
    <row r="34150" spans="37:37">
      <c r="AK34150" s="267"/>
    </row>
    <row r="34151" spans="37:37">
      <c r="AK34151" s="267"/>
    </row>
    <row r="34152" spans="37:37">
      <c r="AK34152" s="267"/>
    </row>
    <row r="34153" spans="37:37">
      <c r="AK34153" s="267"/>
    </row>
    <row r="34154" spans="37:37">
      <c r="AK34154" s="267"/>
    </row>
    <row r="34155" spans="37:37">
      <c r="AK34155" s="267"/>
    </row>
    <row r="34156" spans="37:37">
      <c r="AK34156" s="267"/>
    </row>
    <row r="34157" spans="37:37">
      <c r="AK34157" s="267"/>
    </row>
    <row r="34158" spans="37:37">
      <c r="AK34158" s="267"/>
    </row>
    <row r="34159" spans="37:37">
      <c r="AK34159" s="267"/>
    </row>
    <row r="34160" spans="37:37">
      <c r="AK34160" s="267"/>
    </row>
    <row r="34161" spans="37:37">
      <c r="AK34161" s="267"/>
    </row>
    <row r="34162" spans="37:37">
      <c r="AK34162" s="267"/>
    </row>
    <row r="34163" spans="37:37">
      <c r="AK34163" s="267"/>
    </row>
    <row r="34164" spans="37:37">
      <c r="AK34164" s="267"/>
    </row>
    <row r="34165" spans="37:37">
      <c r="AK34165" s="267"/>
    </row>
    <row r="34166" spans="37:37">
      <c r="AK34166" s="267"/>
    </row>
    <row r="34167" spans="37:37">
      <c r="AK34167" s="267"/>
    </row>
    <row r="34168" spans="37:37">
      <c r="AK34168" s="267"/>
    </row>
    <row r="34169" spans="37:37">
      <c r="AK34169" s="267"/>
    </row>
    <row r="34170" spans="37:37">
      <c r="AK34170" s="267"/>
    </row>
    <row r="34171" spans="37:37">
      <c r="AK34171" s="267"/>
    </row>
    <row r="34172" spans="37:37">
      <c r="AK34172" s="267"/>
    </row>
    <row r="34173" spans="37:37">
      <c r="AK34173" s="267"/>
    </row>
    <row r="34174" spans="37:37">
      <c r="AK34174" s="267"/>
    </row>
    <row r="34175" spans="37:37">
      <c r="AK34175" s="267"/>
    </row>
    <row r="34176" spans="37:37">
      <c r="AK34176" s="267"/>
    </row>
    <row r="34177" spans="37:37">
      <c r="AK34177" s="267"/>
    </row>
    <row r="34178" spans="37:37">
      <c r="AK34178" s="267"/>
    </row>
    <row r="34179" spans="37:37">
      <c r="AK34179" s="267"/>
    </row>
    <row r="34180" spans="37:37">
      <c r="AK34180" s="267"/>
    </row>
    <row r="34181" spans="37:37">
      <c r="AK34181" s="267"/>
    </row>
    <row r="34182" spans="37:37">
      <c r="AK34182" s="267"/>
    </row>
    <row r="34183" spans="37:37">
      <c r="AK34183" s="267"/>
    </row>
    <row r="34184" spans="37:37">
      <c r="AK34184" s="267"/>
    </row>
    <row r="34185" spans="37:37">
      <c r="AK34185" s="267"/>
    </row>
    <row r="34186" spans="37:37">
      <c r="AK34186" s="267"/>
    </row>
    <row r="34187" spans="37:37">
      <c r="AK34187" s="267"/>
    </row>
    <row r="34188" spans="37:37">
      <c r="AK34188" s="267"/>
    </row>
    <row r="34189" spans="37:37">
      <c r="AK34189" s="267"/>
    </row>
    <row r="34190" spans="37:37">
      <c r="AK34190" s="267"/>
    </row>
    <row r="34191" spans="37:37">
      <c r="AK34191" s="267"/>
    </row>
    <row r="34192" spans="37:37">
      <c r="AK34192" s="267"/>
    </row>
    <row r="34193" spans="37:37">
      <c r="AK34193" s="267"/>
    </row>
    <row r="34194" spans="37:37">
      <c r="AK34194" s="267"/>
    </row>
    <row r="34195" spans="37:37">
      <c r="AK34195" s="267"/>
    </row>
    <row r="34196" spans="37:37">
      <c r="AK34196" s="267"/>
    </row>
    <row r="34197" spans="37:37">
      <c r="AK34197" s="267"/>
    </row>
    <row r="34198" spans="37:37">
      <c r="AK34198" s="267"/>
    </row>
    <row r="34199" spans="37:37">
      <c r="AK34199" s="267"/>
    </row>
    <row r="34200" spans="37:37">
      <c r="AK34200" s="267"/>
    </row>
    <row r="34201" spans="37:37">
      <c r="AK34201" s="267"/>
    </row>
    <row r="34202" spans="37:37">
      <c r="AK34202" s="267"/>
    </row>
    <row r="34203" spans="37:37">
      <c r="AK34203" s="267"/>
    </row>
    <row r="34204" spans="37:37">
      <c r="AK34204" s="267"/>
    </row>
    <row r="34205" spans="37:37">
      <c r="AK34205" s="267"/>
    </row>
    <row r="34206" spans="37:37">
      <c r="AK34206" s="267"/>
    </row>
    <row r="34207" spans="37:37">
      <c r="AK34207" s="267"/>
    </row>
    <row r="34208" spans="37:37">
      <c r="AK34208" s="267"/>
    </row>
    <row r="34209" spans="37:37">
      <c r="AK34209" s="267"/>
    </row>
    <row r="34210" spans="37:37">
      <c r="AK34210" s="267"/>
    </row>
    <row r="34211" spans="37:37">
      <c r="AK34211" s="267"/>
    </row>
    <row r="34212" spans="37:37">
      <c r="AK34212" s="267"/>
    </row>
    <row r="34213" spans="37:37">
      <c r="AK34213" s="267"/>
    </row>
    <row r="34214" spans="37:37">
      <c r="AK34214" s="267"/>
    </row>
    <row r="34215" spans="37:37">
      <c r="AK34215" s="267"/>
    </row>
    <row r="34216" spans="37:37">
      <c r="AK34216" s="267"/>
    </row>
    <row r="34217" spans="37:37">
      <c r="AK34217" s="267"/>
    </row>
    <row r="34218" spans="37:37">
      <c r="AK34218" s="267"/>
    </row>
    <row r="34219" spans="37:37">
      <c r="AK34219" s="267"/>
    </row>
    <row r="34220" spans="37:37">
      <c r="AK34220" s="267"/>
    </row>
    <row r="34221" spans="37:37">
      <c r="AK34221" s="267"/>
    </row>
    <row r="34222" spans="37:37">
      <c r="AK34222" s="267"/>
    </row>
    <row r="34223" spans="37:37">
      <c r="AK34223" s="267"/>
    </row>
    <row r="34224" spans="37:37">
      <c r="AK34224" s="267"/>
    </row>
    <row r="34225" spans="37:37">
      <c r="AK34225" s="267"/>
    </row>
    <row r="34226" spans="37:37">
      <c r="AK34226" s="267"/>
    </row>
    <row r="34227" spans="37:37">
      <c r="AK34227" s="267"/>
    </row>
    <row r="34228" spans="37:37">
      <c r="AK34228" s="267"/>
    </row>
    <row r="34229" spans="37:37">
      <c r="AK34229" s="267"/>
    </row>
    <row r="34230" spans="37:37">
      <c r="AK34230" s="267"/>
    </row>
    <row r="34231" spans="37:37">
      <c r="AK34231" s="267"/>
    </row>
    <row r="34232" spans="37:37">
      <c r="AK34232" s="267"/>
    </row>
    <row r="34233" spans="37:37">
      <c r="AK34233" s="267"/>
    </row>
    <row r="34234" spans="37:37">
      <c r="AK34234" s="267"/>
    </row>
    <row r="34235" spans="37:37">
      <c r="AK34235" s="267"/>
    </row>
    <row r="34236" spans="37:37">
      <c r="AK34236" s="267"/>
    </row>
    <row r="34237" spans="37:37">
      <c r="AK34237" s="267"/>
    </row>
    <row r="34238" spans="37:37">
      <c r="AK34238" s="267"/>
    </row>
    <row r="34239" spans="37:37">
      <c r="AK34239" s="267"/>
    </row>
    <row r="34240" spans="37:37">
      <c r="AK34240" s="267"/>
    </row>
    <row r="34241" spans="37:37">
      <c r="AK34241" s="267"/>
    </row>
    <row r="34242" spans="37:37">
      <c r="AK34242" s="267"/>
    </row>
    <row r="34243" spans="37:37">
      <c r="AK34243" s="267"/>
    </row>
    <row r="34244" spans="37:37">
      <c r="AK34244" s="267"/>
    </row>
    <row r="34245" spans="37:37">
      <c r="AK34245" s="267"/>
    </row>
    <row r="34246" spans="37:37">
      <c r="AK34246" s="267"/>
    </row>
    <row r="34247" spans="37:37">
      <c r="AK34247" s="267"/>
    </row>
    <row r="34248" spans="37:37">
      <c r="AK34248" s="267"/>
    </row>
    <row r="34249" spans="37:37">
      <c r="AK34249" s="267"/>
    </row>
    <row r="34250" spans="37:37">
      <c r="AK34250" s="267"/>
    </row>
    <row r="34251" spans="37:37">
      <c r="AK34251" s="267"/>
    </row>
    <row r="34252" spans="37:37">
      <c r="AK34252" s="267"/>
    </row>
    <row r="34253" spans="37:37">
      <c r="AK34253" s="267"/>
    </row>
    <row r="34254" spans="37:37">
      <c r="AK34254" s="267"/>
    </row>
    <row r="34255" spans="37:37">
      <c r="AK34255" s="267"/>
    </row>
    <row r="34256" spans="37:37">
      <c r="AK34256" s="267"/>
    </row>
    <row r="34257" spans="37:37">
      <c r="AK34257" s="267"/>
    </row>
    <row r="34258" spans="37:37">
      <c r="AK34258" s="267"/>
    </row>
    <row r="34259" spans="37:37">
      <c r="AK34259" s="267"/>
    </row>
    <row r="34260" spans="37:37">
      <c r="AK34260" s="267"/>
    </row>
    <row r="34261" spans="37:37">
      <c r="AK34261" s="267"/>
    </row>
    <row r="34262" spans="37:37">
      <c r="AK34262" s="267"/>
    </row>
    <row r="34263" spans="37:37">
      <c r="AK34263" s="267"/>
    </row>
    <row r="34264" spans="37:37">
      <c r="AK34264" s="267"/>
    </row>
    <row r="34265" spans="37:37">
      <c r="AK34265" s="267"/>
    </row>
    <row r="34266" spans="37:37">
      <c r="AK34266" s="267"/>
    </row>
    <row r="34267" spans="37:37">
      <c r="AK34267" s="267"/>
    </row>
    <row r="34268" spans="37:37">
      <c r="AK34268" s="267"/>
    </row>
    <row r="34269" spans="37:37">
      <c r="AK34269" s="267"/>
    </row>
    <row r="34270" spans="37:37">
      <c r="AK34270" s="267"/>
    </row>
    <row r="34271" spans="37:37">
      <c r="AK34271" s="267"/>
    </row>
    <row r="34272" spans="37:37">
      <c r="AK34272" s="267"/>
    </row>
    <row r="34273" spans="37:37">
      <c r="AK34273" s="267"/>
    </row>
    <row r="34274" spans="37:37">
      <c r="AK34274" s="267"/>
    </row>
    <row r="34275" spans="37:37">
      <c r="AK34275" s="267"/>
    </row>
    <row r="34276" spans="37:37">
      <c r="AK34276" s="267"/>
    </row>
    <row r="34277" spans="37:37">
      <c r="AK34277" s="267"/>
    </row>
    <row r="34278" spans="37:37">
      <c r="AK34278" s="267"/>
    </row>
    <row r="34279" spans="37:37">
      <c r="AK34279" s="267"/>
    </row>
    <row r="34280" spans="37:37">
      <c r="AK34280" s="267"/>
    </row>
    <row r="34281" spans="37:37">
      <c r="AK34281" s="267"/>
    </row>
    <row r="34282" spans="37:37">
      <c r="AK34282" s="267"/>
    </row>
    <row r="34283" spans="37:37">
      <c r="AK34283" s="267"/>
    </row>
    <row r="34284" spans="37:37">
      <c r="AK34284" s="267"/>
    </row>
    <row r="34285" spans="37:37">
      <c r="AK34285" s="267"/>
    </row>
    <row r="34286" spans="37:37">
      <c r="AK34286" s="267"/>
    </row>
    <row r="34287" spans="37:37">
      <c r="AK34287" s="267"/>
    </row>
    <row r="34288" spans="37:37">
      <c r="AK34288" s="267"/>
    </row>
    <row r="34289" spans="37:37">
      <c r="AK34289" s="267"/>
    </row>
    <row r="34290" spans="37:37">
      <c r="AK34290" s="267"/>
    </row>
    <row r="34291" spans="37:37">
      <c r="AK34291" s="267"/>
    </row>
    <row r="34292" spans="37:37">
      <c r="AK34292" s="267"/>
    </row>
    <row r="34293" spans="37:37">
      <c r="AK34293" s="267"/>
    </row>
    <row r="34294" spans="37:37">
      <c r="AK34294" s="267"/>
    </row>
    <row r="34295" spans="37:37">
      <c r="AK34295" s="267"/>
    </row>
    <row r="34296" spans="37:37">
      <c r="AK34296" s="267"/>
    </row>
    <row r="34297" spans="37:37">
      <c r="AK34297" s="267"/>
    </row>
    <row r="34298" spans="37:37">
      <c r="AK34298" s="267"/>
    </row>
    <row r="34299" spans="37:37">
      <c r="AK34299" s="267"/>
    </row>
    <row r="34300" spans="37:37">
      <c r="AK34300" s="267"/>
    </row>
    <row r="34301" spans="37:37">
      <c r="AK34301" s="267"/>
    </row>
    <row r="34302" spans="37:37">
      <c r="AK34302" s="267"/>
    </row>
    <row r="34303" spans="37:37">
      <c r="AK34303" s="267"/>
    </row>
    <row r="34304" spans="37:37">
      <c r="AK34304" s="267"/>
    </row>
    <row r="34305" spans="37:37">
      <c r="AK34305" s="267"/>
    </row>
    <row r="34306" spans="37:37">
      <c r="AK34306" s="267"/>
    </row>
    <row r="34307" spans="37:37">
      <c r="AK34307" s="267"/>
    </row>
    <row r="34308" spans="37:37">
      <c r="AK34308" s="267"/>
    </row>
    <row r="34309" spans="37:37">
      <c r="AK34309" s="267"/>
    </row>
    <row r="34310" spans="37:37">
      <c r="AK34310" s="267"/>
    </row>
    <row r="34311" spans="37:37">
      <c r="AK34311" s="267"/>
    </row>
    <row r="34312" spans="37:37">
      <c r="AK34312" s="267"/>
    </row>
    <row r="34313" spans="37:37">
      <c r="AK34313" s="267"/>
    </row>
    <row r="34314" spans="37:37">
      <c r="AK34314" s="267"/>
    </row>
    <row r="34315" spans="37:37">
      <c r="AK34315" s="267"/>
    </row>
    <row r="34316" spans="37:37">
      <c r="AK34316" s="267"/>
    </row>
    <row r="34317" spans="37:37">
      <c r="AK34317" s="267"/>
    </row>
    <row r="34318" spans="37:37">
      <c r="AK34318" s="267"/>
    </row>
    <row r="34319" spans="37:37">
      <c r="AK34319" s="267"/>
    </row>
    <row r="34320" spans="37:37">
      <c r="AK34320" s="267"/>
    </row>
    <row r="34321" spans="37:37">
      <c r="AK34321" s="267"/>
    </row>
    <row r="34322" spans="37:37">
      <c r="AK34322" s="267"/>
    </row>
    <row r="34323" spans="37:37">
      <c r="AK34323" s="267"/>
    </row>
    <row r="34324" spans="37:37">
      <c r="AK34324" s="267"/>
    </row>
    <row r="34325" spans="37:37">
      <c r="AK34325" s="267"/>
    </row>
    <row r="34326" spans="37:37">
      <c r="AK34326" s="267"/>
    </row>
    <row r="34327" spans="37:37">
      <c r="AK34327" s="267"/>
    </row>
    <row r="34328" spans="37:37">
      <c r="AK34328" s="267"/>
    </row>
    <row r="34329" spans="37:37">
      <c r="AK34329" s="267"/>
    </row>
    <row r="34330" spans="37:37">
      <c r="AK34330" s="267"/>
    </row>
    <row r="34331" spans="37:37">
      <c r="AK34331" s="267"/>
    </row>
    <row r="34332" spans="37:37">
      <c r="AK34332" s="267"/>
    </row>
    <row r="34333" spans="37:37">
      <c r="AK34333" s="267"/>
    </row>
    <row r="34334" spans="37:37">
      <c r="AK34334" s="267"/>
    </row>
    <row r="34335" spans="37:37">
      <c r="AK34335" s="267"/>
    </row>
    <row r="34336" spans="37:37">
      <c r="AK34336" s="267"/>
    </row>
    <row r="34337" spans="37:37">
      <c r="AK34337" s="267"/>
    </row>
    <row r="34338" spans="37:37">
      <c r="AK34338" s="267"/>
    </row>
    <row r="34339" spans="37:37">
      <c r="AK34339" s="267"/>
    </row>
    <row r="34340" spans="37:37">
      <c r="AK34340" s="267"/>
    </row>
    <row r="34341" spans="37:37">
      <c r="AK34341" s="267"/>
    </row>
    <row r="34342" spans="37:37">
      <c r="AK34342" s="267"/>
    </row>
    <row r="34343" spans="37:37">
      <c r="AK34343" s="267"/>
    </row>
    <row r="34344" spans="37:37">
      <c r="AK34344" s="267"/>
    </row>
    <row r="34345" spans="37:37">
      <c r="AK34345" s="267"/>
    </row>
    <row r="34346" spans="37:37">
      <c r="AK34346" s="267"/>
    </row>
    <row r="34347" spans="37:37">
      <c r="AK34347" s="267"/>
    </row>
    <row r="34348" spans="37:37">
      <c r="AK34348" s="267"/>
    </row>
    <row r="34349" spans="37:37">
      <c r="AK34349" s="267"/>
    </row>
    <row r="34350" spans="37:37">
      <c r="AK34350" s="267"/>
    </row>
    <row r="34351" spans="37:37">
      <c r="AK34351" s="267"/>
    </row>
    <row r="34352" spans="37:37">
      <c r="AK34352" s="267"/>
    </row>
    <row r="34353" spans="37:37">
      <c r="AK34353" s="267"/>
    </row>
    <row r="34354" spans="37:37">
      <c r="AK34354" s="267"/>
    </row>
    <row r="34355" spans="37:37">
      <c r="AK34355" s="267"/>
    </row>
    <row r="34356" spans="37:37">
      <c r="AK34356" s="267"/>
    </row>
    <row r="34357" spans="37:37">
      <c r="AK34357" s="267"/>
    </row>
    <row r="34358" spans="37:37">
      <c r="AK34358" s="267"/>
    </row>
    <row r="34359" spans="37:37">
      <c r="AK34359" s="267"/>
    </row>
    <row r="34360" spans="37:37">
      <c r="AK34360" s="267"/>
    </row>
    <row r="34361" spans="37:37">
      <c r="AK34361" s="267"/>
    </row>
    <row r="34362" spans="37:37">
      <c r="AK34362" s="267"/>
    </row>
    <row r="34363" spans="37:37">
      <c r="AK34363" s="267"/>
    </row>
    <row r="34364" spans="37:37">
      <c r="AK34364" s="267"/>
    </row>
    <row r="34365" spans="37:37">
      <c r="AK34365" s="267"/>
    </row>
    <row r="34366" spans="37:37">
      <c r="AK34366" s="267"/>
    </row>
    <row r="34367" spans="37:37">
      <c r="AK34367" s="267"/>
    </row>
    <row r="34368" spans="37:37">
      <c r="AK34368" s="267"/>
    </row>
    <row r="34369" spans="37:37">
      <c r="AK34369" s="267"/>
    </row>
    <row r="34370" spans="37:37">
      <c r="AK34370" s="267"/>
    </row>
    <row r="34371" spans="37:37">
      <c r="AK34371" s="267"/>
    </row>
    <row r="34372" spans="37:37">
      <c r="AK34372" s="267"/>
    </row>
    <row r="34373" spans="37:37">
      <c r="AK34373" s="267"/>
    </row>
    <row r="34374" spans="37:37">
      <c r="AK34374" s="267"/>
    </row>
    <row r="34375" spans="37:37">
      <c r="AK34375" s="267"/>
    </row>
    <row r="34376" spans="37:37">
      <c r="AK34376" s="267"/>
    </row>
    <row r="34377" spans="37:37">
      <c r="AK34377" s="267"/>
    </row>
    <row r="34378" spans="37:37">
      <c r="AK34378" s="267"/>
    </row>
    <row r="34379" spans="37:37">
      <c r="AK34379" s="267"/>
    </row>
    <row r="34380" spans="37:37">
      <c r="AK34380" s="267"/>
    </row>
    <row r="34381" spans="37:37">
      <c r="AK34381" s="267"/>
    </row>
    <row r="34382" spans="37:37">
      <c r="AK34382" s="267"/>
    </row>
    <row r="34383" spans="37:37">
      <c r="AK34383" s="267"/>
    </row>
    <row r="34384" spans="37:37">
      <c r="AK34384" s="267"/>
    </row>
    <row r="34385" spans="37:37">
      <c r="AK34385" s="267"/>
    </row>
    <row r="34386" spans="37:37">
      <c r="AK34386" s="267"/>
    </row>
    <row r="34387" spans="37:37">
      <c r="AK34387" s="267"/>
    </row>
    <row r="34388" spans="37:37">
      <c r="AK34388" s="267"/>
    </row>
    <row r="34389" spans="37:37">
      <c r="AK34389" s="267"/>
    </row>
    <row r="34390" spans="37:37">
      <c r="AK34390" s="267"/>
    </row>
    <row r="34391" spans="37:37">
      <c r="AK34391" s="267"/>
    </row>
    <row r="34392" spans="37:37">
      <c r="AK34392" s="267"/>
    </row>
    <row r="34393" spans="37:37">
      <c r="AK34393" s="267"/>
    </row>
    <row r="34394" spans="37:37">
      <c r="AK34394" s="267"/>
    </row>
    <row r="34395" spans="37:37">
      <c r="AK34395" s="267"/>
    </row>
    <row r="34396" spans="37:37">
      <c r="AK34396" s="267"/>
    </row>
    <row r="34397" spans="37:37">
      <c r="AK34397" s="267"/>
    </row>
    <row r="34398" spans="37:37">
      <c r="AK34398" s="267"/>
    </row>
    <row r="34399" spans="37:37">
      <c r="AK34399" s="267"/>
    </row>
    <row r="34400" spans="37:37">
      <c r="AK34400" s="267"/>
    </row>
    <row r="34401" spans="37:37">
      <c r="AK34401" s="267"/>
    </row>
    <row r="34402" spans="37:37">
      <c r="AK34402" s="267"/>
    </row>
    <row r="34403" spans="37:37">
      <c r="AK34403" s="267"/>
    </row>
    <row r="34404" spans="37:37">
      <c r="AK34404" s="267"/>
    </row>
    <row r="34405" spans="37:37">
      <c r="AK34405" s="267"/>
    </row>
    <row r="34406" spans="37:37">
      <c r="AK34406" s="267"/>
    </row>
    <row r="34407" spans="37:37">
      <c r="AK34407" s="267"/>
    </row>
    <row r="34408" spans="37:37">
      <c r="AK34408" s="267"/>
    </row>
    <row r="34409" spans="37:37">
      <c r="AK34409" s="267"/>
    </row>
    <row r="34410" spans="37:37">
      <c r="AK34410" s="267"/>
    </row>
    <row r="34411" spans="37:37">
      <c r="AK34411" s="267"/>
    </row>
    <row r="34412" spans="37:37">
      <c r="AK34412" s="267"/>
    </row>
    <row r="34413" spans="37:37">
      <c r="AK34413" s="267"/>
    </row>
    <row r="34414" spans="37:37">
      <c r="AK34414" s="267"/>
    </row>
    <row r="34415" spans="37:37">
      <c r="AK34415" s="267"/>
    </row>
    <row r="34416" spans="37:37">
      <c r="AK34416" s="267"/>
    </row>
    <row r="34417" spans="37:37">
      <c r="AK34417" s="267"/>
    </row>
    <row r="34418" spans="37:37">
      <c r="AK34418" s="267"/>
    </row>
    <row r="34419" spans="37:37">
      <c r="AK34419" s="267"/>
    </row>
    <row r="34420" spans="37:37">
      <c r="AK34420" s="267"/>
    </row>
    <row r="34421" spans="37:37">
      <c r="AK34421" s="267"/>
    </row>
    <row r="34422" spans="37:37">
      <c r="AK34422" s="267"/>
    </row>
    <row r="34423" spans="37:37">
      <c r="AK34423" s="267"/>
    </row>
    <row r="34424" spans="37:37">
      <c r="AK34424" s="267"/>
    </row>
    <row r="34425" spans="37:37">
      <c r="AK34425" s="267"/>
    </row>
    <row r="34426" spans="37:37">
      <c r="AK34426" s="267"/>
    </row>
    <row r="34427" spans="37:37">
      <c r="AK34427" s="267"/>
    </row>
    <row r="34428" spans="37:37">
      <c r="AK34428" s="267"/>
    </row>
    <row r="34429" spans="37:37">
      <c r="AK34429" s="267"/>
    </row>
    <row r="34430" spans="37:37">
      <c r="AK34430" s="267"/>
    </row>
    <row r="34431" spans="37:37">
      <c r="AK34431" s="267"/>
    </row>
    <row r="34432" spans="37:37">
      <c r="AK34432" s="267"/>
    </row>
    <row r="34433" spans="37:37">
      <c r="AK34433" s="267"/>
    </row>
    <row r="34434" spans="37:37">
      <c r="AK34434" s="267"/>
    </row>
    <row r="34435" spans="37:37">
      <c r="AK34435" s="267"/>
    </row>
    <row r="34436" spans="37:37">
      <c r="AK34436" s="267"/>
    </row>
    <row r="34437" spans="37:37">
      <c r="AK34437" s="267"/>
    </row>
    <row r="34438" spans="37:37">
      <c r="AK34438" s="267"/>
    </row>
    <row r="34439" spans="37:37">
      <c r="AK34439" s="267"/>
    </row>
    <row r="34440" spans="37:37">
      <c r="AK34440" s="267"/>
    </row>
    <row r="34441" spans="37:37">
      <c r="AK34441" s="267"/>
    </row>
    <row r="34442" spans="37:37">
      <c r="AK34442" s="267"/>
    </row>
    <row r="34443" spans="37:37">
      <c r="AK34443" s="267"/>
    </row>
    <row r="34444" spans="37:37">
      <c r="AK34444" s="267"/>
    </row>
    <row r="34445" spans="37:37">
      <c r="AK34445" s="267"/>
    </row>
    <row r="34446" spans="37:37">
      <c r="AK34446" s="267"/>
    </row>
    <row r="34447" spans="37:37">
      <c r="AK34447" s="267"/>
    </row>
    <row r="34448" spans="37:37">
      <c r="AK34448" s="267"/>
    </row>
    <row r="34449" spans="37:37">
      <c r="AK34449" s="267"/>
    </row>
    <row r="34450" spans="37:37">
      <c r="AK34450" s="267"/>
    </row>
    <row r="34451" spans="37:37">
      <c r="AK34451" s="267"/>
    </row>
    <row r="34452" spans="37:37">
      <c r="AK34452" s="267"/>
    </row>
    <row r="34453" spans="37:37">
      <c r="AK34453" s="267"/>
    </row>
    <row r="34454" spans="37:37">
      <c r="AK34454" s="267"/>
    </row>
    <row r="34455" spans="37:37">
      <c r="AK34455" s="267"/>
    </row>
    <row r="34456" spans="37:37">
      <c r="AK34456" s="267"/>
    </row>
    <row r="34457" spans="37:37">
      <c r="AK34457" s="267"/>
    </row>
    <row r="34458" spans="37:37">
      <c r="AK34458" s="267"/>
    </row>
    <row r="34459" spans="37:37">
      <c r="AK34459" s="267"/>
    </row>
    <row r="34460" spans="37:37">
      <c r="AK34460" s="267"/>
    </row>
    <row r="34461" spans="37:37">
      <c r="AK34461" s="267"/>
    </row>
    <row r="34462" spans="37:37">
      <c r="AK34462" s="267"/>
    </row>
    <row r="34463" spans="37:37">
      <c r="AK34463" s="267"/>
    </row>
    <row r="34464" spans="37:37">
      <c r="AK34464" s="267"/>
    </row>
    <row r="34465" spans="37:37">
      <c r="AK34465" s="267"/>
    </row>
    <row r="34466" spans="37:37">
      <c r="AK34466" s="267"/>
    </row>
    <row r="34467" spans="37:37">
      <c r="AK34467" s="267"/>
    </row>
    <row r="34468" spans="37:37">
      <c r="AK34468" s="267"/>
    </row>
    <row r="34469" spans="37:37">
      <c r="AK34469" s="267"/>
    </row>
    <row r="34470" spans="37:37">
      <c r="AK34470" s="267"/>
    </row>
    <row r="34471" spans="37:37">
      <c r="AK34471" s="267"/>
    </row>
    <row r="34472" spans="37:37">
      <c r="AK34472" s="267"/>
    </row>
    <row r="34473" spans="37:37">
      <c r="AK34473" s="267"/>
    </row>
    <row r="34474" spans="37:37">
      <c r="AK34474" s="267"/>
    </row>
    <row r="34475" spans="37:37">
      <c r="AK34475" s="267"/>
    </row>
    <row r="34476" spans="37:37">
      <c r="AK34476" s="267"/>
    </row>
    <row r="34477" spans="37:37">
      <c r="AK34477" s="267"/>
    </row>
    <row r="34478" spans="37:37">
      <c r="AK34478" s="267"/>
    </row>
    <row r="34479" spans="37:37">
      <c r="AK34479" s="267"/>
    </row>
    <row r="34480" spans="37:37">
      <c r="AK34480" s="267"/>
    </row>
    <row r="34481" spans="37:37">
      <c r="AK34481" s="267"/>
    </row>
    <row r="34482" spans="37:37">
      <c r="AK34482" s="267"/>
    </row>
    <row r="34483" spans="37:37">
      <c r="AK34483" s="267"/>
    </row>
    <row r="34484" spans="37:37">
      <c r="AK34484" s="267"/>
    </row>
    <row r="34485" spans="37:37">
      <c r="AK34485" s="267"/>
    </row>
    <row r="34486" spans="37:37">
      <c r="AK34486" s="267"/>
    </row>
    <row r="34487" spans="37:37">
      <c r="AK34487" s="267"/>
    </row>
    <row r="34488" spans="37:37">
      <c r="AK34488" s="267"/>
    </row>
    <row r="34489" spans="37:37">
      <c r="AK34489" s="267"/>
    </row>
    <row r="34490" spans="37:37">
      <c r="AK34490" s="267"/>
    </row>
    <row r="34491" spans="37:37">
      <c r="AK34491" s="267"/>
    </row>
    <row r="34492" spans="37:37">
      <c r="AK34492" s="267"/>
    </row>
    <row r="34493" spans="37:37">
      <c r="AK34493" s="267"/>
    </row>
    <row r="34494" spans="37:37">
      <c r="AK34494" s="267"/>
    </row>
    <row r="34495" spans="37:37">
      <c r="AK34495" s="267"/>
    </row>
    <row r="34496" spans="37:37">
      <c r="AK34496" s="267"/>
    </row>
    <row r="34497" spans="37:37">
      <c r="AK34497" s="267"/>
    </row>
    <row r="34498" spans="37:37">
      <c r="AK34498" s="267"/>
    </row>
    <row r="34499" spans="37:37">
      <c r="AK34499" s="267"/>
    </row>
    <row r="34500" spans="37:37">
      <c r="AK34500" s="267"/>
    </row>
    <row r="34501" spans="37:37">
      <c r="AK34501" s="267"/>
    </row>
    <row r="34502" spans="37:37">
      <c r="AK34502" s="267"/>
    </row>
    <row r="34503" spans="37:37">
      <c r="AK34503" s="267"/>
    </row>
    <row r="34504" spans="37:37">
      <c r="AK34504" s="267"/>
    </row>
    <row r="34505" spans="37:37">
      <c r="AK34505" s="267"/>
    </row>
    <row r="34506" spans="37:37">
      <c r="AK34506" s="267"/>
    </row>
    <row r="34507" spans="37:37">
      <c r="AK34507" s="267"/>
    </row>
    <row r="34508" spans="37:37">
      <c r="AK34508" s="267"/>
    </row>
    <row r="34509" spans="37:37">
      <c r="AK34509" s="267"/>
    </row>
    <row r="34510" spans="37:37">
      <c r="AK34510" s="267"/>
    </row>
    <row r="34511" spans="37:37">
      <c r="AK34511" s="267"/>
    </row>
    <row r="34512" spans="37:37">
      <c r="AK34512" s="267"/>
    </row>
    <row r="34513" spans="37:37">
      <c r="AK34513" s="267"/>
    </row>
    <row r="34514" spans="37:37">
      <c r="AK34514" s="267"/>
    </row>
    <row r="34515" spans="37:37">
      <c r="AK34515" s="267"/>
    </row>
    <row r="34516" spans="37:37">
      <c r="AK34516" s="267"/>
    </row>
    <row r="34517" spans="37:37">
      <c r="AK34517" s="267"/>
    </row>
    <row r="34518" spans="37:37">
      <c r="AK34518" s="267"/>
    </row>
    <row r="34519" spans="37:37">
      <c r="AK34519" s="267"/>
    </row>
    <row r="34520" spans="37:37">
      <c r="AK34520" s="267"/>
    </row>
    <row r="34521" spans="37:37">
      <c r="AK34521" s="267"/>
    </row>
    <row r="34522" spans="37:37">
      <c r="AK34522" s="267"/>
    </row>
    <row r="34523" spans="37:37">
      <c r="AK34523" s="267"/>
    </row>
    <row r="34524" spans="37:37">
      <c r="AK34524" s="267"/>
    </row>
    <row r="34525" spans="37:37">
      <c r="AK34525" s="267"/>
    </row>
    <row r="34526" spans="37:37">
      <c r="AK34526" s="267"/>
    </row>
    <row r="34527" spans="37:37">
      <c r="AK34527" s="267"/>
    </row>
    <row r="34528" spans="37:37">
      <c r="AK34528" s="267"/>
    </row>
    <row r="34529" spans="37:37">
      <c r="AK34529" s="267"/>
    </row>
    <row r="34530" spans="37:37">
      <c r="AK34530" s="267"/>
    </row>
    <row r="34531" spans="37:37">
      <c r="AK34531" s="267"/>
    </row>
    <row r="34532" spans="37:37">
      <c r="AK34532" s="267"/>
    </row>
    <row r="34533" spans="37:37">
      <c r="AK34533" s="267"/>
    </row>
    <row r="34534" spans="37:37">
      <c r="AK34534" s="267"/>
    </row>
    <row r="34535" spans="37:37">
      <c r="AK34535" s="267"/>
    </row>
    <row r="34536" spans="37:37">
      <c r="AK34536" s="267"/>
    </row>
    <row r="34537" spans="37:37">
      <c r="AK34537" s="267"/>
    </row>
    <row r="34538" spans="37:37">
      <c r="AK34538" s="267"/>
    </row>
    <row r="34539" spans="37:37">
      <c r="AK34539" s="267"/>
    </row>
    <row r="34540" spans="37:37">
      <c r="AK34540" s="267"/>
    </row>
    <row r="34541" spans="37:37">
      <c r="AK34541" s="267"/>
    </row>
    <row r="34542" spans="37:37">
      <c r="AK34542" s="267"/>
    </row>
    <row r="34543" spans="37:37">
      <c r="AK34543" s="267"/>
    </row>
    <row r="34544" spans="37:37">
      <c r="AK34544" s="267"/>
    </row>
    <row r="34545" spans="37:37">
      <c r="AK34545" s="267"/>
    </row>
    <row r="34546" spans="37:37">
      <c r="AK34546" s="267"/>
    </row>
    <row r="34547" spans="37:37">
      <c r="AK34547" s="267"/>
    </row>
    <row r="34548" spans="37:37">
      <c r="AK34548" s="267"/>
    </row>
    <row r="34549" spans="37:37">
      <c r="AK34549" s="267"/>
    </row>
    <row r="34550" spans="37:37">
      <c r="AK34550" s="267"/>
    </row>
    <row r="34551" spans="37:37">
      <c r="AK34551" s="267"/>
    </row>
    <row r="34552" spans="37:37">
      <c r="AK34552" s="267"/>
    </row>
    <row r="34553" spans="37:37">
      <c r="AK34553" s="267"/>
    </row>
    <row r="34554" spans="37:37">
      <c r="AK34554" s="267"/>
    </row>
    <row r="34555" spans="37:37">
      <c r="AK34555" s="267"/>
    </row>
    <row r="34556" spans="37:37">
      <c r="AK34556" s="267"/>
    </row>
    <row r="34557" spans="37:37">
      <c r="AK34557" s="267"/>
    </row>
    <row r="34558" spans="37:37">
      <c r="AK34558" s="267"/>
    </row>
    <row r="34559" spans="37:37">
      <c r="AK34559" s="267"/>
    </row>
    <row r="34560" spans="37:37">
      <c r="AK34560" s="267"/>
    </row>
    <row r="34561" spans="37:37">
      <c r="AK34561" s="267"/>
    </row>
    <row r="34562" spans="37:37">
      <c r="AK34562" s="267"/>
    </row>
    <row r="34563" spans="37:37">
      <c r="AK34563" s="267"/>
    </row>
    <row r="34564" spans="37:37">
      <c r="AK34564" s="267"/>
    </row>
    <row r="34565" spans="37:37">
      <c r="AK34565" s="267"/>
    </row>
    <row r="34566" spans="37:37">
      <c r="AK34566" s="267"/>
    </row>
    <row r="34567" spans="37:37">
      <c r="AK34567" s="267"/>
    </row>
    <row r="34568" spans="37:37">
      <c r="AK34568" s="267"/>
    </row>
    <row r="34569" spans="37:37">
      <c r="AK34569" s="267"/>
    </row>
    <row r="34570" spans="37:37">
      <c r="AK34570" s="267"/>
    </row>
    <row r="34571" spans="37:37">
      <c r="AK34571" s="267"/>
    </row>
    <row r="34572" spans="37:37">
      <c r="AK34572" s="267"/>
    </row>
    <row r="34573" spans="37:37">
      <c r="AK34573" s="267"/>
    </row>
    <row r="34574" spans="37:37">
      <c r="AK34574" s="267"/>
    </row>
    <row r="34575" spans="37:37">
      <c r="AK34575" s="267"/>
    </row>
    <row r="34576" spans="37:37">
      <c r="AK34576" s="267"/>
    </row>
    <row r="34577" spans="37:37">
      <c r="AK34577" s="267"/>
    </row>
    <row r="34578" spans="37:37">
      <c r="AK34578" s="267"/>
    </row>
    <row r="34579" spans="37:37">
      <c r="AK34579" s="267"/>
    </row>
    <row r="34580" spans="37:37">
      <c r="AK34580" s="267"/>
    </row>
    <row r="34581" spans="37:37">
      <c r="AK34581" s="267"/>
    </row>
    <row r="34582" spans="37:37">
      <c r="AK34582" s="267"/>
    </row>
    <row r="34583" spans="37:37">
      <c r="AK34583" s="267"/>
    </row>
    <row r="34584" spans="37:37">
      <c r="AK34584" s="267"/>
    </row>
    <row r="34585" spans="37:37">
      <c r="AK34585" s="267"/>
    </row>
    <row r="34586" spans="37:37">
      <c r="AK34586" s="267"/>
    </row>
    <row r="34587" spans="37:37">
      <c r="AK34587" s="267"/>
    </row>
    <row r="34588" spans="37:37">
      <c r="AK34588" s="267"/>
    </row>
    <row r="34589" spans="37:37">
      <c r="AK34589" s="267"/>
    </row>
    <row r="34590" spans="37:37">
      <c r="AK34590" s="267"/>
    </row>
    <row r="34591" spans="37:37">
      <c r="AK34591" s="267"/>
    </row>
    <row r="34592" spans="37:37">
      <c r="AK34592" s="267"/>
    </row>
    <row r="34593" spans="37:37">
      <c r="AK34593" s="267"/>
    </row>
    <row r="34594" spans="37:37">
      <c r="AK34594" s="267"/>
    </row>
    <row r="34595" spans="37:37">
      <c r="AK34595" s="267"/>
    </row>
    <row r="34596" spans="37:37">
      <c r="AK34596" s="267"/>
    </row>
    <row r="34597" spans="37:37">
      <c r="AK34597" s="267"/>
    </row>
    <row r="34598" spans="37:37">
      <c r="AK34598" s="267"/>
    </row>
    <row r="34599" spans="37:37">
      <c r="AK34599" s="267"/>
    </row>
    <row r="34600" spans="37:37">
      <c r="AK34600" s="267"/>
    </row>
    <row r="34601" spans="37:37">
      <c r="AK34601" s="267"/>
    </row>
    <row r="34602" spans="37:37">
      <c r="AK34602" s="267"/>
    </row>
    <row r="34603" spans="37:37">
      <c r="AK34603" s="267"/>
    </row>
    <row r="34604" spans="37:37">
      <c r="AK34604" s="267"/>
    </row>
    <row r="34605" spans="37:37">
      <c r="AK34605" s="267"/>
    </row>
    <row r="34606" spans="37:37">
      <c r="AK34606" s="267"/>
    </row>
    <row r="34607" spans="37:37">
      <c r="AK34607" s="267"/>
    </row>
    <row r="34608" spans="37:37">
      <c r="AK34608" s="267"/>
    </row>
    <row r="34609" spans="37:37">
      <c r="AK34609" s="267"/>
    </row>
    <row r="34610" spans="37:37">
      <c r="AK34610" s="267"/>
    </row>
    <row r="34611" spans="37:37">
      <c r="AK34611" s="267"/>
    </row>
    <row r="34612" spans="37:37">
      <c r="AK34612" s="267"/>
    </row>
    <row r="34613" spans="37:37">
      <c r="AK34613" s="267"/>
    </row>
    <row r="34614" spans="37:37">
      <c r="AK34614" s="267"/>
    </row>
    <row r="34615" spans="37:37">
      <c r="AK34615" s="267"/>
    </row>
    <row r="34616" spans="37:37">
      <c r="AK34616" s="267"/>
    </row>
    <row r="34617" spans="37:37">
      <c r="AK34617" s="267"/>
    </row>
    <row r="34618" spans="37:37">
      <c r="AK34618" s="267"/>
    </row>
    <row r="34619" spans="37:37">
      <c r="AK34619" s="267"/>
    </row>
    <row r="34620" spans="37:37">
      <c r="AK34620" s="267"/>
    </row>
    <row r="34621" spans="37:37">
      <c r="AK34621" s="267"/>
    </row>
    <row r="34622" spans="37:37">
      <c r="AK34622" s="267"/>
    </row>
    <row r="34623" spans="37:37">
      <c r="AK34623" s="267"/>
    </row>
    <row r="34624" spans="37:37">
      <c r="AK34624" s="267"/>
    </row>
    <row r="34625" spans="37:37">
      <c r="AK34625" s="267"/>
    </row>
    <row r="34626" spans="37:37">
      <c r="AK34626" s="267"/>
    </row>
    <row r="34627" spans="37:37">
      <c r="AK34627" s="267"/>
    </row>
    <row r="34628" spans="37:37">
      <c r="AK34628" s="267"/>
    </row>
    <row r="34629" spans="37:37">
      <c r="AK34629" s="267"/>
    </row>
    <row r="34630" spans="37:37">
      <c r="AK34630" s="267"/>
    </row>
    <row r="34631" spans="37:37">
      <c r="AK34631" s="267"/>
    </row>
    <row r="34632" spans="37:37">
      <c r="AK34632" s="267"/>
    </row>
    <row r="34633" spans="37:37">
      <c r="AK34633" s="267"/>
    </row>
    <row r="34634" spans="37:37">
      <c r="AK34634" s="267"/>
    </row>
    <row r="34635" spans="37:37">
      <c r="AK34635" s="267"/>
    </row>
    <row r="34636" spans="37:37">
      <c r="AK34636" s="267"/>
    </row>
    <row r="34637" spans="37:37">
      <c r="AK34637" s="267"/>
    </row>
    <row r="34638" spans="37:37">
      <c r="AK34638" s="267"/>
    </row>
    <row r="34639" spans="37:37">
      <c r="AK34639" s="267"/>
    </row>
    <row r="34640" spans="37:37">
      <c r="AK34640" s="267"/>
    </row>
    <row r="34641" spans="37:37">
      <c r="AK34641" s="267"/>
    </row>
    <row r="34642" spans="37:37">
      <c r="AK34642" s="267"/>
    </row>
    <row r="34643" spans="37:37">
      <c r="AK34643" s="267"/>
    </row>
    <row r="34644" spans="37:37">
      <c r="AK34644" s="267"/>
    </row>
    <row r="34645" spans="37:37">
      <c r="AK34645" s="267"/>
    </row>
    <row r="34646" spans="37:37">
      <c r="AK34646" s="267"/>
    </row>
    <row r="34647" spans="37:37">
      <c r="AK34647" s="267"/>
    </row>
    <row r="34648" spans="37:37">
      <c r="AK34648" s="267"/>
    </row>
    <row r="34649" spans="37:37">
      <c r="AK34649" s="267"/>
    </row>
    <row r="34650" spans="37:37">
      <c r="AK34650" s="267"/>
    </row>
    <row r="34651" spans="37:37">
      <c r="AK34651" s="267"/>
    </row>
    <row r="34652" spans="37:37">
      <c r="AK34652" s="267"/>
    </row>
    <row r="34653" spans="37:37">
      <c r="AK34653" s="267"/>
    </row>
    <row r="34654" spans="37:37">
      <c r="AK34654" s="267"/>
    </row>
    <row r="34655" spans="37:37">
      <c r="AK34655" s="267"/>
    </row>
    <row r="34656" spans="37:37">
      <c r="AK34656" s="267"/>
    </row>
    <row r="34657" spans="37:37">
      <c r="AK34657" s="267"/>
    </row>
    <row r="34658" spans="37:37">
      <c r="AK34658" s="267"/>
    </row>
    <row r="34659" spans="37:37">
      <c r="AK34659" s="267"/>
    </row>
    <row r="34660" spans="37:37">
      <c r="AK34660" s="267"/>
    </row>
    <row r="34661" spans="37:37">
      <c r="AK34661" s="267"/>
    </row>
    <row r="34662" spans="37:37">
      <c r="AK34662" s="267"/>
    </row>
    <row r="34663" spans="37:37">
      <c r="AK34663" s="267"/>
    </row>
    <row r="34664" spans="37:37">
      <c r="AK34664" s="267"/>
    </row>
    <row r="34665" spans="37:37">
      <c r="AK34665" s="267"/>
    </row>
    <row r="34666" spans="37:37">
      <c r="AK34666" s="267"/>
    </row>
    <row r="34667" spans="37:37">
      <c r="AK34667" s="267"/>
    </row>
    <row r="34668" spans="37:37">
      <c r="AK34668" s="267"/>
    </row>
    <row r="34669" spans="37:37">
      <c r="AK34669" s="267"/>
    </row>
    <row r="34670" spans="37:37">
      <c r="AK34670" s="267"/>
    </row>
    <row r="34671" spans="37:37">
      <c r="AK34671" s="267"/>
    </row>
    <row r="34672" spans="37:37">
      <c r="AK34672" s="267"/>
    </row>
    <row r="34673" spans="37:37">
      <c r="AK34673" s="267"/>
    </row>
    <row r="34674" spans="37:37">
      <c r="AK34674" s="267"/>
    </row>
    <row r="34675" spans="37:37">
      <c r="AK34675" s="267"/>
    </row>
    <row r="34676" spans="37:37">
      <c r="AK34676" s="267"/>
    </row>
    <row r="34677" spans="37:37">
      <c r="AK34677" s="267"/>
    </row>
    <row r="34678" spans="37:37">
      <c r="AK34678" s="267"/>
    </row>
    <row r="34679" spans="37:37">
      <c r="AK34679" s="267"/>
    </row>
    <row r="34680" spans="37:37">
      <c r="AK34680" s="267"/>
    </row>
    <row r="34681" spans="37:37">
      <c r="AK34681" s="267"/>
    </row>
    <row r="34682" spans="37:37">
      <c r="AK34682" s="267"/>
    </row>
    <row r="34683" spans="37:37">
      <c r="AK34683" s="267"/>
    </row>
    <row r="34684" spans="37:37">
      <c r="AK34684" s="267"/>
    </row>
    <row r="34685" spans="37:37">
      <c r="AK34685" s="267"/>
    </row>
    <row r="34686" spans="37:37">
      <c r="AK34686" s="267"/>
    </row>
    <row r="34687" spans="37:37">
      <c r="AK34687" s="267"/>
    </row>
    <row r="34688" spans="37:37">
      <c r="AK34688" s="267"/>
    </row>
    <row r="34689" spans="37:37">
      <c r="AK34689" s="267"/>
    </row>
    <row r="34690" spans="37:37">
      <c r="AK34690" s="267"/>
    </row>
    <row r="34691" spans="37:37">
      <c r="AK34691" s="267"/>
    </row>
    <row r="34692" spans="37:37">
      <c r="AK34692" s="267"/>
    </row>
    <row r="34693" spans="37:37">
      <c r="AK34693" s="267"/>
    </row>
    <row r="34694" spans="37:37">
      <c r="AK34694" s="267"/>
    </row>
    <row r="34695" spans="37:37">
      <c r="AK34695" s="267"/>
    </row>
    <row r="34696" spans="37:37">
      <c r="AK34696" s="267"/>
    </row>
    <row r="34697" spans="37:37">
      <c r="AK34697" s="267"/>
    </row>
    <row r="34698" spans="37:37">
      <c r="AK34698" s="267"/>
    </row>
    <row r="34699" spans="37:37">
      <c r="AK34699" s="267"/>
    </row>
    <row r="34700" spans="37:37">
      <c r="AK34700" s="267"/>
    </row>
    <row r="34701" spans="37:37">
      <c r="AK34701" s="267"/>
    </row>
    <row r="34702" spans="37:37">
      <c r="AK34702" s="267"/>
    </row>
    <row r="34703" spans="37:37">
      <c r="AK34703" s="267"/>
    </row>
    <row r="34704" spans="37:37">
      <c r="AK34704" s="267"/>
    </row>
    <row r="34705" spans="37:37">
      <c r="AK34705" s="267"/>
    </row>
    <row r="34706" spans="37:37">
      <c r="AK34706" s="267"/>
    </row>
    <row r="34707" spans="37:37">
      <c r="AK34707" s="267"/>
    </row>
    <row r="34708" spans="37:37">
      <c r="AK34708" s="267"/>
    </row>
    <row r="34709" spans="37:37">
      <c r="AK34709" s="267"/>
    </row>
    <row r="34710" spans="37:37">
      <c r="AK34710" s="267"/>
    </row>
    <row r="34711" spans="37:37">
      <c r="AK34711" s="267"/>
    </row>
    <row r="34712" spans="37:37">
      <c r="AK34712" s="267"/>
    </row>
    <row r="34713" spans="37:37">
      <c r="AK34713" s="267"/>
    </row>
    <row r="34714" spans="37:37">
      <c r="AK34714" s="267"/>
    </row>
    <row r="34715" spans="37:37">
      <c r="AK34715" s="267"/>
    </row>
    <row r="34716" spans="37:37">
      <c r="AK34716" s="267"/>
    </row>
    <row r="34717" spans="37:37">
      <c r="AK34717" s="267"/>
    </row>
    <row r="34718" spans="37:37">
      <c r="AK34718" s="267"/>
    </row>
    <row r="34719" spans="37:37">
      <c r="AK34719" s="267"/>
    </row>
    <row r="34720" spans="37:37">
      <c r="AK34720" s="267"/>
    </row>
    <row r="34721" spans="37:37">
      <c r="AK34721" s="267"/>
    </row>
    <row r="34722" spans="37:37">
      <c r="AK34722" s="267"/>
    </row>
    <row r="34723" spans="37:37">
      <c r="AK34723" s="267"/>
    </row>
    <row r="34724" spans="37:37">
      <c r="AK34724" s="267"/>
    </row>
    <row r="34725" spans="37:37">
      <c r="AK34725" s="267"/>
    </row>
    <row r="34726" spans="37:37">
      <c r="AK34726" s="267"/>
    </row>
    <row r="34727" spans="37:37">
      <c r="AK34727" s="267"/>
    </row>
    <row r="34728" spans="37:37">
      <c r="AK34728" s="267"/>
    </row>
    <row r="34729" spans="37:37">
      <c r="AK34729" s="267"/>
    </row>
    <row r="34730" spans="37:37">
      <c r="AK34730" s="267"/>
    </row>
    <row r="34731" spans="37:37">
      <c r="AK34731" s="267"/>
    </row>
    <row r="34732" spans="37:37">
      <c r="AK34732" s="267"/>
    </row>
    <row r="34733" spans="37:37">
      <c r="AK34733" s="267"/>
    </row>
    <row r="34734" spans="37:37">
      <c r="AK34734" s="267"/>
    </row>
    <row r="34735" spans="37:37">
      <c r="AK34735" s="267"/>
    </row>
    <row r="34736" spans="37:37">
      <c r="AK34736" s="267"/>
    </row>
    <row r="34737" spans="37:37">
      <c r="AK34737" s="267"/>
    </row>
    <row r="34738" spans="37:37">
      <c r="AK34738" s="267"/>
    </row>
    <row r="34739" spans="37:37">
      <c r="AK34739" s="267"/>
    </row>
    <row r="34740" spans="37:37">
      <c r="AK34740" s="267"/>
    </row>
    <row r="34741" spans="37:37">
      <c r="AK34741" s="267"/>
    </row>
    <row r="34742" spans="37:37">
      <c r="AK34742" s="267"/>
    </row>
    <row r="34743" spans="37:37">
      <c r="AK34743" s="267"/>
    </row>
    <row r="34744" spans="37:37">
      <c r="AK34744" s="267"/>
    </row>
    <row r="34745" spans="37:37">
      <c r="AK34745" s="267"/>
    </row>
    <row r="34746" spans="37:37">
      <c r="AK34746" s="267"/>
    </row>
    <row r="34747" spans="37:37">
      <c r="AK34747" s="267"/>
    </row>
    <row r="34748" spans="37:37">
      <c r="AK34748" s="267"/>
    </row>
    <row r="34749" spans="37:37">
      <c r="AK34749" s="267"/>
    </row>
    <row r="34750" spans="37:37">
      <c r="AK34750" s="267"/>
    </row>
    <row r="34751" spans="37:37">
      <c r="AK34751" s="267"/>
    </row>
    <row r="34752" spans="37:37">
      <c r="AK34752" s="267"/>
    </row>
    <row r="34753" spans="37:37">
      <c r="AK34753" s="267"/>
    </row>
    <row r="34754" spans="37:37">
      <c r="AK34754" s="267"/>
    </row>
    <row r="34755" spans="37:37">
      <c r="AK34755" s="267"/>
    </row>
    <row r="34756" spans="37:37">
      <c r="AK34756" s="267"/>
    </row>
    <row r="34757" spans="37:37">
      <c r="AK34757" s="267"/>
    </row>
    <row r="34758" spans="37:37">
      <c r="AK34758" s="267"/>
    </row>
    <row r="34759" spans="37:37">
      <c r="AK34759" s="267"/>
    </row>
    <row r="34760" spans="37:37">
      <c r="AK34760" s="267"/>
    </row>
    <row r="34761" spans="37:37">
      <c r="AK34761" s="267"/>
    </row>
    <row r="34762" spans="37:37">
      <c r="AK34762" s="267"/>
    </row>
    <row r="34763" spans="37:37">
      <c r="AK34763" s="267"/>
    </row>
    <row r="34764" spans="37:37">
      <c r="AK34764" s="267"/>
    </row>
    <row r="34765" spans="37:37">
      <c r="AK34765" s="267"/>
    </row>
    <row r="34766" spans="37:37">
      <c r="AK34766" s="267"/>
    </row>
    <row r="34767" spans="37:37">
      <c r="AK34767" s="267"/>
    </row>
    <row r="34768" spans="37:37">
      <c r="AK34768" s="267"/>
    </row>
    <row r="34769" spans="37:37">
      <c r="AK34769" s="267"/>
    </row>
    <row r="34770" spans="37:37">
      <c r="AK34770" s="267"/>
    </row>
    <row r="34771" spans="37:37">
      <c r="AK34771" s="267"/>
    </row>
    <row r="34772" spans="37:37">
      <c r="AK34772" s="267"/>
    </row>
    <row r="34773" spans="37:37">
      <c r="AK34773" s="267"/>
    </row>
    <row r="34774" spans="37:37">
      <c r="AK34774" s="267"/>
    </row>
    <row r="34775" spans="37:37">
      <c r="AK34775" s="267"/>
    </row>
    <row r="34776" spans="37:37">
      <c r="AK34776" s="267"/>
    </row>
    <row r="34777" spans="37:37">
      <c r="AK34777" s="267"/>
    </row>
    <row r="34778" spans="37:37">
      <c r="AK34778" s="267"/>
    </row>
    <row r="34779" spans="37:37">
      <c r="AK34779" s="267"/>
    </row>
    <row r="34780" spans="37:37">
      <c r="AK34780" s="267"/>
    </row>
    <row r="34781" spans="37:37">
      <c r="AK34781" s="267"/>
    </row>
    <row r="34782" spans="37:37">
      <c r="AK34782" s="267"/>
    </row>
    <row r="34783" spans="37:37">
      <c r="AK34783" s="267"/>
    </row>
    <row r="34784" spans="37:37">
      <c r="AK34784" s="267"/>
    </row>
    <row r="34785" spans="37:37">
      <c r="AK34785" s="267"/>
    </row>
    <row r="34786" spans="37:37">
      <c r="AK34786" s="267"/>
    </row>
    <row r="34787" spans="37:37">
      <c r="AK34787" s="267"/>
    </row>
    <row r="34788" spans="37:37">
      <c r="AK34788" s="267"/>
    </row>
    <row r="34789" spans="37:37">
      <c r="AK34789" s="267"/>
    </row>
    <row r="34790" spans="37:37">
      <c r="AK34790" s="267"/>
    </row>
    <row r="34791" spans="37:37">
      <c r="AK34791" s="267"/>
    </row>
    <row r="34792" spans="37:37">
      <c r="AK34792" s="267"/>
    </row>
    <row r="34793" spans="37:37">
      <c r="AK34793" s="267"/>
    </row>
    <row r="34794" spans="37:37">
      <c r="AK34794" s="267"/>
    </row>
    <row r="34795" spans="37:37">
      <c r="AK34795" s="267"/>
    </row>
    <row r="34796" spans="37:37">
      <c r="AK34796" s="267"/>
    </row>
    <row r="34797" spans="37:37">
      <c r="AK34797" s="267"/>
    </row>
    <row r="34798" spans="37:37">
      <c r="AK34798" s="267"/>
    </row>
    <row r="34799" spans="37:37">
      <c r="AK34799" s="267"/>
    </row>
    <row r="34800" spans="37:37">
      <c r="AK34800" s="267"/>
    </row>
    <row r="34801" spans="37:37">
      <c r="AK34801" s="267"/>
    </row>
    <row r="34802" spans="37:37">
      <c r="AK34802" s="267"/>
    </row>
    <row r="34803" spans="37:37">
      <c r="AK34803" s="267"/>
    </row>
    <row r="34804" spans="37:37">
      <c r="AK34804" s="267"/>
    </row>
    <row r="34805" spans="37:37">
      <c r="AK34805" s="267"/>
    </row>
    <row r="34806" spans="37:37">
      <c r="AK34806" s="267"/>
    </row>
    <row r="34807" spans="37:37">
      <c r="AK34807" s="267"/>
    </row>
    <row r="34808" spans="37:37">
      <c r="AK34808" s="267"/>
    </row>
    <row r="34809" spans="37:37">
      <c r="AK34809" s="267"/>
    </row>
    <row r="34810" spans="37:37">
      <c r="AK34810" s="267"/>
    </row>
    <row r="34811" spans="37:37">
      <c r="AK34811" s="267"/>
    </row>
    <row r="34812" spans="37:37">
      <c r="AK34812" s="267"/>
    </row>
    <row r="34813" spans="37:37">
      <c r="AK34813" s="267"/>
    </row>
    <row r="34814" spans="37:37">
      <c r="AK34814" s="267"/>
    </row>
    <row r="34815" spans="37:37">
      <c r="AK34815" s="267"/>
    </row>
    <row r="34816" spans="37:37">
      <c r="AK34816" s="267"/>
    </row>
    <row r="34817" spans="37:37">
      <c r="AK34817" s="267"/>
    </row>
    <row r="34818" spans="37:37">
      <c r="AK34818" s="267"/>
    </row>
    <row r="34819" spans="37:37">
      <c r="AK34819" s="267"/>
    </row>
    <row r="34820" spans="37:37">
      <c r="AK34820" s="267"/>
    </row>
    <row r="34821" spans="37:37">
      <c r="AK34821" s="267"/>
    </row>
    <row r="34822" spans="37:37">
      <c r="AK34822" s="267"/>
    </row>
    <row r="34823" spans="37:37">
      <c r="AK34823" s="267"/>
    </row>
    <row r="34824" spans="37:37">
      <c r="AK34824" s="267"/>
    </row>
    <row r="34825" spans="37:37">
      <c r="AK34825" s="267"/>
    </row>
    <row r="34826" spans="37:37">
      <c r="AK34826" s="267"/>
    </row>
    <row r="34827" spans="37:37">
      <c r="AK34827" s="267"/>
    </row>
    <row r="34828" spans="37:37">
      <c r="AK34828" s="267"/>
    </row>
    <row r="34829" spans="37:37">
      <c r="AK34829" s="267"/>
    </row>
    <row r="34830" spans="37:37">
      <c r="AK34830" s="267"/>
    </row>
    <row r="34831" spans="37:37">
      <c r="AK34831" s="267"/>
    </row>
    <row r="34832" spans="37:37">
      <c r="AK34832" s="267"/>
    </row>
    <row r="34833" spans="37:37">
      <c r="AK34833" s="267"/>
    </row>
    <row r="34834" spans="37:37">
      <c r="AK34834" s="267"/>
    </row>
    <row r="34835" spans="37:37">
      <c r="AK34835" s="267"/>
    </row>
    <row r="34836" spans="37:37">
      <c r="AK34836" s="267"/>
    </row>
    <row r="34837" spans="37:37">
      <c r="AK34837" s="267"/>
    </row>
    <row r="34838" spans="37:37">
      <c r="AK34838" s="267"/>
    </row>
    <row r="34839" spans="37:37">
      <c r="AK34839" s="267"/>
    </row>
    <row r="34840" spans="37:37">
      <c r="AK34840" s="267"/>
    </row>
    <row r="34841" spans="37:37">
      <c r="AK34841" s="267"/>
    </row>
    <row r="34842" spans="37:37">
      <c r="AK34842" s="267"/>
    </row>
    <row r="34843" spans="37:37">
      <c r="AK34843" s="267"/>
    </row>
    <row r="34844" spans="37:37">
      <c r="AK34844" s="267"/>
    </row>
    <row r="34845" spans="37:37">
      <c r="AK34845" s="267"/>
    </row>
    <row r="34846" spans="37:37">
      <c r="AK34846" s="267"/>
    </row>
    <row r="34847" spans="37:37">
      <c r="AK34847" s="267"/>
    </row>
    <row r="34848" spans="37:37">
      <c r="AK34848" s="267"/>
    </row>
    <row r="34849" spans="37:37">
      <c r="AK34849" s="267"/>
    </row>
    <row r="34850" spans="37:37">
      <c r="AK34850" s="267"/>
    </row>
    <row r="34851" spans="37:37">
      <c r="AK34851" s="267"/>
    </row>
    <row r="34852" spans="37:37">
      <c r="AK34852" s="267"/>
    </row>
    <row r="34853" spans="37:37">
      <c r="AK34853" s="267"/>
    </row>
    <row r="34854" spans="37:37">
      <c r="AK34854" s="267"/>
    </row>
    <row r="34855" spans="37:37">
      <c r="AK34855" s="267"/>
    </row>
    <row r="34856" spans="37:37">
      <c r="AK34856" s="267"/>
    </row>
    <row r="34857" spans="37:37">
      <c r="AK34857" s="267"/>
    </row>
    <row r="34858" spans="37:37">
      <c r="AK34858" s="267"/>
    </row>
    <row r="34859" spans="37:37">
      <c r="AK34859" s="267"/>
    </row>
    <row r="34860" spans="37:37">
      <c r="AK34860" s="267"/>
    </row>
    <row r="34861" spans="37:37">
      <c r="AK34861" s="267"/>
    </row>
    <row r="34862" spans="37:37">
      <c r="AK34862" s="267"/>
    </row>
    <row r="34863" spans="37:37">
      <c r="AK34863" s="267"/>
    </row>
    <row r="34864" spans="37:37">
      <c r="AK34864" s="267"/>
    </row>
    <row r="34865" spans="37:37">
      <c r="AK34865" s="267"/>
    </row>
    <row r="34866" spans="37:37">
      <c r="AK34866" s="267"/>
    </row>
    <row r="34867" spans="37:37">
      <c r="AK34867" s="267"/>
    </row>
    <row r="34868" spans="37:37">
      <c r="AK34868" s="267"/>
    </row>
    <row r="34869" spans="37:37">
      <c r="AK34869" s="267"/>
    </row>
    <row r="34870" spans="37:37">
      <c r="AK34870" s="267"/>
    </row>
    <row r="34871" spans="37:37">
      <c r="AK34871" s="267"/>
    </row>
    <row r="34872" spans="37:37">
      <c r="AK34872" s="267"/>
    </row>
    <row r="34873" spans="37:37">
      <c r="AK34873" s="267"/>
    </row>
    <row r="34874" spans="37:37">
      <c r="AK34874" s="267"/>
    </row>
    <row r="34875" spans="37:37">
      <c r="AK34875" s="267"/>
    </row>
    <row r="34876" spans="37:37">
      <c r="AK34876" s="267"/>
    </row>
    <row r="34877" spans="37:37">
      <c r="AK34877" s="267"/>
    </row>
    <row r="34878" spans="37:37">
      <c r="AK34878" s="267"/>
    </row>
    <row r="34879" spans="37:37">
      <c r="AK34879" s="267"/>
    </row>
    <row r="34880" spans="37:37">
      <c r="AK34880" s="267"/>
    </row>
    <row r="34881" spans="37:37">
      <c r="AK34881" s="267"/>
    </row>
    <row r="34882" spans="37:37">
      <c r="AK34882" s="267"/>
    </row>
    <row r="34883" spans="37:37">
      <c r="AK34883" s="267"/>
    </row>
    <row r="34884" spans="37:37">
      <c r="AK34884" s="267"/>
    </row>
    <row r="34885" spans="37:37">
      <c r="AK34885" s="267"/>
    </row>
    <row r="34886" spans="37:37">
      <c r="AK34886" s="267"/>
    </row>
    <row r="34887" spans="37:37">
      <c r="AK34887" s="267"/>
    </row>
    <row r="34888" spans="37:37">
      <c r="AK34888" s="267"/>
    </row>
    <row r="34889" spans="37:37">
      <c r="AK34889" s="267"/>
    </row>
    <row r="34890" spans="37:37">
      <c r="AK34890" s="267"/>
    </row>
    <row r="34891" spans="37:37">
      <c r="AK34891" s="267"/>
    </row>
    <row r="34892" spans="37:37">
      <c r="AK34892" s="267"/>
    </row>
    <row r="34893" spans="37:37">
      <c r="AK34893" s="267"/>
    </row>
    <row r="34894" spans="37:37">
      <c r="AK34894" s="267"/>
    </row>
    <row r="34895" spans="37:37">
      <c r="AK34895" s="267"/>
    </row>
    <row r="34896" spans="37:37">
      <c r="AK34896" s="267"/>
    </row>
    <row r="34897" spans="37:37">
      <c r="AK34897" s="267"/>
    </row>
    <row r="34898" spans="37:37">
      <c r="AK34898" s="267"/>
    </row>
    <row r="34899" spans="37:37">
      <c r="AK34899" s="267"/>
    </row>
    <row r="34900" spans="37:37">
      <c r="AK34900" s="267"/>
    </row>
    <row r="34901" spans="37:37">
      <c r="AK34901" s="267"/>
    </row>
    <row r="34902" spans="37:37">
      <c r="AK34902" s="267"/>
    </row>
    <row r="34903" spans="37:37">
      <c r="AK34903" s="267"/>
    </row>
    <row r="34904" spans="37:37">
      <c r="AK34904" s="267"/>
    </row>
    <row r="34905" spans="37:37">
      <c r="AK34905" s="267"/>
    </row>
    <row r="34906" spans="37:37">
      <c r="AK34906" s="267"/>
    </row>
    <row r="34907" spans="37:37">
      <c r="AK34907" s="267"/>
    </row>
    <row r="34908" spans="37:37">
      <c r="AK34908" s="267"/>
    </row>
    <row r="34909" spans="37:37">
      <c r="AK34909" s="267"/>
    </row>
    <row r="34910" spans="37:37">
      <c r="AK34910" s="267"/>
    </row>
    <row r="34911" spans="37:37">
      <c r="AK34911" s="267"/>
    </row>
    <row r="34912" spans="37:37">
      <c r="AK34912" s="267"/>
    </row>
    <row r="34913" spans="37:37">
      <c r="AK34913" s="267"/>
    </row>
    <row r="34914" spans="37:37">
      <c r="AK34914" s="267"/>
    </row>
    <row r="34915" spans="37:37">
      <c r="AK34915" s="267"/>
    </row>
    <row r="34916" spans="37:37">
      <c r="AK34916" s="267"/>
    </row>
    <row r="34917" spans="37:37">
      <c r="AK34917" s="267"/>
    </row>
    <row r="34918" spans="37:37">
      <c r="AK34918" s="267"/>
    </row>
    <row r="34919" spans="37:37">
      <c r="AK34919" s="267"/>
    </row>
    <row r="34920" spans="37:37">
      <c r="AK34920" s="267"/>
    </row>
    <row r="34921" spans="37:37">
      <c r="AK34921" s="267"/>
    </row>
    <row r="34922" spans="37:37">
      <c r="AK34922" s="267"/>
    </row>
    <row r="34923" spans="37:37">
      <c r="AK34923" s="267"/>
    </row>
    <row r="34924" spans="37:37">
      <c r="AK34924" s="267"/>
    </row>
    <row r="34925" spans="37:37">
      <c r="AK34925" s="267"/>
    </row>
    <row r="34926" spans="37:37">
      <c r="AK34926" s="267"/>
    </row>
    <row r="34927" spans="37:37">
      <c r="AK34927" s="267"/>
    </row>
    <row r="34928" spans="37:37">
      <c r="AK34928" s="267"/>
    </row>
    <row r="34929" spans="37:37">
      <c r="AK34929" s="267"/>
    </row>
    <row r="34930" spans="37:37">
      <c r="AK34930" s="267"/>
    </row>
    <row r="34931" spans="37:37">
      <c r="AK34931" s="267"/>
    </row>
    <row r="34932" spans="37:37">
      <c r="AK34932" s="267"/>
    </row>
    <row r="34933" spans="37:37">
      <c r="AK34933" s="267"/>
    </row>
    <row r="34934" spans="37:37">
      <c r="AK34934" s="267"/>
    </row>
    <row r="34935" spans="37:37">
      <c r="AK34935" s="267"/>
    </row>
    <row r="34936" spans="37:37">
      <c r="AK34936" s="267"/>
    </row>
    <row r="34937" spans="37:37">
      <c r="AK34937" s="267"/>
    </row>
    <row r="34938" spans="37:37">
      <c r="AK34938" s="267"/>
    </row>
    <row r="34939" spans="37:37">
      <c r="AK34939" s="267"/>
    </row>
    <row r="34940" spans="37:37">
      <c r="AK34940" s="267"/>
    </row>
    <row r="34941" spans="37:37">
      <c r="AK34941" s="267"/>
    </row>
    <row r="34942" spans="37:37">
      <c r="AK34942" s="267"/>
    </row>
    <row r="34943" spans="37:37">
      <c r="AK34943" s="267"/>
    </row>
    <row r="34944" spans="37:37">
      <c r="AK34944" s="267"/>
    </row>
    <row r="34945" spans="37:37">
      <c r="AK34945" s="267"/>
    </row>
    <row r="34946" spans="37:37">
      <c r="AK34946" s="267"/>
    </row>
    <row r="34947" spans="37:37">
      <c r="AK34947" s="267"/>
    </row>
    <row r="34948" spans="37:37">
      <c r="AK34948" s="267"/>
    </row>
    <row r="34949" spans="37:37">
      <c r="AK34949" s="267"/>
    </row>
    <row r="34950" spans="37:37">
      <c r="AK34950" s="267"/>
    </row>
    <row r="34951" spans="37:37">
      <c r="AK34951" s="267"/>
    </row>
    <row r="34952" spans="37:37">
      <c r="AK34952" s="267"/>
    </row>
    <row r="34953" spans="37:37">
      <c r="AK34953" s="267"/>
    </row>
    <row r="34954" spans="37:37">
      <c r="AK34954" s="267"/>
    </row>
    <row r="34955" spans="37:37">
      <c r="AK34955" s="267"/>
    </row>
    <row r="34956" spans="37:37">
      <c r="AK34956" s="267"/>
    </row>
    <row r="34957" spans="37:37">
      <c r="AK34957" s="267"/>
    </row>
    <row r="34958" spans="37:37">
      <c r="AK34958" s="267"/>
    </row>
    <row r="34959" spans="37:37">
      <c r="AK34959" s="267"/>
    </row>
    <row r="34960" spans="37:37">
      <c r="AK34960" s="267"/>
    </row>
    <row r="34961" spans="37:37">
      <c r="AK34961" s="267"/>
    </row>
    <row r="34962" spans="37:37">
      <c r="AK34962" s="267"/>
    </row>
    <row r="34963" spans="37:37">
      <c r="AK34963" s="267"/>
    </row>
    <row r="34964" spans="37:37">
      <c r="AK34964" s="267"/>
    </row>
    <row r="34965" spans="37:37">
      <c r="AK34965" s="267"/>
    </row>
    <row r="34966" spans="37:37">
      <c r="AK34966" s="267"/>
    </row>
    <row r="34967" spans="37:37">
      <c r="AK34967" s="267"/>
    </row>
    <row r="34968" spans="37:37">
      <c r="AK34968" s="267"/>
    </row>
    <row r="34969" spans="37:37">
      <c r="AK34969" s="267"/>
    </row>
    <row r="34970" spans="37:37">
      <c r="AK34970" s="267"/>
    </row>
    <row r="34971" spans="37:37">
      <c r="AK34971" s="267"/>
    </row>
    <row r="34972" spans="37:37">
      <c r="AK34972" s="267"/>
    </row>
    <row r="34973" spans="37:37">
      <c r="AK34973" s="267"/>
    </row>
    <row r="34974" spans="37:37">
      <c r="AK34974" s="267"/>
    </row>
    <row r="34975" spans="37:37">
      <c r="AK34975" s="267"/>
    </row>
    <row r="34976" spans="37:37">
      <c r="AK34976" s="267"/>
    </row>
    <row r="34977" spans="37:37">
      <c r="AK34977" s="267"/>
    </row>
    <row r="34978" spans="37:37">
      <c r="AK34978" s="267"/>
    </row>
    <row r="34979" spans="37:37">
      <c r="AK34979" s="267"/>
    </row>
    <row r="34980" spans="37:37">
      <c r="AK34980" s="267"/>
    </row>
    <row r="34981" spans="37:37">
      <c r="AK34981" s="267"/>
    </row>
    <row r="34982" spans="37:37">
      <c r="AK34982" s="267"/>
    </row>
    <row r="34983" spans="37:37">
      <c r="AK34983" s="267"/>
    </row>
    <row r="34984" spans="37:37">
      <c r="AK34984" s="267"/>
    </row>
    <row r="34985" spans="37:37">
      <c r="AK34985" s="267"/>
    </row>
    <row r="34986" spans="37:37">
      <c r="AK34986" s="267"/>
    </row>
    <row r="34987" spans="37:37">
      <c r="AK34987" s="267"/>
    </row>
    <row r="34988" spans="37:37">
      <c r="AK34988" s="267"/>
    </row>
    <row r="34989" spans="37:37">
      <c r="AK34989" s="267"/>
    </row>
    <row r="34990" spans="37:37">
      <c r="AK34990" s="267"/>
    </row>
    <row r="34991" spans="37:37">
      <c r="AK34991" s="267"/>
    </row>
    <row r="34992" spans="37:37">
      <c r="AK34992" s="267"/>
    </row>
    <row r="34993" spans="37:37">
      <c r="AK34993" s="267"/>
    </row>
    <row r="34994" spans="37:37">
      <c r="AK34994" s="267"/>
    </row>
    <row r="34995" spans="37:37">
      <c r="AK34995" s="267"/>
    </row>
    <row r="34996" spans="37:37">
      <c r="AK34996" s="267"/>
    </row>
    <row r="34997" spans="37:37">
      <c r="AK34997" s="267"/>
    </row>
    <row r="34998" spans="37:37">
      <c r="AK34998" s="267"/>
    </row>
    <row r="34999" spans="37:37">
      <c r="AK34999" s="267"/>
    </row>
    <row r="35000" spans="37:37">
      <c r="AK35000" s="267"/>
    </row>
    <row r="35001" spans="37:37">
      <c r="AK35001" s="267"/>
    </row>
    <row r="35002" spans="37:37">
      <c r="AK35002" s="267"/>
    </row>
    <row r="35003" spans="37:37">
      <c r="AK35003" s="267"/>
    </row>
    <row r="35004" spans="37:37">
      <c r="AK35004" s="267"/>
    </row>
    <row r="35005" spans="37:37">
      <c r="AK35005" s="267"/>
    </row>
    <row r="35006" spans="37:37">
      <c r="AK35006" s="267"/>
    </row>
    <row r="35007" spans="37:37">
      <c r="AK35007" s="267"/>
    </row>
    <row r="35008" spans="37:37">
      <c r="AK35008" s="267"/>
    </row>
    <row r="35009" spans="37:37">
      <c r="AK35009" s="267"/>
    </row>
    <row r="35010" spans="37:37">
      <c r="AK35010" s="267"/>
    </row>
    <row r="35011" spans="37:37">
      <c r="AK35011" s="267"/>
    </row>
    <row r="35012" spans="37:37">
      <c r="AK35012" s="267"/>
    </row>
    <row r="35013" spans="37:37">
      <c r="AK35013" s="267"/>
    </row>
    <row r="35014" spans="37:37">
      <c r="AK35014" s="267"/>
    </row>
    <row r="35015" spans="37:37">
      <c r="AK35015" s="267"/>
    </row>
    <row r="35016" spans="37:37">
      <c r="AK35016" s="267"/>
    </row>
    <row r="35017" spans="37:37">
      <c r="AK35017" s="267"/>
    </row>
    <row r="35018" spans="37:37">
      <c r="AK35018" s="267"/>
    </row>
    <row r="35019" spans="37:37">
      <c r="AK35019" s="267"/>
    </row>
    <row r="35020" spans="37:37">
      <c r="AK35020" s="267"/>
    </row>
    <row r="35021" spans="37:37">
      <c r="AK35021" s="267"/>
    </row>
    <row r="35022" spans="37:37">
      <c r="AK35022" s="267"/>
    </row>
    <row r="35023" spans="37:37">
      <c r="AK35023" s="267"/>
    </row>
    <row r="35024" spans="37:37">
      <c r="AK35024" s="267"/>
    </row>
    <row r="35025" spans="37:37">
      <c r="AK35025" s="267"/>
    </row>
    <row r="35026" spans="37:37">
      <c r="AK35026" s="267"/>
    </row>
    <row r="35027" spans="37:37">
      <c r="AK35027" s="267"/>
    </row>
    <row r="35028" spans="37:37">
      <c r="AK35028" s="267"/>
    </row>
    <row r="35029" spans="37:37">
      <c r="AK35029" s="267"/>
    </row>
    <row r="35030" spans="37:37">
      <c r="AK35030" s="267"/>
    </row>
    <row r="35031" spans="37:37">
      <c r="AK35031" s="267"/>
    </row>
    <row r="35032" spans="37:37">
      <c r="AK35032" s="267"/>
    </row>
    <row r="35033" spans="37:37">
      <c r="AK35033" s="267"/>
    </row>
    <row r="35034" spans="37:37">
      <c r="AK35034" s="267"/>
    </row>
    <row r="35035" spans="37:37">
      <c r="AK35035" s="267"/>
    </row>
    <row r="35036" spans="37:37">
      <c r="AK35036" s="267"/>
    </row>
    <row r="35037" spans="37:37">
      <c r="AK35037" s="267"/>
    </row>
    <row r="35038" spans="37:37">
      <c r="AK35038" s="267"/>
    </row>
    <row r="35039" spans="37:37">
      <c r="AK35039" s="267"/>
    </row>
    <row r="35040" spans="37:37">
      <c r="AK35040" s="267"/>
    </row>
    <row r="35041" spans="37:37">
      <c r="AK35041" s="267"/>
    </row>
    <row r="35042" spans="37:37">
      <c r="AK35042" s="267"/>
    </row>
    <row r="35043" spans="37:37">
      <c r="AK35043" s="267"/>
    </row>
    <row r="35044" spans="37:37">
      <c r="AK35044" s="267"/>
    </row>
    <row r="35045" spans="37:37">
      <c r="AK35045" s="267"/>
    </row>
    <row r="35046" spans="37:37">
      <c r="AK35046" s="267"/>
    </row>
    <row r="35047" spans="37:37">
      <c r="AK35047" s="267"/>
    </row>
    <row r="35048" spans="37:37">
      <c r="AK35048" s="267"/>
    </row>
    <row r="35049" spans="37:37">
      <c r="AK35049" s="267"/>
    </row>
    <row r="35050" spans="37:37">
      <c r="AK35050" s="267"/>
    </row>
    <row r="35051" spans="37:37">
      <c r="AK35051" s="267"/>
    </row>
    <row r="35052" spans="37:37">
      <c r="AK35052" s="267"/>
    </row>
    <row r="35053" spans="37:37">
      <c r="AK35053" s="267"/>
    </row>
    <row r="35054" spans="37:37">
      <c r="AK35054" s="267"/>
    </row>
    <row r="35055" spans="37:37">
      <c r="AK35055" s="267"/>
    </row>
    <row r="35056" spans="37:37">
      <c r="AK35056" s="267"/>
    </row>
    <row r="35057" spans="37:37">
      <c r="AK35057" s="267"/>
    </row>
    <row r="35058" spans="37:37">
      <c r="AK35058" s="267"/>
    </row>
    <row r="35059" spans="37:37">
      <c r="AK35059" s="267"/>
    </row>
    <row r="35060" spans="37:37">
      <c r="AK35060" s="267"/>
    </row>
    <row r="35061" spans="37:37">
      <c r="AK35061" s="267"/>
    </row>
    <row r="35062" spans="37:37">
      <c r="AK35062" s="267"/>
    </row>
    <row r="35063" spans="37:37">
      <c r="AK35063" s="267"/>
    </row>
    <row r="35064" spans="37:37">
      <c r="AK35064" s="267"/>
    </row>
    <row r="35065" spans="37:37">
      <c r="AK35065" s="267"/>
    </row>
    <row r="35066" spans="37:37">
      <c r="AK35066" s="267"/>
    </row>
    <row r="35067" spans="37:37">
      <c r="AK35067" s="267"/>
    </row>
    <row r="35068" spans="37:37">
      <c r="AK35068" s="267"/>
    </row>
    <row r="35069" spans="37:37">
      <c r="AK35069" s="267"/>
    </row>
    <row r="35070" spans="37:37">
      <c r="AK35070" s="267"/>
    </row>
    <row r="35071" spans="37:37">
      <c r="AK35071" s="267"/>
    </row>
    <row r="35072" spans="37:37">
      <c r="AK35072" s="267"/>
    </row>
    <row r="35073" spans="37:37">
      <c r="AK35073" s="267"/>
    </row>
    <row r="35074" spans="37:37">
      <c r="AK35074" s="267"/>
    </row>
    <row r="35075" spans="37:37">
      <c r="AK35075" s="267"/>
    </row>
    <row r="35076" spans="37:37">
      <c r="AK35076" s="267"/>
    </row>
    <row r="35077" spans="37:37">
      <c r="AK35077" s="267"/>
    </row>
    <row r="35078" spans="37:37">
      <c r="AK35078" s="267"/>
    </row>
    <row r="35079" spans="37:37">
      <c r="AK35079" s="267"/>
    </row>
    <row r="35080" spans="37:37">
      <c r="AK35080" s="267"/>
    </row>
    <row r="35081" spans="37:37">
      <c r="AK35081" s="267"/>
    </row>
    <row r="35082" spans="37:37">
      <c r="AK35082" s="267"/>
    </row>
    <row r="35083" spans="37:37">
      <c r="AK35083" s="267"/>
    </row>
    <row r="35084" spans="37:37">
      <c r="AK35084" s="267"/>
    </row>
    <row r="35085" spans="37:37">
      <c r="AK35085" s="267"/>
    </row>
    <row r="35086" spans="37:37">
      <c r="AK35086" s="267"/>
    </row>
    <row r="35087" spans="37:37">
      <c r="AK35087" s="267"/>
    </row>
    <row r="35088" spans="37:37">
      <c r="AK35088" s="267"/>
    </row>
    <row r="35089" spans="37:37">
      <c r="AK35089" s="267"/>
    </row>
    <row r="35090" spans="37:37">
      <c r="AK35090" s="267"/>
    </row>
    <row r="35091" spans="37:37">
      <c r="AK35091" s="267"/>
    </row>
    <row r="35092" spans="37:37">
      <c r="AK35092" s="267"/>
    </row>
    <row r="35093" spans="37:37">
      <c r="AK35093" s="267"/>
    </row>
    <row r="35094" spans="37:37">
      <c r="AK35094" s="267"/>
    </row>
    <row r="35095" spans="37:37">
      <c r="AK35095" s="267"/>
    </row>
    <row r="35096" spans="37:37">
      <c r="AK35096" s="267"/>
    </row>
    <row r="35097" spans="37:37">
      <c r="AK35097" s="267"/>
    </row>
    <row r="35098" spans="37:37">
      <c r="AK35098" s="267"/>
    </row>
    <row r="35099" spans="37:37">
      <c r="AK35099" s="267"/>
    </row>
    <row r="35100" spans="37:37">
      <c r="AK35100" s="267"/>
    </row>
    <row r="35101" spans="37:37">
      <c r="AK35101" s="267"/>
    </row>
    <row r="35102" spans="37:37">
      <c r="AK35102" s="267"/>
    </row>
    <row r="35103" spans="37:37">
      <c r="AK35103" s="267"/>
    </row>
    <row r="35104" spans="37:37">
      <c r="AK35104" s="267"/>
    </row>
    <row r="35105" spans="37:37">
      <c r="AK35105" s="267"/>
    </row>
    <row r="35106" spans="37:37">
      <c r="AK35106" s="267"/>
    </row>
    <row r="35107" spans="37:37">
      <c r="AK35107" s="267"/>
    </row>
    <row r="35108" spans="37:37">
      <c r="AK35108" s="267"/>
    </row>
    <row r="35109" spans="37:37">
      <c r="AK35109" s="267"/>
    </row>
    <row r="35110" spans="37:37">
      <c r="AK35110" s="267"/>
    </row>
    <row r="35111" spans="37:37">
      <c r="AK35111" s="267"/>
    </row>
    <row r="35112" spans="37:37">
      <c r="AK35112" s="267"/>
    </row>
    <row r="35113" spans="37:37">
      <c r="AK35113" s="267"/>
    </row>
    <row r="35114" spans="37:37">
      <c r="AK35114" s="267"/>
    </row>
    <row r="35115" spans="37:37">
      <c r="AK35115" s="267"/>
    </row>
    <row r="35116" spans="37:37">
      <c r="AK35116" s="267"/>
    </row>
    <row r="35117" spans="37:37">
      <c r="AK35117" s="267"/>
    </row>
    <row r="35118" spans="37:37">
      <c r="AK35118" s="267"/>
    </row>
    <row r="35119" spans="37:37">
      <c r="AK35119" s="267"/>
    </row>
    <row r="35120" spans="37:37">
      <c r="AK35120" s="267"/>
    </row>
    <row r="35121" spans="37:37">
      <c r="AK35121" s="267"/>
    </row>
    <row r="35122" spans="37:37">
      <c r="AK35122" s="267"/>
    </row>
    <row r="35123" spans="37:37">
      <c r="AK35123" s="267"/>
    </row>
    <row r="35124" spans="37:37">
      <c r="AK35124" s="267"/>
    </row>
    <row r="35125" spans="37:37">
      <c r="AK35125" s="267"/>
    </row>
    <row r="35126" spans="37:37">
      <c r="AK35126" s="267"/>
    </row>
    <row r="35127" spans="37:37">
      <c r="AK35127" s="267"/>
    </row>
    <row r="35128" spans="37:37">
      <c r="AK35128" s="267"/>
    </row>
    <row r="35129" spans="37:37">
      <c r="AK35129" s="267"/>
    </row>
    <row r="35130" spans="37:37">
      <c r="AK35130" s="267"/>
    </row>
    <row r="35131" spans="37:37">
      <c r="AK35131" s="267"/>
    </row>
    <row r="35132" spans="37:37">
      <c r="AK35132" s="267"/>
    </row>
    <row r="35133" spans="37:37">
      <c r="AK35133" s="267"/>
    </row>
    <row r="35134" spans="37:37">
      <c r="AK35134" s="267"/>
    </row>
    <row r="35135" spans="37:37">
      <c r="AK35135" s="267"/>
    </row>
    <row r="35136" spans="37:37">
      <c r="AK35136" s="267"/>
    </row>
    <row r="35137" spans="37:37">
      <c r="AK35137" s="267"/>
    </row>
    <row r="35138" spans="37:37">
      <c r="AK35138" s="267"/>
    </row>
    <row r="35139" spans="37:37">
      <c r="AK35139" s="267"/>
    </row>
    <row r="35140" spans="37:37">
      <c r="AK35140" s="267"/>
    </row>
    <row r="35141" spans="37:37">
      <c r="AK35141" s="267"/>
    </row>
    <row r="35142" spans="37:37">
      <c r="AK35142" s="267"/>
    </row>
    <row r="35143" spans="37:37">
      <c r="AK35143" s="267"/>
    </row>
    <row r="35144" spans="37:37">
      <c r="AK35144" s="267"/>
    </row>
    <row r="35145" spans="37:37">
      <c r="AK35145" s="267"/>
    </row>
    <row r="35146" spans="37:37">
      <c r="AK35146" s="267"/>
    </row>
    <row r="35147" spans="37:37">
      <c r="AK35147" s="267"/>
    </row>
    <row r="35148" spans="37:37">
      <c r="AK35148" s="267"/>
    </row>
    <row r="35149" spans="37:37">
      <c r="AK35149" s="267"/>
    </row>
    <row r="35150" spans="37:37">
      <c r="AK35150" s="267"/>
    </row>
    <row r="35151" spans="37:37">
      <c r="AK35151" s="267"/>
    </row>
    <row r="35152" spans="37:37">
      <c r="AK35152" s="267"/>
    </row>
    <row r="35153" spans="37:37">
      <c r="AK35153" s="267"/>
    </row>
    <row r="35154" spans="37:37">
      <c r="AK35154" s="267"/>
    </row>
    <row r="35155" spans="37:37">
      <c r="AK35155" s="267"/>
    </row>
    <row r="35156" spans="37:37">
      <c r="AK35156" s="267"/>
    </row>
    <row r="35157" spans="37:37">
      <c r="AK35157" s="267"/>
    </row>
    <row r="35158" spans="37:37">
      <c r="AK35158" s="267"/>
    </row>
    <row r="35159" spans="37:37">
      <c r="AK35159" s="267"/>
    </row>
    <row r="35160" spans="37:37">
      <c r="AK35160" s="267"/>
    </row>
    <row r="35161" spans="37:37">
      <c r="AK35161" s="267"/>
    </row>
    <row r="35162" spans="37:37">
      <c r="AK35162" s="267"/>
    </row>
    <row r="35163" spans="37:37">
      <c r="AK35163" s="267"/>
    </row>
    <row r="35164" spans="37:37">
      <c r="AK35164" s="267"/>
    </row>
    <row r="35165" spans="37:37">
      <c r="AK35165" s="267"/>
    </row>
    <row r="35166" spans="37:37">
      <c r="AK35166" s="267"/>
    </row>
    <row r="35167" spans="37:37">
      <c r="AK35167" s="267"/>
    </row>
    <row r="35168" spans="37:37">
      <c r="AK35168" s="267"/>
    </row>
    <row r="35169" spans="37:37">
      <c r="AK35169" s="267"/>
    </row>
    <row r="35170" spans="37:37">
      <c r="AK35170" s="267"/>
    </row>
    <row r="35171" spans="37:37">
      <c r="AK35171" s="267"/>
    </row>
    <row r="35172" spans="37:37">
      <c r="AK35172" s="267"/>
    </row>
    <row r="35173" spans="37:37">
      <c r="AK35173" s="267"/>
    </row>
    <row r="35174" spans="37:37">
      <c r="AK35174" s="267"/>
    </row>
    <row r="35175" spans="37:37">
      <c r="AK35175" s="267"/>
    </row>
    <row r="35176" spans="37:37">
      <c r="AK35176" s="267"/>
    </row>
    <row r="35177" spans="37:37">
      <c r="AK35177" s="267"/>
    </row>
    <row r="35178" spans="37:37">
      <c r="AK35178" s="267"/>
    </row>
    <row r="35179" spans="37:37">
      <c r="AK35179" s="267"/>
    </row>
    <row r="35180" spans="37:37">
      <c r="AK35180" s="267"/>
    </row>
    <row r="35181" spans="37:37">
      <c r="AK35181" s="267"/>
    </row>
    <row r="35182" spans="37:37">
      <c r="AK35182" s="267"/>
    </row>
    <row r="35183" spans="37:37">
      <c r="AK35183" s="267"/>
    </row>
    <row r="35184" spans="37:37">
      <c r="AK35184" s="267"/>
    </row>
    <row r="35185" spans="37:37">
      <c r="AK35185" s="267"/>
    </row>
    <row r="35186" spans="37:37">
      <c r="AK35186" s="267"/>
    </row>
    <row r="35187" spans="37:37">
      <c r="AK35187" s="267"/>
    </row>
    <row r="35188" spans="37:37">
      <c r="AK35188" s="267"/>
    </row>
    <row r="35189" spans="37:37">
      <c r="AK35189" s="267"/>
    </row>
    <row r="35190" spans="37:37">
      <c r="AK35190" s="267"/>
    </row>
    <row r="35191" spans="37:37">
      <c r="AK35191" s="267"/>
    </row>
    <row r="35192" spans="37:37">
      <c r="AK35192" s="267"/>
    </row>
    <row r="35193" spans="37:37">
      <c r="AK35193" s="267"/>
    </row>
    <row r="35194" spans="37:37">
      <c r="AK35194" s="267"/>
    </row>
    <row r="35195" spans="37:37">
      <c r="AK35195" s="267"/>
    </row>
    <row r="35196" spans="37:37">
      <c r="AK35196" s="267"/>
    </row>
    <row r="35197" spans="37:37">
      <c r="AK35197" s="267"/>
    </row>
    <row r="35198" spans="37:37">
      <c r="AK35198" s="267"/>
    </row>
    <row r="35199" spans="37:37">
      <c r="AK35199" s="267"/>
    </row>
    <row r="35200" spans="37:37">
      <c r="AK35200" s="267"/>
    </row>
    <row r="35201" spans="37:37">
      <c r="AK35201" s="267"/>
    </row>
    <row r="35202" spans="37:37">
      <c r="AK35202" s="267"/>
    </row>
    <row r="35203" spans="37:37">
      <c r="AK35203" s="267"/>
    </row>
    <row r="35204" spans="37:37">
      <c r="AK35204" s="267"/>
    </row>
    <row r="35205" spans="37:37">
      <c r="AK35205" s="267"/>
    </row>
    <row r="35206" spans="37:37">
      <c r="AK35206" s="267"/>
    </row>
    <row r="35207" spans="37:37">
      <c r="AK35207" s="267"/>
    </row>
    <row r="35208" spans="37:37">
      <c r="AK35208" s="267"/>
    </row>
    <row r="35209" spans="37:37">
      <c r="AK35209" s="267"/>
    </row>
    <row r="35210" spans="37:37">
      <c r="AK35210" s="267"/>
    </row>
    <row r="35211" spans="37:37">
      <c r="AK35211" s="267"/>
    </row>
    <row r="35212" spans="37:37">
      <c r="AK35212" s="267"/>
    </row>
    <row r="35213" spans="37:37">
      <c r="AK35213" s="267"/>
    </row>
    <row r="35214" spans="37:37">
      <c r="AK35214" s="267"/>
    </row>
    <row r="35215" spans="37:37">
      <c r="AK35215" s="267"/>
    </row>
    <row r="35216" spans="37:37">
      <c r="AK35216" s="267"/>
    </row>
    <row r="35217" spans="37:37">
      <c r="AK35217" s="267"/>
    </row>
    <row r="35218" spans="37:37">
      <c r="AK35218" s="267"/>
    </row>
    <row r="35219" spans="37:37">
      <c r="AK35219" s="267"/>
    </row>
    <row r="35220" spans="37:37">
      <c r="AK35220" s="267"/>
    </row>
    <row r="35221" spans="37:37">
      <c r="AK35221" s="267"/>
    </row>
    <row r="35222" spans="37:37">
      <c r="AK35222" s="267"/>
    </row>
    <row r="35223" spans="37:37">
      <c r="AK35223" s="267"/>
    </row>
    <row r="35224" spans="37:37">
      <c r="AK35224" s="267"/>
    </row>
    <row r="35225" spans="37:37">
      <c r="AK35225" s="267"/>
    </row>
    <row r="35226" spans="37:37">
      <c r="AK35226" s="267"/>
    </row>
    <row r="35227" spans="37:37">
      <c r="AK35227" s="267"/>
    </row>
    <row r="35228" spans="37:37">
      <c r="AK35228" s="267"/>
    </row>
    <row r="35229" spans="37:37">
      <c r="AK35229" s="267"/>
    </row>
    <row r="35230" spans="37:37">
      <c r="AK35230" s="267"/>
    </row>
    <row r="35231" spans="37:37">
      <c r="AK35231" s="267"/>
    </row>
    <row r="35232" spans="37:37">
      <c r="AK35232" s="267"/>
    </row>
    <row r="35233" spans="37:37">
      <c r="AK35233" s="267"/>
    </row>
    <row r="35234" spans="37:37">
      <c r="AK35234" s="267"/>
    </row>
    <row r="35235" spans="37:37">
      <c r="AK35235" s="267"/>
    </row>
    <row r="35236" spans="37:37">
      <c r="AK35236" s="267"/>
    </row>
    <row r="35237" spans="37:37">
      <c r="AK35237" s="267"/>
    </row>
    <row r="35238" spans="37:37">
      <c r="AK35238" s="267"/>
    </row>
    <row r="35239" spans="37:37">
      <c r="AK35239" s="267"/>
    </row>
    <row r="35240" spans="37:37">
      <c r="AK35240" s="267"/>
    </row>
    <row r="35241" spans="37:37">
      <c r="AK35241" s="267"/>
    </row>
    <row r="35242" spans="37:37">
      <c r="AK35242" s="267"/>
    </row>
    <row r="35243" spans="37:37">
      <c r="AK35243" s="267"/>
    </row>
    <row r="35244" spans="37:37">
      <c r="AK35244" s="267"/>
    </row>
    <row r="35245" spans="37:37">
      <c r="AK35245" s="267"/>
    </row>
    <row r="35246" spans="37:37">
      <c r="AK35246" s="267"/>
    </row>
    <row r="35247" spans="37:37">
      <c r="AK35247" s="267"/>
    </row>
    <row r="35248" spans="37:37">
      <c r="AK35248" s="267"/>
    </row>
    <row r="35249" spans="37:37">
      <c r="AK35249" s="267"/>
    </row>
    <row r="35250" spans="37:37">
      <c r="AK35250" s="267"/>
    </row>
    <row r="35251" spans="37:37">
      <c r="AK35251" s="267"/>
    </row>
    <row r="35252" spans="37:37">
      <c r="AK35252" s="267"/>
    </row>
    <row r="35253" spans="37:37">
      <c r="AK35253" s="267"/>
    </row>
    <row r="35254" spans="37:37">
      <c r="AK35254" s="267"/>
    </row>
    <row r="35255" spans="37:37">
      <c r="AK35255" s="267"/>
    </row>
    <row r="35256" spans="37:37">
      <c r="AK35256" s="267"/>
    </row>
    <row r="35257" spans="37:37">
      <c r="AK35257" s="267"/>
    </row>
    <row r="35258" spans="37:37">
      <c r="AK35258" s="267"/>
    </row>
    <row r="35259" spans="37:37">
      <c r="AK35259" s="267"/>
    </row>
    <row r="35260" spans="37:37">
      <c r="AK35260" s="267"/>
    </row>
    <row r="35261" spans="37:37">
      <c r="AK35261" s="267"/>
    </row>
    <row r="35262" spans="37:37">
      <c r="AK35262" s="267"/>
    </row>
    <row r="35263" spans="37:37">
      <c r="AK35263" s="267"/>
    </row>
    <row r="35264" spans="37:37">
      <c r="AK35264" s="267"/>
    </row>
    <row r="35265" spans="37:37">
      <c r="AK35265" s="267"/>
    </row>
    <row r="35266" spans="37:37">
      <c r="AK35266" s="267"/>
    </row>
    <row r="35267" spans="37:37">
      <c r="AK35267" s="267"/>
    </row>
    <row r="35268" spans="37:37">
      <c r="AK35268" s="267"/>
    </row>
    <row r="35269" spans="37:37">
      <c r="AK35269" s="267"/>
    </row>
    <row r="35270" spans="37:37">
      <c r="AK35270" s="267"/>
    </row>
    <row r="35271" spans="37:37">
      <c r="AK35271" s="267"/>
    </row>
    <row r="35272" spans="37:37">
      <c r="AK35272" s="267"/>
    </row>
    <row r="35273" spans="37:37">
      <c r="AK35273" s="267"/>
    </row>
    <row r="35274" spans="37:37">
      <c r="AK35274" s="267"/>
    </row>
    <row r="35275" spans="37:37">
      <c r="AK35275" s="267"/>
    </row>
    <row r="35276" spans="37:37">
      <c r="AK35276" s="267"/>
    </row>
    <row r="35277" spans="37:37">
      <c r="AK35277" s="267"/>
    </row>
    <row r="35278" spans="37:37">
      <c r="AK35278" s="267"/>
    </row>
    <row r="35279" spans="37:37">
      <c r="AK35279" s="267"/>
    </row>
    <row r="35280" spans="37:37">
      <c r="AK35280" s="267"/>
    </row>
    <row r="35281" spans="37:37">
      <c r="AK35281" s="267"/>
    </row>
    <row r="35282" spans="37:37">
      <c r="AK35282" s="267"/>
    </row>
    <row r="35283" spans="37:37">
      <c r="AK35283" s="267"/>
    </row>
    <row r="35284" spans="37:37">
      <c r="AK35284" s="267"/>
    </row>
    <row r="35285" spans="37:37">
      <c r="AK35285" s="267"/>
    </row>
    <row r="35286" spans="37:37">
      <c r="AK35286" s="267"/>
    </row>
    <row r="35287" spans="37:37">
      <c r="AK35287" s="267"/>
    </row>
    <row r="35288" spans="37:37">
      <c r="AK35288" s="267"/>
    </row>
    <row r="35289" spans="37:37">
      <c r="AK35289" s="267"/>
    </row>
    <row r="35290" spans="37:37">
      <c r="AK35290" s="267"/>
    </row>
    <row r="35291" spans="37:37">
      <c r="AK35291" s="267"/>
    </row>
    <row r="35292" spans="37:37">
      <c r="AK35292" s="267"/>
    </row>
    <row r="35293" spans="37:37">
      <c r="AK35293" s="267"/>
    </row>
    <row r="35294" spans="37:37">
      <c r="AK35294" s="267"/>
    </row>
    <row r="35295" spans="37:37">
      <c r="AK35295" s="267"/>
    </row>
    <row r="35296" spans="37:37">
      <c r="AK35296" s="267"/>
    </row>
    <row r="35297" spans="37:37">
      <c r="AK35297" s="267"/>
    </row>
    <row r="35298" spans="37:37">
      <c r="AK35298" s="267"/>
    </row>
    <row r="35299" spans="37:37">
      <c r="AK35299" s="267"/>
    </row>
    <row r="35300" spans="37:37">
      <c r="AK35300" s="267"/>
    </row>
    <row r="35301" spans="37:37">
      <c r="AK35301" s="267"/>
    </row>
    <row r="35302" spans="37:37">
      <c r="AK35302" s="267"/>
    </row>
    <row r="35303" spans="37:37">
      <c r="AK35303" s="267"/>
    </row>
    <row r="35304" spans="37:37">
      <c r="AK35304" s="267"/>
    </row>
    <row r="35305" spans="37:37">
      <c r="AK35305" s="267"/>
    </row>
    <row r="35306" spans="37:37">
      <c r="AK35306" s="267"/>
    </row>
    <row r="35307" spans="37:37">
      <c r="AK35307" s="267"/>
    </row>
    <row r="35308" spans="37:37">
      <c r="AK35308" s="267"/>
    </row>
    <row r="35309" spans="37:37">
      <c r="AK35309" s="267"/>
    </row>
    <row r="35310" spans="37:37">
      <c r="AK35310" s="267"/>
    </row>
    <row r="35311" spans="37:37">
      <c r="AK35311" s="267"/>
    </row>
    <row r="35312" spans="37:37">
      <c r="AK35312" s="267"/>
    </row>
    <row r="35313" spans="37:37">
      <c r="AK35313" s="267"/>
    </row>
    <row r="35314" spans="37:37">
      <c r="AK35314" s="267"/>
    </row>
    <row r="35315" spans="37:37">
      <c r="AK35315" s="267"/>
    </row>
    <row r="35316" spans="37:37">
      <c r="AK35316" s="267"/>
    </row>
    <row r="35317" spans="37:37">
      <c r="AK35317" s="267"/>
    </row>
    <row r="35318" spans="37:37">
      <c r="AK35318" s="267"/>
    </row>
    <row r="35319" spans="37:37">
      <c r="AK35319" s="267"/>
    </row>
    <row r="35320" spans="37:37">
      <c r="AK35320" s="267"/>
    </row>
    <row r="35321" spans="37:37">
      <c r="AK35321" s="267"/>
    </row>
    <row r="35322" spans="37:37">
      <c r="AK35322" s="267"/>
    </row>
    <row r="35323" spans="37:37">
      <c r="AK35323" s="267"/>
    </row>
    <row r="35324" spans="37:37">
      <c r="AK35324" s="267"/>
    </row>
    <row r="35325" spans="37:37">
      <c r="AK35325" s="267"/>
    </row>
    <row r="35326" spans="37:37">
      <c r="AK35326" s="267"/>
    </row>
    <row r="35327" spans="37:37">
      <c r="AK35327" s="267"/>
    </row>
    <row r="35328" spans="37:37">
      <c r="AK35328" s="267"/>
    </row>
    <row r="35329" spans="37:37">
      <c r="AK35329" s="267"/>
    </row>
    <row r="35330" spans="37:37">
      <c r="AK35330" s="267"/>
    </row>
    <row r="35331" spans="37:37">
      <c r="AK35331" s="267"/>
    </row>
    <row r="35332" spans="37:37">
      <c r="AK35332" s="267"/>
    </row>
    <row r="35333" spans="37:37">
      <c r="AK35333" s="267"/>
    </row>
    <row r="35334" spans="37:37">
      <c r="AK35334" s="267"/>
    </row>
    <row r="35335" spans="37:37">
      <c r="AK35335" s="267"/>
    </row>
    <row r="35336" spans="37:37">
      <c r="AK35336" s="267"/>
    </row>
    <row r="35337" spans="37:37">
      <c r="AK35337" s="267"/>
    </row>
    <row r="35338" spans="37:37">
      <c r="AK35338" s="267"/>
    </row>
    <row r="35339" spans="37:37">
      <c r="AK35339" s="267"/>
    </row>
    <row r="35340" spans="37:37">
      <c r="AK35340" s="267"/>
    </row>
    <row r="35341" spans="37:37">
      <c r="AK35341" s="267"/>
    </row>
    <row r="35342" spans="37:37">
      <c r="AK35342" s="267"/>
    </row>
    <row r="35343" spans="37:37">
      <c r="AK35343" s="267"/>
    </row>
    <row r="35344" spans="37:37">
      <c r="AK35344" s="267"/>
    </row>
    <row r="35345" spans="37:37">
      <c r="AK35345" s="267"/>
    </row>
    <row r="35346" spans="37:37">
      <c r="AK35346" s="267"/>
    </row>
    <row r="35347" spans="37:37">
      <c r="AK35347" s="267"/>
    </row>
    <row r="35348" spans="37:37">
      <c r="AK35348" s="267"/>
    </row>
    <row r="35349" spans="37:37">
      <c r="AK35349" s="267"/>
    </row>
    <row r="35350" spans="37:37">
      <c r="AK35350" s="267"/>
    </row>
    <row r="35351" spans="37:37">
      <c r="AK35351" s="267"/>
    </row>
    <row r="35352" spans="37:37">
      <c r="AK35352" s="267"/>
    </row>
    <row r="35353" spans="37:37">
      <c r="AK35353" s="267"/>
    </row>
    <row r="35354" spans="37:37">
      <c r="AK35354" s="267"/>
    </row>
    <row r="35355" spans="37:37">
      <c r="AK35355" s="267"/>
    </row>
    <row r="35356" spans="37:37">
      <c r="AK35356" s="267"/>
    </row>
    <row r="35357" spans="37:37">
      <c r="AK35357" s="267"/>
    </row>
    <row r="35358" spans="37:37">
      <c r="AK35358" s="267"/>
    </row>
    <row r="35359" spans="37:37">
      <c r="AK35359" s="267"/>
    </row>
    <row r="35360" spans="37:37">
      <c r="AK35360" s="267"/>
    </row>
    <row r="35361" spans="37:37">
      <c r="AK35361" s="267"/>
    </row>
    <row r="35362" spans="37:37">
      <c r="AK35362" s="267"/>
    </row>
    <row r="35363" spans="37:37">
      <c r="AK35363" s="267"/>
    </row>
    <row r="35364" spans="37:37">
      <c r="AK35364" s="267"/>
    </row>
    <row r="35365" spans="37:37">
      <c r="AK35365" s="267"/>
    </row>
    <row r="35366" spans="37:37">
      <c r="AK35366" s="267"/>
    </row>
    <row r="35367" spans="37:37">
      <c r="AK35367" s="267"/>
    </row>
    <row r="35368" spans="37:37">
      <c r="AK35368" s="267"/>
    </row>
    <row r="35369" spans="37:37">
      <c r="AK35369" s="267"/>
    </row>
    <row r="35370" spans="37:37">
      <c r="AK35370" s="267"/>
    </row>
    <row r="35371" spans="37:37">
      <c r="AK35371" s="267"/>
    </row>
    <row r="35372" spans="37:37">
      <c r="AK35372" s="267"/>
    </row>
    <row r="35373" spans="37:37">
      <c r="AK35373" s="267"/>
    </row>
    <row r="35374" spans="37:37">
      <c r="AK35374" s="267"/>
    </row>
    <row r="35375" spans="37:37">
      <c r="AK35375" s="267"/>
    </row>
    <row r="35376" spans="37:37">
      <c r="AK35376" s="267"/>
    </row>
    <row r="35377" spans="37:37">
      <c r="AK35377" s="267"/>
    </row>
    <row r="35378" spans="37:37">
      <c r="AK35378" s="267"/>
    </row>
    <row r="35379" spans="37:37">
      <c r="AK35379" s="267"/>
    </row>
    <row r="35380" spans="37:37">
      <c r="AK35380" s="267"/>
    </row>
    <row r="35381" spans="37:37">
      <c r="AK35381" s="267"/>
    </row>
    <row r="35382" spans="37:37">
      <c r="AK35382" s="267"/>
    </row>
    <row r="35383" spans="37:37">
      <c r="AK35383" s="267"/>
    </row>
    <row r="35384" spans="37:37">
      <c r="AK35384" s="267"/>
    </row>
    <row r="35385" spans="37:37">
      <c r="AK35385" s="267"/>
    </row>
    <row r="35386" spans="37:37">
      <c r="AK35386" s="267"/>
    </row>
    <row r="35387" spans="37:37">
      <c r="AK35387" s="267"/>
    </row>
    <row r="35388" spans="37:37">
      <c r="AK35388" s="267"/>
    </row>
    <row r="35389" spans="37:37">
      <c r="AK35389" s="267"/>
    </row>
    <row r="35390" spans="37:37">
      <c r="AK35390" s="267"/>
    </row>
    <row r="35391" spans="37:37">
      <c r="AK35391" s="267"/>
    </row>
    <row r="35392" spans="37:37">
      <c r="AK35392" s="267"/>
    </row>
    <row r="35393" spans="37:37">
      <c r="AK35393" s="267"/>
    </row>
    <row r="35394" spans="37:37">
      <c r="AK35394" s="267"/>
    </row>
    <row r="35395" spans="37:37">
      <c r="AK35395" s="267"/>
    </row>
    <row r="35396" spans="37:37">
      <c r="AK35396" s="267"/>
    </row>
    <row r="35397" spans="37:37">
      <c r="AK35397" s="267"/>
    </row>
    <row r="35398" spans="37:37">
      <c r="AK35398" s="267"/>
    </row>
    <row r="35399" spans="37:37">
      <c r="AK35399" s="267"/>
    </row>
    <row r="35400" spans="37:37">
      <c r="AK35400" s="267"/>
    </row>
    <row r="35401" spans="37:37">
      <c r="AK35401" s="267"/>
    </row>
    <row r="35402" spans="37:37">
      <c r="AK35402" s="267"/>
    </row>
    <row r="35403" spans="37:37">
      <c r="AK35403" s="267"/>
    </row>
    <row r="35404" spans="37:37">
      <c r="AK35404" s="267"/>
    </row>
    <row r="35405" spans="37:37">
      <c r="AK35405" s="267"/>
    </row>
    <row r="35406" spans="37:37">
      <c r="AK35406" s="267"/>
    </row>
    <row r="35407" spans="37:37">
      <c r="AK35407" s="267"/>
    </row>
    <row r="35408" spans="37:37">
      <c r="AK35408" s="267"/>
    </row>
    <row r="35409" spans="37:37">
      <c r="AK35409" s="267"/>
    </row>
    <row r="35410" spans="37:37">
      <c r="AK35410" s="267"/>
    </row>
    <row r="35411" spans="37:37">
      <c r="AK35411" s="267"/>
    </row>
    <row r="35412" spans="37:37">
      <c r="AK35412" s="267"/>
    </row>
    <row r="35413" spans="37:37">
      <c r="AK35413" s="267"/>
    </row>
    <row r="35414" spans="37:37">
      <c r="AK35414" s="267"/>
    </row>
    <row r="35415" spans="37:37">
      <c r="AK35415" s="267"/>
    </row>
    <row r="35416" spans="37:37">
      <c r="AK35416" s="267"/>
    </row>
    <row r="35417" spans="37:37">
      <c r="AK35417" s="267"/>
    </row>
    <row r="35418" spans="37:37">
      <c r="AK35418" s="267"/>
    </row>
    <row r="35419" spans="37:37">
      <c r="AK35419" s="267"/>
    </row>
    <row r="35420" spans="37:37">
      <c r="AK35420" s="267"/>
    </row>
    <row r="35421" spans="37:37">
      <c r="AK35421" s="267"/>
    </row>
    <row r="35422" spans="37:37">
      <c r="AK35422" s="267"/>
    </row>
    <row r="35423" spans="37:37">
      <c r="AK35423" s="267"/>
    </row>
    <row r="35424" spans="37:37">
      <c r="AK35424" s="267"/>
    </row>
    <row r="35425" spans="37:37">
      <c r="AK35425" s="267"/>
    </row>
    <row r="35426" spans="37:37">
      <c r="AK35426" s="267"/>
    </row>
    <row r="35427" spans="37:37">
      <c r="AK35427" s="267"/>
    </row>
    <row r="35428" spans="37:37">
      <c r="AK35428" s="267"/>
    </row>
    <row r="35429" spans="37:37">
      <c r="AK35429" s="267"/>
    </row>
    <row r="35430" spans="37:37">
      <c r="AK35430" s="267"/>
    </row>
    <row r="35431" spans="37:37">
      <c r="AK35431" s="267"/>
    </row>
    <row r="35432" spans="37:37">
      <c r="AK35432" s="267"/>
    </row>
    <row r="35433" spans="37:37">
      <c r="AK35433" s="267"/>
    </row>
    <row r="35434" spans="37:37">
      <c r="AK35434" s="267"/>
    </row>
    <row r="35435" spans="37:37">
      <c r="AK35435" s="267"/>
    </row>
    <row r="35436" spans="37:37">
      <c r="AK35436" s="267"/>
    </row>
    <row r="35437" spans="37:37">
      <c r="AK35437" s="267"/>
    </row>
    <row r="35438" spans="37:37">
      <c r="AK35438" s="267"/>
    </row>
    <row r="35439" spans="37:37">
      <c r="AK35439" s="267"/>
    </row>
    <row r="35440" spans="37:37">
      <c r="AK35440" s="267"/>
    </row>
    <row r="35441" spans="37:37">
      <c r="AK35441" s="267"/>
    </row>
    <row r="35442" spans="37:37">
      <c r="AK35442" s="267"/>
    </row>
    <row r="35443" spans="37:37">
      <c r="AK35443" s="267"/>
    </row>
    <row r="35444" spans="37:37">
      <c r="AK35444" s="267"/>
    </row>
    <row r="35445" spans="37:37">
      <c r="AK35445" s="267"/>
    </row>
    <row r="35446" spans="37:37">
      <c r="AK35446" s="267"/>
    </row>
    <row r="35447" spans="37:37">
      <c r="AK35447" s="267"/>
    </row>
    <row r="35448" spans="37:37">
      <c r="AK35448" s="267"/>
    </row>
    <row r="35449" spans="37:37">
      <c r="AK35449" s="267"/>
    </row>
    <row r="35450" spans="37:37">
      <c r="AK35450" s="267"/>
    </row>
    <row r="35451" spans="37:37">
      <c r="AK35451" s="267"/>
    </row>
    <row r="35452" spans="37:37">
      <c r="AK35452" s="267"/>
    </row>
    <row r="35453" spans="37:37">
      <c r="AK35453" s="267"/>
    </row>
    <row r="35454" spans="37:37">
      <c r="AK35454" s="267"/>
    </row>
    <row r="35455" spans="37:37">
      <c r="AK35455" s="267"/>
    </row>
    <row r="35456" spans="37:37">
      <c r="AK35456" s="267"/>
    </row>
    <row r="35457" spans="37:37">
      <c r="AK35457" s="267"/>
    </row>
    <row r="35458" spans="37:37">
      <c r="AK35458" s="267"/>
    </row>
    <row r="35459" spans="37:37">
      <c r="AK35459" s="267"/>
    </row>
    <row r="35460" spans="37:37">
      <c r="AK35460" s="267"/>
    </row>
    <row r="35461" spans="37:37">
      <c r="AK35461" s="267"/>
    </row>
    <row r="35462" spans="37:37">
      <c r="AK35462" s="267"/>
    </row>
    <row r="35463" spans="37:37">
      <c r="AK35463" s="267"/>
    </row>
    <row r="35464" spans="37:37">
      <c r="AK35464" s="267"/>
    </row>
    <row r="35465" spans="37:37">
      <c r="AK35465" s="267"/>
    </row>
    <row r="35466" spans="37:37">
      <c r="AK35466" s="267"/>
    </row>
    <row r="35467" spans="37:37">
      <c r="AK35467" s="267"/>
    </row>
    <row r="35468" spans="37:37">
      <c r="AK35468" s="267"/>
    </row>
    <row r="35469" spans="37:37">
      <c r="AK35469" s="267"/>
    </row>
    <row r="35470" spans="37:37">
      <c r="AK35470" s="267"/>
    </row>
    <row r="35471" spans="37:37">
      <c r="AK35471" s="267"/>
    </row>
    <row r="35472" spans="37:37">
      <c r="AK35472" s="267"/>
    </row>
    <row r="35473" spans="37:37">
      <c r="AK35473" s="267"/>
    </row>
    <row r="35474" spans="37:37">
      <c r="AK35474" s="267"/>
    </row>
    <row r="35475" spans="37:37">
      <c r="AK35475" s="267"/>
    </row>
    <row r="35476" spans="37:37">
      <c r="AK35476" s="267"/>
    </row>
    <row r="35477" spans="37:37">
      <c r="AK35477" s="267"/>
    </row>
    <row r="35478" spans="37:37">
      <c r="AK35478" s="267"/>
    </row>
    <row r="35479" spans="37:37">
      <c r="AK35479" s="267"/>
    </row>
    <row r="35480" spans="37:37">
      <c r="AK35480" s="267"/>
    </row>
    <row r="35481" spans="37:37">
      <c r="AK35481" s="267"/>
    </row>
    <row r="35482" spans="37:37">
      <c r="AK35482" s="267"/>
    </row>
    <row r="35483" spans="37:37">
      <c r="AK35483" s="267"/>
    </row>
    <row r="35484" spans="37:37">
      <c r="AK35484" s="267"/>
    </row>
    <row r="35485" spans="37:37">
      <c r="AK35485" s="267"/>
    </row>
    <row r="35486" spans="37:37">
      <c r="AK35486" s="267"/>
    </row>
    <row r="35487" spans="37:37">
      <c r="AK35487" s="267"/>
    </row>
    <row r="35488" spans="37:37">
      <c r="AK35488" s="267"/>
    </row>
    <row r="35489" spans="37:37">
      <c r="AK35489" s="267"/>
    </row>
    <row r="35490" spans="37:37">
      <c r="AK35490" s="267"/>
    </row>
    <row r="35491" spans="37:37">
      <c r="AK35491" s="267"/>
    </row>
    <row r="35492" spans="37:37">
      <c r="AK35492" s="267"/>
    </row>
    <row r="35493" spans="37:37">
      <c r="AK35493" s="267"/>
    </row>
    <row r="35494" spans="37:37">
      <c r="AK35494" s="267"/>
    </row>
    <row r="35495" spans="37:37">
      <c r="AK35495" s="267"/>
    </row>
    <row r="35496" spans="37:37">
      <c r="AK35496" s="267"/>
    </row>
    <row r="35497" spans="37:37">
      <c r="AK35497" s="267"/>
    </row>
    <row r="35498" spans="37:37">
      <c r="AK35498" s="267"/>
    </row>
    <row r="35499" spans="37:37">
      <c r="AK35499" s="267"/>
    </row>
    <row r="35500" spans="37:37">
      <c r="AK35500" s="267"/>
    </row>
    <row r="35501" spans="37:37">
      <c r="AK35501" s="267"/>
    </row>
    <row r="35502" spans="37:37">
      <c r="AK35502" s="267"/>
    </row>
    <row r="35503" spans="37:37">
      <c r="AK35503" s="267"/>
    </row>
    <row r="35504" spans="37:37">
      <c r="AK35504" s="267"/>
    </row>
    <row r="35505" spans="37:37">
      <c r="AK35505" s="267"/>
    </row>
    <row r="35506" spans="37:37">
      <c r="AK35506" s="267"/>
    </row>
    <row r="35507" spans="37:37">
      <c r="AK35507" s="267"/>
    </row>
    <row r="35508" spans="37:37">
      <c r="AK35508" s="267"/>
    </row>
    <row r="35509" spans="37:37">
      <c r="AK35509" s="267"/>
    </row>
    <row r="35510" spans="37:37">
      <c r="AK35510" s="267"/>
    </row>
    <row r="35511" spans="37:37">
      <c r="AK35511" s="267"/>
    </row>
    <row r="35512" spans="37:37">
      <c r="AK35512" s="267"/>
    </row>
    <row r="35513" spans="37:37">
      <c r="AK35513" s="267"/>
    </row>
    <row r="35514" spans="37:37">
      <c r="AK35514" s="267"/>
    </row>
    <row r="35515" spans="37:37">
      <c r="AK35515" s="267"/>
    </row>
    <row r="35516" spans="37:37">
      <c r="AK35516" s="267"/>
    </row>
    <row r="35517" spans="37:37">
      <c r="AK35517" s="267"/>
    </row>
    <row r="35518" spans="37:37">
      <c r="AK35518" s="267"/>
    </row>
    <row r="35519" spans="37:37">
      <c r="AK35519" s="267"/>
    </row>
    <row r="35520" spans="37:37">
      <c r="AK35520" s="267"/>
    </row>
    <row r="35521" spans="37:37">
      <c r="AK35521" s="267"/>
    </row>
    <row r="35522" spans="37:37">
      <c r="AK35522" s="267"/>
    </row>
    <row r="35523" spans="37:37">
      <c r="AK35523" s="267"/>
    </row>
    <row r="35524" spans="37:37">
      <c r="AK35524" s="267"/>
    </row>
    <row r="35525" spans="37:37">
      <c r="AK35525" s="267"/>
    </row>
    <row r="35526" spans="37:37">
      <c r="AK35526" s="267"/>
    </row>
    <row r="35527" spans="37:37">
      <c r="AK35527" s="267"/>
    </row>
    <row r="35528" spans="37:37">
      <c r="AK35528" s="267"/>
    </row>
    <row r="35529" spans="37:37">
      <c r="AK35529" s="267"/>
    </row>
    <row r="35530" spans="37:37">
      <c r="AK35530" s="267"/>
    </row>
    <row r="35531" spans="37:37">
      <c r="AK35531" s="267"/>
    </row>
    <row r="35532" spans="37:37">
      <c r="AK35532" s="267"/>
    </row>
    <row r="35533" spans="37:37">
      <c r="AK35533" s="267"/>
    </row>
    <row r="35534" spans="37:37">
      <c r="AK35534" s="267"/>
    </row>
    <row r="35535" spans="37:37">
      <c r="AK35535" s="267"/>
    </row>
    <row r="35536" spans="37:37">
      <c r="AK35536" s="267"/>
    </row>
    <row r="35537" spans="37:37">
      <c r="AK35537" s="267"/>
    </row>
    <row r="35538" spans="37:37">
      <c r="AK35538" s="267"/>
    </row>
    <row r="35539" spans="37:37">
      <c r="AK35539" s="267"/>
    </row>
    <row r="35540" spans="37:37">
      <c r="AK35540" s="267"/>
    </row>
    <row r="35541" spans="37:37">
      <c r="AK35541" s="267"/>
    </row>
    <row r="35542" spans="37:37">
      <c r="AK35542" s="267"/>
    </row>
    <row r="35543" spans="37:37">
      <c r="AK35543" s="267"/>
    </row>
    <row r="35544" spans="37:37">
      <c r="AK35544" s="267"/>
    </row>
    <row r="35545" spans="37:37">
      <c r="AK35545" s="267"/>
    </row>
    <row r="35546" spans="37:37">
      <c r="AK35546" s="267"/>
    </row>
    <row r="35547" spans="37:37">
      <c r="AK35547" s="267"/>
    </row>
    <row r="35548" spans="37:37">
      <c r="AK35548" s="267"/>
    </row>
    <row r="35549" spans="37:37">
      <c r="AK35549" s="267"/>
    </row>
    <row r="35550" spans="37:37">
      <c r="AK35550" s="267"/>
    </row>
    <row r="35551" spans="37:37">
      <c r="AK35551" s="267"/>
    </row>
    <row r="35552" spans="37:37">
      <c r="AK35552" s="267"/>
    </row>
    <row r="35553" spans="37:37">
      <c r="AK35553" s="267"/>
    </row>
    <row r="35554" spans="37:37">
      <c r="AK35554" s="267"/>
    </row>
    <row r="35555" spans="37:37">
      <c r="AK35555" s="267"/>
    </row>
    <row r="35556" spans="37:37">
      <c r="AK35556" s="267"/>
    </row>
    <row r="35557" spans="37:37">
      <c r="AK35557" s="267"/>
    </row>
    <row r="35558" spans="37:37">
      <c r="AK35558" s="267"/>
    </row>
    <row r="35559" spans="37:37">
      <c r="AK35559" s="267"/>
    </row>
    <row r="35560" spans="37:37">
      <c r="AK35560" s="267"/>
    </row>
    <row r="35561" spans="37:37">
      <c r="AK35561" s="267"/>
    </row>
    <row r="35562" spans="37:37">
      <c r="AK35562" s="267"/>
    </row>
    <row r="35563" spans="37:37">
      <c r="AK35563" s="267"/>
    </row>
    <row r="35564" spans="37:37">
      <c r="AK35564" s="267"/>
    </row>
    <row r="35565" spans="37:37">
      <c r="AK35565" s="267"/>
    </row>
    <row r="35566" spans="37:37">
      <c r="AK35566" s="267"/>
    </row>
    <row r="35567" spans="37:37">
      <c r="AK35567" s="267"/>
    </row>
    <row r="35568" spans="37:37">
      <c r="AK35568" s="267"/>
    </row>
    <row r="35569" spans="37:37">
      <c r="AK35569" s="267"/>
    </row>
    <row r="35570" spans="37:37">
      <c r="AK35570" s="267"/>
    </row>
    <row r="35571" spans="37:37">
      <c r="AK35571" s="267"/>
    </row>
    <row r="35572" spans="37:37">
      <c r="AK35572" s="267"/>
    </row>
    <row r="35573" spans="37:37">
      <c r="AK35573" s="267"/>
    </row>
    <row r="35574" spans="37:37">
      <c r="AK35574" s="267"/>
    </row>
    <row r="35575" spans="37:37">
      <c r="AK35575" s="267"/>
    </row>
    <row r="35576" spans="37:37">
      <c r="AK35576" s="267"/>
    </row>
    <row r="35577" spans="37:37">
      <c r="AK35577" s="267"/>
    </row>
    <row r="35578" spans="37:37">
      <c r="AK35578" s="267"/>
    </row>
    <row r="35579" spans="37:37">
      <c r="AK35579" s="267"/>
    </row>
    <row r="35580" spans="37:37">
      <c r="AK35580" s="267"/>
    </row>
    <row r="35581" spans="37:37">
      <c r="AK35581" s="267"/>
    </row>
    <row r="35582" spans="37:37">
      <c r="AK35582" s="267"/>
    </row>
    <row r="35583" spans="37:37">
      <c r="AK35583" s="267"/>
    </row>
    <row r="35584" spans="37:37">
      <c r="AK35584" s="267"/>
    </row>
    <row r="35585" spans="37:37">
      <c r="AK35585" s="267"/>
    </row>
    <row r="35586" spans="37:37">
      <c r="AK35586" s="267"/>
    </row>
    <row r="35587" spans="37:37">
      <c r="AK35587" s="267"/>
    </row>
    <row r="35588" spans="37:37">
      <c r="AK35588" s="267"/>
    </row>
    <row r="35589" spans="37:37">
      <c r="AK35589" s="267"/>
    </row>
    <row r="35590" spans="37:37">
      <c r="AK35590" s="267"/>
    </row>
    <row r="35591" spans="37:37">
      <c r="AK35591" s="267"/>
    </row>
    <row r="35592" spans="37:37">
      <c r="AK35592" s="267"/>
    </row>
    <row r="35593" spans="37:37">
      <c r="AK35593" s="267"/>
    </row>
    <row r="35594" spans="37:37">
      <c r="AK35594" s="267"/>
    </row>
    <row r="35595" spans="37:37">
      <c r="AK35595" s="267"/>
    </row>
    <row r="35596" spans="37:37">
      <c r="AK35596" s="267"/>
    </row>
    <row r="35597" spans="37:37">
      <c r="AK35597" s="267"/>
    </row>
    <row r="35598" spans="37:37">
      <c r="AK35598" s="267"/>
    </row>
    <row r="35599" spans="37:37">
      <c r="AK35599" s="267"/>
    </row>
    <row r="35600" spans="37:37">
      <c r="AK35600" s="267"/>
    </row>
    <row r="35601" spans="37:37">
      <c r="AK35601" s="267"/>
    </row>
    <row r="35602" spans="37:37">
      <c r="AK35602" s="267"/>
    </row>
    <row r="35603" spans="37:37">
      <c r="AK35603" s="267"/>
    </row>
    <row r="35604" spans="37:37">
      <c r="AK35604" s="267"/>
    </row>
    <row r="35605" spans="37:37">
      <c r="AK35605" s="267"/>
    </row>
    <row r="35606" spans="37:37">
      <c r="AK35606" s="267"/>
    </row>
    <row r="35607" spans="37:37">
      <c r="AK35607" s="267"/>
    </row>
    <row r="35608" spans="37:37">
      <c r="AK35608" s="267"/>
    </row>
    <row r="35609" spans="37:37">
      <c r="AK35609" s="267"/>
    </row>
    <row r="35610" spans="37:37">
      <c r="AK35610" s="267"/>
    </row>
    <row r="35611" spans="37:37">
      <c r="AK35611" s="267"/>
    </row>
    <row r="35612" spans="37:37">
      <c r="AK35612" s="267"/>
    </row>
    <row r="35613" spans="37:37">
      <c r="AK35613" s="267"/>
    </row>
    <row r="35614" spans="37:37">
      <c r="AK35614" s="267"/>
    </row>
    <row r="35615" spans="37:37">
      <c r="AK35615" s="267"/>
    </row>
    <row r="35616" spans="37:37">
      <c r="AK35616" s="267"/>
    </row>
    <row r="35617" spans="37:37">
      <c r="AK35617" s="267"/>
    </row>
    <row r="35618" spans="37:37">
      <c r="AK35618" s="267"/>
    </row>
    <row r="35619" spans="37:37">
      <c r="AK35619" s="267"/>
    </row>
    <row r="35620" spans="37:37">
      <c r="AK35620" s="267"/>
    </row>
    <row r="35621" spans="37:37">
      <c r="AK35621" s="267"/>
    </row>
    <row r="35622" spans="37:37">
      <c r="AK35622" s="267"/>
    </row>
    <row r="35623" spans="37:37">
      <c r="AK35623" s="267"/>
    </row>
    <row r="35624" spans="37:37">
      <c r="AK35624" s="267"/>
    </row>
    <row r="35625" spans="37:37">
      <c r="AK35625" s="267"/>
    </row>
    <row r="35626" spans="37:37">
      <c r="AK35626" s="267"/>
    </row>
    <row r="35627" spans="37:37">
      <c r="AK35627" s="267"/>
    </row>
    <row r="35628" spans="37:37">
      <c r="AK35628" s="267"/>
    </row>
    <row r="35629" spans="37:37">
      <c r="AK35629" s="267"/>
    </row>
    <row r="35630" spans="37:37">
      <c r="AK35630" s="267"/>
    </row>
    <row r="35631" spans="37:37">
      <c r="AK35631" s="267"/>
    </row>
    <row r="35632" spans="37:37">
      <c r="AK35632" s="267"/>
    </row>
    <row r="35633" spans="37:37">
      <c r="AK35633" s="267"/>
    </row>
    <row r="35634" spans="37:37">
      <c r="AK35634" s="267"/>
    </row>
    <row r="35635" spans="37:37">
      <c r="AK35635" s="267"/>
    </row>
    <row r="35636" spans="37:37">
      <c r="AK35636" s="267"/>
    </row>
    <row r="35637" spans="37:37">
      <c r="AK35637" s="267"/>
    </row>
    <row r="35638" spans="37:37">
      <c r="AK35638" s="267"/>
    </row>
    <row r="35639" spans="37:37">
      <c r="AK35639" s="267"/>
    </row>
    <row r="35640" spans="37:37">
      <c r="AK35640" s="267"/>
    </row>
    <row r="35641" spans="37:37">
      <c r="AK35641" s="267"/>
    </row>
    <row r="35642" spans="37:37">
      <c r="AK35642" s="267"/>
    </row>
    <row r="35643" spans="37:37">
      <c r="AK35643" s="267"/>
    </row>
    <row r="35644" spans="37:37">
      <c r="AK35644" s="267"/>
    </row>
    <row r="35645" spans="37:37">
      <c r="AK35645" s="267"/>
    </row>
    <row r="35646" spans="37:37">
      <c r="AK35646" s="267"/>
    </row>
    <row r="35647" spans="37:37">
      <c r="AK35647" s="267"/>
    </row>
    <row r="35648" spans="37:37">
      <c r="AK35648" s="267"/>
    </row>
    <row r="35649" spans="37:37">
      <c r="AK35649" s="267"/>
    </row>
    <row r="35650" spans="37:37">
      <c r="AK35650" s="267"/>
    </row>
    <row r="35651" spans="37:37">
      <c r="AK35651" s="267"/>
    </row>
    <row r="35652" spans="37:37">
      <c r="AK35652" s="267"/>
    </row>
    <row r="35653" spans="37:37">
      <c r="AK35653" s="267"/>
    </row>
    <row r="35654" spans="37:37">
      <c r="AK35654" s="267"/>
    </row>
    <row r="35655" spans="37:37">
      <c r="AK35655" s="267"/>
    </row>
    <row r="35656" spans="37:37">
      <c r="AK35656" s="267"/>
    </row>
    <row r="35657" spans="37:37">
      <c r="AK35657" s="267"/>
    </row>
    <row r="35658" spans="37:37">
      <c r="AK35658" s="267"/>
    </row>
    <row r="35659" spans="37:37">
      <c r="AK35659" s="267"/>
    </row>
    <row r="35660" spans="37:37">
      <c r="AK35660" s="267"/>
    </row>
    <row r="35661" spans="37:37">
      <c r="AK35661" s="267"/>
    </row>
    <row r="35662" spans="37:37">
      <c r="AK35662" s="267"/>
    </row>
    <row r="35663" spans="37:37">
      <c r="AK35663" s="267"/>
    </row>
    <row r="35664" spans="37:37">
      <c r="AK35664" s="267"/>
    </row>
    <row r="35665" spans="37:37">
      <c r="AK35665" s="267"/>
    </row>
    <row r="35666" spans="37:37">
      <c r="AK35666" s="267"/>
    </row>
    <row r="35667" spans="37:37">
      <c r="AK35667" s="267"/>
    </row>
    <row r="35668" spans="37:37">
      <c r="AK35668" s="267"/>
    </row>
    <row r="35669" spans="37:37">
      <c r="AK35669" s="267"/>
    </row>
    <row r="35670" spans="37:37">
      <c r="AK35670" s="267"/>
    </row>
    <row r="35671" spans="37:37">
      <c r="AK35671" s="267"/>
    </row>
    <row r="35672" spans="37:37">
      <c r="AK35672" s="267"/>
    </row>
    <row r="35673" spans="37:37">
      <c r="AK35673" s="267"/>
    </row>
    <row r="35674" spans="37:37">
      <c r="AK35674" s="267"/>
    </row>
    <row r="35675" spans="37:37">
      <c r="AK35675" s="267"/>
    </row>
    <row r="35676" spans="37:37">
      <c r="AK35676" s="267"/>
    </row>
    <row r="35677" spans="37:37">
      <c r="AK35677" s="267"/>
    </row>
    <row r="35678" spans="37:37">
      <c r="AK35678" s="267"/>
    </row>
    <row r="35679" spans="37:37">
      <c r="AK35679" s="267"/>
    </row>
    <row r="35680" spans="37:37">
      <c r="AK35680" s="267"/>
    </row>
    <row r="35681" spans="37:37">
      <c r="AK35681" s="267"/>
    </row>
    <row r="35682" spans="37:37">
      <c r="AK35682" s="267"/>
    </row>
    <row r="35683" spans="37:37">
      <c r="AK35683" s="267"/>
    </row>
    <row r="35684" spans="37:37">
      <c r="AK35684" s="267"/>
    </row>
    <row r="35685" spans="37:37">
      <c r="AK35685" s="267"/>
    </row>
    <row r="35686" spans="37:37">
      <c r="AK35686" s="267"/>
    </row>
    <row r="35687" spans="37:37">
      <c r="AK35687" s="267"/>
    </row>
    <row r="35688" spans="37:37">
      <c r="AK35688" s="267"/>
    </row>
    <row r="35689" spans="37:37">
      <c r="AK35689" s="267"/>
    </row>
    <row r="35690" spans="37:37">
      <c r="AK35690" s="267"/>
    </row>
    <row r="35691" spans="37:37">
      <c r="AK35691" s="267"/>
    </row>
    <row r="35692" spans="37:37">
      <c r="AK35692" s="267"/>
    </row>
    <row r="35693" spans="37:37">
      <c r="AK35693" s="267"/>
    </row>
    <row r="35694" spans="37:37">
      <c r="AK35694" s="267"/>
    </row>
    <row r="35695" spans="37:37">
      <c r="AK35695" s="267"/>
    </row>
    <row r="35696" spans="37:37">
      <c r="AK35696" s="267"/>
    </row>
    <row r="35697" spans="37:37">
      <c r="AK35697" s="267"/>
    </row>
    <row r="35698" spans="37:37">
      <c r="AK35698" s="267"/>
    </row>
    <row r="35699" spans="37:37">
      <c r="AK35699" s="267"/>
    </row>
    <row r="35700" spans="37:37">
      <c r="AK35700" s="267"/>
    </row>
    <row r="35701" spans="37:37">
      <c r="AK35701" s="267"/>
    </row>
    <row r="35702" spans="37:37">
      <c r="AK35702" s="267"/>
    </row>
    <row r="35703" spans="37:37">
      <c r="AK35703" s="267"/>
    </row>
    <row r="35704" spans="37:37">
      <c r="AK35704" s="267"/>
    </row>
    <row r="35705" spans="37:37">
      <c r="AK35705" s="267"/>
    </row>
    <row r="35706" spans="37:37">
      <c r="AK35706" s="267"/>
    </row>
    <row r="35707" spans="37:37">
      <c r="AK35707" s="267"/>
    </row>
    <row r="35708" spans="37:37">
      <c r="AK35708" s="267"/>
    </row>
    <row r="35709" spans="37:37">
      <c r="AK35709" s="267"/>
    </row>
    <row r="35710" spans="37:37">
      <c r="AK35710" s="267"/>
    </row>
    <row r="35711" spans="37:37">
      <c r="AK35711" s="267"/>
    </row>
    <row r="35712" spans="37:37">
      <c r="AK35712" s="267"/>
    </row>
    <row r="35713" spans="37:37">
      <c r="AK35713" s="267"/>
    </row>
    <row r="35714" spans="37:37">
      <c r="AK35714" s="267"/>
    </row>
    <row r="35715" spans="37:37">
      <c r="AK35715" s="267"/>
    </row>
    <row r="35716" spans="37:37">
      <c r="AK35716" s="267"/>
    </row>
    <row r="35717" spans="37:37">
      <c r="AK35717" s="267"/>
    </row>
    <row r="35718" spans="37:37">
      <c r="AK35718" s="267"/>
    </row>
    <row r="35719" spans="37:37">
      <c r="AK35719" s="267"/>
    </row>
    <row r="35720" spans="37:37">
      <c r="AK35720" s="267"/>
    </row>
    <row r="35721" spans="37:37">
      <c r="AK35721" s="267"/>
    </row>
    <row r="35722" spans="37:37">
      <c r="AK35722" s="267"/>
    </row>
    <row r="35723" spans="37:37">
      <c r="AK35723" s="267"/>
    </row>
    <row r="35724" spans="37:37">
      <c r="AK35724" s="267"/>
    </row>
    <row r="35725" spans="37:37">
      <c r="AK35725" s="267"/>
    </row>
    <row r="35726" spans="37:37">
      <c r="AK35726" s="267"/>
    </row>
    <row r="35727" spans="37:37">
      <c r="AK35727" s="267"/>
    </row>
    <row r="35728" spans="37:37">
      <c r="AK35728" s="267"/>
    </row>
    <row r="35729" spans="37:37">
      <c r="AK35729" s="267"/>
    </row>
    <row r="35730" spans="37:37">
      <c r="AK35730" s="267"/>
    </row>
    <row r="35731" spans="37:37">
      <c r="AK35731" s="267"/>
    </row>
    <row r="35732" spans="37:37">
      <c r="AK35732" s="267"/>
    </row>
    <row r="35733" spans="37:37">
      <c r="AK35733" s="267"/>
    </row>
    <row r="35734" spans="37:37">
      <c r="AK35734" s="267"/>
    </row>
    <row r="35735" spans="37:37">
      <c r="AK35735" s="267"/>
    </row>
    <row r="35736" spans="37:37">
      <c r="AK35736" s="267"/>
    </row>
    <row r="35737" spans="37:37">
      <c r="AK35737" s="267"/>
    </row>
    <row r="35738" spans="37:37">
      <c r="AK35738" s="267"/>
    </row>
    <row r="35739" spans="37:37">
      <c r="AK35739" s="267"/>
    </row>
    <row r="35740" spans="37:37">
      <c r="AK35740" s="267"/>
    </row>
    <row r="35741" spans="37:37">
      <c r="AK35741" s="267"/>
    </row>
    <row r="35742" spans="37:37">
      <c r="AK35742" s="267"/>
    </row>
    <row r="35743" spans="37:37">
      <c r="AK35743" s="267"/>
    </row>
    <row r="35744" spans="37:37">
      <c r="AK35744" s="267"/>
    </row>
    <row r="35745" spans="37:37">
      <c r="AK35745" s="267"/>
    </row>
    <row r="35746" spans="37:37">
      <c r="AK35746" s="267"/>
    </row>
    <row r="35747" spans="37:37">
      <c r="AK35747" s="267"/>
    </row>
    <row r="35748" spans="37:37">
      <c r="AK35748" s="267"/>
    </row>
    <row r="35749" spans="37:37">
      <c r="AK35749" s="267"/>
    </row>
    <row r="35750" spans="37:37">
      <c r="AK35750" s="267"/>
    </row>
    <row r="35751" spans="37:37">
      <c r="AK35751" s="267"/>
    </row>
    <row r="35752" spans="37:37">
      <c r="AK35752" s="267"/>
    </row>
    <row r="35753" spans="37:37">
      <c r="AK35753" s="267"/>
    </row>
    <row r="35754" spans="37:37">
      <c r="AK35754" s="267"/>
    </row>
    <row r="35755" spans="37:37">
      <c r="AK35755" s="267"/>
    </row>
    <row r="35756" spans="37:37">
      <c r="AK35756" s="267"/>
    </row>
    <row r="35757" spans="37:37">
      <c r="AK35757" s="267"/>
    </row>
    <row r="35758" spans="37:37">
      <c r="AK35758" s="267"/>
    </row>
    <row r="35759" spans="37:37">
      <c r="AK35759" s="267"/>
    </row>
    <row r="35760" spans="37:37">
      <c r="AK35760" s="267"/>
    </row>
    <row r="35761" spans="37:37">
      <c r="AK35761" s="267"/>
    </row>
    <row r="35762" spans="37:37">
      <c r="AK35762" s="267"/>
    </row>
    <row r="35763" spans="37:37">
      <c r="AK35763" s="267"/>
    </row>
    <row r="35764" spans="37:37">
      <c r="AK35764" s="267"/>
    </row>
    <row r="35765" spans="37:37">
      <c r="AK35765" s="267"/>
    </row>
    <row r="35766" spans="37:37">
      <c r="AK35766" s="267"/>
    </row>
    <row r="35767" spans="37:37">
      <c r="AK35767" s="267"/>
    </row>
    <row r="35768" spans="37:37">
      <c r="AK35768" s="267"/>
    </row>
    <row r="35769" spans="37:37">
      <c r="AK35769" s="267"/>
    </row>
    <row r="35770" spans="37:37">
      <c r="AK35770" s="267"/>
    </row>
    <row r="35771" spans="37:37">
      <c r="AK35771" s="267"/>
    </row>
    <row r="35772" spans="37:37">
      <c r="AK35772" s="267"/>
    </row>
    <row r="35773" spans="37:37">
      <c r="AK35773" s="267"/>
    </row>
    <row r="35774" spans="37:37">
      <c r="AK35774" s="267"/>
    </row>
    <row r="35775" spans="37:37">
      <c r="AK35775" s="267"/>
    </row>
    <row r="35776" spans="37:37">
      <c r="AK35776" s="267"/>
    </row>
    <row r="35777" spans="37:37">
      <c r="AK35777" s="267"/>
    </row>
    <row r="35778" spans="37:37">
      <c r="AK35778" s="267"/>
    </row>
    <row r="35779" spans="37:37">
      <c r="AK35779" s="267"/>
    </row>
    <row r="35780" spans="37:37">
      <c r="AK35780" s="267"/>
    </row>
    <row r="35781" spans="37:37">
      <c r="AK35781" s="267"/>
    </row>
    <row r="35782" spans="37:37">
      <c r="AK35782" s="267"/>
    </row>
    <row r="35783" spans="37:37">
      <c r="AK35783" s="267"/>
    </row>
    <row r="35784" spans="37:37">
      <c r="AK35784" s="267"/>
    </row>
    <row r="35785" spans="37:37">
      <c r="AK35785" s="267"/>
    </row>
    <row r="35786" spans="37:37">
      <c r="AK35786" s="267"/>
    </row>
    <row r="35787" spans="37:37">
      <c r="AK35787" s="267"/>
    </row>
    <row r="35788" spans="37:37">
      <c r="AK35788" s="267"/>
    </row>
    <row r="35789" spans="37:37">
      <c r="AK35789" s="267"/>
    </row>
    <row r="35790" spans="37:37">
      <c r="AK35790" s="267"/>
    </row>
    <row r="35791" spans="37:37">
      <c r="AK35791" s="267"/>
    </row>
    <row r="35792" spans="37:37">
      <c r="AK35792" s="267"/>
    </row>
    <row r="35793" spans="37:37">
      <c r="AK35793" s="267"/>
    </row>
    <row r="35794" spans="37:37">
      <c r="AK35794" s="267"/>
    </row>
    <row r="35795" spans="37:37">
      <c r="AK35795" s="267"/>
    </row>
    <row r="35796" spans="37:37">
      <c r="AK35796" s="267"/>
    </row>
    <row r="35797" spans="37:37">
      <c r="AK35797" s="267"/>
    </row>
    <row r="35798" spans="37:37">
      <c r="AK35798" s="267"/>
    </row>
    <row r="35799" spans="37:37">
      <c r="AK35799" s="267"/>
    </row>
    <row r="35800" spans="37:37">
      <c r="AK35800" s="267"/>
    </row>
    <row r="35801" spans="37:37">
      <c r="AK35801" s="267"/>
    </row>
    <row r="35802" spans="37:37">
      <c r="AK35802" s="267"/>
    </row>
    <row r="35803" spans="37:37">
      <c r="AK35803" s="267"/>
    </row>
    <row r="35804" spans="37:37">
      <c r="AK35804" s="267"/>
    </row>
    <row r="35805" spans="37:37">
      <c r="AK35805" s="267"/>
    </row>
    <row r="35806" spans="37:37">
      <c r="AK35806" s="267"/>
    </row>
    <row r="35807" spans="37:37">
      <c r="AK35807" s="267"/>
    </row>
    <row r="35808" spans="37:37">
      <c r="AK35808" s="267"/>
    </row>
    <row r="35809" spans="37:37">
      <c r="AK35809" s="267"/>
    </row>
    <row r="35810" spans="37:37">
      <c r="AK35810" s="267"/>
    </row>
    <row r="35811" spans="37:37">
      <c r="AK35811" s="267"/>
    </row>
    <row r="35812" spans="37:37">
      <c r="AK35812" s="267"/>
    </row>
    <row r="35813" spans="37:37">
      <c r="AK35813" s="267"/>
    </row>
    <row r="35814" spans="37:37">
      <c r="AK35814" s="267"/>
    </row>
    <row r="35815" spans="37:37">
      <c r="AK35815" s="267"/>
    </row>
    <row r="35816" spans="37:37">
      <c r="AK35816" s="267"/>
    </row>
    <row r="35817" spans="37:37">
      <c r="AK35817" s="267"/>
    </row>
    <row r="35818" spans="37:37">
      <c r="AK35818" s="267"/>
    </row>
    <row r="35819" spans="37:37">
      <c r="AK35819" s="267"/>
    </row>
    <row r="35820" spans="37:37">
      <c r="AK35820" s="267"/>
    </row>
    <row r="35821" spans="37:37">
      <c r="AK35821" s="267"/>
    </row>
    <row r="35822" spans="37:37">
      <c r="AK35822" s="267"/>
    </row>
    <row r="35823" spans="37:37">
      <c r="AK35823" s="267"/>
    </row>
    <row r="35824" spans="37:37">
      <c r="AK35824" s="267"/>
    </row>
    <row r="35825" spans="37:37">
      <c r="AK35825" s="267"/>
    </row>
    <row r="35826" spans="37:37">
      <c r="AK35826" s="267"/>
    </row>
    <row r="35827" spans="37:37">
      <c r="AK35827" s="267"/>
    </row>
    <row r="35828" spans="37:37">
      <c r="AK35828" s="267"/>
    </row>
    <row r="35829" spans="37:37">
      <c r="AK35829" s="267"/>
    </row>
    <row r="35830" spans="37:37">
      <c r="AK35830" s="267"/>
    </row>
    <row r="35831" spans="37:37">
      <c r="AK35831" s="267"/>
    </row>
    <row r="35832" spans="37:37">
      <c r="AK35832" s="267"/>
    </row>
    <row r="35833" spans="37:37">
      <c r="AK35833" s="267"/>
    </row>
    <row r="35834" spans="37:37">
      <c r="AK35834" s="267"/>
    </row>
    <row r="35835" spans="37:37">
      <c r="AK35835" s="267"/>
    </row>
    <row r="35836" spans="37:37">
      <c r="AK35836" s="267"/>
    </row>
    <row r="35837" spans="37:37">
      <c r="AK35837" s="267"/>
    </row>
    <row r="35838" spans="37:37">
      <c r="AK35838" s="267"/>
    </row>
    <row r="35839" spans="37:37">
      <c r="AK35839" s="267"/>
    </row>
    <row r="35840" spans="37:37">
      <c r="AK35840" s="267"/>
    </row>
    <row r="35841" spans="37:37">
      <c r="AK35841" s="267"/>
    </row>
    <row r="35842" spans="37:37">
      <c r="AK35842" s="267"/>
    </row>
    <row r="35843" spans="37:37">
      <c r="AK35843" s="267"/>
    </row>
    <row r="35844" spans="37:37">
      <c r="AK35844" s="267"/>
    </row>
    <row r="35845" spans="37:37">
      <c r="AK35845" s="267"/>
    </row>
    <row r="35846" spans="37:37">
      <c r="AK35846" s="267"/>
    </row>
    <row r="35847" spans="37:37">
      <c r="AK35847" s="267"/>
    </row>
    <row r="35848" spans="37:37">
      <c r="AK35848" s="267"/>
    </row>
    <row r="35849" spans="37:37">
      <c r="AK35849" s="267"/>
    </row>
    <row r="35850" spans="37:37">
      <c r="AK35850" s="267"/>
    </row>
    <row r="35851" spans="37:37">
      <c r="AK35851" s="267"/>
    </row>
    <row r="35852" spans="37:37">
      <c r="AK35852" s="267"/>
    </row>
    <row r="35853" spans="37:37">
      <c r="AK35853" s="267"/>
    </row>
    <row r="35854" spans="37:37">
      <c r="AK35854" s="267"/>
    </row>
    <row r="35855" spans="37:37">
      <c r="AK35855" s="267"/>
    </row>
    <row r="35856" spans="37:37">
      <c r="AK35856" s="267"/>
    </row>
    <row r="35857" spans="37:37">
      <c r="AK35857" s="267"/>
    </row>
    <row r="35858" spans="37:37">
      <c r="AK35858" s="267"/>
    </row>
    <row r="35859" spans="37:37">
      <c r="AK35859" s="267"/>
    </row>
    <row r="35860" spans="37:37">
      <c r="AK35860" s="267"/>
    </row>
    <row r="35861" spans="37:37">
      <c r="AK35861" s="267"/>
    </row>
    <row r="35862" spans="37:37">
      <c r="AK35862" s="267"/>
    </row>
    <row r="35863" spans="37:37">
      <c r="AK35863" s="267"/>
    </row>
    <row r="35864" spans="37:37">
      <c r="AK35864" s="267"/>
    </row>
    <row r="35865" spans="37:37">
      <c r="AK35865" s="267"/>
    </row>
    <row r="35866" spans="37:37">
      <c r="AK35866" s="267"/>
    </row>
    <row r="35867" spans="37:37">
      <c r="AK35867" s="267"/>
    </row>
    <row r="35868" spans="37:37">
      <c r="AK35868" s="267"/>
    </row>
    <row r="35869" spans="37:37">
      <c r="AK35869" s="267"/>
    </row>
    <row r="35870" spans="37:37">
      <c r="AK35870" s="267"/>
    </row>
    <row r="35871" spans="37:37">
      <c r="AK35871" s="267"/>
    </row>
    <row r="35872" spans="37:37">
      <c r="AK35872" s="267"/>
    </row>
    <row r="35873" spans="37:37">
      <c r="AK35873" s="267"/>
    </row>
    <row r="35874" spans="37:37">
      <c r="AK35874" s="267"/>
    </row>
    <row r="35875" spans="37:37">
      <c r="AK35875" s="267"/>
    </row>
    <row r="35876" spans="37:37">
      <c r="AK35876" s="267"/>
    </row>
    <row r="35877" spans="37:37">
      <c r="AK35877" s="267"/>
    </row>
    <row r="35878" spans="37:37">
      <c r="AK35878" s="267"/>
    </row>
    <row r="35879" spans="37:37">
      <c r="AK35879" s="267"/>
    </row>
    <row r="35880" spans="37:37">
      <c r="AK35880" s="267"/>
    </row>
    <row r="35881" spans="37:37">
      <c r="AK35881" s="267"/>
    </row>
    <row r="35882" spans="37:37">
      <c r="AK35882" s="267"/>
    </row>
    <row r="35883" spans="37:37">
      <c r="AK35883" s="267"/>
    </row>
    <row r="35884" spans="37:37">
      <c r="AK35884" s="267"/>
    </row>
    <row r="35885" spans="37:37">
      <c r="AK35885" s="267"/>
    </row>
    <row r="35886" spans="37:37">
      <c r="AK35886" s="267"/>
    </row>
    <row r="35887" spans="37:37">
      <c r="AK35887" s="267"/>
    </row>
    <row r="35888" spans="37:37">
      <c r="AK35888" s="267"/>
    </row>
    <row r="35889" spans="37:37">
      <c r="AK35889" s="267"/>
    </row>
    <row r="35890" spans="37:37">
      <c r="AK35890" s="267"/>
    </row>
    <row r="35891" spans="37:37">
      <c r="AK35891" s="267"/>
    </row>
    <row r="35892" spans="37:37">
      <c r="AK35892" s="267"/>
    </row>
    <row r="35893" spans="37:37">
      <c r="AK35893" s="267"/>
    </row>
    <row r="35894" spans="37:37">
      <c r="AK35894" s="267"/>
    </row>
    <row r="35895" spans="37:37">
      <c r="AK35895" s="267"/>
    </row>
    <row r="35896" spans="37:37">
      <c r="AK35896" s="267"/>
    </row>
    <row r="35897" spans="37:37">
      <c r="AK35897" s="267"/>
    </row>
    <row r="35898" spans="37:37">
      <c r="AK35898" s="267"/>
    </row>
    <row r="35899" spans="37:37">
      <c r="AK35899" s="267"/>
    </row>
    <row r="35900" spans="37:37">
      <c r="AK35900" s="267"/>
    </row>
    <row r="35901" spans="37:37">
      <c r="AK35901" s="267"/>
    </row>
    <row r="35902" spans="37:37">
      <c r="AK35902" s="267"/>
    </row>
    <row r="35903" spans="37:37">
      <c r="AK35903" s="267"/>
    </row>
    <row r="35904" spans="37:37">
      <c r="AK35904" s="267"/>
    </row>
    <row r="35905" spans="37:37">
      <c r="AK35905" s="267"/>
    </row>
    <row r="35906" spans="37:37">
      <c r="AK35906" s="267"/>
    </row>
    <row r="35907" spans="37:37">
      <c r="AK35907" s="267"/>
    </row>
    <row r="35908" spans="37:37">
      <c r="AK35908" s="267"/>
    </row>
    <row r="35909" spans="37:37">
      <c r="AK35909" s="267"/>
    </row>
    <row r="35910" spans="37:37">
      <c r="AK35910" s="267"/>
    </row>
    <row r="35911" spans="37:37">
      <c r="AK35911" s="267"/>
    </row>
    <row r="35912" spans="37:37">
      <c r="AK35912" s="267"/>
    </row>
    <row r="35913" spans="37:37">
      <c r="AK35913" s="267"/>
    </row>
    <row r="35914" spans="37:37">
      <c r="AK35914" s="267"/>
    </row>
    <row r="35915" spans="37:37">
      <c r="AK35915" s="267"/>
    </row>
    <row r="35916" spans="37:37">
      <c r="AK35916" s="267"/>
    </row>
    <row r="35917" spans="37:37">
      <c r="AK35917" s="267"/>
    </row>
    <row r="35918" spans="37:37">
      <c r="AK35918" s="267"/>
    </row>
    <row r="35919" spans="37:37">
      <c r="AK35919" s="267"/>
    </row>
    <row r="35920" spans="37:37">
      <c r="AK35920" s="267"/>
    </row>
    <row r="35921" spans="37:37">
      <c r="AK35921" s="267"/>
    </row>
    <row r="35922" spans="37:37">
      <c r="AK35922" s="267"/>
    </row>
    <row r="35923" spans="37:37">
      <c r="AK35923" s="267"/>
    </row>
    <row r="35924" spans="37:37">
      <c r="AK35924" s="267"/>
    </row>
    <row r="35925" spans="37:37">
      <c r="AK35925" s="267"/>
    </row>
    <row r="35926" spans="37:37">
      <c r="AK35926" s="267"/>
    </row>
    <row r="35927" spans="37:37">
      <c r="AK35927" s="267"/>
    </row>
    <row r="35928" spans="37:37">
      <c r="AK35928" s="267"/>
    </row>
    <row r="35929" spans="37:37">
      <c r="AK35929" s="267"/>
    </row>
    <row r="35930" spans="37:37">
      <c r="AK35930" s="267"/>
    </row>
    <row r="35931" spans="37:37">
      <c r="AK35931" s="267"/>
    </row>
    <row r="35932" spans="37:37">
      <c r="AK35932" s="267"/>
    </row>
    <row r="35933" spans="37:37">
      <c r="AK35933" s="267"/>
    </row>
    <row r="35934" spans="37:37">
      <c r="AK35934" s="267"/>
    </row>
    <row r="35935" spans="37:37">
      <c r="AK35935" s="267"/>
    </row>
    <row r="35936" spans="37:37">
      <c r="AK35936" s="267"/>
    </row>
    <row r="35937" spans="37:37">
      <c r="AK35937" s="267"/>
    </row>
    <row r="35938" spans="37:37">
      <c r="AK35938" s="267"/>
    </row>
    <row r="35939" spans="37:37">
      <c r="AK35939" s="267"/>
    </row>
    <row r="35940" spans="37:37">
      <c r="AK35940" s="267"/>
    </row>
    <row r="35941" spans="37:37">
      <c r="AK35941" s="267"/>
    </row>
    <row r="35942" spans="37:37">
      <c r="AK35942" s="267"/>
    </row>
    <row r="35943" spans="37:37">
      <c r="AK35943" s="267"/>
    </row>
    <row r="35944" spans="37:37">
      <c r="AK35944" s="267"/>
    </row>
    <row r="35945" spans="37:37">
      <c r="AK35945" s="267"/>
    </row>
    <row r="35946" spans="37:37">
      <c r="AK35946" s="267"/>
    </row>
    <row r="35947" spans="37:37">
      <c r="AK35947" s="267"/>
    </row>
    <row r="35948" spans="37:37">
      <c r="AK35948" s="267"/>
    </row>
    <row r="35949" spans="37:37">
      <c r="AK35949" s="267"/>
    </row>
    <row r="35950" spans="37:37">
      <c r="AK35950" s="267"/>
    </row>
    <row r="35951" spans="37:37">
      <c r="AK35951" s="267"/>
    </row>
    <row r="35952" spans="37:37">
      <c r="AK35952" s="267"/>
    </row>
    <row r="35953" spans="37:37">
      <c r="AK35953" s="267"/>
    </row>
    <row r="35954" spans="37:37">
      <c r="AK35954" s="267"/>
    </row>
    <row r="35955" spans="37:37">
      <c r="AK35955" s="267"/>
    </row>
    <row r="35956" spans="37:37">
      <c r="AK35956" s="267"/>
    </row>
    <row r="35957" spans="37:37">
      <c r="AK35957" s="267"/>
    </row>
    <row r="35958" spans="37:37">
      <c r="AK35958" s="267"/>
    </row>
    <row r="35959" spans="37:37">
      <c r="AK35959" s="267"/>
    </row>
    <row r="35960" spans="37:37">
      <c r="AK35960" s="267"/>
    </row>
    <row r="35961" spans="37:37">
      <c r="AK35961" s="267"/>
    </row>
    <row r="35962" spans="37:37">
      <c r="AK35962" s="267"/>
    </row>
    <row r="35963" spans="37:37">
      <c r="AK35963" s="267"/>
    </row>
    <row r="35964" spans="37:37">
      <c r="AK35964" s="267"/>
    </row>
    <row r="35965" spans="37:37">
      <c r="AK35965" s="267"/>
    </row>
    <row r="35966" spans="37:37">
      <c r="AK35966" s="267"/>
    </row>
    <row r="35967" spans="37:37">
      <c r="AK35967" s="267"/>
    </row>
    <row r="35968" spans="37:37">
      <c r="AK35968" s="267"/>
    </row>
    <row r="35969" spans="37:37">
      <c r="AK35969" s="267"/>
    </row>
    <row r="35970" spans="37:37">
      <c r="AK35970" s="267"/>
    </row>
    <row r="35971" spans="37:37">
      <c r="AK35971" s="267"/>
    </row>
    <row r="35972" spans="37:37">
      <c r="AK35972" s="267"/>
    </row>
    <row r="35973" spans="37:37">
      <c r="AK35973" s="267"/>
    </row>
    <row r="35974" spans="37:37">
      <c r="AK35974" s="267"/>
    </row>
    <row r="35975" spans="37:37">
      <c r="AK35975" s="267"/>
    </row>
    <row r="35976" spans="37:37">
      <c r="AK35976" s="267"/>
    </row>
    <row r="35977" spans="37:37">
      <c r="AK35977" s="267"/>
    </row>
    <row r="35978" spans="37:37">
      <c r="AK35978" s="267"/>
    </row>
    <row r="35979" spans="37:37">
      <c r="AK35979" s="267"/>
    </row>
    <row r="35980" spans="37:37">
      <c r="AK35980" s="267"/>
    </row>
    <row r="35981" spans="37:37">
      <c r="AK35981" s="267"/>
    </row>
    <row r="35982" spans="37:37">
      <c r="AK35982" s="267"/>
    </row>
    <row r="35983" spans="37:37">
      <c r="AK35983" s="267"/>
    </row>
    <row r="35984" spans="37:37">
      <c r="AK35984" s="267"/>
    </row>
    <row r="35985" spans="37:37">
      <c r="AK35985" s="267"/>
    </row>
    <row r="35986" spans="37:37">
      <c r="AK35986" s="267"/>
    </row>
    <row r="35987" spans="37:37">
      <c r="AK35987" s="267"/>
    </row>
    <row r="35988" spans="37:37">
      <c r="AK35988" s="267"/>
    </row>
    <row r="35989" spans="37:37">
      <c r="AK35989" s="267"/>
    </row>
    <row r="35990" spans="37:37">
      <c r="AK35990" s="267"/>
    </row>
    <row r="35991" spans="37:37">
      <c r="AK35991" s="267"/>
    </row>
    <row r="35992" spans="37:37">
      <c r="AK35992" s="267"/>
    </row>
    <row r="35993" spans="37:37">
      <c r="AK35993" s="267"/>
    </row>
    <row r="35994" spans="37:37">
      <c r="AK35994" s="267"/>
    </row>
    <row r="35995" spans="37:37">
      <c r="AK35995" s="267"/>
    </row>
    <row r="35996" spans="37:37">
      <c r="AK35996" s="267"/>
    </row>
    <row r="35997" spans="37:37">
      <c r="AK35997" s="267"/>
    </row>
    <row r="35998" spans="37:37">
      <c r="AK35998" s="267"/>
    </row>
    <row r="35999" spans="37:37">
      <c r="AK35999" s="267"/>
    </row>
    <row r="36000" spans="37:37">
      <c r="AK36000" s="267"/>
    </row>
    <row r="36001" spans="37:37">
      <c r="AK36001" s="267"/>
    </row>
    <row r="36002" spans="37:37">
      <c r="AK36002" s="267"/>
    </row>
    <row r="36003" spans="37:37">
      <c r="AK36003" s="267"/>
    </row>
    <row r="36004" spans="37:37">
      <c r="AK36004" s="267"/>
    </row>
    <row r="36005" spans="37:37">
      <c r="AK36005" s="267"/>
    </row>
    <row r="36006" spans="37:37">
      <c r="AK36006" s="267"/>
    </row>
    <row r="36007" spans="37:37">
      <c r="AK36007" s="267"/>
    </row>
    <row r="36008" spans="37:37">
      <c r="AK36008" s="267"/>
    </row>
    <row r="36009" spans="37:37">
      <c r="AK36009" s="267"/>
    </row>
    <row r="36010" spans="37:37">
      <c r="AK36010" s="267"/>
    </row>
    <row r="36011" spans="37:37">
      <c r="AK36011" s="267"/>
    </row>
    <row r="36012" spans="37:37">
      <c r="AK36012" s="267"/>
    </row>
    <row r="36013" spans="37:37">
      <c r="AK36013" s="267"/>
    </row>
    <row r="36014" spans="37:37">
      <c r="AK36014" s="267"/>
    </row>
    <row r="36015" spans="37:37">
      <c r="AK36015" s="267"/>
    </row>
    <row r="36016" spans="37:37">
      <c r="AK36016" s="267"/>
    </row>
    <row r="36017" spans="37:37">
      <c r="AK36017" s="267"/>
    </row>
    <row r="36018" spans="37:37">
      <c r="AK36018" s="267"/>
    </row>
    <row r="36019" spans="37:37">
      <c r="AK36019" s="267"/>
    </row>
    <row r="36020" spans="37:37">
      <c r="AK36020" s="267"/>
    </row>
    <row r="36021" spans="37:37">
      <c r="AK36021" s="267"/>
    </row>
    <row r="36022" spans="37:37">
      <c r="AK36022" s="267"/>
    </row>
    <row r="36023" spans="37:37">
      <c r="AK36023" s="267"/>
    </row>
    <row r="36024" spans="37:37">
      <c r="AK36024" s="267"/>
    </row>
    <row r="36025" spans="37:37">
      <c r="AK36025" s="267"/>
    </row>
    <row r="36026" spans="37:37">
      <c r="AK36026" s="267"/>
    </row>
    <row r="36027" spans="37:37">
      <c r="AK36027" s="267"/>
    </row>
    <row r="36028" spans="37:37">
      <c r="AK36028" s="267"/>
    </row>
    <row r="36029" spans="37:37">
      <c r="AK36029" s="267"/>
    </row>
    <row r="36030" spans="37:37">
      <c r="AK36030" s="267"/>
    </row>
    <row r="36031" spans="37:37">
      <c r="AK36031" s="267"/>
    </row>
    <row r="36032" spans="37:37">
      <c r="AK36032" s="267"/>
    </row>
    <row r="36033" spans="37:37">
      <c r="AK36033" s="267"/>
    </row>
    <row r="36034" spans="37:37">
      <c r="AK36034" s="267"/>
    </row>
    <row r="36035" spans="37:37">
      <c r="AK36035" s="267"/>
    </row>
    <row r="36036" spans="37:37">
      <c r="AK36036" s="267"/>
    </row>
    <row r="36037" spans="37:37">
      <c r="AK36037" s="267"/>
    </row>
    <row r="36038" spans="37:37">
      <c r="AK36038" s="267"/>
    </row>
    <row r="36039" spans="37:37">
      <c r="AK36039" s="267"/>
    </row>
    <row r="36040" spans="37:37">
      <c r="AK36040" s="267"/>
    </row>
    <row r="36041" spans="37:37">
      <c r="AK36041" s="267"/>
    </row>
    <row r="36042" spans="37:37">
      <c r="AK36042" s="267"/>
    </row>
    <row r="36043" spans="37:37">
      <c r="AK36043" s="267"/>
    </row>
    <row r="36044" spans="37:37">
      <c r="AK36044" s="267"/>
    </row>
    <row r="36045" spans="37:37">
      <c r="AK36045" s="267"/>
    </row>
    <row r="36046" spans="37:37">
      <c r="AK36046" s="267"/>
    </row>
    <row r="36047" spans="37:37">
      <c r="AK36047" s="267"/>
    </row>
    <row r="36048" spans="37:37">
      <c r="AK36048" s="267"/>
    </row>
    <row r="36049" spans="37:37">
      <c r="AK36049" s="267"/>
    </row>
    <row r="36050" spans="37:37">
      <c r="AK36050" s="267"/>
    </row>
    <row r="36051" spans="37:37">
      <c r="AK36051" s="267"/>
    </row>
    <row r="36052" spans="37:37">
      <c r="AK36052" s="267"/>
    </row>
    <row r="36053" spans="37:37">
      <c r="AK36053" s="267"/>
    </row>
    <row r="36054" spans="37:37">
      <c r="AK36054" s="267"/>
    </row>
    <row r="36055" spans="37:37">
      <c r="AK36055" s="267"/>
    </row>
    <row r="36056" spans="37:37">
      <c r="AK36056" s="267"/>
    </row>
    <row r="36057" spans="37:37">
      <c r="AK36057" s="267"/>
    </row>
    <row r="36058" spans="37:37">
      <c r="AK36058" s="267"/>
    </row>
    <row r="36059" spans="37:37">
      <c r="AK36059" s="267"/>
    </row>
    <row r="36060" spans="37:37">
      <c r="AK36060" s="267"/>
    </row>
    <row r="36061" spans="37:37">
      <c r="AK36061" s="267"/>
    </row>
    <row r="36062" spans="37:37">
      <c r="AK36062" s="267"/>
    </row>
    <row r="36063" spans="37:37">
      <c r="AK36063" s="267"/>
    </row>
    <row r="36064" spans="37:37">
      <c r="AK36064" s="267"/>
    </row>
    <row r="36065" spans="37:37">
      <c r="AK36065" s="267"/>
    </row>
    <row r="36066" spans="37:37">
      <c r="AK36066" s="267"/>
    </row>
    <row r="36067" spans="37:37">
      <c r="AK36067" s="267"/>
    </row>
    <row r="36068" spans="37:37">
      <c r="AK36068" s="267"/>
    </row>
    <row r="36069" spans="37:37">
      <c r="AK36069" s="267"/>
    </row>
    <row r="36070" spans="37:37">
      <c r="AK36070" s="267"/>
    </row>
    <row r="36071" spans="37:37">
      <c r="AK36071" s="267"/>
    </row>
    <row r="36072" spans="37:37">
      <c r="AK36072" s="267"/>
    </row>
    <row r="36073" spans="37:37">
      <c r="AK36073" s="267"/>
    </row>
    <row r="36074" spans="37:37">
      <c r="AK36074" s="267"/>
    </row>
    <row r="36075" spans="37:37">
      <c r="AK36075" s="267"/>
    </row>
    <row r="36076" spans="37:37">
      <c r="AK36076" s="267"/>
    </row>
    <row r="36077" spans="37:37">
      <c r="AK36077" s="267"/>
    </row>
    <row r="36078" spans="37:37">
      <c r="AK36078" s="267"/>
    </row>
    <row r="36079" spans="37:37">
      <c r="AK36079" s="267"/>
    </row>
    <row r="36080" spans="37:37">
      <c r="AK36080" s="267"/>
    </row>
    <row r="36081" spans="37:37">
      <c r="AK36081" s="267"/>
    </row>
    <row r="36082" spans="37:37">
      <c r="AK36082" s="267"/>
    </row>
    <row r="36083" spans="37:37">
      <c r="AK36083" s="267"/>
    </row>
    <row r="36084" spans="37:37">
      <c r="AK36084" s="267"/>
    </row>
    <row r="36085" spans="37:37">
      <c r="AK36085" s="267"/>
    </row>
    <row r="36086" spans="37:37">
      <c r="AK36086" s="267"/>
    </row>
    <row r="36087" spans="37:37">
      <c r="AK36087" s="267"/>
    </row>
    <row r="36088" spans="37:37">
      <c r="AK36088" s="267"/>
    </row>
    <row r="36089" spans="37:37">
      <c r="AK36089" s="267"/>
    </row>
    <row r="36090" spans="37:37">
      <c r="AK36090" s="267"/>
    </row>
    <row r="36091" spans="37:37">
      <c r="AK36091" s="267"/>
    </row>
    <row r="36092" spans="37:37">
      <c r="AK36092" s="267"/>
    </row>
    <row r="36093" spans="37:37">
      <c r="AK36093" s="267"/>
    </row>
    <row r="36094" spans="37:37">
      <c r="AK36094" s="267"/>
    </row>
    <row r="36095" spans="37:37">
      <c r="AK36095" s="267"/>
    </row>
    <row r="36096" spans="37:37">
      <c r="AK36096" s="267"/>
    </row>
    <row r="36097" spans="37:37">
      <c r="AK36097" s="267"/>
    </row>
    <row r="36098" spans="37:37">
      <c r="AK36098" s="267"/>
    </row>
    <row r="36099" spans="37:37">
      <c r="AK36099" s="267"/>
    </row>
    <row r="36100" spans="37:37">
      <c r="AK36100" s="267"/>
    </row>
    <row r="36101" spans="37:37">
      <c r="AK36101" s="267"/>
    </row>
    <row r="36102" spans="37:37">
      <c r="AK36102" s="267"/>
    </row>
    <row r="36103" spans="37:37">
      <c r="AK36103" s="267"/>
    </row>
    <row r="36104" spans="37:37">
      <c r="AK36104" s="267"/>
    </row>
    <row r="36105" spans="37:37">
      <c r="AK36105" s="267"/>
    </row>
    <row r="36106" spans="37:37">
      <c r="AK36106" s="267"/>
    </row>
    <row r="36107" spans="37:37">
      <c r="AK36107" s="267"/>
    </row>
    <row r="36108" spans="37:37">
      <c r="AK36108" s="267"/>
    </row>
    <row r="36109" spans="37:37">
      <c r="AK36109" s="267"/>
    </row>
    <row r="36110" spans="37:37">
      <c r="AK36110" s="267"/>
    </row>
    <row r="36111" spans="37:37">
      <c r="AK36111" s="267"/>
    </row>
    <row r="36112" spans="37:37">
      <c r="AK36112" s="267"/>
    </row>
    <row r="36113" spans="37:37">
      <c r="AK36113" s="267"/>
    </row>
    <row r="36114" spans="37:37">
      <c r="AK36114" s="267"/>
    </row>
    <row r="36115" spans="37:37">
      <c r="AK36115" s="267"/>
    </row>
    <row r="36116" spans="37:37">
      <c r="AK36116" s="267"/>
    </row>
    <row r="36117" spans="37:37">
      <c r="AK36117" s="267"/>
    </row>
    <row r="36118" spans="37:37">
      <c r="AK36118" s="267"/>
    </row>
    <row r="36119" spans="37:37">
      <c r="AK36119" s="267"/>
    </row>
    <row r="36120" spans="37:37">
      <c r="AK36120" s="267"/>
    </row>
    <row r="36121" spans="37:37">
      <c r="AK36121" s="267"/>
    </row>
    <row r="36122" spans="37:37">
      <c r="AK36122" s="267"/>
    </row>
    <row r="36123" spans="37:37">
      <c r="AK36123" s="267"/>
    </row>
    <row r="36124" spans="37:37">
      <c r="AK36124" s="267"/>
    </row>
    <row r="36125" spans="37:37">
      <c r="AK36125" s="267"/>
    </row>
    <row r="36126" spans="37:37">
      <c r="AK36126" s="267"/>
    </row>
    <row r="36127" spans="37:37">
      <c r="AK36127" s="267"/>
    </row>
    <row r="36128" spans="37:37">
      <c r="AK36128" s="267"/>
    </row>
    <row r="36129" spans="37:37">
      <c r="AK36129" s="267"/>
    </row>
    <row r="36130" spans="37:37">
      <c r="AK36130" s="267"/>
    </row>
    <row r="36131" spans="37:37">
      <c r="AK36131" s="267"/>
    </row>
    <row r="36132" spans="37:37">
      <c r="AK36132" s="267"/>
    </row>
    <row r="36133" spans="37:37">
      <c r="AK36133" s="267"/>
    </row>
    <row r="36134" spans="37:37">
      <c r="AK36134" s="267"/>
    </row>
    <row r="36135" spans="37:37">
      <c r="AK36135" s="267"/>
    </row>
    <row r="36136" spans="37:37">
      <c r="AK36136" s="267"/>
    </row>
    <row r="36137" spans="37:37">
      <c r="AK36137" s="267"/>
    </row>
    <row r="36138" spans="37:37">
      <c r="AK36138" s="267"/>
    </row>
    <row r="36139" spans="37:37">
      <c r="AK36139" s="267"/>
    </row>
    <row r="36140" spans="37:37">
      <c r="AK36140" s="267"/>
    </row>
    <row r="36141" spans="37:37">
      <c r="AK36141" s="267"/>
    </row>
    <row r="36142" spans="37:37">
      <c r="AK36142" s="267"/>
    </row>
    <row r="36143" spans="37:37">
      <c r="AK36143" s="267"/>
    </row>
    <row r="36144" spans="37:37">
      <c r="AK36144" s="267"/>
    </row>
    <row r="36145" spans="37:37">
      <c r="AK36145" s="267"/>
    </row>
    <row r="36146" spans="37:37">
      <c r="AK36146" s="267"/>
    </row>
    <row r="36147" spans="37:37">
      <c r="AK36147" s="267"/>
    </row>
    <row r="36148" spans="37:37">
      <c r="AK36148" s="267"/>
    </row>
    <row r="36149" spans="37:37">
      <c r="AK36149" s="267"/>
    </row>
    <row r="36150" spans="37:37">
      <c r="AK36150" s="267"/>
    </row>
    <row r="36151" spans="37:37">
      <c r="AK36151" s="267"/>
    </row>
    <row r="36152" spans="37:37">
      <c r="AK36152" s="267"/>
    </row>
    <row r="36153" spans="37:37">
      <c r="AK36153" s="267"/>
    </row>
    <row r="36154" spans="37:37">
      <c r="AK36154" s="267"/>
    </row>
    <row r="36155" spans="37:37">
      <c r="AK36155" s="267"/>
    </row>
    <row r="36156" spans="37:37">
      <c r="AK36156" s="267"/>
    </row>
    <row r="36157" spans="37:37">
      <c r="AK36157" s="267"/>
    </row>
    <row r="36158" spans="37:37">
      <c r="AK36158" s="267"/>
    </row>
    <row r="36159" spans="37:37">
      <c r="AK36159" s="267"/>
    </row>
    <row r="36160" spans="37:37">
      <c r="AK36160" s="267"/>
    </row>
    <row r="36161" spans="37:37">
      <c r="AK36161" s="267"/>
    </row>
    <row r="36162" spans="37:37">
      <c r="AK36162" s="267"/>
    </row>
    <row r="36163" spans="37:37">
      <c r="AK36163" s="267"/>
    </row>
    <row r="36164" spans="37:37">
      <c r="AK36164" s="267"/>
    </row>
    <row r="36165" spans="37:37">
      <c r="AK36165" s="267"/>
    </row>
    <row r="36166" spans="37:37">
      <c r="AK36166" s="267"/>
    </row>
    <row r="36167" spans="37:37">
      <c r="AK36167" s="267"/>
    </row>
    <row r="36168" spans="37:37">
      <c r="AK36168" s="267"/>
    </row>
    <row r="36169" spans="37:37">
      <c r="AK36169" s="267"/>
    </row>
    <row r="36170" spans="37:37">
      <c r="AK36170" s="267"/>
    </row>
    <row r="36171" spans="37:37">
      <c r="AK36171" s="267"/>
    </row>
    <row r="36172" spans="37:37">
      <c r="AK36172" s="267"/>
    </row>
    <row r="36173" spans="37:37">
      <c r="AK36173" s="267"/>
    </row>
    <row r="36174" spans="37:37">
      <c r="AK36174" s="267"/>
    </row>
    <row r="36175" spans="37:37">
      <c r="AK36175" s="267"/>
    </row>
    <row r="36176" spans="37:37">
      <c r="AK36176" s="267"/>
    </row>
    <row r="36177" spans="37:37">
      <c r="AK36177" s="267"/>
    </row>
    <row r="36178" spans="37:37">
      <c r="AK36178" s="267"/>
    </row>
    <row r="36179" spans="37:37">
      <c r="AK36179" s="267"/>
    </row>
    <row r="36180" spans="37:37">
      <c r="AK36180" s="267"/>
    </row>
    <row r="36181" spans="37:37">
      <c r="AK36181" s="267"/>
    </row>
    <row r="36182" spans="37:37">
      <c r="AK36182" s="267"/>
    </row>
    <row r="36183" spans="37:37">
      <c r="AK36183" s="267"/>
    </row>
    <row r="36184" spans="37:37">
      <c r="AK36184" s="267"/>
    </row>
    <row r="36185" spans="37:37">
      <c r="AK36185" s="267"/>
    </row>
    <row r="36186" spans="37:37">
      <c r="AK36186" s="267"/>
    </row>
    <row r="36187" spans="37:37">
      <c r="AK36187" s="267"/>
    </row>
    <row r="36188" spans="37:37">
      <c r="AK36188" s="267"/>
    </row>
    <row r="36189" spans="37:37">
      <c r="AK36189" s="267"/>
    </row>
    <row r="36190" spans="37:37">
      <c r="AK36190" s="267"/>
    </row>
    <row r="36191" spans="37:37">
      <c r="AK36191" s="267"/>
    </row>
    <row r="36192" spans="37:37">
      <c r="AK36192" s="267"/>
    </row>
    <row r="36193" spans="37:37">
      <c r="AK36193" s="267"/>
    </row>
    <row r="36194" spans="37:37">
      <c r="AK36194" s="267"/>
    </row>
    <row r="36195" spans="37:37">
      <c r="AK36195" s="267"/>
    </row>
    <row r="36196" spans="37:37">
      <c r="AK36196" s="267"/>
    </row>
    <row r="36197" spans="37:37">
      <c r="AK36197" s="267"/>
    </row>
    <row r="36198" spans="37:37">
      <c r="AK36198" s="267"/>
    </row>
    <row r="36199" spans="37:37">
      <c r="AK36199" s="267"/>
    </row>
    <row r="36200" spans="37:37">
      <c r="AK36200" s="267"/>
    </row>
    <row r="36201" spans="37:37">
      <c r="AK36201" s="267"/>
    </row>
    <row r="36202" spans="37:37">
      <c r="AK36202" s="267"/>
    </row>
    <row r="36203" spans="37:37">
      <c r="AK36203" s="267"/>
    </row>
    <row r="36204" spans="37:37">
      <c r="AK36204" s="267"/>
    </row>
    <row r="36205" spans="37:37">
      <c r="AK36205" s="267"/>
    </row>
    <row r="36206" spans="37:37">
      <c r="AK36206" s="267"/>
    </row>
    <row r="36207" spans="37:37">
      <c r="AK36207" s="267"/>
    </row>
    <row r="36208" spans="37:37">
      <c r="AK36208" s="267"/>
    </row>
    <row r="36209" spans="37:37">
      <c r="AK36209" s="267"/>
    </row>
    <row r="36210" spans="37:37">
      <c r="AK36210" s="267"/>
    </row>
    <row r="36211" spans="37:37">
      <c r="AK36211" s="267"/>
    </row>
    <row r="36212" spans="37:37">
      <c r="AK36212" s="267"/>
    </row>
    <row r="36213" spans="37:37">
      <c r="AK36213" s="267"/>
    </row>
    <row r="36214" spans="37:37">
      <c r="AK36214" s="267"/>
    </row>
    <row r="36215" spans="37:37">
      <c r="AK36215" s="267"/>
    </row>
    <row r="36216" spans="37:37">
      <c r="AK36216" s="267"/>
    </row>
    <row r="36217" spans="37:37">
      <c r="AK36217" s="267"/>
    </row>
    <row r="36218" spans="37:37">
      <c r="AK36218" s="267"/>
    </row>
    <row r="36219" spans="37:37">
      <c r="AK36219" s="267"/>
    </row>
    <row r="36220" spans="37:37">
      <c r="AK36220" s="267"/>
    </row>
    <row r="36221" spans="37:37">
      <c r="AK36221" s="267"/>
    </row>
    <row r="36222" spans="37:37">
      <c r="AK36222" s="267"/>
    </row>
    <row r="36223" spans="37:37">
      <c r="AK36223" s="267"/>
    </row>
    <row r="36224" spans="37:37">
      <c r="AK36224" s="267"/>
    </row>
    <row r="36225" spans="37:37">
      <c r="AK36225" s="267"/>
    </row>
    <row r="36226" spans="37:37">
      <c r="AK36226" s="267"/>
    </row>
    <row r="36227" spans="37:37">
      <c r="AK36227" s="267"/>
    </row>
    <row r="36228" spans="37:37">
      <c r="AK36228" s="267"/>
    </row>
    <row r="36229" spans="37:37">
      <c r="AK36229" s="267"/>
    </row>
    <row r="36230" spans="37:37">
      <c r="AK36230" s="267"/>
    </row>
    <row r="36231" spans="37:37">
      <c r="AK36231" s="267"/>
    </row>
    <row r="36232" spans="37:37">
      <c r="AK36232" s="267"/>
    </row>
    <row r="36233" spans="37:37">
      <c r="AK36233" s="267"/>
    </row>
    <row r="36234" spans="37:37">
      <c r="AK36234" s="267"/>
    </row>
    <row r="36235" spans="37:37">
      <c r="AK36235" s="267"/>
    </row>
    <row r="36236" spans="37:37">
      <c r="AK36236" s="267"/>
    </row>
    <row r="36237" spans="37:37">
      <c r="AK36237" s="267"/>
    </row>
    <row r="36238" spans="37:37">
      <c r="AK36238" s="267"/>
    </row>
    <row r="36239" spans="37:37">
      <c r="AK36239" s="267"/>
    </row>
    <row r="36240" spans="37:37">
      <c r="AK36240" s="267"/>
    </row>
    <row r="36241" spans="37:37">
      <c r="AK36241" s="267"/>
    </row>
    <row r="36242" spans="37:37">
      <c r="AK36242" s="267"/>
    </row>
    <row r="36243" spans="37:37">
      <c r="AK36243" s="267"/>
    </row>
    <row r="36244" spans="37:37">
      <c r="AK36244" s="267"/>
    </row>
    <row r="36245" spans="37:37">
      <c r="AK36245" s="267"/>
    </row>
    <row r="36246" spans="37:37">
      <c r="AK36246" s="267"/>
    </row>
    <row r="36247" spans="37:37">
      <c r="AK36247" s="267"/>
    </row>
    <row r="36248" spans="37:37">
      <c r="AK36248" s="267"/>
    </row>
    <row r="36249" spans="37:37">
      <c r="AK36249" s="267"/>
    </row>
    <row r="36250" spans="37:37">
      <c r="AK36250" s="267"/>
    </row>
    <row r="36251" spans="37:37">
      <c r="AK36251" s="267"/>
    </row>
    <row r="36252" spans="37:37">
      <c r="AK36252" s="267"/>
    </row>
    <row r="36253" spans="37:37">
      <c r="AK36253" s="267"/>
    </row>
    <row r="36254" spans="37:37">
      <c r="AK36254" s="267"/>
    </row>
    <row r="36255" spans="37:37">
      <c r="AK36255" s="267"/>
    </row>
    <row r="36256" spans="37:37">
      <c r="AK36256" s="267"/>
    </row>
    <row r="36257" spans="37:37">
      <c r="AK36257" s="267"/>
    </row>
    <row r="36258" spans="37:37">
      <c r="AK36258" s="267"/>
    </row>
    <row r="36259" spans="37:37">
      <c r="AK36259" s="267"/>
    </row>
    <row r="36260" spans="37:37">
      <c r="AK36260" s="267"/>
    </row>
    <row r="36261" spans="37:37">
      <c r="AK36261" s="267"/>
    </row>
    <row r="36262" spans="37:37">
      <c r="AK36262" s="267"/>
    </row>
    <row r="36263" spans="37:37">
      <c r="AK36263" s="267"/>
    </row>
    <row r="36264" spans="37:37">
      <c r="AK36264" s="267"/>
    </row>
    <row r="36265" spans="37:37">
      <c r="AK36265" s="267"/>
    </row>
    <row r="36266" spans="37:37">
      <c r="AK36266" s="267"/>
    </row>
    <row r="36267" spans="37:37">
      <c r="AK36267" s="267"/>
    </row>
    <row r="36268" spans="37:37">
      <c r="AK36268" s="267"/>
    </row>
    <row r="36269" spans="37:37">
      <c r="AK36269" s="267"/>
    </row>
    <row r="36270" spans="37:37">
      <c r="AK36270" s="267"/>
    </row>
    <row r="36271" spans="37:37">
      <c r="AK36271" s="267"/>
    </row>
    <row r="36272" spans="37:37">
      <c r="AK36272" s="267"/>
    </row>
    <row r="36273" spans="37:37">
      <c r="AK36273" s="267"/>
    </row>
    <row r="36274" spans="37:37">
      <c r="AK36274" s="267"/>
    </row>
    <row r="36275" spans="37:37">
      <c r="AK36275" s="267"/>
    </row>
    <row r="36276" spans="37:37">
      <c r="AK36276" s="267"/>
    </row>
    <row r="36277" spans="37:37">
      <c r="AK36277" s="267"/>
    </row>
    <row r="36278" spans="37:37">
      <c r="AK36278" s="267"/>
    </row>
    <row r="36279" spans="37:37">
      <c r="AK36279" s="267"/>
    </row>
    <row r="36280" spans="37:37">
      <c r="AK36280" s="267"/>
    </row>
    <row r="36281" spans="37:37">
      <c r="AK36281" s="267"/>
    </row>
    <row r="36282" spans="37:37">
      <c r="AK36282" s="267"/>
    </row>
    <row r="36283" spans="37:37">
      <c r="AK36283" s="267"/>
    </row>
    <row r="36284" spans="37:37">
      <c r="AK36284" s="267"/>
    </row>
    <row r="36285" spans="37:37">
      <c r="AK36285" s="267"/>
    </row>
    <row r="36286" spans="37:37">
      <c r="AK36286" s="267"/>
    </row>
    <row r="36287" spans="37:37">
      <c r="AK36287" s="267"/>
    </row>
    <row r="36288" spans="37:37">
      <c r="AK36288" s="267"/>
    </row>
    <row r="36289" spans="37:37">
      <c r="AK36289" s="267"/>
    </row>
    <row r="36290" spans="37:37">
      <c r="AK36290" s="267"/>
    </row>
    <row r="36291" spans="37:37">
      <c r="AK36291" s="267"/>
    </row>
    <row r="36292" spans="37:37">
      <c r="AK36292" s="267"/>
    </row>
    <row r="36293" spans="37:37">
      <c r="AK36293" s="267"/>
    </row>
    <row r="36294" spans="37:37">
      <c r="AK36294" s="267"/>
    </row>
    <row r="36295" spans="37:37">
      <c r="AK36295" s="267"/>
    </row>
    <row r="36296" spans="37:37">
      <c r="AK36296" s="267"/>
    </row>
    <row r="36297" spans="37:37">
      <c r="AK36297" s="267"/>
    </row>
    <row r="36298" spans="37:37">
      <c r="AK36298" s="267"/>
    </row>
    <row r="36299" spans="37:37">
      <c r="AK36299" s="267"/>
    </row>
    <row r="36300" spans="37:37">
      <c r="AK36300" s="267"/>
    </row>
    <row r="36301" spans="37:37">
      <c r="AK36301" s="267"/>
    </row>
    <row r="36302" spans="37:37">
      <c r="AK36302" s="267"/>
    </row>
    <row r="36303" spans="37:37">
      <c r="AK36303" s="267"/>
    </row>
    <row r="36304" spans="37:37">
      <c r="AK36304" s="267"/>
    </row>
    <row r="36305" spans="37:37">
      <c r="AK36305" s="267"/>
    </row>
    <row r="36306" spans="37:37">
      <c r="AK36306" s="267"/>
    </row>
    <row r="36307" spans="37:37">
      <c r="AK36307" s="267"/>
    </row>
    <row r="36308" spans="37:37">
      <c r="AK36308" s="267"/>
    </row>
    <row r="36309" spans="37:37">
      <c r="AK36309" s="267"/>
    </row>
    <row r="36310" spans="37:37">
      <c r="AK36310" s="267"/>
    </row>
    <row r="36311" spans="37:37">
      <c r="AK36311" s="267"/>
    </row>
    <row r="36312" spans="37:37">
      <c r="AK36312" s="267"/>
    </row>
    <row r="36313" spans="37:37">
      <c r="AK36313" s="267"/>
    </row>
    <row r="36314" spans="37:37">
      <c r="AK36314" s="267"/>
    </row>
    <row r="36315" spans="37:37">
      <c r="AK36315" s="267"/>
    </row>
    <row r="36316" spans="37:37">
      <c r="AK36316" s="267"/>
    </row>
    <row r="36317" spans="37:37">
      <c r="AK36317" s="267"/>
    </row>
    <row r="36318" spans="37:37">
      <c r="AK36318" s="267"/>
    </row>
    <row r="36319" spans="37:37">
      <c r="AK36319" s="267"/>
    </row>
    <row r="36320" spans="37:37">
      <c r="AK36320" s="267"/>
    </row>
    <row r="36321" spans="37:37">
      <c r="AK36321" s="267"/>
    </row>
    <row r="36322" spans="37:37">
      <c r="AK36322" s="267"/>
    </row>
    <row r="36323" spans="37:37">
      <c r="AK36323" s="267"/>
    </row>
    <row r="36324" spans="37:37">
      <c r="AK36324" s="267"/>
    </row>
    <row r="36325" spans="37:37">
      <c r="AK36325" s="267"/>
    </row>
    <row r="36326" spans="37:37">
      <c r="AK36326" s="267"/>
    </row>
    <row r="36327" spans="37:37">
      <c r="AK36327" s="267"/>
    </row>
    <row r="36328" spans="37:37">
      <c r="AK36328" s="267"/>
    </row>
    <row r="36329" spans="37:37">
      <c r="AK36329" s="267"/>
    </row>
    <row r="36330" spans="37:37">
      <c r="AK36330" s="267"/>
    </row>
    <row r="36331" spans="37:37">
      <c r="AK36331" s="267"/>
    </row>
    <row r="36332" spans="37:37">
      <c r="AK36332" s="267"/>
    </row>
    <row r="36333" spans="37:37">
      <c r="AK36333" s="267"/>
    </row>
    <row r="36334" spans="37:37">
      <c r="AK36334" s="267"/>
    </row>
    <row r="36335" spans="37:37">
      <c r="AK36335" s="267"/>
    </row>
    <row r="36336" spans="37:37">
      <c r="AK36336" s="267"/>
    </row>
    <row r="36337" spans="37:37">
      <c r="AK36337" s="267"/>
    </row>
    <row r="36338" spans="37:37">
      <c r="AK36338" s="267"/>
    </row>
    <row r="36339" spans="37:37">
      <c r="AK36339" s="267"/>
    </row>
    <row r="36340" spans="37:37">
      <c r="AK36340" s="267"/>
    </row>
    <row r="36341" spans="37:37">
      <c r="AK36341" s="267"/>
    </row>
    <row r="36342" spans="37:37">
      <c r="AK36342" s="267"/>
    </row>
    <row r="36343" spans="37:37">
      <c r="AK36343" s="267"/>
    </row>
    <row r="36344" spans="37:37">
      <c r="AK36344" s="267"/>
    </row>
    <row r="36345" spans="37:37">
      <c r="AK36345" s="267"/>
    </row>
    <row r="36346" spans="37:37">
      <c r="AK36346" s="267"/>
    </row>
    <row r="36347" spans="37:37">
      <c r="AK36347" s="267"/>
    </row>
    <row r="36348" spans="37:37">
      <c r="AK36348" s="267"/>
    </row>
    <row r="36349" spans="37:37">
      <c r="AK36349" s="267"/>
    </row>
    <row r="36350" spans="37:37">
      <c r="AK36350" s="267"/>
    </row>
    <row r="36351" spans="37:37">
      <c r="AK36351" s="267"/>
    </row>
    <row r="36352" spans="37:37">
      <c r="AK36352" s="267"/>
    </row>
    <row r="36353" spans="37:37">
      <c r="AK36353" s="267"/>
    </row>
    <row r="36354" spans="37:37">
      <c r="AK36354" s="267"/>
    </row>
    <row r="36355" spans="37:37">
      <c r="AK36355" s="267"/>
    </row>
    <row r="36356" spans="37:37">
      <c r="AK36356" s="267"/>
    </row>
    <row r="36357" spans="37:37">
      <c r="AK36357" s="267"/>
    </row>
    <row r="36358" spans="37:37">
      <c r="AK36358" s="267"/>
    </row>
    <row r="36359" spans="37:37">
      <c r="AK36359" s="267"/>
    </row>
    <row r="36360" spans="37:37">
      <c r="AK36360" s="267"/>
    </row>
    <row r="36361" spans="37:37">
      <c r="AK36361" s="267"/>
    </row>
    <row r="36362" spans="37:37">
      <c r="AK36362" s="267"/>
    </row>
    <row r="36363" spans="37:37">
      <c r="AK36363" s="267"/>
    </row>
    <row r="36364" spans="37:37">
      <c r="AK36364" s="267"/>
    </row>
    <row r="36365" spans="37:37">
      <c r="AK36365" s="267"/>
    </row>
    <row r="36366" spans="37:37">
      <c r="AK36366" s="267"/>
    </row>
    <row r="36367" spans="37:37">
      <c r="AK36367" s="267"/>
    </row>
    <row r="36368" spans="37:37">
      <c r="AK36368" s="267"/>
    </row>
    <row r="36369" spans="37:37">
      <c r="AK36369" s="267"/>
    </row>
    <row r="36370" spans="37:37">
      <c r="AK36370" s="267"/>
    </row>
    <row r="36371" spans="37:37">
      <c r="AK36371" s="267"/>
    </row>
    <row r="36372" spans="37:37">
      <c r="AK36372" s="267"/>
    </row>
    <row r="36373" spans="37:37">
      <c r="AK36373" s="267"/>
    </row>
    <row r="36374" spans="37:37">
      <c r="AK36374" s="267"/>
    </row>
    <row r="36375" spans="37:37">
      <c r="AK36375" s="267"/>
    </row>
    <row r="36376" spans="37:37">
      <c r="AK36376" s="267"/>
    </row>
    <row r="36377" spans="37:37">
      <c r="AK36377" s="267"/>
    </row>
    <row r="36378" spans="37:37">
      <c r="AK36378" s="267"/>
    </row>
    <row r="36379" spans="37:37">
      <c r="AK36379" s="267"/>
    </row>
    <row r="36380" spans="37:37">
      <c r="AK36380" s="267"/>
    </row>
    <row r="36381" spans="37:37">
      <c r="AK36381" s="267"/>
    </row>
    <row r="36382" spans="37:37">
      <c r="AK36382" s="267"/>
    </row>
    <row r="36383" spans="37:37">
      <c r="AK36383" s="267"/>
    </row>
    <row r="36384" spans="37:37">
      <c r="AK36384" s="267"/>
    </row>
    <row r="36385" spans="37:37">
      <c r="AK36385" s="267"/>
    </row>
    <row r="36386" spans="37:37">
      <c r="AK36386" s="267"/>
    </row>
    <row r="36387" spans="37:37">
      <c r="AK36387" s="267"/>
    </row>
    <row r="36388" spans="37:37">
      <c r="AK36388" s="267"/>
    </row>
    <row r="36389" spans="37:37">
      <c r="AK36389" s="267"/>
    </row>
    <row r="36390" spans="37:37">
      <c r="AK36390" s="267"/>
    </row>
    <row r="36391" spans="37:37">
      <c r="AK36391" s="267"/>
    </row>
    <row r="36392" spans="37:37">
      <c r="AK36392" s="267"/>
    </row>
    <row r="36393" spans="37:37">
      <c r="AK36393" s="267"/>
    </row>
    <row r="36394" spans="37:37">
      <c r="AK36394" s="267"/>
    </row>
    <row r="36395" spans="37:37">
      <c r="AK36395" s="267"/>
    </row>
    <row r="36396" spans="37:37">
      <c r="AK36396" s="267"/>
    </row>
    <row r="36397" spans="37:37">
      <c r="AK36397" s="267"/>
    </row>
    <row r="36398" spans="37:37">
      <c r="AK36398" s="267"/>
    </row>
    <row r="36399" spans="37:37">
      <c r="AK36399" s="267"/>
    </row>
    <row r="36400" spans="37:37">
      <c r="AK36400" s="267"/>
    </row>
    <row r="36401" spans="37:37">
      <c r="AK36401" s="267"/>
    </row>
    <row r="36402" spans="37:37">
      <c r="AK36402" s="267"/>
    </row>
    <row r="36403" spans="37:37">
      <c r="AK36403" s="267"/>
    </row>
    <row r="36404" spans="37:37">
      <c r="AK36404" s="267"/>
    </row>
    <row r="36405" spans="37:37">
      <c r="AK36405" s="267"/>
    </row>
    <row r="36406" spans="37:37">
      <c r="AK36406" s="267"/>
    </row>
    <row r="36407" spans="37:37">
      <c r="AK36407" s="267"/>
    </row>
    <row r="36408" spans="37:37">
      <c r="AK36408" s="267"/>
    </row>
    <row r="36409" spans="37:37">
      <c r="AK36409" s="267"/>
    </row>
    <row r="36410" spans="37:37">
      <c r="AK36410" s="267"/>
    </row>
    <row r="36411" spans="37:37">
      <c r="AK36411" s="267"/>
    </row>
    <row r="36412" spans="37:37">
      <c r="AK36412" s="267"/>
    </row>
    <row r="36413" spans="37:37">
      <c r="AK36413" s="267"/>
    </row>
    <row r="36414" spans="37:37">
      <c r="AK36414" s="267"/>
    </row>
    <row r="36415" spans="37:37">
      <c r="AK36415" s="267"/>
    </row>
    <row r="36416" spans="37:37">
      <c r="AK36416" s="267"/>
    </row>
    <row r="36417" spans="37:37">
      <c r="AK36417" s="267"/>
    </row>
    <row r="36418" spans="37:37">
      <c r="AK36418" s="267"/>
    </row>
    <row r="36419" spans="37:37">
      <c r="AK36419" s="267"/>
    </row>
    <row r="36420" spans="37:37">
      <c r="AK36420" s="267"/>
    </row>
    <row r="36421" spans="37:37">
      <c r="AK36421" s="267"/>
    </row>
    <row r="36422" spans="37:37">
      <c r="AK36422" s="267"/>
    </row>
    <row r="36423" spans="37:37">
      <c r="AK36423" s="267"/>
    </row>
    <row r="36424" spans="37:37">
      <c r="AK36424" s="267"/>
    </row>
    <row r="36425" spans="37:37">
      <c r="AK36425" s="267"/>
    </row>
    <row r="36426" spans="37:37">
      <c r="AK36426" s="267"/>
    </row>
    <row r="36427" spans="37:37">
      <c r="AK36427" s="267"/>
    </row>
    <row r="36428" spans="37:37">
      <c r="AK36428" s="267"/>
    </row>
    <row r="36429" spans="37:37">
      <c r="AK36429" s="267"/>
    </row>
    <row r="36430" spans="37:37">
      <c r="AK36430" s="267"/>
    </row>
    <row r="36431" spans="37:37">
      <c r="AK36431" s="267"/>
    </row>
    <row r="36432" spans="37:37">
      <c r="AK36432" s="267"/>
    </row>
    <row r="36433" spans="37:37">
      <c r="AK36433" s="267"/>
    </row>
    <row r="36434" spans="37:37">
      <c r="AK36434" s="267"/>
    </row>
    <row r="36435" spans="37:37">
      <c r="AK36435" s="267"/>
    </row>
    <row r="36436" spans="37:37">
      <c r="AK36436" s="267"/>
    </row>
    <row r="36437" spans="37:37">
      <c r="AK36437" s="267"/>
    </row>
    <row r="36438" spans="37:37">
      <c r="AK36438" s="267"/>
    </row>
    <row r="36439" spans="37:37">
      <c r="AK36439" s="267"/>
    </row>
    <row r="36440" spans="37:37">
      <c r="AK36440" s="267"/>
    </row>
    <row r="36441" spans="37:37">
      <c r="AK36441" s="267"/>
    </row>
    <row r="36442" spans="37:37">
      <c r="AK36442" s="267"/>
    </row>
    <row r="36443" spans="37:37">
      <c r="AK36443" s="267"/>
    </row>
    <row r="36444" spans="37:37">
      <c r="AK36444" s="267"/>
    </row>
    <row r="36445" spans="37:37">
      <c r="AK36445" s="267"/>
    </row>
    <row r="36446" spans="37:37">
      <c r="AK36446" s="267"/>
    </row>
    <row r="36447" spans="37:37">
      <c r="AK36447" s="267"/>
    </row>
    <row r="36448" spans="37:37">
      <c r="AK36448" s="267"/>
    </row>
    <row r="36449" spans="37:37">
      <c r="AK36449" s="267"/>
    </row>
    <row r="36450" spans="37:37">
      <c r="AK36450" s="267"/>
    </row>
    <row r="36451" spans="37:37">
      <c r="AK36451" s="267"/>
    </row>
    <row r="36452" spans="37:37">
      <c r="AK36452" s="267"/>
    </row>
    <row r="36453" spans="37:37">
      <c r="AK36453" s="267"/>
    </row>
    <row r="36454" spans="37:37">
      <c r="AK36454" s="267"/>
    </row>
    <row r="36455" spans="37:37">
      <c r="AK36455" s="267"/>
    </row>
    <row r="36456" spans="37:37">
      <c r="AK36456" s="267"/>
    </row>
    <row r="36457" spans="37:37">
      <c r="AK36457" s="267"/>
    </row>
    <row r="36458" spans="37:37">
      <c r="AK36458" s="267"/>
    </row>
    <row r="36459" spans="37:37">
      <c r="AK36459" s="267"/>
    </row>
    <row r="36460" spans="37:37">
      <c r="AK36460" s="267"/>
    </row>
    <row r="36461" spans="37:37">
      <c r="AK36461" s="267"/>
    </row>
    <row r="36462" spans="37:37">
      <c r="AK36462" s="267"/>
    </row>
    <row r="36463" spans="37:37">
      <c r="AK36463" s="267"/>
    </row>
    <row r="36464" spans="37:37">
      <c r="AK36464" s="267"/>
    </row>
    <row r="36465" spans="37:37">
      <c r="AK36465" s="267"/>
    </row>
    <row r="36466" spans="37:37">
      <c r="AK36466" s="267"/>
    </row>
    <row r="36467" spans="37:37">
      <c r="AK36467" s="267"/>
    </row>
    <row r="36468" spans="37:37">
      <c r="AK36468" s="267"/>
    </row>
    <row r="36469" spans="37:37">
      <c r="AK36469" s="267"/>
    </row>
    <row r="36470" spans="37:37">
      <c r="AK36470" s="267"/>
    </row>
    <row r="36471" spans="37:37">
      <c r="AK36471" s="267"/>
    </row>
    <row r="36472" spans="37:37">
      <c r="AK36472" s="267"/>
    </row>
    <row r="36473" spans="37:37">
      <c r="AK36473" s="267"/>
    </row>
    <row r="36474" spans="37:37">
      <c r="AK36474" s="267"/>
    </row>
    <row r="36475" spans="37:37">
      <c r="AK36475" s="267"/>
    </row>
    <row r="36476" spans="37:37">
      <c r="AK36476" s="267"/>
    </row>
    <row r="36477" spans="37:37">
      <c r="AK36477" s="267"/>
    </row>
    <row r="36478" spans="37:37">
      <c r="AK36478" s="267"/>
    </row>
    <row r="36479" spans="37:37">
      <c r="AK36479" s="267"/>
    </row>
    <row r="36480" spans="37:37">
      <c r="AK36480" s="267"/>
    </row>
    <row r="36481" spans="37:37">
      <c r="AK36481" s="267"/>
    </row>
    <row r="36482" spans="37:37">
      <c r="AK36482" s="267"/>
    </row>
    <row r="36483" spans="37:37">
      <c r="AK36483" s="267"/>
    </row>
    <row r="36484" spans="37:37">
      <c r="AK36484" s="267"/>
    </row>
    <row r="36485" spans="37:37">
      <c r="AK36485" s="267"/>
    </row>
    <row r="36486" spans="37:37">
      <c r="AK36486" s="267"/>
    </row>
    <row r="36487" spans="37:37">
      <c r="AK36487" s="267"/>
    </row>
    <row r="36488" spans="37:37">
      <c r="AK36488" s="267"/>
    </row>
    <row r="36489" spans="37:37">
      <c r="AK36489" s="267"/>
    </row>
    <row r="36490" spans="37:37">
      <c r="AK36490" s="267"/>
    </row>
    <row r="36491" spans="37:37">
      <c r="AK36491" s="267"/>
    </row>
    <row r="36492" spans="37:37">
      <c r="AK36492" s="267"/>
    </row>
    <row r="36493" spans="37:37">
      <c r="AK36493" s="267"/>
    </row>
    <row r="36494" spans="37:37">
      <c r="AK36494" s="267"/>
    </row>
    <row r="36495" spans="37:37">
      <c r="AK36495" s="267"/>
    </row>
    <row r="36496" spans="37:37">
      <c r="AK36496" s="267"/>
    </row>
    <row r="36497" spans="37:37">
      <c r="AK36497" s="267"/>
    </row>
    <row r="36498" spans="37:37">
      <c r="AK36498" s="267"/>
    </row>
    <row r="36499" spans="37:37">
      <c r="AK36499" s="267"/>
    </row>
    <row r="36500" spans="37:37">
      <c r="AK36500" s="267"/>
    </row>
    <row r="36501" spans="37:37">
      <c r="AK36501" s="267"/>
    </row>
    <row r="36502" spans="37:37">
      <c r="AK36502" s="267"/>
    </row>
    <row r="36503" spans="37:37">
      <c r="AK36503" s="267"/>
    </row>
    <row r="36504" spans="37:37">
      <c r="AK36504" s="267"/>
    </row>
    <row r="36505" spans="37:37">
      <c r="AK36505" s="267"/>
    </row>
    <row r="36506" spans="37:37">
      <c r="AK36506" s="267"/>
    </row>
    <row r="36507" spans="37:37">
      <c r="AK36507" s="267"/>
    </row>
    <row r="36508" spans="37:37">
      <c r="AK36508" s="267"/>
    </row>
    <row r="36509" spans="37:37">
      <c r="AK36509" s="267"/>
    </row>
    <row r="36510" spans="37:37">
      <c r="AK36510" s="267"/>
    </row>
    <row r="36511" spans="37:37">
      <c r="AK36511" s="267"/>
    </row>
    <row r="36512" spans="37:37">
      <c r="AK36512" s="267"/>
    </row>
    <row r="36513" spans="37:37">
      <c r="AK36513" s="267"/>
    </row>
    <row r="36514" spans="37:37">
      <c r="AK36514" s="267"/>
    </row>
    <row r="36515" spans="37:37">
      <c r="AK36515" s="267"/>
    </row>
    <row r="36516" spans="37:37">
      <c r="AK36516" s="267"/>
    </row>
    <row r="36517" spans="37:37">
      <c r="AK36517" s="267"/>
    </row>
    <row r="36518" spans="37:37">
      <c r="AK36518" s="267"/>
    </row>
    <row r="36519" spans="37:37">
      <c r="AK36519" s="267"/>
    </row>
    <row r="36520" spans="37:37">
      <c r="AK36520" s="267"/>
    </row>
    <row r="36521" spans="37:37">
      <c r="AK36521" s="267"/>
    </row>
    <row r="36522" spans="37:37">
      <c r="AK36522" s="267"/>
    </row>
    <row r="36523" spans="37:37">
      <c r="AK36523" s="267"/>
    </row>
    <row r="36524" spans="37:37">
      <c r="AK36524" s="267"/>
    </row>
    <row r="36525" spans="37:37">
      <c r="AK36525" s="267"/>
    </row>
    <row r="36526" spans="37:37">
      <c r="AK36526" s="267"/>
    </row>
    <row r="36527" spans="37:37">
      <c r="AK36527" s="267"/>
    </row>
    <row r="36528" spans="37:37">
      <c r="AK36528" s="267"/>
    </row>
    <row r="36529" spans="37:37">
      <c r="AK36529" s="267"/>
    </row>
    <row r="36530" spans="37:37">
      <c r="AK36530" s="267"/>
    </row>
    <row r="36531" spans="37:37">
      <c r="AK36531" s="267"/>
    </row>
    <row r="36532" spans="37:37">
      <c r="AK36532" s="267"/>
    </row>
    <row r="36533" spans="37:37">
      <c r="AK36533" s="267"/>
    </row>
    <row r="36534" spans="37:37">
      <c r="AK36534" s="267"/>
    </row>
    <row r="36535" spans="37:37">
      <c r="AK36535" s="267"/>
    </row>
    <row r="36536" spans="37:37">
      <c r="AK36536" s="267"/>
    </row>
    <row r="36537" spans="37:37">
      <c r="AK36537" s="267"/>
    </row>
    <row r="36538" spans="37:37">
      <c r="AK36538" s="267"/>
    </row>
    <row r="36539" spans="37:37">
      <c r="AK36539" s="267"/>
    </row>
    <row r="36540" spans="37:37">
      <c r="AK36540" s="267"/>
    </row>
    <row r="36541" spans="37:37">
      <c r="AK36541" s="267"/>
    </row>
    <row r="36542" spans="37:37">
      <c r="AK36542" s="267"/>
    </row>
    <row r="36543" spans="37:37">
      <c r="AK36543" s="267"/>
    </row>
    <row r="36544" spans="37:37">
      <c r="AK36544" s="267"/>
    </row>
    <row r="36545" spans="37:37">
      <c r="AK36545" s="267"/>
    </row>
    <row r="36546" spans="37:37">
      <c r="AK36546" s="267"/>
    </row>
    <row r="36547" spans="37:37">
      <c r="AK36547" s="267"/>
    </row>
    <row r="36548" spans="37:37">
      <c r="AK36548" s="267"/>
    </row>
    <row r="36549" spans="37:37">
      <c r="AK36549" s="267"/>
    </row>
    <row r="36550" spans="37:37">
      <c r="AK36550" s="267"/>
    </row>
    <row r="36551" spans="37:37">
      <c r="AK36551" s="267"/>
    </row>
    <row r="36552" spans="37:37">
      <c r="AK36552" s="267"/>
    </row>
    <row r="36553" spans="37:37">
      <c r="AK36553" s="267"/>
    </row>
    <row r="36554" spans="37:37">
      <c r="AK36554" s="267"/>
    </row>
    <row r="36555" spans="37:37">
      <c r="AK36555" s="267"/>
    </row>
    <row r="36556" spans="37:37">
      <c r="AK36556" s="267"/>
    </row>
    <row r="36557" spans="37:37">
      <c r="AK36557" s="267"/>
    </row>
    <row r="36558" spans="37:37">
      <c r="AK36558" s="267"/>
    </row>
    <row r="36559" spans="37:37">
      <c r="AK36559" s="267"/>
    </row>
    <row r="36560" spans="37:37">
      <c r="AK36560" s="267"/>
    </row>
    <row r="36561" spans="37:37">
      <c r="AK36561" s="267"/>
    </row>
    <row r="36562" spans="37:37">
      <c r="AK36562" s="267"/>
    </row>
    <row r="36563" spans="37:37">
      <c r="AK36563" s="267"/>
    </row>
    <row r="36564" spans="37:37">
      <c r="AK36564" s="267"/>
    </row>
    <row r="36565" spans="37:37">
      <c r="AK36565" s="267"/>
    </row>
    <row r="36566" spans="37:37">
      <c r="AK36566" s="267"/>
    </row>
    <row r="36567" spans="37:37">
      <c r="AK36567" s="267"/>
    </row>
    <row r="36568" spans="37:37">
      <c r="AK36568" s="267"/>
    </row>
    <row r="36569" spans="37:37">
      <c r="AK36569" s="267"/>
    </row>
    <row r="36570" spans="37:37">
      <c r="AK36570" s="267"/>
    </row>
    <row r="36571" spans="37:37">
      <c r="AK36571" s="267"/>
    </row>
    <row r="36572" spans="37:37">
      <c r="AK36572" s="267"/>
    </row>
    <row r="36573" spans="37:37">
      <c r="AK36573" s="267"/>
    </row>
    <row r="36574" spans="37:37">
      <c r="AK36574" s="267"/>
    </row>
    <row r="36575" spans="37:37">
      <c r="AK36575" s="267"/>
    </row>
    <row r="36576" spans="37:37">
      <c r="AK36576" s="267"/>
    </row>
    <row r="36577" spans="37:37">
      <c r="AK36577" s="267"/>
    </row>
    <row r="36578" spans="37:37">
      <c r="AK36578" s="267"/>
    </row>
    <row r="36579" spans="37:37">
      <c r="AK36579" s="267"/>
    </row>
    <row r="36580" spans="37:37">
      <c r="AK36580" s="267"/>
    </row>
    <row r="36581" spans="37:37">
      <c r="AK36581" s="267"/>
    </row>
    <row r="36582" spans="37:37">
      <c r="AK36582" s="267"/>
    </row>
    <row r="36583" spans="37:37">
      <c r="AK36583" s="267"/>
    </row>
    <row r="36584" spans="37:37">
      <c r="AK36584" s="267"/>
    </row>
    <row r="36585" spans="37:37">
      <c r="AK36585" s="267"/>
    </row>
    <row r="36586" spans="37:37">
      <c r="AK36586" s="267"/>
    </row>
    <row r="36587" spans="37:37">
      <c r="AK36587" s="267"/>
    </row>
    <row r="36588" spans="37:37">
      <c r="AK36588" s="267"/>
    </row>
    <row r="36589" spans="37:37">
      <c r="AK36589" s="267"/>
    </row>
    <row r="36590" spans="37:37">
      <c r="AK36590" s="267"/>
    </row>
    <row r="36591" spans="37:37">
      <c r="AK36591" s="267"/>
    </row>
    <row r="36592" spans="37:37">
      <c r="AK36592" s="267"/>
    </row>
    <row r="36593" spans="37:37">
      <c r="AK36593" s="267"/>
    </row>
    <row r="36594" spans="37:37">
      <c r="AK36594" s="267"/>
    </row>
    <row r="36595" spans="37:37">
      <c r="AK36595" s="267"/>
    </row>
    <row r="36596" spans="37:37">
      <c r="AK36596" s="267"/>
    </row>
    <row r="36597" spans="37:37">
      <c r="AK36597" s="267"/>
    </row>
    <row r="36598" spans="37:37">
      <c r="AK36598" s="267"/>
    </row>
    <row r="36599" spans="37:37">
      <c r="AK36599" s="267"/>
    </row>
    <row r="36600" spans="37:37">
      <c r="AK36600" s="267"/>
    </row>
    <row r="36601" spans="37:37">
      <c r="AK36601" s="267"/>
    </row>
    <row r="36602" spans="37:37">
      <c r="AK36602" s="267"/>
    </row>
    <row r="36603" spans="37:37">
      <c r="AK36603" s="267"/>
    </row>
    <row r="36604" spans="37:37">
      <c r="AK36604" s="267"/>
    </row>
    <row r="36605" spans="37:37">
      <c r="AK36605" s="267"/>
    </row>
    <row r="36606" spans="37:37">
      <c r="AK36606" s="267"/>
    </row>
    <row r="36607" spans="37:37">
      <c r="AK36607" s="267"/>
    </row>
    <row r="36608" spans="37:37">
      <c r="AK36608" s="267"/>
    </row>
    <row r="36609" spans="37:37">
      <c r="AK36609" s="267"/>
    </row>
    <row r="36610" spans="37:37">
      <c r="AK36610" s="267"/>
    </row>
    <row r="36611" spans="37:37">
      <c r="AK36611" s="267"/>
    </row>
    <row r="36612" spans="37:37">
      <c r="AK36612" s="267"/>
    </row>
    <row r="36613" spans="37:37">
      <c r="AK36613" s="267"/>
    </row>
    <row r="36614" spans="37:37">
      <c r="AK36614" s="267"/>
    </row>
    <row r="36615" spans="37:37">
      <c r="AK36615" s="267"/>
    </row>
    <row r="36616" spans="37:37">
      <c r="AK36616" s="267"/>
    </row>
    <row r="36617" spans="37:37">
      <c r="AK36617" s="267"/>
    </row>
    <row r="36618" spans="37:37">
      <c r="AK36618" s="267"/>
    </row>
    <row r="36619" spans="37:37">
      <c r="AK36619" s="267"/>
    </row>
    <row r="36620" spans="37:37">
      <c r="AK36620" s="267"/>
    </row>
    <row r="36621" spans="37:37">
      <c r="AK36621" s="267"/>
    </row>
    <row r="36622" spans="37:37">
      <c r="AK36622" s="267"/>
    </row>
    <row r="36623" spans="37:37">
      <c r="AK36623" s="267"/>
    </row>
    <row r="36624" spans="37:37">
      <c r="AK36624" s="267"/>
    </row>
    <row r="36625" spans="37:37">
      <c r="AK36625" s="267"/>
    </row>
    <row r="36626" spans="37:37">
      <c r="AK36626" s="267"/>
    </row>
    <row r="36627" spans="37:37">
      <c r="AK36627" s="267"/>
    </row>
    <row r="36628" spans="37:37">
      <c r="AK36628" s="267"/>
    </row>
    <row r="36629" spans="37:37">
      <c r="AK36629" s="267"/>
    </row>
    <row r="36630" spans="37:37">
      <c r="AK36630" s="267"/>
    </row>
    <row r="36631" spans="37:37">
      <c r="AK36631" s="267"/>
    </row>
    <row r="36632" spans="37:37">
      <c r="AK36632" s="267"/>
    </row>
    <row r="36633" spans="37:37">
      <c r="AK36633" s="267"/>
    </row>
    <row r="36634" spans="37:37">
      <c r="AK36634" s="267"/>
    </row>
    <row r="36635" spans="37:37">
      <c r="AK36635" s="267"/>
    </row>
    <row r="36636" spans="37:37">
      <c r="AK36636" s="267"/>
    </row>
    <row r="36637" spans="37:37">
      <c r="AK36637" s="267"/>
    </row>
    <row r="36638" spans="37:37">
      <c r="AK36638" s="267"/>
    </row>
    <row r="36639" spans="37:37">
      <c r="AK36639" s="267"/>
    </row>
    <row r="36640" spans="37:37">
      <c r="AK36640" s="267"/>
    </row>
    <row r="36641" spans="37:37">
      <c r="AK36641" s="267"/>
    </row>
    <row r="36642" spans="37:37">
      <c r="AK36642" s="267"/>
    </row>
    <row r="36643" spans="37:37">
      <c r="AK36643" s="267"/>
    </row>
    <row r="36644" spans="37:37">
      <c r="AK36644" s="267"/>
    </row>
    <row r="36645" spans="37:37">
      <c r="AK36645" s="267"/>
    </row>
    <row r="36646" spans="37:37">
      <c r="AK36646" s="267"/>
    </row>
    <row r="36647" spans="37:37">
      <c r="AK36647" s="267"/>
    </row>
    <row r="36648" spans="37:37">
      <c r="AK36648" s="267"/>
    </row>
    <row r="36649" spans="37:37">
      <c r="AK36649" s="267"/>
    </row>
    <row r="36650" spans="37:37">
      <c r="AK36650" s="267"/>
    </row>
    <row r="36651" spans="37:37">
      <c r="AK36651" s="267"/>
    </row>
    <row r="36652" spans="37:37">
      <c r="AK36652" s="267"/>
    </row>
    <row r="36653" spans="37:37">
      <c r="AK36653" s="267"/>
    </row>
    <row r="36654" spans="37:37">
      <c r="AK36654" s="267"/>
    </row>
    <row r="36655" spans="37:37">
      <c r="AK36655" s="267"/>
    </row>
    <row r="36656" spans="37:37">
      <c r="AK36656" s="267"/>
    </row>
    <row r="36657" spans="37:37">
      <c r="AK36657" s="267"/>
    </row>
    <row r="36658" spans="37:37">
      <c r="AK36658" s="267"/>
    </row>
    <row r="36659" spans="37:37">
      <c r="AK36659" s="267"/>
    </row>
    <row r="36660" spans="37:37">
      <c r="AK36660" s="267"/>
    </row>
    <row r="36661" spans="37:37">
      <c r="AK36661" s="267"/>
    </row>
    <row r="36662" spans="37:37">
      <c r="AK36662" s="267"/>
    </row>
    <row r="36663" spans="37:37">
      <c r="AK36663" s="267"/>
    </row>
    <row r="36664" spans="37:37">
      <c r="AK36664" s="267"/>
    </row>
    <row r="36665" spans="37:37">
      <c r="AK36665" s="267"/>
    </row>
    <row r="36666" spans="37:37">
      <c r="AK36666" s="267"/>
    </row>
    <row r="36667" spans="37:37">
      <c r="AK36667" s="267"/>
    </row>
    <row r="36668" spans="37:37">
      <c r="AK36668" s="267"/>
    </row>
    <row r="36669" spans="37:37">
      <c r="AK36669" s="267"/>
    </row>
    <row r="36670" spans="37:37">
      <c r="AK36670" s="267"/>
    </row>
    <row r="36671" spans="37:37">
      <c r="AK36671" s="267"/>
    </row>
    <row r="36672" spans="37:37">
      <c r="AK36672" s="267"/>
    </row>
    <row r="36673" spans="37:37">
      <c r="AK36673" s="267"/>
    </row>
    <row r="36674" spans="37:37">
      <c r="AK36674" s="267"/>
    </row>
    <row r="36675" spans="37:37">
      <c r="AK36675" s="267"/>
    </row>
    <row r="36676" spans="37:37">
      <c r="AK36676" s="267"/>
    </row>
    <row r="36677" spans="37:37">
      <c r="AK36677" s="267"/>
    </row>
    <row r="36678" spans="37:37">
      <c r="AK36678" s="267"/>
    </row>
    <row r="36679" spans="37:37">
      <c r="AK36679" s="267"/>
    </row>
    <row r="36680" spans="37:37">
      <c r="AK36680" s="267"/>
    </row>
    <row r="36681" spans="37:37">
      <c r="AK36681" s="267"/>
    </row>
    <row r="36682" spans="37:37">
      <c r="AK36682" s="267"/>
    </row>
    <row r="36683" spans="37:37">
      <c r="AK36683" s="267"/>
    </row>
    <row r="36684" spans="37:37">
      <c r="AK36684" s="267"/>
    </row>
    <row r="36685" spans="37:37">
      <c r="AK36685" s="267"/>
    </row>
    <row r="36686" spans="37:37">
      <c r="AK36686" s="267"/>
    </row>
    <row r="36687" spans="37:37">
      <c r="AK36687" s="267"/>
    </row>
    <row r="36688" spans="37:37">
      <c r="AK36688" s="267"/>
    </row>
    <row r="36689" spans="37:37">
      <c r="AK36689" s="267"/>
    </row>
    <row r="36690" spans="37:37">
      <c r="AK36690" s="267"/>
    </row>
    <row r="36691" spans="37:37">
      <c r="AK36691" s="267"/>
    </row>
    <row r="36692" spans="37:37">
      <c r="AK36692" s="267"/>
    </row>
    <row r="36693" spans="37:37">
      <c r="AK36693" s="267"/>
    </row>
    <row r="36694" spans="37:37">
      <c r="AK36694" s="267"/>
    </row>
    <row r="36695" spans="37:37">
      <c r="AK36695" s="267"/>
    </row>
    <row r="36696" spans="37:37">
      <c r="AK36696" s="267"/>
    </row>
    <row r="36697" spans="37:37">
      <c r="AK36697" s="267"/>
    </row>
    <row r="36698" spans="37:37">
      <c r="AK36698" s="267"/>
    </row>
    <row r="36699" spans="37:37">
      <c r="AK36699" s="267"/>
    </row>
    <row r="36700" spans="37:37">
      <c r="AK36700" s="267"/>
    </row>
    <row r="36701" spans="37:37">
      <c r="AK36701" s="267"/>
    </row>
    <row r="36702" spans="37:37">
      <c r="AK36702" s="267"/>
    </row>
    <row r="36703" spans="37:37">
      <c r="AK36703" s="267"/>
    </row>
    <row r="36704" spans="37:37">
      <c r="AK36704" s="267"/>
    </row>
    <row r="36705" spans="37:37">
      <c r="AK36705" s="267"/>
    </row>
    <row r="36706" spans="37:37">
      <c r="AK36706" s="267"/>
    </row>
    <row r="36707" spans="37:37">
      <c r="AK36707" s="267"/>
    </row>
    <row r="36708" spans="37:37">
      <c r="AK36708" s="267"/>
    </row>
    <row r="36709" spans="37:37">
      <c r="AK36709" s="267"/>
    </row>
    <row r="36710" spans="37:37">
      <c r="AK36710" s="267"/>
    </row>
    <row r="36711" spans="37:37">
      <c r="AK36711" s="267"/>
    </row>
    <row r="36712" spans="37:37">
      <c r="AK36712" s="267"/>
    </row>
    <row r="36713" spans="37:37">
      <c r="AK36713" s="267"/>
    </row>
    <row r="36714" spans="37:37">
      <c r="AK36714" s="267"/>
    </row>
    <row r="36715" spans="37:37">
      <c r="AK36715" s="267"/>
    </row>
    <row r="36716" spans="37:37">
      <c r="AK36716" s="267"/>
    </row>
    <row r="36717" spans="37:37">
      <c r="AK36717" s="267"/>
    </row>
    <row r="36718" spans="37:37">
      <c r="AK36718" s="267"/>
    </row>
    <row r="36719" spans="37:37">
      <c r="AK36719" s="267"/>
    </row>
    <row r="36720" spans="37:37">
      <c r="AK36720" s="267"/>
    </row>
    <row r="36721" spans="37:37">
      <c r="AK36721" s="267"/>
    </row>
    <row r="36722" spans="37:37">
      <c r="AK36722" s="267"/>
    </row>
    <row r="36723" spans="37:37">
      <c r="AK36723" s="267"/>
    </row>
    <row r="36724" spans="37:37">
      <c r="AK36724" s="267"/>
    </row>
    <row r="36725" spans="37:37">
      <c r="AK36725" s="267"/>
    </row>
    <row r="36726" spans="37:37">
      <c r="AK36726" s="267"/>
    </row>
    <row r="36727" spans="37:37">
      <c r="AK36727" s="267"/>
    </row>
    <row r="36728" spans="37:37">
      <c r="AK36728" s="267"/>
    </row>
    <row r="36729" spans="37:37">
      <c r="AK36729" s="267"/>
    </row>
    <row r="36730" spans="37:37">
      <c r="AK36730" s="267"/>
    </row>
    <row r="36731" spans="37:37">
      <c r="AK36731" s="267"/>
    </row>
    <row r="36732" spans="37:37">
      <c r="AK36732" s="267"/>
    </row>
    <row r="36733" spans="37:37">
      <c r="AK36733" s="267"/>
    </row>
    <row r="36734" spans="37:37">
      <c r="AK36734" s="267"/>
    </row>
    <row r="36735" spans="37:37">
      <c r="AK36735" s="267"/>
    </row>
    <row r="36736" spans="37:37">
      <c r="AK36736" s="267"/>
    </row>
    <row r="36737" spans="37:37">
      <c r="AK36737" s="267"/>
    </row>
    <row r="36738" spans="37:37">
      <c r="AK36738" s="267"/>
    </row>
    <row r="36739" spans="37:37">
      <c r="AK36739" s="267"/>
    </row>
    <row r="36740" spans="37:37">
      <c r="AK36740" s="267"/>
    </row>
    <row r="36741" spans="37:37">
      <c r="AK36741" s="267"/>
    </row>
    <row r="36742" spans="37:37">
      <c r="AK36742" s="267"/>
    </row>
    <row r="36743" spans="37:37">
      <c r="AK36743" s="267"/>
    </row>
    <row r="36744" spans="37:37">
      <c r="AK36744" s="267"/>
    </row>
    <row r="36745" spans="37:37">
      <c r="AK36745" s="267"/>
    </row>
    <row r="36746" spans="37:37">
      <c r="AK36746" s="267"/>
    </row>
    <row r="36747" spans="37:37">
      <c r="AK36747" s="267"/>
    </row>
    <row r="36748" spans="37:37">
      <c r="AK36748" s="267"/>
    </row>
    <row r="36749" spans="37:37">
      <c r="AK36749" s="267"/>
    </row>
    <row r="36750" spans="37:37">
      <c r="AK36750" s="267"/>
    </row>
    <row r="36751" spans="37:37">
      <c r="AK36751" s="267"/>
    </row>
    <row r="36752" spans="37:37">
      <c r="AK36752" s="267"/>
    </row>
    <row r="36753" spans="37:37">
      <c r="AK36753" s="267"/>
    </row>
    <row r="36754" spans="37:37">
      <c r="AK36754" s="267"/>
    </row>
    <row r="36755" spans="37:37">
      <c r="AK36755" s="267"/>
    </row>
    <row r="36756" spans="37:37">
      <c r="AK36756" s="267"/>
    </row>
    <row r="36757" spans="37:37">
      <c r="AK36757" s="267"/>
    </row>
    <row r="36758" spans="37:37">
      <c r="AK36758" s="267"/>
    </row>
    <row r="36759" spans="37:37">
      <c r="AK36759" s="267"/>
    </row>
    <row r="36760" spans="37:37">
      <c r="AK36760" s="267"/>
    </row>
    <row r="36761" spans="37:37">
      <c r="AK36761" s="267"/>
    </row>
    <row r="36762" spans="37:37">
      <c r="AK36762" s="267"/>
    </row>
    <row r="36763" spans="37:37">
      <c r="AK36763" s="267"/>
    </row>
    <row r="36764" spans="37:37">
      <c r="AK36764" s="267"/>
    </row>
    <row r="36765" spans="37:37">
      <c r="AK36765" s="267"/>
    </row>
    <row r="36766" spans="37:37">
      <c r="AK36766" s="267"/>
    </row>
    <row r="36767" spans="37:37">
      <c r="AK36767" s="267"/>
    </row>
    <row r="36768" spans="37:37">
      <c r="AK36768" s="267"/>
    </row>
    <row r="36769" spans="37:37">
      <c r="AK36769" s="267"/>
    </row>
    <row r="36770" spans="37:37">
      <c r="AK36770" s="267"/>
    </row>
    <row r="36771" spans="37:37">
      <c r="AK36771" s="267"/>
    </row>
    <row r="36772" spans="37:37">
      <c r="AK36772" s="267"/>
    </row>
    <row r="36773" spans="37:37">
      <c r="AK36773" s="267"/>
    </row>
    <row r="36774" spans="37:37">
      <c r="AK36774" s="267"/>
    </row>
    <row r="36775" spans="37:37">
      <c r="AK36775" s="267"/>
    </row>
    <row r="36776" spans="37:37">
      <c r="AK36776" s="267"/>
    </row>
    <row r="36777" spans="37:37">
      <c r="AK36777" s="267"/>
    </row>
    <row r="36778" spans="37:37">
      <c r="AK36778" s="267"/>
    </row>
    <row r="36779" spans="37:37">
      <c r="AK36779" s="267"/>
    </row>
    <row r="36780" spans="37:37">
      <c r="AK36780" s="267"/>
    </row>
    <row r="36781" spans="37:37">
      <c r="AK36781" s="267"/>
    </row>
    <row r="36782" spans="37:37">
      <c r="AK36782" s="267"/>
    </row>
    <row r="36783" spans="37:37">
      <c r="AK36783" s="267"/>
    </row>
    <row r="36784" spans="37:37">
      <c r="AK36784" s="267"/>
    </row>
    <row r="36785" spans="37:37">
      <c r="AK36785" s="267"/>
    </row>
    <row r="36786" spans="37:37">
      <c r="AK36786" s="267"/>
    </row>
    <row r="36787" spans="37:37">
      <c r="AK36787" s="267"/>
    </row>
    <row r="36788" spans="37:37">
      <c r="AK36788" s="267"/>
    </row>
    <row r="36789" spans="37:37">
      <c r="AK36789" s="267"/>
    </row>
    <row r="36790" spans="37:37">
      <c r="AK36790" s="267"/>
    </row>
    <row r="36791" spans="37:37">
      <c r="AK36791" s="267"/>
    </row>
    <row r="36792" spans="37:37">
      <c r="AK36792" s="267"/>
    </row>
    <row r="36793" spans="37:37">
      <c r="AK36793" s="267"/>
    </row>
    <row r="36794" spans="37:37">
      <c r="AK36794" s="267"/>
    </row>
    <row r="36795" spans="37:37">
      <c r="AK36795" s="267"/>
    </row>
    <row r="36796" spans="37:37">
      <c r="AK36796" s="267"/>
    </row>
    <row r="36797" spans="37:37">
      <c r="AK36797" s="267"/>
    </row>
    <row r="36798" spans="37:37">
      <c r="AK36798" s="267"/>
    </row>
    <row r="36799" spans="37:37">
      <c r="AK36799" s="267"/>
    </row>
    <row r="36800" spans="37:37">
      <c r="AK36800" s="267"/>
    </row>
    <row r="36801" spans="37:37">
      <c r="AK36801" s="267"/>
    </row>
    <row r="36802" spans="37:37">
      <c r="AK36802" s="267"/>
    </row>
    <row r="36803" spans="37:37">
      <c r="AK36803" s="267"/>
    </row>
    <row r="36804" spans="37:37">
      <c r="AK36804" s="267"/>
    </row>
    <row r="36805" spans="37:37">
      <c r="AK36805" s="267"/>
    </row>
    <row r="36806" spans="37:37">
      <c r="AK36806" s="267"/>
    </row>
    <row r="36807" spans="37:37">
      <c r="AK36807" s="267"/>
    </row>
    <row r="36808" spans="37:37">
      <c r="AK36808" s="267"/>
    </row>
    <row r="36809" spans="37:37">
      <c r="AK36809" s="267"/>
    </row>
    <row r="36810" spans="37:37">
      <c r="AK36810" s="267"/>
    </row>
    <row r="36811" spans="37:37">
      <c r="AK36811" s="267"/>
    </row>
    <row r="36812" spans="37:37">
      <c r="AK36812" s="267"/>
    </row>
    <row r="36813" spans="37:37">
      <c r="AK36813" s="267"/>
    </row>
    <row r="36814" spans="37:37">
      <c r="AK36814" s="267"/>
    </row>
    <row r="36815" spans="37:37">
      <c r="AK36815" s="267"/>
    </row>
    <row r="36816" spans="37:37">
      <c r="AK36816" s="267"/>
    </row>
    <row r="36817" spans="37:37">
      <c r="AK36817" s="267"/>
    </row>
    <row r="36818" spans="37:37">
      <c r="AK36818" s="267"/>
    </row>
    <row r="36819" spans="37:37">
      <c r="AK36819" s="267"/>
    </row>
    <row r="36820" spans="37:37">
      <c r="AK36820" s="267"/>
    </row>
    <row r="36821" spans="37:37">
      <c r="AK36821" s="267"/>
    </row>
    <row r="36822" spans="37:37">
      <c r="AK36822" s="267"/>
    </row>
    <row r="36823" spans="37:37">
      <c r="AK36823" s="267"/>
    </row>
    <row r="36824" spans="37:37">
      <c r="AK36824" s="267"/>
    </row>
    <row r="36825" spans="37:37">
      <c r="AK36825" s="267"/>
    </row>
    <row r="36826" spans="37:37">
      <c r="AK36826" s="267"/>
    </row>
    <row r="36827" spans="37:37">
      <c r="AK36827" s="267"/>
    </row>
    <row r="36828" spans="37:37">
      <c r="AK36828" s="267"/>
    </row>
    <row r="36829" spans="37:37">
      <c r="AK36829" s="267"/>
    </row>
    <row r="36830" spans="37:37">
      <c r="AK36830" s="267"/>
    </row>
    <row r="36831" spans="37:37">
      <c r="AK36831" s="267"/>
    </row>
    <row r="36832" spans="37:37">
      <c r="AK36832" s="267"/>
    </row>
    <row r="36833" spans="37:37">
      <c r="AK36833" s="267"/>
    </row>
    <row r="36834" spans="37:37">
      <c r="AK36834" s="267"/>
    </row>
    <row r="36835" spans="37:37">
      <c r="AK36835" s="267"/>
    </row>
    <row r="36836" spans="37:37">
      <c r="AK36836" s="267"/>
    </row>
    <row r="36837" spans="37:37">
      <c r="AK36837" s="267"/>
    </row>
    <row r="36838" spans="37:37">
      <c r="AK36838" s="267"/>
    </row>
    <row r="36839" spans="37:37">
      <c r="AK36839" s="267"/>
    </row>
    <row r="36840" spans="37:37">
      <c r="AK36840" s="267"/>
    </row>
    <row r="36841" spans="37:37">
      <c r="AK36841" s="267"/>
    </row>
    <row r="36842" spans="37:37">
      <c r="AK36842" s="267"/>
    </row>
    <row r="36843" spans="37:37">
      <c r="AK36843" s="267"/>
    </row>
    <row r="36844" spans="37:37">
      <c r="AK36844" s="267"/>
    </row>
    <row r="36845" spans="37:37">
      <c r="AK36845" s="267"/>
    </row>
    <row r="36846" spans="37:37">
      <c r="AK36846" s="267"/>
    </row>
    <row r="36847" spans="37:37">
      <c r="AK36847" s="267"/>
    </row>
    <row r="36848" spans="37:37">
      <c r="AK36848" s="267"/>
    </row>
    <row r="36849" spans="37:37">
      <c r="AK36849" s="267"/>
    </row>
    <row r="36850" spans="37:37">
      <c r="AK36850" s="267"/>
    </row>
    <row r="36851" spans="37:37">
      <c r="AK36851" s="267"/>
    </row>
    <row r="36852" spans="37:37">
      <c r="AK36852" s="267"/>
    </row>
    <row r="36853" spans="37:37">
      <c r="AK36853" s="267"/>
    </row>
    <row r="36854" spans="37:37">
      <c r="AK36854" s="267"/>
    </row>
    <row r="36855" spans="37:37">
      <c r="AK36855" s="267"/>
    </row>
    <row r="36856" spans="37:37">
      <c r="AK36856" s="267"/>
    </row>
    <row r="36857" spans="37:37">
      <c r="AK36857" s="267"/>
    </row>
    <row r="36858" spans="37:37">
      <c r="AK36858" s="267"/>
    </row>
    <row r="36859" spans="37:37">
      <c r="AK36859" s="267"/>
    </row>
    <row r="36860" spans="37:37">
      <c r="AK36860" s="267"/>
    </row>
    <row r="36861" spans="37:37">
      <c r="AK36861" s="267"/>
    </row>
    <row r="36862" spans="37:37">
      <c r="AK36862" s="267"/>
    </row>
    <row r="36863" spans="37:37">
      <c r="AK36863" s="267"/>
    </row>
    <row r="36864" spans="37:37">
      <c r="AK36864" s="267"/>
    </row>
    <row r="36865" spans="37:37">
      <c r="AK36865" s="267"/>
    </row>
    <row r="36866" spans="37:37">
      <c r="AK36866" s="267"/>
    </row>
    <row r="36867" spans="37:37">
      <c r="AK36867" s="267"/>
    </row>
    <row r="36868" spans="37:37">
      <c r="AK36868" s="267"/>
    </row>
    <row r="36869" spans="37:37">
      <c r="AK36869" s="267"/>
    </row>
    <row r="36870" spans="37:37">
      <c r="AK36870" s="267"/>
    </row>
    <row r="36871" spans="37:37">
      <c r="AK36871" s="267"/>
    </row>
    <row r="36872" spans="37:37">
      <c r="AK36872" s="267"/>
    </row>
    <row r="36873" spans="37:37">
      <c r="AK36873" s="267"/>
    </row>
    <row r="36874" spans="37:37">
      <c r="AK36874" s="267"/>
    </row>
    <row r="36875" spans="37:37">
      <c r="AK36875" s="267"/>
    </row>
    <row r="36876" spans="37:37">
      <c r="AK36876" s="267"/>
    </row>
    <row r="36877" spans="37:37">
      <c r="AK36877" s="267"/>
    </row>
    <row r="36878" spans="37:37">
      <c r="AK36878" s="267"/>
    </row>
    <row r="36879" spans="37:37">
      <c r="AK36879" s="267"/>
    </row>
    <row r="36880" spans="37:37">
      <c r="AK36880" s="267"/>
    </row>
    <row r="36881" spans="37:37">
      <c r="AK36881" s="267"/>
    </row>
    <row r="36882" spans="37:37">
      <c r="AK36882" s="267"/>
    </row>
    <row r="36883" spans="37:37">
      <c r="AK36883" s="267"/>
    </row>
    <row r="36884" spans="37:37">
      <c r="AK36884" s="267"/>
    </row>
    <row r="36885" spans="37:37">
      <c r="AK36885" s="267"/>
    </row>
    <row r="36886" spans="37:37">
      <c r="AK36886" s="267"/>
    </row>
    <row r="36887" spans="37:37">
      <c r="AK36887" s="267"/>
    </row>
    <row r="36888" spans="37:37">
      <c r="AK36888" s="267"/>
    </row>
    <row r="36889" spans="37:37">
      <c r="AK36889" s="267"/>
    </row>
    <row r="36890" spans="37:37">
      <c r="AK36890" s="267"/>
    </row>
    <row r="36891" spans="37:37">
      <c r="AK36891" s="267"/>
    </row>
    <row r="36892" spans="37:37">
      <c r="AK36892" s="267"/>
    </row>
    <row r="36893" spans="37:37">
      <c r="AK36893" s="267"/>
    </row>
    <row r="36894" spans="37:37">
      <c r="AK36894" s="267"/>
    </row>
    <row r="36895" spans="37:37">
      <c r="AK36895" s="267"/>
    </row>
    <row r="36896" spans="37:37">
      <c r="AK36896" s="267"/>
    </row>
    <row r="36897" spans="37:37">
      <c r="AK36897" s="267"/>
    </row>
    <row r="36898" spans="37:37">
      <c r="AK36898" s="267"/>
    </row>
    <row r="36899" spans="37:37">
      <c r="AK36899" s="267"/>
    </row>
    <row r="36900" spans="37:37">
      <c r="AK36900" s="267"/>
    </row>
    <row r="36901" spans="37:37">
      <c r="AK36901" s="267"/>
    </row>
    <row r="36902" spans="37:37">
      <c r="AK36902" s="267"/>
    </row>
    <row r="36903" spans="37:37">
      <c r="AK36903" s="267"/>
    </row>
    <row r="36904" spans="37:37">
      <c r="AK36904" s="267"/>
    </row>
    <row r="36905" spans="37:37">
      <c r="AK36905" s="267"/>
    </row>
    <row r="36906" spans="37:37">
      <c r="AK36906" s="267"/>
    </row>
    <row r="36907" spans="37:37">
      <c r="AK36907" s="267"/>
    </row>
    <row r="36908" spans="37:37">
      <c r="AK36908" s="267"/>
    </row>
    <row r="36909" spans="37:37">
      <c r="AK36909" s="267"/>
    </row>
    <row r="36910" spans="37:37">
      <c r="AK36910" s="267"/>
    </row>
    <row r="36911" spans="37:37">
      <c r="AK36911" s="267"/>
    </row>
    <row r="36912" spans="37:37">
      <c r="AK36912" s="267"/>
    </row>
    <row r="36913" spans="37:37">
      <c r="AK36913" s="267"/>
    </row>
    <row r="36914" spans="37:37">
      <c r="AK36914" s="267"/>
    </row>
    <row r="36915" spans="37:37">
      <c r="AK36915" s="267"/>
    </row>
    <row r="36916" spans="37:37">
      <c r="AK36916" s="267"/>
    </row>
    <row r="36917" spans="37:37">
      <c r="AK36917" s="267"/>
    </row>
    <row r="36918" spans="37:37">
      <c r="AK36918" s="267"/>
    </row>
    <row r="36919" spans="37:37">
      <c r="AK36919" s="267"/>
    </row>
    <row r="36920" spans="37:37">
      <c r="AK36920" s="267"/>
    </row>
    <row r="36921" spans="37:37">
      <c r="AK36921" s="267"/>
    </row>
    <row r="36922" spans="37:37">
      <c r="AK36922" s="267"/>
    </row>
    <row r="36923" spans="37:37">
      <c r="AK36923" s="267"/>
    </row>
    <row r="36924" spans="37:37">
      <c r="AK36924" s="267"/>
    </row>
    <row r="36925" spans="37:37">
      <c r="AK36925" s="267"/>
    </row>
    <row r="36926" spans="37:37">
      <c r="AK36926" s="267"/>
    </row>
    <row r="36927" spans="37:37">
      <c r="AK36927" s="267"/>
    </row>
    <row r="36928" spans="37:37">
      <c r="AK36928" s="267"/>
    </row>
    <row r="36929" spans="37:37">
      <c r="AK36929" s="267"/>
    </row>
    <row r="36930" spans="37:37">
      <c r="AK36930" s="267"/>
    </row>
    <row r="36931" spans="37:37">
      <c r="AK36931" s="267"/>
    </row>
    <row r="36932" spans="37:37">
      <c r="AK36932" s="267"/>
    </row>
    <row r="36933" spans="37:37">
      <c r="AK36933" s="267"/>
    </row>
    <row r="36934" spans="37:37">
      <c r="AK36934" s="267"/>
    </row>
    <row r="36935" spans="37:37">
      <c r="AK36935" s="267"/>
    </row>
    <row r="36936" spans="37:37">
      <c r="AK36936" s="267"/>
    </row>
    <row r="36937" spans="37:37">
      <c r="AK36937" s="267"/>
    </row>
    <row r="36938" spans="37:37">
      <c r="AK36938" s="267"/>
    </row>
    <row r="36939" spans="37:37">
      <c r="AK36939" s="267"/>
    </row>
    <row r="36940" spans="37:37">
      <c r="AK36940" s="267"/>
    </row>
    <row r="36941" spans="37:37">
      <c r="AK36941" s="267"/>
    </row>
    <row r="36942" spans="37:37">
      <c r="AK36942" s="267"/>
    </row>
    <row r="36943" spans="37:37">
      <c r="AK36943" s="267"/>
    </row>
    <row r="36944" spans="37:37">
      <c r="AK36944" s="267"/>
    </row>
    <row r="36945" spans="37:37">
      <c r="AK36945" s="267"/>
    </row>
    <row r="36946" spans="37:37">
      <c r="AK36946" s="267"/>
    </row>
    <row r="36947" spans="37:37">
      <c r="AK36947" s="267"/>
    </row>
    <row r="36948" spans="37:37">
      <c r="AK36948" s="267"/>
    </row>
    <row r="36949" spans="37:37">
      <c r="AK36949" s="267"/>
    </row>
    <row r="36950" spans="37:37">
      <c r="AK36950" s="267"/>
    </row>
    <row r="36951" spans="37:37">
      <c r="AK36951" s="267"/>
    </row>
    <row r="36952" spans="37:37">
      <c r="AK36952" s="267"/>
    </row>
    <row r="36953" spans="37:37">
      <c r="AK36953" s="267"/>
    </row>
    <row r="36954" spans="37:37">
      <c r="AK36954" s="267"/>
    </row>
    <row r="36955" spans="37:37">
      <c r="AK36955" s="267"/>
    </row>
    <row r="36956" spans="37:37">
      <c r="AK36956" s="267"/>
    </row>
    <row r="36957" spans="37:37">
      <c r="AK36957" s="267"/>
    </row>
    <row r="36958" spans="37:37">
      <c r="AK36958" s="267"/>
    </row>
    <row r="36959" spans="37:37">
      <c r="AK36959" s="267"/>
    </row>
    <row r="36960" spans="37:37">
      <c r="AK36960" s="267"/>
    </row>
    <row r="36961" spans="37:37">
      <c r="AK36961" s="267"/>
    </row>
    <row r="36962" spans="37:37">
      <c r="AK36962" s="267"/>
    </row>
    <row r="36963" spans="37:37">
      <c r="AK36963" s="267"/>
    </row>
    <row r="36964" spans="37:37">
      <c r="AK36964" s="267"/>
    </row>
    <row r="36965" spans="37:37">
      <c r="AK36965" s="267"/>
    </row>
    <row r="36966" spans="37:37">
      <c r="AK36966" s="267"/>
    </row>
    <row r="36967" spans="37:37">
      <c r="AK36967" s="267"/>
    </row>
    <row r="36968" spans="37:37">
      <c r="AK36968" s="267"/>
    </row>
    <row r="36969" spans="37:37">
      <c r="AK36969" s="267"/>
    </row>
    <row r="36970" spans="37:37">
      <c r="AK36970" s="267"/>
    </row>
    <row r="36971" spans="37:37">
      <c r="AK36971" s="267"/>
    </row>
    <row r="36972" spans="37:37">
      <c r="AK36972" s="267"/>
    </row>
    <row r="36973" spans="37:37">
      <c r="AK36973" s="267"/>
    </row>
    <row r="36974" spans="37:37">
      <c r="AK36974" s="267"/>
    </row>
    <row r="36975" spans="37:37">
      <c r="AK36975" s="267"/>
    </row>
    <row r="36976" spans="37:37">
      <c r="AK36976" s="267"/>
    </row>
    <row r="36977" spans="37:37">
      <c r="AK36977" s="267"/>
    </row>
    <row r="36978" spans="37:37">
      <c r="AK36978" s="267"/>
    </row>
    <row r="36979" spans="37:37">
      <c r="AK36979" s="267"/>
    </row>
    <row r="36980" spans="37:37">
      <c r="AK36980" s="267"/>
    </row>
    <row r="36981" spans="37:37">
      <c r="AK36981" s="267"/>
    </row>
    <row r="36982" spans="37:37">
      <c r="AK36982" s="267"/>
    </row>
    <row r="36983" spans="37:37">
      <c r="AK36983" s="267"/>
    </row>
    <row r="36984" spans="37:37">
      <c r="AK36984" s="267"/>
    </row>
    <row r="36985" spans="37:37">
      <c r="AK36985" s="267"/>
    </row>
    <row r="36986" spans="37:37">
      <c r="AK36986" s="267"/>
    </row>
    <row r="36987" spans="37:37">
      <c r="AK36987" s="267"/>
    </row>
    <row r="36988" spans="37:37">
      <c r="AK36988" s="267"/>
    </row>
    <row r="36989" spans="37:37">
      <c r="AK36989" s="267"/>
    </row>
    <row r="36990" spans="37:37">
      <c r="AK36990" s="267"/>
    </row>
    <row r="36991" spans="37:37">
      <c r="AK36991" s="267"/>
    </row>
    <row r="36992" spans="37:37">
      <c r="AK36992" s="267"/>
    </row>
    <row r="36993" spans="37:37">
      <c r="AK36993" s="267"/>
    </row>
    <row r="36994" spans="37:37">
      <c r="AK36994" s="267"/>
    </row>
    <row r="36995" spans="37:37">
      <c r="AK36995" s="267"/>
    </row>
    <row r="36996" spans="37:37">
      <c r="AK36996" s="267"/>
    </row>
    <row r="36997" spans="37:37">
      <c r="AK36997" s="267"/>
    </row>
    <row r="36998" spans="37:37">
      <c r="AK36998" s="267"/>
    </row>
    <row r="36999" spans="37:37">
      <c r="AK36999" s="267"/>
    </row>
    <row r="37000" spans="37:37">
      <c r="AK37000" s="267"/>
    </row>
    <row r="37001" spans="37:37">
      <c r="AK37001" s="267"/>
    </row>
    <row r="37002" spans="37:37">
      <c r="AK37002" s="267"/>
    </row>
    <row r="37003" spans="37:37">
      <c r="AK37003" s="267"/>
    </row>
    <row r="37004" spans="37:37">
      <c r="AK37004" s="267"/>
    </row>
    <row r="37005" spans="37:37">
      <c r="AK37005" s="267"/>
    </row>
    <row r="37006" spans="37:37">
      <c r="AK37006" s="267"/>
    </row>
    <row r="37007" spans="37:37">
      <c r="AK37007" s="267"/>
    </row>
    <row r="37008" spans="37:37">
      <c r="AK37008" s="267"/>
    </row>
    <row r="37009" spans="37:37">
      <c r="AK37009" s="267"/>
    </row>
    <row r="37010" spans="37:37">
      <c r="AK37010" s="267"/>
    </row>
    <row r="37011" spans="37:37">
      <c r="AK37011" s="267"/>
    </row>
    <row r="37012" spans="37:37">
      <c r="AK37012" s="267"/>
    </row>
    <row r="37013" spans="37:37">
      <c r="AK37013" s="267"/>
    </row>
    <row r="37014" spans="37:37">
      <c r="AK37014" s="267"/>
    </row>
    <row r="37015" spans="37:37">
      <c r="AK37015" s="267"/>
    </row>
    <row r="37016" spans="37:37">
      <c r="AK37016" s="267"/>
    </row>
    <row r="37017" spans="37:37">
      <c r="AK37017" s="267"/>
    </row>
    <row r="37018" spans="37:37">
      <c r="AK37018" s="267"/>
    </row>
    <row r="37019" spans="37:37">
      <c r="AK37019" s="267"/>
    </row>
    <row r="37020" spans="37:37">
      <c r="AK37020" s="267"/>
    </row>
    <row r="37021" spans="37:37">
      <c r="AK37021" s="267"/>
    </row>
    <row r="37022" spans="37:37">
      <c r="AK37022" s="267"/>
    </row>
    <row r="37023" spans="37:37">
      <c r="AK37023" s="267"/>
    </row>
    <row r="37024" spans="37:37">
      <c r="AK37024" s="267"/>
    </row>
    <row r="37025" spans="37:37">
      <c r="AK37025" s="267"/>
    </row>
    <row r="37026" spans="37:37">
      <c r="AK37026" s="267"/>
    </row>
    <row r="37027" spans="37:37">
      <c r="AK37027" s="267"/>
    </row>
    <row r="37028" spans="37:37">
      <c r="AK37028" s="267"/>
    </row>
    <row r="37029" spans="37:37">
      <c r="AK37029" s="267"/>
    </row>
    <row r="37030" spans="37:37">
      <c r="AK37030" s="267"/>
    </row>
    <row r="37031" spans="37:37">
      <c r="AK37031" s="267"/>
    </row>
    <row r="37032" spans="37:37">
      <c r="AK37032" s="267"/>
    </row>
    <row r="37033" spans="37:37">
      <c r="AK37033" s="267"/>
    </row>
    <row r="37034" spans="37:37">
      <c r="AK37034" s="267"/>
    </row>
    <row r="37035" spans="37:37">
      <c r="AK37035" s="267"/>
    </row>
    <row r="37036" spans="37:37">
      <c r="AK37036" s="267"/>
    </row>
    <row r="37037" spans="37:37">
      <c r="AK37037" s="267"/>
    </row>
    <row r="37038" spans="37:37">
      <c r="AK37038" s="267"/>
    </row>
    <row r="37039" spans="37:37">
      <c r="AK37039" s="267"/>
    </row>
    <row r="37040" spans="37:37">
      <c r="AK37040" s="267"/>
    </row>
    <row r="37041" spans="37:37">
      <c r="AK37041" s="267"/>
    </row>
    <row r="37042" spans="37:37">
      <c r="AK37042" s="267"/>
    </row>
    <row r="37043" spans="37:37">
      <c r="AK37043" s="267"/>
    </row>
    <row r="37044" spans="37:37">
      <c r="AK37044" s="267"/>
    </row>
    <row r="37045" spans="37:37">
      <c r="AK37045" s="267"/>
    </row>
    <row r="37046" spans="37:37">
      <c r="AK37046" s="267"/>
    </row>
    <row r="37047" spans="37:37">
      <c r="AK37047" s="267"/>
    </row>
    <row r="37048" spans="37:37">
      <c r="AK37048" s="267"/>
    </row>
    <row r="37049" spans="37:37">
      <c r="AK37049" s="267"/>
    </row>
    <row r="37050" spans="37:37">
      <c r="AK37050" s="267"/>
    </row>
    <row r="37051" spans="37:37">
      <c r="AK37051" s="267"/>
    </row>
    <row r="37052" spans="37:37">
      <c r="AK37052" s="267"/>
    </row>
    <row r="37053" spans="37:37">
      <c r="AK37053" s="267"/>
    </row>
    <row r="37054" spans="37:37">
      <c r="AK37054" s="267"/>
    </row>
    <row r="37055" spans="37:37">
      <c r="AK37055" s="267"/>
    </row>
    <row r="37056" spans="37:37">
      <c r="AK37056" s="267"/>
    </row>
    <row r="37057" spans="37:37">
      <c r="AK37057" s="267"/>
    </row>
    <row r="37058" spans="37:37">
      <c r="AK37058" s="267"/>
    </row>
    <row r="37059" spans="37:37">
      <c r="AK37059" s="267"/>
    </row>
    <row r="37060" spans="37:37">
      <c r="AK37060" s="267"/>
    </row>
    <row r="37061" spans="37:37">
      <c r="AK37061" s="267"/>
    </row>
    <row r="37062" spans="37:37">
      <c r="AK37062" s="267"/>
    </row>
    <row r="37063" spans="37:37">
      <c r="AK37063" s="267"/>
    </row>
    <row r="37064" spans="37:37">
      <c r="AK37064" s="267"/>
    </row>
    <row r="37065" spans="37:37">
      <c r="AK37065" s="267"/>
    </row>
    <row r="37066" spans="37:37">
      <c r="AK37066" s="267"/>
    </row>
    <row r="37067" spans="37:37">
      <c r="AK37067" s="267"/>
    </row>
    <row r="37068" spans="37:37">
      <c r="AK37068" s="267"/>
    </row>
    <row r="37069" spans="37:37">
      <c r="AK37069" s="267"/>
    </row>
    <row r="37070" spans="37:37">
      <c r="AK37070" s="267"/>
    </row>
    <row r="37071" spans="37:37">
      <c r="AK37071" s="267"/>
    </row>
    <row r="37072" spans="37:37">
      <c r="AK37072" s="267"/>
    </row>
    <row r="37073" spans="37:37">
      <c r="AK37073" s="267"/>
    </row>
    <row r="37074" spans="37:37">
      <c r="AK37074" s="267"/>
    </row>
    <row r="37075" spans="37:37">
      <c r="AK37075" s="267"/>
    </row>
    <row r="37076" spans="37:37">
      <c r="AK37076" s="267"/>
    </row>
    <row r="37077" spans="37:37">
      <c r="AK37077" s="267"/>
    </row>
    <row r="37078" spans="37:37">
      <c r="AK37078" s="267"/>
    </row>
    <row r="37079" spans="37:37">
      <c r="AK37079" s="267"/>
    </row>
    <row r="37080" spans="37:37">
      <c r="AK37080" s="267"/>
    </row>
    <row r="37081" spans="37:37">
      <c r="AK37081" s="267"/>
    </row>
    <row r="37082" spans="37:37">
      <c r="AK37082" s="267"/>
    </row>
    <row r="37083" spans="37:37">
      <c r="AK37083" s="267"/>
    </row>
    <row r="37084" spans="37:37">
      <c r="AK37084" s="267"/>
    </row>
    <row r="37085" spans="37:37">
      <c r="AK37085" s="267"/>
    </row>
    <row r="37086" spans="37:37">
      <c r="AK37086" s="267"/>
    </row>
    <row r="37087" spans="37:37">
      <c r="AK37087" s="267"/>
    </row>
    <row r="37088" spans="37:37">
      <c r="AK37088" s="267"/>
    </row>
    <row r="37089" spans="37:37">
      <c r="AK37089" s="267"/>
    </row>
    <row r="37090" spans="37:37">
      <c r="AK37090" s="267"/>
    </row>
    <row r="37091" spans="37:37">
      <c r="AK37091" s="267"/>
    </row>
    <row r="37092" spans="37:37">
      <c r="AK37092" s="267"/>
    </row>
    <row r="37093" spans="37:37">
      <c r="AK37093" s="267"/>
    </row>
    <row r="37094" spans="37:37">
      <c r="AK37094" s="267"/>
    </row>
    <row r="37095" spans="37:37">
      <c r="AK37095" s="267"/>
    </row>
    <row r="37096" spans="37:37">
      <c r="AK37096" s="267"/>
    </row>
    <row r="37097" spans="37:37">
      <c r="AK37097" s="267"/>
    </row>
    <row r="37098" spans="37:37">
      <c r="AK37098" s="267"/>
    </row>
    <row r="37099" spans="37:37">
      <c r="AK37099" s="267"/>
    </row>
    <row r="37100" spans="37:37">
      <c r="AK37100" s="267"/>
    </row>
    <row r="37101" spans="37:37">
      <c r="AK37101" s="267"/>
    </row>
    <row r="37102" spans="37:37">
      <c r="AK37102" s="267"/>
    </row>
    <row r="37103" spans="37:37">
      <c r="AK37103" s="267"/>
    </row>
    <row r="37104" spans="37:37">
      <c r="AK37104" s="267"/>
    </row>
    <row r="37105" spans="37:37">
      <c r="AK37105" s="267"/>
    </row>
    <row r="37106" spans="37:37">
      <c r="AK37106" s="267"/>
    </row>
    <row r="37107" spans="37:37">
      <c r="AK37107" s="267"/>
    </row>
    <row r="37108" spans="37:37">
      <c r="AK37108" s="267"/>
    </row>
    <row r="37109" spans="37:37">
      <c r="AK37109" s="267"/>
    </row>
    <row r="37110" spans="37:37">
      <c r="AK37110" s="267"/>
    </row>
    <row r="37111" spans="37:37">
      <c r="AK37111" s="267"/>
    </row>
    <row r="37112" spans="37:37">
      <c r="AK37112" s="267"/>
    </row>
    <row r="37113" spans="37:37">
      <c r="AK37113" s="267"/>
    </row>
    <row r="37114" spans="37:37">
      <c r="AK37114" s="267"/>
    </row>
    <row r="37115" spans="37:37">
      <c r="AK37115" s="267"/>
    </row>
    <row r="37116" spans="37:37">
      <c r="AK37116" s="267"/>
    </row>
    <row r="37117" spans="37:37">
      <c r="AK37117" s="267"/>
    </row>
    <row r="37118" spans="37:37">
      <c r="AK37118" s="267"/>
    </row>
    <row r="37119" spans="37:37">
      <c r="AK37119" s="267"/>
    </row>
    <row r="37120" spans="37:37">
      <c r="AK37120" s="267"/>
    </row>
    <row r="37121" spans="37:37">
      <c r="AK37121" s="267"/>
    </row>
    <row r="37122" spans="37:37">
      <c r="AK37122" s="267"/>
    </row>
    <row r="37123" spans="37:37">
      <c r="AK37123" s="267"/>
    </row>
    <row r="37124" spans="37:37">
      <c r="AK37124" s="267"/>
    </row>
    <row r="37125" spans="37:37">
      <c r="AK37125" s="267"/>
    </row>
    <row r="37126" spans="37:37">
      <c r="AK37126" s="267"/>
    </row>
    <row r="37127" spans="37:37">
      <c r="AK37127" s="267"/>
    </row>
    <row r="37128" spans="37:37">
      <c r="AK37128" s="267"/>
    </row>
    <row r="37129" spans="37:37">
      <c r="AK37129" s="267"/>
    </row>
    <row r="37130" spans="37:37">
      <c r="AK37130" s="267"/>
    </row>
    <row r="37131" spans="37:37">
      <c r="AK37131" s="267"/>
    </row>
    <row r="37132" spans="37:37">
      <c r="AK37132" s="267"/>
    </row>
    <row r="37133" spans="37:37">
      <c r="AK37133" s="267"/>
    </row>
    <row r="37134" spans="37:37">
      <c r="AK37134" s="267"/>
    </row>
    <row r="37135" spans="37:37">
      <c r="AK37135" s="267"/>
    </row>
    <row r="37136" spans="37:37">
      <c r="AK37136" s="267"/>
    </row>
    <row r="37137" spans="37:37">
      <c r="AK37137" s="267"/>
    </row>
    <row r="37138" spans="37:37">
      <c r="AK37138" s="267"/>
    </row>
    <row r="37139" spans="37:37">
      <c r="AK37139" s="267"/>
    </row>
    <row r="37140" spans="37:37">
      <c r="AK37140" s="267"/>
    </row>
    <row r="37141" spans="37:37">
      <c r="AK37141" s="267"/>
    </row>
    <row r="37142" spans="37:37">
      <c r="AK37142" s="267"/>
    </row>
    <row r="37143" spans="37:37">
      <c r="AK37143" s="267"/>
    </row>
    <row r="37144" spans="37:37">
      <c r="AK37144" s="267"/>
    </row>
    <row r="37145" spans="37:37">
      <c r="AK37145" s="267"/>
    </row>
    <row r="37146" spans="37:37">
      <c r="AK37146" s="267"/>
    </row>
    <row r="37147" spans="37:37">
      <c r="AK37147" s="267"/>
    </row>
    <row r="37148" spans="37:37">
      <c r="AK37148" s="267"/>
    </row>
    <row r="37149" spans="37:37">
      <c r="AK37149" s="267"/>
    </row>
    <row r="37150" spans="37:37">
      <c r="AK37150" s="267"/>
    </row>
    <row r="37151" spans="37:37">
      <c r="AK37151" s="267"/>
    </row>
    <row r="37152" spans="37:37">
      <c r="AK37152" s="267"/>
    </row>
    <row r="37153" spans="37:37">
      <c r="AK37153" s="267"/>
    </row>
    <row r="37154" spans="37:37">
      <c r="AK37154" s="267"/>
    </row>
    <row r="37155" spans="37:37">
      <c r="AK37155" s="267"/>
    </row>
    <row r="37156" spans="37:37">
      <c r="AK37156" s="267"/>
    </row>
    <row r="37157" spans="37:37">
      <c r="AK37157" s="267"/>
    </row>
    <row r="37158" spans="37:37">
      <c r="AK37158" s="267"/>
    </row>
    <row r="37159" spans="37:37">
      <c r="AK37159" s="267"/>
    </row>
    <row r="37160" spans="37:37">
      <c r="AK37160" s="267"/>
    </row>
    <row r="37161" spans="37:37">
      <c r="AK37161" s="267"/>
    </row>
    <row r="37162" spans="37:37">
      <c r="AK37162" s="267"/>
    </row>
    <row r="37163" spans="37:37">
      <c r="AK37163" s="267"/>
    </row>
    <row r="37164" spans="37:37">
      <c r="AK37164" s="267"/>
    </row>
    <row r="37165" spans="37:37">
      <c r="AK37165" s="267"/>
    </row>
    <row r="37166" spans="37:37">
      <c r="AK37166" s="267"/>
    </row>
    <row r="37167" spans="37:37">
      <c r="AK37167" s="267"/>
    </row>
    <row r="37168" spans="37:37">
      <c r="AK37168" s="267"/>
    </row>
    <row r="37169" spans="37:37">
      <c r="AK37169" s="267"/>
    </row>
    <row r="37170" spans="37:37">
      <c r="AK37170" s="267"/>
    </row>
    <row r="37171" spans="37:37">
      <c r="AK37171" s="267"/>
    </row>
    <row r="37172" spans="37:37">
      <c r="AK37172" s="267"/>
    </row>
    <row r="37173" spans="37:37">
      <c r="AK37173" s="267"/>
    </row>
    <row r="37174" spans="37:37">
      <c r="AK37174" s="267"/>
    </row>
    <row r="37175" spans="37:37">
      <c r="AK37175" s="267"/>
    </row>
    <row r="37176" spans="37:37">
      <c r="AK37176" s="267"/>
    </row>
    <row r="37177" spans="37:37">
      <c r="AK37177" s="267"/>
    </row>
    <row r="37178" spans="37:37">
      <c r="AK37178" s="267"/>
    </row>
    <row r="37179" spans="37:37">
      <c r="AK37179" s="267"/>
    </row>
    <row r="37180" spans="37:37">
      <c r="AK37180" s="267"/>
    </row>
    <row r="37181" spans="37:37">
      <c r="AK37181" s="267"/>
    </row>
    <row r="37182" spans="37:37">
      <c r="AK37182" s="267"/>
    </row>
    <row r="37183" spans="37:37">
      <c r="AK37183" s="267"/>
    </row>
    <row r="37184" spans="37:37">
      <c r="AK37184" s="267"/>
    </row>
    <row r="37185" spans="37:37">
      <c r="AK37185" s="267"/>
    </row>
    <row r="37186" spans="37:37">
      <c r="AK37186" s="267"/>
    </row>
    <row r="37187" spans="37:37">
      <c r="AK37187" s="267"/>
    </row>
    <row r="37188" spans="37:37">
      <c r="AK37188" s="267"/>
    </row>
    <row r="37189" spans="37:37">
      <c r="AK37189" s="267"/>
    </row>
    <row r="37190" spans="37:37">
      <c r="AK37190" s="267"/>
    </row>
    <row r="37191" spans="37:37">
      <c r="AK37191" s="267"/>
    </row>
    <row r="37192" spans="37:37">
      <c r="AK37192" s="267"/>
    </row>
    <row r="37193" spans="37:37">
      <c r="AK37193" s="267"/>
    </row>
    <row r="37194" spans="37:37">
      <c r="AK37194" s="267"/>
    </row>
    <row r="37195" spans="37:37">
      <c r="AK37195" s="267"/>
    </row>
    <row r="37196" spans="37:37">
      <c r="AK37196" s="267"/>
    </row>
    <row r="37197" spans="37:37">
      <c r="AK37197" s="267"/>
    </row>
    <row r="37198" spans="37:37">
      <c r="AK37198" s="267"/>
    </row>
    <row r="37199" spans="37:37">
      <c r="AK37199" s="267"/>
    </row>
    <row r="37200" spans="37:37">
      <c r="AK37200" s="267"/>
    </row>
    <row r="37201" spans="37:37">
      <c r="AK37201" s="267"/>
    </row>
    <row r="37202" spans="37:37">
      <c r="AK37202" s="267"/>
    </row>
    <row r="37203" spans="37:37">
      <c r="AK37203" s="267"/>
    </row>
    <row r="37204" spans="37:37">
      <c r="AK37204" s="267"/>
    </row>
    <row r="37205" spans="37:37">
      <c r="AK37205" s="267"/>
    </row>
    <row r="37206" spans="37:37">
      <c r="AK37206" s="267"/>
    </row>
    <row r="37207" spans="37:37">
      <c r="AK37207" s="267"/>
    </row>
    <row r="37208" spans="37:37">
      <c r="AK37208" s="267"/>
    </row>
    <row r="37209" spans="37:37">
      <c r="AK37209" s="267"/>
    </row>
    <row r="37210" spans="37:37">
      <c r="AK37210" s="267"/>
    </row>
    <row r="37211" spans="37:37">
      <c r="AK37211" s="267"/>
    </row>
    <row r="37212" spans="37:37">
      <c r="AK37212" s="267"/>
    </row>
    <row r="37213" spans="37:37">
      <c r="AK37213" s="267"/>
    </row>
    <row r="37214" spans="37:37">
      <c r="AK37214" s="267"/>
    </row>
    <row r="37215" spans="37:37">
      <c r="AK37215" s="267"/>
    </row>
    <row r="37216" spans="37:37">
      <c r="AK37216" s="267"/>
    </row>
    <row r="37217" spans="37:37">
      <c r="AK37217" s="267"/>
    </row>
    <row r="37218" spans="37:37">
      <c r="AK37218" s="267"/>
    </row>
    <row r="37219" spans="37:37">
      <c r="AK37219" s="267"/>
    </row>
    <row r="37220" spans="37:37">
      <c r="AK37220" s="267"/>
    </row>
    <row r="37221" spans="37:37">
      <c r="AK37221" s="267"/>
    </row>
    <row r="37222" spans="37:37">
      <c r="AK37222" s="267"/>
    </row>
    <row r="37223" spans="37:37">
      <c r="AK37223" s="267"/>
    </row>
    <row r="37224" spans="37:37">
      <c r="AK37224" s="267"/>
    </row>
    <row r="37225" spans="37:37">
      <c r="AK37225" s="267"/>
    </row>
    <row r="37226" spans="37:37">
      <c r="AK37226" s="267"/>
    </row>
    <row r="37227" spans="37:37">
      <c r="AK37227" s="267"/>
    </row>
    <row r="37228" spans="37:37">
      <c r="AK37228" s="267"/>
    </row>
    <row r="37229" spans="37:37">
      <c r="AK37229" s="267"/>
    </row>
    <row r="37230" spans="37:37">
      <c r="AK37230" s="267"/>
    </row>
    <row r="37231" spans="37:37">
      <c r="AK37231" s="267"/>
    </row>
    <row r="37232" spans="37:37">
      <c r="AK37232" s="267"/>
    </row>
    <row r="37233" spans="37:37">
      <c r="AK37233" s="267"/>
    </row>
    <row r="37234" spans="37:37">
      <c r="AK37234" s="267"/>
    </row>
    <row r="37235" spans="37:37">
      <c r="AK37235" s="267"/>
    </row>
    <row r="37236" spans="37:37">
      <c r="AK37236" s="267"/>
    </row>
    <row r="37237" spans="37:37">
      <c r="AK37237" s="267"/>
    </row>
    <row r="37238" spans="37:37">
      <c r="AK37238" s="267"/>
    </row>
    <row r="37239" spans="37:37">
      <c r="AK37239" s="267"/>
    </row>
    <row r="37240" spans="37:37">
      <c r="AK37240" s="267"/>
    </row>
    <row r="37241" spans="37:37">
      <c r="AK37241" s="267"/>
    </row>
    <row r="37242" spans="37:37">
      <c r="AK37242" s="267"/>
    </row>
    <row r="37243" spans="37:37">
      <c r="AK37243" s="267"/>
    </row>
    <row r="37244" spans="37:37">
      <c r="AK37244" s="267"/>
    </row>
    <row r="37245" spans="37:37">
      <c r="AK37245" s="267"/>
    </row>
    <row r="37246" spans="37:37">
      <c r="AK37246" s="267"/>
    </row>
    <row r="37247" spans="37:37">
      <c r="AK37247" s="267"/>
    </row>
    <row r="37248" spans="37:37">
      <c r="AK37248" s="267"/>
    </row>
    <row r="37249" spans="37:37">
      <c r="AK37249" s="267"/>
    </row>
    <row r="37250" spans="37:37">
      <c r="AK37250" s="267"/>
    </row>
    <row r="37251" spans="37:37">
      <c r="AK37251" s="267"/>
    </row>
    <row r="37252" spans="37:37">
      <c r="AK37252" s="267"/>
    </row>
    <row r="37253" spans="37:37">
      <c r="AK37253" s="267"/>
    </row>
    <row r="37254" spans="37:37">
      <c r="AK37254" s="267"/>
    </row>
    <row r="37255" spans="37:37">
      <c r="AK37255" s="267"/>
    </row>
    <row r="37256" spans="37:37">
      <c r="AK37256" s="267"/>
    </row>
    <row r="37257" spans="37:37">
      <c r="AK37257" s="267"/>
    </row>
    <row r="37258" spans="37:37">
      <c r="AK37258" s="267"/>
    </row>
    <row r="37259" spans="37:37">
      <c r="AK37259" s="267"/>
    </row>
    <row r="37260" spans="37:37">
      <c r="AK37260" s="267"/>
    </row>
    <row r="37261" spans="37:37">
      <c r="AK37261" s="267"/>
    </row>
    <row r="37262" spans="37:37">
      <c r="AK37262" s="267"/>
    </row>
    <row r="37263" spans="37:37">
      <c r="AK37263" s="267"/>
    </row>
    <row r="37264" spans="37:37">
      <c r="AK37264" s="267"/>
    </row>
    <row r="37265" spans="37:37">
      <c r="AK37265" s="267"/>
    </row>
    <row r="37266" spans="37:37">
      <c r="AK37266" s="267"/>
    </row>
    <row r="37267" spans="37:37">
      <c r="AK37267" s="267"/>
    </row>
    <row r="37268" spans="37:37">
      <c r="AK37268" s="267"/>
    </row>
    <row r="37269" spans="37:37">
      <c r="AK37269" s="267"/>
    </row>
    <row r="37270" spans="37:37">
      <c r="AK37270" s="267"/>
    </row>
    <row r="37271" spans="37:37">
      <c r="AK37271" s="267"/>
    </row>
    <row r="37272" spans="37:37">
      <c r="AK37272" s="267"/>
    </row>
    <row r="37273" spans="37:37">
      <c r="AK37273" s="267"/>
    </row>
    <row r="37274" spans="37:37">
      <c r="AK37274" s="267"/>
    </row>
    <row r="37275" spans="37:37">
      <c r="AK37275" s="267"/>
    </row>
    <row r="37276" spans="37:37">
      <c r="AK37276" s="267"/>
    </row>
    <row r="37277" spans="37:37">
      <c r="AK37277" s="267"/>
    </row>
    <row r="37278" spans="37:37">
      <c r="AK37278" s="267"/>
    </row>
    <row r="37279" spans="37:37">
      <c r="AK37279" s="267"/>
    </row>
    <row r="37280" spans="37:37">
      <c r="AK37280" s="267"/>
    </row>
    <row r="37281" spans="37:37">
      <c r="AK37281" s="267"/>
    </row>
    <row r="37282" spans="37:37">
      <c r="AK37282" s="267"/>
    </row>
    <row r="37283" spans="37:37">
      <c r="AK37283" s="267"/>
    </row>
    <row r="37284" spans="37:37">
      <c r="AK37284" s="267"/>
    </row>
    <row r="37285" spans="37:37">
      <c r="AK37285" s="267"/>
    </row>
    <row r="37286" spans="37:37">
      <c r="AK37286" s="267"/>
    </row>
    <row r="37287" spans="37:37">
      <c r="AK37287" s="267"/>
    </row>
    <row r="37288" spans="37:37">
      <c r="AK37288" s="267"/>
    </row>
    <row r="37289" spans="37:37">
      <c r="AK37289" s="267"/>
    </row>
    <row r="37290" spans="37:37">
      <c r="AK37290" s="267"/>
    </row>
    <row r="37291" spans="37:37">
      <c r="AK37291" s="267"/>
    </row>
    <row r="37292" spans="37:37">
      <c r="AK37292" s="267"/>
    </row>
    <row r="37293" spans="37:37">
      <c r="AK37293" s="267"/>
    </row>
    <row r="37294" spans="37:37">
      <c r="AK37294" s="267"/>
    </row>
    <row r="37295" spans="37:37">
      <c r="AK37295" s="267"/>
    </row>
    <row r="37296" spans="37:37">
      <c r="AK37296" s="267"/>
    </row>
    <row r="37297" spans="37:37">
      <c r="AK37297" s="267"/>
    </row>
    <row r="37298" spans="37:37">
      <c r="AK37298" s="267"/>
    </row>
    <row r="37299" spans="37:37">
      <c r="AK37299" s="267"/>
    </row>
    <row r="37300" spans="37:37">
      <c r="AK37300" s="267"/>
    </row>
    <row r="37301" spans="37:37">
      <c r="AK37301" s="267"/>
    </row>
    <row r="37302" spans="37:37">
      <c r="AK37302" s="267"/>
    </row>
    <row r="37303" spans="37:37">
      <c r="AK37303" s="267"/>
    </row>
    <row r="37304" spans="37:37">
      <c r="AK37304" s="267"/>
    </row>
    <row r="37305" spans="37:37">
      <c r="AK37305" s="267"/>
    </row>
    <row r="37306" spans="37:37">
      <c r="AK37306" s="267"/>
    </row>
    <row r="37307" spans="37:37">
      <c r="AK37307" s="267"/>
    </row>
    <row r="37308" spans="37:37">
      <c r="AK37308" s="267"/>
    </row>
    <row r="37309" spans="37:37">
      <c r="AK37309" s="267"/>
    </row>
    <row r="37310" spans="37:37">
      <c r="AK37310" s="267"/>
    </row>
    <row r="37311" spans="37:37">
      <c r="AK37311" s="267"/>
    </row>
    <row r="37312" spans="37:37">
      <c r="AK37312" s="267"/>
    </row>
    <row r="37313" spans="37:37">
      <c r="AK37313" s="267"/>
    </row>
    <row r="37314" spans="37:37">
      <c r="AK37314" s="267"/>
    </row>
    <row r="37315" spans="37:37">
      <c r="AK37315" s="267"/>
    </row>
    <row r="37316" spans="37:37">
      <c r="AK37316" s="267"/>
    </row>
    <row r="37317" spans="37:37">
      <c r="AK37317" s="267"/>
    </row>
    <row r="37318" spans="37:37">
      <c r="AK37318" s="267"/>
    </row>
    <row r="37319" spans="37:37">
      <c r="AK37319" s="267"/>
    </row>
    <row r="37320" spans="37:37">
      <c r="AK37320" s="267"/>
    </row>
    <row r="37321" spans="37:37">
      <c r="AK37321" s="267"/>
    </row>
    <row r="37322" spans="37:37">
      <c r="AK37322" s="267"/>
    </row>
    <row r="37323" spans="37:37">
      <c r="AK37323" s="267"/>
    </row>
    <row r="37324" spans="37:37">
      <c r="AK37324" s="267"/>
    </row>
    <row r="37325" spans="37:37">
      <c r="AK37325" s="267"/>
    </row>
    <row r="37326" spans="37:37">
      <c r="AK37326" s="267"/>
    </row>
    <row r="37327" spans="37:37">
      <c r="AK37327" s="267"/>
    </row>
    <row r="37328" spans="37:37">
      <c r="AK37328" s="267"/>
    </row>
    <row r="37329" spans="37:37">
      <c r="AK37329" s="267"/>
    </row>
    <row r="37330" spans="37:37">
      <c r="AK37330" s="267"/>
    </row>
    <row r="37331" spans="37:37">
      <c r="AK37331" s="267"/>
    </row>
    <row r="37332" spans="37:37">
      <c r="AK37332" s="267"/>
    </row>
    <row r="37333" spans="37:37">
      <c r="AK37333" s="267"/>
    </row>
    <row r="37334" spans="37:37">
      <c r="AK37334" s="267"/>
    </row>
    <row r="37335" spans="37:37">
      <c r="AK37335" s="267"/>
    </row>
    <row r="37336" spans="37:37">
      <c r="AK37336" s="267"/>
    </row>
    <row r="37337" spans="37:37">
      <c r="AK37337" s="267"/>
    </row>
    <row r="37338" spans="37:37">
      <c r="AK37338" s="267"/>
    </row>
    <row r="37339" spans="37:37">
      <c r="AK37339" s="267"/>
    </row>
    <row r="37340" spans="37:37">
      <c r="AK37340" s="267"/>
    </row>
    <row r="37341" spans="37:37">
      <c r="AK37341" s="267"/>
    </row>
    <row r="37342" spans="37:37">
      <c r="AK37342" s="267"/>
    </row>
    <row r="37343" spans="37:37">
      <c r="AK37343" s="267"/>
    </row>
    <row r="37344" spans="37:37">
      <c r="AK37344" s="267"/>
    </row>
    <row r="37345" spans="37:37">
      <c r="AK37345" s="267"/>
    </row>
    <row r="37346" spans="37:37">
      <c r="AK37346" s="267"/>
    </row>
    <row r="37347" spans="37:37">
      <c r="AK37347" s="267"/>
    </row>
    <row r="37348" spans="37:37">
      <c r="AK37348" s="267"/>
    </row>
    <row r="37349" spans="37:37">
      <c r="AK37349" s="267"/>
    </row>
    <row r="37350" spans="37:37">
      <c r="AK37350" s="267"/>
    </row>
    <row r="37351" spans="37:37">
      <c r="AK37351" s="267"/>
    </row>
    <row r="37352" spans="37:37">
      <c r="AK37352" s="267"/>
    </row>
    <row r="37353" spans="37:37">
      <c r="AK37353" s="267"/>
    </row>
    <row r="37354" spans="37:37">
      <c r="AK37354" s="267"/>
    </row>
    <row r="37355" spans="37:37">
      <c r="AK37355" s="267"/>
    </row>
    <row r="37356" spans="37:37">
      <c r="AK37356" s="267"/>
    </row>
    <row r="37357" spans="37:37">
      <c r="AK37357" s="267"/>
    </row>
    <row r="37358" spans="37:37">
      <c r="AK37358" s="267"/>
    </row>
    <row r="37359" spans="37:37">
      <c r="AK37359" s="267"/>
    </row>
    <row r="37360" spans="37:37">
      <c r="AK37360" s="267"/>
    </row>
    <row r="37361" spans="37:37">
      <c r="AK37361" s="267"/>
    </row>
    <row r="37362" spans="37:37">
      <c r="AK37362" s="267"/>
    </row>
    <row r="37363" spans="37:37">
      <c r="AK37363" s="267"/>
    </row>
    <row r="37364" spans="37:37">
      <c r="AK37364" s="267"/>
    </row>
    <row r="37365" spans="37:37">
      <c r="AK37365" s="267"/>
    </row>
    <row r="37366" spans="37:37">
      <c r="AK37366" s="267"/>
    </row>
    <row r="37367" spans="37:37">
      <c r="AK37367" s="267"/>
    </row>
    <row r="37368" spans="37:37">
      <c r="AK37368" s="267"/>
    </row>
    <row r="37369" spans="37:37">
      <c r="AK37369" s="267"/>
    </row>
    <row r="37370" spans="37:37">
      <c r="AK37370" s="267"/>
    </row>
    <row r="37371" spans="37:37">
      <c r="AK37371" s="267"/>
    </row>
    <row r="37372" spans="37:37">
      <c r="AK37372" s="267"/>
    </row>
    <row r="37373" spans="37:37">
      <c r="AK37373" s="267"/>
    </row>
    <row r="37374" spans="37:37">
      <c r="AK37374" s="267"/>
    </row>
    <row r="37375" spans="37:37">
      <c r="AK37375" s="267"/>
    </row>
    <row r="37376" spans="37:37">
      <c r="AK37376" s="267"/>
    </row>
    <row r="37377" spans="37:37">
      <c r="AK37377" s="267"/>
    </row>
    <row r="37378" spans="37:37">
      <c r="AK37378" s="267"/>
    </row>
    <row r="37379" spans="37:37">
      <c r="AK37379" s="267"/>
    </row>
    <row r="37380" spans="37:37">
      <c r="AK37380" s="267"/>
    </row>
    <row r="37381" spans="37:37">
      <c r="AK37381" s="267"/>
    </row>
    <row r="37382" spans="37:37">
      <c r="AK37382" s="267"/>
    </row>
    <row r="37383" spans="37:37">
      <c r="AK37383" s="267"/>
    </row>
    <row r="37384" spans="37:37">
      <c r="AK37384" s="267"/>
    </row>
    <row r="37385" spans="37:37">
      <c r="AK37385" s="267"/>
    </row>
    <row r="37386" spans="37:37">
      <c r="AK37386" s="267"/>
    </row>
    <row r="37387" spans="37:37">
      <c r="AK37387" s="267"/>
    </row>
    <row r="37388" spans="37:37">
      <c r="AK37388" s="267"/>
    </row>
    <row r="37389" spans="37:37">
      <c r="AK37389" s="267"/>
    </row>
    <row r="37390" spans="37:37">
      <c r="AK37390" s="267"/>
    </row>
    <row r="37391" spans="37:37">
      <c r="AK37391" s="267"/>
    </row>
    <row r="37392" spans="37:37">
      <c r="AK37392" s="267"/>
    </row>
    <row r="37393" spans="37:37">
      <c r="AK37393" s="267"/>
    </row>
    <row r="37394" spans="37:37">
      <c r="AK37394" s="267"/>
    </row>
    <row r="37395" spans="37:37">
      <c r="AK37395" s="267"/>
    </row>
    <row r="37396" spans="37:37">
      <c r="AK37396" s="267"/>
    </row>
    <row r="37397" spans="37:37">
      <c r="AK37397" s="267"/>
    </row>
    <row r="37398" spans="37:37">
      <c r="AK37398" s="267"/>
    </row>
    <row r="37399" spans="37:37">
      <c r="AK37399" s="267"/>
    </row>
    <row r="37400" spans="37:37">
      <c r="AK37400" s="267"/>
    </row>
    <row r="37401" spans="37:37">
      <c r="AK37401" s="267"/>
    </row>
    <row r="37402" spans="37:37">
      <c r="AK37402" s="267"/>
    </row>
    <row r="37403" spans="37:37">
      <c r="AK37403" s="267"/>
    </row>
    <row r="37404" spans="37:37">
      <c r="AK37404" s="267"/>
    </row>
    <row r="37405" spans="37:37">
      <c r="AK37405" s="267"/>
    </row>
    <row r="37406" spans="37:37">
      <c r="AK37406" s="267"/>
    </row>
    <row r="37407" spans="37:37">
      <c r="AK37407" s="267"/>
    </row>
    <row r="37408" spans="37:37">
      <c r="AK37408" s="267"/>
    </row>
    <row r="37409" spans="37:37">
      <c r="AK37409" s="267"/>
    </row>
    <row r="37410" spans="37:37">
      <c r="AK37410" s="267"/>
    </row>
    <row r="37411" spans="37:37">
      <c r="AK37411" s="267"/>
    </row>
    <row r="37412" spans="37:37">
      <c r="AK37412" s="267"/>
    </row>
    <row r="37413" spans="37:37">
      <c r="AK37413" s="267"/>
    </row>
    <row r="37414" spans="37:37">
      <c r="AK37414" s="267"/>
    </row>
    <row r="37415" spans="37:37">
      <c r="AK37415" s="267"/>
    </row>
    <row r="37416" spans="37:37">
      <c r="AK37416" s="267"/>
    </row>
    <row r="37417" spans="37:37">
      <c r="AK37417" s="267"/>
    </row>
    <row r="37418" spans="37:37">
      <c r="AK37418" s="267"/>
    </row>
    <row r="37419" spans="37:37">
      <c r="AK37419" s="267"/>
    </row>
    <row r="37420" spans="37:37">
      <c r="AK37420" s="267"/>
    </row>
    <row r="37421" spans="37:37">
      <c r="AK37421" s="267"/>
    </row>
    <row r="37422" spans="37:37">
      <c r="AK37422" s="267"/>
    </row>
    <row r="37423" spans="37:37">
      <c r="AK37423" s="267"/>
    </row>
    <row r="37424" spans="37:37">
      <c r="AK37424" s="267"/>
    </row>
    <row r="37425" spans="37:37">
      <c r="AK37425" s="267"/>
    </row>
    <row r="37426" spans="37:37">
      <c r="AK37426" s="267"/>
    </row>
    <row r="37427" spans="37:37">
      <c r="AK37427" s="267"/>
    </row>
    <row r="37428" spans="37:37">
      <c r="AK37428" s="267"/>
    </row>
    <row r="37429" spans="37:37">
      <c r="AK37429" s="267"/>
    </row>
    <row r="37430" spans="37:37">
      <c r="AK37430" s="267"/>
    </row>
    <row r="37431" spans="37:37">
      <c r="AK37431" s="267"/>
    </row>
    <row r="37432" spans="37:37">
      <c r="AK37432" s="267"/>
    </row>
    <row r="37433" spans="37:37">
      <c r="AK37433" s="267"/>
    </row>
    <row r="37434" spans="37:37">
      <c r="AK37434" s="267"/>
    </row>
    <row r="37435" spans="37:37">
      <c r="AK37435" s="267"/>
    </row>
    <row r="37436" spans="37:37">
      <c r="AK37436" s="267"/>
    </row>
    <row r="37437" spans="37:37">
      <c r="AK37437" s="267"/>
    </row>
    <row r="37438" spans="37:37">
      <c r="AK37438" s="267"/>
    </row>
    <row r="37439" spans="37:37">
      <c r="AK37439" s="267"/>
    </row>
    <row r="37440" spans="37:37">
      <c r="AK37440" s="267"/>
    </row>
    <row r="37441" spans="37:37">
      <c r="AK37441" s="267"/>
    </row>
    <row r="37442" spans="37:37">
      <c r="AK37442" s="267"/>
    </row>
    <row r="37443" spans="37:37">
      <c r="AK37443" s="267"/>
    </row>
    <row r="37444" spans="37:37">
      <c r="AK37444" s="267"/>
    </row>
    <row r="37445" spans="37:37">
      <c r="AK37445" s="267"/>
    </row>
    <row r="37446" spans="37:37">
      <c r="AK37446" s="267"/>
    </row>
    <row r="37447" spans="37:37">
      <c r="AK37447" s="267"/>
    </row>
    <row r="37448" spans="37:37">
      <c r="AK37448" s="267"/>
    </row>
    <row r="37449" spans="37:37">
      <c r="AK37449" s="267"/>
    </row>
    <row r="37450" spans="37:37">
      <c r="AK37450" s="267"/>
    </row>
    <row r="37451" spans="37:37">
      <c r="AK37451" s="267"/>
    </row>
    <row r="37452" spans="37:37">
      <c r="AK37452" s="267"/>
    </row>
    <row r="37453" spans="37:37">
      <c r="AK37453" s="267"/>
    </row>
    <row r="37454" spans="37:37">
      <c r="AK37454" s="267"/>
    </row>
    <row r="37455" spans="37:37">
      <c r="AK37455" s="267"/>
    </row>
    <row r="37456" spans="37:37">
      <c r="AK37456" s="267"/>
    </row>
    <row r="37457" spans="37:37">
      <c r="AK37457" s="267"/>
    </row>
    <row r="37458" spans="37:37">
      <c r="AK37458" s="267"/>
    </row>
    <row r="37459" spans="37:37">
      <c r="AK37459" s="267"/>
    </row>
    <row r="37460" spans="37:37">
      <c r="AK37460" s="267"/>
    </row>
    <row r="37461" spans="37:37">
      <c r="AK37461" s="267"/>
    </row>
    <row r="37462" spans="37:37">
      <c r="AK37462" s="267"/>
    </row>
    <row r="37463" spans="37:37">
      <c r="AK37463" s="267"/>
    </row>
    <row r="37464" spans="37:37">
      <c r="AK37464" s="267"/>
    </row>
    <row r="37465" spans="37:37">
      <c r="AK37465" s="267"/>
    </row>
    <row r="37466" spans="37:37">
      <c r="AK37466" s="267"/>
    </row>
    <row r="37467" spans="37:37">
      <c r="AK37467" s="267"/>
    </row>
    <row r="37468" spans="37:37">
      <c r="AK37468" s="267"/>
    </row>
    <row r="37469" spans="37:37">
      <c r="AK37469" s="267"/>
    </row>
    <row r="37470" spans="37:37">
      <c r="AK37470" s="267"/>
    </row>
    <row r="37471" spans="37:37">
      <c r="AK37471" s="267"/>
    </row>
    <row r="37472" spans="37:37">
      <c r="AK37472" s="267"/>
    </row>
    <row r="37473" spans="37:37">
      <c r="AK37473" s="267"/>
    </row>
    <row r="37474" spans="37:37">
      <c r="AK37474" s="267"/>
    </row>
    <row r="37475" spans="37:37">
      <c r="AK37475" s="267"/>
    </row>
    <row r="37476" spans="37:37">
      <c r="AK37476" s="267"/>
    </row>
    <row r="37477" spans="37:37">
      <c r="AK37477" s="267"/>
    </row>
    <row r="37478" spans="37:37">
      <c r="AK37478" s="267"/>
    </row>
    <row r="37479" spans="37:37">
      <c r="AK37479" s="267"/>
    </row>
    <row r="37480" spans="37:37">
      <c r="AK37480" s="267"/>
    </row>
    <row r="37481" spans="37:37">
      <c r="AK37481" s="267"/>
    </row>
    <row r="37482" spans="37:37">
      <c r="AK37482" s="267"/>
    </row>
    <row r="37483" spans="37:37">
      <c r="AK37483" s="267"/>
    </row>
    <row r="37484" spans="37:37">
      <c r="AK37484" s="267"/>
    </row>
    <row r="37485" spans="37:37">
      <c r="AK37485" s="267"/>
    </row>
    <row r="37486" spans="37:37">
      <c r="AK37486" s="267"/>
    </row>
    <row r="37487" spans="37:37">
      <c r="AK37487" s="267"/>
    </row>
    <row r="37488" spans="37:37">
      <c r="AK37488" s="267"/>
    </row>
    <row r="37489" spans="37:37">
      <c r="AK37489" s="267"/>
    </row>
    <row r="37490" spans="37:37">
      <c r="AK37490" s="267"/>
    </row>
    <row r="37491" spans="37:37">
      <c r="AK37491" s="267"/>
    </row>
    <row r="37492" spans="37:37">
      <c r="AK37492" s="267"/>
    </row>
    <row r="37493" spans="37:37">
      <c r="AK37493" s="267"/>
    </row>
    <row r="37494" spans="37:37">
      <c r="AK37494" s="267"/>
    </row>
    <row r="37495" spans="37:37">
      <c r="AK37495" s="267"/>
    </row>
    <row r="37496" spans="37:37">
      <c r="AK37496" s="267"/>
    </row>
    <row r="37497" spans="37:37">
      <c r="AK37497" s="267"/>
    </row>
    <row r="37498" spans="37:37">
      <c r="AK37498" s="267"/>
    </row>
    <row r="37499" spans="37:37">
      <c r="AK37499" s="267"/>
    </row>
    <row r="37500" spans="37:37">
      <c r="AK37500" s="267"/>
    </row>
    <row r="37501" spans="37:37">
      <c r="AK37501" s="267"/>
    </row>
    <row r="37502" spans="37:37">
      <c r="AK37502" s="267"/>
    </row>
    <row r="37503" spans="37:37">
      <c r="AK37503" s="267"/>
    </row>
    <row r="37504" spans="37:37">
      <c r="AK37504" s="267"/>
    </row>
    <row r="37505" spans="37:37">
      <c r="AK37505" s="267"/>
    </row>
    <row r="37506" spans="37:37">
      <c r="AK37506" s="267"/>
    </row>
    <row r="37507" spans="37:37">
      <c r="AK37507" s="267"/>
    </row>
    <row r="37508" spans="37:37">
      <c r="AK37508" s="267"/>
    </row>
    <row r="37509" spans="37:37">
      <c r="AK37509" s="267"/>
    </row>
    <row r="37510" spans="37:37">
      <c r="AK37510" s="267"/>
    </row>
    <row r="37511" spans="37:37">
      <c r="AK37511" s="267"/>
    </row>
    <row r="37512" spans="37:37">
      <c r="AK37512" s="267"/>
    </row>
    <row r="37513" spans="37:37">
      <c r="AK37513" s="267"/>
    </row>
    <row r="37514" spans="37:37">
      <c r="AK37514" s="267"/>
    </row>
    <row r="37515" spans="37:37">
      <c r="AK37515" s="267"/>
    </row>
    <row r="37516" spans="37:37">
      <c r="AK37516" s="267"/>
    </row>
    <row r="37517" spans="37:37">
      <c r="AK37517" s="267"/>
    </row>
    <row r="37518" spans="37:37">
      <c r="AK37518" s="267"/>
    </row>
    <row r="37519" spans="37:37">
      <c r="AK37519" s="267"/>
    </row>
    <row r="37520" spans="37:37">
      <c r="AK37520" s="267"/>
    </row>
    <row r="37521" spans="37:37">
      <c r="AK37521" s="267"/>
    </row>
    <row r="37522" spans="37:37">
      <c r="AK37522" s="267"/>
    </row>
    <row r="37523" spans="37:37">
      <c r="AK37523" s="267"/>
    </row>
    <row r="37524" spans="37:37">
      <c r="AK37524" s="267"/>
    </row>
    <row r="37525" spans="37:37">
      <c r="AK37525" s="267"/>
    </row>
    <row r="37526" spans="37:37">
      <c r="AK37526" s="267"/>
    </row>
    <row r="37527" spans="37:37">
      <c r="AK37527" s="267"/>
    </row>
    <row r="37528" spans="37:37">
      <c r="AK37528" s="267"/>
    </row>
    <row r="37529" spans="37:37">
      <c r="AK37529" s="267"/>
    </row>
    <row r="37530" spans="37:37">
      <c r="AK37530" s="267"/>
    </row>
    <row r="37531" spans="37:37">
      <c r="AK37531" s="267"/>
    </row>
    <row r="37532" spans="37:37">
      <c r="AK37532" s="267"/>
    </row>
    <row r="37533" spans="37:37">
      <c r="AK37533" s="267"/>
    </row>
    <row r="37534" spans="37:37">
      <c r="AK37534" s="267"/>
    </row>
    <row r="37535" spans="37:37">
      <c r="AK37535" s="267"/>
    </row>
    <row r="37536" spans="37:37">
      <c r="AK37536" s="267"/>
    </row>
    <row r="37537" spans="37:37">
      <c r="AK37537" s="267"/>
    </row>
    <row r="37538" spans="37:37">
      <c r="AK37538" s="267"/>
    </row>
    <row r="37539" spans="37:37">
      <c r="AK37539" s="267"/>
    </row>
    <row r="37540" spans="37:37">
      <c r="AK37540" s="267"/>
    </row>
    <row r="37541" spans="37:37">
      <c r="AK37541" s="267"/>
    </row>
    <row r="37542" spans="37:37">
      <c r="AK37542" s="267"/>
    </row>
    <row r="37543" spans="37:37">
      <c r="AK37543" s="267"/>
    </row>
    <row r="37544" spans="37:37">
      <c r="AK37544" s="267"/>
    </row>
    <row r="37545" spans="37:37">
      <c r="AK37545" s="267"/>
    </row>
    <row r="37546" spans="37:37">
      <c r="AK37546" s="267"/>
    </row>
    <row r="37547" spans="37:37">
      <c r="AK37547" s="267"/>
    </row>
    <row r="37548" spans="37:37">
      <c r="AK37548" s="267"/>
    </row>
    <row r="37549" spans="37:37">
      <c r="AK37549" s="267"/>
    </row>
    <row r="37550" spans="37:37">
      <c r="AK37550" s="267"/>
    </row>
    <row r="37551" spans="37:37">
      <c r="AK37551" s="267"/>
    </row>
    <row r="37552" spans="37:37">
      <c r="AK37552" s="267"/>
    </row>
    <row r="37553" spans="37:37">
      <c r="AK37553" s="267"/>
    </row>
    <row r="37554" spans="37:37">
      <c r="AK37554" s="267"/>
    </row>
    <row r="37555" spans="37:37">
      <c r="AK37555" s="267"/>
    </row>
    <row r="37556" spans="37:37">
      <c r="AK37556" s="267"/>
    </row>
    <row r="37557" spans="37:37">
      <c r="AK37557" s="267"/>
    </row>
    <row r="37558" spans="37:37">
      <c r="AK37558" s="267"/>
    </row>
    <row r="37559" spans="37:37">
      <c r="AK37559" s="267"/>
    </row>
    <row r="37560" spans="37:37">
      <c r="AK37560" s="267"/>
    </row>
    <row r="37561" spans="37:37">
      <c r="AK37561" s="267"/>
    </row>
    <row r="37562" spans="37:37">
      <c r="AK37562" s="267"/>
    </row>
    <row r="37563" spans="37:37">
      <c r="AK37563" s="267"/>
    </row>
    <row r="37564" spans="37:37">
      <c r="AK37564" s="267"/>
    </row>
    <row r="37565" spans="37:37">
      <c r="AK37565" s="267"/>
    </row>
    <row r="37566" spans="37:37">
      <c r="AK37566" s="267"/>
    </row>
    <row r="37567" spans="37:37">
      <c r="AK37567" s="267"/>
    </row>
    <row r="37568" spans="37:37">
      <c r="AK37568" s="267"/>
    </row>
    <row r="37569" spans="37:37">
      <c r="AK37569" s="267"/>
    </row>
    <row r="37570" spans="37:37">
      <c r="AK37570" s="267"/>
    </row>
    <row r="37571" spans="37:37">
      <c r="AK37571" s="267"/>
    </row>
    <row r="37572" spans="37:37">
      <c r="AK37572" s="267"/>
    </row>
    <row r="37573" spans="37:37">
      <c r="AK37573" s="267"/>
    </row>
    <row r="37574" spans="37:37">
      <c r="AK37574" s="267"/>
    </row>
    <row r="37575" spans="37:37">
      <c r="AK37575" s="267"/>
    </row>
    <row r="37576" spans="37:37">
      <c r="AK37576" s="267"/>
    </row>
    <row r="37577" spans="37:37">
      <c r="AK37577" s="267"/>
    </row>
    <row r="37578" spans="37:37">
      <c r="AK37578" s="267"/>
    </row>
    <row r="37579" spans="37:37">
      <c r="AK37579" s="267"/>
    </row>
    <row r="37580" spans="37:37">
      <c r="AK37580" s="267"/>
    </row>
    <row r="37581" spans="37:37">
      <c r="AK37581" s="267"/>
    </row>
    <row r="37582" spans="37:37">
      <c r="AK37582" s="267"/>
    </row>
    <row r="37583" spans="37:37">
      <c r="AK37583" s="267"/>
    </row>
    <row r="37584" spans="37:37">
      <c r="AK37584" s="267"/>
    </row>
    <row r="37585" spans="37:37">
      <c r="AK37585" s="267"/>
    </row>
    <row r="37586" spans="37:37">
      <c r="AK37586" s="267"/>
    </row>
    <row r="37587" spans="37:37">
      <c r="AK37587" s="267"/>
    </row>
    <row r="37588" spans="37:37">
      <c r="AK37588" s="267"/>
    </row>
    <row r="37589" spans="37:37">
      <c r="AK37589" s="267"/>
    </row>
    <row r="37590" spans="37:37">
      <c r="AK37590" s="267"/>
    </row>
    <row r="37591" spans="37:37">
      <c r="AK37591" s="267"/>
    </row>
    <row r="37592" spans="37:37">
      <c r="AK37592" s="267"/>
    </row>
    <row r="37593" spans="37:37">
      <c r="AK37593" s="267"/>
    </row>
    <row r="37594" spans="37:37">
      <c r="AK37594" s="267"/>
    </row>
    <row r="37595" spans="37:37">
      <c r="AK37595" s="267"/>
    </row>
    <row r="37596" spans="37:37">
      <c r="AK37596" s="267"/>
    </row>
    <row r="37597" spans="37:37">
      <c r="AK37597" s="267"/>
    </row>
    <row r="37598" spans="37:37">
      <c r="AK37598" s="267"/>
    </row>
    <row r="37599" spans="37:37">
      <c r="AK37599" s="267"/>
    </row>
    <row r="37600" spans="37:37">
      <c r="AK37600" s="267"/>
    </row>
    <row r="37601" spans="37:37">
      <c r="AK37601" s="267"/>
    </row>
    <row r="37602" spans="37:37">
      <c r="AK37602" s="267"/>
    </row>
    <row r="37603" spans="37:37">
      <c r="AK37603" s="267"/>
    </row>
    <row r="37604" spans="37:37">
      <c r="AK37604" s="267"/>
    </row>
    <row r="37605" spans="37:37">
      <c r="AK37605" s="267"/>
    </row>
    <row r="37606" spans="37:37">
      <c r="AK37606" s="267"/>
    </row>
    <row r="37607" spans="37:37">
      <c r="AK37607" s="267"/>
    </row>
    <row r="37608" spans="37:37">
      <c r="AK37608" s="267"/>
    </row>
    <row r="37609" spans="37:37">
      <c r="AK37609" s="267"/>
    </row>
    <row r="37610" spans="37:37">
      <c r="AK37610" s="267"/>
    </row>
    <row r="37611" spans="37:37">
      <c r="AK37611" s="267"/>
    </row>
    <row r="37612" spans="37:37">
      <c r="AK37612" s="267"/>
    </row>
    <row r="37613" spans="37:37">
      <c r="AK37613" s="267"/>
    </row>
    <row r="37614" spans="37:37">
      <c r="AK37614" s="267"/>
    </row>
    <row r="37615" spans="37:37">
      <c r="AK37615" s="267"/>
    </row>
    <row r="37616" spans="37:37">
      <c r="AK37616" s="267"/>
    </row>
    <row r="37617" spans="37:37">
      <c r="AK37617" s="267"/>
    </row>
    <row r="37618" spans="37:37">
      <c r="AK37618" s="267"/>
    </row>
    <row r="37619" spans="37:37">
      <c r="AK37619" s="267"/>
    </row>
    <row r="37620" spans="37:37">
      <c r="AK37620" s="267"/>
    </row>
    <row r="37621" spans="37:37">
      <c r="AK37621" s="267"/>
    </row>
    <row r="37622" spans="37:37">
      <c r="AK37622" s="267"/>
    </row>
    <row r="37623" spans="37:37">
      <c r="AK37623" s="267"/>
    </row>
    <row r="37624" spans="37:37">
      <c r="AK37624" s="267"/>
    </row>
    <row r="37625" spans="37:37">
      <c r="AK37625" s="267"/>
    </row>
    <row r="37626" spans="37:37">
      <c r="AK37626" s="267"/>
    </row>
    <row r="37627" spans="37:37">
      <c r="AK37627" s="267"/>
    </row>
    <row r="37628" spans="37:37">
      <c r="AK37628" s="267"/>
    </row>
    <row r="37629" spans="37:37">
      <c r="AK37629" s="267"/>
    </row>
    <row r="37630" spans="37:37">
      <c r="AK37630" s="267"/>
    </row>
    <row r="37631" spans="37:37">
      <c r="AK37631" s="267"/>
    </row>
    <row r="37632" spans="37:37">
      <c r="AK37632" s="267"/>
    </row>
    <row r="37633" spans="37:37">
      <c r="AK37633" s="267"/>
    </row>
    <row r="37634" spans="37:37">
      <c r="AK37634" s="267"/>
    </row>
    <row r="37635" spans="37:37">
      <c r="AK37635" s="267"/>
    </row>
    <row r="37636" spans="37:37">
      <c r="AK37636" s="267"/>
    </row>
    <row r="37637" spans="37:37">
      <c r="AK37637" s="267"/>
    </row>
    <row r="37638" spans="37:37">
      <c r="AK37638" s="267"/>
    </row>
    <row r="37639" spans="37:37">
      <c r="AK37639" s="267"/>
    </row>
    <row r="37640" spans="37:37">
      <c r="AK37640" s="267"/>
    </row>
    <row r="37641" spans="37:37">
      <c r="AK37641" s="267"/>
    </row>
    <row r="37642" spans="37:37">
      <c r="AK37642" s="267"/>
    </row>
    <row r="37643" spans="37:37">
      <c r="AK37643" s="267"/>
    </row>
    <row r="37644" spans="37:37">
      <c r="AK37644" s="267"/>
    </row>
    <row r="37645" spans="37:37">
      <c r="AK37645" s="267"/>
    </row>
    <row r="37646" spans="37:37">
      <c r="AK37646" s="267"/>
    </row>
    <row r="37647" spans="37:37">
      <c r="AK37647" s="267"/>
    </row>
    <row r="37648" spans="37:37">
      <c r="AK37648" s="267"/>
    </row>
    <row r="37649" spans="37:37">
      <c r="AK37649" s="267"/>
    </row>
    <row r="37650" spans="37:37">
      <c r="AK37650" s="267"/>
    </row>
    <row r="37651" spans="37:37">
      <c r="AK37651" s="267"/>
    </row>
    <row r="37652" spans="37:37">
      <c r="AK37652" s="267"/>
    </row>
    <row r="37653" spans="37:37">
      <c r="AK37653" s="267"/>
    </row>
    <row r="37654" spans="37:37">
      <c r="AK37654" s="267"/>
    </row>
    <row r="37655" spans="37:37">
      <c r="AK37655" s="267"/>
    </row>
    <row r="37656" spans="37:37">
      <c r="AK37656" s="267"/>
    </row>
    <row r="37657" spans="37:37">
      <c r="AK37657" s="267"/>
    </row>
    <row r="37658" spans="37:37">
      <c r="AK37658" s="267"/>
    </row>
    <row r="37659" spans="37:37">
      <c r="AK37659" s="267"/>
    </row>
    <row r="37660" spans="37:37">
      <c r="AK37660" s="267"/>
    </row>
    <row r="37661" spans="37:37">
      <c r="AK37661" s="267"/>
    </row>
    <row r="37662" spans="37:37">
      <c r="AK37662" s="267"/>
    </row>
    <row r="37663" spans="37:37">
      <c r="AK37663" s="267"/>
    </row>
    <row r="37664" spans="37:37">
      <c r="AK37664" s="267"/>
    </row>
    <row r="37665" spans="37:37">
      <c r="AK37665" s="267"/>
    </row>
    <row r="37666" spans="37:37">
      <c r="AK37666" s="267"/>
    </row>
    <row r="37667" spans="37:37">
      <c r="AK37667" s="267"/>
    </row>
    <row r="37668" spans="37:37">
      <c r="AK37668" s="267"/>
    </row>
    <row r="37669" spans="37:37">
      <c r="AK37669" s="267"/>
    </row>
    <row r="37670" spans="37:37">
      <c r="AK37670" s="267"/>
    </row>
    <row r="37671" spans="37:37">
      <c r="AK37671" s="267"/>
    </row>
    <row r="37672" spans="37:37">
      <c r="AK37672" s="267"/>
    </row>
    <row r="37673" spans="37:37">
      <c r="AK37673" s="267"/>
    </row>
    <row r="37674" spans="37:37">
      <c r="AK37674" s="267"/>
    </row>
    <row r="37675" spans="37:37">
      <c r="AK37675" s="267"/>
    </row>
    <row r="37676" spans="37:37">
      <c r="AK37676" s="267"/>
    </row>
    <row r="37677" spans="37:37">
      <c r="AK37677" s="267"/>
    </row>
    <row r="37678" spans="37:37">
      <c r="AK37678" s="267"/>
    </row>
    <row r="37679" spans="37:37">
      <c r="AK37679" s="267"/>
    </row>
    <row r="37680" spans="37:37">
      <c r="AK37680" s="267"/>
    </row>
    <row r="37681" spans="37:37">
      <c r="AK37681" s="267"/>
    </row>
    <row r="37682" spans="37:37">
      <c r="AK37682" s="267"/>
    </row>
    <row r="37683" spans="37:37">
      <c r="AK37683" s="267"/>
    </row>
    <row r="37684" spans="37:37">
      <c r="AK37684" s="267"/>
    </row>
    <row r="37685" spans="37:37">
      <c r="AK37685" s="267"/>
    </row>
    <row r="37686" spans="37:37">
      <c r="AK37686" s="267"/>
    </row>
    <row r="37687" spans="37:37">
      <c r="AK37687" s="267"/>
    </row>
    <row r="37688" spans="37:37">
      <c r="AK37688" s="267"/>
    </row>
    <row r="37689" spans="37:37">
      <c r="AK37689" s="267"/>
    </row>
    <row r="37690" spans="37:37">
      <c r="AK37690" s="267"/>
    </row>
    <row r="37691" spans="37:37">
      <c r="AK37691" s="267"/>
    </row>
    <row r="37692" spans="37:37">
      <c r="AK37692" s="267"/>
    </row>
    <row r="37693" spans="37:37">
      <c r="AK37693" s="267"/>
    </row>
    <row r="37694" spans="37:37">
      <c r="AK37694" s="267"/>
    </row>
    <row r="37695" spans="37:37">
      <c r="AK37695" s="267"/>
    </row>
    <row r="37696" spans="37:37">
      <c r="AK37696" s="267"/>
    </row>
    <row r="37697" spans="37:37">
      <c r="AK37697" s="267"/>
    </row>
    <row r="37698" spans="37:37">
      <c r="AK37698" s="267"/>
    </row>
    <row r="37699" spans="37:37">
      <c r="AK37699" s="267"/>
    </row>
    <row r="37700" spans="37:37">
      <c r="AK37700" s="267"/>
    </row>
    <row r="37701" spans="37:37">
      <c r="AK37701" s="267"/>
    </row>
    <row r="37702" spans="37:37">
      <c r="AK37702" s="267"/>
    </row>
    <row r="37703" spans="37:37">
      <c r="AK37703" s="267"/>
    </row>
    <row r="37704" spans="37:37">
      <c r="AK37704" s="267"/>
    </row>
    <row r="37705" spans="37:37">
      <c r="AK37705" s="267"/>
    </row>
    <row r="37706" spans="37:37">
      <c r="AK37706" s="267"/>
    </row>
    <row r="37707" spans="37:37">
      <c r="AK37707" s="267"/>
    </row>
    <row r="37708" spans="37:37">
      <c r="AK37708" s="267"/>
    </row>
    <row r="37709" spans="37:37">
      <c r="AK37709" s="267"/>
    </row>
    <row r="37710" spans="37:37">
      <c r="AK37710" s="267"/>
    </row>
    <row r="37711" spans="37:37">
      <c r="AK37711" s="267"/>
    </row>
    <row r="37712" spans="37:37">
      <c r="AK37712" s="267"/>
    </row>
    <row r="37713" spans="37:37">
      <c r="AK37713" s="267"/>
    </row>
    <row r="37714" spans="37:37">
      <c r="AK37714" s="267"/>
    </row>
    <row r="37715" spans="37:37">
      <c r="AK37715" s="267"/>
    </row>
    <row r="37716" spans="37:37">
      <c r="AK37716" s="267"/>
    </row>
    <row r="37717" spans="37:37">
      <c r="AK37717" s="267"/>
    </row>
    <row r="37718" spans="37:37">
      <c r="AK37718" s="267"/>
    </row>
    <row r="37719" spans="37:37">
      <c r="AK37719" s="267"/>
    </row>
    <row r="37720" spans="37:37">
      <c r="AK37720" s="267"/>
    </row>
    <row r="37721" spans="37:37">
      <c r="AK37721" s="267"/>
    </row>
    <row r="37722" spans="37:37">
      <c r="AK37722" s="267"/>
    </row>
    <row r="37723" spans="37:37">
      <c r="AK37723" s="267"/>
    </row>
    <row r="37724" spans="37:37">
      <c r="AK37724" s="267"/>
    </row>
    <row r="37725" spans="37:37">
      <c r="AK37725" s="267"/>
    </row>
    <row r="37726" spans="37:37">
      <c r="AK37726" s="267"/>
    </row>
    <row r="37727" spans="37:37">
      <c r="AK37727" s="267"/>
    </row>
    <row r="37728" spans="37:37">
      <c r="AK37728" s="267"/>
    </row>
    <row r="37729" spans="37:37">
      <c r="AK37729" s="267"/>
    </row>
    <row r="37730" spans="37:37">
      <c r="AK37730" s="267"/>
    </row>
    <row r="37731" spans="37:37">
      <c r="AK37731" s="267"/>
    </row>
    <row r="37732" spans="37:37">
      <c r="AK37732" s="267"/>
    </row>
    <row r="37733" spans="37:37">
      <c r="AK37733" s="267"/>
    </row>
    <row r="37734" spans="37:37">
      <c r="AK37734" s="267"/>
    </row>
    <row r="37735" spans="37:37">
      <c r="AK37735" s="267"/>
    </row>
    <row r="37736" spans="37:37">
      <c r="AK37736" s="267"/>
    </row>
    <row r="37737" spans="37:37">
      <c r="AK37737" s="267"/>
    </row>
    <row r="37738" spans="37:37">
      <c r="AK37738" s="267"/>
    </row>
    <row r="37739" spans="37:37">
      <c r="AK37739" s="267"/>
    </row>
    <row r="37740" spans="37:37">
      <c r="AK37740" s="267"/>
    </row>
    <row r="37741" spans="37:37">
      <c r="AK37741" s="267"/>
    </row>
    <row r="37742" spans="37:37">
      <c r="AK37742" s="267"/>
    </row>
    <row r="37743" spans="37:37">
      <c r="AK37743" s="267"/>
    </row>
    <row r="37744" spans="37:37">
      <c r="AK37744" s="267"/>
    </row>
    <row r="37745" spans="37:37">
      <c r="AK37745" s="267"/>
    </row>
    <row r="37746" spans="37:37">
      <c r="AK37746" s="267"/>
    </row>
    <row r="37747" spans="37:37">
      <c r="AK37747" s="267"/>
    </row>
    <row r="37748" spans="37:37">
      <c r="AK37748" s="267"/>
    </row>
    <row r="37749" spans="37:37">
      <c r="AK37749" s="267"/>
    </row>
    <row r="37750" spans="37:37">
      <c r="AK37750" s="267"/>
    </row>
    <row r="37751" spans="37:37">
      <c r="AK37751" s="267"/>
    </row>
    <row r="37752" spans="37:37">
      <c r="AK37752" s="267"/>
    </row>
    <row r="37753" spans="37:37">
      <c r="AK37753" s="267"/>
    </row>
    <row r="37754" spans="37:37">
      <c r="AK37754" s="267"/>
    </row>
    <row r="37755" spans="37:37">
      <c r="AK37755" s="267"/>
    </row>
    <row r="37756" spans="37:37">
      <c r="AK37756" s="267"/>
    </row>
    <row r="37757" spans="37:37">
      <c r="AK37757" s="267"/>
    </row>
    <row r="37758" spans="37:37">
      <c r="AK37758" s="267"/>
    </row>
    <row r="37759" spans="37:37">
      <c r="AK37759" s="267"/>
    </row>
    <row r="37760" spans="37:37">
      <c r="AK37760" s="267"/>
    </row>
    <row r="37761" spans="37:37">
      <c r="AK37761" s="267"/>
    </row>
    <row r="37762" spans="37:37">
      <c r="AK37762" s="267"/>
    </row>
    <row r="37763" spans="37:37">
      <c r="AK37763" s="267"/>
    </row>
    <row r="37764" spans="37:37">
      <c r="AK37764" s="267"/>
    </row>
    <row r="37765" spans="37:37">
      <c r="AK37765" s="267"/>
    </row>
    <row r="37766" spans="37:37">
      <c r="AK37766" s="267"/>
    </row>
    <row r="37767" spans="37:37">
      <c r="AK37767" s="267"/>
    </row>
    <row r="37768" spans="37:37">
      <c r="AK37768" s="267"/>
    </row>
    <row r="37769" spans="37:37">
      <c r="AK37769" s="267"/>
    </row>
    <row r="37770" spans="37:37">
      <c r="AK37770" s="267"/>
    </row>
    <row r="37771" spans="37:37">
      <c r="AK37771" s="267"/>
    </row>
    <row r="37772" spans="37:37">
      <c r="AK37772" s="267"/>
    </row>
    <row r="37773" spans="37:37">
      <c r="AK37773" s="267"/>
    </row>
    <row r="37774" spans="37:37">
      <c r="AK37774" s="267"/>
    </row>
    <row r="37775" spans="37:37">
      <c r="AK37775" s="267"/>
    </row>
    <row r="37776" spans="37:37">
      <c r="AK37776" s="267"/>
    </row>
    <row r="37777" spans="37:37">
      <c r="AK37777" s="267"/>
    </row>
    <row r="37778" spans="37:37">
      <c r="AK37778" s="267"/>
    </row>
    <row r="37779" spans="37:37">
      <c r="AK37779" s="267"/>
    </row>
    <row r="37780" spans="37:37">
      <c r="AK37780" s="267"/>
    </row>
    <row r="37781" spans="37:37">
      <c r="AK37781" s="267"/>
    </row>
    <row r="37782" spans="37:37">
      <c r="AK37782" s="267"/>
    </row>
    <row r="37783" spans="37:37">
      <c r="AK37783" s="267"/>
    </row>
    <row r="37784" spans="37:37">
      <c r="AK37784" s="267"/>
    </row>
    <row r="37785" spans="37:37">
      <c r="AK37785" s="267"/>
    </row>
    <row r="37786" spans="37:37">
      <c r="AK37786" s="267"/>
    </row>
    <row r="37787" spans="37:37">
      <c r="AK37787" s="267"/>
    </row>
    <row r="37788" spans="37:37">
      <c r="AK37788" s="267"/>
    </row>
    <row r="37789" spans="37:37">
      <c r="AK37789" s="267"/>
    </row>
    <row r="37790" spans="37:37">
      <c r="AK37790" s="267"/>
    </row>
    <row r="37791" spans="37:37">
      <c r="AK37791" s="267"/>
    </row>
    <row r="37792" spans="37:37">
      <c r="AK37792" s="267"/>
    </row>
    <row r="37793" spans="37:37">
      <c r="AK37793" s="267"/>
    </row>
    <row r="37794" spans="37:37">
      <c r="AK37794" s="267"/>
    </row>
    <row r="37795" spans="37:37">
      <c r="AK37795" s="267"/>
    </row>
    <row r="37796" spans="37:37">
      <c r="AK37796" s="267"/>
    </row>
    <row r="37797" spans="37:37">
      <c r="AK37797" s="267"/>
    </row>
    <row r="37798" spans="37:37">
      <c r="AK37798" s="267"/>
    </row>
    <row r="37799" spans="37:37">
      <c r="AK37799" s="267"/>
    </row>
    <row r="37800" spans="37:37">
      <c r="AK37800" s="267"/>
    </row>
    <row r="37801" spans="37:37">
      <c r="AK37801" s="267"/>
    </row>
    <row r="37802" spans="37:37">
      <c r="AK37802" s="267"/>
    </row>
    <row r="37803" spans="37:37">
      <c r="AK37803" s="267"/>
    </row>
    <row r="37804" spans="37:37">
      <c r="AK37804" s="267"/>
    </row>
    <row r="37805" spans="37:37">
      <c r="AK37805" s="267"/>
    </row>
    <row r="37806" spans="37:37">
      <c r="AK37806" s="267"/>
    </row>
    <row r="37807" spans="37:37">
      <c r="AK37807" s="267"/>
    </row>
    <row r="37808" spans="37:37">
      <c r="AK37808" s="267"/>
    </row>
    <row r="37809" spans="37:37">
      <c r="AK37809" s="267"/>
    </row>
    <row r="37810" spans="37:37">
      <c r="AK37810" s="267"/>
    </row>
    <row r="37811" spans="37:37">
      <c r="AK37811" s="267"/>
    </row>
    <row r="37812" spans="37:37">
      <c r="AK37812" s="267"/>
    </row>
    <row r="37813" spans="37:37">
      <c r="AK37813" s="267"/>
    </row>
    <row r="37814" spans="37:37">
      <c r="AK37814" s="267"/>
    </row>
    <row r="37815" spans="37:37">
      <c r="AK37815" s="267"/>
    </row>
    <row r="37816" spans="37:37">
      <c r="AK37816" s="267"/>
    </row>
    <row r="37817" spans="37:37">
      <c r="AK37817" s="267"/>
    </row>
    <row r="37818" spans="37:37">
      <c r="AK37818" s="267"/>
    </row>
    <row r="37819" spans="37:37">
      <c r="AK37819" s="267"/>
    </row>
    <row r="37820" spans="37:37">
      <c r="AK37820" s="267"/>
    </row>
    <row r="37821" spans="37:37">
      <c r="AK37821" s="267"/>
    </row>
    <row r="37822" spans="37:37">
      <c r="AK37822" s="267"/>
    </row>
    <row r="37823" spans="37:37">
      <c r="AK37823" s="267"/>
    </row>
    <row r="37824" spans="37:37">
      <c r="AK37824" s="267"/>
    </row>
    <row r="37825" spans="37:37">
      <c r="AK37825" s="267"/>
    </row>
    <row r="37826" spans="37:37">
      <c r="AK37826" s="267"/>
    </row>
    <row r="37827" spans="37:37">
      <c r="AK37827" s="267"/>
    </row>
    <row r="37828" spans="37:37">
      <c r="AK37828" s="267"/>
    </row>
    <row r="37829" spans="37:37">
      <c r="AK37829" s="267"/>
    </row>
    <row r="37830" spans="37:37">
      <c r="AK37830" s="267"/>
    </row>
    <row r="37831" spans="37:37">
      <c r="AK37831" s="267"/>
    </row>
    <row r="37832" spans="37:37">
      <c r="AK37832" s="267"/>
    </row>
    <row r="37833" spans="37:37">
      <c r="AK37833" s="267"/>
    </row>
    <row r="37834" spans="37:37">
      <c r="AK37834" s="267"/>
    </row>
    <row r="37835" spans="37:37">
      <c r="AK37835" s="267"/>
    </row>
    <row r="37836" spans="37:37">
      <c r="AK37836" s="267"/>
    </row>
    <row r="37837" spans="37:37">
      <c r="AK37837" s="267"/>
    </row>
    <row r="37838" spans="37:37">
      <c r="AK37838" s="267"/>
    </row>
    <row r="37839" spans="37:37">
      <c r="AK37839" s="267"/>
    </row>
    <row r="37840" spans="37:37">
      <c r="AK37840" s="267"/>
    </row>
    <row r="37841" spans="37:37">
      <c r="AK37841" s="267"/>
    </row>
    <row r="37842" spans="37:37">
      <c r="AK37842" s="267"/>
    </row>
    <row r="37843" spans="37:37">
      <c r="AK37843" s="267"/>
    </row>
    <row r="37844" spans="37:37">
      <c r="AK37844" s="267"/>
    </row>
    <row r="37845" spans="37:37">
      <c r="AK37845" s="267"/>
    </row>
    <row r="37846" spans="37:37">
      <c r="AK37846" s="267"/>
    </row>
    <row r="37847" spans="37:37">
      <c r="AK37847" s="267"/>
    </row>
    <row r="37848" spans="37:37">
      <c r="AK37848" s="267"/>
    </row>
    <row r="37849" spans="37:37">
      <c r="AK37849" s="267"/>
    </row>
    <row r="37850" spans="37:37">
      <c r="AK37850" s="267"/>
    </row>
    <row r="37851" spans="37:37">
      <c r="AK37851" s="267"/>
    </row>
    <row r="37852" spans="37:37">
      <c r="AK37852" s="267"/>
    </row>
    <row r="37853" spans="37:37">
      <c r="AK37853" s="267"/>
    </row>
    <row r="37854" spans="37:37">
      <c r="AK37854" s="267"/>
    </row>
    <row r="37855" spans="37:37">
      <c r="AK37855" s="267"/>
    </row>
    <row r="37856" spans="37:37">
      <c r="AK37856" s="267"/>
    </row>
    <row r="37857" spans="37:37">
      <c r="AK37857" s="267"/>
    </row>
    <row r="37858" spans="37:37">
      <c r="AK37858" s="267"/>
    </row>
    <row r="37859" spans="37:37">
      <c r="AK37859" s="267"/>
    </row>
    <row r="37860" spans="37:37">
      <c r="AK37860" s="267"/>
    </row>
    <row r="37861" spans="37:37">
      <c r="AK37861" s="267"/>
    </row>
    <row r="37862" spans="37:37">
      <c r="AK37862" s="267"/>
    </row>
    <row r="37863" spans="37:37">
      <c r="AK37863" s="267"/>
    </row>
    <row r="37864" spans="37:37">
      <c r="AK37864" s="267"/>
    </row>
    <row r="37865" spans="37:37">
      <c r="AK37865" s="267"/>
    </row>
    <row r="37866" spans="37:37">
      <c r="AK37866" s="267"/>
    </row>
    <row r="37867" spans="37:37">
      <c r="AK37867" s="267"/>
    </row>
    <row r="37868" spans="37:37">
      <c r="AK37868" s="267"/>
    </row>
    <row r="37869" spans="37:37">
      <c r="AK37869" s="267"/>
    </row>
    <row r="37870" spans="37:37">
      <c r="AK37870" s="267"/>
    </row>
    <row r="37871" spans="37:37">
      <c r="AK37871" s="267"/>
    </row>
    <row r="37872" spans="37:37">
      <c r="AK37872" s="267"/>
    </row>
    <row r="37873" spans="37:37">
      <c r="AK37873" s="267"/>
    </row>
    <row r="37874" spans="37:37">
      <c r="AK37874" s="267"/>
    </row>
    <row r="37875" spans="37:37">
      <c r="AK37875" s="267"/>
    </row>
    <row r="37876" spans="37:37">
      <c r="AK37876" s="267"/>
    </row>
    <row r="37877" spans="37:37">
      <c r="AK37877" s="267"/>
    </row>
    <row r="37878" spans="37:37">
      <c r="AK37878" s="267"/>
    </row>
    <row r="37879" spans="37:37">
      <c r="AK37879" s="267"/>
    </row>
    <row r="37880" spans="37:37">
      <c r="AK37880" s="267"/>
    </row>
    <row r="37881" spans="37:37">
      <c r="AK37881" s="267"/>
    </row>
    <row r="37882" spans="37:37">
      <c r="AK37882" s="267"/>
    </row>
    <row r="37883" spans="37:37">
      <c r="AK37883" s="267"/>
    </row>
    <row r="37884" spans="37:37">
      <c r="AK37884" s="267"/>
    </row>
    <row r="37885" spans="37:37">
      <c r="AK37885" s="267"/>
    </row>
    <row r="37886" spans="37:37">
      <c r="AK37886" s="267"/>
    </row>
    <row r="37887" spans="37:37">
      <c r="AK37887" s="267"/>
    </row>
    <row r="37888" spans="37:37">
      <c r="AK37888" s="267"/>
    </row>
    <row r="37889" spans="37:37">
      <c r="AK37889" s="267"/>
    </row>
    <row r="37890" spans="37:37">
      <c r="AK37890" s="267"/>
    </row>
    <row r="37891" spans="37:37">
      <c r="AK37891" s="267"/>
    </row>
    <row r="37892" spans="37:37">
      <c r="AK37892" s="267"/>
    </row>
    <row r="37893" spans="37:37">
      <c r="AK37893" s="267"/>
    </row>
    <row r="37894" spans="37:37">
      <c r="AK37894" s="267"/>
    </row>
    <row r="37895" spans="37:37">
      <c r="AK37895" s="267"/>
    </row>
    <row r="37896" spans="37:37">
      <c r="AK37896" s="267"/>
    </row>
    <row r="37897" spans="37:37">
      <c r="AK37897" s="267"/>
    </row>
    <row r="37898" spans="37:37">
      <c r="AK37898" s="267"/>
    </row>
    <row r="37899" spans="37:37">
      <c r="AK37899" s="267"/>
    </row>
    <row r="37900" spans="37:37">
      <c r="AK37900" s="267"/>
    </row>
    <row r="37901" spans="37:37">
      <c r="AK37901" s="267"/>
    </row>
    <row r="37902" spans="37:37">
      <c r="AK37902" s="267"/>
    </row>
    <row r="37903" spans="37:37">
      <c r="AK37903" s="267"/>
    </row>
    <row r="37904" spans="37:37">
      <c r="AK37904" s="267"/>
    </row>
    <row r="37905" spans="37:37">
      <c r="AK37905" s="267"/>
    </row>
    <row r="37906" spans="37:37">
      <c r="AK37906" s="267"/>
    </row>
    <row r="37907" spans="37:37">
      <c r="AK37907" s="267"/>
    </row>
    <row r="37908" spans="37:37">
      <c r="AK37908" s="267"/>
    </row>
    <row r="37909" spans="37:37">
      <c r="AK37909" s="267"/>
    </row>
    <row r="37910" spans="37:37">
      <c r="AK37910" s="267"/>
    </row>
    <row r="37911" spans="37:37">
      <c r="AK37911" s="267"/>
    </row>
    <row r="37912" spans="37:37">
      <c r="AK37912" s="267"/>
    </row>
    <row r="37913" spans="37:37">
      <c r="AK37913" s="267"/>
    </row>
    <row r="37914" spans="37:37">
      <c r="AK37914" s="267"/>
    </row>
    <row r="37915" spans="37:37">
      <c r="AK37915" s="267"/>
    </row>
    <row r="37916" spans="37:37">
      <c r="AK37916" s="267"/>
    </row>
    <row r="37917" spans="37:37">
      <c r="AK37917" s="267"/>
    </row>
    <row r="37918" spans="37:37">
      <c r="AK37918" s="267"/>
    </row>
    <row r="37919" spans="37:37">
      <c r="AK37919" s="267"/>
    </row>
    <row r="37920" spans="37:37">
      <c r="AK37920" s="267"/>
    </row>
    <row r="37921" spans="37:37">
      <c r="AK37921" s="267"/>
    </row>
    <row r="37922" spans="37:37">
      <c r="AK37922" s="267"/>
    </row>
    <row r="37923" spans="37:37">
      <c r="AK37923" s="267"/>
    </row>
    <row r="37924" spans="37:37">
      <c r="AK37924" s="267"/>
    </row>
    <row r="37925" spans="37:37">
      <c r="AK37925" s="267"/>
    </row>
    <row r="37926" spans="37:37">
      <c r="AK37926" s="267"/>
    </row>
    <row r="37927" spans="37:37">
      <c r="AK37927" s="267"/>
    </row>
    <row r="37928" spans="37:37">
      <c r="AK37928" s="267"/>
    </row>
    <row r="37929" spans="37:37">
      <c r="AK37929" s="267"/>
    </row>
    <row r="37930" spans="37:37">
      <c r="AK37930" s="267"/>
    </row>
    <row r="37931" spans="37:37">
      <c r="AK37931" s="267"/>
    </row>
    <row r="37932" spans="37:37">
      <c r="AK37932" s="267"/>
    </row>
    <row r="37933" spans="37:37">
      <c r="AK37933" s="267"/>
    </row>
    <row r="37934" spans="37:37">
      <c r="AK37934" s="267"/>
    </row>
    <row r="37935" spans="37:37">
      <c r="AK37935" s="267"/>
    </row>
    <row r="37936" spans="37:37">
      <c r="AK37936" s="267"/>
    </row>
    <row r="37937" spans="37:37">
      <c r="AK37937" s="267"/>
    </row>
    <row r="37938" spans="37:37">
      <c r="AK37938" s="267"/>
    </row>
    <row r="37939" spans="37:37">
      <c r="AK37939" s="267"/>
    </row>
    <row r="37940" spans="37:37">
      <c r="AK37940" s="267"/>
    </row>
    <row r="37941" spans="37:37">
      <c r="AK37941" s="267"/>
    </row>
    <row r="37942" spans="37:37">
      <c r="AK37942" s="267"/>
    </row>
    <row r="37943" spans="37:37">
      <c r="AK37943" s="267"/>
    </row>
    <row r="37944" spans="37:37">
      <c r="AK37944" s="267"/>
    </row>
    <row r="37945" spans="37:37">
      <c r="AK37945" s="267"/>
    </row>
    <row r="37946" spans="37:37">
      <c r="AK37946" s="267"/>
    </row>
    <row r="37947" spans="37:37">
      <c r="AK37947" s="267"/>
    </row>
    <row r="37948" spans="37:37">
      <c r="AK37948" s="267"/>
    </row>
    <row r="37949" spans="37:37">
      <c r="AK37949" s="267"/>
    </row>
    <row r="37950" spans="37:37">
      <c r="AK37950" s="267"/>
    </row>
    <row r="37951" spans="37:37">
      <c r="AK37951" s="267"/>
    </row>
    <row r="37952" spans="37:37">
      <c r="AK37952" s="267"/>
    </row>
    <row r="37953" spans="37:37">
      <c r="AK37953" s="267"/>
    </row>
    <row r="37954" spans="37:37">
      <c r="AK37954" s="267"/>
    </row>
    <row r="37955" spans="37:37">
      <c r="AK37955" s="267"/>
    </row>
    <row r="37956" spans="37:37">
      <c r="AK37956" s="267"/>
    </row>
    <row r="37957" spans="37:37">
      <c r="AK37957" s="267"/>
    </row>
    <row r="37958" spans="37:37">
      <c r="AK37958" s="267"/>
    </row>
    <row r="37959" spans="37:37">
      <c r="AK37959" s="267"/>
    </row>
    <row r="37960" spans="37:37">
      <c r="AK37960" s="267"/>
    </row>
    <row r="37961" spans="37:37">
      <c r="AK37961" s="267"/>
    </row>
    <row r="37962" spans="37:37">
      <c r="AK37962" s="267"/>
    </row>
    <row r="37963" spans="37:37">
      <c r="AK37963" s="267"/>
    </row>
    <row r="37964" spans="37:37">
      <c r="AK37964" s="267"/>
    </row>
    <row r="37965" spans="37:37">
      <c r="AK37965" s="267"/>
    </row>
    <row r="37966" spans="37:37">
      <c r="AK37966" s="267"/>
    </row>
    <row r="37967" spans="37:37">
      <c r="AK37967" s="267"/>
    </row>
    <row r="37968" spans="37:37">
      <c r="AK37968" s="267"/>
    </row>
    <row r="37969" spans="37:37">
      <c r="AK37969" s="267"/>
    </row>
    <row r="37970" spans="37:37">
      <c r="AK37970" s="267"/>
    </row>
    <row r="37971" spans="37:37">
      <c r="AK37971" s="267"/>
    </row>
    <row r="37972" spans="37:37">
      <c r="AK37972" s="267"/>
    </row>
    <row r="37973" spans="37:37">
      <c r="AK37973" s="267"/>
    </row>
    <row r="37974" spans="37:37">
      <c r="AK37974" s="267"/>
    </row>
    <row r="37975" spans="37:37">
      <c r="AK37975" s="267"/>
    </row>
    <row r="37976" spans="37:37">
      <c r="AK37976" s="267"/>
    </row>
    <row r="37977" spans="37:37">
      <c r="AK37977" s="267"/>
    </row>
    <row r="37978" spans="37:37">
      <c r="AK37978" s="267"/>
    </row>
    <row r="37979" spans="37:37">
      <c r="AK37979" s="267"/>
    </row>
    <row r="37980" spans="37:37">
      <c r="AK37980" s="267"/>
    </row>
    <row r="37981" spans="37:37">
      <c r="AK37981" s="267"/>
    </row>
    <row r="37982" spans="37:37">
      <c r="AK37982" s="267"/>
    </row>
    <row r="37983" spans="37:37">
      <c r="AK37983" s="267"/>
    </row>
    <row r="37984" spans="37:37">
      <c r="AK37984" s="267"/>
    </row>
    <row r="37985" spans="37:37">
      <c r="AK37985" s="267"/>
    </row>
    <row r="37986" spans="37:37">
      <c r="AK37986" s="267"/>
    </row>
    <row r="37987" spans="37:37">
      <c r="AK37987" s="267"/>
    </row>
    <row r="37988" spans="37:37">
      <c r="AK37988" s="267"/>
    </row>
    <row r="37989" spans="37:37">
      <c r="AK37989" s="267"/>
    </row>
    <row r="37990" spans="37:37">
      <c r="AK37990" s="267"/>
    </row>
    <row r="37991" spans="37:37">
      <c r="AK37991" s="267"/>
    </row>
    <row r="37992" spans="37:37">
      <c r="AK37992" s="267"/>
    </row>
    <row r="37993" spans="37:37">
      <c r="AK37993" s="267"/>
    </row>
    <row r="37994" spans="37:37">
      <c r="AK37994" s="267"/>
    </row>
    <row r="37995" spans="37:37">
      <c r="AK37995" s="267"/>
    </row>
    <row r="37996" spans="37:37">
      <c r="AK37996" s="267"/>
    </row>
    <row r="37997" spans="37:37">
      <c r="AK37997" s="267"/>
    </row>
    <row r="37998" spans="37:37">
      <c r="AK37998" s="267"/>
    </row>
    <row r="37999" spans="37:37">
      <c r="AK37999" s="267"/>
    </row>
    <row r="38000" spans="37:37">
      <c r="AK38000" s="267"/>
    </row>
    <row r="38001" spans="37:37">
      <c r="AK38001" s="267"/>
    </row>
    <row r="38002" spans="37:37">
      <c r="AK38002" s="267"/>
    </row>
    <row r="38003" spans="37:37">
      <c r="AK38003" s="267"/>
    </row>
    <row r="38004" spans="37:37">
      <c r="AK38004" s="267"/>
    </row>
    <row r="38005" spans="37:37">
      <c r="AK38005" s="267"/>
    </row>
    <row r="38006" spans="37:37">
      <c r="AK38006" s="267"/>
    </row>
    <row r="38007" spans="37:37">
      <c r="AK38007" s="267"/>
    </row>
    <row r="38008" spans="37:37">
      <c r="AK38008" s="267"/>
    </row>
    <row r="38009" spans="37:37">
      <c r="AK38009" s="267"/>
    </row>
    <row r="38010" spans="37:37">
      <c r="AK38010" s="267"/>
    </row>
    <row r="38011" spans="37:37">
      <c r="AK38011" s="267"/>
    </row>
    <row r="38012" spans="37:37">
      <c r="AK38012" s="267"/>
    </row>
    <row r="38013" spans="37:37">
      <c r="AK38013" s="267"/>
    </row>
    <row r="38014" spans="37:37">
      <c r="AK38014" s="267"/>
    </row>
    <row r="38015" spans="37:37">
      <c r="AK38015" s="267"/>
    </row>
    <row r="38016" spans="37:37">
      <c r="AK38016" s="267"/>
    </row>
    <row r="38017" spans="37:37">
      <c r="AK38017" s="267"/>
    </row>
    <row r="38018" spans="37:37">
      <c r="AK38018" s="267"/>
    </row>
    <row r="38019" spans="37:37">
      <c r="AK38019" s="267"/>
    </row>
    <row r="38020" spans="37:37">
      <c r="AK38020" s="267"/>
    </row>
    <row r="38021" spans="37:37">
      <c r="AK38021" s="267"/>
    </row>
    <row r="38022" spans="37:37">
      <c r="AK38022" s="267"/>
    </row>
    <row r="38023" spans="37:37">
      <c r="AK38023" s="267"/>
    </row>
    <row r="38024" spans="37:37">
      <c r="AK38024" s="267"/>
    </row>
    <row r="38025" spans="37:37">
      <c r="AK38025" s="267"/>
    </row>
    <row r="38026" spans="37:37">
      <c r="AK38026" s="267"/>
    </row>
    <row r="38027" spans="37:37">
      <c r="AK38027" s="267"/>
    </row>
    <row r="38028" spans="37:37">
      <c r="AK38028" s="267"/>
    </row>
    <row r="38029" spans="37:37">
      <c r="AK38029" s="267"/>
    </row>
    <row r="38030" spans="37:37">
      <c r="AK38030" s="267"/>
    </row>
    <row r="38031" spans="37:37">
      <c r="AK38031" s="267"/>
    </row>
    <row r="38032" spans="37:37">
      <c r="AK38032" s="267"/>
    </row>
    <row r="38033" spans="37:37">
      <c r="AK38033" s="267"/>
    </row>
    <row r="38034" spans="37:37">
      <c r="AK38034" s="267"/>
    </row>
    <row r="38035" spans="37:37">
      <c r="AK38035" s="267"/>
    </row>
    <row r="38036" spans="37:37">
      <c r="AK38036" s="267"/>
    </row>
    <row r="38037" spans="37:37">
      <c r="AK38037" s="267"/>
    </row>
    <row r="38038" spans="37:37">
      <c r="AK38038" s="267"/>
    </row>
    <row r="38039" spans="37:37">
      <c r="AK38039" s="267"/>
    </row>
    <row r="38040" spans="37:37">
      <c r="AK38040" s="267"/>
    </row>
    <row r="38041" spans="37:37">
      <c r="AK38041" s="267"/>
    </row>
    <row r="38042" spans="37:37">
      <c r="AK38042" s="267"/>
    </row>
    <row r="38043" spans="37:37">
      <c r="AK38043" s="267"/>
    </row>
    <row r="38044" spans="37:37">
      <c r="AK38044" s="267"/>
    </row>
    <row r="38045" spans="37:37">
      <c r="AK38045" s="267"/>
    </row>
    <row r="38046" spans="37:37">
      <c r="AK38046" s="267"/>
    </row>
    <row r="38047" spans="37:37">
      <c r="AK38047" s="267"/>
    </row>
    <row r="38048" spans="37:37">
      <c r="AK38048" s="267"/>
    </row>
    <row r="38049" spans="37:37">
      <c r="AK38049" s="267"/>
    </row>
    <row r="38050" spans="37:37">
      <c r="AK38050" s="267"/>
    </row>
    <row r="38051" spans="37:37">
      <c r="AK38051" s="267"/>
    </row>
    <row r="38052" spans="37:37">
      <c r="AK38052" s="267"/>
    </row>
    <row r="38053" spans="37:37">
      <c r="AK38053" s="267"/>
    </row>
    <row r="38054" spans="37:37">
      <c r="AK38054" s="267"/>
    </row>
    <row r="38055" spans="37:37">
      <c r="AK38055" s="267"/>
    </row>
    <row r="38056" spans="37:37">
      <c r="AK38056" s="267"/>
    </row>
    <row r="38057" spans="37:37">
      <c r="AK38057" s="267"/>
    </row>
    <row r="38058" spans="37:37">
      <c r="AK38058" s="267"/>
    </row>
    <row r="38059" spans="37:37">
      <c r="AK38059" s="267"/>
    </row>
    <row r="38060" spans="37:37">
      <c r="AK38060" s="267"/>
    </row>
    <row r="38061" spans="37:37">
      <c r="AK38061" s="267"/>
    </row>
    <row r="38062" spans="37:37">
      <c r="AK38062" s="267"/>
    </row>
    <row r="38063" spans="37:37">
      <c r="AK38063" s="267"/>
    </row>
    <row r="38064" spans="37:37">
      <c r="AK38064" s="267"/>
    </row>
    <row r="38065" spans="37:37">
      <c r="AK38065" s="267"/>
    </row>
    <row r="38066" spans="37:37">
      <c r="AK38066" s="267"/>
    </row>
    <row r="38067" spans="37:37">
      <c r="AK38067" s="267"/>
    </row>
    <row r="38068" spans="37:37">
      <c r="AK38068" s="267"/>
    </row>
    <row r="38069" spans="37:37">
      <c r="AK38069" s="267"/>
    </row>
    <row r="38070" spans="37:37">
      <c r="AK38070" s="267"/>
    </row>
    <row r="38071" spans="37:37">
      <c r="AK38071" s="267"/>
    </row>
    <row r="38072" spans="37:37">
      <c r="AK38072" s="267"/>
    </row>
    <row r="38073" spans="37:37">
      <c r="AK38073" s="267"/>
    </row>
    <row r="38074" spans="37:37">
      <c r="AK38074" s="267"/>
    </row>
    <row r="38075" spans="37:37">
      <c r="AK38075" s="267"/>
    </row>
    <row r="38076" spans="37:37">
      <c r="AK38076" s="267"/>
    </row>
    <row r="38077" spans="37:37">
      <c r="AK38077" s="267"/>
    </row>
    <row r="38078" spans="37:37">
      <c r="AK38078" s="267"/>
    </row>
    <row r="38079" spans="37:37">
      <c r="AK38079" s="267"/>
    </row>
    <row r="38080" spans="37:37">
      <c r="AK38080" s="267"/>
    </row>
    <row r="38081" spans="37:37">
      <c r="AK38081" s="267"/>
    </row>
    <row r="38082" spans="37:37">
      <c r="AK38082" s="267"/>
    </row>
    <row r="38083" spans="37:37">
      <c r="AK38083" s="267"/>
    </row>
    <row r="38084" spans="37:37">
      <c r="AK38084" s="267"/>
    </row>
    <row r="38085" spans="37:37">
      <c r="AK38085" s="267"/>
    </row>
    <row r="38086" spans="37:37">
      <c r="AK38086" s="267"/>
    </row>
    <row r="38087" spans="37:37">
      <c r="AK38087" s="267"/>
    </row>
    <row r="38088" spans="37:37">
      <c r="AK38088" s="267"/>
    </row>
    <row r="38089" spans="37:37">
      <c r="AK38089" s="267"/>
    </row>
    <row r="38090" spans="37:37">
      <c r="AK38090" s="267"/>
    </row>
    <row r="38091" spans="37:37">
      <c r="AK38091" s="267"/>
    </row>
    <row r="38092" spans="37:37">
      <c r="AK38092" s="267"/>
    </row>
    <row r="38093" spans="37:37">
      <c r="AK38093" s="267"/>
    </row>
    <row r="38094" spans="37:37">
      <c r="AK38094" s="267"/>
    </row>
    <row r="38095" spans="37:37">
      <c r="AK38095" s="267"/>
    </row>
    <row r="38096" spans="37:37">
      <c r="AK38096" s="267"/>
    </row>
    <row r="38097" spans="37:37">
      <c r="AK38097" s="267"/>
    </row>
    <row r="38098" spans="37:37">
      <c r="AK38098" s="267"/>
    </row>
    <row r="38099" spans="37:37">
      <c r="AK38099" s="267"/>
    </row>
    <row r="38100" spans="37:37">
      <c r="AK38100" s="267"/>
    </row>
    <row r="38101" spans="37:37">
      <c r="AK38101" s="267"/>
    </row>
    <row r="38102" spans="37:37">
      <c r="AK38102" s="267"/>
    </row>
    <row r="38103" spans="37:37">
      <c r="AK38103" s="267"/>
    </row>
    <row r="38104" spans="37:37">
      <c r="AK38104" s="267"/>
    </row>
    <row r="38105" spans="37:37">
      <c r="AK38105" s="267"/>
    </row>
    <row r="38106" spans="37:37">
      <c r="AK38106" s="267"/>
    </row>
    <row r="38107" spans="37:37">
      <c r="AK38107" s="267"/>
    </row>
    <row r="38108" spans="37:37">
      <c r="AK38108" s="267"/>
    </row>
    <row r="38109" spans="37:37">
      <c r="AK38109" s="267"/>
    </row>
    <row r="38110" spans="37:37">
      <c r="AK38110" s="267"/>
    </row>
    <row r="38111" spans="37:37">
      <c r="AK38111" s="267"/>
    </row>
    <row r="38112" spans="37:37">
      <c r="AK38112" s="267"/>
    </row>
    <row r="38113" spans="37:37">
      <c r="AK38113" s="267"/>
    </row>
    <row r="38114" spans="37:37">
      <c r="AK38114" s="267"/>
    </row>
    <row r="38115" spans="37:37">
      <c r="AK38115" s="267"/>
    </row>
    <row r="38116" spans="37:37">
      <c r="AK38116" s="267"/>
    </row>
    <row r="38117" spans="37:37">
      <c r="AK38117" s="267"/>
    </row>
    <row r="38118" spans="37:37">
      <c r="AK38118" s="267"/>
    </row>
    <row r="38119" spans="37:37">
      <c r="AK38119" s="267"/>
    </row>
    <row r="38120" spans="37:37">
      <c r="AK38120" s="267"/>
    </row>
    <row r="38121" spans="37:37">
      <c r="AK38121" s="267"/>
    </row>
    <row r="38122" spans="37:37">
      <c r="AK38122" s="267"/>
    </row>
    <row r="38123" spans="37:37">
      <c r="AK38123" s="267"/>
    </row>
    <row r="38124" spans="37:37">
      <c r="AK38124" s="267"/>
    </row>
    <row r="38125" spans="37:37">
      <c r="AK38125" s="267"/>
    </row>
    <row r="38126" spans="37:37">
      <c r="AK38126" s="267"/>
    </row>
    <row r="38127" spans="37:37">
      <c r="AK38127" s="267"/>
    </row>
    <row r="38128" spans="37:37">
      <c r="AK38128" s="267"/>
    </row>
    <row r="38129" spans="37:37">
      <c r="AK38129" s="267"/>
    </row>
    <row r="38130" spans="37:37">
      <c r="AK38130" s="267"/>
    </row>
    <row r="38131" spans="37:37">
      <c r="AK38131" s="267"/>
    </row>
    <row r="38132" spans="37:37">
      <c r="AK38132" s="267"/>
    </row>
    <row r="38133" spans="37:37">
      <c r="AK38133" s="267"/>
    </row>
    <row r="38134" spans="37:37">
      <c r="AK38134" s="267"/>
    </row>
    <row r="38135" spans="37:37">
      <c r="AK38135" s="267"/>
    </row>
    <row r="38136" spans="37:37">
      <c r="AK38136" s="267"/>
    </row>
    <row r="38137" spans="37:37">
      <c r="AK38137" s="267"/>
    </row>
    <row r="38138" spans="37:37">
      <c r="AK38138" s="267"/>
    </row>
    <row r="38139" spans="37:37">
      <c r="AK38139" s="267"/>
    </row>
    <row r="38140" spans="37:37">
      <c r="AK38140" s="267"/>
    </row>
    <row r="38141" spans="37:37">
      <c r="AK38141" s="267"/>
    </row>
    <row r="38142" spans="37:37">
      <c r="AK38142" s="267"/>
    </row>
    <row r="38143" spans="37:37">
      <c r="AK38143" s="267"/>
    </row>
    <row r="38144" spans="37:37">
      <c r="AK38144" s="267"/>
    </row>
    <row r="38145" spans="37:37">
      <c r="AK38145" s="267"/>
    </row>
    <row r="38146" spans="37:37">
      <c r="AK38146" s="267"/>
    </row>
    <row r="38147" spans="37:37">
      <c r="AK38147" s="267"/>
    </row>
    <row r="38148" spans="37:37">
      <c r="AK38148" s="267"/>
    </row>
    <row r="38149" spans="37:37">
      <c r="AK38149" s="267"/>
    </row>
    <row r="38150" spans="37:37">
      <c r="AK38150" s="267"/>
    </row>
    <row r="38151" spans="37:37">
      <c r="AK38151" s="267"/>
    </row>
    <row r="38152" spans="37:37">
      <c r="AK38152" s="267"/>
    </row>
    <row r="38153" spans="37:37">
      <c r="AK38153" s="267"/>
    </row>
    <row r="38154" spans="37:37">
      <c r="AK38154" s="267"/>
    </row>
    <row r="38155" spans="37:37">
      <c r="AK38155" s="267"/>
    </row>
    <row r="38156" spans="37:37">
      <c r="AK38156" s="267"/>
    </row>
    <row r="38157" spans="37:37">
      <c r="AK38157" s="267"/>
    </row>
    <row r="38158" spans="37:37">
      <c r="AK38158" s="267"/>
    </row>
    <row r="38159" spans="37:37">
      <c r="AK38159" s="267"/>
    </row>
    <row r="38160" spans="37:37">
      <c r="AK38160" s="267"/>
    </row>
    <row r="38161" spans="37:37">
      <c r="AK38161" s="267"/>
    </row>
    <row r="38162" spans="37:37">
      <c r="AK38162" s="267"/>
    </row>
    <row r="38163" spans="37:37">
      <c r="AK38163" s="267"/>
    </row>
    <row r="38164" spans="37:37">
      <c r="AK38164" s="267"/>
    </row>
    <row r="38165" spans="37:37">
      <c r="AK38165" s="267"/>
    </row>
    <row r="38166" spans="37:37">
      <c r="AK38166" s="267"/>
    </row>
    <row r="38167" spans="37:37">
      <c r="AK38167" s="267"/>
    </row>
    <row r="38168" spans="37:37">
      <c r="AK38168" s="267"/>
    </row>
    <row r="38169" spans="37:37">
      <c r="AK38169" s="267"/>
    </row>
    <row r="38170" spans="37:37">
      <c r="AK38170" s="267"/>
    </row>
    <row r="38171" spans="37:37">
      <c r="AK38171" s="267"/>
    </row>
    <row r="38172" spans="37:37">
      <c r="AK38172" s="267"/>
    </row>
    <row r="38173" spans="37:37">
      <c r="AK38173" s="267"/>
    </row>
    <row r="38174" spans="37:37">
      <c r="AK38174" s="267"/>
    </row>
    <row r="38175" spans="37:37">
      <c r="AK38175" s="267"/>
    </row>
    <row r="38176" spans="37:37">
      <c r="AK38176" s="267"/>
    </row>
    <row r="38177" spans="37:37">
      <c r="AK38177" s="267"/>
    </row>
    <row r="38178" spans="37:37">
      <c r="AK38178" s="267"/>
    </row>
    <row r="38179" spans="37:37">
      <c r="AK38179" s="267"/>
    </row>
    <row r="38180" spans="37:37">
      <c r="AK38180" s="267"/>
    </row>
    <row r="38181" spans="37:37">
      <c r="AK38181" s="267"/>
    </row>
    <row r="38182" spans="37:37">
      <c r="AK38182" s="267"/>
    </row>
    <row r="38183" spans="37:37">
      <c r="AK38183" s="267"/>
    </row>
    <row r="38184" spans="37:37">
      <c r="AK38184" s="267"/>
    </row>
    <row r="38185" spans="37:37">
      <c r="AK38185" s="267"/>
    </row>
    <row r="38186" spans="37:37">
      <c r="AK38186" s="267"/>
    </row>
    <row r="38187" spans="37:37">
      <c r="AK38187" s="267"/>
    </row>
    <row r="38188" spans="37:37">
      <c r="AK38188" s="267"/>
    </row>
    <row r="38189" spans="37:37">
      <c r="AK38189" s="267"/>
    </row>
    <row r="38190" spans="37:37">
      <c r="AK38190" s="267"/>
    </row>
    <row r="38191" spans="37:37">
      <c r="AK38191" s="267"/>
    </row>
    <row r="38192" spans="37:37">
      <c r="AK38192" s="267"/>
    </row>
    <row r="38193" spans="37:37">
      <c r="AK38193" s="267"/>
    </row>
    <row r="38194" spans="37:37">
      <c r="AK38194" s="267"/>
    </row>
    <row r="38195" spans="37:37">
      <c r="AK38195" s="267"/>
    </row>
    <row r="38196" spans="37:37">
      <c r="AK38196" s="267"/>
    </row>
    <row r="38197" spans="37:37">
      <c r="AK38197" s="267"/>
    </row>
    <row r="38198" spans="37:37">
      <c r="AK38198" s="267"/>
    </row>
    <row r="38199" spans="37:37">
      <c r="AK38199" s="267"/>
    </row>
    <row r="38200" spans="37:37">
      <c r="AK38200" s="267"/>
    </row>
    <row r="38201" spans="37:37">
      <c r="AK38201" s="267"/>
    </row>
    <row r="38202" spans="37:37">
      <c r="AK38202" s="267"/>
    </row>
    <row r="38203" spans="37:37">
      <c r="AK38203" s="267"/>
    </row>
    <row r="38204" spans="37:37">
      <c r="AK38204" s="267"/>
    </row>
    <row r="38205" spans="37:37">
      <c r="AK38205" s="267"/>
    </row>
    <row r="38206" spans="37:37">
      <c r="AK38206" s="267"/>
    </row>
    <row r="38207" spans="37:37">
      <c r="AK38207" s="267"/>
    </row>
    <row r="38208" spans="37:37">
      <c r="AK38208" s="267"/>
    </row>
    <row r="38209" spans="37:37">
      <c r="AK38209" s="267"/>
    </row>
    <row r="38210" spans="37:37">
      <c r="AK38210" s="267"/>
    </row>
    <row r="38211" spans="37:37">
      <c r="AK38211" s="267"/>
    </row>
    <row r="38212" spans="37:37">
      <c r="AK38212" s="267"/>
    </row>
    <row r="38213" spans="37:37">
      <c r="AK38213" s="267"/>
    </row>
    <row r="38214" spans="37:37">
      <c r="AK38214" s="267"/>
    </row>
    <row r="38215" spans="37:37">
      <c r="AK38215" s="267"/>
    </row>
    <row r="38216" spans="37:37">
      <c r="AK38216" s="267"/>
    </row>
    <row r="38217" spans="37:37">
      <c r="AK38217" s="267"/>
    </row>
    <row r="38218" spans="37:37">
      <c r="AK38218" s="267"/>
    </row>
    <row r="38219" spans="37:37">
      <c r="AK38219" s="267"/>
    </row>
    <row r="38220" spans="37:37">
      <c r="AK38220" s="267"/>
    </row>
    <row r="38221" spans="37:37">
      <c r="AK38221" s="267"/>
    </row>
    <row r="38222" spans="37:37">
      <c r="AK38222" s="267"/>
    </row>
    <row r="38223" spans="37:37">
      <c r="AK38223" s="267"/>
    </row>
    <row r="38224" spans="37:37">
      <c r="AK38224" s="267"/>
    </row>
    <row r="38225" spans="37:37">
      <c r="AK38225" s="267"/>
    </row>
    <row r="38226" spans="37:37">
      <c r="AK38226" s="267"/>
    </row>
    <row r="38227" spans="37:37">
      <c r="AK38227" s="267"/>
    </row>
    <row r="38228" spans="37:37">
      <c r="AK38228" s="267"/>
    </row>
    <row r="38229" spans="37:37">
      <c r="AK38229" s="267"/>
    </row>
    <row r="38230" spans="37:37">
      <c r="AK38230" s="267"/>
    </row>
    <row r="38231" spans="37:37">
      <c r="AK38231" s="267"/>
    </row>
    <row r="38232" spans="37:37">
      <c r="AK38232" s="267"/>
    </row>
    <row r="38233" spans="37:37">
      <c r="AK38233" s="267"/>
    </row>
    <row r="38234" spans="37:37">
      <c r="AK38234" s="267"/>
    </row>
    <row r="38235" spans="37:37">
      <c r="AK38235" s="267"/>
    </row>
    <row r="38236" spans="37:37">
      <c r="AK38236" s="267"/>
    </row>
    <row r="38237" spans="37:37">
      <c r="AK38237" s="267"/>
    </row>
    <row r="38238" spans="37:37">
      <c r="AK38238" s="267"/>
    </row>
    <row r="38239" spans="37:37">
      <c r="AK38239" s="267"/>
    </row>
    <row r="38240" spans="37:37">
      <c r="AK38240" s="267"/>
    </row>
    <row r="38241" spans="37:37">
      <c r="AK38241" s="267"/>
    </row>
    <row r="38242" spans="37:37">
      <c r="AK38242" s="267"/>
    </row>
    <row r="38243" spans="37:37">
      <c r="AK38243" s="267"/>
    </row>
    <row r="38244" spans="37:37">
      <c r="AK38244" s="267"/>
    </row>
    <row r="38245" spans="37:37">
      <c r="AK38245" s="267"/>
    </row>
    <row r="38246" spans="37:37">
      <c r="AK38246" s="267"/>
    </row>
    <row r="38247" spans="37:37">
      <c r="AK38247" s="267"/>
    </row>
    <row r="38248" spans="37:37">
      <c r="AK38248" s="267"/>
    </row>
    <row r="38249" spans="37:37">
      <c r="AK38249" s="267"/>
    </row>
    <row r="38250" spans="37:37">
      <c r="AK38250" s="267"/>
    </row>
    <row r="38251" spans="37:37">
      <c r="AK38251" s="267"/>
    </row>
    <row r="38252" spans="37:37">
      <c r="AK38252" s="267"/>
    </row>
    <row r="38253" spans="37:37">
      <c r="AK38253" s="267"/>
    </row>
    <row r="38254" spans="37:37">
      <c r="AK38254" s="267"/>
    </row>
    <row r="38255" spans="37:37">
      <c r="AK38255" s="267"/>
    </row>
    <row r="38256" spans="37:37">
      <c r="AK38256" s="267"/>
    </row>
    <row r="38257" spans="37:37">
      <c r="AK38257" s="267"/>
    </row>
    <row r="38258" spans="37:37">
      <c r="AK38258" s="267"/>
    </row>
    <row r="38259" spans="37:37">
      <c r="AK38259" s="267"/>
    </row>
    <row r="38260" spans="37:37">
      <c r="AK38260" s="267"/>
    </row>
    <row r="38261" spans="37:37">
      <c r="AK38261" s="267"/>
    </row>
    <row r="38262" spans="37:37">
      <c r="AK38262" s="267"/>
    </row>
    <row r="38263" spans="37:37">
      <c r="AK38263" s="267"/>
    </row>
    <row r="38264" spans="37:37">
      <c r="AK38264" s="267"/>
    </row>
    <row r="38265" spans="37:37">
      <c r="AK38265" s="267"/>
    </row>
    <row r="38266" spans="37:37">
      <c r="AK38266" s="267"/>
    </row>
    <row r="38267" spans="37:37">
      <c r="AK38267" s="267"/>
    </row>
    <row r="38268" spans="37:37">
      <c r="AK38268" s="267"/>
    </row>
    <row r="38269" spans="37:37">
      <c r="AK38269" s="267"/>
    </row>
    <row r="38270" spans="37:37">
      <c r="AK38270" s="267"/>
    </row>
    <row r="38271" spans="37:37">
      <c r="AK38271" s="267"/>
    </row>
    <row r="38272" spans="37:37">
      <c r="AK38272" s="267"/>
    </row>
    <row r="38273" spans="37:37">
      <c r="AK38273" s="267"/>
    </row>
    <row r="38274" spans="37:37">
      <c r="AK38274" s="267"/>
    </row>
    <row r="38275" spans="37:37">
      <c r="AK38275" s="267"/>
    </row>
    <row r="38276" spans="37:37">
      <c r="AK38276" s="267"/>
    </row>
    <row r="38277" spans="37:37">
      <c r="AK38277" s="267"/>
    </row>
    <row r="38278" spans="37:37">
      <c r="AK38278" s="267"/>
    </row>
    <row r="38279" spans="37:37">
      <c r="AK38279" s="267"/>
    </row>
    <row r="38280" spans="37:37">
      <c r="AK38280" s="267"/>
    </row>
    <row r="38281" spans="37:37">
      <c r="AK38281" s="267"/>
    </row>
    <row r="38282" spans="37:37">
      <c r="AK38282" s="267"/>
    </row>
    <row r="38283" spans="37:37">
      <c r="AK38283" s="267"/>
    </row>
    <row r="38284" spans="37:37">
      <c r="AK38284" s="267"/>
    </row>
    <row r="38285" spans="37:37">
      <c r="AK38285" s="267"/>
    </row>
    <row r="38286" spans="37:37">
      <c r="AK38286" s="267"/>
    </row>
    <row r="38287" spans="37:37">
      <c r="AK38287" s="267"/>
    </row>
    <row r="38288" spans="37:37">
      <c r="AK38288" s="267"/>
    </row>
    <row r="38289" spans="37:37">
      <c r="AK38289" s="267"/>
    </row>
    <row r="38290" spans="37:37">
      <c r="AK38290" s="267"/>
    </row>
    <row r="38291" spans="37:37">
      <c r="AK38291" s="267"/>
    </row>
    <row r="38292" spans="37:37">
      <c r="AK38292" s="267"/>
    </row>
    <row r="38293" spans="37:37">
      <c r="AK38293" s="267"/>
    </row>
    <row r="38294" spans="37:37">
      <c r="AK38294" s="267"/>
    </row>
    <row r="38295" spans="37:37">
      <c r="AK38295" s="267"/>
    </row>
    <row r="38296" spans="37:37">
      <c r="AK38296" s="267"/>
    </row>
    <row r="38297" spans="37:37">
      <c r="AK38297" s="267"/>
    </row>
    <row r="38298" spans="37:37">
      <c r="AK38298" s="267"/>
    </row>
    <row r="38299" spans="37:37">
      <c r="AK38299" s="267"/>
    </row>
    <row r="38300" spans="37:37">
      <c r="AK38300" s="267"/>
    </row>
    <row r="38301" spans="37:37">
      <c r="AK38301" s="267"/>
    </row>
    <row r="38302" spans="37:37">
      <c r="AK38302" s="267"/>
    </row>
    <row r="38303" spans="37:37">
      <c r="AK38303" s="267"/>
    </row>
    <row r="38304" spans="37:37">
      <c r="AK38304" s="267"/>
    </row>
    <row r="38305" spans="37:37">
      <c r="AK38305" s="267"/>
    </row>
    <row r="38306" spans="37:37">
      <c r="AK38306" s="267"/>
    </row>
    <row r="38307" spans="37:37">
      <c r="AK38307" s="267"/>
    </row>
    <row r="38308" spans="37:37">
      <c r="AK38308" s="267"/>
    </row>
    <row r="38309" spans="37:37">
      <c r="AK38309" s="267"/>
    </row>
    <row r="38310" spans="37:37">
      <c r="AK38310" s="267"/>
    </row>
    <row r="38311" spans="37:37">
      <c r="AK38311" s="267"/>
    </row>
    <row r="38312" spans="37:37">
      <c r="AK38312" s="267"/>
    </row>
    <row r="38313" spans="37:37">
      <c r="AK38313" s="267"/>
    </row>
    <row r="38314" spans="37:37">
      <c r="AK38314" s="267"/>
    </row>
    <row r="38315" spans="37:37">
      <c r="AK38315" s="267"/>
    </row>
    <row r="38316" spans="37:37">
      <c r="AK38316" s="267"/>
    </row>
    <row r="38317" spans="37:37">
      <c r="AK38317" s="267"/>
    </row>
    <row r="38318" spans="37:37">
      <c r="AK38318" s="267"/>
    </row>
    <row r="38319" spans="37:37">
      <c r="AK38319" s="267"/>
    </row>
    <row r="38320" spans="37:37">
      <c r="AK38320" s="267"/>
    </row>
    <row r="38321" spans="37:37">
      <c r="AK38321" s="267"/>
    </row>
    <row r="38322" spans="37:37">
      <c r="AK38322" s="267"/>
    </row>
    <row r="38323" spans="37:37">
      <c r="AK38323" s="267"/>
    </row>
    <row r="38324" spans="37:37">
      <c r="AK38324" s="267"/>
    </row>
    <row r="38325" spans="37:37">
      <c r="AK38325" s="267"/>
    </row>
    <row r="38326" spans="37:37">
      <c r="AK38326" s="267"/>
    </row>
    <row r="38327" spans="37:37">
      <c r="AK38327" s="267"/>
    </row>
    <row r="38328" spans="37:37">
      <c r="AK38328" s="267"/>
    </row>
    <row r="38329" spans="37:37">
      <c r="AK38329" s="267"/>
    </row>
    <row r="38330" spans="37:37">
      <c r="AK38330" s="267"/>
    </row>
    <row r="38331" spans="37:37">
      <c r="AK38331" s="267"/>
    </row>
    <row r="38332" spans="37:37">
      <c r="AK38332" s="267"/>
    </row>
    <row r="38333" spans="37:37">
      <c r="AK38333" s="267"/>
    </row>
    <row r="38334" spans="37:37">
      <c r="AK38334" s="267"/>
    </row>
    <row r="38335" spans="37:37">
      <c r="AK38335" s="267"/>
    </row>
    <row r="38336" spans="37:37">
      <c r="AK38336" s="267"/>
    </row>
    <row r="38337" spans="37:37">
      <c r="AK38337" s="267"/>
    </row>
    <row r="38338" spans="37:37">
      <c r="AK38338" s="267"/>
    </row>
    <row r="38339" spans="37:37">
      <c r="AK38339" s="267"/>
    </row>
    <row r="38340" spans="37:37">
      <c r="AK38340" s="267"/>
    </row>
    <row r="38341" spans="37:37">
      <c r="AK38341" s="267"/>
    </row>
    <row r="38342" spans="37:37">
      <c r="AK38342" s="267"/>
    </row>
    <row r="38343" spans="37:37">
      <c r="AK38343" s="267"/>
    </row>
    <row r="38344" spans="37:37">
      <c r="AK38344" s="267"/>
    </row>
    <row r="38345" spans="37:37">
      <c r="AK38345" s="267"/>
    </row>
    <row r="38346" spans="37:37">
      <c r="AK38346" s="267"/>
    </row>
    <row r="38347" spans="37:37">
      <c r="AK38347" s="267"/>
    </row>
    <row r="38348" spans="37:37">
      <c r="AK38348" s="267"/>
    </row>
    <row r="38349" spans="37:37">
      <c r="AK38349" s="267"/>
    </row>
    <row r="38350" spans="37:37">
      <c r="AK38350" s="267"/>
    </row>
    <row r="38351" spans="37:37">
      <c r="AK38351" s="267"/>
    </row>
    <row r="38352" spans="37:37">
      <c r="AK38352" s="267"/>
    </row>
    <row r="38353" spans="37:37">
      <c r="AK38353" s="267"/>
    </row>
    <row r="38354" spans="37:37">
      <c r="AK38354" s="267"/>
    </row>
    <row r="38355" spans="37:37">
      <c r="AK38355" s="267"/>
    </row>
    <row r="38356" spans="37:37">
      <c r="AK38356" s="267"/>
    </row>
    <row r="38357" spans="37:37">
      <c r="AK38357" s="267"/>
    </row>
    <row r="38358" spans="37:37">
      <c r="AK38358" s="267"/>
    </row>
    <row r="38359" spans="37:37">
      <c r="AK38359" s="267"/>
    </row>
    <row r="38360" spans="37:37">
      <c r="AK38360" s="267"/>
    </row>
    <row r="38361" spans="37:37">
      <c r="AK38361" s="267"/>
    </row>
    <row r="38362" spans="37:37">
      <c r="AK38362" s="267"/>
    </row>
    <row r="38363" spans="37:37">
      <c r="AK38363" s="267"/>
    </row>
    <row r="38364" spans="37:37">
      <c r="AK38364" s="267"/>
    </row>
    <row r="38365" spans="37:37">
      <c r="AK38365" s="267"/>
    </row>
    <row r="38366" spans="37:37">
      <c r="AK38366" s="267"/>
    </row>
    <row r="38367" spans="37:37">
      <c r="AK38367" s="267"/>
    </row>
    <row r="38368" spans="37:37">
      <c r="AK38368" s="267"/>
    </row>
    <row r="38369" spans="37:37">
      <c r="AK38369" s="267"/>
    </row>
    <row r="38370" spans="37:37">
      <c r="AK38370" s="267"/>
    </row>
    <row r="38371" spans="37:37">
      <c r="AK38371" s="267"/>
    </row>
    <row r="38372" spans="37:37">
      <c r="AK38372" s="267"/>
    </row>
    <row r="38373" spans="37:37">
      <c r="AK38373" s="267"/>
    </row>
    <row r="38374" spans="37:37">
      <c r="AK38374" s="267"/>
    </row>
    <row r="38375" spans="37:37">
      <c r="AK38375" s="267"/>
    </row>
    <row r="38376" spans="37:37">
      <c r="AK38376" s="267"/>
    </row>
    <row r="38377" spans="37:37">
      <c r="AK38377" s="267"/>
    </row>
    <row r="38378" spans="37:37">
      <c r="AK38378" s="267"/>
    </row>
    <row r="38379" spans="37:37">
      <c r="AK38379" s="267"/>
    </row>
    <row r="38380" spans="37:37">
      <c r="AK38380" s="267"/>
    </row>
    <row r="38381" spans="37:37">
      <c r="AK38381" s="267"/>
    </row>
    <row r="38382" spans="37:37">
      <c r="AK38382" s="267"/>
    </row>
    <row r="38383" spans="37:37">
      <c r="AK38383" s="267"/>
    </row>
    <row r="38384" spans="37:37">
      <c r="AK38384" s="267"/>
    </row>
    <row r="38385" spans="37:37">
      <c r="AK38385" s="267"/>
    </row>
    <row r="38386" spans="37:37">
      <c r="AK38386" s="267"/>
    </row>
    <row r="38387" spans="37:37">
      <c r="AK38387" s="267"/>
    </row>
    <row r="38388" spans="37:37">
      <c r="AK38388" s="267"/>
    </row>
    <row r="38389" spans="37:37">
      <c r="AK38389" s="267"/>
    </row>
    <row r="38390" spans="37:37">
      <c r="AK38390" s="267"/>
    </row>
    <row r="38391" spans="37:37">
      <c r="AK38391" s="267"/>
    </row>
    <row r="38392" spans="37:37">
      <c r="AK38392" s="267"/>
    </row>
    <row r="38393" spans="37:37">
      <c r="AK38393" s="267"/>
    </row>
    <row r="38394" spans="37:37">
      <c r="AK38394" s="267"/>
    </row>
    <row r="38395" spans="37:37">
      <c r="AK38395" s="267"/>
    </row>
    <row r="38396" spans="37:37">
      <c r="AK38396" s="267"/>
    </row>
    <row r="38397" spans="37:37">
      <c r="AK38397" s="267"/>
    </row>
    <row r="38398" spans="37:37">
      <c r="AK38398" s="267"/>
    </row>
    <row r="38399" spans="37:37">
      <c r="AK38399" s="267"/>
    </row>
    <row r="38400" spans="37:37">
      <c r="AK38400" s="267"/>
    </row>
    <row r="38401" spans="37:37">
      <c r="AK38401" s="267"/>
    </row>
    <row r="38402" spans="37:37">
      <c r="AK38402" s="267"/>
    </row>
    <row r="38403" spans="37:37">
      <c r="AK38403" s="267"/>
    </row>
    <row r="38404" spans="37:37">
      <c r="AK38404" s="267"/>
    </row>
    <row r="38405" spans="37:37">
      <c r="AK38405" s="267"/>
    </row>
    <row r="38406" spans="37:37">
      <c r="AK38406" s="267"/>
    </row>
    <row r="38407" spans="37:37">
      <c r="AK38407" s="267"/>
    </row>
    <row r="38408" spans="37:37">
      <c r="AK38408" s="267"/>
    </row>
    <row r="38409" spans="37:37">
      <c r="AK38409" s="267"/>
    </row>
    <row r="38410" spans="37:37">
      <c r="AK38410" s="267"/>
    </row>
    <row r="38411" spans="37:37">
      <c r="AK38411" s="267"/>
    </row>
    <row r="38412" spans="37:37">
      <c r="AK38412" s="267"/>
    </row>
    <row r="38413" spans="37:37">
      <c r="AK38413" s="267"/>
    </row>
    <row r="38414" spans="37:37">
      <c r="AK38414" s="267"/>
    </row>
    <row r="38415" spans="37:37">
      <c r="AK38415" s="267"/>
    </row>
    <row r="38416" spans="37:37">
      <c r="AK38416" s="267"/>
    </row>
    <row r="38417" spans="37:37">
      <c r="AK38417" s="267"/>
    </row>
    <row r="38418" spans="37:37">
      <c r="AK38418" s="267"/>
    </row>
    <row r="38419" spans="37:37">
      <c r="AK38419" s="267"/>
    </row>
    <row r="38420" spans="37:37">
      <c r="AK38420" s="267"/>
    </row>
    <row r="38421" spans="37:37">
      <c r="AK38421" s="267"/>
    </row>
    <row r="38422" spans="37:37">
      <c r="AK38422" s="267"/>
    </row>
    <row r="38423" spans="37:37">
      <c r="AK38423" s="267"/>
    </row>
    <row r="38424" spans="37:37">
      <c r="AK38424" s="267"/>
    </row>
    <row r="38425" spans="37:37">
      <c r="AK38425" s="267"/>
    </row>
    <row r="38426" spans="37:37">
      <c r="AK38426" s="267"/>
    </row>
    <row r="38427" spans="37:37">
      <c r="AK38427" s="267"/>
    </row>
    <row r="38428" spans="37:37">
      <c r="AK38428" s="267"/>
    </row>
    <row r="38429" spans="37:37">
      <c r="AK38429" s="267"/>
    </row>
    <row r="38430" spans="37:37">
      <c r="AK38430" s="267"/>
    </row>
    <row r="38431" spans="37:37">
      <c r="AK38431" s="267"/>
    </row>
    <row r="38432" spans="37:37">
      <c r="AK38432" s="267"/>
    </row>
    <row r="38433" spans="37:37">
      <c r="AK38433" s="267"/>
    </row>
    <row r="38434" spans="37:37">
      <c r="AK38434" s="267"/>
    </row>
    <row r="38435" spans="37:37">
      <c r="AK38435" s="267"/>
    </row>
    <row r="38436" spans="37:37">
      <c r="AK38436" s="267"/>
    </row>
    <row r="38437" spans="37:37">
      <c r="AK38437" s="267"/>
    </row>
    <row r="38438" spans="37:37">
      <c r="AK38438" s="267"/>
    </row>
    <row r="38439" spans="37:37">
      <c r="AK38439" s="267"/>
    </row>
    <row r="38440" spans="37:37">
      <c r="AK38440" s="267"/>
    </row>
    <row r="38441" spans="37:37">
      <c r="AK38441" s="267"/>
    </row>
    <row r="38442" spans="37:37">
      <c r="AK38442" s="267"/>
    </row>
    <row r="38443" spans="37:37">
      <c r="AK38443" s="267"/>
    </row>
    <row r="38444" spans="37:37">
      <c r="AK38444" s="267"/>
    </row>
    <row r="38445" spans="37:37">
      <c r="AK38445" s="267"/>
    </row>
    <row r="38446" spans="37:37">
      <c r="AK38446" s="267"/>
    </row>
    <row r="38447" spans="37:37">
      <c r="AK38447" s="267"/>
    </row>
    <row r="38448" spans="37:37">
      <c r="AK38448" s="267"/>
    </row>
    <row r="38449" spans="37:37">
      <c r="AK38449" s="267"/>
    </row>
    <row r="38450" spans="37:37">
      <c r="AK38450" s="267"/>
    </row>
    <row r="38451" spans="37:37">
      <c r="AK38451" s="267"/>
    </row>
    <row r="38452" spans="37:37">
      <c r="AK38452" s="267"/>
    </row>
    <row r="38453" spans="37:37">
      <c r="AK38453" s="267"/>
    </row>
    <row r="38454" spans="37:37">
      <c r="AK38454" s="267"/>
    </row>
    <row r="38455" spans="37:37">
      <c r="AK38455" s="267"/>
    </row>
    <row r="38456" spans="37:37">
      <c r="AK38456" s="267"/>
    </row>
    <row r="38457" spans="37:37">
      <c r="AK38457" s="267"/>
    </row>
    <row r="38458" spans="37:37">
      <c r="AK38458" s="267"/>
    </row>
    <row r="38459" spans="37:37">
      <c r="AK38459" s="267"/>
    </row>
    <row r="38460" spans="37:37">
      <c r="AK38460" s="267"/>
    </row>
    <row r="38461" spans="37:37">
      <c r="AK38461" s="267"/>
    </row>
    <row r="38462" spans="37:37">
      <c r="AK38462" s="267"/>
    </row>
    <row r="38463" spans="37:37">
      <c r="AK38463" s="267"/>
    </row>
    <row r="38464" spans="37:37">
      <c r="AK38464" s="267"/>
    </row>
    <row r="38465" spans="37:37">
      <c r="AK38465" s="267"/>
    </row>
    <row r="38466" spans="37:37">
      <c r="AK38466" s="267"/>
    </row>
    <row r="38467" spans="37:37">
      <c r="AK38467" s="267"/>
    </row>
    <row r="38468" spans="37:37">
      <c r="AK38468" s="267"/>
    </row>
    <row r="38469" spans="37:37">
      <c r="AK38469" s="267"/>
    </row>
    <row r="38470" spans="37:37">
      <c r="AK38470" s="267"/>
    </row>
    <row r="38471" spans="37:37">
      <c r="AK38471" s="267"/>
    </row>
    <row r="38472" spans="37:37">
      <c r="AK38472" s="267"/>
    </row>
    <row r="38473" spans="37:37">
      <c r="AK38473" s="267"/>
    </row>
    <row r="38474" spans="37:37">
      <c r="AK38474" s="267"/>
    </row>
    <row r="38475" spans="37:37">
      <c r="AK38475" s="267"/>
    </row>
    <row r="38476" spans="37:37">
      <c r="AK38476" s="267"/>
    </row>
    <row r="38477" spans="37:37">
      <c r="AK38477" s="267"/>
    </row>
    <row r="38478" spans="37:37">
      <c r="AK38478" s="267"/>
    </row>
    <row r="38479" spans="37:37">
      <c r="AK38479" s="267"/>
    </row>
    <row r="38480" spans="37:37">
      <c r="AK38480" s="267"/>
    </row>
    <row r="38481" spans="37:37">
      <c r="AK38481" s="267"/>
    </row>
    <row r="38482" spans="37:37">
      <c r="AK38482" s="267"/>
    </row>
    <row r="38483" spans="37:37">
      <c r="AK38483" s="267"/>
    </row>
    <row r="38484" spans="37:37">
      <c r="AK38484" s="267"/>
    </row>
    <row r="38485" spans="37:37">
      <c r="AK38485" s="267"/>
    </row>
    <row r="38486" spans="37:37">
      <c r="AK38486" s="267"/>
    </row>
    <row r="38487" spans="37:37">
      <c r="AK38487" s="267"/>
    </row>
    <row r="38488" spans="37:37">
      <c r="AK38488" s="267"/>
    </row>
    <row r="38489" spans="37:37">
      <c r="AK38489" s="267"/>
    </row>
    <row r="38490" spans="37:37">
      <c r="AK38490" s="267"/>
    </row>
    <row r="38491" spans="37:37">
      <c r="AK38491" s="267"/>
    </row>
    <row r="38492" spans="37:37">
      <c r="AK38492" s="267"/>
    </row>
    <row r="38493" spans="37:37">
      <c r="AK38493" s="267"/>
    </row>
    <row r="38494" spans="37:37">
      <c r="AK38494" s="267"/>
    </row>
    <row r="38495" spans="37:37">
      <c r="AK38495" s="267"/>
    </row>
    <row r="38496" spans="37:37">
      <c r="AK38496" s="267"/>
    </row>
    <row r="38497" spans="37:37">
      <c r="AK38497" s="267"/>
    </row>
    <row r="38498" spans="37:37">
      <c r="AK38498" s="267"/>
    </row>
    <row r="38499" spans="37:37">
      <c r="AK38499" s="267"/>
    </row>
    <row r="38500" spans="37:37">
      <c r="AK38500" s="267"/>
    </row>
    <row r="38501" spans="37:37">
      <c r="AK38501" s="267"/>
    </row>
    <row r="38502" spans="37:37">
      <c r="AK38502" s="267"/>
    </row>
    <row r="38503" spans="37:37">
      <c r="AK38503" s="267"/>
    </row>
    <row r="38504" spans="37:37">
      <c r="AK38504" s="267"/>
    </row>
    <row r="38505" spans="37:37">
      <c r="AK38505" s="267"/>
    </row>
    <row r="38506" spans="37:37">
      <c r="AK38506" s="267"/>
    </row>
    <row r="38507" spans="37:37">
      <c r="AK38507" s="267"/>
    </row>
    <row r="38508" spans="37:37">
      <c r="AK38508" s="267"/>
    </row>
    <row r="38509" spans="37:37">
      <c r="AK38509" s="267"/>
    </row>
    <row r="38510" spans="37:37">
      <c r="AK38510" s="267"/>
    </row>
    <row r="38511" spans="37:37">
      <c r="AK38511" s="267"/>
    </row>
    <row r="38512" spans="37:37">
      <c r="AK38512" s="267"/>
    </row>
    <row r="38513" spans="37:37">
      <c r="AK38513" s="267"/>
    </row>
    <row r="38514" spans="37:37">
      <c r="AK38514" s="267"/>
    </row>
    <row r="38515" spans="37:37">
      <c r="AK38515" s="267"/>
    </row>
    <row r="38516" spans="37:37">
      <c r="AK38516" s="267"/>
    </row>
    <row r="38517" spans="37:37">
      <c r="AK38517" s="267"/>
    </row>
    <row r="38518" spans="37:37">
      <c r="AK38518" s="267"/>
    </row>
    <row r="38519" spans="37:37">
      <c r="AK38519" s="267"/>
    </row>
    <row r="38520" spans="37:37">
      <c r="AK38520" s="267"/>
    </row>
    <row r="38521" spans="37:37">
      <c r="AK38521" s="267"/>
    </row>
    <row r="38522" spans="37:37">
      <c r="AK38522" s="267"/>
    </row>
    <row r="38523" spans="37:37">
      <c r="AK38523" s="267"/>
    </row>
    <row r="38524" spans="37:37">
      <c r="AK38524" s="267"/>
    </row>
    <row r="38525" spans="37:37">
      <c r="AK38525" s="267"/>
    </row>
    <row r="38526" spans="37:37">
      <c r="AK38526" s="267"/>
    </row>
    <row r="38527" spans="37:37">
      <c r="AK38527" s="267"/>
    </row>
    <row r="38528" spans="37:37">
      <c r="AK38528" s="267"/>
    </row>
    <row r="38529" spans="37:37">
      <c r="AK38529" s="267"/>
    </row>
    <row r="38530" spans="37:37">
      <c r="AK38530" s="267"/>
    </row>
    <row r="38531" spans="37:37">
      <c r="AK38531" s="267"/>
    </row>
    <row r="38532" spans="37:37">
      <c r="AK38532" s="267"/>
    </row>
    <row r="38533" spans="37:37">
      <c r="AK38533" s="267"/>
    </row>
    <row r="38534" spans="37:37">
      <c r="AK38534" s="267"/>
    </row>
    <row r="38535" spans="37:37">
      <c r="AK38535" s="267"/>
    </row>
    <row r="38536" spans="37:37">
      <c r="AK38536" s="267"/>
    </row>
    <row r="38537" spans="37:37">
      <c r="AK38537" s="267"/>
    </row>
    <row r="38538" spans="37:37">
      <c r="AK38538" s="267"/>
    </row>
    <row r="38539" spans="37:37">
      <c r="AK38539" s="267"/>
    </row>
    <row r="38540" spans="37:37">
      <c r="AK38540" s="267"/>
    </row>
    <row r="38541" spans="37:37">
      <c r="AK38541" s="267"/>
    </row>
    <row r="38542" spans="37:37">
      <c r="AK38542" s="267"/>
    </row>
    <row r="38543" spans="37:37">
      <c r="AK38543" s="267"/>
    </row>
    <row r="38544" spans="37:37">
      <c r="AK38544" s="267"/>
    </row>
    <row r="38545" spans="37:37">
      <c r="AK38545" s="267"/>
    </row>
    <row r="38546" spans="37:37">
      <c r="AK38546" s="267"/>
    </row>
    <row r="38547" spans="37:37">
      <c r="AK38547" s="267"/>
    </row>
    <row r="38548" spans="37:37">
      <c r="AK38548" s="267"/>
    </row>
    <row r="38549" spans="37:37">
      <c r="AK38549" s="267"/>
    </row>
    <row r="38550" spans="37:37">
      <c r="AK38550" s="267"/>
    </row>
    <row r="38551" spans="37:37">
      <c r="AK38551" s="267"/>
    </row>
    <row r="38552" spans="37:37">
      <c r="AK38552" s="267"/>
    </row>
    <row r="38553" spans="37:37">
      <c r="AK38553" s="267"/>
    </row>
    <row r="38554" spans="37:37">
      <c r="AK38554" s="267"/>
    </row>
    <row r="38555" spans="37:37">
      <c r="AK38555" s="267"/>
    </row>
    <row r="38556" spans="37:37">
      <c r="AK38556" s="267"/>
    </row>
    <row r="38557" spans="37:37">
      <c r="AK38557" s="267"/>
    </row>
    <row r="38558" spans="37:37">
      <c r="AK38558" s="267"/>
    </row>
    <row r="38559" spans="37:37">
      <c r="AK38559" s="267"/>
    </row>
    <row r="38560" spans="37:37">
      <c r="AK38560" s="267"/>
    </row>
    <row r="38561" spans="37:37">
      <c r="AK38561" s="267"/>
    </row>
    <row r="38562" spans="37:37">
      <c r="AK38562" s="267"/>
    </row>
    <row r="38563" spans="37:37">
      <c r="AK38563" s="267"/>
    </row>
    <row r="38564" spans="37:37">
      <c r="AK38564" s="267"/>
    </row>
    <row r="38565" spans="37:37">
      <c r="AK38565" s="267"/>
    </row>
    <row r="38566" spans="37:37">
      <c r="AK38566" s="267"/>
    </row>
    <row r="38567" spans="37:37">
      <c r="AK38567" s="267"/>
    </row>
    <row r="38568" spans="37:37">
      <c r="AK38568" s="267"/>
    </row>
    <row r="38569" spans="37:37">
      <c r="AK38569" s="267"/>
    </row>
    <row r="38570" spans="37:37">
      <c r="AK38570" s="267"/>
    </row>
    <row r="38571" spans="37:37">
      <c r="AK38571" s="267"/>
    </row>
    <row r="38572" spans="37:37">
      <c r="AK38572" s="267"/>
    </row>
    <row r="38573" spans="37:37">
      <c r="AK38573" s="267"/>
    </row>
    <row r="38574" spans="37:37">
      <c r="AK38574" s="267"/>
    </row>
    <row r="38575" spans="37:37">
      <c r="AK38575" s="267"/>
    </row>
    <row r="38576" spans="37:37">
      <c r="AK38576" s="267"/>
    </row>
    <row r="38577" spans="37:37">
      <c r="AK38577" s="267"/>
    </row>
    <row r="38578" spans="37:37">
      <c r="AK38578" s="267"/>
    </row>
    <row r="38579" spans="37:37">
      <c r="AK38579" s="267"/>
    </row>
    <row r="38580" spans="37:37">
      <c r="AK38580" s="267"/>
    </row>
    <row r="38581" spans="37:37">
      <c r="AK38581" s="267"/>
    </row>
    <row r="38582" spans="37:37">
      <c r="AK38582" s="267"/>
    </row>
    <row r="38583" spans="37:37">
      <c r="AK38583" s="267"/>
    </row>
    <row r="38584" spans="37:37">
      <c r="AK38584" s="267"/>
    </row>
    <row r="38585" spans="37:37">
      <c r="AK38585" s="267"/>
    </row>
    <row r="38586" spans="37:37">
      <c r="AK38586" s="267"/>
    </row>
    <row r="38587" spans="37:37">
      <c r="AK38587" s="267"/>
    </row>
    <row r="38588" spans="37:37">
      <c r="AK38588" s="267"/>
    </row>
    <row r="38589" spans="37:37">
      <c r="AK38589" s="267"/>
    </row>
    <row r="38590" spans="37:37">
      <c r="AK38590" s="267"/>
    </row>
    <row r="38591" spans="37:37">
      <c r="AK38591" s="267"/>
    </row>
    <row r="38592" spans="37:37">
      <c r="AK38592" s="267"/>
    </row>
    <row r="38593" spans="37:37">
      <c r="AK38593" s="267"/>
    </row>
    <row r="38594" spans="37:37">
      <c r="AK38594" s="267"/>
    </row>
    <row r="38595" spans="37:37">
      <c r="AK38595" s="267"/>
    </row>
    <row r="38596" spans="37:37">
      <c r="AK38596" s="267"/>
    </row>
    <row r="38597" spans="37:37">
      <c r="AK38597" s="267"/>
    </row>
    <row r="38598" spans="37:37">
      <c r="AK38598" s="267"/>
    </row>
    <row r="38599" spans="37:37">
      <c r="AK38599" s="267"/>
    </row>
    <row r="38600" spans="37:37">
      <c r="AK38600" s="267"/>
    </row>
    <row r="38601" spans="37:37">
      <c r="AK38601" s="267"/>
    </row>
    <row r="38602" spans="37:37">
      <c r="AK38602" s="267"/>
    </row>
    <row r="38603" spans="37:37">
      <c r="AK38603" s="267"/>
    </row>
    <row r="38604" spans="37:37">
      <c r="AK38604" s="267"/>
    </row>
    <row r="38605" spans="37:37">
      <c r="AK38605" s="267"/>
    </row>
    <row r="38606" spans="37:37">
      <c r="AK38606" s="267"/>
    </row>
    <row r="38607" spans="37:37">
      <c r="AK38607" s="267"/>
    </row>
    <row r="38608" spans="37:37">
      <c r="AK38608" s="267"/>
    </row>
    <row r="38609" spans="37:37">
      <c r="AK38609" s="267"/>
    </row>
    <row r="38610" spans="37:37">
      <c r="AK38610" s="267"/>
    </row>
    <row r="38611" spans="37:37">
      <c r="AK38611" s="267"/>
    </row>
    <row r="38612" spans="37:37">
      <c r="AK38612" s="267"/>
    </row>
    <row r="38613" spans="37:37">
      <c r="AK38613" s="267"/>
    </row>
    <row r="38614" spans="37:37">
      <c r="AK38614" s="267"/>
    </row>
    <row r="38615" spans="37:37">
      <c r="AK38615" s="267"/>
    </row>
    <row r="38616" spans="37:37">
      <c r="AK38616" s="267"/>
    </row>
    <row r="38617" spans="37:37">
      <c r="AK38617" s="267"/>
    </row>
    <row r="38618" spans="37:37">
      <c r="AK38618" s="267"/>
    </row>
    <row r="38619" spans="37:37">
      <c r="AK38619" s="267"/>
    </row>
    <row r="38620" spans="37:37">
      <c r="AK38620" s="267"/>
    </row>
    <row r="38621" spans="37:37">
      <c r="AK38621" s="267"/>
    </row>
    <row r="38622" spans="37:37">
      <c r="AK38622" s="267"/>
    </row>
    <row r="38623" spans="37:37">
      <c r="AK38623" s="267"/>
    </row>
    <row r="38624" spans="37:37">
      <c r="AK38624" s="267"/>
    </row>
    <row r="38625" spans="37:37">
      <c r="AK38625" s="267"/>
    </row>
    <row r="38626" spans="37:37">
      <c r="AK38626" s="267"/>
    </row>
    <row r="38627" spans="37:37">
      <c r="AK38627" s="267"/>
    </row>
    <row r="38628" spans="37:37">
      <c r="AK38628" s="267"/>
    </row>
    <row r="38629" spans="37:37">
      <c r="AK38629" s="267"/>
    </row>
    <row r="38630" spans="37:37">
      <c r="AK38630" s="267"/>
    </row>
    <row r="38631" spans="37:37">
      <c r="AK38631" s="267"/>
    </row>
    <row r="38632" spans="37:37">
      <c r="AK38632" s="267"/>
    </row>
    <row r="38633" spans="37:37">
      <c r="AK38633" s="267"/>
    </row>
    <row r="38634" spans="37:37">
      <c r="AK38634" s="267"/>
    </row>
    <row r="38635" spans="37:37">
      <c r="AK38635" s="267"/>
    </row>
    <row r="38636" spans="37:37">
      <c r="AK38636" s="267"/>
    </row>
    <row r="38637" spans="37:37">
      <c r="AK38637" s="267"/>
    </row>
    <row r="38638" spans="37:37">
      <c r="AK38638" s="267"/>
    </row>
    <row r="38639" spans="37:37">
      <c r="AK38639" s="267"/>
    </row>
    <row r="38640" spans="37:37">
      <c r="AK38640" s="267"/>
    </row>
    <row r="38641" spans="37:37">
      <c r="AK38641" s="267"/>
    </row>
    <row r="38642" spans="37:37">
      <c r="AK38642" s="267"/>
    </row>
    <row r="38643" spans="37:37">
      <c r="AK38643" s="267"/>
    </row>
    <row r="38644" spans="37:37">
      <c r="AK38644" s="267"/>
    </row>
    <row r="38645" spans="37:37">
      <c r="AK38645" s="267"/>
    </row>
    <row r="38646" spans="37:37">
      <c r="AK38646" s="267"/>
    </row>
    <row r="38647" spans="37:37">
      <c r="AK38647" s="267"/>
    </row>
    <row r="38648" spans="37:37">
      <c r="AK38648" s="267"/>
    </row>
    <row r="38649" spans="37:37">
      <c r="AK38649" s="267"/>
    </row>
    <row r="38650" spans="37:37">
      <c r="AK38650" s="267"/>
    </row>
    <row r="38651" spans="37:37">
      <c r="AK38651" s="267"/>
    </row>
    <row r="38652" spans="37:37">
      <c r="AK38652" s="267"/>
    </row>
    <row r="38653" spans="37:37">
      <c r="AK38653" s="267"/>
    </row>
    <row r="38654" spans="37:37">
      <c r="AK38654" s="267"/>
    </row>
    <row r="38655" spans="37:37">
      <c r="AK38655" s="267"/>
    </row>
    <row r="38656" spans="37:37">
      <c r="AK38656" s="267"/>
    </row>
    <row r="38657" spans="37:37">
      <c r="AK38657" s="267"/>
    </row>
    <row r="38658" spans="37:37">
      <c r="AK38658" s="267"/>
    </row>
    <row r="38659" spans="37:37">
      <c r="AK38659" s="267"/>
    </row>
    <row r="38660" spans="37:37">
      <c r="AK38660" s="267"/>
    </row>
    <row r="38661" spans="37:37">
      <c r="AK38661" s="267"/>
    </row>
    <row r="38662" spans="37:37">
      <c r="AK38662" s="267"/>
    </row>
    <row r="38663" spans="37:37">
      <c r="AK38663" s="267"/>
    </row>
    <row r="38664" spans="37:37">
      <c r="AK38664" s="267"/>
    </row>
    <row r="38665" spans="37:37">
      <c r="AK38665" s="267"/>
    </row>
    <row r="38666" spans="37:37">
      <c r="AK38666" s="267"/>
    </row>
    <row r="38667" spans="37:37">
      <c r="AK38667" s="267"/>
    </row>
    <row r="38668" spans="37:37">
      <c r="AK38668" s="267"/>
    </row>
    <row r="38669" spans="37:37">
      <c r="AK38669" s="267"/>
    </row>
    <row r="38670" spans="37:37">
      <c r="AK38670" s="267"/>
    </row>
    <row r="38671" spans="37:37">
      <c r="AK38671" s="267"/>
    </row>
    <row r="38672" spans="37:37">
      <c r="AK38672" s="267"/>
    </row>
    <row r="38673" spans="37:37">
      <c r="AK38673" s="267"/>
    </row>
    <row r="38674" spans="37:37">
      <c r="AK38674" s="267"/>
    </row>
    <row r="38675" spans="37:37">
      <c r="AK38675" s="267"/>
    </row>
    <row r="38676" spans="37:37">
      <c r="AK38676" s="267"/>
    </row>
    <row r="38677" spans="37:37">
      <c r="AK38677" s="267"/>
    </row>
    <row r="38678" spans="37:37">
      <c r="AK38678" s="267"/>
    </row>
    <row r="38679" spans="37:37">
      <c r="AK38679" s="267"/>
    </row>
    <row r="38680" spans="37:37">
      <c r="AK38680" s="267"/>
    </row>
    <row r="38681" spans="37:37">
      <c r="AK38681" s="267"/>
    </row>
    <row r="38682" spans="37:37">
      <c r="AK38682" s="267"/>
    </row>
    <row r="38683" spans="37:37">
      <c r="AK38683" s="267"/>
    </row>
    <row r="38684" spans="37:37">
      <c r="AK38684" s="267"/>
    </row>
    <row r="38685" spans="37:37">
      <c r="AK38685" s="267"/>
    </row>
    <row r="38686" spans="37:37">
      <c r="AK38686" s="267"/>
    </row>
    <row r="38687" spans="37:37">
      <c r="AK38687" s="267"/>
    </row>
    <row r="38688" spans="37:37">
      <c r="AK38688" s="267"/>
    </row>
    <row r="38689" spans="37:37">
      <c r="AK38689" s="267"/>
    </row>
    <row r="38690" spans="37:37">
      <c r="AK38690" s="267"/>
    </row>
    <row r="38691" spans="37:37">
      <c r="AK38691" s="267"/>
    </row>
    <row r="38692" spans="37:37">
      <c r="AK38692" s="267"/>
    </row>
    <row r="38693" spans="37:37">
      <c r="AK38693" s="267"/>
    </row>
    <row r="38694" spans="37:37">
      <c r="AK38694" s="267"/>
    </row>
    <row r="38695" spans="37:37">
      <c r="AK38695" s="267"/>
    </row>
    <row r="38696" spans="37:37">
      <c r="AK38696" s="267"/>
    </row>
    <row r="38697" spans="37:37">
      <c r="AK38697" s="267"/>
    </row>
    <row r="38698" spans="37:37">
      <c r="AK38698" s="267"/>
    </row>
    <row r="38699" spans="37:37">
      <c r="AK38699" s="267"/>
    </row>
    <row r="38700" spans="37:37">
      <c r="AK38700" s="267"/>
    </row>
    <row r="38701" spans="37:37">
      <c r="AK38701" s="267"/>
    </row>
    <row r="38702" spans="37:37">
      <c r="AK38702" s="267"/>
    </row>
    <row r="38703" spans="37:37">
      <c r="AK38703" s="267"/>
    </row>
    <row r="38704" spans="37:37">
      <c r="AK38704" s="267"/>
    </row>
    <row r="38705" spans="37:37">
      <c r="AK38705" s="267"/>
    </row>
    <row r="38706" spans="37:37">
      <c r="AK38706" s="267"/>
    </row>
    <row r="38707" spans="37:37">
      <c r="AK38707" s="267"/>
    </row>
    <row r="38708" spans="37:37">
      <c r="AK38708" s="267"/>
    </row>
    <row r="38709" spans="37:37">
      <c r="AK38709" s="267"/>
    </row>
    <row r="38710" spans="37:37">
      <c r="AK38710" s="267"/>
    </row>
    <row r="38711" spans="37:37">
      <c r="AK38711" s="267"/>
    </row>
    <row r="38712" spans="37:37">
      <c r="AK38712" s="267"/>
    </row>
    <row r="38713" spans="37:37">
      <c r="AK38713" s="267"/>
    </row>
    <row r="38714" spans="37:37">
      <c r="AK38714" s="267"/>
    </row>
    <row r="38715" spans="37:37">
      <c r="AK38715" s="267"/>
    </row>
    <row r="38716" spans="37:37">
      <c r="AK38716" s="267"/>
    </row>
    <row r="38717" spans="37:37">
      <c r="AK38717" s="267"/>
    </row>
    <row r="38718" spans="37:37">
      <c r="AK38718" s="267"/>
    </row>
    <row r="38719" spans="37:37">
      <c r="AK38719" s="267"/>
    </row>
    <row r="38720" spans="37:37">
      <c r="AK38720" s="267"/>
    </row>
    <row r="38721" spans="37:37">
      <c r="AK38721" s="267"/>
    </row>
    <row r="38722" spans="37:37">
      <c r="AK38722" s="267"/>
    </row>
    <row r="38723" spans="37:37">
      <c r="AK38723" s="267"/>
    </row>
    <row r="38724" spans="37:37">
      <c r="AK38724" s="267"/>
    </row>
    <row r="38725" spans="37:37">
      <c r="AK38725" s="267"/>
    </row>
    <row r="38726" spans="37:37">
      <c r="AK38726" s="267"/>
    </row>
    <row r="38727" spans="37:37">
      <c r="AK38727" s="267"/>
    </row>
    <row r="38728" spans="37:37">
      <c r="AK38728" s="267"/>
    </row>
    <row r="38729" spans="37:37">
      <c r="AK38729" s="267"/>
    </row>
    <row r="38730" spans="37:37">
      <c r="AK38730" s="267"/>
    </row>
    <row r="38731" spans="37:37">
      <c r="AK38731" s="267"/>
    </row>
    <row r="38732" spans="37:37">
      <c r="AK38732" s="267"/>
    </row>
    <row r="38733" spans="37:37">
      <c r="AK38733" s="267"/>
    </row>
    <row r="38734" spans="37:37">
      <c r="AK38734" s="267"/>
    </row>
    <row r="38735" spans="37:37">
      <c r="AK38735" s="267"/>
    </row>
    <row r="38736" spans="37:37">
      <c r="AK38736" s="267"/>
    </row>
    <row r="38737" spans="37:37">
      <c r="AK38737" s="267"/>
    </row>
    <row r="38738" spans="37:37">
      <c r="AK38738" s="267"/>
    </row>
    <row r="38739" spans="37:37">
      <c r="AK38739" s="267"/>
    </row>
    <row r="38740" spans="37:37">
      <c r="AK38740" s="267"/>
    </row>
    <row r="38741" spans="37:37">
      <c r="AK38741" s="267"/>
    </row>
    <row r="38742" spans="37:37">
      <c r="AK38742" s="267"/>
    </row>
    <row r="38743" spans="37:37">
      <c r="AK38743" s="267"/>
    </row>
    <row r="38744" spans="37:37">
      <c r="AK38744" s="267"/>
    </row>
    <row r="38745" spans="37:37">
      <c r="AK38745" s="267"/>
    </row>
    <row r="38746" spans="37:37">
      <c r="AK38746" s="267"/>
    </row>
    <row r="38747" spans="37:37">
      <c r="AK38747" s="267"/>
    </row>
    <row r="38748" spans="37:37">
      <c r="AK38748" s="267"/>
    </row>
    <row r="38749" spans="37:37">
      <c r="AK38749" s="267"/>
    </row>
    <row r="38750" spans="37:37">
      <c r="AK38750" s="267"/>
    </row>
    <row r="38751" spans="37:37">
      <c r="AK38751" s="267"/>
    </row>
    <row r="38752" spans="37:37">
      <c r="AK38752" s="267"/>
    </row>
    <row r="38753" spans="37:37">
      <c r="AK38753" s="267"/>
    </row>
    <row r="38754" spans="37:37">
      <c r="AK38754" s="267"/>
    </row>
    <row r="38755" spans="37:37">
      <c r="AK38755" s="267"/>
    </row>
    <row r="38756" spans="37:37">
      <c r="AK38756" s="267"/>
    </row>
    <row r="38757" spans="37:37">
      <c r="AK38757" s="267"/>
    </row>
    <row r="38758" spans="37:37">
      <c r="AK38758" s="267"/>
    </row>
    <row r="38759" spans="37:37">
      <c r="AK38759" s="267"/>
    </row>
    <row r="38760" spans="37:37">
      <c r="AK38760" s="267"/>
    </row>
    <row r="38761" spans="37:37">
      <c r="AK38761" s="267"/>
    </row>
    <row r="38762" spans="37:37">
      <c r="AK38762" s="267"/>
    </row>
    <row r="38763" spans="37:37">
      <c r="AK38763" s="267"/>
    </row>
    <row r="38764" spans="37:37">
      <c r="AK38764" s="267"/>
    </row>
    <row r="38765" spans="37:37">
      <c r="AK38765" s="267"/>
    </row>
    <row r="38766" spans="37:37">
      <c r="AK38766" s="267"/>
    </row>
    <row r="38767" spans="37:37">
      <c r="AK38767" s="267"/>
    </row>
    <row r="38768" spans="37:37">
      <c r="AK38768" s="267"/>
    </row>
    <row r="38769" spans="37:37">
      <c r="AK38769" s="267"/>
    </row>
    <row r="38770" spans="37:37">
      <c r="AK38770" s="267"/>
    </row>
    <row r="38771" spans="37:37">
      <c r="AK38771" s="267"/>
    </row>
    <row r="38772" spans="37:37">
      <c r="AK38772" s="267"/>
    </row>
    <row r="38773" spans="37:37">
      <c r="AK38773" s="267"/>
    </row>
    <row r="38774" spans="37:37">
      <c r="AK38774" s="267"/>
    </row>
    <row r="38775" spans="37:37">
      <c r="AK38775" s="267"/>
    </row>
    <row r="38776" spans="37:37">
      <c r="AK38776" s="267"/>
    </row>
    <row r="38777" spans="37:37">
      <c r="AK38777" s="267"/>
    </row>
    <row r="38778" spans="37:37">
      <c r="AK38778" s="267"/>
    </row>
    <row r="38779" spans="37:37">
      <c r="AK38779" s="267"/>
    </row>
    <row r="38780" spans="37:37">
      <c r="AK38780" s="267"/>
    </row>
    <row r="38781" spans="37:37">
      <c r="AK38781" s="267"/>
    </row>
    <row r="38782" spans="37:37">
      <c r="AK38782" s="267"/>
    </row>
    <row r="38783" spans="37:37">
      <c r="AK38783" s="267"/>
    </row>
    <row r="38784" spans="37:37">
      <c r="AK38784" s="267"/>
    </row>
    <row r="38785" spans="37:37">
      <c r="AK38785" s="267"/>
    </row>
    <row r="38786" spans="37:37">
      <c r="AK38786" s="267"/>
    </row>
    <row r="38787" spans="37:37">
      <c r="AK38787" s="267"/>
    </row>
    <row r="38788" spans="37:37">
      <c r="AK38788" s="267"/>
    </row>
    <row r="38789" spans="37:37">
      <c r="AK38789" s="267"/>
    </row>
    <row r="38790" spans="37:37">
      <c r="AK38790" s="267"/>
    </row>
    <row r="38791" spans="37:37">
      <c r="AK38791" s="267"/>
    </row>
    <row r="38792" spans="37:37">
      <c r="AK38792" s="267"/>
    </row>
    <row r="38793" spans="37:37">
      <c r="AK38793" s="267"/>
    </row>
    <row r="38794" spans="37:37">
      <c r="AK38794" s="267"/>
    </row>
    <row r="38795" spans="37:37">
      <c r="AK38795" s="267"/>
    </row>
    <row r="38796" spans="37:37">
      <c r="AK38796" s="267"/>
    </row>
    <row r="38797" spans="37:37">
      <c r="AK38797" s="267"/>
    </row>
    <row r="38798" spans="37:37">
      <c r="AK38798" s="267"/>
    </row>
    <row r="38799" spans="37:37">
      <c r="AK38799" s="267"/>
    </row>
    <row r="38800" spans="37:37">
      <c r="AK38800" s="267"/>
    </row>
    <row r="38801" spans="37:37">
      <c r="AK38801" s="267"/>
    </row>
    <row r="38802" spans="37:37">
      <c r="AK38802" s="267"/>
    </row>
    <row r="38803" spans="37:37">
      <c r="AK38803" s="267"/>
    </row>
    <row r="38804" spans="37:37">
      <c r="AK38804" s="267"/>
    </row>
    <row r="38805" spans="37:37">
      <c r="AK38805" s="267"/>
    </row>
    <row r="38806" spans="37:37">
      <c r="AK38806" s="267"/>
    </row>
    <row r="38807" spans="37:37">
      <c r="AK38807" s="267"/>
    </row>
    <row r="38808" spans="37:37">
      <c r="AK38808" s="267"/>
    </row>
    <row r="38809" spans="37:37">
      <c r="AK38809" s="267"/>
    </row>
    <row r="38810" spans="37:37">
      <c r="AK38810" s="267"/>
    </row>
    <row r="38811" spans="37:37">
      <c r="AK38811" s="267"/>
    </row>
    <row r="38812" spans="37:37">
      <c r="AK38812" s="267"/>
    </row>
    <row r="38813" spans="37:37">
      <c r="AK38813" s="267"/>
    </row>
    <row r="38814" spans="37:37">
      <c r="AK38814" s="267"/>
    </row>
    <row r="38815" spans="37:37">
      <c r="AK38815" s="267"/>
    </row>
    <row r="38816" spans="37:37">
      <c r="AK38816" s="267"/>
    </row>
    <row r="38817" spans="37:37">
      <c r="AK38817" s="267"/>
    </row>
    <row r="38818" spans="37:37">
      <c r="AK38818" s="267"/>
    </row>
    <row r="38819" spans="37:37">
      <c r="AK38819" s="267"/>
    </row>
    <row r="38820" spans="37:37">
      <c r="AK38820" s="267"/>
    </row>
    <row r="38821" spans="37:37">
      <c r="AK38821" s="267"/>
    </row>
    <row r="38822" spans="37:37">
      <c r="AK38822" s="267"/>
    </row>
    <row r="38823" spans="37:37">
      <c r="AK38823" s="267"/>
    </row>
    <row r="38824" spans="37:37">
      <c r="AK38824" s="267"/>
    </row>
    <row r="38825" spans="37:37">
      <c r="AK38825" s="267"/>
    </row>
    <row r="38826" spans="37:37">
      <c r="AK38826" s="267"/>
    </row>
    <row r="38827" spans="37:37">
      <c r="AK38827" s="267"/>
    </row>
    <row r="38828" spans="37:37">
      <c r="AK38828" s="267"/>
    </row>
    <row r="38829" spans="37:37">
      <c r="AK38829" s="267"/>
    </row>
    <row r="38830" spans="37:37">
      <c r="AK38830" s="267"/>
    </row>
    <row r="38831" spans="37:37">
      <c r="AK38831" s="267"/>
    </row>
    <row r="38832" spans="37:37">
      <c r="AK38832" s="267"/>
    </row>
    <row r="38833" spans="37:37">
      <c r="AK38833" s="267"/>
    </row>
    <row r="38834" spans="37:37">
      <c r="AK38834" s="267"/>
    </row>
    <row r="38835" spans="37:37">
      <c r="AK38835" s="267"/>
    </row>
    <row r="38836" spans="37:37">
      <c r="AK38836" s="267"/>
    </row>
    <row r="38837" spans="37:37">
      <c r="AK38837" s="267"/>
    </row>
    <row r="38838" spans="37:37">
      <c r="AK38838" s="267"/>
    </row>
    <row r="38839" spans="37:37">
      <c r="AK38839" s="267"/>
    </row>
    <row r="38840" spans="37:37">
      <c r="AK38840" s="267"/>
    </row>
    <row r="38841" spans="37:37">
      <c r="AK38841" s="267"/>
    </row>
    <row r="38842" spans="37:37">
      <c r="AK38842" s="267"/>
    </row>
    <row r="38843" spans="37:37">
      <c r="AK38843" s="267"/>
    </row>
    <row r="38844" spans="37:37">
      <c r="AK38844" s="267"/>
    </row>
    <row r="38845" spans="37:37">
      <c r="AK38845" s="267"/>
    </row>
    <row r="38846" spans="37:37">
      <c r="AK38846" s="267"/>
    </row>
    <row r="38847" spans="37:37">
      <c r="AK38847" s="267"/>
    </row>
    <row r="38848" spans="37:37">
      <c r="AK38848" s="267"/>
    </row>
    <row r="38849" spans="37:37">
      <c r="AK38849" s="267"/>
    </row>
    <row r="38850" spans="37:37">
      <c r="AK38850" s="267"/>
    </row>
    <row r="38851" spans="37:37">
      <c r="AK38851" s="267"/>
    </row>
    <row r="38852" spans="37:37">
      <c r="AK38852" s="267"/>
    </row>
    <row r="38853" spans="37:37">
      <c r="AK38853" s="267"/>
    </row>
    <row r="38854" spans="37:37">
      <c r="AK38854" s="267"/>
    </row>
    <row r="38855" spans="37:37">
      <c r="AK38855" s="267"/>
    </row>
    <row r="38856" spans="37:37">
      <c r="AK38856" s="267"/>
    </row>
    <row r="38857" spans="37:37">
      <c r="AK38857" s="267"/>
    </row>
    <row r="38858" spans="37:37">
      <c r="AK38858" s="267"/>
    </row>
    <row r="38859" spans="37:37">
      <c r="AK38859" s="267"/>
    </row>
    <row r="38860" spans="37:37">
      <c r="AK38860" s="267"/>
    </row>
    <row r="38861" spans="37:37">
      <c r="AK38861" s="267"/>
    </row>
    <row r="38862" spans="37:37">
      <c r="AK38862" s="267"/>
    </row>
    <row r="38863" spans="37:37">
      <c r="AK38863" s="267"/>
    </row>
    <row r="38864" spans="37:37">
      <c r="AK38864" s="267"/>
    </row>
    <row r="38865" spans="37:37">
      <c r="AK38865" s="267"/>
    </row>
    <row r="38866" spans="37:37">
      <c r="AK38866" s="267"/>
    </row>
    <row r="38867" spans="37:37">
      <c r="AK38867" s="267"/>
    </row>
    <row r="38868" spans="37:37">
      <c r="AK38868" s="267"/>
    </row>
    <row r="38869" spans="37:37">
      <c r="AK38869" s="267"/>
    </row>
    <row r="38870" spans="37:37">
      <c r="AK38870" s="267"/>
    </row>
    <row r="38871" spans="37:37">
      <c r="AK38871" s="267"/>
    </row>
    <row r="38872" spans="37:37">
      <c r="AK38872" s="267"/>
    </row>
    <row r="38873" spans="37:37">
      <c r="AK38873" s="267"/>
    </row>
    <row r="38874" spans="37:37">
      <c r="AK38874" s="267"/>
    </row>
    <row r="38875" spans="37:37">
      <c r="AK38875" s="267"/>
    </row>
    <row r="38876" spans="37:37">
      <c r="AK38876" s="267"/>
    </row>
    <row r="38877" spans="37:37">
      <c r="AK38877" s="267"/>
    </row>
    <row r="38878" spans="37:37">
      <c r="AK38878" s="267"/>
    </row>
    <row r="38879" spans="37:37">
      <c r="AK38879" s="267"/>
    </row>
    <row r="38880" spans="37:37">
      <c r="AK38880" s="267"/>
    </row>
    <row r="38881" spans="37:37">
      <c r="AK38881" s="267"/>
    </row>
    <row r="38882" spans="37:37">
      <c r="AK38882" s="267"/>
    </row>
    <row r="38883" spans="37:37">
      <c r="AK38883" s="267"/>
    </row>
    <row r="38884" spans="37:37">
      <c r="AK38884" s="267"/>
    </row>
    <row r="38885" spans="37:37">
      <c r="AK38885" s="267"/>
    </row>
    <row r="38886" spans="37:37">
      <c r="AK38886" s="267"/>
    </row>
    <row r="38887" spans="37:37">
      <c r="AK38887" s="267"/>
    </row>
    <row r="38888" spans="37:37">
      <c r="AK38888" s="267"/>
    </row>
    <row r="38889" spans="37:37">
      <c r="AK38889" s="267"/>
    </row>
    <row r="38890" spans="37:37">
      <c r="AK38890" s="267"/>
    </row>
    <row r="38891" spans="37:37">
      <c r="AK38891" s="267"/>
    </row>
    <row r="38892" spans="37:37">
      <c r="AK38892" s="267"/>
    </row>
    <row r="38893" spans="37:37">
      <c r="AK38893" s="267"/>
    </row>
    <row r="38894" spans="37:37">
      <c r="AK38894" s="267"/>
    </row>
    <row r="38895" spans="37:37">
      <c r="AK38895" s="267"/>
    </row>
    <row r="38896" spans="37:37">
      <c r="AK38896" s="267"/>
    </row>
    <row r="38897" spans="37:37">
      <c r="AK38897" s="267"/>
    </row>
    <row r="38898" spans="37:37">
      <c r="AK38898" s="267"/>
    </row>
    <row r="38899" spans="37:37">
      <c r="AK38899" s="267"/>
    </row>
    <row r="38900" spans="37:37">
      <c r="AK38900" s="267"/>
    </row>
    <row r="38901" spans="37:37">
      <c r="AK38901" s="267"/>
    </row>
    <row r="38902" spans="37:37">
      <c r="AK38902" s="267"/>
    </row>
    <row r="38903" spans="37:37">
      <c r="AK38903" s="267"/>
    </row>
    <row r="38904" spans="37:37">
      <c r="AK38904" s="267"/>
    </row>
    <row r="38905" spans="37:37">
      <c r="AK38905" s="267"/>
    </row>
    <row r="38906" spans="37:37">
      <c r="AK38906" s="267"/>
    </row>
    <row r="38907" spans="37:37">
      <c r="AK38907" s="267"/>
    </row>
    <row r="38908" spans="37:37">
      <c r="AK38908" s="267"/>
    </row>
    <row r="38909" spans="37:37">
      <c r="AK38909" s="267"/>
    </row>
    <row r="38910" spans="37:37">
      <c r="AK38910" s="267"/>
    </row>
    <row r="38911" spans="37:37">
      <c r="AK38911" s="267"/>
    </row>
    <row r="38912" spans="37:37">
      <c r="AK38912" s="267"/>
    </row>
    <row r="38913" spans="37:37">
      <c r="AK38913" s="267"/>
    </row>
    <row r="38914" spans="37:37">
      <c r="AK38914" s="267"/>
    </row>
    <row r="38915" spans="37:37">
      <c r="AK38915" s="267"/>
    </row>
    <row r="38916" spans="37:37">
      <c r="AK38916" s="267"/>
    </row>
    <row r="38917" spans="37:37">
      <c r="AK38917" s="267"/>
    </row>
    <row r="38918" spans="37:37">
      <c r="AK38918" s="267"/>
    </row>
    <row r="38919" spans="37:37">
      <c r="AK38919" s="267"/>
    </row>
    <row r="38920" spans="37:37">
      <c r="AK38920" s="267"/>
    </row>
    <row r="38921" spans="37:37">
      <c r="AK38921" s="267"/>
    </row>
    <row r="38922" spans="37:37">
      <c r="AK38922" s="267"/>
    </row>
    <row r="38923" spans="37:37">
      <c r="AK38923" s="267"/>
    </row>
    <row r="38924" spans="37:37">
      <c r="AK38924" s="267"/>
    </row>
    <row r="38925" spans="37:37">
      <c r="AK38925" s="267"/>
    </row>
    <row r="38926" spans="37:37">
      <c r="AK38926" s="267"/>
    </row>
    <row r="38927" spans="37:37">
      <c r="AK38927" s="267"/>
    </row>
    <row r="38928" spans="37:37">
      <c r="AK38928" s="267"/>
    </row>
    <row r="38929" spans="37:37">
      <c r="AK38929" s="267"/>
    </row>
    <row r="38930" spans="37:37">
      <c r="AK38930" s="267"/>
    </row>
    <row r="38931" spans="37:37">
      <c r="AK38931" s="267"/>
    </row>
    <row r="38932" spans="37:37">
      <c r="AK38932" s="267"/>
    </row>
    <row r="38933" spans="37:37">
      <c r="AK38933" s="267"/>
    </row>
    <row r="38934" spans="37:37">
      <c r="AK38934" s="267"/>
    </row>
    <row r="38935" spans="37:37">
      <c r="AK38935" s="267"/>
    </row>
    <row r="38936" spans="37:37">
      <c r="AK38936" s="267"/>
    </row>
    <row r="38937" spans="37:37">
      <c r="AK38937" s="267"/>
    </row>
    <row r="38938" spans="37:37">
      <c r="AK38938" s="267"/>
    </row>
    <row r="38939" spans="37:37">
      <c r="AK38939" s="267"/>
    </row>
    <row r="38940" spans="37:37">
      <c r="AK38940" s="267"/>
    </row>
    <row r="38941" spans="37:37">
      <c r="AK38941" s="267"/>
    </row>
    <row r="38942" spans="37:37">
      <c r="AK38942" s="267"/>
    </row>
    <row r="38943" spans="37:37">
      <c r="AK38943" s="267"/>
    </row>
    <row r="38944" spans="37:37">
      <c r="AK38944" s="267"/>
    </row>
    <row r="38945" spans="37:37">
      <c r="AK38945" s="267"/>
    </row>
    <row r="38946" spans="37:37">
      <c r="AK38946" s="267"/>
    </row>
    <row r="38947" spans="37:37">
      <c r="AK38947" s="267"/>
    </row>
    <row r="38948" spans="37:37">
      <c r="AK38948" s="267"/>
    </row>
    <row r="38949" spans="37:37">
      <c r="AK38949" s="267"/>
    </row>
    <row r="38950" spans="37:37">
      <c r="AK38950" s="267"/>
    </row>
    <row r="38951" spans="37:37">
      <c r="AK38951" s="267"/>
    </row>
    <row r="38952" spans="37:37">
      <c r="AK38952" s="267"/>
    </row>
    <row r="38953" spans="37:37">
      <c r="AK38953" s="267"/>
    </row>
    <row r="38954" spans="37:37">
      <c r="AK38954" s="267"/>
    </row>
    <row r="38955" spans="37:37">
      <c r="AK38955" s="267"/>
    </row>
    <row r="38956" spans="37:37">
      <c r="AK38956" s="267"/>
    </row>
    <row r="38957" spans="37:37">
      <c r="AK38957" s="267"/>
    </row>
    <row r="38958" spans="37:37">
      <c r="AK38958" s="267"/>
    </row>
    <row r="38959" spans="37:37">
      <c r="AK38959" s="267"/>
    </row>
    <row r="38960" spans="37:37">
      <c r="AK38960" s="267"/>
    </row>
    <row r="38961" spans="37:37">
      <c r="AK38961" s="267"/>
    </row>
    <row r="38962" spans="37:37">
      <c r="AK38962" s="267"/>
    </row>
    <row r="38963" spans="37:37">
      <c r="AK38963" s="267"/>
    </row>
    <row r="38964" spans="37:37">
      <c r="AK38964" s="267"/>
    </row>
    <row r="38965" spans="37:37">
      <c r="AK38965" s="267"/>
    </row>
    <row r="38966" spans="37:37">
      <c r="AK38966" s="267"/>
    </row>
    <row r="38967" spans="37:37">
      <c r="AK38967" s="267"/>
    </row>
    <row r="38968" spans="37:37">
      <c r="AK38968" s="267"/>
    </row>
    <row r="38969" spans="37:37">
      <c r="AK38969" s="267"/>
    </row>
    <row r="38970" spans="37:37">
      <c r="AK38970" s="267"/>
    </row>
    <row r="38971" spans="37:37">
      <c r="AK38971" s="267"/>
    </row>
    <row r="38972" spans="37:37">
      <c r="AK38972" s="267"/>
    </row>
    <row r="38973" spans="37:37">
      <c r="AK38973" s="267"/>
    </row>
    <row r="38974" spans="37:37">
      <c r="AK38974" s="267"/>
    </row>
    <row r="38975" spans="37:37">
      <c r="AK38975" s="267"/>
    </row>
    <row r="38976" spans="37:37">
      <c r="AK38976" s="267"/>
    </row>
    <row r="38977" spans="37:37">
      <c r="AK38977" s="267"/>
    </row>
    <row r="38978" spans="37:37">
      <c r="AK38978" s="267"/>
    </row>
    <row r="38979" spans="37:37">
      <c r="AK38979" s="267"/>
    </row>
    <row r="38980" spans="37:37">
      <c r="AK38980" s="267"/>
    </row>
    <row r="38981" spans="37:37">
      <c r="AK38981" s="267"/>
    </row>
    <row r="38982" spans="37:37">
      <c r="AK38982" s="267"/>
    </row>
    <row r="38983" spans="37:37">
      <c r="AK38983" s="267"/>
    </row>
    <row r="38984" spans="37:37">
      <c r="AK38984" s="267"/>
    </row>
    <row r="38985" spans="37:37">
      <c r="AK38985" s="267"/>
    </row>
    <row r="38986" spans="37:37">
      <c r="AK38986" s="267"/>
    </row>
    <row r="38987" spans="37:37">
      <c r="AK38987" s="267"/>
    </row>
    <row r="38988" spans="37:37">
      <c r="AK38988" s="267"/>
    </row>
    <row r="38989" spans="37:37">
      <c r="AK38989" s="267"/>
    </row>
    <row r="38990" spans="37:37">
      <c r="AK38990" s="267"/>
    </row>
    <row r="38991" spans="37:37">
      <c r="AK38991" s="267"/>
    </row>
    <row r="38992" spans="37:37">
      <c r="AK38992" s="267"/>
    </row>
    <row r="38993" spans="37:37">
      <c r="AK38993" s="267"/>
    </row>
    <row r="38994" spans="37:37">
      <c r="AK38994" s="267"/>
    </row>
    <row r="38995" spans="37:37">
      <c r="AK38995" s="267"/>
    </row>
    <row r="38996" spans="37:37">
      <c r="AK38996" s="267"/>
    </row>
    <row r="38997" spans="37:37">
      <c r="AK38997" s="267"/>
    </row>
    <row r="38998" spans="37:37">
      <c r="AK38998" s="267"/>
    </row>
    <row r="38999" spans="37:37">
      <c r="AK38999" s="267"/>
    </row>
    <row r="39000" spans="37:37">
      <c r="AK39000" s="267"/>
    </row>
    <row r="39001" spans="37:37">
      <c r="AK39001" s="267"/>
    </row>
    <row r="39002" spans="37:37">
      <c r="AK39002" s="267"/>
    </row>
    <row r="39003" spans="37:37">
      <c r="AK39003" s="267"/>
    </row>
    <row r="39004" spans="37:37">
      <c r="AK39004" s="267"/>
    </row>
    <row r="39005" spans="37:37">
      <c r="AK39005" s="267"/>
    </row>
    <row r="39006" spans="37:37">
      <c r="AK39006" s="267"/>
    </row>
    <row r="39007" spans="37:37">
      <c r="AK39007" s="267"/>
    </row>
    <row r="39008" spans="37:37">
      <c r="AK39008" s="267"/>
    </row>
    <row r="39009" spans="37:37">
      <c r="AK39009" s="267"/>
    </row>
    <row r="39010" spans="37:37">
      <c r="AK39010" s="267"/>
    </row>
    <row r="39011" spans="37:37">
      <c r="AK39011" s="267"/>
    </row>
    <row r="39012" spans="37:37">
      <c r="AK39012" s="267"/>
    </row>
    <row r="39013" spans="37:37">
      <c r="AK39013" s="267"/>
    </row>
    <row r="39014" spans="37:37">
      <c r="AK39014" s="267"/>
    </row>
    <row r="39015" spans="37:37">
      <c r="AK39015" s="267"/>
    </row>
    <row r="39016" spans="37:37">
      <c r="AK39016" s="267"/>
    </row>
    <row r="39017" spans="37:37">
      <c r="AK39017" s="267"/>
    </row>
    <row r="39018" spans="37:37">
      <c r="AK39018" s="267"/>
    </row>
    <row r="39019" spans="37:37">
      <c r="AK39019" s="267"/>
    </row>
    <row r="39020" spans="37:37">
      <c r="AK39020" s="267"/>
    </row>
    <row r="39021" spans="37:37">
      <c r="AK39021" s="267"/>
    </row>
    <row r="39022" spans="37:37">
      <c r="AK39022" s="267"/>
    </row>
    <row r="39023" spans="37:37">
      <c r="AK39023" s="267"/>
    </row>
    <row r="39024" spans="37:37">
      <c r="AK39024" s="267"/>
    </row>
    <row r="39025" spans="37:37">
      <c r="AK39025" s="267"/>
    </row>
    <row r="39026" spans="37:37">
      <c r="AK39026" s="267"/>
    </row>
    <row r="39027" spans="37:37">
      <c r="AK39027" s="267"/>
    </row>
    <row r="39028" spans="37:37">
      <c r="AK39028" s="267"/>
    </row>
    <row r="39029" spans="37:37">
      <c r="AK39029" s="267"/>
    </row>
    <row r="39030" spans="37:37">
      <c r="AK39030" s="267"/>
    </row>
    <row r="39031" spans="37:37">
      <c r="AK39031" s="267"/>
    </row>
    <row r="39032" spans="37:37">
      <c r="AK39032" s="267"/>
    </row>
    <row r="39033" spans="37:37">
      <c r="AK39033" s="267"/>
    </row>
    <row r="39034" spans="37:37">
      <c r="AK39034" s="267"/>
    </row>
    <row r="39035" spans="37:37">
      <c r="AK39035" s="267"/>
    </row>
    <row r="39036" spans="37:37">
      <c r="AK39036" s="267"/>
    </row>
    <row r="39037" spans="37:37">
      <c r="AK39037" s="267"/>
    </row>
    <row r="39038" spans="37:37">
      <c r="AK39038" s="267"/>
    </row>
    <row r="39039" spans="37:37">
      <c r="AK39039" s="267"/>
    </row>
    <row r="39040" spans="37:37">
      <c r="AK39040" s="267"/>
    </row>
    <row r="39041" spans="37:37">
      <c r="AK39041" s="267"/>
    </row>
    <row r="39042" spans="37:37">
      <c r="AK39042" s="267"/>
    </row>
    <row r="39043" spans="37:37">
      <c r="AK39043" s="267"/>
    </row>
    <row r="39044" spans="37:37">
      <c r="AK39044" s="267"/>
    </row>
    <row r="39045" spans="37:37">
      <c r="AK39045" s="267"/>
    </row>
    <row r="39046" spans="37:37">
      <c r="AK39046" s="267"/>
    </row>
    <row r="39047" spans="37:37">
      <c r="AK39047" s="267"/>
    </row>
    <row r="39048" spans="37:37">
      <c r="AK39048" s="267"/>
    </row>
    <row r="39049" spans="37:37">
      <c r="AK39049" s="267"/>
    </row>
    <row r="39050" spans="37:37">
      <c r="AK39050" s="267"/>
    </row>
    <row r="39051" spans="37:37">
      <c r="AK39051" s="267"/>
    </row>
    <row r="39052" spans="37:37">
      <c r="AK39052" s="267"/>
    </row>
    <row r="39053" spans="37:37">
      <c r="AK39053" s="267"/>
    </row>
    <row r="39054" spans="37:37">
      <c r="AK39054" s="267"/>
    </row>
    <row r="39055" spans="37:37">
      <c r="AK39055" s="267"/>
    </row>
    <row r="39056" spans="37:37">
      <c r="AK39056" s="267"/>
    </row>
    <row r="39057" spans="37:37">
      <c r="AK39057" s="267"/>
    </row>
    <row r="39058" spans="37:37">
      <c r="AK39058" s="267"/>
    </row>
    <row r="39059" spans="37:37">
      <c r="AK39059" s="267"/>
    </row>
    <row r="39060" spans="37:37">
      <c r="AK39060" s="267"/>
    </row>
    <row r="39061" spans="37:37">
      <c r="AK39061" s="267"/>
    </row>
    <row r="39062" spans="37:37">
      <c r="AK39062" s="267"/>
    </row>
    <row r="39063" spans="37:37">
      <c r="AK39063" s="267"/>
    </row>
    <row r="39064" spans="37:37">
      <c r="AK39064" s="267"/>
    </row>
    <row r="39065" spans="37:37">
      <c r="AK39065" s="267"/>
    </row>
    <row r="39066" spans="37:37">
      <c r="AK39066" s="267"/>
    </row>
    <row r="39067" spans="37:37">
      <c r="AK39067" s="267"/>
    </row>
    <row r="39068" spans="37:37">
      <c r="AK39068" s="267"/>
    </row>
    <row r="39069" spans="37:37">
      <c r="AK39069" s="267"/>
    </row>
    <row r="39070" spans="37:37">
      <c r="AK39070" s="267"/>
    </row>
    <row r="39071" spans="37:37">
      <c r="AK39071" s="267"/>
    </row>
    <row r="39072" spans="37:37">
      <c r="AK39072" s="267"/>
    </row>
    <row r="39073" spans="37:37">
      <c r="AK39073" s="267"/>
    </row>
    <row r="39074" spans="37:37">
      <c r="AK39074" s="267"/>
    </row>
    <row r="39075" spans="37:37">
      <c r="AK39075" s="267"/>
    </row>
    <row r="39076" spans="37:37">
      <c r="AK39076" s="267"/>
    </row>
    <row r="39077" spans="37:37">
      <c r="AK39077" s="267"/>
    </row>
    <row r="39078" spans="37:37">
      <c r="AK39078" s="267"/>
    </row>
    <row r="39079" spans="37:37">
      <c r="AK39079" s="267"/>
    </row>
    <row r="39080" spans="37:37">
      <c r="AK39080" s="267"/>
    </row>
    <row r="39081" spans="37:37">
      <c r="AK39081" s="267"/>
    </row>
    <row r="39082" spans="37:37">
      <c r="AK39082" s="267"/>
    </row>
    <row r="39083" spans="37:37">
      <c r="AK39083" s="267"/>
    </row>
    <row r="39084" spans="37:37">
      <c r="AK39084" s="267"/>
    </row>
    <row r="39085" spans="37:37">
      <c r="AK39085" s="267"/>
    </row>
    <row r="39086" spans="37:37">
      <c r="AK39086" s="267"/>
    </row>
    <row r="39087" spans="37:37">
      <c r="AK39087" s="267"/>
    </row>
    <row r="39088" spans="37:37">
      <c r="AK39088" s="267"/>
    </row>
    <row r="39089" spans="37:37">
      <c r="AK39089" s="267"/>
    </row>
    <row r="39090" spans="37:37">
      <c r="AK39090" s="267"/>
    </row>
    <row r="39091" spans="37:37">
      <c r="AK39091" s="267"/>
    </row>
    <row r="39092" spans="37:37">
      <c r="AK39092" s="267"/>
    </row>
    <row r="39093" spans="37:37">
      <c r="AK39093" s="267"/>
    </row>
    <row r="39094" spans="37:37">
      <c r="AK39094" s="267"/>
    </row>
    <row r="39095" spans="37:37">
      <c r="AK39095" s="267"/>
    </row>
    <row r="39096" spans="37:37">
      <c r="AK39096" s="267"/>
    </row>
    <row r="39097" spans="37:37">
      <c r="AK39097" s="267"/>
    </row>
    <row r="39098" spans="37:37">
      <c r="AK39098" s="267"/>
    </row>
    <row r="39099" spans="37:37">
      <c r="AK39099" s="267"/>
    </row>
    <row r="39100" spans="37:37">
      <c r="AK39100" s="267"/>
    </row>
    <row r="39101" spans="37:37">
      <c r="AK39101" s="267"/>
    </row>
    <row r="39102" spans="37:37">
      <c r="AK39102" s="267"/>
    </row>
    <row r="39103" spans="37:37">
      <c r="AK39103" s="267"/>
    </row>
    <row r="39104" spans="37:37">
      <c r="AK39104" s="267"/>
    </row>
    <row r="39105" spans="37:37">
      <c r="AK39105" s="267"/>
    </row>
    <row r="39106" spans="37:37">
      <c r="AK39106" s="267"/>
    </row>
    <row r="39107" spans="37:37">
      <c r="AK39107" s="267"/>
    </row>
    <row r="39108" spans="37:37">
      <c r="AK39108" s="267"/>
    </row>
    <row r="39109" spans="37:37">
      <c r="AK39109" s="267"/>
    </row>
    <row r="39110" spans="37:37">
      <c r="AK39110" s="267"/>
    </row>
    <row r="39111" spans="37:37">
      <c r="AK39111" s="267"/>
    </row>
    <row r="39112" spans="37:37">
      <c r="AK39112" s="267"/>
    </row>
    <row r="39113" spans="37:37">
      <c r="AK39113" s="267"/>
    </row>
    <row r="39114" spans="37:37">
      <c r="AK39114" s="267"/>
    </row>
    <row r="39115" spans="37:37">
      <c r="AK39115" s="267"/>
    </row>
    <row r="39116" spans="37:37">
      <c r="AK39116" s="267"/>
    </row>
    <row r="39117" spans="37:37">
      <c r="AK39117" s="267"/>
    </row>
    <row r="39118" spans="37:37">
      <c r="AK39118" s="267"/>
    </row>
    <row r="39119" spans="37:37">
      <c r="AK39119" s="267"/>
    </row>
    <row r="39120" spans="37:37">
      <c r="AK39120" s="267"/>
    </row>
    <row r="39121" spans="37:37">
      <c r="AK39121" s="267"/>
    </row>
    <row r="39122" spans="37:37">
      <c r="AK39122" s="267"/>
    </row>
    <row r="39123" spans="37:37">
      <c r="AK39123" s="267"/>
    </row>
    <row r="39124" spans="37:37">
      <c r="AK39124" s="267"/>
    </row>
    <row r="39125" spans="37:37">
      <c r="AK39125" s="267"/>
    </row>
    <row r="39126" spans="37:37">
      <c r="AK39126" s="267"/>
    </row>
    <row r="39127" spans="37:37">
      <c r="AK39127" s="267"/>
    </row>
    <row r="39128" spans="37:37">
      <c r="AK39128" s="267"/>
    </row>
    <row r="39129" spans="37:37">
      <c r="AK39129" s="267"/>
    </row>
    <row r="39130" spans="37:37">
      <c r="AK39130" s="267"/>
    </row>
    <row r="39131" spans="37:37">
      <c r="AK39131" s="267"/>
    </row>
    <row r="39132" spans="37:37">
      <c r="AK39132" s="267"/>
    </row>
    <row r="39133" spans="37:37">
      <c r="AK39133" s="267"/>
    </row>
    <row r="39134" spans="37:37">
      <c r="AK39134" s="267"/>
    </row>
    <row r="39135" spans="37:37">
      <c r="AK39135" s="267"/>
    </row>
    <row r="39136" spans="37:37">
      <c r="AK39136" s="267"/>
    </row>
    <row r="39137" spans="37:37">
      <c r="AK39137" s="267"/>
    </row>
    <row r="39138" spans="37:37">
      <c r="AK39138" s="267"/>
    </row>
    <row r="39139" spans="37:37">
      <c r="AK39139" s="267"/>
    </row>
    <row r="39140" spans="37:37">
      <c r="AK39140" s="267"/>
    </row>
    <row r="39141" spans="37:37">
      <c r="AK39141" s="267"/>
    </row>
    <row r="39142" spans="37:37">
      <c r="AK39142" s="267"/>
    </row>
    <row r="39143" spans="37:37">
      <c r="AK39143" s="267"/>
    </row>
    <row r="39144" spans="37:37">
      <c r="AK39144" s="267"/>
    </row>
    <row r="39145" spans="37:37">
      <c r="AK39145" s="267"/>
    </row>
    <row r="39146" spans="37:37">
      <c r="AK39146" s="267"/>
    </row>
    <row r="39147" spans="37:37">
      <c r="AK39147" s="267"/>
    </row>
    <row r="39148" spans="37:37">
      <c r="AK39148" s="267"/>
    </row>
    <row r="39149" spans="37:37">
      <c r="AK39149" s="267"/>
    </row>
    <row r="39150" spans="37:37">
      <c r="AK39150" s="267"/>
    </row>
    <row r="39151" spans="37:37">
      <c r="AK39151" s="267"/>
    </row>
    <row r="39152" spans="37:37">
      <c r="AK39152" s="267"/>
    </row>
    <row r="39153" spans="37:37">
      <c r="AK39153" s="267"/>
    </row>
    <row r="39154" spans="37:37">
      <c r="AK39154" s="267"/>
    </row>
    <row r="39155" spans="37:37">
      <c r="AK39155" s="267"/>
    </row>
    <row r="39156" spans="37:37">
      <c r="AK39156" s="267"/>
    </row>
    <row r="39157" spans="37:37">
      <c r="AK39157" s="267"/>
    </row>
    <row r="39158" spans="37:37">
      <c r="AK39158" s="267"/>
    </row>
    <row r="39159" spans="37:37">
      <c r="AK39159" s="267"/>
    </row>
    <row r="39160" spans="37:37">
      <c r="AK39160" s="267"/>
    </row>
    <row r="39161" spans="37:37">
      <c r="AK39161" s="267"/>
    </row>
    <row r="39162" spans="37:37">
      <c r="AK39162" s="267"/>
    </row>
    <row r="39163" spans="37:37">
      <c r="AK39163" s="267"/>
    </row>
    <row r="39164" spans="37:37">
      <c r="AK39164" s="267"/>
    </row>
    <row r="39165" spans="37:37">
      <c r="AK39165" s="267"/>
    </row>
    <row r="39166" spans="37:37">
      <c r="AK39166" s="267"/>
    </row>
    <row r="39167" spans="37:37">
      <c r="AK39167" s="267"/>
    </row>
    <row r="39168" spans="37:37">
      <c r="AK39168" s="267"/>
    </row>
    <row r="39169" spans="37:37">
      <c r="AK39169" s="267"/>
    </row>
    <row r="39170" spans="37:37">
      <c r="AK39170" s="267"/>
    </row>
    <row r="39171" spans="37:37">
      <c r="AK39171" s="267"/>
    </row>
    <row r="39172" spans="37:37">
      <c r="AK39172" s="267"/>
    </row>
    <row r="39173" spans="37:37">
      <c r="AK39173" s="267"/>
    </row>
    <row r="39174" spans="37:37">
      <c r="AK39174" s="267"/>
    </row>
    <row r="39175" spans="37:37">
      <c r="AK39175" s="267"/>
    </row>
    <row r="39176" spans="37:37">
      <c r="AK39176" s="267"/>
    </row>
    <row r="39177" spans="37:37">
      <c r="AK39177" s="267"/>
    </row>
    <row r="39178" spans="37:37">
      <c r="AK39178" s="267"/>
    </row>
    <row r="39179" spans="37:37">
      <c r="AK39179" s="267"/>
    </row>
    <row r="39180" spans="37:37">
      <c r="AK39180" s="267"/>
    </row>
    <row r="39181" spans="37:37">
      <c r="AK39181" s="267"/>
    </row>
    <row r="39182" spans="37:37">
      <c r="AK39182" s="267"/>
    </row>
    <row r="39183" spans="37:37">
      <c r="AK39183" s="267"/>
    </row>
    <row r="39184" spans="37:37">
      <c r="AK39184" s="267"/>
    </row>
    <row r="39185" spans="37:37">
      <c r="AK39185" s="267"/>
    </row>
    <row r="39186" spans="37:37">
      <c r="AK39186" s="267"/>
    </row>
    <row r="39187" spans="37:37">
      <c r="AK39187" s="267"/>
    </row>
    <row r="39188" spans="37:37">
      <c r="AK39188" s="267"/>
    </row>
    <row r="39189" spans="37:37">
      <c r="AK39189" s="267"/>
    </row>
    <row r="39190" spans="37:37">
      <c r="AK39190" s="267"/>
    </row>
    <row r="39191" spans="37:37">
      <c r="AK39191" s="267"/>
    </row>
    <row r="39192" spans="37:37">
      <c r="AK39192" s="267"/>
    </row>
    <row r="39193" spans="37:37">
      <c r="AK39193" s="267"/>
    </row>
    <row r="39194" spans="37:37">
      <c r="AK39194" s="267"/>
    </row>
    <row r="39195" spans="37:37">
      <c r="AK39195" s="267"/>
    </row>
    <row r="39196" spans="37:37">
      <c r="AK39196" s="267"/>
    </row>
    <row r="39197" spans="37:37">
      <c r="AK39197" s="267"/>
    </row>
    <row r="39198" spans="37:37">
      <c r="AK39198" s="267"/>
    </row>
    <row r="39199" spans="37:37">
      <c r="AK39199" s="267"/>
    </row>
    <row r="39200" spans="37:37">
      <c r="AK39200" s="267"/>
    </row>
    <row r="39201" spans="37:37">
      <c r="AK39201" s="267"/>
    </row>
    <row r="39202" spans="37:37">
      <c r="AK39202" s="267"/>
    </row>
    <row r="39203" spans="37:37">
      <c r="AK39203" s="267"/>
    </row>
    <row r="39204" spans="37:37">
      <c r="AK39204" s="267"/>
    </row>
    <row r="39205" spans="37:37">
      <c r="AK39205" s="267"/>
    </row>
    <row r="39206" spans="37:37">
      <c r="AK39206" s="267"/>
    </row>
    <row r="39207" spans="37:37">
      <c r="AK39207" s="267"/>
    </row>
    <row r="39208" spans="37:37">
      <c r="AK39208" s="267"/>
    </row>
    <row r="39209" spans="37:37">
      <c r="AK39209" s="267"/>
    </row>
    <row r="39210" spans="37:37">
      <c r="AK39210" s="267"/>
    </row>
    <row r="39211" spans="37:37">
      <c r="AK39211" s="267"/>
    </row>
    <row r="39212" spans="37:37">
      <c r="AK39212" s="267"/>
    </row>
    <row r="39213" spans="37:37">
      <c r="AK39213" s="267"/>
    </row>
    <row r="39214" spans="37:37">
      <c r="AK39214" s="267"/>
    </row>
    <row r="39215" spans="37:37">
      <c r="AK39215" s="267"/>
    </row>
    <row r="39216" spans="37:37">
      <c r="AK39216" s="267"/>
    </row>
    <row r="39217" spans="37:37">
      <c r="AK39217" s="267"/>
    </row>
    <row r="39218" spans="37:37">
      <c r="AK39218" s="267"/>
    </row>
    <row r="39219" spans="37:37">
      <c r="AK39219" s="267"/>
    </row>
    <row r="39220" spans="37:37">
      <c r="AK39220" s="267"/>
    </row>
    <row r="39221" spans="37:37">
      <c r="AK39221" s="267"/>
    </row>
    <row r="39222" spans="37:37">
      <c r="AK39222" s="267"/>
    </row>
    <row r="39223" spans="37:37">
      <c r="AK39223" s="267"/>
    </row>
    <row r="39224" spans="37:37">
      <c r="AK39224" s="267"/>
    </row>
    <row r="39225" spans="37:37">
      <c r="AK39225" s="267"/>
    </row>
    <row r="39226" spans="37:37">
      <c r="AK39226" s="267"/>
    </row>
    <row r="39227" spans="37:37">
      <c r="AK39227" s="267"/>
    </row>
    <row r="39228" spans="37:37">
      <c r="AK39228" s="267"/>
    </row>
    <row r="39229" spans="37:37">
      <c r="AK39229" s="267"/>
    </row>
    <row r="39230" spans="37:37">
      <c r="AK39230" s="267"/>
    </row>
    <row r="39231" spans="37:37">
      <c r="AK39231" s="267"/>
    </row>
    <row r="39232" spans="37:37">
      <c r="AK39232" s="267"/>
    </row>
    <row r="39233" spans="37:37">
      <c r="AK39233" s="267"/>
    </row>
    <row r="39234" spans="37:37">
      <c r="AK39234" s="267"/>
    </row>
    <row r="39235" spans="37:37">
      <c r="AK39235" s="267"/>
    </row>
    <row r="39236" spans="37:37">
      <c r="AK39236" s="267"/>
    </row>
    <row r="39237" spans="37:37">
      <c r="AK39237" s="267"/>
    </row>
    <row r="39238" spans="37:37">
      <c r="AK39238" s="267"/>
    </row>
    <row r="39239" spans="37:37">
      <c r="AK39239" s="267"/>
    </row>
    <row r="39240" spans="37:37">
      <c r="AK39240" s="267"/>
    </row>
    <row r="39241" spans="37:37">
      <c r="AK39241" s="267"/>
    </row>
    <row r="39242" spans="37:37">
      <c r="AK39242" s="267"/>
    </row>
    <row r="39243" spans="37:37">
      <c r="AK39243" s="267"/>
    </row>
    <row r="39244" spans="37:37">
      <c r="AK39244" s="267"/>
    </row>
    <row r="39245" spans="37:37">
      <c r="AK39245" s="267"/>
    </row>
    <row r="39246" spans="37:37">
      <c r="AK39246" s="267"/>
    </row>
    <row r="39247" spans="37:37">
      <c r="AK39247" s="267"/>
    </row>
    <row r="39248" spans="37:37">
      <c r="AK39248" s="267"/>
    </row>
    <row r="39249" spans="37:37">
      <c r="AK39249" s="267"/>
    </row>
    <row r="39250" spans="37:37">
      <c r="AK39250" s="267"/>
    </row>
    <row r="39251" spans="37:37">
      <c r="AK39251" s="267"/>
    </row>
    <row r="39252" spans="37:37">
      <c r="AK39252" s="267"/>
    </row>
    <row r="39253" spans="37:37">
      <c r="AK39253" s="267"/>
    </row>
    <row r="39254" spans="37:37">
      <c r="AK39254" s="267"/>
    </row>
    <row r="39255" spans="37:37">
      <c r="AK39255" s="267"/>
    </row>
    <row r="39256" spans="37:37">
      <c r="AK39256" s="267"/>
    </row>
    <row r="39257" spans="37:37">
      <c r="AK39257" s="267"/>
    </row>
    <row r="39258" spans="37:37">
      <c r="AK39258" s="267"/>
    </row>
    <row r="39259" spans="37:37">
      <c r="AK39259" s="267"/>
    </row>
    <row r="39260" spans="37:37">
      <c r="AK39260" s="267"/>
    </row>
    <row r="39261" spans="37:37">
      <c r="AK39261" s="267"/>
    </row>
    <row r="39262" spans="37:37">
      <c r="AK39262" s="267"/>
    </row>
    <row r="39263" spans="37:37">
      <c r="AK39263" s="267"/>
    </row>
    <row r="39264" spans="37:37">
      <c r="AK39264" s="267"/>
    </row>
    <row r="39265" spans="37:37">
      <c r="AK39265" s="267"/>
    </row>
    <row r="39266" spans="37:37">
      <c r="AK39266" s="267"/>
    </row>
    <row r="39267" spans="37:37">
      <c r="AK39267" s="267"/>
    </row>
    <row r="39268" spans="37:37">
      <c r="AK39268" s="267"/>
    </row>
    <row r="39269" spans="37:37">
      <c r="AK39269" s="267"/>
    </row>
    <row r="39270" spans="37:37">
      <c r="AK39270" s="267"/>
    </row>
    <row r="39271" spans="37:37">
      <c r="AK39271" s="267"/>
    </row>
    <row r="39272" spans="37:37">
      <c r="AK39272" s="267"/>
    </row>
    <row r="39273" spans="37:37">
      <c r="AK39273" s="267"/>
    </row>
    <row r="39274" spans="37:37">
      <c r="AK39274" s="267"/>
    </row>
    <row r="39275" spans="37:37">
      <c r="AK39275" s="267"/>
    </row>
    <row r="39276" spans="37:37">
      <c r="AK39276" s="267"/>
    </row>
    <row r="39277" spans="37:37">
      <c r="AK39277" s="267"/>
    </row>
    <row r="39278" spans="37:37">
      <c r="AK39278" s="267"/>
    </row>
    <row r="39279" spans="37:37">
      <c r="AK39279" s="267"/>
    </row>
    <row r="39280" spans="37:37">
      <c r="AK39280" s="267"/>
    </row>
    <row r="39281" spans="37:37">
      <c r="AK39281" s="267"/>
    </row>
    <row r="39282" spans="37:37">
      <c r="AK39282" s="267"/>
    </row>
    <row r="39283" spans="37:37">
      <c r="AK39283" s="267"/>
    </row>
    <row r="39284" spans="37:37">
      <c r="AK39284" s="267"/>
    </row>
    <row r="39285" spans="37:37">
      <c r="AK39285" s="267"/>
    </row>
    <row r="39286" spans="37:37">
      <c r="AK39286" s="267"/>
    </row>
    <row r="39287" spans="37:37">
      <c r="AK39287" s="267"/>
    </row>
    <row r="39288" spans="37:37">
      <c r="AK39288" s="267"/>
    </row>
    <row r="39289" spans="37:37">
      <c r="AK39289" s="267"/>
    </row>
    <row r="39290" spans="37:37">
      <c r="AK39290" s="267"/>
    </row>
    <row r="39291" spans="37:37">
      <c r="AK39291" s="267"/>
    </row>
    <row r="39292" spans="37:37">
      <c r="AK39292" s="267"/>
    </row>
    <row r="39293" spans="37:37">
      <c r="AK39293" s="267"/>
    </row>
    <row r="39294" spans="37:37">
      <c r="AK39294" s="267"/>
    </row>
    <row r="39295" spans="37:37">
      <c r="AK39295" s="267"/>
    </row>
    <row r="39296" spans="37:37">
      <c r="AK39296" s="267"/>
    </row>
    <row r="39297" spans="37:37">
      <c r="AK39297" s="267"/>
    </row>
    <row r="39298" spans="37:37">
      <c r="AK39298" s="267"/>
    </row>
    <row r="39299" spans="37:37">
      <c r="AK39299" s="267"/>
    </row>
    <row r="39300" spans="37:37">
      <c r="AK39300" s="267"/>
    </row>
    <row r="39301" spans="37:37">
      <c r="AK39301" s="267"/>
    </row>
    <row r="39302" spans="37:37">
      <c r="AK39302" s="267"/>
    </row>
    <row r="39303" spans="37:37">
      <c r="AK39303" s="267"/>
    </row>
    <row r="39304" spans="37:37">
      <c r="AK39304" s="267"/>
    </row>
    <row r="39305" spans="37:37">
      <c r="AK39305" s="267"/>
    </row>
    <row r="39306" spans="37:37">
      <c r="AK39306" s="267"/>
    </row>
    <row r="39307" spans="37:37">
      <c r="AK39307" s="267"/>
    </row>
    <row r="39308" spans="37:37">
      <c r="AK39308" s="267"/>
    </row>
    <row r="39309" spans="37:37">
      <c r="AK39309" s="267"/>
    </row>
    <row r="39310" spans="37:37">
      <c r="AK39310" s="267"/>
    </row>
    <row r="39311" spans="37:37">
      <c r="AK39311" s="267"/>
    </row>
    <row r="39312" spans="37:37">
      <c r="AK39312" s="267"/>
    </row>
    <row r="39313" spans="37:37">
      <c r="AK39313" s="267"/>
    </row>
    <row r="39314" spans="37:37">
      <c r="AK39314" s="267"/>
    </row>
    <row r="39315" spans="37:37">
      <c r="AK39315" s="267"/>
    </row>
    <row r="39316" spans="37:37">
      <c r="AK39316" s="267"/>
    </row>
    <row r="39317" spans="37:37">
      <c r="AK39317" s="267"/>
    </row>
    <row r="39318" spans="37:37">
      <c r="AK39318" s="267"/>
    </row>
    <row r="39319" spans="37:37">
      <c r="AK39319" s="267"/>
    </row>
    <row r="39320" spans="37:37">
      <c r="AK39320" s="267"/>
    </row>
    <row r="39321" spans="37:37">
      <c r="AK39321" s="267"/>
    </row>
    <row r="39322" spans="37:37">
      <c r="AK39322" s="267"/>
    </row>
    <row r="39323" spans="37:37">
      <c r="AK39323" s="267"/>
    </row>
    <row r="39324" spans="37:37">
      <c r="AK39324" s="267"/>
    </row>
    <row r="39325" spans="37:37">
      <c r="AK39325" s="267"/>
    </row>
    <row r="39326" spans="37:37">
      <c r="AK39326" s="267"/>
    </row>
    <row r="39327" spans="37:37">
      <c r="AK39327" s="267"/>
    </row>
    <row r="39328" spans="37:37">
      <c r="AK39328" s="267"/>
    </row>
    <row r="39329" spans="37:37">
      <c r="AK39329" s="267"/>
    </row>
    <row r="39330" spans="37:37">
      <c r="AK39330" s="267"/>
    </row>
    <row r="39331" spans="37:37">
      <c r="AK39331" s="267"/>
    </row>
    <row r="39332" spans="37:37">
      <c r="AK39332" s="267"/>
    </row>
    <row r="39333" spans="37:37">
      <c r="AK39333" s="267"/>
    </row>
    <row r="39334" spans="37:37">
      <c r="AK39334" s="267"/>
    </row>
    <row r="39335" spans="37:37">
      <c r="AK39335" s="267"/>
    </row>
    <row r="39336" spans="37:37">
      <c r="AK39336" s="267"/>
    </row>
    <row r="39337" spans="37:37">
      <c r="AK39337" s="267"/>
    </row>
    <row r="39338" spans="37:37">
      <c r="AK39338" s="267"/>
    </row>
    <row r="39339" spans="37:37">
      <c r="AK39339" s="267"/>
    </row>
    <row r="39340" spans="37:37">
      <c r="AK39340" s="267"/>
    </row>
    <row r="39341" spans="37:37">
      <c r="AK39341" s="267"/>
    </row>
    <row r="39342" spans="37:37">
      <c r="AK39342" s="267"/>
    </row>
    <row r="39343" spans="37:37">
      <c r="AK39343" s="267"/>
    </row>
    <row r="39344" spans="37:37">
      <c r="AK39344" s="267"/>
    </row>
    <row r="39345" spans="37:37">
      <c r="AK39345" s="267"/>
    </row>
    <row r="39346" spans="37:37">
      <c r="AK39346" s="267"/>
    </row>
    <row r="39347" spans="37:37">
      <c r="AK39347" s="267"/>
    </row>
    <row r="39348" spans="37:37">
      <c r="AK39348" s="267"/>
    </row>
    <row r="39349" spans="37:37">
      <c r="AK39349" s="267"/>
    </row>
    <row r="39350" spans="37:37">
      <c r="AK39350" s="267"/>
    </row>
    <row r="39351" spans="37:37">
      <c r="AK39351" s="267"/>
    </row>
    <row r="39352" spans="37:37">
      <c r="AK39352" s="267"/>
    </row>
    <row r="39353" spans="37:37">
      <c r="AK39353" s="267"/>
    </row>
    <row r="39354" spans="37:37">
      <c r="AK39354" s="267"/>
    </row>
    <row r="39355" spans="37:37">
      <c r="AK39355" s="267"/>
    </row>
    <row r="39356" spans="37:37">
      <c r="AK39356" s="267"/>
    </row>
    <row r="39357" spans="37:37">
      <c r="AK39357" s="267"/>
    </row>
    <row r="39358" spans="37:37">
      <c r="AK39358" s="267"/>
    </row>
    <row r="39359" spans="37:37">
      <c r="AK39359" s="267"/>
    </row>
    <row r="39360" spans="37:37">
      <c r="AK39360" s="267"/>
    </row>
    <row r="39361" spans="37:37">
      <c r="AK39361" s="267"/>
    </row>
    <row r="39362" spans="37:37">
      <c r="AK39362" s="267"/>
    </row>
    <row r="39363" spans="37:37">
      <c r="AK39363" s="267"/>
    </row>
    <row r="39364" spans="37:37">
      <c r="AK39364" s="267"/>
    </row>
    <row r="39365" spans="37:37">
      <c r="AK39365" s="267"/>
    </row>
    <row r="39366" spans="37:37">
      <c r="AK39366" s="267"/>
    </row>
    <row r="39367" spans="37:37">
      <c r="AK39367" s="267"/>
    </row>
    <row r="39368" spans="37:37">
      <c r="AK39368" s="267"/>
    </row>
    <row r="39369" spans="37:37">
      <c r="AK39369" s="267"/>
    </row>
    <row r="39370" spans="37:37">
      <c r="AK39370" s="267"/>
    </row>
    <row r="39371" spans="37:37">
      <c r="AK39371" s="267"/>
    </row>
    <row r="39372" spans="37:37">
      <c r="AK39372" s="267"/>
    </row>
    <row r="39373" spans="37:37">
      <c r="AK39373" s="267"/>
    </row>
    <row r="39374" spans="37:37">
      <c r="AK39374" s="267"/>
    </row>
    <row r="39375" spans="37:37">
      <c r="AK39375" s="267"/>
    </row>
    <row r="39376" spans="37:37">
      <c r="AK39376" s="267"/>
    </row>
    <row r="39377" spans="37:37">
      <c r="AK39377" s="267"/>
    </row>
    <row r="39378" spans="37:37">
      <c r="AK39378" s="267"/>
    </row>
    <row r="39379" spans="37:37">
      <c r="AK39379" s="267"/>
    </row>
    <row r="39380" spans="37:37">
      <c r="AK39380" s="267"/>
    </row>
    <row r="39381" spans="37:37">
      <c r="AK39381" s="267"/>
    </row>
    <row r="39382" spans="37:37">
      <c r="AK39382" s="267"/>
    </row>
    <row r="39383" spans="37:37">
      <c r="AK39383" s="267"/>
    </row>
    <row r="39384" spans="37:37">
      <c r="AK39384" s="267"/>
    </row>
    <row r="39385" spans="37:37">
      <c r="AK39385" s="267"/>
    </row>
    <row r="39386" spans="37:37">
      <c r="AK39386" s="267"/>
    </row>
    <row r="39387" spans="37:37">
      <c r="AK39387" s="267"/>
    </row>
    <row r="39388" spans="37:37">
      <c r="AK39388" s="267"/>
    </row>
    <row r="39389" spans="37:37">
      <c r="AK39389" s="267"/>
    </row>
    <row r="39390" spans="37:37">
      <c r="AK39390" s="267"/>
    </row>
    <row r="39391" spans="37:37">
      <c r="AK39391" s="267"/>
    </row>
    <row r="39392" spans="37:37">
      <c r="AK39392" s="267"/>
    </row>
    <row r="39393" spans="37:37">
      <c r="AK39393" s="267"/>
    </row>
    <row r="39394" spans="37:37">
      <c r="AK39394" s="267"/>
    </row>
    <row r="39395" spans="37:37">
      <c r="AK39395" s="267"/>
    </row>
    <row r="39396" spans="37:37">
      <c r="AK39396" s="267"/>
    </row>
    <row r="39397" spans="37:37">
      <c r="AK39397" s="267"/>
    </row>
    <row r="39398" spans="37:37">
      <c r="AK39398" s="267"/>
    </row>
    <row r="39399" spans="37:37">
      <c r="AK39399" s="267"/>
    </row>
    <row r="39400" spans="37:37">
      <c r="AK39400" s="267"/>
    </row>
    <row r="39401" spans="37:37">
      <c r="AK39401" s="267"/>
    </row>
    <row r="39402" spans="37:37">
      <c r="AK39402" s="267"/>
    </row>
    <row r="39403" spans="37:37">
      <c r="AK39403" s="267"/>
    </row>
    <row r="39404" spans="37:37">
      <c r="AK39404" s="267"/>
    </row>
    <row r="39405" spans="37:37">
      <c r="AK39405" s="267"/>
    </row>
    <row r="39406" spans="37:37">
      <c r="AK39406" s="267"/>
    </row>
    <row r="39407" spans="37:37">
      <c r="AK39407" s="267"/>
    </row>
    <row r="39408" spans="37:37">
      <c r="AK39408" s="267"/>
    </row>
    <row r="39409" spans="37:37">
      <c r="AK39409" s="267"/>
    </row>
    <row r="39410" spans="37:37">
      <c r="AK39410" s="267"/>
    </row>
    <row r="39411" spans="37:37">
      <c r="AK39411" s="267"/>
    </row>
    <row r="39412" spans="37:37">
      <c r="AK39412" s="267"/>
    </row>
    <row r="39413" spans="37:37">
      <c r="AK39413" s="267"/>
    </row>
    <row r="39414" spans="37:37">
      <c r="AK39414" s="267"/>
    </row>
    <row r="39415" spans="37:37">
      <c r="AK39415" s="267"/>
    </row>
    <row r="39416" spans="37:37">
      <c r="AK39416" s="267"/>
    </row>
    <row r="39417" spans="37:37">
      <c r="AK39417" s="267"/>
    </row>
    <row r="39418" spans="37:37">
      <c r="AK39418" s="267"/>
    </row>
    <row r="39419" spans="37:37">
      <c r="AK39419" s="267"/>
    </row>
    <row r="39420" spans="37:37">
      <c r="AK39420" s="267"/>
    </row>
    <row r="39421" spans="37:37">
      <c r="AK39421" s="267"/>
    </row>
    <row r="39422" spans="37:37">
      <c r="AK39422" s="267"/>
    </row>
    <row r="39423" spans="37:37">
      <c r="AK39423" s="267"/>
    </row>
    <row r="39424" spans="37:37">
      <c r="AK39424" s="267"/>
    </row>
    <row r="39425" spans="37:37">
      <c r="AK39425" s="267"/>
    </row>
    <row r="39426" spans="37:37">
      <c r="AK39426" s="267"/>
    </row>
    <row r="39427" spans="37:37">
      <c r="AK39427" s="267"/>
    </row>
    <row r="39428" spans="37:37">
      <c r="AK39428" s="267"/>
    </row>
    <row r="39429" spans="37:37">
      <c r="AK39429" s="267"/>
    </row>
    <row r="39430" spans="37:37">
      <c r="AK39430" s="267"/>
    </row>
    <row r="39431" spans="37:37">
      <c r="AK39431" s="267"/>
    </row>
    <row r="39432" spans="37:37">
      <c r="AK39432" s="267"/>
    </row>
    <row r="39433" spans="37:37">
      <c r="AK39433" s="267"/>
    </row>
    <row r="39434" spans="37:37">
      <c r="AK39434" s="267"/>
    </row>
    <row r="39435" spans="37:37">
      <c r="AK39435" s="267"/>
    </row>
    <row r="39436" spans="37:37">
      <c r="AK39436" s="267"/>
    </row>
    <row r="39437" spans="37:37">
      <c r="AK39437" s="267"/>
    </row>
    <row r="39438" spans="37:37">
      <c r="AK39438" s="267"/>
    </row>
    <row r="39439" spans="37:37">
      <c r="AK39439" s="267"/>
    </row>
    <row r="39440" spans="37:37">
      <c r="AK39440" s="267"/>
    </row>
    <row r="39441" spans="37:37">
      <c r="AK39441" s="267"/>
    </row>
    <row r="39442" spans="37:37">
      <c r="AK39442" s="267"/>
    </row>
    <row r="39443" spans="37:37">
      <c r="AK39443" s="267"/>
    </row>
    <row r="39444" spans="37:37">
      <c r="AK39444" s="267"/>
    </row>
    <row r="39445" spans="37:37">
      <c r="AK39445" s="267"/>
    </row>
    <row r="39446" spans="37:37">
      <c r="AK39446" s="267"/>
    </row>
    <row r="39447" spans="37:37">
      <c r="AK39447" s="267"/>
    </row>
    <row r="39448" spans="37:37">
      <c r="AK39448" s="267"/>
    </row>
    <row r="39449" spans="37:37">
      <c r="AK39449" s="267"/>
    </row>
    <row r="39450" spans="37:37">
      <c r="AK39450" s="267"/>
    </row>
    <row r="39451" spans="37:37">
      <c r="AK39451" s="267"/>
    </row>
    <row r="39452" spans="37:37">
      <c r="AK39452" s="267"/>
    </row>
    <row r="39453" spans="37:37">
      <c r="AK39453" s="267"/>
    </row>
    <row r="39454" spans="37:37">
      <c r="AK39454" s="267"/>
    </row>
    <row r="39455" spans="37:37">
      <c r="AK39455" s="267"/>
    </row>
    <row r="39456" spans="37:37">
      <c r="AK39456" s="267"/>
    </row>
    <row r="39457" spans="37:37">
      <c r="AK39457" s="267"/>
    </row>
    <row r="39458" spans="37:37">
      <c r="AK39458" s="267"/>
    </row>
    <row r="39459" spans="37:37">
      <c r="AK39459" s="267"/>
    </row>
    <row r="39460" spans="37:37">
      <c r="AK39460" s="267"/>
    </row>
    <row r="39461" spans="37:37">
      <c r="AK39461" s="267"/>
    </row>
    <row r="39462" spans="37:37">
      <c r="AK39462" s="267"/>
    </row>
    <row r="39463" spans="37:37">
      <c r="AK39463" s="267"/>
    </row>
    <row r="39464" spans="37:37">
      <c r="AK39464" s="267"/>
    </row>
    <row r="39465" spans="37:37">
      <c r="AK39465" s="267"/>
    </row>
    <row r="39466" spans="37:37">
      <c r="AK39466" s="267"/>
    </row>
    <row r="39467" spans="37:37">
      <c r="AK39467" s="267"/>
    </row>
    <row r="39468" spans="37:37">
      <c r="AK39468" s="267"/>
    </row>
    <row r="39469" spans="37:37">
      <c r="AK39469" s="267"/>
    </row>
    <row r="39470" spans="37:37">
      <c r="AK39470" s="267"/>
    </row>
    <row r="39471" spans="37:37">
      <c r="AK39471" s="267"/>
    </row>
    <row r="39472" spans="37:37">
      <c r="AK39472" s="267"/>
    </row>
    <row r="39473" spans="37:37">
      <c r="AK39473" s="267"/>
    </row>
    <row r="39474" spans="37:37">
      <c r="AK39474" s="267"/>
    </row>
    <row r="39475" spans="37:37">
      <c r="AK39475" s="267"/>
    </row>
    <row r="39476" spans="37:37">
      <c r="AK39476" s="267"/>
    </row>
    <row r="39477" spans="37:37">
      <c r="AK39477" s="267"/>
    </row>
    <row r="39478" spans="37:37">
      <c r="AK39478" s="267"/>
    </row>
    <row r="39479" spans="37:37">
      <c r="AK39479" s="267"/>
    </row>
    <row r="39480" spans="37:37">
      <c r="AK39480" s="267"/>
    </row>
    <row r="39481" spans="37:37">
      <c r="AK39481" s="267"/>
    </row>
    <row r="39482" spans="37:37">
      <c r="AK39482" s="267"/>
    </row>
    <row r="39483" spans="37:37">
      <c r="AK39483" s="267"/>
    </row>
    <row r="39484" spans="37:37">
      <c r="AK39484" s="267"/>
    </row>
    <row r="39485" spans="37:37">
      <c r="AK39485" s="267"/>
    </row>
    <row r="39486" spans="37:37">
      <c r="AK39486" s="267"/>
    </row>
    <row r="39487" spans="37:37">
      <c r="AK39487" s="267"/>
    </row>
    <row r="39488" spans="37:37">
      <c r="AK39488" s="267"/>
    </row>
    <row r="39489" spans="37:37">
      <c r="AK39489" s="267"/>
    </row>
    <row r="39490" spans="37:37">
      <c r="AK39490" s="267"/>
    </row>
    <row r="39491" spans="37:37">
      <c r="AK39491" s="267"/>
    </row>
    <row r="39492" spans="37:37">
      <c r="AK39492" s="267"/>
    </row>
    <row r="39493" spans="37:37">
      <c r="AK39493" s="267"/>
    </row>
    <row r="39494" spans="37:37">
      <c r="AK39494" s="267"/>
    </row>
    <row r="39495" spans="37:37">
      <c r="AK39495" s="267"/>
    </row>
    <row r="39496" spans="37:37">
      <c r="AK39496" s="267"/>
    </row>
    <row r="39497" spans="37:37">
      <c r="AK39497" s="267"/>
    </row>
    <row r="39498" spans="37:37">
      <c r="AK39498" s="267"/>
    </row>
    <row r="39499" spans="37:37">
      <c r="AK39499" s="267"/>
    </row>
    <row r="39500" spans="37:37">
      <c r="AK39500" s="267"/>
    </row>
    <row r="39501" spans="37:37">
      <c r="AK39501" s="267"/>
    </row>
    <row r="39502" spans="37:37">
      <c r="AK39502" s="267"/>
    </row>
    <row r="39503" spans="37:37">
      <c r="AK39503" s="267"/>
    </row>
    <row r="39504" spans="37:37">
      <c r="AK39504" s="267"/>
    </row>
    <row r="39505" spans="37:37">
      <c r="AK39505" s="267"/>
    </row>
    <row r="39506" spans="37:37">
      <c r="AK39506" s="267"/>
    </row>
    <row r="39507" spans="37:37">
      <c r="AK39507" s="267"/>
    </row>
    <row r="39508" spans="37:37">
      <c r="AK39508" s="267"/>
    </row>
    <row r="39509" spans="37:37">
      <c r="AK39509" s="267"/>
    </row>
    <row r="39510" spans="37:37">
      <c r="AK39510" s="267"/>
    </row>
    <row r="39511" spans="37:37">
      <c r="AK39511" s="267"/>
    </row>
    <row r="39512" spans="37:37">
      <c r="AK39512" s="267"/>
    </row>
    <row r="39513" spans="37:37">
      <c r="AK39513" s="267"/>
    </row>
    <row r="39514" spans="37:37">
      <c r="AK39514" s="267"/>
    </row>
    <row r="39515" spans="37:37">
      <c r="AK39515" s="267"/>
    </row>
    <row r="39516" spans="37:37">
      <c r="AK39516" s="267"/>
    </row>
    <row r="39517" spans="37:37">
      <c r="AK39517" s="267"/>
    </row>
    <row r="39518" spans="37:37">
      <c r="AK39518" s="267"/>
    </row>
    <row r="39519" spans="37:37">
      <c r="AK39519" s="267"/>
    </row>
    <row r="39520" spans="37:37">
      <c r="AK39520" s="267"/>
    </row>
    <row r="39521" spans="37:37">
      <c r="AK39521" s="267"/>
    </row>
    <row r="39522" spans="37:37">
      <c r="AK39522" s="267"/>
    </row>
    <row r="39523" spans="37:37">
      <c r="AK39523" s="267"/>
    </row>
    <row r="39524" spans="37:37">
      <c r="AK39524" s="267"/>
    </row>
    <row r="39525" spans="37:37">
      <c r="AK39525" s="267"/>
    </row>
    <row r="39526" spans="37:37">
      <c r="AK39526" s="267"/>
    </row>
    <row r="39527" spans="37:37">
      <c r="AK39527" s="267"/>
    </row>
    <row r="39528" spans="37:37">
      <c r="AK39528" s="267"/>
    </row>
    <row r="39529" spans="37:37">
      <c r="AK39529" s="267"/>
    </row>
    <row r="39530" spans="37:37">
      <c r="AK39530" s="267"/>
    </row>
    <row r="39531" spans="37:37">
      <c r="AK39531" s="267"/>
    </row>
    <row r="39532" spans="37:37">
      <c r="AK39532" s="267"/>
    </row>
    <row r="39533" spans="37:37">
      <c r="AK39533" s="267"/>
    </row>
    <row r="39534" spans="37:37">
      <c r="AK39534" s="267"/>
    </row>
    <row r="39535" spans="37:37">
      <c r="AK39535" s="267"/>
    </row>
    <row r="39536" spans="37:37">
      <c r="AK39536" s="267"/>
    </row>
    <row r="39537" spans="37:37">
      <c r="AK39537" s="267"/>
    </row>
    <row r="39538" spans="37:37">
      <c r="AK39538" s="267"/>
    </row>
    <row r="39539" spans="37:37">
      <c r="AK39539" s="267"/>
    </row>
    <row r="39540" spans="37:37">
      <c r="AK39540" s="267"/>
    </row>
    <row r="39541" spans="37:37">
      <c r="AK39541" s="267"/>
    </row>
    <row r="39542" spans="37:37">
      <c r="AK39542" s="267"/>
    </row>
    <row r="39543" spans="37:37">
      <c r="AK39543" s="267"/>
    </row>
    <row r="39544" spans="37:37">
      <c r="AK39544" s="267"/>
    </row>
    <row r="39545" spans="37:37">
      <c r="AK39545" s="267"/>
    </row>
    <row r="39546" spans="37:37">
      <c r="AK39546" s="267"/>
    </row>
    <row r="39547" spans="37:37">
      <c r="AK39547" s="267"/>
    </row>
    <row r="39548" spans="37:37">
      <c r="AK39548" s="267"/>
    </row>
    <row r="39549" spans="37:37">
      <c r="AK39549" s="267"/>
    </row>
    <row r="39550" spans="37:37">
      <c r="AK39550" s="267"/>
    </row>
    <row r="39551" spans="37:37">
      <c r="AK39551" s="267"/>
    </row>
    <row r="39552" spans="37:37">
      <c r="AK39552" s="267"/>
    </row>
    <row r="39553" spans="37:37">
      <c r="AK39553" s="267"/>
    </row>
    <row r="39554" spans="37:37">
      <c r="AK39554" s="267"/>
    </row>
    <row r="39555" spans="37:37">
      <c r="AK39555" s="267"/>
    </row>
    <row r="39556" spans="37:37">
      <c r="AK39556" s="267"/>
    </row>
    <row r="39557" spans="37:37">
      <c r="AK39557" s="267"/>
    </row>
    <row r="39558" spans="37:37">
      <c r="AK39558" s="267"/>
    </row>
    <row r="39559" spans="37:37">
      <c r="AK39559" s="267"/>
    </row>
    <row r="39560" spans="37:37">
      <c r="AK39560" s="267"/>
    </row>
    <row r="39561" spans="37:37">
      <c r="AK39561" s="267"/>
    </row>
    <row r="39562" spans="37:37">
      <c r="AK39562" s="267"/>
    </row>
    <row r="39563" spans="37:37">
      <c r="AK39563" s="267"/>
    </row>
    <row r="39564" spans="37:37">
      <c r="AK39564" s="267"/>
    </row>
    <row r="39565" spans="37:37">
      <c r="AK39565" s="267"/>
    </row>
    <row r="39566" spans="37:37">
      <c r="AK39566" s="267"/>
    </row>
    <row r="39567" spans="37:37">
      <c r="AK39567" s="267"/>
    </row>
    <row r="39568" spans="37:37">
      <c r="AK39568" s="267"/>
    </row>
    <row r="39569" spans="37:37">
      <c r="AK39569" s="267"/>
    </row>
    <row r="39570" spans="37:37">
      <c r="AK39570" s="267"/>
    </row>
    <row r="39571" spans="37:37">
      <c r="AK39571" s="267"/>
    </row>
    <row r="39572" spans="37:37">
      <c r="AK39572" s="267"/>
    </row>
    <row r="39573" spans="37:37">
      <c r="AK39573" s="267"/>
    </row>
    <row r="39574" spans="37:37">
      <c r="AK39574" s="267"/>
    </row>
    <row r="39575" spans="37:37">
      <c r="AK39575" s="267"/>
    </row>
    <row r="39576" spans="37:37">
      <c r="AK39576" s="267"/>
    </row>
    <row r="39577" spans="37:37">
      <c r="AK39577" s="267"/>
    </row>
    <row r="39578" spans="37:37">
      <c r="AK39578" s="267"/>
    </row>
    <row r="39579" spans="37:37">
      <c r="AK39579" s="267"/>
    </row>
    <row r="39580" spans="37:37">
      <c r="AK39580" s="267"/>
    </row>
    <row r="39581" spans="37:37">
      <c r="AK39581" s="267"/>
    </row>
    <row r="39582" spans="37:37">
      <c r="AK39582" s="267"/>
    </row>
    <row r="39583" spans="37:37">
      <c r="AK39583" s="267"/>
    </row>
    <row r="39584" spans="37:37">
      <c r="AK39584" s="267"/>
    </row>
    <row r="39585" spans="37:37">
      <c r="AK39585" s="267"/>
    </row>
    <row r="39586" spans="37:37">
      <c r="AK39586" s="267"/>
    </row>
    <row r="39587" spans="37:37">
      <c r="AK39587" s="267"/>
    </row>
    <row r="39588" spans="37:37">
      <c r="AK39588" s="267"/>
    </row>
    <row r="39589" spans="37:37">
      <c r="AK39589" s="267"/>
    </row>
    <row r="39590" spans="37:37">
      <c r="AK39590" s="267"/>
    </row>
    <row r="39591" spans="37:37">
      <c r="AK39591" s="267"/>
    </row>
    <row r="39592" spans="37:37">
      <c r="AK39592" s="267"/>
    </row>
    <row r="39593" spans="37:37">
      <c r="AK39593" s="267"/>
    </row>
    <row r="39594" spans="37:37">
      <c r="AK39594" s="267"/>
    </row>
    <row r="39595" spans="37:37">
      <c r="AK39595" s="267"/>
    </row>
    <row r="39596" spans="37:37">
      <c r="AK39596" s="267"/>
    </row>
    <row r="39597" spans="37:37">
      <c r="AK39597" s="267"/>
    </row>
    <row r="39598" spans="37:37">
      <c r="AK39598" s="267"/>
    </row>
    <row r="39599" spans="37:37">
      <c r="AK39599" s="267"/>
    </row>
    <row r="39600" spans="37:37">
      <c r="AK39600" s="267"/>
    </row>
    <row r="39601" spans="37:37">
      <c r="AK39601" s="267"/>
    </row>
    <row r="39602" spans="37:37">
      <c r="AK39602" s="267"/>
    </row>
    <row r="39603" spans="37:37">
      <c r="AK39603" s="267"/>
    </row>
    <row r="39604" spans="37:37">
      <c r="AK39604" s="267"/>
    </row>
    <row r="39605" spans="37:37">
      <c r="AK39605" s="267"/>
    </row>
    <row r="39606" spans="37:37">
      <c r="AK39606" s="267"/>
    </row>
    <row r="39607" spans="37:37">
      <c r="AK39607" s="267"/>
    </row>
    <row r="39608" spans="37:37">
      <c r="AK39608" s="267"/>
    </row>
    <row r="39609" spans="37:37">
      <c r="AK39609" s="267"/>
    </row>
    <row r="39610" spans="37:37">
      <c r="AK39610" s="267"/>
    </row>
    <row r="39611" spans="37:37">
      <c r="AK39611" s="267"/>
    </row>
    <row r="39612" spans="37:37">
      <c r="AK39612" s="267"/>
    </row>
    <row r="39613" spans="37:37">
      <c r="AK39613" s="267"/>
    </row>
    <row r="39614" spans="37:37">
      <c r="AK39614" s="267"/>
    </row>
    <row r="39615" spans="37:37">
      <c r="AK39615" s="267"/>
    </row>
    <row r="39616" spans="37:37">
      <c r="AK39616" s="267"/>
    </row>
    <row r="39617" spans="37:37">
      <c r="AK39617" s="267"/>
    </row>
    <row r="39618" spans="37:37">
      <c r="AK39618" s="267"/>
    </row>
    <row r="39619" spans="37:37">
      <c r="AK39619" s="267"/>
    </row>
    <row r="39620" spans="37:37">
      <c r="AK39620" s="267"/>
    </row>
    <row r="39621" spans="37:37">
      <c r="AK39621" s="267"/>
    </row>
    <row r="39622" spans="37:37">
      <c r="AK39622" s="267"/>
    </row>
    <row r="39623" spans="37:37">
      <c r="AK39623" s="267"/>
    </row>
    <row r="39624" spans="37:37">
      <c r="AK39624" s="267"/>
    </row>
    <row r="39625" spans="37:37">
      <c r="AK39625" s="267"/>
    </row>
    <row r="39626" spans="37:37">
      <c r="AK39626" s="267"/>
    </row>
    <row r="39627" spans="37:37">
      <c r="AK39627" s="267"/>
    </row>
    <row r="39628" spans="37:37">
      <c r="AK39628" s="267"/>
    </row>
    <row r="39629" spans="37:37">
      <c r="AK39629" s="267"/>
    </row>
    <row r="39630" spans="37:37">
      <c r="AK39630" s="267"/>
    </row>
    <row r="39631" spans="37:37">
      <c r="AK39631" s="267"/>
    </row>
    <row r="39632" spans="37:37">
      <c r="AK39632" s="267"/>
    </row>
    <row r="39633" spans="37:37">
      <c r="AK39633" s="267"/>
    </row>
    <row r="39634" spans="37:37">
      <c r="AK39634" s="267"/>
    </row>
    <row r="39635" spans="37:37">
      <c r="AK39635" s="267"/>
    </row>
    <row r="39636" spans="37:37">
      <c r="AK39636" s="267"/>
    </row>
    <row r="39637" spans="37:37">
      <c r="AK39637" s="267"/>
    </row>
    <row r="39638" spans="37:37">
      <c r="AK39638" s="267"/>
    </row>
    <row r="39639" spans="37:37">
      <c r="AK39639" s="267"/>
    </row>
    <row r="39640" spans="37:37">
      <c r="AK39640" s="267"/>
    </row>
    <row r="39641" spans="37:37">
      <c r="AK39641" s="267"/>
    </row>
    <row r="39642" spans="37:37">
      <c r="AK39642" s="267"/>
    </row>
    <row r="39643" spans="37:37">
      <c r="AK39643" s="267"/>
    </row>
    <row r="39644" spans="37:37">
      <c r="AK39644" s="267"/>
    </row>
    <row r="39645" spans="37:37">
      <c r="AK39645" s="267"/>
    </row>
    <row r="39646" spans="37:37">
      <c r="AK39646" s="267"/>
    </row>
    <row r="39647" spans="37:37">
      <c r="AK39647" s="267"/>
    </row>
    <row r="39648" spans="37:37">
      <c r="AK39648" s="267"/>
    </row>
    <row r="39649" spans="37:37">
      <c r="AK39649" s="267"/>
    </row>
    <row r="39650" spans="37:37">
      <c r="AK39650" s="267"/>
    </row>
    <row r="39651" spans="37:37">
      <c r="AK39651" s="267"/>
    </row>
    <row r="39652" spans="37:37">
      <c r="AK39652" s="267"/>
    </row>
    <row r="39653" spans="37:37">
      <c r="AK39653" s="267"/>
    </row>
    <row r="39654" spans="37:37">
      <c r="AK39654" s="267"/>
    </row>
    <row r="39655" spans="37:37">
      <c r="AK39655" s="267"/>
    </row>
    <row r="39656" spans="37:37">
      <c r="AK39656" s="267"/>
    </row>
    <row r="39657" spans="37:37">
      <c r="AK39657" s="267"/>
    </row>
    <row r="39658" spans="37:37">
      <c r="AK39658" s="267"/>
    </row>
    <row r="39659" spans="37:37">
      <c r="AK39659" s="267"/>
    </row>
    <row r="39660" spans="37:37">
      <c r="AK39660" s="267"/>
    </row>
    <row r="39661" spans="37:37">
      <c r="AK39661" s="267"/>
    </row>
    <row r="39662" spans="37:37">
      <c r="AK39662" s="267"/>
    </row>
    <row r="39663" spans="37:37">
      <c r="AK39663" s="267"/>
    </row>
    <row r="39664" spans="37:37">
      <c r="AK39664" s="267"/>
    </row>
    <row r="39665" spans="37:37">
      <c r="AK39665" s="267"/>
    </row>
    <row r="39666" spans="37:37">
      <c r="AK39666" s="267"/>
    </row>
    <row r="39667" spans="37:37">
      <c r="AK39667" s="267"/>
    </row>
    <row r="39668" spans="37:37">
      <c r="AK39668" s="267"/>
    </row>
    <row r="39669" spans="37:37">
      <c r="AK39669" s="267"/>
    </row>
    <row r="39670" spans="37:37">
      <c r="AK39670" s="267"/>
    </row>
    <row r="39671" spans="37:37">
      <c r="AK39671" s="267"/>
    </row>
    <row r="39672" spans="37:37">
      <c r="AK39672" s="267"/>
    </row>
    <row r="39673" spans="37:37">
      <c r="AK39673" s="267"/>
    </row>
    <row r="39674" spans="37:37">
      <c r="AK39674" s="267"/>
    </row>
    <row r="39675" spans="37:37">
      <c r="AK39675" s="267"/>
    </row>
    <row r="39676" spans="37:37">
      <c r="AK39676" s="267"/>
    </row>
    <row r="39677" spans="37:37">
      <c r="AK39677" s="267"/>
    </row>
    <row r="39678" spans="37:37">
      <c r="AK39678" s="267"/>
    </row>
    <row r="39679" spans="37:37">
      <c r="AK39679" s="267"/>
    </row>
    <row r="39680" spans="37:37">
      <c r="AK39680" s="267"/>
    </row>
    <row r="39681" spans="37:37">
      <c r="AK39681" s="267"/>
    </row>
    <row r="39682" spans="37:37">
      <c r="AK39682" s="267"/>
    </row>
    <row r="39683" spans="37:37">
      <c r="AK39683" s="267"/>
    </row>
    <row r="39684" spans="37:37">
      <c r="AK39684" s="267"/>
    </row>
    <row r="39685" spans="37:37">
      <c r="AK39685" s="267"/>
    </row>
    <row r="39686" spans="37:37">
      <c r="AK39686" s="267"/>
    </row>
    <row r="39687" spans="37:37">
      <c r="AK39687" s="267"/>
    </row>
    <row r="39688" spans="37:37">
      <c r="AK39688" s="267"/>
    </row>
    <row r="39689" spans="37:37">
      <c r="AK39689" s="267"/>
    </row>
    <row r="39690" spans="37:37">
      <c r="AK39690" s="267"/>
    </row>
    <row r="39691" spans="37:37">
      <c r="AK39691" s="267"/>
    </row>
    <row r="39692" spans="37:37">
      <c r="AK39692" s="267"/>
    </row>
    <row r="39693" spans="37:37">
      <c r="AK39693" s="267"/>
    </row>
    <row r="39694" spans="37:37">
      <c r="AK39694" s="267"/>
    </row>
    <row r="39695" spans="37:37">
      <c r="AK39695" s="267"/>
    </row>
    <row r="39696" spans="37:37">
      <c r="AK39696" s="267"/>
    </row>
    <row r="39697" spans="37:37">
      <c r="AK39697" s="267"/>
    </row>
    <row r="39698" spans="37:37">
      <c r="AK39698" s="267"/>
    </row>
    <row r="39699" spans="37:37">
      <c r="AK39699" s="267"/>
    </row>
    <row r="39700" spans="37:37">
      <c r="AK39700" s="267"/>
    </row>
    <row r="39701" spans="37:37">
      <c r="AK39701" s="267"/>
    </row>
    <row r="39702" spans="37:37">
      <c r="AK39702" s="267"/>
    </row>
    <row r="39703" spans="37:37">
      <c r="AK39703" s="267"/>
    </row>
    <row r="39704" spans="37:37">
      <c r="AK39704" s="267"/>
    </row>
    <row r="39705" spans="37:37">
      <c r="AK39705" s="267"/>
    </row>
    <row r="39706" spans="37:37">
      <c r="AK39706" s="267"/>
    </row>
    <row r="39707" spans="37:37">
      <c r="AK39707" s="267"/>
    </row>
    <row r="39708" spans="37:37">
      <c r="AK39708" s="267"/>
    </row>
    <row r="39709" spans="37:37">
      <c r="AK39709" s="267"/>
    </row>
    <row r="39710" spans="37:37">
      <c r="AK39710" s="267"/>
    </row>
    <row r="39711" spans="37:37">
      <c r="AK39711" s="267"/>
    </row>
    <row r="39712" spans="37:37">
      <c r="AK39712" s="267"/>
    </row>
    <row r="39713" spans="37:37">
      <c r="AK39713" s="267"/>
    </row>
    <row r="39714" spans="37:37">
      <c r="AK39714" s="267"/>
    </row>
    <row r="39715" spans="37:37">
      <c r="AK39715" s="267"/>
    </row>
    <row r="39716" spans="37:37">
      <c r="AK39716" s="267"/>
    </row>
    <row r="39717" spans="37:37">
      <c r="AK39717" s="267"/>
    </row>
    <row r="39718" spans="37:37">
      <c r="AK39718" s="267"/>
    </row>
    <row r="39719" spans="37:37">
      <c r="AK39719" s="267"/>
    </row>
    <row r="39720" spans="37:37">
      <c r="AK39720" s="267"/>
    </row>
    <row r="39721" spans="37:37">
      <c r="AK39721" s="267"/>
    </row>
    <row r="39722" spans="37:37">
      <c r="AK39722" s="267"/>
    </row>
    <row r="39723" spans="37:37">
      <c r="AK39723" s="267"/>
    </row>
    <row r="39724" spans="37:37">
      <c r="AK39724" s="267"/>
    </row>
    <row r="39725" spans="37:37">
      <c r="AK39725" s="267"/>
    </row>
    <row r="39726" spans="37:37">
      <c r="AK39726" s="267"/>
    </row>
    <row r="39727" spans="37:37">
      <c r="AK39727" s="267"/>
    </row>
    <row r="39728" spans="37:37">
      <c r="AK39728" s="267"/>
    </row>
    <row r="39729" spans="37:37">
      <c r="AK39729" s="267"/>
    </row>
    <row r="39730" spans="37:37">
      <c r="AK39730" s="267"/>
    </row>
    <row r="39731" spans="37:37">
      <c r="AK39731" s="267"/>
    </row>
    <row r="39732" spans="37:37">
      <c r="AK39732" s="267"/>
    </row>
    <row r="39733" spans="37:37">
      <c r="AK39733" s="267"/>
    </row>
    <row r="39734" spans="37:37">
      <c r="AK39734" s="267"/>
    </row>
    <row r="39735" spans="37:37">
      <c r="AK39735" s="267"/>
    </row>
    <row r="39736" spans="37:37">
      <c r="AK39736" s="267"/>
    </row>
    <row r="39737" spans="37:37">
      <c r="AK39737" s="267"/>
    </row>
    <row r="39738" spans="37:37">
      <c r="AK39738" s="267"/>
    </row>
    <row r="39739" spans="37:37">
      <c r="AK39739" s="267"/>
    </row>
    <row r="39740" spans="37:37">
      <c r="AK39740" s="267"/>
    </row>
    <row r="39741" spans="37:37">
      <c r="AK39741" s="267"/>
    </row>
    <row r="39742" spans="37:37">
      <c r="AK39742" s="267"/>
    </row>
    <row r="39743" spans="37:37">
      <c r="AK39743" s="267"/>
    </row>
    <row r="39744" spans="37:37">
      <c r="AK39744" s="267"/>
    </row>
    <row r="39745" spans="37:37">
      <c r="AK39745" s="267"/>
    </row>
    <row r="39746" spans="37:37">
      <c r="AK39746" s="267"/>
    </row>
    <row r="39747" spans="37:37">
      <c r="AK39747" s="267"/>
    </row>
    <row r="39748" spans="37:37">
      <c r="AK39748" s="267"/>
    </row>
    <row r="39749" spans="37:37">
      <c r="AK39749" s="267"/>
    </row>
    <row r="39750" spans="37:37">
      <c r="AK39750" s="267"/>
    </row>
    <row r="39751" spans="37:37">
      <c r="AK39751" s="267"/>
    </row>
    <row r="39752" spans="37:37">
      <c r="AK39752" s="267"/>
    </row>
    <row r="39753" spans="37:37">
      <c r="AK39753" s="267"/>
    </row>
    <row r="39754" spans="37:37">
      <c r="AK39754" s="267"/>
    </row>
    <row r="39755" spans="37:37">
      <c r="AK39755" s="267"/>
    </row>
    <row r="39756" spans="37:37">
      <c r="AK39756" s="267"/>
    </row>
    <row r="39757" spans="37:37">
      <c r="AK39757" s="267"/>
    </row>
    <row r="39758" spans="37:37">
      <c r="AK39758" s="267"/>
    </row>
    <row r="39759" spans="37:37">
      <c r="AK39759" s="267"/>
    </row>
    <row r="39760" spans="37:37">
      <c r="AK39760" s="267"/>
    </row>
    <row r="39761" spans="37:37">
      <c r="AK39761" s="267"/>
    </row>
    <row r="39762" spans="37:37">
      <c r="AK39762" s="267"/>
    </row>
    <row r="39763" spans="37:37">
      <c r="AK39763" s="267"/>
    </row>
    <row r="39764" spans="37:37">
      <c r="AK39764" s="267"/>
    </row>
    <row r="39765" spans="37:37">
      <c r="AK39765" s="267"/>
    </row>
    <row r="39766" spans="37:37">
      <c r="AK39766" s="267"/>
    </row>
    <row r="39767" spans="37:37">
      <c r="AK39767" s="267"/>
    </row>
    <row r="39768" spans="37:37">
      <c r="AK39768" s="267"/>
    </row>
    <row r="39769" spans="37:37">
      <c r="AK39769" s="267"/>
    </row>
    <row r="39770" spans="37:37">
      <c r="AK39770" s="267"/>
    </row>
    <row r="39771" spans="37:37">
      <c r="AK39771" s="267"/>
    </row>
    <row r="39772" spans="37:37">
      <c r="AK39772" s="267"/>
    </row>
    <row r="39773" spans="37:37">
      <c r="AK39773" s="267"/>
    </row>
    <row r="39774" spans="37:37">
      <c r="AK39774" s="267"/>
    </row>
    <row r="39775" spans="37:37">
      <c r="AK39775" s="267"/>
    </row>
    <row r="39776" spans="37:37">
      <c r="AK39776" s="267"/>
    </row>
    <row r="39777" spans="37:37">
      <c r="AK39777" s="267"/>
    </row>
    <row r="39778" spans="37:37">
      <c r="AK39778" s="267"/>
    </row>
    <row r="39779" spans="37:37">
      <c r="AK39779" s="267"/>
    </row>
    <row r="39780" spans="37:37">
      <c r="AK39780" s="267"/>
    </row>
    <row r="39781" spans="37:37">
      <c r="AK39781" s="267"/>
    </row>
    <row r="39782" spans="37:37">
      <c r="AK39782" s="267"/>
    </row>
    <row r="39783" spans="37:37">
      <c r="AK39783" s="267"/>
    </row>
    <row r="39784" spans="37:37">
      <c r="AK39784" s="267"/>
    </row>
    <row r="39785" spans="37:37">
      <c r="AK39785" s="267"/>
    </row>
    <row r="39786" spans="37:37">
      <c r="AK39786" s="267"/>
    </row>
    <row r="39787" spans="37:37">
      <c r="AK39787" s="267"/>
    </row>
    <row r="39788" spans="37:37">
      <c r="AK39788" s="267"/>
    </row>
    <row r="39789" spans="37:37">
      <c r="AK39789" s="267"/>
    </row>
    <row r="39790" spans="37:37">
      <c r="AK39790" s="267"/>
    </row>
    <row r="39791" spans="37:37">
      <c r="AK39791" s="267"/>
    </row>
    <row r="39792" spans="37:37">
      <c r="AK39792" s="267"/>
    </row>
    <row r="39793" spans="37:37">
      <c r="AK39793" s="267"/>
    </row>
    <row r="39794" spans="37:37">
      <c r="AK39794" s="267"/>
    </row>
    <row r="39795" spans="37:37">
      <c r="AK39795" s="267"/>
    </row>
    <row r="39796" spans="37:37">
      <c r="AK39796" s="267"/>
    </row>
    <row r="39797" spans="37:37">
      <c r="AK39797" s="267"/>
    </row>
    <row r="39798" spans="37:37">
      <c r="AK39798" s="267"/>
    </row>
    <row r="39799" spans="37:37">
      <c r="AK39799" s="267"/>
    </row>
    <row r="39800" spans="37:37">
      <c r="AK39800" s="267"/>
    </row>
    <row r="39801" spans="37:37">
      <c r="AK39801" s="267"/>
    </row>
    <row r="39802" spans="37:37">
      <c r="AK39802" s="267"/>
    </row>
    <row r="39803" spans="37:37">
      <c r="AK39803" s="267"/>
    </row>
    <row r="39804" spans="37:37">
      <c r="AK39804" s="267"/>
    </row>
    <row r="39805" spans="37:37">
      <c r="AK39805" s="267"/>
    </row>
    <row r="39806" spans="37:37">
      <c r="AK39806" s="267"/>
    </row>
    <row r="39807" spans="37:37">
      <c r="AK39807" s="267"/>
    </row>
    <row r="39808" spans="37:37">
      <c r="AK39808" s="267"/>
    </row>
    <row r="39809" spans="37:37">
      <c r="AK39809" s="267"/>
    </row>
    <row r="39810" spans="37:37">
      <c r="AK39810" s="267"/>
    </row>
    <row r="39811" spans="37:37">
      <c r="AK39811" s="267"/>
    </row>
    <row r="39812" spans="37:37">
      <c r="AK39812" s="267"/>
    </row>
    <row r="39813" spans="37:37">
      <c r="AK39813" s="267"/>
    </row>
    <row r="39814" spans="37:37">
      <c r="AK39814" s="267"/>
    </row>
    <row r="39815" spans="37:37">
      <c r="AK39815" s="267"/>
    </row>
    <row r="39816" spans="37:37">
      <c r="AK39816" s="267"/>
    </row>
    <row r="39817" spans="37:37">
      <c r="AK39817" s="267"/>
    </row>
    <row r="39818" spans="37:37">
      <c r="AK39818" s="267"/>
    </row>
    <row r="39819" spans="37:37">
      <c r="AK39819" s="267"/>
    </row>
    <row r="39820" spans="37:37">
      <c r="AK39820" s="267"/>
    </row>
    <row r="39821" spans="37:37">
      <c r="AK39821" s="267"/>
    </row>
    <row r="39822" spans="37:37">
      <c r="AK39822" s="267"/>
    </row>
    <row r="39823" spans="37:37">
      <c r="AK39823" s="267"/>
    </row>
    <row r="39824" spans="37:37">
      <c r="AK39824" s="267"/>
    </row>
    <row r="39825" spans="37:37">
      <c r="AK39825" s="267"/>
    </row>
    <row r="39826" spans="37:37">
      <c r="AK39826" s="267"/>
    </row>
    <row r="39827" spans="37:37">
      <c r="AK39827" s="267"/>
    </row>
    <row r="39828" spans="37:37">
      <c r="AK39828" s="267"/>
    </row>
    <row r="39829" spans="37:37">
      <c r="AK39829" s="267"/>
    </row>
    <row r="39830" spans="37:37">
      <c r="AK39830" s="267"/>
    </row>
    <row r="39831" spans="37:37">
      <c r="AK39831" s="267"/>
    </row>
    <row r="39832" spans="37:37">
      <c r="AK39832" s="267"/>
    </row>
    <row r="39833" spans="37:37">
      <c r="AK39833" s="267"/>
    </row>
    <row r="39834" spans="37:37">
      <c r="AK39834" s="267"/>
    </row>
    <row r="39835" spans="37:37">
      <c r="AK39835" s="267"/>
    </row>
    <row r="39836" spans="37:37">
      <c r="AK39836" s="267"/>
    </row>
    <row r="39837" spans="37:37">
      <c r="AK39837" s="267"/>
    </row>
    <row r="39838" spans="37:37">
      <c r="AK39838" s="267"/>
    </row>
    <row r="39839" spans="37:37">
      <c r="AK39839" s="267"/>
    </row>
    <row r="39840" spans="37:37">
      <c r="AK39840" s="267"/>
    </row>
    <row r="39841" spans="37:37">
      <c r="AK39841" s="267"/>
    </row>
    <row r="39842" spans="37:37">
      <c r="AK39842" s="267"/>
    </row>
    <row r="39843" spans="37:37">
      <c r="AK39843" s="267"/>
    </row>
    <row r="39844" spans="37:37">
      <c r="AK39844" s="267"/>
    </row>
    <row r="39845" spans="37:37">
      <c r="AK39845" s="267"/>
    </row>
    <row r="39846" spans="37:37">
      <c r="AK39846" s="267"/>
    </row>
    <row r="39847" spans="37:37">
      <c r="AK39847" s="267"/>
    </row>
    <row r="39848" spans="37:37">
      <c r="AK39848" s="267"/>
    </row>
    <row r="39849" spans="37:37">
      <c r="AK39849" s="267"/>
    </row>
    <row r="39850" spans="37:37">
      <c r="AK39850" s="267"/>
    </row>
    <row r="39851" spans="37:37">
      <c r="AK39851" s="267"/>
    </row>
    <row r="39852" spans="37:37">
      <c r="AK39852" s="267"/>
    </row>
    <row r="39853" spans="37:37">
      <c r="AK39853" s="267"/>
    </row>
    <row r="39854" spans="37:37">
      <c r="AK39854" s="267"/>
    </row>
    <row r="39855" spans="37:37">
      <c r="AK39855" s="267"/>
    </row>
    <row r="39856" spans="37:37">
      <c r="AK39856" s="267"/>
    </row>
    <row r="39857" spans="37:37">
      <c r="AK39857" s="267"/>
    </row>
    <row r="39858" spans="37:37">
      <c r="AK39858" s="267"/>
    </row>
    <row r="39859" spans="37:37">
      <c r="AK39859" s="267"/>
    </row>
    <row r="39860" spans="37:37">
      <c r="AK39860" s="267"/>
    </row>
    <row r="39861" spans="37:37">
      <c r="AK39861" s="267"/>
    </row>
    <row r="39862" spans="37:37">
      <c r="AK39862" s="267"/>
    </row>
    <row r="39863" spans="37:37">
      <c r="AK39863" s="267"/>
    </row>
    <row r="39864" spans="37:37">
      <c r="AK39864" s="267"/>
    </row>
    <row r="39865" spans="37:37">
      <c r="AK39865" s="267"/>
    </row>
    <row r="39866" spans="37:37">
      <c r="AK39866" s="267"/>
    </row>
    <row r="39867" spans="37:37">
      <c r="AK39867" s="267"/>
    </row>
    <row r="39868" spans="37:37">
      <c r="AK39868" s="267"/>
    </row>
    <row r="39869" spans="37:37">
      <c r="AK39869" s="267"/>
    </row>
    <row r="39870" spans="37:37">
      <c r="AK39870" s="267"/>
    </row>
    <row r="39871" spans="37:37">
      <c r="AK39871" s="267"/>
    </row>
    <row r="39872" spans="37:37">
      <c r="AK39872" s="267"/>
    </row>
    <row r="39873" spans="37:37">
      <c r="AK39873" s="267"/>
    </row>
    <row r="39874" spans="37:37">
      <c r="AK39874" s="267"/>
    </row>
    <row r="39875" spans="37:37">
      <c r="AK39875" s="267"/>
    </row>
    <row r="39876" spans="37:37">
      <c r="AK39876" s="267"/>
    </row>
    <row r="39877" spans="37:37">
      <c r="AK39877" s="267"/>
    </row>
    <row r="39878" spans="37:37">
      <c r="AK39878" s="267"/>
    </row>
    <row r="39879" spans="37:37">
      <c r="AK39879" s="267"/>
    </row>
    <row r="39880" spans="37:37">
      <c r="AK39880" s="267"/>
    </row>
    <row r="39881" spans="37:37">
      <c r="AK39881" s="267"/>
    </row>
    <row r="39882" spans="37:37">
      <c r="AK39882" s="267"/>
    </row>
    <row r="39883" spans="37:37">
      <c r="AK39883" s="267"/>
    </row>
    <row r="39884" spans="37:37">
      <c r="AK39884" s="267"/>
    </row>
    <row r="39885" spans="37:37">
      <c r="AK39885" s="267"/>
    </row>
    <row r="39886" spans="37:37">
      <c r="AK39886" s="267"/>
    </row>
    <row r="39887" spans="37:37">
      <c r="AK39887" s="267"/>
    </row>
    <row r="39888" spans="37:37">
      <c r="AK39888" s="267"/>
    </row>
    <row r="39889" spans="37:37">
      <c r="AK39889" s="267"/>
    </row>
    <row r="39890" spans="37:37">
      <c r="AK39890" s="267"/>
    </row>
    <row r="39891" spans="37:37">
      <c r="AK39891" s="267"/>
    </row>
    <row r="39892" spans="37:37">
      <c r="AK39892" s="267"/>
    </row>
    <row r="39893" spans="37:37">
      <c r="AK39893" s="267"/>
    </row>
    <row r="39894" spans="37:37">
      <c r="AK39894" s="267"/>
    </row>
    <row r="39895" spans="37:37">
      <c r="AK39895" s="267"/>
    </row>
    <row r="39896" spans="37:37">
      <c r="AK39896" s="267"/>
    </row>
    <row r="39897" spans="37:37">
      <c r="AK39897" s="267"/>
    </row>
    <row r="39898" spans="37:37">
      <c r="AK39898" s="267"/>
    </row>
    <row r="39899" spans="37:37">
      <c r="AK39899" s="267"/>
    </row>
    <row r="39900" spans="37:37">
      <c r="AK39900" s="267"/>
    </row>
    <row r="39901" spans="37:37">
      <c r="AK39901" s="267"/>
    </row>
    <row r="39902" spans="37:37">
      <c r="AK39902" s="267"/>
    </row>
    <row r="39903" spans="37:37">
      <c r="AK39903" s="267"/>
    </row>
    <row r="39904" spans="37:37">
      <c r="AK39904" s="267"/>
    </row>
    <row r="39905" spans="37:37">
      <c r="AK39905" s="267"/>
    </row>
    <row r="39906" spans="37:37">
      <c r="AK39906" s="267"/>
    </row>
    <row r="39907" spans="37:37">
      <c r="AK39907" s="267"/>
    </row>
    <row r="39908" spans="37:37">
      <c r="AK39908" s="267"/>
    </row>
    <row r="39909" spans="37:37">
      <c r="AK39909" s="267"/>
    </row>
    <row r="39910" spans="37:37">
      <c r="AK39910" s="267"/>
    </row>
    <row r="39911" spans="37:37">
      <c r="AK39911" s="267"/>
    </row>
    <row r="39912" spans="37:37">
      <c r="AK39912" s="267"/>
    </row>
    <row r="39913" spans="37:37">
      <c r="AK39913" s="267"/>
    </row>
    <row r="39914" spans="37:37">
      <c r="AK39914" s="267"/>
    </row>
    <row r="39915" spans="37:37">
      <c r="AK39915" s="267"/>
    </row>
    <row r="39916" spans="37:37">
      <c r="AK39916" s="267"/>
    </row>
    <row r="39917" spans="37:37">
      <c r="AK39917" s="267"/>
    </row>
    <row r="39918" spans="37:37">
      <c r="AK39918" s="267"/>
    </row>
    <row r="39919" spans="37:37">
      <c r="AK39919" s="267"/>
    </row>
    <row r="39920" spans="37:37">
      <c r="AK39920" s="267"/>
    </row>
    <row r="39921" spans="37:37">
      <c r="AK39921" s="267"/>
    </row>
    <row r="39922" spans="37:37">
      <c r="AK39922" s="267"/>
    </row>
    <row r="39923" spans="37:37">
      <c r="AK39923" s="267"/>
    </row>
    <row r="39924" spans="37:37">
      <c r="AK39924" s="267"/>
    </row>
    <row r="39925" spans="37:37">
      <c r="AK39925" s="267"/>
    </row>
    <row r="39926" spans="37:37">
      <c r="AK39926" s="267"/>
    </row>
    <row r="39927" spans="37:37">
      <c r="AK39927" s="267"/>
    </row>
    <row r="39928" spans="37:37">
      <c r="AK39928" s="267"/>
    </row>
    <row r="39929" spans="37:37">
      <c r="AK39929" s="267"/>
    </row>
    <row r="39930" spans="37:37">
      <c r="AK39930" s="267"/>
    </row>
    <row r="39931" spans="37:37">
      <c r="AK39931" s="267"/>
    </row>
    <row r="39932" spans="37:37">
      <c r="AK39932" s="267"/>
    </row>
    <row r="39933" spans="37:37">
      <c r="AK39933" s="267"/>
    </row>
    <row r="39934" spans="37:37">
      <c r="AK39934" s="267"/>
    </row>
    <row r="39935" spans="37:37">
      <c r="AK39935" s="267"/>
    </row>
    <row r="39936" spans="37:37">
      <c r="AK39936" s="267"/>
    </row>
    <row r="39937" spans="37:37">
      <c r="AK39937" s="267"/>
    </row>
    <row r="39938" spans="37:37">
      <c r="AK39938" s="267"/>
    </row>
    <row r="39939" spans="37:37">
      <c r="AK39939" s="267"/>
    </row>
    <row r="39940" spans="37:37">
      <c r="AK39940" s="267"/>
    </row>
    <row r="39941" spans="37:37">
      <c r="AK39941" s="267"/>
    </row>
    <row r="39942" spans="37:37">
      <c r="AK39942" s="267"/>
    </row>
    <row r="39943" spans="37:37">
      <c r="AK39943" s="267"/>
    </row>
    <row r="39944" spans="37:37">
      <c r="AK39944" s="267"/>
    </row>
    <row r="39945" spans="37:37">
      <c r="AK39945" s="267"/>
    </row>
    <row r="39946" spans="37:37">
      <c r="AK39946" s="267"/>
    </row>
    <row r="39947" spans="37:37">
      <c r="AK39947" s="267"/>
    </row>
    <row r="39948" spans="37:37">
      <c r="AK39948" s="267"/>
    </row>
    <row r="39949" spans="37:37">
      <c r="AK39949" s="267"/>
    </row>
    <row r="39950" spans="37:37">
      <c r="AK39950" s="267"/>
    </row>
    <row r="39951" spans="37:37">
      <c r="AK39951" s="267"/>
    </row>
    <row r="39952" spans="37:37">
      <c r="AK39952" s="267"/>
    </row>
    <row r="39953" spans="37:37">
      <c r="AK39953" s="267"/>
    </row>
    <row r="39954" spans="37:37">
      <c r="AK39954" s="267"/>
    </row>
    <row r="39955" spans="37:37">
      <c r="AK39955" s="267"/>
    </row>
    <row r="39956" spans="37:37">
      <c r="AK39956" s="267"/>
    </row>
    <row r="39957" spans="37:37">
      <c r="AK39957" s="267"/>
    </row>
    <row r="39958" spans="37:37">
      <c r="AK39958" s="267"/>
    </row>
    <row r="39959" spans="37:37">
      <c r="AK39959" s="267"/>
    </row>
    <row r="39960" spans="37:37">
      <c r="AK39960" s="267"/>
    </row>
    <row r="39961" spans="37:37">
      <c r="AK39961" s="267"/>
    </row>
    <row r="39962" spans="37:37">
      <c r="AK39962" s="267"/>
    </row>
    <row r="39963" spans="37:37">
      <c r="AK39963" s="267"/>
    </row>
    <row r="39964" spans="37:37">
      <c r="AK39964" s="267"/>
    </row>
    <row r="39965" spans="37:37">
      <c r="AK39965" s="267"/>
    </row>
    <row r="39966" spans="37:37">
      <c r="AK39966" s="267"/>
    </row>
    <row r="39967" spans="37:37">
      <c r="AK39967" s="267"/>
    </row>
    <row r="39968" spans="37:37">
      <c r="AK39968" s="267"/>
    </row>
    <row r="39969" spans="37:37">
      <c r="AK39969" s="267"/>
    </row>
    <row r="39970" spans="37:37">
      <c r="AK39970" s="267"/>
    </row>
    <row r="39971" spans="37:37">
      <c r="AK39971" s="267"/>
    </row>
    <row r="39972" spans="37:37">
      <c r="AK39972" s="267"/>
    </row>
    <row r="39973" spans="37:37">
      <c r="AK39973" s="267"/>
    </row>
    <row r="39974" spans="37:37">
      <c r="AK39974" s="267"/>
    </row>
    <row r="39975" spans="37:37">
      <c r="AK39975" s="267"/>
    </row>
    <row r="39976" spans="37:37">
      <c r="AK39976" s="267"/>
    </row>
    <row r="39977" spans="37:37">
      <c r="AK39977" s="267"/>
    </row>
    <row r="39978" spans="37:37">
      <c r="AK39978" s="267"/>
    </row>
    <row r="39979" spans="37:37">
      <c r="AK39979" s="267"/>
    </row>
    <row r="39980" spans="37:37">
      <c r="AK39980" s="267"/>
    </row>
    <row r="39981" spans="37:37">
      <c r="AK39981" s="267"/>
    </row>
    <row r="39982" spans="37:37">
      <c r="AK39982" s="267"/>
    </row>
    <row r="39983" spans="37:37">
      <c r="AK39983" s="267"/>
    </row>
    <row r="39984" spans="37:37">
      <c r="AK39984" s="267"/>
    </row>
    <row r="39985" spans="37:37">
      <c r="AK39985" s="267"/>
    </row>
    <row r="39986" spans="37:37">
      <c r="AK39986" s="267"/>
    </row>
    <row r="39987" spans="37:37">
      <c r="AK39987" s="267"/>
    </row>
    <row r="39988" spans="37:37">
      <c r="AK39988" s="267"/>
    </row>
    <row r="39989" spans="37:37">
      <c r="AK39989" s="267"/>
    </row>
    <row r="39990" spans="37:37">
      <c r="AK39990" s="267"/>
    </row>
    <row r="39991" spans="37:37">
      <c r="AK39991" s="267"/>
    </row>
    <row r="39992" spans="37:37">
      <c r="AK39992" s="267"/>
    </row>
    <row r="39993" spans="37:37">
      <c r="AK39993" s="267"/>
    </row>
    <row r="39994" spans="37:37">
      <c r="AK39994" s="267"/>
    </row>
    <row r="39995" spans="37:37">
      <c r="AK39995" s="267"/>
    </row>
    <row r="39996" spans="37:37">
      <c r="AK39996" s="267"/>
    </row>
    <row r="39997" spans="37:37">
      <c r="AK39997" s="267"/>
    </row>
    <row r="39998" spans="37:37">
      <c r="AK39998" s="267"/>
    </row>
    <row r="39999" spans="37:37">
      <c r="AK39999" s="267"/>
    </row>
    <row r="40000" spans="37:37">
      <c r="AK40000" s="267"/>
    </row>
    <row r="40001" spans="37:37">
      <c r="AK40001" s="267"/>
    </row>
    <row r="40002" spans="37:37">
      <c r="AK40002" s="267"/>
    </row>
    <row r="40003" spans="37:37">
      <c r="AK40003" s="267"/>
    </row>
    <row r="40004" spans="37:37">
      <c r="AK40004" s="267"/>
    </row>
    <row r="40005" spans="37:37">
      <c r="AK40005" s="267"/>
    </row>
    <row r="40006" spans="37:37">
      <c r="AK40006" s="267"/>
    </row>
    <row r="40007" spans="37:37">
      <c r="AK40007" s="267"/>
    </row>
    <row r="40008" spans="37:37">
      <c r="AK40008" s="267"/>
    </row>
    <row r="40009" spans="37:37">
      <c r="AK40009" s="267"/>
    </row>
    <row r="40010" spans="37:37">
      <c r="AK40010" s="267"/>
    </row>
    <row r="40011" spans="37:37">
      <c r="AK40011" s="267"/>
    </row>
    <row r="40012" spans="37:37">
      <c r="AK40012" s="267"/>
    </row>
    <row r="40013" spans="37:37">
      <c r="AK40013" s="267"/>
    </row>
    <row r="40014" spans="37:37">
      <c r="AK40014" s="267"/>
    </row>
    <row r="40015" spans="37:37">
      <c r="AK40015" s="267"/>
    </row>
    <row r="40016" spans="37:37">
      <c r="AK40016" s="267"/>
    </row>
    <row r="40017" spans="37:37">
      <c r="AK40017" s="267"/>
    </row>
    <row r="40018" spans="37:37">
      <c r="AK40018" s="267"/>
    </row>
    <row r="40019" spans="37:37">
      <c r="AK40019" s="267"/>
    </row>
    <row r="40020" spans="37:37">
      <c r="AK40020" s="267"/>
    </row>
    <row r="40021" spans="37:37">
      <c r="AK40021" s="267"/>
    </row>
    <row r="40022" spans="37:37">
      <c r="AK40022" s="267"/>
    </row>
    <row r="40023" spans="37:37">
      <c r="AK40023" s="267"/>
    </row>
    <row r="40024" spans="37:37">
      <c r="AK40024" s="267"/>
    </row>
    <row r="40025" spans="37:37">
      <c r="AK40025" s="267"/>
    </row>
    <row r="40026" spans="37:37">
      <c r="AK40026" s="267"/>
    </row>
    <row r="40027" spans="37:37">
      <c r="AK40027" s="267"/>
    </row>
    <row r="40028" spans="37:37">
      <c r="AK40028" s="267"/>
    </row>
    <row r="40029" spans="37:37">
      <c r="AK40029" s="267"/>
    </row>
    <row r="40030" spans="37:37">
      <c r="AK40030" s="267"/>
    </row>
    <row r="40031" spans="37:37">
      <c r="AK40031" s="267"/>
    </row>
    <row r="40032" spans="37:37">
      <c r="AK40032" s="267"/>
    </row>
    <row r="40033" spans="37:37">
      <c r="AK40033" s="267"/>
    </row>
    <row r="40034" spans="37:37">
      <c r="AK40034" s="267"/>
    </row>
    <row r="40035" spans="37:37">
      <c r="AK40035" s="267"/>
    </row>
    <row r="40036" spans="37:37">
      <c r="AK40036" s="267"/>
    </row>
    <row r="40037" spans="37:37">
      <c r="AK40037" s="267"/>
    </row>
    <row r="40038" spans="37:37">
      <c r="AK40038" s="267"/>
    </row>
    <row r="40039" spans="37:37">
      <c r="AK40039" s="267"/>
    </row>
    <row r="40040" spans="37:37">
      <c r="AK40040" s="267"/>
    </row>
    <row r="40041" spans="37:37">
      <c r="AK40041" s="267"/>
    </row>
    <row r="40042" spans="37:37">
      <c r="AK40042" s="267"/>
    </row>
    <row r="40043" spans="37:37">
      <c r="AK40043" s="267"/>
    </row>
    <row r="40044" spans="37:37">
      <c r="AK40044" s="267"/>
    </row>
    <row r="40045" spans="37:37">
      <c r="AK40045" s="267"/>
    </row>
    <row r="40046" spans="37:37">
      <c r="AK40046" s="267"/>
    </row>
    <row r="40047" spans="37:37">
      <c r="AK40047" s="267"/>
    </row>
    <row r="40048" spans="37:37">
      <c r="AK40048" s="267"/>
    </row>
    <row r="40049" spans="37:37">
      <c r="AK40049" s="267"/>
    </row>
    <row r="40050" spans="37:37">
      <c r="AK40050" s="267"/>
    </row>
    <row r="40051" spans="37:37">
      <c r="AK40051" s="267"/>
    </row>
    <row r="40052" spans="37:37">
      <c r="AK40052" s="267"/>
    </row>
    <row r="40053" spans="37:37">
      <c r="AK40053" s="267"/>
    </row>
    <row r="40054" spans="37:37">
      <c r="AK40054" s="267"/>
    </row>
    <row r="40055" spans="37:37">
      <c r="AK40055" s="267"/>
    </row>
    <row r="40056" spans="37:37">
      <c r="AK40056" s="267"/>
    </row>
    <row r="40057" spans="37:37">
      <c r="AK40057" s="267"/>
    </row>
    <row r="40058" spans="37:37">
      <c r="AK40058" s="267"/>
    </row>
    <row r="40059" spans="37:37">
      <c r="AK40059" s="267"/>
    </row>
    <row r="40060" spans="37:37">
      <c r="AK40060" s="267"/>
    </row>
    <row r="40061" spans="37:37">
      <c r="AK40061" s="267"/>
    </row>
    <row r="40062" spans="37:37">
      <c r="AK40062" s="267"/>
    </row>
    <row r="40063" spans="37:37">
      <c r="AK40063" s="267"/>
    </row>
    <row r="40064" spans="37:37">
      <c r="AK40064" s="267"/>
    </row>
    <row r="40065" spans="37:37">
      <c r="AK40065" s="267"/>
    </row>
    <row r="40066" spans="37:37">
      <c r="AK40066" s="267"/>
    </row>
    <row r="40067" spans="37:37">
      <c r="AK40067" s="267"/>
    </row>
    <row r="40068" spans="37:37">
      <c r="AK40068" s="267"/>
    </row>
    <row r="40069" spans="37:37">
      <c r="AK40069" s="267"/>
    </row>
    <row r="40070" spans="37:37">
      <c r="AK40070" s="267"/>
    </row>
    <row r="40071" spans="37:37">
      <c r="AK40071" s="267"/>
    </row>
    <row r="40072" spans="37:37">
      <c r="AK40072" s="267"/>
    </row>
    <row r="40073" spans="37:37">
      <c r="AK40073" s="267"/>
    </row>
    <row r="40074" spans="37:37">
      <c r="AK40074" s="267"/>
    </row>
    <row r="40075" spans="37:37">
      <c r="AK40075" s="267"/>
    </row>
    <row r="40076" spans="37:37">
      <c r="AK40076" s="267"/>
    </row>
    <row r="40077" spans="37:37">
      <c r="AK40077" s="267"/>
    </row>
    <row r="40078" spans="37:37">
      <c r="AK40078" s="267"/>
    </row>
    <row r="40079" spans="37:37">
      <c r="AK40079" s="267"/>
    </row>
    <row r="40080" spans="37:37">
      <c r="AK40080" s="267"/>
    </row>
    <row r="40081" spans="37:37">
      <c r="AK40081" s="267"/>
    </row>
    <row r="40082" spans="37:37">
      <c r="AK40082" s="267"/>
    </row>
    <row r="40083" spans="37:37">
      <c r="AK40083" s="267"/>
    </row>
    <row r="40084" spans="37:37">
      <c r="AK40084" s="267"/>
    </row>
    <row r="40085" spans="37:37">
      <c r="AK40085" s="267"/>
    </row>
    <row r="40086" spans="37:37">
      <c r="AK40086" s="267"/>
    </row>
    <row r="40087" spans="37:37">
      <c r="AK40087" s="267"/>
    </row>
    <row r="40088" spans="37:37">
      <c r="AK40088" s="267"/>
    </row>
    <row r="40089" spans="37:37">
      <c r="AK40089" s="267"/>
    </row>
    <row r="40090" spans="37:37">
      <c r="AK40090" s="267"/>
    </row>
    <row r="40091" spans="37:37">
      <c r="AK40091" s="267"/>
    </row>
    <row r="40092" spans="37:37">
      <c r="AK40092" s="267"/>
    </row>
    <row r="40093" spans="37:37">
      <c r="AK40093" s="267"/>
    </row>
    <row r="40094" spans="37:37">
      <c r="AK40094" s="267"/>
    </row>
    <row r="40095" spans="37:37">
      <c r="AK40095" s="267"/>
    </row>
    <row r="40096" spans="37:37">
      <c r="AK40096" s="267"/>
    </row>
    <row r="40097" spans="37:37">
      <c r="AK40097" s="267"/>
    </row>
    <row r="40098" spans="37:37">
      <c r="AK40098" s="267"/>
    </row>
    <row r="40099" spans="37:37">
      <c r="AK40099" s="267"/>
    </row>
    <row r="40100" spans="37:37">
      <c r="AK40100" s="267"/>
    </row>
    <row r="40101" spans="37:37">
      <c r="AK40101" s="267"/>
    </row>
    <row r="40102" spans="37:37">
      <c r="AK40102" s="267"/>
    </row>
    <row r="40103" spans="37:37">
      <c r="AK40103" s="267"/>
    </row>
    <row r="40104" spans="37:37">
      <c r="AK40104" s="267"/>
    </row>
    <row r="40105" spans="37:37">
      <c r="AK40105" s="267"/>
    </row>
    <row r="40106" spans="37:37">
      <c r="AK40106" s="267"/>
    </row>
    <row r="40107" spans="37:37">
      <c r="AK40107" s="267"/>
    </row>
    <row r="40108" spans="37:37">
      <c r="AK40108" s="267"/>
    </row>
    <row r="40109" spans="37:37">
      <c r="AK40109" s="267"/>
    </row>
    <row r="40110" spans="37:37">
      <c r="AK40110" s="267"/>
    </row>
    <row r="40111" spans="37:37">
      <c r="AK40111" s="267"/>
    </row>
    <row r="40112" spans="37:37">
      <c r="AK40112" s="267"/>
    </row>
    <row r="40113" spans="37:37">
      <c r="AK40113" s="267"/>
    </row>
    <row r="40114" spans="37:37">
      <c r="AK40114" s="267"/>
    </row>
    <row r="40115" spans="37:37">
      <c r="AK40115" s="267"/>
    </row>
    <row r="40116" spans="37:37">
      <c r="AK40116" s="267"/>
    </row>
    <row r="40117" spans="37:37">
      <c r="AK40117" s="267"/>
    </row>
    <row r="40118" spans="37:37">
      <c r="AK40118" s="267"/>
    </row>
    <row r="40119" spans="37:37">
      <c r="AK40119" s="267"/>
    </row>
    <row r="40120" spans="37:37">
      <c r="AK40120" s="267"/>
    </row>
    <row r="40121" spans="37:37">
      <c r="AK40121" s="267"/>
    </row>
    <row r="40122" spans="37:37">
      <c r="AK40122" s="267"/>
    </row>
    <row r="40123" spans="37:37">
      <c r="AK40123" s="267"/>
    </row>
    <row r="40124" spans="37:37">
      <c r="AK40124" s="267"/>
    </row>
    <row r="40125" spans="37:37">
      <c r="AK40125" s="267"/>
    </row>
    <row r="40126" spans="37:37">
      <c r="AK40126" s="267"/>
    </row>
    <row r="40127" spans="37:37">
      <c r="AK40127" s="267"/>
    </row>
    <row r="40128" spans="37:37">
      <c r="AK40128" s="267"/>
    </row>
    <row r="40129" spans="37:37">
      <c r="AK40129" s="267"/>
    </row>
    <row r="40130" spans="37:37">
      <c r="AK40130" s="267"/>
    </row>
    <row r="40131" spans="37:37">
      <c r="AK40131" s="267"/>
    </row>
    <row r="40132" spans="37:37">
      <c r="AK40132" s="267"/>
    </row>
    <row r="40133" spans="37:37">
      <c r="AK40133" s="267"/>
    </row>
    <row r="40134" spans="37:37">
      <c r="AK40134" s="267"/>
    </row>
    <row r="40135" spans="37:37">
      <c r="AK40135" s="267"/>
    </row>
    <row r="40136" spans="37:37">
      <c r="AK40136" s="267"/>
    </row>
    <row r="40137" spans="37:37">
      <c r="AK40137" s="267"/>
    </row>
    <row r="40138" spans="37:37">
      <c r="AK40138" s="267"/>
    </row>
    <row r="40139" spans="37:37">
      <c r="AK40139" s="267"/>
    </row>
    <row r="40140" spans="37:37">
      <c r="AK40140" s="267"/>
    </row>
    <row r="40141" spans="37:37">
      <c r="AK40141" s="267"/>
    </row>
    <row r="40142" spans="37:37">
      <c r="AK40142" s="267"/>
    </row>
    <row r="40143" spans="37:37">
      <c r="AK40143" s="267"/>
    </row>
    <row r="40144" spans="37:37">
      <c r="AK40144" s="267"/>
    </row>
    <row r="40145" spans="37:37">
      <c r="AK40145" s="267"/>
    </row>
    <row r="40146" spans="37:37">
      <c r="AK40146" s="267"/>
    </row>
    <row r="40147" spans="37:37">
      <c r="AK40147" s="267"/>
    </row>
    <row r="40148" spans="37:37">
      <c r="AK40148" s="267"/>
    </row>
    <row r="40149" spans="37:37">
      <c r="AK40149" s="267"/>
    </row>
    <row r="40150" spans="37:37">
      <c r="AK40150" s="267"/>
    </row>
    <row r="40151" spans="37:37">
      <c r="AK40151" s="267"/>
    </row>
    <row r="40152" spans="37:37">
      <c r="AK40152" s="267"/>
    </row>
    <row r="40153" spans="37:37">
      <c r="AK40153" s="267"/>
    </row>
    <row r="40154" spans="37:37">
      <c r="AK40154" s="267"/>
    </row>
    <row r="40155" spans="37:37">
      <c r="AK40155" s="267"/>
    </row>
    <row r="40156" spans="37:37">
      <c r="AK40156" s="267"/>
    </row>
    <row r="40157" spans="37:37">
      <c r="AK40157" s="267"/>
    </row>
    <row r="40158" spans="37:37">
      <c r="AK40158" s="267"/>
    </row>
    <row r="40159" spans="37:37">
      <c r="AK40159" s="267"/>
    </row>
    <row r="40160" spans="37:37">
      <c r="AK40160" s="267"/>
    </row>
    <row r="40161" spans="37:37">
      <c r="AK40161" s="267"/>
    </row>
    <row r="40162" spans="37:37">
      <c r="AK40162" s="267"/>
    </row>
    <row r="40163" spans="37:37">
      <c r="AK40163" s="267"/>
    </row>
    <row r="40164" spans="37:37">
      <c r="AK40164" s="267"/>
    </row>
    <row r="40165" spans="37:37">
      <c r="AK40165" s="267"/>
    </row>
    <row r="40166" spans="37:37">
      <c r="AK40166" s="267"/>
    </row>
    <row r="40167" spans="37:37">
      <c r="AK40167" s="267"/>
    </row>
    <row r="40168" spans="37:37">
      <c r="AK40168" s="267"/>
    </row>
    <row r="40169" spans="37:37">
      <c r="AK40169" s="267"/>
    </row>
    <row r="40170" spans="37:37">
      <c r="AK40170" s="267"/>
    </row>
    <row r="40171" spans="37:37">
      <c r="AK40171" s="267"/>
    </row>
    <row r="40172" spans="37:37">
      <c r="AK40172" s="267"/>
    </row>
    <row r="40173" spans="37:37">
      <c r="AK40173" s="267"/>
    </row>
    <row r="40174" spans="37:37">
      <c r="AK40174" s="267"/>
    </row>
    <row r="40175" spans="37:37">
      <c r="AK40175" s="267"/>
    </row>
    <row r="40176" spans="37:37">
      <c r="AK40176" s="267"/>
    </row>
    <row r="40177" spans="37:37">
      <c r="AK40177" s="267"/>
    </row>
    <row r="40178" spans="37:37">
      <c r="AK40178" s="267"/>
    </row>
    <row r="40179" spans="37:37">
      <c r="AK40179" s="267"/>
    </row>
    <row r="40180" spans="37:37">
      <c r="AK40180" s="267"/>
    </row>
    <row r="40181" spans="37:37">
      <c r="AK40181" s="267"/>
    </row>
    <row r="40182" spans="37:37">
      <c r="AK40182" s="267"/>
    </row>
    <row r="40183" spans="37:37">
      <c r="AK40183" s="267"/>
    </row>
    <row r="40184" spans="37:37">
      <c r="AK40184" s="267"/>
    </row>
    <row r="40185" spans="37:37">
      <c r="AK40185" s="267"/>
    </row>
    <row r="40186" spans="37:37">
      <c r="AK40186" s="267"/>
    </row>
    <row r="40187" spans="37:37">
      <c r="AK40187" s="267"/>
    </row>
    <row r="40188" spans="37:37">
      <c r="AK40188" s="267"/>
    </row>
    <row r="40189" spans="37:37">
      <c r="AK40189" s="267"/>
    </row>
    <row r="40190" spans="37:37">
      <c r="AK40190" s="267"/>
    </row>
    <row r="40191" spans="37:37">
      <c r="AK40191" s="267"/>
    </row>
    <row r="40192" spans="37:37">
      <c r="AK40192" s="267"/>
    </row>
    <row r="40193" spans="37:37">
      <c r="AK40193" s="267"/>
    </row>
    <row r="40194" spans="37:37">
      <c r="AK40194" s="267"/>
    </row>
    <row r="40195" spans="37:37">
      <c r="AK40195" s="267"/>
    </row>
    <row r="40196" spans="37:37">
      <c r="AK40196" s="267"/>
    </row>
    <row r="40197" spans="37:37">
      <c r="AK40197" s="267"/>
    </row>
    <row r="40198" spans="37:37">
      <c r="AK40198" s="267"/>
    </row>
    <row r="40199" spans="37:37">
      <c r="AK40199" s="267"/>
    </row>
    <row r="40200" spans="37:37">
      <c r="AK40200" s="267"/>
    </row>
    <row r="40201" spans="37:37">
      <c r="AK40201" s="267"/>
    </row>
    <row r="40202" spans="37:37">
      <c r="AK40202" s="267"/>
    </row>
    <row r="40203" spans="37:37">
      <c r="AK40203" s="267"/>
    </row>
    <row r="40204" spans="37:37">
      <c r="AK40204" s="267"/>
    </row>
    <row r="40205" spans="37:37">
      <c r="AK40205" s="267"/>
    </row>
    <row r="40206" spans="37:37">
      <c r="AK40206" s="267"/>
    </row>
    <row r="40207" spans="37:37">
      <c r="AK40207" s="267"/>
    </row>
    <row r="40208" spans="37:37">
      <c r="AK40208" s="267"/>
    </row>
    <row r="40209" spans="37:37">
      <c r="AK40209" s="267"/>
    </row>
    <row r="40210" spans="37:37">
      <c r="AK40210" s="267"/>
    </row>
    <row r="40211" spans="37:37">
      <c r="AK40211" s="267"/>
    </row>
    <row r="40212" spans="37:37">
      <c r="AK40212" s="267"/>
    </row>
    <row r="40213" spans="37:37">
      <c r="AK40213" s="267"/>
    </row>
    <row r="40214" spans="37:37">
      <c r="AK40214" s="267"/>
    </row>
    <row r="40215" spans="37:37">
      <c r="AK40215" s="267"/>
    </row>
    <row r="40216" spans="37:37">
      <c r="AK40216" s="267"/>
    </row>
    <row r="40217" spans="37:37">
      <c r="AK40217" s="267"/>
    </row>
    <row r="40218" spans="37:37">
      <c r="AK40218" s="267"/>
    </row>
    <row r="40219" spans="37:37">
      <c r="AK40219" s="267"/>
    </row>
    <row r="40220" spans="37:37">
      <c r="AK40220" s="267"/>
    </row>
    <row r="40221" spans="37:37">
      <c r="AK40221" s="267"/>
    </row>
    <row r="40222" spans="37:37">
      <c r="AK40222" s="267"/>
    </row>
    <row r="40223" spans="37:37">
      <c r="AK40223" s="267"/>
    </row>
    <row r="40224" spans="37:37">
      <c r="AK40224" s="267"/>
    </row>
    <row r="40225" spans="37:37">
      <c r="AK40225" s="267"/>
    </row>
    <row r="40226" spans="37:37">
      <c r="AK40226" s="267"/>
    </row>
    <row r="40227" spans="37:37">
      <c r="AK40227" s="267"/>
    </row>
    <row r="40228" spans="37:37">
      <c r="AK40228" s="267"/>
    </row>
    <row r="40229" spans="37:37">
      <c r="AK40229" s="267"/>
    </row>
    <row r="40230" spans="37:37">
      <c r="AK40230" s="267"/>
    </row>
    <row r="40231" spans="37:37">
      <c r="AK40231" s="267"/>
    </row>
    <row r="40232" spans="37:37">
      <c r="AK40232" s="267"/>
    </row>
    <row r="40233" spans="37:37">
      <c r="AK40233" s="267"/>
    </row>
    <row r="40234" spans="37:37">
      <c r="AK40234" s="267"/>
    </row>
    <row r="40235" spans="37:37">
      <c r="AK40235" s="267"/>
    </row>
    <row r="40236" spans="37:37">
      <c r="AK40236" s="267"/>
    </row>
    <row r="40237" spans="37:37">
      <c r="AK40237" s="267"/>
    </row>
    <row r="40238" spans="37:37">
      <c r="AK40238" s="267"/>
    </row>
    <row r="40239" spans="37:37">
      <c r="AK40239" s="267"/>
    </row>
    <row r="40240" spans="37:37">
      <c r="AK40240" s="267"/>
    </row>
    <row r="40241" spans="37:37">
      <c r="AK40241" s="267"/>
    </row>
    <row r="40242" spans="37:37">
      <c r="AK40242" s="267"/>
    </row>
    <row r="40243" spans="37:37">
      <c r="AK40243" s="267"/>
    </row>
    <row r="40244" spans="37:37">
      <c r="AK40244" s="267"/>
    </row>
    <row r="40245" spans="37:37">
      <c r="AK40245" s="267"/>
    </row>
    <row r="40246" spans="37:37">
      <c r="AK40246" s="267"/>
    </row>
    <row r="40247" spans="37:37">
      <c r="AK40247" s="267"/>
    </row>
    <row r="40248" spans="37:37">
      <c r="AK40248" s="267"/>
    </row>
    <row r="40249" spans="37:37">
      <c r="AK40249" s="267"/>
    </row>
    <row r="40250" spans="37:37">
      <c r="AK40250" s="267"/>
    </row>
    <row r="40251" spans="37:37">
      <c r="AK40251" s="267"/>
    </row>
    <row r="40252" spans="37:37">
      <c r="AK40252" s="267"/>
    </row>
    <row r="40253" spans="37:37">
      <c r="AK40253" s="267"/>
    </row>
    <row r="40254" spans="37:37">
      <c r="AK40254" s="267"/>
    </row>
    <row r="40255" spans="37:37">
      <c r="AK40255" s="267"/>
    </row>
    <row r="40256" spans="37:37">
      <c r="AK40256" s="267"/>
    </row>
    <row r="40257" spans="37:37">
      <c r="AK40257" s="267"/>
    </row>
    <row r="40258" spans="37:37">
      <c r="AK40258" s="267"/>
    </row>
    <row r="40259" spans="37:37">
      <c r="AK40259" s="267"/>
    </row>
    <row r="40260" spans="37:37">
      <c r="AK40260" s="267"/>
    </row>
    <row r="40261" spans="37:37">
      <c r="AK40261" s="267"/>
    </row>
    <row r="40262" spans="37:37">
      <c r="AK40262" s="267"/>
    </row>
    <row r="40263" spans="37:37">
      <c r="AK40263" s="267"/>
    </row>
    <row r="40264" spans="37:37">
      <c r="AK40264" s="267"/>
    </row>
    <row r="40265" spans="37:37">
      <c r="AK40265" s="267"/>
    </row>
    <row r="40266" spans="37:37">
      <c r="AK40266" s="267"/>
    </row>
    <row r="40267" spans="37:37">
      <c r="AK40267" s="267"/>
    </row>
    <row r="40268" spans="37:37">
      <c r="AK40268" s="267"/>
    </row>
    <row r="40269" spans="37:37">
      <c r="AK40269" s="267"/>
    </row>
    <row r="40270" spans="37:37">
      <c r="AK40270" s="267"/>
    </row>
    <row r="40271" spans="37:37">
      <c r="AK40271" s="267"/>
    </row>
    <row r="40272" spans="37:37">
      <c r="AK40272" s="267"/>
    </row>
    <row r="40273" spans="37:37">
      <c r="AK40273" s="267"/>
    </row>
    <row r="40274" spans="37:37">
      <c r="AK40274" s="267"/>
    </row>
    <row r="40275" spans="37:37">
      <c r="AK40275" s="267"/>
    </row>
    <row r="40276" spans="37:37">
      <c r="AK40276" s="267"/>
    </row>
    <row r="40277" spans="37:37">
      <c r="AK40277" s="267"/>
    </row>
    <row r="40278" spans="37:37">
      <c r="AK40278" s="267"/>
    </row>
    <row r="40279" spans="37:37">
      <c r="AK40279" s="267"/>
    </row>
    <row r="40280" spans="37:37">
      <c r="AK40280" s="267"/>
    </row>
    <row r="40281" spans="37:37">
      <c r="AK40281" s="267"/>
    </row>
    <row r="40282" spans="37:37">
      <c r="AK40282" s="267"/>
    </row>
    <row r="40283" spans="37:37">
      <c r="AK40283" s="267"/>
    </row>
    <row r="40284" spans="37:37">
      <c r="AK40284" s="267"/>
    </row>
    <row r="40285" spans="37:37">
      <c r="AK40285" s="267"/>
    </row>
    <row r="40286" spans="37:37">
      <c r="AK40286" s="267"/>
    </row>
    <row r="40287" spans="37:37">
      <c r="AK40287" s="267"/>
    </row>
    <row r="40288" spans="37:37">
      <c r="AK40288" s="267"/>
    </row>
    <row r="40289" spans="37:37">
      <c r="AK40289" s="267"/>
    </row>
    <row r="40290" spans="37:37">
      <c r="AK40290" s="267"/>
    </row>
    <row r="40291" spans="37:37">
      <c r="AK40291" s="267"/>
    </row>
    <row r="40292" spans="37:37">
      <c r="AK40292" s="267"/>
    </row>
    <row r="40293" spans="37:37">
      <c r="AK40293" s="267"/>
    </row>
    <row r="40294" spans="37:37">
      <c r="AK40294" s="267"/>
    </row>
    <row r="40295" spans="37:37">
      <c r="AK40295" s="267"/>
    </row>
    <row r="40296" spans="37:37">
      <c r="AK40296" s="267"/>
    </row>
    <row r="40297" spans="37:37">
      <c r="AK40297" s="267"/>
    </row>
    <row r="40298" spans="37:37">
      <c r="AK40298" s="267"/>
    </row>
    <row r="40299" spans="37:37">
      <c r="AK40299" s="267"/>
    </row>
    <row r="40300" spans="37:37">
      <c r="AK40300" s="267"/>
    </row>
    <row r="40301" spans="37:37">
      <c r="AK40301" s="267"/>
    </row>
    <row r="40302" spans="37:37">
      <c r="AK40302" s="267"/>
    </row>
    <row r="40303" spans="37:37">
      <c r="AK40303" s="267"/>
    </row>
    <row r="40304" spans="37:37">
      <c r="AK40304" s="267"/>
    </row>
    <row r="40305" spans="37:37">
      <c r="AK40305" s="267"/>
    </row>
    <row r="40306" spans="37:37">
      <c r="AK40306" s="267"/>
    </row>
    <row r="40307" spans="37:37">
      <c r="AK40307" s="267"/>
    </row>
    <row r="40308" spans="37:37">
      <c r="AK40308" s="267"/>
    </row>
    <row r="40309" spans="37:37">
      <c r="AK40309" s="267"/>
    </row>
    <row r="40310" spans="37:37">
      <c r="AK40310" s="267"/>
    </row>
    <row r="40311" spans="37:37">
      <c r="AK40311" s="267"/>
    </row>
    <row r="40312" spans="37:37">
      <c r="AK40312" s="267"/>
    </row>
    <row r="40313" spans="37:37">
      <c r="AK40313" s="267"/>
    </row>
    <row r="40314" spans="37:37">
      <c r="AK40314" s="267"/>
    </row>
    <row r="40315" spans="37:37">
      <c r="AK40315" s="267"/>
    </row>
    <row r="40316" spans="37:37">
      <c r="AK40316" s="267"/>
    </row>
    <row r="40317" spans="37:37">
      <c r="AK40317" s="267"/>
    </row>
    <row r="40318" spans="37:37">
      <c r="AK40318" s="267"/>
    </row>
    <row r="40319" spans="37:37">
      <c r="AK40319" s="267"/>
    </row>
    <row r="40320" spans="37:37">
      <c r="AK40320" s="267"/>
    </row>
    <row r="40321" spans="37:37">
      <c r="AK40321" s="267"/>
    </row>
    <row r="40322" spans="37:37">
      <c r="AK40322" s="267"/>
    </row>
    <row r="40323" spans="37:37">
      <c r="AK40323" s="267"/>
    </row>
    <row r="40324" spans="37:37">
      <c r="AK40324" s="267"/>
    </row>
    <row r="40325" spans="37:37">
      <c r="AK40325" s="267"/>
    </row>
    <row r="40326" spans="37:37">
      <c r="AK40326" s="267"/>
    </row>
    <row r="40327" spans="37:37">
      <c r="AK40327" s="267"/>
    </row>
    <row r="40328" spans="37:37">
      <c r="AK40328" s="267"/>
    </row>
    <row r="40329" spans="37:37">
      <c r="AK40329" s="267"/>
    </row>
    <row r="40330" spans="37:37">
      <c r="AK40330" s="267"/>
    </row>
    <row r="40331" spans="37:37">
      <c r="AK40331" s="267"/>
    </row>
    <row r="40332" spans="37:37">
      <c r="AK40332" s="267"/>
    </row>
    <row r="40333" spans="37:37">
      <c r="AK40333" s="267"/>
    </row>
    <row r="40334" spans="37:37">
      <c r="AK40334" s="267"/>
    </row>
    <row r="40335" spans="37:37">
      <c r="AK40335" s="267"/>
    </row>
    <row r="40336" spans="37:37">
      <c r="AK40336" s="267"/>
    </row>
    <row r="40337" spans="37:37">
      <c r="AK40337" s="267"/>
    </row>
    <row r="40338" spans="37:37">
      <c r="AK40338" s="267"/>
    </row>
    <row r="40339" spans="37:37">
      <c r="AK40339" s="267"/>
    </row>
    <row r="40340" spans="37:37">
      <c r="AK40340" s="267"/>
    </row>
    <row r="40341" spans="37:37">
      <c r="AK40341" s="267"/>
    </row>
    <row r="40342" spans="37:37">
      <c r="AK40342" s="267"/>
    </row>
    <row r="40343" spans="37:37">
      <c r="AK40343" s="267"/>
    </row>
    <row r="40344" spans="37:37">
      <c r="AK40344" s="267"/>
    </row>
    <row r="40345" spans="37:37">
      <c r="AK40345" s="267"/>
    </row>
    <row r="40346" spans="37:37">
      <c r="AK40346" s="267"/>
    </row>
    <row r="40347" spans="37:37">
      <c r="AK40347" s="267"/>
    </row>
    <row r="40348" spans="37:37">
      <c r="AK40348" s="267"/>
    </row>
    <row r="40349" spans="37:37">
      <c r="AK40349" s="267"/>
    </row>
    <row r="40350" spans="37:37">
      <c r="AK40350" s="267"/>
    </row>
    <row r="40351" spans="37:37">
      <c r="AK40351" s="267"/>
    </row>
    <row r="40352" spans="37:37">
      <c r="AK40352" s="267"/>
    </row>
    <row r="40353" spans="37:37">
      <c r="AK40353" s="267"/>
    </row>
    <row r="40354" spans="37:37">
      <c r="AK40354" s="267"/>
    </row>
    <row r="40355" spans="37:37">
      <c r="AK40355" s="267"/>
    </row>
    <row r="40356" spans="37:37">
      <c r="AK40356" s="267"/>
    </row>
    <row r="40357" spans="37:37">
      <c r="AK40357" s="267"/>
    </row>
    <row r="40358" spans="37:37">
      <c r="AK40358" s="267"/>
    </row>
    <row r="40359" spans="37:37">
      <c r="AK40359" s="267"/>
    </row>
    <row r="40360" spans="37:37">
      <c r="AK40360" s="267"/>
    </row>
    <row r="40361" spans="37:37">
      <c r="AK40361" s="267"/>
    </row>
    <row r="40362" spans="37:37">
      <c r="AK40362" s="267"/>
    </row>
    <row r="40363" spans="37:37">
      <c r="AK40363" s="267"/>
    </row>
    <row r="40364" spans="37:37">
      <c r="AK40364" s="267"/>
    </row>
    <row r="40365" spans="37:37">
      <c r="AK40365" s="267"/>
    </row>
    <row r="40366" spans="37:37">
      <c r="AK40366" s="267"/>
    </row>
    <row r="40367" spans="37:37">
      <c r="AK40367" s="267"/>
    </row>
    <row r="40368" spans="37:37">
      <c r="AK40368" s="267"/>
    </row>
    <row r="40369" spans="37:37">
      <c r="AK40369" s="267"/>
    </row>
    <row r="40370" spans="37:37">
      <c r="AK40370" s="267"/>
    </row>
    <row r="40371" spans="37:37">
      <c r="AK40371" s="267"/>
    </row>
    <row r="40372" spans="37:37">
      <c r="AK40372" s="267"/>
    </row>
    <row r="40373" spans="37:37">
      <c r="AK40373" s="267"/>
    </row>
    <row r="40374" spans="37:37">
      <c r="AK40374" s="267"/>
    </row>
    <row r="40375" spans="37:37">
      <c r="AK40375" s="267"/>
    </row>
    <row r="40376" spans="37:37">
      <c r="AK40376" s="267"/>
    </row>
    <row r="40377" spans="37:37">
      <c r="AK40377" s="267"/>
    </row>
    <row r="40378" spans="37:37">
      <c r="AK40378" s="267"/>
    </row>
    <row r="40379" spans="37:37">
      <c r="AK40379" s="267"/>
    </row>
    <row r="40380" spans="37:37">
      <c r="AK40380" s="267"/>
    </row>
    <row r="40381" spans="37:37">
      <c r="AK40381" s="267"/>
    </row>
    <row r="40382" spans="37:37">
      <c r="AK40382" s="267"/>
    </row>
    <row r="40383" spans="37:37">
      <c r="AK40383" s="267"/>
    </row>
    <row r="40384" spans="37:37">
      <c r="AK40384" s="267"/>
    </row>
    <row r="40385" spans="37:37">
      <c r="AK40385" s="267"/>
    </row>
    <row r="40386" spans="37:37">
      <c r="AK40386" s="267"/>
    </row>
    <row r="40387" spans="37:37">
      <c r="AK40387" s="267"/>
    </row>
    <row r="40388" spans="37:37">
      <c r="AK40388" s="267"/>
    </row>
    <row r="40389" spans="37:37">
      <c r="AK40389" s="267"/>
    </row>
    <row r="40390" spans="37:37">
      <c r="AK40390" s="267"/>
    </row>
    <row r="40391" spans="37:37">
      <c r="AK40391" s="267"/>
    </row>
    <row r="40392" spans="37:37">
      <c r="AK40392" s="267"/>
    </row>
    <row r="40393" spans="37:37">
      <c r="AK40393" s="267"/>
    </row>
    <row r="40394" spans="37:37">
      <c r="AK40394" s="267"/>
    </row>
    <row r="40395" spans="37:37">
      <c r="AK40395" s="267"/>
    </row>
    <row r="40396" spans="37:37">
      <c r="AK40396" s="267"/>
    </row>
    <row r="40397" spans="37:37">
      <c r="AK40397" s="267"/>
    </row>
    <row r="40398" spans="37:37">
      <c r="AK40398" s="267"/>
    </row>
    <row r="40399" spans="37:37">
      <c r="AK40399" s="267"/>
    </row>
    <row r="40400" spans="37:37">
      <c r="AK40400" s="267"/>
    </row>
    <row r="40401" spans="37:37">
      <c r="AK40401" s="267"/>
    </row>
    <row r="40402" spans="37:37">
      <c r="AK40402" s="267"/>
    </row>
    <row r="40403" spans="37:37">
      <c r="AK40403" s="267"/>
    </row>
    <row r="40404" spans="37:37">
      <c r="AK40404" s="267"/>
    </row>
    <row r="40405" spans="37:37">
      <c r="AK40405" s="267"/>
    </row>
    <row r="40406" spans="37:37">
      <c r="AK40406" s="267"/>
    </row>
    <row r="40407" spans="37:37">
      <c r="AK40407" s="267"/>
    </row>
    <row r="40408" spans="37:37">
      <c r="AK40408" s="267"/>
    </row>
    <row r="40409" spans="37:37">
      <c r="AK40409" s="267"/>
    </row>
    <row r="40410" spans="37:37">
      <c r="AK40410" s="267"/>
    </row>
    <row r="40411" spans="37:37">
      <c r="AK40411" s="267"/>
    </row>
    <row r="40412" spans="37:37">
      <c r="AK40412" s="267"/>
    </row>
    <row r="40413" spans="37:37">
      <c r="AK40413" s="267"/>
    </row>
    <row r="40414" spans="37:37">
      <c r="AK40414" s="267"/>
    </row>
    <row r="40415" spans="37:37">
      <c r="AK40415" s="267"/>
    </row>
    <row r="40416" spans="37:37">
      <c r="AK40416" s="267"/>
    </row>
    <row r="40417" spans="37:37">
      <c r="AK40417" s="267"/>
    </row>
    <row r="40418" spans="37:37">
      <c r="AK40418" s="267"/>
    </row>
    <row r="40419" spans="37:37">
      <c r="AK40419" s="267"/>
    </row>
    <row r="40420" spans="37:37">
      <c r="AK40420" s="267"/>
    </row>
    <row r="40421" spans="37:37">
      <c r="AK40421" s="267"/>
    </row>
    <row r="40422" spans="37:37">
      <c r="AK40422" s="267"/>
    </row>
    <row r="40423" spans="37:37">
      <c r="AK40423" s="267"/>
    </row>
    <row r="40424" spans="37:37">
      <c r="AK40424" s="267"/>
    </row>
    <row r="40425" spans="37:37">
      <c r="AK40425" s="267"/>
    </row>
    <row r="40426" spans="37:37">
      <c r="AK40426" s="267"/>
    </row>
    <row r="40427" spans="37:37">
      <c r="AK40427" s="267"/>
    </row>
    <row r="40428" spans="37:37">
      <c r="AK40428" s="267"/>
    </row>
    <row r="40429" spans="37:37">
      <c r="AK40429" s="267"/>
    </row>
    <row r="40430" spans="37:37">
      <c r="AK40430" s="267"/>
    </row>
    <row r="40431" spans="37:37">
      <c r="AK40431" s="267"/>
    </row>
    <row r="40432" spans="37:37">
      <c r="AK40432" s="267"/>
    </row>
    <row r="40433" spans="37:37">
      <c r="AK40433" s="267"/>
    </row>
    <row r="40434" spans="37:37">
      <c r="AK40434" s="267"/>
    </row>
    <row r="40435" spans="37:37">
      <c r="AK40435" s="267"/>
    </row>
    <row r="40436" spans="37:37">
      <c r="AK40436" s="267"/>
    </row>
    <row r="40437" spans="37:37">
      <c r="AK40437" s="267"/>
    </row>
    <row r="40438" spans="37:37">
      <c r="AK40438" s="267"/>
    </row>
    <row r="40439" spans="37:37">
      <c r="AK40439" s="267"/>
    </row>
    <row r="40440" spans="37:37">
      <c r="AK40440" s="267"/>
    </row>
    <row r="40441" spans="37:37">
      <c r="AK40441" s="267"/>
    </row>
    <row r="40442" spans="37:37">
      <c r="AK40442" s="267"/>
    </row>
    <row r="40443" spans="37:37">
      <c r="AK40443" s="267"/>
    </row>
    <row r="40444" spans="37:37">
      <c r="AK40444" s="267"/>
    </row>
    <row r="40445" spans="37:37">
      <c r="AK40445" s="267"/>
    </row>
    <row r="40446" spans="37:37">
      <c r="AK40446" s="267"/>
    </row>
    <row r="40447" spans="37:37">
      <c r="AK40447" s="267"/>
    </row>
    <row r="40448" spans="37:37">
      <c r="AK40448" s="267"/>
    </row>
    <row r="40449" spans="37:37">
      <c r="AK40449" s="267"/>
    </row>
    <row r="40450" spans="37:37">
      <c r="AK40450" s="267"/>
    </row>
    <row r="40451" spans="37:37">
      <c r="AK40451" s="267"/>
    </row>
    <row r="40452" spans="37:37">
      <c r="AK40452" s="267"/>
    </row>
    <row r="40453" spans="37:37">
      <c r="AK40453" s="267"/>
    </row>
    <row r="40454" spans="37:37">
      <c r="AK40454" s="267"/>
    </row>
    <row r="40455" spans="37:37">
      <c r="AK40455" s="267"/>
    </row>
    <row r="40456" spans="37:37">
      <c r="AK40456" s="267"/>
    </row>
    <row r="40457" spans="37:37">
      <c r="AK40457" s="267"/>
    </row>
    <row r="40458" spans="37:37">
      <c r="AK40458" s="267"/>
    </row>
    <row r="40459" spans="37:37">
      <c r="AK40459" s="267"/>
    </row>
    <row r="40460" spans="37:37">
      <c r="AK40460" s="267"/>
    </row>
    <row r="40461" spans="37:37">
      <c r="AK40461" s="267"/>
    </row>
    <row r="40462" spans="37:37">
      <c r="AK40462" s="267"/>
    </row>
    <row r="40463" spans="37:37">
      <c r="AK40463" s="267"/>
    </row>
    <row r="40464" spans="37:37">
      <c r="AK40464" s="267"/>
    </row>
    <row r="40465" spans="37:37">
      <c r="AK40465" s="267"/>
    </row>
    <row r="40466" spans="37:37">
      <c r="AK40466" s="267"/>
    </row>
    <row r="40467" spans="37:37">
      <c r="AK40467" s="267"/>
    </row>
    <row r="40468" spans="37:37">
      <c r="AK40468" s="267"/>
    </row>
    <row r="40469" spans="37:37">
      <c r="AK40469" s="267"/>
    </row>
    <row r="40470" spans="37:37">
      <c r="AK40470" s="267"/>
    </row>
    <row r="40471" spans="37:37">
      <c r="AK40471" s="267"/>
    </row>
    <row r="40472" spans="37:37">
      <c r="AK40472" s="267"/>
    </row>
    <row r="40473" spans="37:37">
      <c r="AK40473" s="267"/>
    </row>
    <row r="40474" spans="37:37">
      <c r="AK40474" s="267"/>
    </row>
    <row r="40475" spans="37:37">
      <c r="AK40475" s="267"/>
    </row>
    <row r="40476" spans="37:37">
      <c r="AK40476" s="267"/>
    </row>
    <row r="40477" spans="37:37">
      <c r="AK40477" s="267"/>
    </row>
    <row r="40478" spans="37:37">
      <c r="AK40478" s="267"/>
    </row>
    <row r="40479" spans="37:37">
      <c r="AK40479" s="267"/>
    </row>
    <row r="40480" spans="37:37">
      <c r="AK40480" s="267"/>
    </row>
    <row r="40481" spans="37:37">
      <c r="AK40481" s="267"/>
    </row>
    <row r="40482" spans="37:37">
      <c r="AK40482" s="267"/>
    </row>
    <row r="40483" spans="37:37">
      <c r="AK40483" s="267"/>
    </row>
    <row r="40484" spans="37:37">
      <c r="AK40484" s="267"/>
    </row>
    <row r="40485" spans="37:37">
      <c r="AK40485" s="267"/>
    </row>
    <row r="40486" spans="37:37">
      <c r="AK40486" s="267"/>
    </row>
    <row r="40487" spans="37:37">
      <c r="AK40487" s="267"/>
    </row>
    <row r="40488" spans="37:37">
      <c r="AK40488" s="267"/>
    </row>
    <row r="40489" spans="37:37">
      <c r="AK40489" s="267"/>
    </row>
    <row r="40490" spans="37:37">
      <c r="AK40490" s="267"/>
    </row>
    <row r="40491" spans="37:37">
      <c r="AK40491" s="267"/>
    </row>
    <row r="40492" spans="37:37">
      <c r="AK40492" s="267"/>
    </row>
    <row r="40493" spans="37:37">
      <c r="AK40493" s="267"/>
    </row>
    <row r="40494" spans="37:37">
      <c r="AK40494" s="267"/>
    </row>
    <row r="40495" spans="37:37">
      <c r="AK40495" s="267"/>
    </row>
    <row r="40496" spans="37:37">
      <c r="AK40496" s="267"/>
    </row>
    <row r="40497" spans="37:37">
      <c r="AK40497" s="267"/>
    </row>
    <row r="40498" spans="37:37">
      <c r="AK40498" s="267"/>
    </row>
    <row r="40499" spans="37:37">
      <c r="AK40499" s="267"/>
    </row>
    <row r="40500" spans="37:37">
      <c r="AK40500" s="267"/>
    </row>
    <row r="40501" spans="37:37">
      <c r="AK40501" s="267"/>
    </row>
    <row r="40502" spans="37:37">
      <c r="AK40502" s="267"/>
    </row>
    <row r="40503" spans="37:37">
      <c r="AK40503" s="267"/>
    </row>
    <row r="40504" spans="37:37">
      <c r="AK40504" s="267"/>
    </row>
    <row r="40505" spans="37:37">
      <c r="AK40505" s="267"/>
    </row>
    <row r="40506" spans="37:37">
      <c r="AK40506" s="267"/>
    </row>
    <row r="40507" spans="37:37">
      <c r="AK40507" s="267"/>
    </row>
    <row r="40508" spans="37:37">
      <c r="AK40508" s="267"/>
    </row>
    <row r="40509" spans="37:37">
      <c r="AK40509" s="267"/>
    </row>
    <row r="40510" spans="37:37">
      <c r="AK40510" s="267"/>
    </row>
    <row r="40511" spans="37:37">
      <c r="AK40511" s="267"/>
    </row>
    <row r="40512" spans="37:37">
      <c r="AK40512" s="267"/>
    </row>
    <row r="40513" spans="37:37">
      <c r="AK40513" s="267"/>
    </row>
    <row r="40514" spans="37:37">
      <c r="AK40514" s="267"/>
    </row>
    <row r="40515" spans="37:37">
      <c r="AK40515" s="267"/>
    </row>
    <row r="40516" spans="37:37">
      <c r="AK40516" s="267"/>
    </row>
    <row r="40517" spans="37:37">
      <c r="AK40517" s="267"/>
    </row>
    <row r="40518" spans="37:37">
      <c r="AK40518" s="267"/>
    </row>
    <row r="40519" spans="37:37">
      <c r="AK40519" s="267"/>
    </row>
    <row r="40520" spans="37:37">
      <c r="AK40520" s="267"/>
    </row>
    <row r="40521" spans="37:37">
      <c r="AK40521" s="267"/>
    </row>
    <row r="40522" spans="37:37">
      <c r="AK40522" s="267"/>
    </row>
    <row r="40523" spans="37:37">
      <c r="AK40523" s="267"/>
    </row>
    <row r="40524" spans="37:37">
      <c r="AK40524" s="267"/>
    </row>
    <row r="40525" spans="37:37">
      <c r="AK40525" s="267"/>
    </row>
    <row r="40526" spans="37:37">
      <c r="AK40526" s="267"/>
    </row>
    <row r="40527" spans="37:37">
      <c r="AK40527" s="267"/>
    </row>
    <row r="40528" spans="37:37">
      <c r="AK40528" s="267"/>
    </row>
    <row r="40529" spans="37:37">
      <c r="AK40529" s="267"/>
    </row>
    <row r="40530" spans="37:37">
      <c r="AK40530" s="267"/>
    </row>
    <row r="40531" spans="37:37">
      <c r="AK40531" s="267"/>
    </row>
    <row r="40532" spans="37:37">
      <c r="AK40532" s="267"/>
    </row>
    <row r="40533" spans="37:37">
      <c r="AK40533" s="267"/>
    </row>
    <row r="40534" spans="37:37">
      <c r="AK40534" s="267"/>
    </row>
    <row r="40535" spans="37:37">
      <c r="AK40535" s="267"/>
    </row>
    <row r="40536" spans="37:37">
      <c r="AK40536" s="267"/>
    </row>
    <row r="40537" spans="37:37">
      <c r="AK40537" s="267"/>
    </row>
    <row r="40538" spans="37:37">
      <c r="AK40538" s="267"/>
    </row>
    <row r="40539" spans="37:37">
      <c r="AK40539" s="267"/>
    </row>
    <row r="40540" spans="37:37">
      <c r="AK40540" s="267"/>
    </row>
    <row r="40541" spans="37:37">
      <c r="AK40541" s="267"/>
    </row>
    <row r="40542" spans="37:37">
      <c r="AK40542" s="267"/>
    </row>
    <row r="40543" spans="37:37">
      <c r="AK40543" s="267"/>
    </row>
    <row r="40544" spans="37:37">
      <c r="AK40544" s="267"/>
    </row>
    <row r="40545" spans="37:37">
      <c r="AK40545" s="267"/>
    </row>
    <row r="40546" spans="37:37">
      <c r="AK40546" s="267"/>
    </row>
    <row r="40547" spans="37:37">
      <c r="AK40547" s="267"/>
    </row>
    <row r="40548" spans="37:37">
      <c r="AK40548" s="267"/>
    </row>
    <row r="40549" spans="37:37">
      <c r="AK40549" s="267"/>
    </row>
    <row r="40550" spans="37:37">
      <c r="AK40550" s="267"/>
    </row>
    <row r="40551" spans="37:37">
      <c r="AK40551" s="267"/>
    </row>
    <row r="40552" spans="37:37">
      <c r="AK40552" s="267"/>
    </row>
    <row r="40553" spans="37:37">
      <c r="AK40553" s="267"/>
    </row>
    <row r="40554" spans="37:37">
      <c r="AK40554" s="267"/>
    </row>
    <row r="40555" spans="37:37">
      <c r="AK40555" s="267"/>
    </row>
    <row r="40556" spans="37:37">
      <c r="AK40556" s="267"/>
    </row>
    <row r="40557" spans="37:37">
      <c r="AK40557" s="267"/>
    </row>
    <row r="40558" spans="37:37">
      <c r="AK40558" s="267"/>
    </row>
    <row r="40559" spans="37:37">
      <c r="AK40559" s="267"/>
    </row>
    <row r="40560" spans="37:37">
      <c r="AK40560" s="267"/>
    </row>
    <row r="40561" spans="37:37">
      <c r="AK40561" s="267"/>
    </row>
    <row r="40562" spans="37:37">
      <c r="AK40562" s="267"/>
    </row>
    <row r="40563" spans="37:37">
      <c r="AK40563" s="267"/>
    </row>
    <row r="40564" spans="37:37">
      <c r="AK40564" s="267"/>
    </row>
    <row r="40565" spans="37:37">
      <c r="AK40565" s="267"/>
    </row>
    <row r="40566" spans="37:37">
      <c r="AK40566" s="267"/>
    </row>
    <row r="40567" spans="37:37">
      <c r="AK40567" s="267"/>
    </row>
    <row r="40568" spans="37:37">
      <c r="AK40568" s="267"/>
    </row>
    <row r="40569" spans="37:37">
      <c r="AK40569" s="267"/>
    </row>
    <row r="40570" spans="37:37">
      <c r="AK40570" s="267"/>
    </row>
    <row r="40571" spans="37:37">
      <c r="AK40571" s="267"/>
    </row>
    <row r="40572" spans="37:37">
      <c r="AK40572" s="267"/>
    </row>
    <row r="40573" spans="37:37">
      <c r="AK40573" s="267"/>
    </row>
    <row r="40574" spans="37:37">
      <c r="AK40574" s="267"/>
    </row>
    <row r="40575" spans="37:37">
      <c r="AK40575" s="267"/>
    </row>
    <row r="40576" spans="37:37">
      <c r="AK40576" s="267"/>
    </row>
    <row r="40577" spans="37:37">
      <c r="AK40577" s="267"/>
    </row>
    <row r="40578" spans="37:37">
      <c r="AK40578" s="267"/>
    </row>
    <row r="40579" spans="37:37">
      <c r="AK40579" s="267"/>
    </row>
    <row r="40580" spans="37:37">
      <c r="AK40580" s="267"/>
    </row>
    <row r="40581" spans="37:37">
      <c r="AK40581" s="267"/>
    </row>
    <row r="40582" spans="37:37">
      <c r="AK40582" s="267"/>
    </row>
    <row r="40583" spans="37:37">
      <c r="AK40583" s="267"/>
    </row>
    <row r="40584" spans="37:37">
      <c r="AK40584" s="267"/>
    </row>
    <row r="40585" spans="37:37">
      <c r="AK40585" s="267"/>
    </row>
    <row r="40586" spans="37:37">
      <c r="AK40586" s="267"/>
    </row>
    <row r="40587" spans="37:37">
      <c r="AK40587" s="267"/>
    </row>
    <row r="40588" spans="37:37">
      <c r="AK40588" s="267"/>
    </row>
    <row r="40589" spans="37:37">
      <c r="AK40589" s="267"/>
    </row>
    <row r="40590" spans="37:37">
      <c r="AK40590" s="267"/>
    </row>
    <row r="40591" spans="37:37">
      <c r="AK40591" s="267"/>
    </row>
    <row r="40592" spans="37:37">
      <c r="AK40592" s="267"/>
    </row>
    <row r="40593" spans="37:37">
      <c r="AK40593" s="267"/>
    </row>
    <row r="40594" spans="37:37">
      <c r="AK40594" s="267"/>
    </row>
    <row r="40595" spans="37:37">
      <c r="AK40595" s="267"/>
    </row>
    <row r="40596" spans="37:37">
      <c r="AK40596" s="267"/>
    </row>
    <row r="40597" spans="37:37">
      <c r="AK40597" s="267"/>
    </row>
    <row r="40598" spans="37:37">
      <c r="AK40598" s="267"/>
    </row>
    <row r="40599" spans="37:37">
      <c r="AK40599" s="267"/>
    </row>
    <row r="40600" spans="37:37">
      <c r="AK40600" s="267"/>
    </row>
    <row r="40601" spans="37:37">
      <c r="AK40601" s="267"/>
    </row>
    <row r="40602" spans="37:37">
      <c r="AK40602" s="267"/>
    </row>
    <row r="40603" spans="37:37">
      <c r="AK40603" s="267"/>
    </row>
    <row r="40604" spans="37:37">
      <c r="AK40604" s="267"/>
    </row>
    <row r="40605" spans="37:37">
      <c r="AK40605" s="267"/>
    </row>
    <row r="40606" spans="37:37">
      <c r="AK40606" s="267"/>
    </row>
    <row r="40607" spans="37:37">
      <c r="AK40607" s="267"/>
    </row>
    <row r="40608" spans="37:37">
      <c r="AK40608" s="267"/>
    </row>
    <row r="40609" spans="37:37">
      <c r="AK40609" s="267"/>
    </row>
    <row r="40610" spans="37:37">
      <c r="AK40610" s="267"/>
    </row>
    <row r="40611" spans="37:37">
      <c r="AK40611" s="267"/>
    </row>
    <row r="40612" spans="37:37">
      <c r="AK40612" s="267"/>
    </row>
    <row r="40613" spans="37:37">
      <c r="AK40613" s="267"/>
    </row>
    <row r="40614" spans="37:37">
      <c r="AK40614" s="267"/>
    </row>
    <row r="40615" spans="37:37">
      <c r="AK40615" s="267"/>
    </row>
    <row r="40616" spans="37:37">
      <c r="AK40616" s="267"/>
    </row>
    <row r="40617" spans="37:37">
      <c r="AK40617" s="267"/>
    </row>
    <row r="40618" spans="37:37">
      <c r="AK40618" s="267"/>
    </row>
    <row r="40619" spans="37:37">
      <c r="AK40619" s="267"/>
    </row>
    <row r="40620" spans="37:37">
      <c r="AK40620" s="267"/>
    </row>
    <row r="40621" spans="37:37">
      <c r="AK40621" s="267"/>
    </row>
    <row r="40622" spans="37:37">
      <c r="AK40622" s="267"/>
    </row>
    <row r="40623" spans="37:37">
      <c r="AK40623" s="267"/>
    </row>
    <row r="40624" spans="37:37">
      <c r="AK40624" s="267"/>
    </row>
    <row r="40625" spans="37:37">
      <c r="AK40625" s="267"/>
    </row>
    <row r="40626" spans="37:37">
      <c r="AK40626" s="267"/>
    </row>
    <row r="40627" spans="37:37">
      <c r="AK40627" s="267"/>
    </row>
    <row r="40628" spans="37:37">
      <c r="AK40628" s="267"/>
    </row>
    <row r="40629" spans="37:37">
      <c r="AK40629" s="267"/>
    </row>
    <row r="40630" spans="37:37">
      <c r="AK40630" s="267"/>
    </row>
    <row r="40631" spans="37:37">
      <c r="AK40631" s="267"/>
    </row>
    <row r="40632" spans="37:37">
      <c r="AK40632" s="267"/>
    </row>
    <row r="40633" spans="37:37">
      <c r="AK40633" s="267"/>
    </row>
    <row r="40634" spans="37:37">
      <c r="AK40634" s="267"/>
    </row>
    <row r="40635" spans="37:37">
      <c r="AK40635" s="267"/>
    </row>
    <row r="40636" spans="37:37">
      <c r="AK40636" s="267"/>
    </row>
    <row r="40637" spans="37:37">
      <c r="AK40637" s="267"/>
    </row>
    <row r="40638" spans="37:37">
      <c r="AK40638" s="267"/>
    </row>
    <row r="40639" spans="37:37">
      <c r="AK40639" s="267"/>
    </row>
    <row r="40640" spans="37:37">
      <c r="AK40640" s="267"/>
    </row>
    <row r="40641" spans="37:37">
      <c r="AK40641" s="267"/>
    </row>
    <row r="40642" spans="37:37">
      <c r="AK40642" s="267"/>
    </row>
    <row r="40643" spans="37:37">
      <c r="AK40643" s="267"/>
    </row>
    <row r="40644" spans="37:37">
      <c r="AK40644" s="267"/>
    </row>
    <row r="40645" spans="37:37">
      <c r="AK40645" s="267"/>
    </row>
    <row r="40646" spans="37:37">
      <c r="AK40646" s="267"/>
    </row>
    <row r="40647" spans="37:37">
      <c r="AK40647" s="267"/>
    </row>
    <row r="40648" spans="37:37">
      <c r="AK40648" s="267"/>
    </row>
    <row r="40649" spans="37:37">
      <c r="AK40649" s="267"/>
    </row>
    <row r="40650" spans="37:37">
      <c r="AK40650" s="267"/>
    </row>
    <row r="40651" spans="37:37">
      <c r="AK40651" s="267"/>
    </row>
    <row r="40652" spans="37:37">
      <c r="AK40652" s="267"/>
    </row>
    <row r="40653" spans="37:37">
      <c r="AK40653" s="267"/>
    </row>
    <row r="40654" spans="37:37">
      <c r="AK40654" s="267"/>
    </row>
    <row r="40655" spans="37:37">
      <c r="AK40655" s="267"/>
    </row>
    <row r="40656" spans="37:37">
      <c r="AK40656" s="267"/>
    </row>
    <row r="40657" spans="37:37">
      <c r="AK40657" s="267"/>
    </row>
    <row r="40658" spans="37:37">
      <c r="AK40658" s="267"/>
    </row>
    <row r="40659" spans="37:37">
      <c r="AK40659" s="267"/>
    </row>
    <row r="40660" spans="37:37">
      <c r="AK40660" s="267"/>
    </row>
    <row r="40661" spans="37:37">
      <c r="AK40661" s="267"/>
    </row>
    <row r="40662" spans="37:37">
      <c r="AK40662" s="267"/>
    </row>
    <row r="40663" spans="37:37">
      <c r="AK40663" s="267"/>
    </row>
    <row r="40664" spans="37:37">
      <c r="AK40664" s="267"/>
    </row>
    <row r="40665" spans="37:37">
      <c r="AK40665" s="267"/>
    </row>
    <row r="40666" spans="37:37">
      <c r="AK40666" s="267"/>
    </row>
    <row r="40667" spans="37:37">
      <c r="AK40667" s="267"/>
    </row>
    <row r="40668" spans="37:37">
      <c r="AK40668" s="267"/>
    </row>
    <row r="40669" spans="37:37">
      <c r="AK40669" s="267"/>
    </row>
    <row r="40670" spans="37:37">
      <c r="AK40670" s="267"/>
    </row>
    <row r="40671" spans="37:37">
      <c r="AK40671" s="267"/>
    </row>
    <row r="40672" spans="37:37">
      <c r="AK40672" s="267"/>
    </row>
    <row r="40673" spans="37:37">
      <c r="AK40673" s="267"/>
    </row>
    <row r="40674" spans="37:37">
      <c r="AK40674" s="267"/>
    </row>
    <row r="40675" spans="37:37">
      <c r="AK40675" s="267"/>
    </row>
    <row r="40676" spans="37:37">
      <c r="AK40676" s="267"/>
    </row>
    <row r="40677" spans="37:37">
      <c r="AK40677" s="267"/>
    </row>
    <row r="40678" spans="37:37">
      <c r="AK40678" s="267"/>
    </row>
    <row r="40679" spans="37:37">
      <c r="AK40679" s="267"/>
    </row>
    <row r="40680" spans="37:37">
      <c r="AK40680" s="267"/>
    </row>
    <row r="40681" spans="37:37">
      <c r="AK40681" s="267"/>
    </row>
    <row r="40682" spans="37:37">
      <c r="AK40682" s="267"/>
    </row>
    <row r="40683" spans="37:37">
      <c r="AK40683" s="267"/>
    </row>
    <row r="40684" spans="37:37">
      <c r="AK40684" s="267"/>
    </row>
    <row r="40685" spans="37:37">
      <c r="AK40685" s="267"/>
    </row>
    <row r="40686" spans="37:37">
      <c r="AK40686" s="267"/>
    </row>
    <row r="40687" spans="37:37">
      <c r="AK40687" s="267"/>
    </row>
    <row r="40688" spans="37:37">
      <c r="AK40688" s="267"/>
    </row>
    <row r="40689" spans="37:37">
      <c r="AK40689" s="267"/>
    </row>
    <row r="40690" spans="37:37">
      <c r="AK40690" s="267"/>
    </row>
    <row r="40691" spans="37:37">
      <c r="AK40691" s="267"/>
    </row>
    <row r="40692" spans="37:37">
      <c r="AK40692" s="267"/>
    </row>
    <row r="40693" spans="37:37">
      <c r="AK40693" s="267"/>
    </row>
    <row r="40694" spans="37:37">
      <c r="AK40694" s="267"/>
    </row>
    <row r="40695" spans="37:37">
      <c r="AK40695" s="267"/>
    </row>
    <row r="40696" spans="37:37">
      <c r="AK40696" s="267"/>
    </row>
    <row r="40697" spans="37:37">
      <c r="AK40697" s="267"/>
    </row>
    <row r="40698" spans="37:37">
      <c r="AK40698" s="267"/>
    </row>
    <row r="40699" spans="37:37">
      <c r="AK40699" s="267"/>
    </row>
    <row r="40700" spans="37:37">
      <c r="AK40700" s="267"/>
    </row>
    <row r="40701" spans="37:37">
      <c r="AK40701" s="267"/>
    </row>
    <row r="40702" spans="37:37">
      <c r="AK40702" s="267"/>
    </row>
    <row r="40703" spans="37:37">
      <c r="AK40703" s="267"/>
    </row>
    <row r="40704" spans="37:37">
      <c r="AK40704" s="267"/>
    </row>
    <row r="40705" spans="37:37">
      <c r="AK40705" s="267"/>
    </row>
    <row r="40706" spans="37:37">
      <c r="AK40706" s="267"/>
    </row>
    <row r="40707" spans="37:37">
      <c r="AK40707" s="267"/>
    </row>
    <row r="40708" spans="37:37">
      <c r="AK40708" s="267"/>
    </row>
    <row r="40709" spans="37:37">
      <c r="AK40709" s="267"/>
    </row>
    <row r="40710" spans="37:37">
      <c r="AK40710" s="267"/>
    </row>
    <row r="40711" spans="37:37">
      <c r="AK40711" s="267"/>
    </row>
    <row r="40712" spans="37:37">
      <c r="AK40712" s="267"/>
    </row>
    <row r="40713" spans="37:37">
      <c r="AK40713" s="267"/>
    </row>
    <row r="40714" spans="37:37">
      <c r="AK40714" s="267"/>
    </row>
    <row r="40715" spans="37:37">
      <c r="AK40715" s="267"/>
    </row>
    <row r="40716" spans="37:37">
      <c r="AK40716" s="267"/>
    </row>
    <row r="40717" spans="37:37">
      <c r="AK40717" s="267"/>
    </row>
    <row r="40718" spans="37:37">
      <c r="AK40718" s="267"/>
    </row>
    <row r="40719" spans="37:37">
      <c r="AK40719" s="267"/>
    </row>
    <row r="40720" spans="37:37">
      <c r="AK40720" s="267"/>
    </row>
    <row r="40721" spans="37:37">
      <c r="AK40721" s="267"/>
    </row>
    <row r="40722" spans="37:37">
      <c r="AK40722" s="267"/>
    </row>
    <row r="40723" spans="37:37">
      <c r="AK40723" s="267"/>
    </row>
    <row r="40724" spans="37:37">
      <c r="AK40724" s="267"/>
    </row>
    <row r="40725" spans="37:37">
      <c r="AK40725" s="267"/>
    </row>
    <row r="40726" spans="37:37">
      <c r="AK40726" s="267"/>
    </row>
    <row r="40727" spans="37:37">
      <c r="AK40727" s="267"/>
    </row>
    <row r="40728" spans="37:37">
      <c r="AK40728" s="267"/>
    </row>
    <row r="40729" spans="37:37">
      <c r="AK40729" s="267"/>
    </row>
    <row r="40730" spans="37:37">
      <c r="AK40730" s="267"/>
    </row>
    <row r="40731" spans="37:37">
      <c r="AK40731" s="267"/>
    </row>
    <row r="40732" spans="37:37">
      <c r="AK40732" s="267"/>
    </row>
    <row r="40733" spans="37:37">
      <c r="AK40733" s="267"/>
    </row>
    <row r="40734" spans="37:37">
      <c r="AK40734" s="267"/>
    </row>
    <row r="40735" spans="37:37">
      <c r="AK40735" s="267"/>
    </row>
    <row r="40736" spans="37:37">
      <c r="AK40736" s="267"/>
    </row>
    <row r="40737" spans="37:37">
      <c r="AK40737" s="267"/>
    </row>
    <row r="40738" spans="37:37">
      <c r="AK40738" s="267"/>
    </row>
    <row r="40739" spans="37:37">
      <c r="AK40739" s="267"/>
    </row>
    <row r="40740" spans="37:37">
      <c r="AK40740" s="267"/>
    </row>
    <row r="40741" spans="37:37">
      <c r="AK40741" s="267"/>
    </row>
    <row r="40742" spans="37:37">
      <c r="AK40742" s="267"/>
    </row>
    <row r="40743" spans="37:37">
      <c r="AK40743" s="267"/>
    </row>
    <row r="40744" spans="37:37">
      <c r="AK40744" s="267"/>
    </row>
    <row r="40745" spans="37:37">
      <c r="AK40745" s="267"/>
    </row>
    <row r="40746" spans="37:37">
      <c r="AK40746" s="267"/>
    </row>
    <row r="40747" spans="37:37">
      <c r="AK40747" s="267"/>
    </row>
    <row r="40748" spans="37:37">
      <c r="AK40748" s="267"/>
    </row>
    <row r="40749" spans="37:37">
      <c r="AK40749" s="267"/>
    </row>
    <row r="40750" spans="37:37">
      <c r="AK40750" s="267"/>
    </row>
    <row r="40751" spans="37:37">
      <c r="AK40751" s="267"/>
    </row>
    <row r="40752" spans="37:37">
      <c r="AK40752" s="267"/>
    </row>
    <row r="40753" spans="37:37">
      <c r="AK40753" s="267"/>
    </row>
    <row r="40754" spans="37:37">
      <c r="AK40754" s="267"/>
    </row>
    <row r="40755" spans="37:37">
      <c r="AK40755" s="267"/>
    </row>
    <row r="40756" spans="37:37">
      <c r="AK40756" s="267"/>
    </row>
    <row r="40757" spans="37:37">
      <c r="AK40757" s="267"/>
    </row>
    <row r="40758" spans="37:37">
      <c r="AK40758" s="267"/>
    </row>
    <row r="40759" spans="37:37">
      <c r="AK40759" s="267"/>
    </row>
    <row r="40760" spans="37:37">
      <c r="AK40760" s="267"/>
    </row>
    <row r="40761" spans="37:37">
      <c r="AK40761" s="267"/>
    </row>
    <row r="40762" spans="37:37">
      <c r="AK40762" s="267"/>
    </row>
    <row r="40763" spans="37:37">
      <c r="AK40763" s="267"/>
    </row>
    <row r="40764" spans="37:37">
      <c r="AK40764" s="267"/>
    </row>
    <row r="40765" spans="37:37">
      <c r="AK40765" s="267"/>
    </row>
    <row r="40766" spans="37:37">
      <c r="AK40766" s="267"/>
    </row>
    <row r="40767" spans="37:37">
      <c r="AK40767" s="267"/>
    </row>
    <row r="40768" spans="37:37">
      <c r="AK40768" s="267"/>
    </row>
    <row r="40769" spans="37:37">
      <c r="AK40769" s="267"/>
    </row>
    <row r="40770" spans="37:37">
      <c r="AK40770" s="267"/>
    </row>
    <row r="40771" spans="37:37">
      <c r="AK40771" s="267"/>
    </row>
    <row r="40772" spans="37:37">
      <c r="AK40772" s="267"/>
    </row>
    <row r="40773" spans="37:37">
      <c r="AK40773" s="267"/>
    </row>
    <row r="40774" spans="37:37">
      <c r="AK40774" s="267"/>
    </row>
    <row r="40775" spans="37:37">
      <c r="AK40775" s="267"/>
    </row>
    <row r="40776" spans="37:37">
      <c r="AK40776" s="267"/>
    </row>
    <row r="40777" spans="37:37">
      <c r="AK40777" s="267"/>
    </row>
    <row r="40778" spans="37:37">
      <c r="AK40778" s="267"/>
    </row>
    <row r="40779" spans="37:37">
      <c r="AK40779" s="267"/>
    </row>
    <row r="40780" spans="37:37">
      <c r="AK40780" s="267"/>
    </row>
    <row r="40781" spans="37:37">
      <c r="AK40781" s="267"/>
    </row>
    <row r="40782" spans="37:37">
      <c r="AK40782" s="267"/>
    </row>
    <row r="40783" spans="37:37">
      <c r="AK40783" s="267"/>
    </row>
    <row r="40784" spans="37:37">
      <c r="AK40784" s="267"/>
    </row>
    <row r="40785" spans="37:37">
      <c r="AK40785" s="267"/>
    </row>
    <row r="40786" spans="37:37">
      <c r="AK40786" s="267"/>
    </row>
    <row r="40787" spans="37:37">
      <c r="AK40787" s="267"/>
    </row>
    <row r="40788" spans="37:37">
      <c r="AK40788" s="267"/>
    </row>
    <row r="40789" spans="37:37">
      <c r="AK40789" s="267"/>
    </row>
    <row r="40790" spans="37:37">
      <c r="AK40790" s="267"/>
    </row>
    <row r="40791" spans="37:37">
      <c r="AK40791" s="267"/>
    </row>
    <row r="40792" spans="37:37">
      <c r="AK40792" s="267"/>
    </row>
    <row r="40793" spans="37:37">
      <c r="AK40793" s="267"/>
    </row>
    <row r="40794" spans="37:37">
      <c r="AK40794" s="267"/>
    </row>
    <row r="40795" spans="37:37">
      <c r="AK40795" s="267"/>
    </row>
    <row r="40796" spans="37:37">
      <c r="AK40796" s="267"/>
    </row>
    <row r="40797" spans="37:37">
      <c r="AK40797" s="267"/>
    </row>
    <row r="40798" spans="37:37">
      <c r="AK40798" s="267"/>
    </row>
    <row r="40799" spans="37:37">
      <c r="AK40799" s="267"/>
    </row>
    <row r="40800" spans="37:37">
      <c r="AK40800" s="267"/>
    </row>
    <row r="40801" spans="37:37">
      <c r="AK40801" s="267"/>
    </row>
    <row r="40802" spans="37:37">
      <c r="AK40802" s="267"/>
    </row>
    <row r="40803" spans="37:37">
      <c r="AK40803" s="267"/>
    </row>
    <row r="40804" spans="37:37">
      <c r="AK40804" s="267"/>
    </row>
    <row r="40805" spans="37:37">
      <c r="AK40805" s="267"/>
    </row>
    <row r="40806" spans="37:37">
      <c r="AK40806" s="267"/>
    </row>
    <row r="40807" spans="37:37">
      <c r="AK40807" s="267"/>
    </row>
    <row r="40808" spans="37:37">
      <c r="AK40808" s="267"/>
    </row>
    <row r="40809" spans="37:37">
      <c r="AK40809" s="267"/>
    </row>
    <row r="40810" spans="37:37">
      <c r="AK40810" s="267"/>
    </row>
    <row r="40811" spans="37:37">
      <c r="AK40811" s="267"/>
    </row>
    <row r="40812" spans="37:37">
      <c r="AK40812" s="267"/>
    </row>
    <row r="40813" spans="37:37">
      <c r="AK40813" s="267"/>
    </row>
    <row r="40814" spans="37:37">
      <c r="AK40814" s="267"/>
    </row>
    <row r="40815" spans="37:37">
      <c r="AK40815" s="267"/>
    </row>
    <row r="40816" spans="37:37">
      <c r="AK40816" s="267"/>
    </row>
    <row r="40817" spans="37:37">
      <c r="AK40817" s="267"/>
    </row>
    <row r="40818" spans="37:37">
      <c r="AK40818" s="267"/>
    </row>
    <row r="40819" spans="37:37">
      <c r="AK40819" s="267"/>
    </row>
    <row r="40820" spans="37:37">
      <c r="AK40820" s="267"/>
    </row>
    <row r="40821" spans="37:37">
      <c r="AK40821" s="267"/>
    </row>
    <row r="40822" spans="37:37">
      <c r="AK40822" s="267"/>
    </row>
    <row r="40823" spans="37:37">
      <c r="AK40823" s="267"/>
    </row>
    <row r="40824" spans="37:37">
      <c r="AK40824" s="267"/>
    </row>
    <row r="40825" spans="37:37">
      <c r="AK40825" s="267"/>
    </row>
    <row r="40826" spans="37:37">
      <c r="AK40826" s="267"/>
    </row>
    <row r="40827" spans="37:37">
      <c r="AK40827" s="267"/>
    </row>
    <row r="40828" spans="37:37">
      <c r="AK40828" s="267"/>
    </row>
    <row r="40829" spans="37:37">
      <c r="AK40829" s="267"/>
    </row>
    <row r="40830" spans="37:37">
      <c r="AK40830" s="267"/>
    </row>
    <row r="40831" spans="37:37">
      <c r="AK40831" s="267"/>
    </row>
    <row r="40832" spans="37:37">
      <c r="AK40832" s="267"/>
    </row>
    <row r="40833" spans="37:37">
      <c r="AK40833" s="267"/>
    </row>
    <row r="40834" spans="37:37">
      <c r="AK40834" s="267"/>
    </row>
    <row r="40835" spans="37:37">
      <c r="AK40835" s="267"/>
    </row>
    <row r="40836" spans="37:37">
      <c r="AK40836" s="267"/>
    </row>
    <row r="40837" spans="37:37">
      <c r="AK40837" s="267"/>
    </row>
    <row r="40838" spans="37:37">
      <c r="AK40838" s="267"/>
    </row>
    <row r="40839" spans="37:37">
      <c r="AK40839" s="267"/>
    </row>
    <row r="40840" spans="37:37">
      <c r="AK40840" s="267"/>
    </row>
    <row r="40841" spans="37:37">
      <c r="AK40841" s="267"/>
    </row>
    <row r="40842" spans="37:37">
      <c r="AK40842" s="267"/>
    </row>
    <row r="40843" spans="37:37">
      <c r="AK40843" s="267"/>
    </row>
    <row r="40844" spans="37:37">
      <c r="AK40844" s="267"/>
    </row>
    <row r="40845" spans="37:37">
      <c r="AK40845" s="267"/>
    </row>
    <row r="40846" spans="37:37">
      <c r="AK40846" s="267"/>
    </row>
    <row r="40847" spans="37:37">
      <c r="AK40847" s="267"/>
    </row>
    <row r="40848" spans="37:37">
      <c r="AK40848" s="267"/>
    </row>
    <row r="40849" spans="37:37">
      <c r="AK40849" s="267"/>
    </row>
    <row r="40850" spans="37:37">
      <c r="AK40850" s="267"/>
    </row>
    <row r="40851" spans="37:37">
      <c r="AK40851" s="267"/>
    </row>
    <row r="40852" spans="37:37">
      <c r="AK40852" s="267"/>
    </row>
    <row r="40853" spans="37:37">
      <c r="AK40853" s="267"/>
    </row>
    <row r="40854" spans="37:37">
      <c r="AK40854" s="267"/>
    </row>
    <row r="40855" spans="37:37">
      <c r="AK40855" s="267"/>
    </row>
    <row r="40856" spans="37:37">
      <c r="AK40856" s="267"/>
    </row>
    <row r="40857" spans="37:37">
      <c r="AK40857" s="267"/>
    </row>
    <row r="40858" spans="37:37">
      <c r="AK40858" s="267"/>
    </row>
    <row r="40859" spans="37:37">
      <c r="AK40859" s="267"/>
    </row>
    <row r="40860" spans="37:37">
      <c r="AK40860" s="267"/>
    </row>
    <row r="40861" spans="37:37">
      <c r="AK40861" s="267"/>
    </row>
    <row r="40862" spans="37:37">
      <c r="AK40862" s="267"/>
    </row>
    <row r="40863" spans="37:37">
      <c r="AK40863" s="267"/>
    </row>
    <row r="40864" spans="37:37">
      <c r="AK40864" s="267"/>
    </row>
    <row r="40865" spans="37:37">
      <c r="AK40865" s="267"/>
    </row>
    <row r="40866" spans="37:37">
      <c r="AK40866" s="267"/>
    </row>
    <row r="40867" spans="37:37">
      <c r="AK40867" s="267"/>
    </row>
    <row r="40868" spans="37:37">
      <c r="AK40868" s="267"/>
    </row>
    <row r="40869" spans="37:37">
      <c r="AK40869" s="267"/>
    </row>
    <row r="40870" spans="37:37">
      <c r="AK40870" s="267"/>
    </row>
    <row r="40871" spans="37:37">
      <c r="AK40871" s="267"/>
    </row>
    <row r="40872" spans="37:37">
      <c r="AK40872" s="267"/>
    </row>
    <row r="40873" spans="37:37">
      <c r="AK40873" s="267"/>
    </row>
    <row r="40874" spans="37:37">
      <c r="AK40874" s="267"/>
    </row>
    <row r="40875" spans="37:37">
      <c r="AK40875" s="267"/>
    </row>
    <row r="40876" spans="37:37">
      <c r="AK40876" s="267"/>
    </row>
    <row r="40877" spans="37:37">
      <c r="AK40877" s="267"/>
    </row>
    <row r="40878" spans="37:37">
      <c r="AK40878" s="267"/>
    </row>
    <row r="40879" spans="37:37">
      <c r="AK40879" s="267"/>
    </row>
    <row r="40880" spans="37:37">
      <c r="AK40880" s="267"/>
    </row>
    <row r="40881" spans="37:37">
      <c r="AK40881" s="267"/>
    </row>
    <row r="40882" spans="37:37">
      <c r="AK40882" s="267"/>
    </row>
    <row r="40883" spans="37:37">
      <c r="AK40883" s="267"/>
    </row>
    <row r="40884" spans="37:37">
      <c r="AK40884" s="267"/>
    </row>
    <row r="40885" spans="37:37">
      <c r="AK40885" s="267"/>
    </row>
    <row r="40886" spans="37:37">
      <c r="AK40886" s="267"/>
    </row>
    <row r="40887" spans="37:37">
      <c r="AK40887" s="267"/>
    </row>
    <row r="40888" spans="37:37">
      <c r="AK40888" s="267"/>
    </row>
    <row r="40889" spans="37:37">
      <c r="AK40889" s="267"/>
    </row>
    <row r="40890" spans="37:37">
      <c r="AK40890" s="267"/>
    </row>
    <row r="40891" spans="37:37">
      <c r="AK40891" s="267"/>
    </row>
    <row r="40892" spans="37:37">
      <c r="AK40892" s="267"/>
    </row>
    <row r="40893" spans="37:37">
      <c r="AK40893" s="267"/>
    </row>
    <row r="40894" spans="37:37">
      <c r="AK40894" s="267"/>
    </row>
    <row r="40895" spans="37:37">
      <c r="AK40895" s="267"/>
    </row>
    <row r="40896" spans="37:37">
      <c r="AK40896" s="267"/>
    </row>
    <row r="40897" spans="37:37">
      <c r="AK40897" s="267"/>
    </row>
    <row r="40898" spans="37:37">
      <c r="AK40898" s="267"/>
    </row>
    <row r="40899" spans="37:37">
      <c r="AK40899" s="267"/>
    </row>
    <row r="40900" spans="37:37">
      <c r="AK40900" s="267"/>
    </row>
    <row r="40901" spans="37:37">
      <c r="AK40901" s="267"/>
    </row>
    <row r="40902" spans="37:37">
      <c r="AK40902" s="267"/>
    </row>
    <row r="40903" spans="37:37">
      <c r="AK40903" s="267"/>
    </row>
    <row r="40904" spans="37:37">
      <c r="AK40904" s="267"/>
    </row>
    <row r="40905" spans="37:37">
      <c r="AK40905" s="267"/>
    </row>
    <row r="40906" spans="37:37">
      <c r="AK40906" s="267"/>
    </row>
    <row r="40907" spans="37:37">
      <c r="AK40907" s="267"/>
    </row>
    <row r="40908" spans="37:37">
      <c r="AK40908" s="267"/>
    </row>
    <row r="40909" spans="37:37">
      <c r="AK40909" s="267"/>
    </row>
    <row r="40910" spans="37:37">
      <c r="AK40910" s="267"/>
    </row>
    <row r="40911" spans="37:37">
      <c r="AK40911" s="267"/>
    </row>
    <row r="40912" spans="37:37">
      <c r="AK40912" s="267"/>
    </row>
    <row r="40913" spans="37:37">
      <c r="AK40913" s="267"/>
    </row>
    <row r="40914" spans="37:37">
      <c r="AK40914" s="267"/>
    </row>
    <row r="40915" spans="37:37">
      <c r="AK40915" s="267"/>
    </row>
    <row r="40916" spans="37:37">
      <c r="AK40916" s="267"/>
    </row>
    <row r="40917" spans="37:37">
      <c r="AK40917" s="267"/>
    </row>
    <row r="40918" spans="37:37">
      <c r="AK40918" s="267"/>
    </row>
    <row r="40919" spans="37:37">
      <c r="AK40919" s="267"/>
    </row>
    <row r="40920" spans="37:37">
      <c r="AK40920" s="267"/>
    </row>
    <row r="40921" spans="37:37">
      <c r="AK40921" s="267"/>
    </row>
    <row r="40922" spans="37:37">
      <c r="AK40922" s="267"/>
    </row>
    <row r="40923" spans="37:37">
      <c r="AK40923" s="267"/>
    </row>
    <row r="40924" spans="37:37">
      <c r="AK40924" s="267"/>
    </row>
    <row r="40925" spans="37:37">
      <c r="AK40925" s="267"/>
    </row>
    <row r="40926" spans="37:37">
      <c r="AK40926" s="267"/>
    </row>
    <row r="40927" spans="37:37">
      <c r="AK40927" s="267"/>
    </row>
    <row r="40928" spans="37:37">
      <c r="AK40928" s="267"/>
    </row>
    <row r="40929" spans="37:37">
      <c r="AK40929" s="267"/>
    </row>
    <row r="40930" spans="37:37">
      <c r="AK40930" s="267"/>
    </row>
    <row r="40931" spans="37:37">
      <c r="AK40931" s="267"/>
    </row>
    <row r="40932" spans="37:37">
      <c r="AK40932" s="267"/>
    </row>
    <row r="40933" spans="37:37">
      <c r="AK40933" s="267"/>
    </row>
    <row r="40934" spans="37:37">
      <c r="AK40934" s="267"/>
    </row>
    <row r="40935" spans="37:37">
      <c r="AK40935" s="267"/>
    </row>
    <row r="40936" spans="37:37">
      <c r="AK40936" s="267"/>
    </row>
    <row r="40937" spans="37:37">
      <c r="AK40937" s="267"/>
    </row>
    <row r="40938" spans="37:37">
      <c r="AK40938" s="267"/>
    </row>
    <row r="40939" spans="37:37">
      <c r="AK40939" s="267"/>
    </row>
    <row r="40940" spans="37:37">
      <c r="AK40940" s="267"/>
    </row>
    <row r="40941" spans="37:37">
      <c r="AK40941" s="267"/>
    </row>
    <row r="40942" spans="37:37">
      <c r="AK40942" s="267"/>
    </row>
    <row r="40943" spans="37:37">
      <c r="AK40943" s="267"/>
    </row>
    <row r="40944" spans="37:37">
      <c r="AK40944" s="267"/>
    </row>
    <row r="40945" spans="37:37">
      <c r="AK40945" s="267"/>
    </row>
    <row r="40946" spans="37:37">
      <c r="AK40946" s="267"/>
    </row>
    <row r="40947" spans="37:37">
      <c r="AK40947" s="267"/>
    </row>
    <row r="40948" spans="37:37">
      <c r="AK40948" s="267"/>
    </row>
    <row r="40949" spans="37:37">
      <c r="AK40949" s="267"/>
    </row>
    <row r="40950" spans="37:37">
      <c r="AK40950" s="267"/>
    </row>
    <row r="40951" spans="37:37">
      <c r="AK40951" s="267"/>
    </row>
    <row r="40952" spans="37:37">
      <c r="AK40952" s="267"/>
    </row>
    <row r="40953" spans="37:37">
      <c r="AK40953" s="267"/>
    </row>
    <row r="40954" spans="37:37">
      <c r="AK40954" s="267"/>
    </row>
    <row r="40955" spans="37:37">
      <c r="AK40955" s="267"/>
    </row>
    <row r="40956" spans="37:37">
      <c r="AK40956" s="267"/>
    </row>
    <row r="40957" spans="37:37">
      <c r="AK40957" s="267"/>
    </row>
    <row r="40958" spans="37:37">
      <c r="AK40958" s="267"/>
    </row>
    <row r="40959" spans="37:37">
      <c r="AK40959" s="267"/>
    </row>
    <row r="40960" spans="37:37">
      <c r="AK40960" s="267"/>
    </row>
    <row r="40961" spans="37:37">
      <c r="AK40961" s="267"/>
    </row>
    <row r="40962" spans="37:37">
      <c r="AK40962" s="267"/>
    </row>
    <row r="40963" spans="37:37">
      <c r="AK40963" s="267"/>
    </row>
    <row r="40964" spans="37:37">
      <c r="AK40964" s="267"/>
    </row>
    <row r="40965" spans="37:37">
      <c r="AK40965" s="267"/>
    </row>
    <row r="40966" spans="37:37">
      <c r="AK40966" s="267"/>
    </row>
    <row r="40967" spans="37:37">
      <c r="AK40967" s="267"/>
    </row>
    <row r="40968" spans="37:37">
      <c r="AK40968" s="267"/>
    </row>
    <row r="40969" spans="37:37">
      <c r="AK40969" s="267"/>
    </row>
    <row r="40970" spans="37:37">
      <c r="AK40970" s="267"/>
    </row>
    <row r="40971" spans="37:37">
      <c r="AK40971" s="267"/>
    </row>
    <row r="40972" spans="37:37">
      <c r="AK40972" s="267"/>
    </row>
    <row r="40973" spans="37:37">
      <c r="AK40973" s="267"/>
    </row>
    <row r="40974" spans="37:37">
      <c r="AK40974" s="267"/>
    </row>
    <row r="40975" spans="37:37">
      <c r="AK40975" s="267"/>
    </row>
    <row r="40976" spans="37:37">
      <c r="AK40976" s="267"/>
    </row>
    <row r="40977" spans="37:37">
      <c r="AK40977" s="267"/>
    </row>
    <row r="40978" spans="37:37">
      <c r="AK40978" s="267"/>
    </row>
    <row r="40979" spans="37:37">
      <c r="AK40979" s="267"/>
    </row>
    <row r="40980" spans="37:37">
      <c r="AK40980" s="267"/>
    </row>
    <row r="40981" spans="37:37">
      <c r="AK40981" s="267"/>
    </row>
    <row r="40982" spans="37:37">
      <c r="AK40982" s="267"/>
    </row>
    <row r="40983" spans="37:37">
      <c r="AK40983" s="267"/>
    </row>
    <row r="40984" spans="37:37">
      <c r="AK40984" s="267"/>
    </row>
    <row r="40985" spans="37:37">
      <c r="AK40985" s="267"/>
    </row>
    <row r="40986" spans="37:37">
      <c r="AK40986" s="267"/>
    </row>
    <row r="40987" spans="37:37">
      <c r="AK40987" s="267"/>
    </row>
    <row r="40988" spans="37:37">
      <c r="AK40988" s="267"/>
    </row>
    <row r="40989" spans="37:37">
      <c r="AK40989" s="267"/>
    </row>
    <row r="40990" spans="37:37">
      <c r="AK40990" s="267"/>
    </row>
    <row r="40991" spans="37:37">
      <c r="AK40991" s="267"/>
    </row>
    <row r="40992" spans="37:37">
      <c r="AK40992" s="267"/>
    </row>
    <row r="40993" spans="37:37">
      <c r="AK40993" s="267"/>
    </row>
    <row r="40994" spans="37:37">
      <c r="AK40994" s="267"/>
    </row>
    <row r="40995" spans="37:37">
      <c r="AK40995" s="267"/>
    </row>
    <row r="40996" spans="37:37">
      <c r="AK40996" s="267"/>
    </row>
    <row r="40997" spans="37:37">
      <c r="AK40997" s="267"/>
    </row>
    <row r="40998" spans="37:37">
      <c r="AK40998" s="267"/>
    </row>
    <row r="40999" spans="37:37">
      <c r="AK40999" s="267"/>
    </row>
    <row r="41000" spans="37:37">
      <c r="AK41000" s="267"/>
    </row>
    <row r="41001" spans="37:37">
      <c r="AK41001" s="267"/>
    </row>
    <row r="41002" spans="37:37">
      <c r="AK41002" s="267"/>
    </row>
    <row r="41003" spans="37:37">
      <c r="AK41003" s="267"/>
    </row>
    <row r="41004" spans="37:37">
      <c r="AK41004" s="267"/>
    </row>
    <row r="41005" spans="37:37">
      <c r="AK41005" s="267"/>
    </row>
    <row r="41006" spans="37:37">
      <c r="AK41006" s="267"/>
    </row>
    <row r="41007" spans="37:37">
      <c r="AK41007" s="267"/>
    </row>
    <row r="41008" spans="37:37">
      <c r="AK41008" s="267"/>
    </row>
    <row r="41009" spans="37:37">
      <c r="AK41009" s="267"/>
    </row>
    <row r="41010" spans="37:37">
      <c r="AK41010" s="267"/>
    </row>
    <row r="41011" spans="37:37">
      <c r="AK41011" s="267"/>
    </row>
    <row r="41012" spans="37:37">
      <c r="AK41012" s="267"/>
    </row>
    <row r="41013" spans="37:37">
      <c r="AK41013" s="267"/>
    </row>
    <row r="41014" spans="37:37">
      <c r="AK41014" s="267"/>
    </row>
    <row r="41015" spans="37:37">
      <c r="AK41015" s="267"/>
    </row>
    <row r="41016" spans="37:37">
      <c r="AK41016" s="267"/>
    </row>
    <row r="41017" spans="37:37">
      <c r="AK41017" s="267"/>
    </row>
    <row r="41018" spans="37:37">
      <c r="AK41018" s="267"/>
    </row>
    <row r="41019" spans="37:37">
      <c r="AK41019" s="267"/>
    </row>
    <row r="41020" spans="37:37">
      <c r="AK41020" s="267"/>
    </row>
    <row r="41021" spans="37:37">
      <c r="AK41021" s="267"/>
    </row>
    <row r="41022" spans="37:37">
      <c r="AK41022" s="267"/>
    </row>
    <row r="41023" spans="37:37">
      <c r="AK41023" s="267"/>
    </row>
    <row r="41024" spans="37:37">
      <c r="AK41024" s="267"/>
    </row>
    <row r="41025" spans="37:37">
      <c r="AK41025" s="267"/>
    </row>
    <row r="41026" spans="37:37">
      <c r="AK41026" s="267"/>
    </row>
    <row r="41027" spans="37:37">
      <c r="AK41027" s="267"/>
    </row>
    <row r="41028" spans="37:37">
      <c r="AK41028" s="267"/>
    </row>
    <row r="41029" spans="37:37">
      <c r="AK41029" s="267"/>
    </row>
    <row r="41030" spans="37:37">
      <c r="AK41030" s="267"/>
    </row>
    <row r="41031" spans="37:37">
      <c r="AK41031" s="267"/>
    </row>
    <row r="41032" spans="37:37">
      <c r="AK41032" s="267"/>
    </row>
    <row r="41033" spans="37:37">
      <c r="AK41033" s="267"/>
    </row>
    <row r="41034" spans="37:37">
      <c r="AK41034" s="267"/>
    </row>
    <row r="41035" spans="37:37">
      <c r="AK41035" s="267"/>
    </row>
    <row r="41036" spans="37:37">
      <c r="AK41036" s="267"/>
    </row>
    <row r="41037" spans="37:37">
      <c r="AK41037" s="267"/>
    </row>
    <row r="41038" spans="37:37">
      <c r="AK41038" s="267"/>
    </row>
    <row r="41039" spans="37:37">
      <c r="AK41039" s="267"/>
    </row>
    <row r="41040" spans="37:37">
      <c r="AK41040" s="267"/>
    </row>
    <row r="41041" spans="37:37">
      <c r="AK41041" s="267"/>
    </row>
    <row r="41042" spans="37:37">
      <c r="AK41042" s="267"/>
    </row>
    <row r="41043" spans="37:37">
      <c r="AK41043" s="267"/>
    </row>
    <row r="41044" spans="37:37">
      <c r="AK41044" s="267"/>
    </row>
    <row r="41045" spans="37:37">
      <c r="AK41045" s="267"/>
    </row>
    <row r="41046" spans="37:37">
      <c r="AK41046" s="267"/>
    </row>
    <row r="41047" spans="37:37">
      <c r="AK41047" s="267"/>
    </row>
    <row r="41048" spans="37:37">
      <c r="AK41048" s="267"/>
    </row>
    <row r="41049" spans="37:37">
      <c r="AK41049" s="267"/>
    </row>
    <row r="41050" spans="37:37">
      <c r="AK41050" s="267"/>
    </row>
    <row r="41051" spans="37:37">
      <c r="AK41051" s="267"/>
    </row>
    <row r="41052" spans="37:37">
      <c r="AK41052" s="267"/>
    </row>
    <row r="41053" spans="37:37">
      <c r="AK41053" s="267"/>
    </row>
    <row r="41054" spans="37:37">
      <c r="AK41054" s="267"/>
    </row>
    <row r="41055" spans="37:37">
      <c r="AK41055" s="267"/>
    </row>
    <row r="41056" spans="37:37">
      <c r="AK41056" s="267"/>
    </row>
    <row r="41057" spans="37:37">
      <c r="AK41057" s="267"/>
    </row>
    <row r="41058" spans="37:37">
      <c r="AK41058" s="267"/>
    </row>
    <row r="41059" spans="37:37">
      <c r="AK41059" s="267"/>
    </row>
    <row r="41060" spans="37:37">
      <c r="AK41060" s="267"/>
    </row>
    <row r="41061" spans="37:37">
      <c r="AK41061" s="267"/>
    </row>
    <row r="41062" spans="37:37">
      <c r="AK41062" s="267"/>
    </row>
    <row r="41063" spans="37:37">
      <c r="AK41063" s="267"/>
    </row>
    <row r="41064" spans="37:37">
      <c r="AK41064" s="267"/>
    </row>
    <row r="41065" spans="37:37">
      <c r="AK41065" s="267"/>
    </row>
    <row r="41066" spans="37:37">
      <c r="AK41066" s="267"/>
    </row>
    <row r="41067" spans="37:37">
      <c r="AK41067" s="267"/>
    </row>
    <row r="41068" spans="37:37">
      <c r="AK41068" s="267"/>
    </row>
    <row r="41069" spans="37:37">
      <c r="AK41069" s="267"/>
    </row>
    <row r="41070" spans="37:37">
      <c r="AK41070" s="267"/>
    </row>
    <row r="41071" spans="37:37">
      <c r="AK41071" s="267"/>
    </row>
    <row r="41072" spans="37:37">
      <c r="AK41072" s="267"/>
    </row>
    <row r="41073" spans="37:37">
      <c r="AK41073" s="267"/>
    </row>
    <row r="41074" spans="37:37">
      <c r="AK41074" s="267"/>
    </row>
    <row r="41075" spans="37:37">
      <c r="AK41075" s="267"/>
    </row>
    <row r="41076" spans="37:37">
      <c r="AK41076" s="267"/>
    </row>
    <row r="41077" spans="37:37">
      <c r="AK41077" s="267"/>
    </row>
    <row r="41078" spans="37:37">
      <c r="AK41078" s="267"/>
    </row>
    <row r="41079" spans="37:37">
      <c r="AK41079" s="267"/>
    </row>
    <row r="41080" spans="37:37">
      <c r="AK41080" s="267"/>
    </row>
    <row r="41081" spans="37:37">
      <c r="AK41081" s="267"/>
    </row>
    <row r="41082" spans="37:37">
      <c r="AK41082" s="267"/>
    </row>
    <row r="41083" spans="37:37">
      <c r="AK41083" s="267"/>
    </row>
    <row r="41084" spans="37:37">
      <c r="AK41084" s="267"/>
    </row>
    <row r="41085" spans="37:37">
      <c r="AK41085" s="267"/>
    </row>
    <row r="41086" spans="37:37">
      <c r="AK41086" s="267"/>
    </row>
    <row r="41087" spans="37:37">
      <c r="AK41087" s="267"/>
    </row>
    <row r="41088" spans="37:37">
      <c r="AK41088" s="267"/>
    </row>
    <row r="41089" spans="37:37">
      <c r="AK41089" s="267"/>
    </row>
    <row r="41090" spans="37:37">
      <c r="AK41090" s="267"/>
    </row>
    <row r="41091" spans="37:37">
      <c r="AK41091" s="267"/>
    </row>
    <row r="41092" spans="37:37">
      <c r="AK41092" s="267"/>
    </row>
    <row r="41093" spans="37:37">
      <c r="AK41093" s="267"/>
    </row>
    <row r="41094" spans="37:37">
      <c r="AK41094" s="267"/>
    </row>
    <row r="41095" spans="37:37">
      <c r="AK41095" s="267"/>
    </row>
    <row r="41096" spans="37:37">
      <c r="AK41096" s="267"/>
    </row>
    <row r="41097" spans="37:37">
      <c r="AK41097" s="267"/>
    </row>
    <row r="41098" spans="37:37">
      <c r="AK41098" s="267"/>
    </row>
    <row r="41099" spans="37:37">
      <c r="AK41099" s="267"/>
    </row>
    <row r="41100" spans="37:37">
      <c r="AK41100" s="267"/>
    </row>
    <row r="41101" spans="37:37">
      <c r="AK41101" s="267"/>
    </row>
    <row r="41102" spans="37:37">
      <c r="AK41102" s="267"/>
    </row>
    <row r="41103" spans="37:37">
      <c r="AK41103" s="267"/>
    </row>
    <row r="41104" spans="37:37">
      <c r="AK41104" s="267"/>
    </row>
    <row r="41105" spans="37:37">
      <c r="AK41105" s="267"/>
    </row>
    <row r="41106" spans="37:37">
      <c r="AK41106" s="267"/>
    </row>
    <row r="41107" spans="37:37">
      <c r="AK41107" s="267"/>
    </row>
    <row r="41108" spans="37:37">
      <c r="AK41108" s="267"/>
    </row>
    <row r="41109" spans="37:37">
      <c r="AK41109" s="267"/>
    </row>
    <row r="41110" spans="37:37">
      <c r="AK41110" s="267"/>
    </row>
    <row r="41111" spans="37:37">
      <c r="AK41111" s="267"/>
    </row>
    <row r="41112" spans="37:37">
      <c r="AK41112" s="267"/>
    </row>
    <row r="41113" spans="37:37">
      <c r="AK41113" s="267"/>
    </row>
    <row r="41114" spans="37:37">
      <c r="AK41114" s="267"/>
    </row>
    <row r="41115" spans="37:37">
      <c r="AK41115" s="267"/>
    </row>
    <row r="41116" spans="37:37">
      <c r="AK41116" s="267"/>
    </row>
    <row r="41117" spans="37:37">
      <c r="AK41117" s="267"/>
    </row>
    <row r="41118" spans="37:37">
      <c r="AK41118" s="267"/>
    </row>
    <row r="41119" spans="37:37">
      <c r="AK41119" s="267"/>
    </row>
    <row r="41120" spans="37:37">
      <c r="AK41120" s="267"/>
    </row>
    <row r="41121" spans="37:37">
      <c r="AK41121" s="267"/>
    </row>
    <row r="41122" spans="37:37">
      <c r="AK41122" s="267"/>
    </row>
    <row r="41123" spans="37:37">
      <c r="AK41123" s="267"/>
    </row>
    <row r="41124" spans="37:37">
      <c r="AK41124" s="267"/>
    </row>
    <row r="41125" spans="37:37">
      <c r="AK41125" s="267"/>
    </row>
    <row r="41126" spans="37:37">
      <c r="AK41126" s="267"/>
    </row>
    <row r="41127" spans="37:37">
      <c r="AK41127" s="267"/>
    </row>
    <row r="41128" spans="37:37">
      <c r="AK41128" s="267"/>
    </row>
    <row r="41129" spans="37:37">
      <c r="AK41129" s="267"/>
    </row>
    <row r="41130" spans="37:37">
      <c r="AK41130" s="267"/>
    </row>
    <row r="41131" spans="37:37">
      <c r="AK41131" s="267"/>
    </row>
    <row r="41132" spans="37:37">
      <c r="AK41132" s="267"/>
    </row>
    <row r="41133" spans="37:37">
      <c r="AK41133" s="267"/>
    </row>
    <row r="41134" spans="37:37">
      <c r="AK41134" s="267"/>
    </row>
    <row r="41135" spans="37:37">
      <c r="AK41135" s="267"/>
    </row>
    <row r="41136" spans="37:37">
      <c r="AK41136" s="267"/>
    </row>
    <row r="41137" spans="37:37">
      <c r="AK41137" s="267"/>
    </row>
    <row r="41138" spans="37:37">
      <c r="AK41138" s="267"/>
    </row>
    <row r="41139" spans="37:37">
      <c r="AK41139" s="267"/>
    </row>
    <row r="41140" spans="37:37">
      <c r="AK41140" s="267"/>
    </row>
    <row r="41141" spans="37:37">
      <c r="AK41141" s="267"/>
    </row>
    <row r="41142" spans="37:37">
      <c r="AK41142" s="267"/>
    </row>
    <row r="41143" spans="37:37">
      <c r="AK41143" s="267"/>
    </row>
    <row r="41144" spans="37:37">
      <c r="AK41144" s="267"/>
    </row>
    <row r="41145" spans="37:37">
      <c r="AK41145" s="267"/>
    </row>
    <row r="41146" spans="37:37">
      <c r="AK41146" s="267"/>
    </row>
    <row r="41147" spans="37:37">
      <c r="AK41147" s="267"/>
    </row>
    <row r="41148" spans="37:37">
      <c r="AK41148" s="267"/>
    </row>
    <row r="41149" spans="37:37">
      <c r="AK41149" s="267"/>
    </row>
    <row r="41150" spans="37:37">
      <c r="AK41150" s="267"/>
    </row>
    <row r="41151" spans="37:37">
      <c r="AK41151" s="267"/>
    </row>
    <row r="41152" spans="37:37">
      <c r="AK41152" s="267"/>
    </row>
    <row r="41153" spans="37:37">
      <c r="AK41153" s="267"/>
    </row>
    <row r="41154" spans="37:37">
      <c r="AK41154" s="267"/>
    </row>
    <row r="41155" spans="37:37">
      <c r="AK41155" s="267"/>
    </row>
    <row r="41156" spans="37:37">
      <c r="AK41156" s="267"/>
    </row>
    <row r="41157" spans="37:37">
      <c r="AK41157" s="267"/>
    </row>
    <row r="41158" spans="37:37">
      <c r="AK41158" s="267"/>
    </row>
    <row r="41159" spans="37:37">
      <c r="AK41159" s="267"/>
    </row>
    <row r="41160" spans="37:37">
      <c r="AK41160" s="267"/>
    </row>
    <row r="41161" spans="37:37">
      <c r="AK41161" s="267"/>
    </row>
    <row r="41162" spans="37:37">
      <c r="AK41162" s="267"/>
    </row>
    <row r="41163" spans="37:37">
      <c r="AK41163" s="267"/>
    </row>
    <row r="41164" spans="37:37">
      <c r="AK41164" s="267"/>
    </row>
    <row r="41165" spans="37:37">
      <c r="AK41165" s="267"/>
    </row>
    <row r="41166" spans="37:37">
      <c r="AK41166" s="267"/>
    </row>
    <row r="41167" spans="37:37">
      <c r="AK41167" s="267"/>
    </row>
    <row r="41168" spans="37:37">
      <c r="AK41168" s="267"/>
    </row>
    <row r="41169" spans="37:37">
      <c r="AK41169" s="267"/>
    </row>
    <row r="41170" spans="37:37">
      <c r="AK41170" s="267"/>
    </row>
    <row r="41171" spans="37:37">
      <c r="AK41171" s="267"/>
    </row>
    <row r="41172" spans="37:37">
      <c r="AK41172" s="267"/>
    </row>
    <row r="41173" spans="37:37">
      <c r="AK41173" s="267"/>
    </row>
    <row r="41174" spans="37:37">
      <c r="AK41174" s="267"/>
    </row>
    <row r="41175" spans="37:37">
      <c r="AK41175" s="267"/>
    </row>
    <row r="41176" spans="37:37">
      <c r="AK41176" s="267"/>
    </row>
    <row r="41177" spans="37:37">
      <c r="AK41177" s="267"/>
    </row>
    <row r="41178" spans="37:37">
      <c r="AK41178" s="267"/>
    </row>
    <row r="41179" spans="37:37">
      <c r="AK41179" s="267"/>
    </row>
    <row r="41180" spans="37:37">
      <c r="AK41180" s="267"/>
    </row>
    <row r="41181" spans="37:37">
      <c r="AK41181" s="267"/>
    </row>
    <row r="41182" spans="37:37">
      <c r="AK41182" s="267"/>
    </row>
    <row r="41183" spans="37:37">
      <c r="AK41183" s="267"/>
    </row>
    <row r="41184" spans="37:37">
      <c r="AK41184" s="267"/>
    </row>
    <row r="41185" spans="37:37">
      <c r="AK41185" s="267"/>
    </row>
    <row r="41186" spans="37:37">
      <c r="AK41186" s="267"/>
    </row>
    <row r="41187" spans="37:37">
      <c r="AK41187" s="267"/>
    </row>
    <row r="41188" spans="37:37">
      <c r="AK41188" s="267"/>
    </row>
    <row r="41189" spans="37:37">
      <c r="AK41189" s="267"/>
    </row>
    <row r="41190" spans="37:37">
      <c r="AK41190" s="267"/>
    </row>
    <row r="41191" spans="37:37">
      <c r="AK41191" s="267"/>
    </row>
    <row r="41192" spans="37:37">
      <c r="AK41192" s="267"/>
    </row>
    <row r="41193" spans="37:37">
      <c r="AK41193" s="267"/>
    </row>
    <row r="41194" spans="37:37">
      <c r="AK41194" s="267"/>
    </row>
    <row r="41195" spans="37:37">
      <c r="AK41195" s="267"/>
    </row>
    <row r="41196" spans="37:37">
      <c r="AK41196" s="267"/>
    </row>
    <row r="41197" spans="37:37">
      <c r="AK41197" s="267"/>
    </row>
    <row r="41198" spans="37:37">
      <c r="AK41198" s="267"/>
    </row>
    <row r="41199" spans="37:37">
      <c r="AK41199" s="267"/>
    </row>
    <row r="41200" spans="37:37">
      <c r="AK41200" s="267"/>
    </row>
    <row r="41201" spans="37:37">
      <c r="AK41201" s="267"/>
    </row>
    <row r="41202" spans="37:37">
      <c r="AK41202" s="267"/>
    </row>
    <row r="41203" spans="37:37">
      <c r="AK41203" s="267"/>
    </row>
    <row r="41204" spans="37:37">
      <c r="AK41204" s="267"/>
    </row>
    <row r="41205" spans="37:37">
      <c r="AK41205" s="267"/>
    </row>
    <row r="41206" spans="37:37">
      <c r="AK41206" s="267"/>
    </row>
    <row r="41207" spans="37:37">
      <c r="AK41207" s="267"/>
    </row>
    <row r="41208" spans="37:37">
      <c r="AK41208" s="267"/>
    </row>
    <row r="41209" spans="37:37">
      <c r="AK41209" s="267"/>
    </row>
    <row r="41210" spans="37:37">
      <c r="AK41210" s="267"/>
    </row>
    <row r="41211" spans="37:37">
      <c r="AK41211" s="267"/>
    </row>
    <row r="41212" spans="37:37">
      <c r="AK41212" s="267"/>
    </row>
    <row r="41213" spans="37:37">
      <c r="AK41213" s="267"/>
    </row>
    <row r="41214" spans="37:37">
      <c r="AK41214" s="267"/>
    </row>
    <row r="41215" spans="37:37">
      <c r="AK41215" s="267"/>
    </row>
    <row r="41216" spans="37:37">
      <c r="AK41216" s="267"/>
    </row>
    <row r="41217" spans="37:37">
      <c r="AK41217" s="267"/>
    </row>
    <row r="41218" spans="37:37">
      <c r="AK41218" s="267"/>
    </row>
    <row r="41219" spans="37:37">
      <c r="AK41219" s="267"/>
    </row>
    <row r="41220" spans="37:37">
      <c r="AK41220" s="267"/>
    </row>
    <row r="41221" spans="37:37">
      <c r="AK41221" s="267"/>
    </row>
    <row r="41222" spans="37:37">
      <c r="AK41222" s="267"/>
    </row>
    <row r="41223" spans="37:37">
      <c r="AK41223" s="267"/>
    </row>
    <row r="41224" spans="37:37">
      <c r="AK41224" s="267"/>
    </row>
    <row r="41225" spans="37:37">
      <c r="AK41225" s="267"/>
    </row>
    <row r="41226" spans="37:37">
      <c r="AK41226" s="267"/>
    </row>
    <row r="41227" spans="37:37">
      <c r="AK41227" s="267"/>
    </row>
    <row r="41228" spans="37:37">
      <c r="AK41228" s="267"/>
    </row>
    <row r="41229" spans="37:37">
      <c r="AK41229" s="267"/>
    </row>
    <row r="41230" spans="37:37">
      <c r="AK41230" s="267"/>
    </row>
    <row r="41231" spans="37:37">
      <c r="AK41231" s="267"/>
    </row>
    <row r="41232" spans="37:37">
      <c r="AK41232" s="267"/>
    </row>
    <row r="41233" spans="37:37">
      <c r="AK41233" s="267"/>
    </row>
    <row r="41234" spans="37:37">
      <c r="AK41234" s="267"/>
    </row>
    <row r="41235" spans="37:37">
      <c r="AK41235" s="267"/>
    </row>
    <row r="41236" spans="37:37">
      <c r="AK41236" s="267"/>
    </row>
    <row r="41237" spans="37:37">
      <c r="AK41237" s="267"/>
    </row>
    <row r="41238" spans="37:37">
      <c r="AK41238" s="267"/>
    </row>
    <row r="41239" spans="37:37">
      <c r="AK41239" s="267"/>
    </row>
    <row r="41240" spans="37:37">
      <c r="AK41240" s="267"/>
    </row>
    <row r="41241" spans="37:37">
      <c r="AK41241" s="267"/>
    </row>
    <row r="41242" spans="37:37">
      <c r="AK41242" s="267"/>
    </row>
    <row r="41243" spans="37:37">
      <c r="AK41243" s="267"/>
    </row>
    <row r="41244" spans="37:37">
      <c r="AK41244" s="267"/>
    </row>
    <row r="41245" spans="37:37">
      <c r="AK41245" s="267"/>
    </row>
    <row r="41246" spans="37:37">
      <c r="AK41246" s="267"/>
    </row>
    <row r="41247" spans="37:37">
      <c r="AK41247" s="267"/>
    </row>
    <row r="41248" spans="37:37">
      <c r="AK41248" s="267"/>
    </row>
    <row r="41249" spans="37:37">
      <c r="AK41249" s="267"/>
    </row>
    <row r="41250" spans="37:37">
      <c r="AK41250" s="267"/>
    </row>
    <row r="41251" spans="37:37">
      <c r="AK41251" s="267"/>
    </row>
    <row r="41252" spans="37:37">
      <c r="AK41252" s="267"/>
    </row>
    <row r="41253" spans="37:37">
      <c r="AK41253" s="267"/>
    </row>
    <row r="41254" spans="37:37">
      <c r="AK41254" s="267"/>
    </row>
    <row r="41255" spans="37:37">
      <c r="AK41255" s="267"/>
    </row>
    <row r="41256" spans="37:37">
      <c r="AK41256" s="267"/>
    </row>
    <row r="41257" spans="37:37">
      <c r="AK41257" s="267"/>
    </row>
    <row r="41258" spans="37:37">
      <c r="AK41258" s="267"/>
    </row>
    <row r="41259" spans="37:37">
      <c r="AK41259" s="267"/>
    </row>
    <row r="41260" spans="37:37">
      <c r="AK41260" s="267"/>
    </row>
    <row r="41261" spans="37:37">
      <c r="AK41261" s="267"/>
    </row>
    <row r="41262" spans="37:37">
      <c r="AK41262" s="267"/>
    </row>
    <row r="41263" spans="37:37">
      <c r="AK41263" s="267"/>
    </row>
    <row r="41264" spans="37:37">
      <c r="AK41264" s="267"/>
    </row>
    <row r="41265" spans="37:37">
      <c r="AK41265" s="267"/>
    </row>
    <row r="41266" spans="37:37">
      <c r="AK41266" s="267"/>
    </row>
    <row r="41267" spans="37:37">
      <c r="AK41267" s="267"/>
    </row>
    <row r="41268" spans="37:37">
      <c r="AK41268" s="267"/>
    </row>
    <row r="41269" spans="37:37">
      <c r="AK41269" s="267"/>
    </row>
    <row r="41270" spans="37:37">
      <c r="AK41270" s="267"/>
    </row>
    <row r="41271" spans="37:37">
      <c r="AK41271" s="267"/>
    </row>
    <row r="41272" spans="37:37">
      <c r="AK41272" s="267"/>
    </row>
    <row r="41273" spans="37:37">
      <c r="AK41273" s="267"/>
    </row>
    <row r="41274" spans="37:37">
      <c r="AK41274" s="267"/>
    </row>
    <row r="41275" spans="37:37">
      <c r="AK41275" s="267"/>
    </row>
    <row r="41276" spans="37:37">
      <c r="AK41276" s="267"/>
    </row>
    <row r="41277" spans="37:37">
      <c r="AK41277" s="267"/>
    </row>
    <row r="41278" spans="37:37">
      <c r="AK41278" s="267"/>
    </row>
    <row r="41279" spans="37:37">
      <c r="AK41279" s="267"/>
    </row>
    <row r="41280" spans="37:37">
      <c r="AK41280" s="267"/>
    </row>
    <row r="41281" spans="37:37">
      <c r="AK41281" s="267"/>
    </row>
    <row r="41282" spans="37:37">
      <c r="AK41282" s="267"/>
    </row>
    <row r="41283" spans="37:37">
      <c r="AK41283" s="267"/>
    </row>
    <row r="41284" spans="37:37">
      <c r="AK41284" s="267"/>
    </row>
    <row r="41285" spans="37:37">
      <c r="AK41285" s="267"/>
    </row>
    <row r="41286" spans="37:37">
      <c r="AK41286" s="267"/>
    </row>
    <row r="41287" spans="37:37">
      <c r="AK41287" s="267"/>
    </row>
    <row r="41288" spans="37:37">
      <c r="AK41288" s="267"/>
    </row>
    <row r="41289" spans="37:37">
      <c r="AK41289" s="267"/>
    </row>
    <row r="41290" spans="37:37">
      <c r="AK41290" s="267"/>
    </row>
    <row r="41291" spans="37:37">
      <c r="AK41291" s="267"/>
    </row>
    <row r="41292" spans="37:37">
      <c r="AK41292" s="267"/>
    </row>
    <row r="41293" spans="37:37">
      <c r="AK41293" s="267"/>
    </row>
    <row r="41294" spans="37:37">
      <c r="AK41294" s="267"/>
    </row>
    <row r="41295" spans="37:37">
      <c r="AK41295" s="267"/>
    </row>
    <row r="41296" spans="37:37">
      <c r="AK41296" s="267"/>
    </row>
    <row r="41297" spans="37:37">
      <c r="AK41297" s="267"/>
    </row>
    <row r="41298" spans="37:37">
      <c r="AK41298" s="267"/>
    </row>
    <row r="41299" spans="37:37">
      <c r="AK41299" s="267"/>
    </row>
    <row r="41300" spans="37:37">
      <c r="AK41300" s="267"/>
    </row>
    <row r="41301" spans="37:37">
      <c r="AK41301" s="267"/>
    </row>
    <row r="41302" spans="37:37">
      <c r="AK41302" s="267"/>
    </row>
    <row r="41303" spans="37:37">
      <c r="AK41303" s="267"/>
    </row>
    <row r="41304" spans="37:37">
      <c r="AK41304" s="267"/>
    </row>
    <row r="41305" spans="37:37">
      <c r="AK41305" s="267"/>
    </row>
    <row r="41306" spans="37:37">
      <c r="AK41306" s="267"/>
    </row>
    <row r="41307" spans="37:37">
      <c r="AK41307" s="267"/>
    </row>
    <row r="41308" spans="37:37">
      <c r="AK41308" s="267"/>
    </row>
    <row r="41309" spans="37:37">
      <c r="AK41309" s="267"/>
    </row>
    <row r="41310" spans="37:37">
      <c r="AK41310" s="267"/>
    </row>
    <row r="41311" spans="37:37">
      <c r="AK41311" s="267"/>
    </row>
    <row r="41312" spans="37:37">
      <c r="AK41312" s="267"/>
    </row>
    <row r="41313" spans="37:37">
      <c r="AK41313" s="267"/>
    </row>
    <row r="41314" spans="37:37">
      <c r="AK41314" s="267"/>
    </row>
    <row r="41315" spans="37:37">
      <c r="AK41315" s="267"/>
    </row>
    <row r="41316" spans="37:37">
      <c r="AK41316" s="267"/>
    </row>
    <row r="41317" spans="37:37">
      <c r="AK41317" s="267"/>
    </row>
    <row r="41318" spans="37:37">
      <c r="AK41318" s="267"/>
    </row>
    <row r="41319" spans="37:37">
      <c r="AK41319" s="267"/>
    </row>
    <row r="41320" spans="37:37">
      <c r="AK41320" s="267"/>
    </row>
    <row r="41321" spans="37:37">
      <c r="AK41321" s="267"/>
    </row>
    <row r="41322" spans="37:37">
      <c r="AK41322" s="267"/>
    </row>
    <row r="41323" spans="37:37">
      <c r="AK41323" s="267"/>
    </row>
    <row r="41324" spans="37:37">
      <c r="AK41324" s="267"/>
    </row>
    <row r="41325" spans="37:37">
      <c r="AK41325" s="267"/>
    </row>
    <row r="41326" spans="37:37">
      <c r="AK41326" s="267"/>
    </row>
    <row r="41327" spans="37:37">
      <c r="AK41327" s="267"/>
    </row>
    <row r="41328" spans="37:37">
      <c r="AK41328" s="267"/>
    </row>
    <row r="41329" spans="37:37">
      <c r="AK41329" s="267"/>
    </row>
    <row r="41330" spans="37:37">
      <c r="AK41330" s="267"/>
    </row>
    <row r="41331" spans="37:37">
      <c r="AK41331" s="267"/>
    </row>
    <row r="41332" spans="37:37">
      <c r="AK41332" s="267"/>
    </row>
    <row r="41333" spans="37:37">
      <c r="AK41333" s="267"/>
    </row>
    <row r="41334" spans="37:37">
      <c r="AK41334" s="267"/>
    </row>
    <row r="41335" spans="37:37">
      <c r="AK41335" s="267"/>
    </row>
    <row r="41336" spans="37:37">
      <c r="AK41336" s="267"/>
    </row>
    <row r="41337" spans="37:37">
      <c r="AK41337" s="267"/>
    </row>
    <row r="41338" spans="37:37">
      <c r="AK41338" s="267"/>
    </row>
    <row r="41339" spans="37:37">
      <c r="AK41339" s="267"/>
    </row>
    <row r="41340" spans="37:37">
      <c r="AK41340" s="267"/>
    </row>
    <row r="41341" spans="37:37">
      <c r="AK41341" s="267"/>
    </row>
    <row r="41342" spans="37:37">
      <c r="AK41342" s="267"/>
    </row>
    <row r="41343" spans="37:37">
      <c r="AK41343" s="267"/>
    </row>
    <row r="41344" spans="37:37">
      <c r="AK41344" s="267"/>
    </row>
    <row r="41345" spans="37:37">
      <c r="AK41345" s="267"/>
    </row>
    <row r="41346" spans="37:37">
      <c r="AK41346" s="267"/>
    </row>
    <row r="41347" spans="37:37">
      <c r="AK41347" s="267"/>
    </row>
    <row r="41348" spans="37:37">
      <c r="AK41348" s="267"/>
    </row>
    <row r="41349" spans="37:37">
      <c r="AK41349" s="267"/>
    </row>
    <row r="41350" spans="37:37">
      <c r="AK41350" s="267"/>
    </row>
    <row r="41351" spans="37:37">
      <c r="AK41351" s="267"/>
    </row>
    <row r="41352" spans="37:37">
      <c r="AK41352" s="267"/>
    </row>
    <row r="41353" spans="37:37">
      <c r="AK41353" s="267"/>
    </row>
    <row r="41354" spans="37:37">
      <c r="AK41354" s="267"/>
    </row>
    <row r="41355" spans="37:37">
      <c r="AK41355" s="267"/>
    </row>
    <row r="41356" spans="37:37">
      <c r="AK41356" s="267"/>
    </row>
    <row r="41357" spans="37:37">
      <c r="AK41357" s="267"/>
    </row>
    <row r="41358" spans="37:37">
      <c r="AK41358" s="267"/>
    </row>
    <row r="41359" spans="37:37">
      <c r="AK41359" s="267"/>
    </row>
    <row r="41360" spans="37:37">
      <c r="AK41360" s="267"/>
    </row>
    <row r="41361" spans="37:37">
      <c r="AK41361" s="267"/>
    </row>
    <row r="41362" spans="37:37">
      <c r="AK41362" s="267"/>
    </row>
    <row r="41363" spans="37:37">
      <c r="AK41363" s="267"/>
    </row>
    <row r="41364" spans="37:37">
      <c r="AK41364" s="267"/>
    </row>
    <row r="41365" spans="37:37">
      <c r="AK41365" s="267"/>
    </row>
    <row r="41366" spans="37:37">
      <c r="AK41366" s="267"/>
    </row>
    <row r="41367" spans="37:37">
      <c r="AK41367" s="267"/>
    </row>
    <row r="41368" spans="37:37">
      <c r="AK41368" s="267"/>
    </row>
    <row r="41369" spans="37:37">
      <c r="AK41369" s="267"/>
    </row>
    <row r="41370" spans="37:37">
      <c r="AK41370" s="267"/>
    </row>
    <row r="41371" spans="37:37">
      <c r="AK41371" s="267"/>
    </row>
    <row r="41372" spans="37:37">
      <c r="AK41372" s="267"/>
    </row>
    <row r="41373" spans="37:37">
      <c r="AK41373" s="267"/>
    </row>
    <row r="41374" spans="37:37">
      <c r="AK41374" s="267"/>
    </row>
    <row r="41375" spans="37:37">
      <c r="AK41375" s="267"/>
    </row>
    <row r="41376" spans="37:37">
      <c r="AK41376" s="267"/>
    </row>
    <row r="41377" spans="37:37">
      <c r="AK41377" s="267"/>
    </row>
    <row r="41378" spans="37:37">
      <c r="AK41378" s="267"/>
    </row>
    <row r="41379" spans="37:37">
      <c r="AK41379" s="267"/>
    </row>
    <row r="41380" spans="37:37">
      <c r="AK41380" s="267"/>
    </row>
    <row r="41381" spans="37:37">
      <c r="AK41381" s="267"/>
    </row>
    <row r="41382" spans="37:37">
      <c r="AK41382" s="267"/>
    </row>
    <row r="41383" spans="37:37">
      <c r="AK41383" s="267"/>
    </row>
    <row r="41384" spans="37:37">
      <c r="AK41384" s="267"/>
    </row>
    <row r="41385" spans="37:37">
      <c r="AK41385" s="267"/>
    </row>
    <row r="41386" spans="37:37">
      <c r="AK41386" s="267"/>
    </row>
    <row r="41387" spans="37:37">
      <c r="AK41387" s="267"/>
    </row>
    <row r="41388" spans="37:37">
      <c r="AK41388" s="267"/>
    </row>
    <row r="41389" spans="37:37">
      <c r="AK41389" s="267"/>
    </row>
    <row r="41390" spans="37:37">
      <c r="AK41390" s="267"/>
    </row>
    <row r="41391" spans="37:37">
      <c r="AK41391" s="267"/>
    </row>
    <row r="41392" spans="37:37">
      <c r="AK41392" s="267"/>
    </row>
    <row r="41393" spans="37:37">
      <c r="AK41393" s="267"/>
    </row>
    <row r="41394" spans="37:37">
      <c r="AK41394" s="267"/>
    </row>
    <row r="41395" spans="37:37">
      <c r="AK41395" s="267"/>
    </row>
    <row r="41396" spans="37:37">
      <c r="AK41396" s="267"/>
    </row>
    <row r="41397" spans="37:37">
      <c r="AK41397" s="267"/>
    </row>
    <row r="41398" spans="37:37">
      <c r="AK41398" s="267"/>
    </row>
    <row r="41399" spans="37:37">
      <c r="AK41399" s="267"/>
    </row>
    <row r="41400" spans="37:37">
      <c r="AK41400" s="267"/>
    </row>
    <row r="41401" spans="37:37">
      <c r="AK41401" s="267"/>
    </row>
    <row r="41402" spans="37:37">
      <c r="AK41402" s="267"/>
    </row>
    <row r="41403" spans="37:37">
      <c r="AK41403" s="267"/>
    </row>
    <row r="41404" spans="37:37">
      <c r="AK41404" s="267"/>
    </row>
    <row r="41405" spans="37:37">
      <c r="AK41405" s="267"/>
    </row>
    <row r="41406" spans="37:37">
      <c r="AK41406" s="267"/>
    </row>
    <row r="41407" spans="37:37">
      <c r="AK41407" s="267"/>
    </row>
    <row r="41408" spans="37:37">
      <c r="AK41408" s="267"/>
    </row>
    <row r="41409" spans="37:37">
      <c r="AK41409" s="267"/>
    </row>
    <row r="41410" spans="37:37">
      <c r="AK41410" s="267"/>
    </row>
    <row r="41411" spans="37:37">
      <c r="AK41411" s="267"/>
    </row>
    <row r="41412" spans="37:37">
      <c r="AK41412" s="267"/>
    </row>
    <row r="41413" spans="37:37">
      <c r="AK41413" s="267"/>
    </row>
    <row r="41414" spans="37:37">
      <c r="AK41414" s="267"/>
    </row>
    <row r="41415" spans="37:37">
      <c r="AK41415" s="267"/>
    </row>
    <row r="41416" spans="37:37">
      <c r="AK41416" s="267"/>
    </row>
    <row r="41417" spans="37:37">
      <c r="AK41417" s="267"/>
    </row>
    <row r="41418" spans="37:37">
      <c r="AK41418" s="267"/>
    </row>
    <row r="41419" spans="37:37">
      <c r="AK41419" s="267"/>
    </row>
    <row r="41420" spans="37:37">
      <c r="AK41420" s="267"/>
    </row>
    <row r="41421" spans="37:37">
      <c r="AK41421" s="267"/>
    </row>
    <row r="41422" spans="37:37">
      <c r="AK41422" s="267"/>
    </row>
    <row r="41423" spans="37:37">
      <c r="AK41423" s="267"/>
    </row>
    <row r="41424" spans="37:37">
      <c r="AK41424" s="267"/>
    </row>
    <row r="41425" spans="37:37">
      <c r="AK41425" s="267"/>
    </row>
    <row r="41426" spans="37:37">
      <c r="AK41426" s="267"/>
    </row>
    <row r="41427" spans="37:37">
      <c r="AK41427" s="267"/>
    </row>
    <row r="41428" spans="37:37">
      <c r="AK41428" s="267"/>
    </row>
    <row r="41429" spans="37:37">
      <c r="AK41429" s="267"/>
    </row>
    <row r="41430" spans="37:37">
      <c r="AK41430" s="267"/>
    </row>
    <row r="41431" spans="37:37">
      <c r="AK41431" s="267"/>
    </row>
    <row r="41432" spans="37:37">
      <c r="AK41432" s="267"/>
    </row>
    <row r="41433" spans="37:37">
      <c r="AK41433" s="267"/>
    </row>
    <row r="41434" spans="37:37">
      <c r="AK41434" s="267"/>
    </row>
    <row r="41435" spans="37:37">
      <c r="AK41435" s="267"/>
    </row>
    <row r="41436" spans="37:37">
      <c r="AK41436" s="267"/>
    </row>
    <row r="41437" spans="37:37">
      <c r="AK41437" s="267"/>
    </row>
    <row r="41438" spans="37:37">
      <c r="AK41438" s="267"/>
    </row>
    <row r="41439" spans="37:37">
      <c r="AK41439" s="267"/>
    </row>
    <row r="41440" spans="37:37">
      <c r="AK41440" s="267"/>
    </row>
    <row r="41441" spans="37:37">
      <c r="AK41441" s="267"/>
    </row>
    <row r="41442" spans="37:37">
      <c r="AK41442" s="267"/>
    </row>
    <row r="41443" spans="37:37">
      <c r="AK41443" s="267"/>
    </row>
    <row r="41444" spans="37:37">
      <c r="AK41444" s="267"/>
    </row>
    <row r="41445" spans="37:37">
      <c r="AK41445" s="267"/>
    </row>
    <row r="41446" spans="37:37">
      <c r="AK41446" s="267"/>
    </row>
    <row r="41447" spans="37:37">
      <c r="AK41447" s="267"/>
    </row>
    <row r="41448" spans="37:37">
      <c r="AK41448" s="267"/>
    </row>
    <row r="41449" spans="37:37">
      <c r="AK41449" s="267"/>
    </row>
    <row r="41450" spans="37:37">
      <c r="AK41450" s="267"/>
    </row>
    <row r="41451" spans="37:37">
      <c r="AK41451" s="267"/>
    </row>
    <row r="41452" spans="37:37">
      <c r="AK41452" s="267"/>
    </row>
    <row r="41453" spans="37:37">
      <c r="AK41453" s="267"/>
    </row>
    <row r="41454" spans="37:37">
      <c r="AK41454" s="267"/>
    </row>
    <row r="41455" spans="37:37">
      <c r="AK41455" s="267"/>
    </row>
    <row r="41456" spans="37:37">
      <c r="AK41456" s="267"/>
    </row>
    <row r="41457" spans="37:37">
      <c r="AK41457" s="267"/>
    </row>
    <row r="41458" spans="37:37">
      <c r="AK41458" s="267"/>
    </row>
    <row r="41459" spans="37:37">
      <c r="AK41459" s="267"/>
    </row>
    <row r="41460" spans="37:37">
      <c r="AK41460" s="267"/>
    </row>
    <row r="41461" spans="37:37">
      <c r="AK41461" s="267"/>
    </row>
    <row r="41462" spans="37:37">
      <c r="AK41462" s="267"/>
    </row>
    <row r="41463" spans="37:37">
      <c r="AK41463" s="267"/>
    </row>
    <row r="41464" spans="37:37">
      <c r="AK41464" s="267"/>
    </row>
    <row r="41465" spans="37:37">
      <c r="AK41465" s="267"/>
    </row>
    <row r="41466" spans="37:37">
      <c r="AK41466" s="267"/>
    </row>
    <row r="41467" spans="37:37">
      <c r="AK41467" s="267"/>
    </row>
    <row r="41468" spans="37:37">
      <c r="AK41468" s="267"/>
    </row>
    <row r="41469" spans="37:37">
      <c r="AK41469" s="267"/>
    </row>
    <row r="41470" spans="37:37">
      <c r="AK41470" s="267"/>
    </row>
    <row r="41471" spans="37:37">
      <c r="AK41471" s="267"/>
    </row>
    <row r="41472" spans="37:37">
      <c r="AK41472" s="267"/>
    </row>
    <row r="41473" spans="37:37">
      <c r="AK41473" s="267"/>
    </row>
    <row r="41474" spans="37:37">
      <c r="AK41474" s="267"/>
    </row>
    <row r="41475" spans="37:37">
      <c r="AK41475" s="267"/>
    </row>
    <row r="41476" spans="37:37">
      <c r="AK41476" s="267"/>
    </row>
    <row r="41477" spans="37:37">
      <c r="AK41477" s="267"/>
    </row>
    <row r="41478" spans="37:37">
      <c r="AK41478" s="267"/>
    </row>
    <row r="41479" spans="37:37">
      <c r="AK41479" s="267"/>
    </row>
    <row r="41480" spans="37:37">
      <c r="AK41480" s="267"/>
    </row>
    <row r="41481" spans="37:37">
      <c r="AK41481" s="267"/>
    </row>
    <row r="41482" spans="37:37">
      <c r="AK41482" s="267"/>
    </row>
    <row r="41483" spans="37:37">
      <c r="AK41483" s="267"/>
    </row>
    <row r="41484" spans="37:37">
      <c r="AK41484" s="267"/>
    </row>
    <row r="41485" spans="37:37">
      <c r="AK41485" s="267"/>
    </row>
    <row r="41486" spans="37:37">
      <c r="AK41486" s="267"/>
    </row>
    <row r="41487" spans="37:37">
      <c r="AK41487" s="267"/>
    </row>
    <row r="41488" spans="37:37">
      <c r="AK41488" s="267"/>
    </row>
    <row r="41489" spans="37:37">
      <c r="AK41489" s="267"/>
    </row>
    <row r="41490" spans="37:37">
      <c r="AK41490" s="267"/>
    </row>
    <row r="41491" spans="37:37">
      <c r="AK41491" s="267"/>
    </row>
    <row r="41492" spans="37:37">
      <c r="AK41492" s="267"/>
    </row>
    <row r="41493" spans="37:37">
      <c r="AK41493" s="267"/>
    </row>
    <row r="41494" spans="37:37">
      <c r="AK41494" s="267"/>
    </row>
    <row r="41495" spans="37:37">
      <c r="AK41495" s="267"/>
    </row>
    <row r="41496" spans="37:37">
      <c r="AK41496" s="267"/>
    </row>
    <row r="41497" spans="37:37">
      <c r="AK41497" s="267"/>
    </row>
    <row r="41498" spans="37:37">
      <c r="AK41498" s="267"/>
    </row>
    <row r="41499" spans="37:37">
      <c r="AK41499" s="267"/>
    </row>
    <row r="41500" spans="37:37">
      <c r="AK41500" s="267"/>
    </row>
    <row r="41501" spans="37:37">
      <c r="AK41501" s="267"/>
    </row>
    <row r="41502" spans="37:37">
      <c r="AK41502" s="267"/>
    </row>
    <row r="41503" spans="37:37">
      <c r="AK41503" s="267"/>
    </row>
    <row r="41504" spans="37:37">
      <c r="AK41504" s="267"/>
    </row>
    <row r="41505" spans="37:37">
      <c r="AK41505" s="267"/>
    </row>
    <row r="41506" spans="37:37">
      <c r="AK41506" s="267"/>
    </row>
    <row r="41507" spans="37:37">
      <c r="AK41507" s="267"/>
    </row>
    <row r="41508" spans="37:37">
      <c r="AK41508" s="267"/>
    </row>
    <row r="41509" spans="37:37">
      <c r="AK41509" s="267"/>
    </row>
    <row r="41510" spans="37:37">
      <c r="AK41510" s="267"/>
    </row>
    <row r="41511" spans="37:37">
      <c r="AK41511" s="267"/>
    </row>
    <row r="41512" spans="37:37">
      <c r="AK41512" s="267"/>
    </row>
    <row r="41513" spans="37:37">
      <c r="AK41513" s="267"/>
    </row>
    <row r="41514" spans="37:37">
      <c r="AK41514" s="267"/>
    </row>
    <row r="41515" spans="37:37">
      <c r="AK41515" s="267"/>
    </row>
    <row r="41516" spans="37:37">
      <c r="AK41516" s="267"/>
    </row>
    <row r="41517" spans="37:37">
      <c r="AK41517" s="267"/>
    </row>
    <row r="41518" spans="37:37">
      <c r="AK41518" s="267"/>
    </row>
    <row r="41519" spans="37:37">
      <c r="AK41519" s="267"/>
    </row>
    <row r="41520" spans="37:37">
      <c r="AK41520" s="267"/>
    </row>
    <row r="41521" spans="37:37">
      <c r="AK41521" s="267"/>
    </row>
    <row r="41522" spans="37:37">
      <c r="AK41522" s="267"/>
    </row>
    <row r="41523" spans="37:37">
      <c r="AK41523" s="267"/>
    </row>
    <row r="41524" spans="37:37">
      <c r="AK41524" s="267"/>
    </row>
    <row r="41525" spans="37:37">
      <c r="AK41525" s="267"/>
    </row>
    <row r="41526" spans="37:37">
      <c r="AK41526" s="267"/>
    </row>
    <row r="41527" spans="37:37">
      <c r="AK41527" s="267"/>
    </row>
    <row r="41528" spans="37:37">
      <c r="AK41528" s="267"/>
    </row>
    <row r="41529" spans="37:37">
      <c r="AK41529" s="267"/>
    </row>
    <row r="41530" spans="37:37">
      <c r="AK41530" s="267"/>
    </row>
    <row r="41531" spans="37:37">
      <c r="AK41531" s="267"/>
    </row>
    <row r="41532" spans="37:37">
      <c r="AK41532" s="267"/>
    </row>
    <row r="41533" spans="37:37">
      <c r="AK41533" s="267"/>
    </row>
    <row r="41534" spans="37:37">
      <c r="AK41534" s="267"/>
    </row>
    <row r="41535" spans="37:37">
      <c r="AK41535" s="267"/>
    </row>
    <row r="41536" spans="37:37">
      <c r="AK41536" s="267"/>
    </row>
    <row r="41537" spans="37:37">
      <c r="AK41537" s="267"/>
    </row>
    <row r="41538" spans="37:37">
      <c r="AK41538" s="267"/>
    </row>
    <row r="41539" spans="37:37">
      <c r="AK41539" s="267"/>
    </row>
    <row r="41540" spans="37:37">
      <c r="AK41540" s="267"/>
    </row>
    <row r="41541" spans="37:37">
      <c r="AK41541" s="267"/>
    </row>
    <row r="41542" spans="37:37">
      <c r="AK41542" s="267"/>
    </row>
    <row r="41543" spans="37:37">
      <c r="AK41543" s="267"/>
    </row>
    <row r="41544" spans="37:37">
      <c r="AK41544" s="267"/>
    </row>
    <row r="41545" spans="37:37">
      <c r="AK41545" s="267"/>
    </row>
    <row r="41546" spans="37:37">
      <c r="AK41546" s="267"/>
    </row>
    <row r="41547" spans="37:37">
      <c r="AK41547" s="267"/>
    </row>
    <row r="41548" spans="37:37">
      <c r="AK41548" s="267"/>
    </row>
    <row r="41549" spans="37:37">
      <c r="AK41549" s="267"/>
    </row>
    <row r="41550" spans="37:37">
      <c r="AK41550" s="267"/>
    </row>
    <row r="41551" spans="37:37">
      <c r="AK41551" s="267"/>
    </row>
    <row r="41552" spans="37:37">
      <c r="AK41552" s="267"/>
    </row>
    <row r="41553" spans="37:37">
      <c r="AK41553" s="267"/>
    </row>
    <row r="41554" spans="37:37">
      <c r="AK41554" s="267"/>
    </row>
    <row r="41555" spans="37:37">
      <c r="AK41555" s="267"/>
    </row>
    <row r="41556" spans="37:37">
      <c r="AK41556" s="267"/>
    </row>
    <row r="41557" spans="37:37">
      <c r="AK41557" s="267"/>
    </row>
    <row r="41558" spans="37:37">
      <c r="AK41558" s="267"/>
    </row>
    <row r="41559" spans="37:37">
      <c r="AK41559" s="267"/>
    </row>
    <row r="41560" spans="37:37">
      <c r="AK41560" s="267"/>
    </row>
    <row r="41561" spans="37:37">
      <c r="AK41561" s="267"/>
    </row>
    <row r="41562" spans="37:37">
      <c r="AK41562" s="267"/>
    </row>
    <row r="41563" spans="37:37">
      <c r="AK41563" s="267"/>
    </row>
    <row r="41564" spans="37:37">
      <c r="AK41564" s="267"/>
    </row>
    <row r="41565" spans="37:37">
      <c r="AK41565" s="267"/>
    </row>
    <row r="41566" spans="37:37">
      <c r="AK41566" s="267"/>
    </row>
    <row r="41567" spans="37:37">
      <c r="AK41567" s="267"/>
    </row>
    <row r="41568" spans="37:37">
      <c r="AK41568" s="267"/>
    </row>
    <row r="41569" spans="37:37">
      <c r="AK41569" s="267"/>
    </row>
    <row r="41570" spans="37:37">
      <c r="AK41570" s="267"/>
    </row>
    <row r="41571" spans="37:37">
      <c r="AK41571" s="267"/>
    </row>
    <row r="41572" spans="37:37">
      <c r="AK41572" s="267"/>
    </row>
    <row r="41573" spans="37:37">
      <c r="AK41573" s="267"/>
    </row>
    <row r="41574" spans="37:37">
      <c r="AK41574" s="267"/>
    </row>
    <row r="41575" spans="37:37">
      <c r="AK41575" s="267"/>
    </row>
    <row r="41576" spans="37:37">
      <c r="AK41576" s="267"/>
    </row>
    <row r="41577" spans="37:37">
      <c r="AK41577" s="267"/>
    </row>
    <row r="41578" spans="37:37">
      <c r="AK41578" s="267"/>
    </row>
    <row r="41579" spans="37:37">
      <c r="AK41579" s="267"/>
    </row>
    <row r="41580" spans="37:37">
      <c r="AK41580" s="267"/>
    </row>
    <row r="41581" spans="37:37">
      <c r="AK41581" s="267"/>
    </row>
    <row r="41582" spans="37:37">
      <c r="AK41582" s="267"/>
    </row>
    <row r="41583" spans="37:37">
      <c r="AK41583" s="267"/>
    </row>
    <row r="41584" spans="37:37">
      <c r="AK41584" s="267"/>
    </row>
    <row r="41585" spans="37:37">
      <c r="AK41585" s="267"/>
    </row>
    <row r="41586" spans="37:37">
      <c r="AK41586" s="267"/>
    </row>
    <row r="41587" spans="37:37">
      <c r="AK41587" s="267"/>
    </row>
    <row r="41588" spans="37:37">
      <c r="AK41588" s="267"/>
    </row>
    <row r="41589" spans="37:37">
      <c r="AK41589" s="267"/>
    </row>
    <row r="41590" spans="37:37">
      <c r="AK41590" s="267"/>
    </row>
    <row r="41591" spans="37:37">
      <c r="AK41591" s="267"/>
    </row>
    <row r="41592" spans="37:37">
      <c r="AK41592" s="267"/>
    </row>
    <row r="41593" spans="37:37">
      <c r="AK41593" s="267"/>
    </row>
    <row r="41594" spans="37:37">
      <c r="AK41594" s="267"/>
    </row>
    <row r="41595" spans="37:37">
      <c r="AK41595" s="267"/>
    </row>
    <row r="41596" spans="37:37">
      <c r="AK41596" s="267"/>
    </row>
    <row r="41597" spans="37:37">
      <c r="AK41597" s="267"/>
    </row>
    <row r="41598" spans="37:37">
      <c r="AK41598" s="267"/>
    </row>
    <row r="41599" spans="37:37">
      <c r="AK41599" s="267"/>
    </row>
    <row r="41600" spans="37:37">
      <c r="AK41600" s="267"/>
    </row>
    <row r="41601" spans="37:37">
      <c r="AK41601" s="267"/>
    </row>
    <row r="41602" spans="37:37">
      <c r="AK41602" s="267"/>
    </row>
    <row r="41603" spans="37:37">
      <c r="AK41603" s="267"/>
    </row>
    <row r="41604" spans="37:37">
      <c r="AK41604" s="267"/>
    </row>
    <row r="41605" spans="37:37">
      <c r="AK41605" s="267"/>
    </row>
    <row r="41606" spans="37:37">
      <c r="AK41606" s="267"/>
    </row>
    <row r="41607" spans="37:37">
      <c r="AK41607" s="267"/>
    </row>
    <row r="41608" spans="37:37">
      <c r="AK41608" s="267"/>
    </row>
    <row r="41609" spans="37:37">
      <c r="AK41609" s="267"/>
    </row>
    <row r="41610" spans="37:37">
      <c r="AK41610" s="267"/>
    </row>
    <row r="41611" spans="37:37">
      <c r="AK41611" s="267"/>
    </row>
    <row r="41612" spans="37:37">
      <c r="AK41612" s="267"/>
    </row>
    <row r="41613" spans="37:37">
      <c r="AK41613" s="267"/>
    </row>
    <row r="41614" spans="37:37">
      <c r="AK41614" s="267"/>
    </row>
    <row r="41615" spans="37:37">
      <c r="AK41615" s="267"/>
    </row>
    <row r="41616" spans="37:37">
      <c r="AK41616" s="267"/>
    </row>
    <row r="41617" spans="37:37">
      <c r="AK41617" s="267"/>
    </row>
    <row r="41618" spans="37:37">
      <c r="AK41618" s="267"/>
    </row>
    <row r="41619" spans="37:37">
      <c r="AK41619" s="267"/>
    </row>
    <row r="41620" spans="37:37">
      <c r="AK41620" s="267"/>
    </row>
    <row r="41621" spans="37:37">
      <c r="AK41621" s="267"/>
    </row>
    <row r="41622" spans="37:37">
      <c r="AK41622" s="267"/>
    </row>
    <row r="41623" spans="37:37">
      <c r="AK41623" s="267"/>
    </row>
    <row r="41624" spans="37:37">
      <c r="AK41624" s="267"/>
    </row>
    <row r="41625" spans="37:37">
      <c r="AK41625" s="267"/>
    </row>
    <row r="41626" spans="37:37">
      <c r="AK41626" s="267"/>
    </row>
    <row r="41627" spans="37:37">
      <c r="AK41627" s="267"/>
    </row>
    <row r="41628" spans="37:37">
      <c r="AK41628" s="267"/>
    </row>
    <row r="41629" spans="37:37">
      <c r="AK41629" s="267"/>
    </row>
    <row r="41630" spans="37:37">
      <c r="AK41630" s="267"/>
    </row>
    <row r="41631" spans="37:37">
      <c r="AK41631" s="267"/>
    </row>
    <row r="41632" spans="37:37">
      <c r="AK41632" s="267"/>
    </row>
    <row r="41633" spans="37:37">
      <c r="AK41633" s="267"/>
    </row>
    <row r="41634" spans="37:37">
      <c r="AK41634" s="267"/>
    </row>
    <row r="41635" spans="37:37">
      <c r="AK41635" s="267"/>
    </row>
    <row r="41636" spans="37:37">
      <c r="AK41636" s="267"/>
    </row>
    <row r="41637" spans="37:37">
      <c r="AK41637" s="267"/>
    </row>
    <row r="41638" spans="37:37">
      <c r="AK41638" s="267"/>
    </row>
    <row r="41639" spans="37:37">
      <c r="AK41639" s="267"/>
    </row>
    <row r="41640" spans="37:37">
      <c r="AK41640" s="267"/>
    </row>
    <row r="41641" spans="37:37">
      <c r="AK41641" s="267"/>
    </row>
    <row r="41642" spans="37:37">
      <c r="AK41642" s="267"/>
    </row>
    <row r="41643" spans="37:37">
      <c r="AK41643" s="267"/>
    </row>
    <row r="41644" spans="37:37">
      <c r="AK41644" s="267"/>
    </row>
    <row r="41645" spans="37:37">
      <c r="AK41645" s="267"/>
    </row>
    <row r="41646" spans="37:37">
      <c r="AK41646" s="267"/>
    </row>
    <row r="41647" spans="37:37">
      <c r="AK41647" s="267"/>
    </row>
    <row r="41648" spans="37:37">
      <c r="AK41648" s="267"/>
    </row>
    <row r="41649" spans="37:37">
      <c r="AK41649" s="267"/>
    </row>
    <row r="41650" spans="37:37">
      <c r="AK41650" s="267"/>
    </row>
    <row r="41651" spans="37:37">
      <c r="AK41651" s="267"/>
    </row>
    <row r="41652" spans="37:37">
      <c r="AK41652" s="267"/>
    </row>
    <row r="41653" spans="37:37">
      <c r="AK41653" s="267"/>
    </row>
    <row r="41654" spans="37:37">
      <c r="AK41654" s="267"/>
    </row>
    <row r="41655" spans="37:37">
      <c r="AK41655" s="267"/>
    </row>
    <row r="41656" spans="37:37">
      <c r="AK41656" s="267"/>
    </row>
    <row r="41657" spans="37:37">
      <c r="AK41657" s="267"/>
    </row>
    <row r="41658" spans="37:37">
      <c r="AK41658" s="267"/>
    </row>
    <row r="41659" spans="37:37">
      <c r="AK41659" s="267"/>
    </row>
    <row r="41660" spans="37:37">
      <c r="AK41660" s="267"/>
    </row>
    <row r="41661" spans="37:37">
      <c r="AK41661" s="267"/>
    </row>
    <row r="41662" spans="37:37">
      <c r="AK41662" s="267"/>
    </row>
    <row r="41663" spans="37:37">
      <c r="AK41663" s="267"/>
    </row>
    <row r="41664" spans="37:37">
      <c r="AK41664" s="267"/>
    </row>
    <row r="41665" spans="37:37">
      <c r="AK41665" s="267"/>
    </row>
    <row r="41666" spans="37:37">
      <c r="AK41666" s="267"/>
    </row>
    <row r="41667" spans="37:37">
      <c r="AK41667" s="267"/>
    </row>
    <row r="41668" spans="37:37">
      <c r="AK41668" s="267"/>
    </row>
    <row r="41669" spans="37:37">
      <c r="AK41669" s="267"/>
    </row>
    <row r="41670" spans="37:37">
      <c r="AK41670" s="267"/>
    </row>
    <row r="41671" spans="37:37">
      <c r="AK41671" s="267"/>
    </row>
    <row r="41672" spans="37:37">
      <c r="AK41672" s="267"/>
    </row>
    <row r="41673" spans="37:37">
      <c r="AK41673" s="267"/>
    </row>
    <row r="41674" spans="37:37">
      <c r="AK41674" s="267"/>
    </row>
    <row r="41675" spans="37:37">
      <c r="AK41675" s="267"/>
    </row>
    <row r="41676" spans="37:37">
      <c r="AK41676" s="267"/>
    </row>
    <row r="41677" spans="37:37">
      <c r="AK41677" s="267"/>
    </row>
    <row r="41678" spans="37:37">
      <c r="AK41678" s="267"/>
    </row>
    <row r="41679" spans="37:37">
      <c r="AK41679" s="267"/>
    </row>
    <row r="41680" spans="37:37">
      <c r="AK41680" s="267"/>
    </row>
    <row r="41681" spans="37:37">
      <c r="AK41681" s="267"/>
    </row>
    <row r="41682" spans="37:37">
      <c r="AK41682" s="267"/>
    </row>
    <row r="41683" spans="37:37">
      <c r="AK41683" s="267"/>
    </row>
    <row r="41684" spans="37:37">
      <c r="AK41684" s="267"/>
    </row>
    <row r="41685" spans="37:37">
      <c r="AK41685" s="267"/>
    </row>
    <row r="41686" spans="37:37">
      <c r="AK41686" s="267"/>
    </row>
    <row r="41687" spans="37:37">
      <c r="AK41687" s="267"/>
    </row>
    <row r="41688" spans="37:37">
      <c r="AK41688" s="267"/>
    </row>
    <row r="41689" spans="37:37">
      <c r="AK41689" s="267"/>
    </row>
    <row r="41690" spans="37:37">
      <c r="AK41690" s="267"/>
    </row>
    <row r="41691" spans="37:37">
      <c r="AK41691" s="267"/>
    </row>
    <row r="41692" spans="37:37">
      <c r="AK41692" s="267"/>
    </row>
    <row r="41693" spans="37:37">
      <c r="AK41693" s="267"/>
    </row>
    <row r="41694" spans="37:37">
      <c r="AK41694" s="267"/>
    </row>
    <row r="41695" spans="37:37">
      <c r="AK41695" s="267"/>
    </row>
    <row r="41696" spans="37:37">
      <c r="AK41696" s="267"/>
    </row>
    <row r="41697" spans="37:37">
      <c r="AK41697" s="267"/>
    </row>
    <row r="41698" spans="37:37">
      <c r="AK41698" s="267"/>
    </row>
    <row r="41699" spans="37:37">
      <c r="AK41699" s="267"/>
    </row>
    <row r="41700" spans="37:37">
      <c r="AK41700" s="267"/>
    </row>
    <row r="41701" spans="37:37">
      <c r="AK41701" s="267"/>
    </row>
    <row r="41702" spans="37:37">
      <c r="AK41702" s="267"/>
    </row>
    <row r="41703" spans="37:37">
      <c r="AK41703" s="267"/>
    </row>
    <row r="41704" spans="37:37">
      <c r="AK41704" s="267"/>
    </row>
    <row r="41705" spans="37:37">
      <c r="AK41705" s="267"/>
    </row>
    <row r="41706" spans="37:37">
      <c r="AK41706" s="267"/>
    </row>
    <row r="41707" spans="37:37">
      <c r="AK41707" s="267"/>
    </row>
    <row r="41708" spans="37:37">
      <c r="AK41708" s="267"/>
    </row>
    <row r="41709" spans="37:37">
      <c r="AK41709" s="267"/>
    </row>
    <row r="41710" spans="37:37">
      <c r="AK41710" s="267"/>
    </row>
    <row r="41711" spans="37:37">
      <c r="AK41711" s="267"/>
    </row>
    <row r="41712" spans="37:37">
      <c r="AK41712" s="267"/>
    </row>
    <row r="41713" spans="37:37">
      <c r="AK41713" s="267"/>
    </row>
    <row r="41714" spans="37:37">
      <c r="AK41714" s="267"/>
    </row>
    <row r="41715" spans="37:37">
      <c r="AK41715" s="267"/>
    </row>
    <row r="41716" spans="37:37">
      <c r="AK41716" s="267"/>
    </row>
    <row r="41717" spans="37:37">
      <c r="AK41717" s="267"/>
    </row>
    <row r="41718" spans="37:37">
      <c r="AK41718" s="267"/>
    </row>
    <row r="41719" spans="37:37">
      <c r="AK41719" s="267"/>
    </row>
    <row r="41720" spans="37:37">
      <c r="AK41720" s="267"/>
    </row>
    <row r="41721" spans="37:37">
      <c r="AK41721" s="267"/>
    </row>
    <row r="41722" spans="37:37">
      <c r="AK41722" s="267"/>
    </row>
    <row r="41723" spans="37:37">
      <c r="AK41723" s="267"/>
    </row>
    <row r="41724" spans="37:37">
      <c r="AK41724" s="267"/>
    </row>
    <row r="41725" spans="37:37">
      <c r="AK41725" s="267"/>
    </row>
    <row r="41726" spans="37:37">
      <c r="AK41726" s="267"/>
    </row>
    <row r="41727" spans="37:37">
      <c r="AK41727" s="267"/>
    </row>
    <row r="41728" spans="37:37">
      <c r="AK41728" s="267"/>
    </row>
    <row r="41729" spans="37:37">
      <c r="AK41729" s="267"/>
    </row>
    <row r="41730" spans="37:37">
      <c r="AK41730" s="267"/>
    </row>
    <row r="41731" spans="37:37">
      <c r="AK41731" s="267"/>
    </row>
    <row r="41732" spans="37:37">
      <c r="AK41732" s="267"/>
    </row>
    <row r="41733" spans="37:37">
      <c r="AK41733" s="267"/>
    </row>
    <row r="41734" spans="37:37">
      <c r="AK41734" s="267"/>
    </row>
    <row r="41735" spans="37:37">
      <c r="AK41735" s="267"/>
    </row>
    <row r="41736" spans="37:37">
      <c r="AK41736" s="267"/>
    </row>
    <row r="41737" spans="37:37">
      <c r="AK41737" s="267"/>
    </row>
    <row r="41738" spans="37:37">
      <c r="AK41738" s="267"/>
    </row>
    <row r="41739" spans="37:37">
      <c r="AK41739" s="267"/>
    </row>
    <row r="41740" spans="37:37">
      <c r="AK41740" s="267"/>
    </row>
    <row r="41741" spans="37:37">
      <c r="AK41741" s="267"/>
    </row>
    <row r="41742" spans="37:37">
      <c r="AK41742" s="267"/>
    </row>
    <row r="41743" spans="37:37">
      <c r="AK41743" s="267"/>
    </row>
    <row r="41744" spans="37:37">
      <c r="AK41744" s="267"/>
    </row>
    <row r="41745" spans="37:37">
      <c r="AK41745" s="267"/>
    </row>
    <row r="41746" spans="37:37">
      <c r="AK41746" s="267"/>
    </row>
    <row r="41747" spans="37:37">
      <c r="AK41747" s="267"/>
    </row>
    <row r="41748" spans="37:37">
      <c r="AK41748" s="267"/>
    </row>
    <row r="41749" spans="37:37">
      <c r="AK41749" s="267"/>
    </row>
    <row r="41750" spans="37:37">
      <c r="AK41750" s="267"/>
    </row>
    <row r="41751" spans="37:37">
      <c r="AK41751" s="267"/>
    </row>
    <row r="41752" spans="37:37">
      <c r="AK41752" s="267"/>
    </row>
    <row r="41753" spans="37:37">
      <c r="AK41753" s="267"/>
    </row>
    <row r="41754" spans="37:37">
      <c r="AK41754" s="267"/>
    </row>
    <row r="41755" spans="37:37">
      <c r="AK41755" s="267"/>
    </row>
    <row r="41756" spans="37:37">
      <c r="AK41756" s="267"/>
    </row>
    <row r="41757" spans="37:37">
      <c r="AK41757" s="267"/>
    </row>
    <row r="41758" spans="37:37">
      <c r="AK41758" s="267"/>
    </row>
    <row r="41759" spans="37:37">
      <c r="AK41759" s="267"/>
    </row>
    <row r="41760" spans="37:37">
      <c r="AK41760" s="267"/>
    </row>
    <row r="41761" spans="37:37">
      <c r="AK41761" s="267"/>
    </row>
    <row r="41762" spans="37:37">
      <c r="AK41762" s="267"/>
    </row>
    <row r="41763" spans="37:37">
      <c r="AK41763" s="267"/>
    </row>
    <row r="41764" spans="37:37">
      <c r="AK41764" s="267"/>
    </row>
    <row r="41765" spans="37:37">
      <c r="AK41765" s="267"/>
    </row>
    <row r="41766" spans="37:37">
      <c r="AK41766" s="267"/>
    </row>
    <row r="41767" spans="37:37">
      <c r="AK41767" s="267"/>
    </row>
    <row r="41768" spans="37:37">
      <c r="AK41768" s="267"/>
    </row>
    <row r="41769" spans="37:37">
      <c r="AK41769" s="267"/>
    </row>
    <row r="41770" spans="37:37">
      <c r="AK41770" s="267"/>
    </row>
    <row r="41771" spans="37:37">
      <c r="AK41771" s="267"/>
    </row>
    <row r="41772" spans="37:37">
      <c r="AK41772" s="267"/>
    </row>
    <row r="41773" spans="37:37">
      <c r="AK41773" s="267"/>
    </row>
    <row r="41774" spans="37:37">
      <c r="AK41774" s="267"/>
    </row>
    <row r="41775" spans="37:37">
      <c r="AK41775" s="267"/>
    </row>
    <row r="41776" spans="37:37">
      <c r="AK41776" s="267"/>
    </row>
    <row r="41777" spans="37:37">
      <c r="AK41777" s="267"/>
    </row>
    <row r="41778" spans="37:37">
      <c r="AK41778" s="267"/>
    </row>
    <row r="41779" spans="37:37">
      <c r="AK41779" s="267"/>
    </row>
    <row r="41780" spans="37:37">
      <c r="AK41780" s="267"/>
    </row>
    <row r="41781" spans="37:37">
      <c r="AK41781" s="267"/>
    </row>
    <row r="41782" spans="37:37">
      <c r="AK41782" s="267"/>
    </row>
    <row r="41783" spans="37:37">
      <c r="AK41783" s="267"/>
    </row>
    <row r="41784" spans="37:37">
      <c r="AK41784" s="267"/>
    </row>
    <row r="41785" spans="37:37">
      <c r="AK41785" s="267"/>
    </row>
    <row r="41786" spans="37:37">
      <c r="AK41786" s="267"/>
    </row>
    <row r="41787" spans="37:37">
      <c r="AK41787" s="267"/>
    </row>
    <row r="41788" spans="37:37">
      <c r="AK41788" s="267"/>
    </row>
    <row r="41789" spans="37:37">
      <c r="AK41789" s="267"/>
    </row>
    <row r="41790" spans="37:37">
      <c r="AK41790" s="267"/>
    </row>
    <row r="41791" spans="37:37">
      <c r="AK41791" s="267"/>
    </row>
    <row r="41792" spans="37:37">
      <c r="AK41792" s="267"/>
    </row>
    <row r="41793" spans="37:37">
      <c r="AK41793" s="267"/>
    </row>
    <row r="41794" spans="37:37">
      <c r="AK41794" s="267"/>
    </row>
    <row r="41795" spans="37:37">
      <c r="AK41795" s="267"/>
    </row>
    <row r="41796" spans="37:37">
      <c r="AK41796" s="267"/>
    </row>
    <row r="41797" spans="37:37">
      <c r="AK41797" s="267"/>
    </row>
    <row r="41798" spans="37:37">
      <c r="AK41798" s="267"/>
    </row>
    <row r="41799" spans="37:37">
      <c r="AK41799" s="267"/>
    </row>
    <row r="41800" spans="37:37">
      <c r="AK41800" s="267"/>
    </row>
    <row r="41801" spans="37:37">
      <c r="AK41801" s="267"/>
    </row>
    <row r="41802" spans="37:37">
      <c r="AK41802" s="267"/>
    </row>
    <row r="41803" spans="37:37">
      <c r="AK41803" s="267"/>
    </row>
    <row r="41804" spans="37:37">
      <c r="AK41804" s="267"/>
    </row>
    <row r="41805" spans="37:37">
      <c r="AK41805" s="267"/>
    </row>
    <row r="41806" spans="37:37">
      <c r="AK41806" s="267"/>
    </row>
    <row r="41807" spans="37:37">
      <c r="AK41807" s="267"/>
    </row>
    <row r="41808" spans="37:37">
      <c r="AK41808" s="267"/>
    </row>
    <row r="41809" spans="37:37">
      <c r="AK41809" s="267"/>
    </row>
    <row r="41810" spans="37:37">
      <c r="AK41810" s="267"/>
    </row>
    <row r="41811" spans="37:37">
      <c r="AK41811" s="267"/>
    </row>
    <row r="41812" spans="37:37">
      <c r="AK41812" s="267"/>
    </row>
    <row r="41813" spans="37:37">
      <c r="AK41813" s="267"/>
    </row>
    <row r="41814" spans="37:37">
      <c r="AK41814" s="267"/>
    </row>
    <row r="41815" spans="37:37">
      <c r="AK41815" s="267"/>
    </row>
    <row r="41816" spans="37:37">
      <c r="AK41816" s="267"/>
    </row>
    <row r="41817" spans="37:37">
      <c r="AK41817" s="267"/>
    </row>
    <row r="41818" spans="37:37">
      <c r="AK41818" s="267"/>
    </row>
    <row r="41819" spans="37:37">
      <c r="AK41819" s="267"/>
    </row>
    <row r="41820" spans="37:37">
      <c r="AK41820" s="267"/>
    </row>
    <row r="41821" spans="37:37">
      <c r="AK41821" s="267"/>
    </row>
    <row r="41822" spans="37:37">
      <c r="AK41822" s="267"/>
    </row>
    <row r="41823" spans="37:37">
      <c r="AK41823" s="267"/>
    </row>
    <row r="41824" spans="37:37">
      <c r="AK41824" s="267"/>
    </row>
    <row r="41825" spans="37:37">
      <c r="AK41825" s="267"/>
    </row>
    <row r="41826" spans="37:37">
      <c r="AK41826" s="267"/>
    </row>
    <row r="41827" spans="37:37">
      <c r="AK41827" s="267"/>
    </row>
    <row r="41828" spans="37:37">
      <c r="AK41828" s="267"/>
    </row>
    <row r="41829" spans="37:37">
      <c r="AK41829" s="267"/>
    </row>
    <row r="41830" spans="37:37">
      <c r="AK41830" s="267"/>
    </row>
    <row r="41831" spans="37:37">
      <c r="AK41831" s="267"/>
    </row>
    <row r="41832" spans="37:37">
      <c r="AK41832" s="267"/>
    </row>
    <row r="41833" spans="37:37">
      <c r="AK41833" s="267"/>
    </row>
    <row r="41834" spans="37:37">
      <c r="AK41834" s="267"/>
    </row>
    <row r="41835" spans="37:37">
      <c r="AK41835" s="267"/>
    </row>
    <row r="41836" spans="37:37">
      <c r="AK41836" s="267"/>
    </row>
    <row r="41837" spans="37:37">
      <c r="AK41837" s="267"/>
    </row>
    <row r="41838" spans="37:37">
      <c r="AK41838" s="267"/>
    </row>
    <row r="41839" spans="37:37">
      <c r="AK41839" s="267"/>
    </row>
    <row r="41840" spans="37:37">
      <c r="AK41840" s="267"/>
    </row>
    <row r="41841" spans="37:37">
      <c r="AK41841" s="267"/>
    </row>
    <row r="41842" spans="37:37">
      <c r="AK41842" s="267"/>
    </row>
    <row r="41843" spans="37:37">
      <c r="AK41843" s="267"/>
    </row>
    <row r="41844" spans="37:37">
      <c r="AK41844" s="267"/>
    </row>
    <row r="41845" spans="37:37">
      <c r="AK41845" s="267"/>
    </row>
    <row r="41846" spans="37:37">
      <c r="AK41846" s="267"/>
    </row>
    <row r="41847" spans="37:37">
      <c r="AK41847" s="267"/>
    </row>
    <row r="41848" spans="37:37">
      <c r="AK41848" s="267"/>
    </row>
    <row r="41849" spans="37:37">
      <c r="AK41849" s="267"/>
    </row>
    <row r="41850" spans="37:37">
      <c r="AK41850" s="267"/>
    </row>
    <row r="41851" spans="37:37">
      <c r="AK41851" s="267"/>
    </row>
    <row r="41852" spans="37:37">
      <c r="AK41852" s="267"/>
    </row>
    <row r="41853" spans="37:37">
      <c r="AK41853" s="267"/>
    </row>
    <row r="41854" spans="37:37">
      <c r="AK41854" s="267"/>
    </row>
    <row r="41855" spans="37:37">
      <c r="AK41855" s="267"/>
    </row>
    <row r="41856" spans="37:37">
      <c r="AK41856" s="267"/>
    </row>
    <row r="41857" spans="37:37">
      <c r="AK41857" s="267"/>
    </row>
    <row r="41858" spans="37:37">
      <c r="AK41858" s="267"/>
    </row>
    <row r="41859" spans="37:37">
      <c r="AK41859" s="267"/>
    </row>
    <row r="41860" spans="37:37">
      <c r="AK41860" s="267"/>
    </row>
    <row r="41861" spans="37:37">
      <c r="AK41861" s="267"/>
    </row>
    <row r="41862" spans="37:37">
      <c r="AK41862" s="267"/>
    </row>
    <row r="41863" spans="37:37">
      <c r="AK41863" s="267"/>
    </row>
    <row r="41864" spans="37:37">
      <c r="AK41864" s="267"/>
    </row>
    <row r="41865" spans="37:37">
      <c r="AK41865" s="267"/>
    </row>
    <row r="41866" spans="37:37">
      <c r="AK41866" s="267"/>
    </row>
    <row r="41867" spans="37:37">
      <c r="AK41867" s="267"/>
    </row>
    <row r="41868" spans="37:37">
      <c r="AK41868" s="267"/>
    </row>
    <row r="41869" spans="37:37">
      <c r="AK41869" s="267"/>
    </row>
    <row r="41870" spans="37:37">
      <c r="AK41870" s="267"/>
    </row>
    <row r="41871" spans="37:37">
      <c r="AK41871" s="267"/>
    </row>
    <row r="41872" spans="37:37">
      <c r="AK41872" s="267"/>
    </row>
    <row r="41873" spans="37:37">
      <c r="AK41873" s="267"/>
    </row>
    <row r="41874" spans="37:37">
      <c r="AK41874" s="267"/>
    </row>
    <row r="41875" spans="37:37">
      <c r="AK41875" s="267"/>
    </row>
    <row r="41876" spans="37:37">
      <c r="AK41876" s="267"/>
    </row>
    <row r="41877" spans="37:37">
      <c r="AK41877" s="267"/>
    </row>
    <row r="41878" spans="37:37">
      <c r="AK41878" s="267"/>
    </row>
    <row r="41879" spans="37:37">
      <c r="AK41879" s="267"/>
    </row>
    <row r="41880" spans="37:37">
      <c r="AK41880" s="267"/>
    </row>
    <row r="41881" spans="37:37">
      <c r="AK41881" s="267"/>
    </row>
    <row r="41882" spans="37:37">
      <c r="AK41882" s="267"/>
    </row>
    <row r="41883" spans="37:37">
      <c r="AK41883" s="267"/>
    </row>
    <row r="41884" spans="37:37">
      <c r="AK41884" s="267"/>
    </row>
    <row r="41885" spans="37:37">
      <c r="AK41885" s="267"/>
    </row>
    <row r="41886" spans="37:37">
      <c r="AK41886" s="267"/>
    </row>
    <row r="41887" spans="37:37">
      <c r="AK41887" s="267"/>
    </row>
    <row r="41888" spans="37:37">
      <c r="AK41888" s="267"/>
    </row>
    <row r="41889" spans="37:37">
      <c r="AK41889" s="267"/>
    </row>
    <row r="41890" spans="37:37">
      <c r="AK41890" s="267"/>
    </row>
    <row r="41891" spans="37:37">
      <c r="AK41891" s="267"/>
    </row>
    <row r="41892" spans="37:37">
      <c r="AK41892" s="267"/>
    </row>
    <row r="41893" spans="37:37">
      <c r="AK41893" s="267"/>
    </row>
    <row r="41894" spans="37:37">
      <c r="AK41894" s="267"/>
    </row>
    <row r="41895" spans="37:37">
      <c r="AK41895" s="267"/>
    </row>
    <row r="41896" spans="37:37">
      <c r="AK41896" s="267"/>
    </row>
    <row r="41897" spans="37:37">
      <c r="AK41897" s="267"/>
    </row>
    <row r="41898" spans="37:37">
      <c r="AK41898" s="267"/>
    </row>
    <row r="41899" spans="37:37">
      <c r="AK41899" s="267"/>
    </row>
    <row r="41900" spans="37:37">
      <c r="AK41900" s="267"/>
    </row>
    <row r="41901" spans="37:37">
      <c r="AK41901" s="267"/>
    </row>
    <row r="41902" spans="37:37">
      <c r="AK41902" s="267"/>
    </row>
    <row r="41903" spans="37:37">
      <c r="AK41903" s="267"/>
    </row>
    <row r="41904" spans="37:37">
      <c r="AK41904" s="267"/>
    </row>
    <row r="41905" spans="37:37">
      <c r="AK41905" s="267"/>
    </row>
    <row r="41906" spans="37:37">
      <c r="AK41906" s="267"/>
    </row>
    <row r="41907" spans="37:37">
      <c r="AK41907" s="267"/>
    </row>
    <row r="41908" spans="37:37">
      <c r="AK41908" s="267"/>
    </row>
    <row r="41909" spans="37:37">
      <c r="AK41909" s="267"/>
    </row>
    <row r="41910" spans="37:37">
      <c r="AK41910" s="267"/>
    </row>
    <row r="41911" spans="37:37">
      <c r="AK41911" s="267"/>
    </row>
    <row r="41912" spans="37:37">
      <c r="AK41912" s="267"/>
    </row>
    <row r="41913" spans="37:37">
      <c r="AK41913" s="267"/>
    </row>
    <row r="41914" spans="37:37">
      <c r="AK41914" s="267"/>
    </row>
    <row r="41915" spans="37:37">
      <c r="AK41915" s="267"/>
    </row>
    <row r="41916" spans="37:37">
      <c r="AK41916" s="267"/>
    </row>
    <row r="41917" spans="37:37">
      <c r="AK41917" s="267"/>
    </row>
    <row r="41918" spans="37:37">
      <c r="AK41918" s="267"/>
    </row>
    <row r="41919" spans="37:37">
      <c r="AK41919" s="267"/>
    </row>
    <row r="41920" spans="37:37">
      <c r="AK41920" s="267"/>
    </row>
    <row r="41921" spans="37:37">
      <c r="AK41921" s="267"/>
    </row>
    <row r="41922" spans="37:37">
      <c r="AK41922" s="267"/>
    </row>
    <row r="41923" spans="37:37">
      <c r="AK41923" s="267"/>
    </row>
    <row r="41924" spans="37:37">
      <c r="AK41924" s="267"/>
    </row>
    <row r="41925" spans="37:37">
      <c r="AK41925" s="267"/>
    </row>
    <row r="41926" spans="37:37">
      <c r="AK41926" s="267"/>
    </row>
    <row r="41927" spans="37:37">
      <c r="AK41927" s="267"/>
    </row>
    <row r="41928" spans="37:37">
      <c r="AK41928" s="267"/>
    </row>
    <row r="41929" spans="37:37">
      <c r="AK41929" s="267"/>
    </row>
    <row r="41930" spans="37:37">
      <c r="AK41930" s="267"/>
    </row>
    <row r="41931" spans="37:37">
      <c r="AK41931" s="267"/>
    </row>
    <row r="41932" spans="37:37">
      <c r="AK41932" s="267"/>
    </row>
    <row r="41933" spans="37:37">
      <c r="AK41933" s="267"/>
    </row>
    <row r="41934" spans="37:37">
      <c r="AK41934" s="267"/>
    </row>
    <row r="41935" spans="37:37">
      <c r="AK41935" s="267"/>
    </row>
    <row r="41936" spans="37:37">
      <c r="AK41936" s="267"/>
    </row>
    <row r="41937" spans="37:37">
      <c r="AK41937" s="267"/>
    </row>
    <row r="41938" spans="37:37">
      <c r="AK41938" s="267"/>
    </row>
    <row r="41939" spans="37:37">
      <c r="AK41939" s="267"/>
    </row>
    <row r="41940" spans="37:37">
      <c r="AK41940" s="267"/>
    </row>
    <row r="41941" spans="37:37">
      <c r="AK41941" s="267"/>
    </row>
    <row r="41942" spans="37:37">
      <c r="AK41942" s="267"/>
    </row>
    <row r="41943" spans="37:37">
      <c r="AK41943" s="267"/>
    </row>
    <row r="41944" spans="37:37">
      <c r="AK41944" s="267"/>
    </row>
    <row r="41945" spans="37:37">
      <c r="AK41945" s="267"/>
    </row>
    <row r="41946" spans="37:37">
      <c r="AK41946" s="267"/>
    </row>
    <row r="41947" spans="37:37">
      <c r="AK41947" s="267"/>
    </row>
    <row r="41948" spans="37:37">
      <c r="AK41948" s="267"/>
    </row>
    <row r="41949" spans="37:37">
      <c r="AK41949" s="267"/>
    </row>
    <row r="41950" spans="37:37">
      <c r="AK41950" s="267"/>
    </row>
    <row r="41951" spans="37:37">
      <c r="AK41951" s="267"/>
    </row>
    <row r="41952" spans="37:37">
      <c r="AK41952" s="267"/>
    </row>
    <row r="41953" spans="37:37">
      <c r="AK41953" s="267"/>
    </row>
    <row r="41954" spans="37:37">
      <c r="AK41954" s="267"/>
    </row>
    <row r="41955" spans="37:37">
      <c r="AK41955" s="267"/>
    </row>
    <row r="41956" spans="37:37">
      <c r="AK41956" s="267"/>
    </row>
    <row r="41957" spans="37:37">
      <c r="AK41957" s="267"/>
    </row>
    <row r="41958" spans="37:37">
      <c r="AK41958" s="267"/>
    </row>
    <row r="41959" spans="37:37">
      <c r="AK41959" s="267"/>
    </row>
    <row r="41960" spans="37:37">
      <c r="AK41960" s="267"/>
    </row>
    <row r="41961" spans="37:37">
      <c r="AK41961" s="267"/>
    </row>
    <row r="41962" spans="37:37">
      <c r="AK41962" s="267"/>
    </row>
    <row r="41963" spans="37:37">
      <c r="AK41963" s="267"/>
    </row>
    <row r="41964" spans="37:37">
      <c r="AK41964" s="267"/>
    </row>
    <row r="41965" spans="37:37">
      <c r="AK41965" s="267"/>
    </row>
    <row r="41966" spans="37:37">
      <c r="AK41966" s="267"/>
    </row>
    <row r="41967" spans="37:37">
      <c r="AK41967" s="267"/>
    </row>
    <row r="41968" spans="37:37">
      <c r="AK41968" s="267"/>
    </row>
    <row r="41969" spans="37:37">
      <c r="AK41969" s="267"/>
    </row>
    <row r="41970" spans="37:37">
      <c r="AK41970" s="267"/>
    </row>
    <row r="41971" spans="37:37">
      <c r="AK41971" s="267"/>
    </row>
    <row r="41972" spans="37:37">
      <c r="AK41972" s="267"/>
    </row>
    <row r="41973" spans="37:37">
      <c r="AK41973" s="267"/>
    </row>
    <row r="41974" spans="37:37">
      <c r="AK41974" s="267"/>
    </row>
    <row r="41975" spans="37:37">
      <c r="AK41975" s="267"/>
    </row>
    <row r="41976" spans="37:37">
      <c r="AK41976" s="267"/>
    </row>
    <row r="41977" spans="37:37">
      <c r="AK41977" s="267"/>
    </row>
    <row r="41978" spans="37:37">
      <c r="AK41978" s="267"/>
    </row>
    <row r="41979" spans="37:37">
      <c r="AK41979" s="267"/>
    </row>
    <row r="41980" spans="37:37">
      <c r="AK41980" s="267"/>
    </row>
    <row r="41981" spans="37:37">
      <c r="AK41981" s="267"/>
    </row>
    <row r="41982" spans="37:37">
      <c r="AK41982" s="267"/>
    </row>
    <row r="41983" spans="37:37">
      <c r="AK41983" s="267"/>
    </row>
    <row r="41984" spans="37:37">
      <c r="AK41984" s="267"/>
    </row>
    <row r="41985" spans="37:37">
      <c r="AK41985" s="267"/>
    </row>
    <row r="41986" spans="37:37">
      <c r="AK41986" s="267"/>
    </row>
    <row r="41987" spans="37:37">
      <c r="AK41987" s="267"/>
    </row>
    <row r="41988" spans="37:37">
      <c r="AK41988" s="267"/>
    </row>
    <row r="41989" spans="37:37">
      <c r="AK41989" s="267"/>
    </row>
    <row r="41990" spans="37:37">
      <c r="AK41990" s="267"/>
    </row>
    <row r="41991" spans="37:37">
      <c r="AK41991" s="267"/>
    </row>
    <row r="41992" spans="37:37">
      <c r="AK41992" s="267"/>
    </row>
    <row r="41993" spans="37:37">
      <c r="AK41993" s="267"/>
    </row>
    <row r="41994" spans="37:37">
      <c r="AK41994" s="267"/>
    </row>
    <row r="41995" spans="37:37">
      <c r="AK41995" s="267"/>
    </row>
    <row r="41996" spans="37:37">
      <c r="AK41996" s="267"/>
    </row>
    <row r="41997" spans="37:37">
      <c r="AK41997" s="267"/>
    </row>
    <row r="41998" spans="37:37">
      <c r="AK41998" s="267"/>
    </row>
    <row r="41999" spans="37:37">
      <c r="AK41999" s="267"/>
    </row>
    <row r="42000" spans="37:37">
      <c r="AK42000" s="267"/>
    </row>
    <row r="42001" spans="37:37">
      <c r="AK42001" s="267"/>
    </row>
    <row r="42002" spans="37:37">
      <c r="AK42002" s="267"/>
    </row>
    <row r="42003" spans="37:37">
      <c r="AK42003" s="267"/>
    </row>
    <row r="42004" spans="37:37">
      <c r="AK42004" s="267"/>
    </row>
    <row r="42005" spans="37:37">
      <c r="AK42005" s="267"/>
    </row>
    <row r="42006" spans="37:37">
      <c r="AK42006" s="267"/>
    </row>
    <row r="42007" spans="37:37">
      <c r="AK42007" s="267"/>
    </row>
    <row r="42008" spans="37:37">
      <c r="AK42008" s="267"/>
    </row>
    <row r="42009" spans="37:37">
      <c r="AK42009" s="267"/>
    </row>
    <row r="42010" spans="37:37">
      <c r="AK42010" s="267"/>
    </row>
    <row r="42011" spans="37:37">
      <c r="AK42011" s="267"/>
    </row>
    <row r="42012" spans="37:37">
      <c r="AK42012" s="267"/>
    </row>
    <row r="42013" spans="37:37">
      <c r="AK42013" s="267"/>
    </row>
    <row r="42014" spans="37:37">
      <c r="AK42014" s="267"/>
    </row>
    <row r="42015" spans="37:37">
      <c r="AK42015" s="267"/>
    </row>
    <row r="42016" spans="37:37">
      <c r="AK42016" s="267"/>
    </row>
    <row r="42017" spans="37:37">
      <c r="AK42017" s="267"/>
    </row>
    <row r="42018" spans="37:37">
      <c r="AK42018" s="267"/>
    </row>
    <row r="42019" spans="37:37">
      <c r="AK42019" s="267"/>
    </row>
    <row r="42020" spans="37:37">
      <c r="AK42020" s="267"/>
    </row>
    <row r="42021" spans="37:37">
      <c r="AK42021" s="267"/>
    </row>
    <row r="42022" spans="37:37">
      <c r="AK42022" s="267"/>
    </row>
    <row r="42023" spans="37:37">
      <c r="AK42023" s="267"/>
    </row>
    <row r="42024" spans="37:37">
      <c r="AK42024" s="267"/>
    </row>
    <row r="42025" spans="37:37">
      <c r="AK42025" s="267"/>
    </row>
    <row r="42026" spans="37:37">
      <c r="AK42026" s="267"/>
    </row>
    <row r="42027" spans="37:37">
      <c r="AK42027" s="267"/>
    </row>
    <row r="42028" spans="37:37">
      <c r="AK42028" s="267"/>
    </row>
    <row r="42029" spans="37:37">
      <c r="AK42029" s="267"/>
    </row>
    <row r="42030" spans="37:37">
      <c r="AK42030" s="267"/>
    </row>
    <row r="42031" spans="37:37">
      <c r="AK42031" s="267"/>
    </row>
    <row r="42032" spans="37:37">
      <c r="AK42032" s="267"/>
    </row>
    <row r="42033" spans="37:37">
      <c r="AK42033" s="267"/>
    </row>
    <row r="42034" spans="37:37">
      <c r="AK42034" s="267"/>
    </row>
    <row r="42035" spans="37:37">
      <c r="AK42035" s="267"/>
    </row>
    <row r="42036" spans="37:37">
      <c r="AK42036" s="267"/>
    </row>
    <row r="42037" spans="37:37">
      <c r="AK42037" s="267"/>
    </row>
    <row r="42038" spans="37:37">
      <c r="AK42038" s="267"/>
    </row>
    <row r="42039" spans="37:37">
      <c r="AK42039" s="267"/>
    </row>
    <row r="42040" spans="37:37">
      <c r="AK42040" s="267"/>
    </row>
    <row r="42041" spans="37:37">
      <c r="AK42041" s="267"/>
    </row>
    <row r="42042" spans="37:37">
      <c r="AK42042" s="267"/>
    </row>
    <row r="42043" spans="37:37">
      <c r="AK42043" s="267"/>
    </row>
    <row r="42044" spans="37:37">
      <c r="AK42044" s="267"/>
    </row>
    <row r="42045" spans="37:37">
      <c r="AK42045" s="267"/>
    </row>
    <row r="42046" spans="37:37">
      <c r="AK42046" s="267"/>
    </row>
    <row r="42047" spans="37:37">
      <c r="AK42047" s="267"/>
    </row>
    <row r="42048" spans="37:37">
      <c r="AK42048" s="267"/>
    </row>
    <row r="42049" spans="37:37">
      <c r="AK42049" s="267"/>
    </row>
    <row r="42050" spans="37:37">
      <c r="AK42050" s="267"/>
    </row>
    <row r="42051" spans="37:37">
      <c r="AK42051" s="267"/>
    </row>
    <row r="42052" spans="37:37">
      <c r="AK42052" s="267"/>
    </row>
    <row r="42053" spans="37:37">
      <c r="AK42053" s="267"/>
    </row>
    <row r="42054" spans="37:37">
      <c r="AK42054" s="267"/>
    </row>
    <row r="42055" spans="37:37">
      <c r="AK42055" s="267"/>
    </row>
    <row r="42056" spans="37:37">
      <c r="AK42056" s="267"/>
    </row>
    <row r="42057" spans="37:37">
      <c r="AK42057" s="267"/>
    </row>
    <row r="42058" spans="37:37">
      <c r="AK42058" s="267"/>
    </row>
    <row r="42059" spans="37:37">
      <c r="AK42059" s="267"/>
    </row>
    <row r="42060" spans="37:37">
      <c r="AK42060" s="267"/>
    </row>
    <row r="42061" spans="37:37">
      <c r="AK42061" s="267"/>
    </row>
    <row r="42062" spans="37:37">
      <c r="AK42062" s="267"/>
    </row>
    <row r="42063" spans="37:37">
      <c r="AK42063" s="267"/>
    </row>
    <row r="42064" spans="37:37">
      <c r="AK42064" s="267"/>
    </row>
    <row r="42065" spans="37:37">
      <c r="AK42065" s="267"/>
    </row>
    <row r="42066" spans="37:37">
      <c r="AK42066" s="267"/>
    </row>
    <row r="42067" spans="37:37">
      <c r="AK42067" s="267"/>
    </row>
    <row r="42068" spans="37:37">
      <c r="AK42068" s="267"/>
    </row>
    <row r="42069" spans="37:37">
      <c r="AK42069" s="267"/>
    </row>
    <row r="42070" spans="37:37">
      <c r="AK42070" s="267"/>
    </row>
    <row r="42071" spans="37:37">
      <c r="AK42071" s="267"/>
    </row>
    <row r="42072" spans="37:37">
      <c r="AK42072" s="267"/>
    </row>
    <row r="42073" spans="37:37">
      <c r="AK42073" s="267"/>
    </row>
    <row r="42074" spans="37:37">
      <c r="AK42074" s="267"/>
    </row>
    <row r="42075" spans="37:37">
      <c r="AK42075" s="267"/>
    </row>
    <row r="42076" spans="37:37">
      <c r="AK42076" s="267"/>
    </row>
    <row r="42077" spans="37:37">
      <c r="AK42077" s="267"/>
    </row>
    <row r="42078" spans="37:37">
      <c r="AK42078" s="267"/>
    </row>
    <row r="42079" spans="37:37">
      <c r="AK42079" s="267"/>
    </row>
    <row r="42080" spans="37:37">
      <c r="AK42080" s="267"/>
    </row>
    <row r="42081" spans="37:37">
      <c r="AK42081" s="267"/>
    </row>
    <row r="42082" spans="37:37">
      <c r="AK42082" s="267"/>
    </row>
    <row r="42083" spans="37:37">
      <c r="AK42083" s="267"/>
    </row>
    <row r="42084" spans="37:37">
      <c r="AK42084" s="267"/>
    </row>
    <row r="42085" spans="37:37">
      <c r="AK42085" s="267"/>
    </row>
    <row r="42086" spans="37:37">
      <c r="AK42086" s="267"/>
    </row>
    <row r="42087" spans="37:37">
      <c r="AK42087" s="267"/>
    </row>
    <row r="42088" spans="37:37">
      <c r="AK42088" s="267"/>
    </row>
    <row r="42089" spans="37:37">
      <c r="AK42089" s="267"/>
    </row>
    <row r="42090" spans="37:37">
      <c r="AK42090" s="267"/>
    </row>
    <row r="42091" spans="37:37">
      <c r="AK42091" s="267"/>
    </row>
    <row r="42092" spans="37:37">
      <c r="AK42092" s="267"/>
    </row>
    <row r="42093" spans="37:37">
      <c r="AK42093" s="267"/>
    </row>
    <row r="42094" spans="37:37">
      <c r="AK42094" s="267"/>
    </row>
    <row r="42095" spans="37:37">
      <c r="AK42095" s="267"/>
    </row>
    <row r="42096" spans="37:37">
      <c r="AK42096" s="267"/>
    </row>
    <row r="42097" spans="37:37">
      <c r="AK42097" s="267"/>
    </row>
    <row r="42098" spans="37:37">
      <c r="AK42098" s="267"/>
    </row>
    <row r="42099" spans="37:37">
      <c r="AK42099" s="267"/>
    </row>
    <row r="42100" spans="37:37">
      <c r="AK42100" s="267"/>
    </row>
    <row r="42101" spans="37:37">
      <c r="AK42101" s="267"/>
    </row>
    <row r="42102" spans="37:37">
      <c r="AK42102" s="267"/>
    </row>
    <row r="42103" spans="37:37">
      <c r="AK42103" s="267"/>
    </row>
    <row r="42104" spans="37:37">
      <c r="AK42104" s="267"/>
    </row>
    <row r="42105" spans="37:37">
      <c r="AK42105" s="267"/>
    </row>
    <row r="42106" spans="37:37">
      <c r="AK42106" s="267"/>
    </row>
    <row r="42107" spans="37:37">
      <c r="AK42107" s="267"/>
    </row>
    <row r="42108" spans="37:37">
      <c r="AK42108" s="267"/>
    </row>
    <row r="42109" spans="37:37">
      <c r="AK42109" s="267"/>
    </row>
    <row r="42110" spans="37:37">
      <c r="AK42110" s="267"/>
    </row>
    <row r="42111" spans="37:37">
      <c r="AK42111" s="267"/>
    </row>
    <row r="42112" spans="37:37">
      <c r="AK42112" s="267"/>
    </row>
    <row r="42113" spans="37:37">
      <c r="AK42113" s="267"/>
    </row>
    <row r="42114" spans="37:37">
      <c r="AK42114" s="267"/>
    </row>
    <row r="42115" spans="37:37">
      <c r="AK42115" s="267"/>
    </row>
    <row r="42116" spans="37:37">
      <c r="AK42116" s="267"/>
    </row>
    <row r="42117" spans="37:37">
      <c r="AK42117" s="267"/>
    </row>
    <row r="42118" spans="37:37">
      <c r="AK42118" s="267"/>
    </row>
    <row r="42119" spans="37:37">
      <c r="AK42119" s="267"/>
    </row>
    <row r="42120" spans="37:37">
      <c r="AK42120" s="267"/>
    </row>
    <row r="42121" spans="37:37">
      <c r="AK42121" s="267"/>
    </row>
    <row r="42122" spans="37:37">
      <c r="AK42122" s="267"/>
    </row>
    <row r="42123" spans="37:37">
      <c r="AK42123" s="267"/>
    </row>
    <row r="42124" spans="37:37">
      <c r="AK42124" s="267"/>
    </row>
    <row r="42125" spans="37:37">
      <c r="AK42125" s="267"/>
    </row>
    <row r="42126" spans="37:37">
      <c r="AK42126" s="267"/>
    </row>
    <row r="42127" spans="37:37">
      <c r="AK42127" s="267"/>
    </row>
    <row r="42128" spans="37:37">
      <c r="AK42128" s="267"/>
    </row>
    <row r="42129" spans="37:37">
      <c r="AK42129" s="267"/>
    </row>
    <row r="42130" spans="37:37">
      <c r="AK42130" s="267"/>
    </row>
    <row r="42131" spans="37:37">
      <c r="AK42131" s="267"/>
    </row>
    <row r="42132" spans="37:37">
      <c r="AK42132" s="267"/>
    </row>
    <row r="42133" spans="37:37">
      <c r="AK42133" s="267"/>
    </row>
    <row r="42134" spans="37:37">
      <c r="AK42134" s="267"/>
    </row>
    <row r="42135" spans="37:37">
      <c r="AK42135" s="267"/>
    </row>
    <row r="42136" spans="37:37">
      <c r="AK42136" s="267"/>
    </row>
    <row r="42137" spans="37:37">
      <c r="AK42137" s="267"/>
    </row>
    <row r="42138" spans="37:37">
      <c r="AK42138" s="267"/>
    </row>
    <row r="42139" spans="37:37">
      <c r="AK42139" s="267"/>
    </row>
    <row r="42140" spans="37:37">
      <c r="AK42140" s="267"/>
    </row>
    <row r="42141" spans="37:37">
      <c r="AK42141" s="267"/>
    </row>
    <row r="42142" spans="37:37">
      <c r="AK42142" s="267"/>
    </row>
    <row r="42143" spans="37:37">
      <c r="AK42143" s="267"/>
    </row>
    <row r="42144" spans="37:37">
      <c r="AK42144" s="267"/>
    </row>
    <row r="42145" spans="37:37">
      <c r="AK42145" s="267"/>
    </row>
    <row r="42146" spans="37:37">
      <c r="AK42146" s="267"/>
    </row>
    <row r="42147" spans="37:37">
      <c r="AK42147" s="267"/>
    </row>
    <row r="42148" spans="37:37">
      <c r="AK42148" s="267"/>
    </row>
    <row r="42149" spans="37:37">
      <c r="AK42149" s="267"/>
    </row>
    <row r="42150" spans="37:37">
      <c r="AK42150" s="267"/>
    </row>
    <row r="42151" spans="37:37">
      <c r="AK42151" s="267"/>
    </row>
    <row r="42152" spans="37:37">
      <c r="AK42152" s="267"/>
    </row>
    <row r="42153" spans="37:37">
      <c r="AK42153" s="267"/>
    </row>
    <row r="42154" spans="37:37">
      <c r="AK42154" s="267"/>
    </row>
    <row r="42155" spans="37:37">
      <c r="AK42155" s="267"/>
    </row>
    <row r="42156" spans="37:37">
      <c r="AK42156" s="267"/>
    </row>
    <row r="42157" spans="37:37">
      <c r="AK42157" s="267"/>
    </row>
    <row r="42158" spans="37:37">
      <c r="AK42158" s="267"/>
    </row>
    <row r="42159" spans="37:37">
      <c r="AK42159" s="267"/>
    </row>
    <row r="42160" spans="37:37">
      <c r="AK42160" s="267"/>
    </row>
    <row r="42161" spans="37:37">
      <c r="AK42161" s="267"/>
    </row>
    <row r="42162" spans="37:37">
      <c r="AK42162" s="267"/>
    </row>
    <row r="42163" spans="37:37">
      <c r="AK42163" s="267"/>
    </row>
    <row r="42164" spans="37:37">
      <c r="AK42164" s="267"/>
    </row>
    <row r="42165" spans="37:37">
      <c r="AK42165" s="267"/>
    </row>
    <row r="42166" spans="37:37">
      <c r="AK42166" s="267"/>
    </row>
    <row r="42167" spans="37:37">
      <c r="AK42167" s="267"/>
    </row>
    <row r="42168" spans="37:37">
      <c r="AK42168" s="267"/>
    </row>
    <row r="42169" spans="37:37">
      <c r="AK42169" s="267"/>
    </row>
    <row r="42170" spans="37:37">
      <c r="AK42170" s="267"/>
    </row>
    <row r="42171" spans="37:37">
      <c r="AK42171" s="267"/>
    </row>
    <row r="42172" spans="37:37">
      <c r="AK42172" s="267"/>
    </row>
    <row r="42173" spans="37:37">
      <c r="AK42173" s="267"/>
    </row>
    <row r="42174" spans="37:37">
      <c r="AK42174" s="267"/>
    </row>
    <row r="42175" spans="37:37">
      <c r="AK42175" s="267"/>
    </row>
    <row r="42176" spans="37:37">
      <c r="AK42176" s="267"/>
    </row>
    <row r="42177" spans="37:37">
      <c r="AK42177" s="267"/>
    </row>
    <row r="42178" spans="37:37">
      <c r="AK42178" s="267"/>
    </row>
    <row r="42179" spans="37:37">
      <c r="AK42179" s="267"/>
    </row>
    <row r="42180" spans="37:37">
      <c r="AK42180" s="267"/>
    </row>
    <row r="42181" spans="37:37">
      <c r="AK42181" s="267"/>
    </row>
    <row r="42182" spans="37:37">
      <c r="AK42182" s="267"/>
    </row>
    <row r="42183" spans="37:37">
      <c r="AK42183" s="267"/>
    </row>
    <row r="42184" spans="37:37">
      <c r="AK42184" s="267"/>
    </row>
    <row r="42185" spans="37:37">
      <c r="AK42185" s="267"/>
    </row>
    <row r="42186" spans="37:37">
      <c r="AK42186" s="267"/>
    </row>
    <row r="42187" spans="37:37">
      <c r="AK42187" s="267"/>
    </row>
    <row r="42188" spans="37:37">
      <c r="AK42188" s="267"/>
    </row>
    <row r="42189" spans="37:37">
      <c r="AK42189" s="267"/>
    </row>
    <row r="42190" spans="37:37">
      <c r="AK42190" s="267"/>
    </row>
    <row r="42191" spans="37:37">
      <c r="AK42191" s="267"/>
    </row>
    <row r="42192" spans="37:37">
      <c r="AK42192" s="267"/>
    </row>
    <row r="42193" spans="37:37">
      <c r="AK42193" s="267"/>
    </row>
    <row r="42194" spans="37:37">
      <c r="AK42194" s="267"/>
    </row>
    <row r="42195" spans="37:37">
      <c r="AK42195" s="267"/>
    </row>
    <row r="42196" spans="37:37">
      <c r="AK42196" s="267"/>
    </row>
    <row r="42197" spans="37:37">
      <c r="AK42197" s="267"/>
    </row>
    <row r="42198" spans="37:37">
      <c r="AK42198" s="267"/>
    </row>
    <row r="42199" spans="37:37">
      <c r="AK42199" s="267"/>
    </row>
    <row r="42200" spans="37:37">
      <c r="AK42200" s="267"/>
    </row>
    <row r="42201" spans="37:37">
      <c r="AK42201" s="267"/>
    </row>
    <row r="42202" spans="37:37">
      <c r="AK42202" s="267"/>
    </row>
    <row r="42203" spans="37:37">
      <c r="AK42203" s="267"/>
    </row>
    <row r="42204" spans="37:37">
      <c r="AK42204" s="267"/>
    </row>
    <row r="42205" spans="37:37">
      <c r="AK42205" s="267"/>
    </row>
    <row r="42206" spans="37:37">
      <c r="AK42206" s="267"/>
    </row>
    <row r="42207" spans="37:37">
      <c r="AK42207" s="267"/>
    </row>
    <row r="42208" spans="37:37">
      <c r="AK42208" s="267"/>
    </row>
    <row r="42209" spans="37:37">
      <c r="AK42209" s="267"/>
    </row>
    <row r="42210" spans="37:37">
      <c r="AK42210" s="267"/>
    </row>
    <row r="42211" spans="37:37">
      <c r="AK42211" s="267"/>
    </row>
    <row r="42212" spans="37:37">
      <c r="AK42212" s="267"/>
    </row>
    <row r="42213" spans="37:37">
      <c r="AK42213" s="267"/>
    </row>
    <row r="42214" spans="37:37">
      <c r="AK42214" s="267"/>
    </row>
    <row r="42215" spans="37:37">
      <c r="AK42215" s="267"/>
    </row>
    <row r="42216" spans="37:37">
      <c r="AK42216" s="267"/>
    </row>
    <row r="42217" spans="37:37">
      <c r="AK42217" s="267"/>
    </row>
    <row r="42218" spans="37:37">
      <c r="AK42218" s="267"/>
    </row>
    <row r="42219" spans="37:37">
      <c r="AK42219" s="267"/>
    </row>
    <row r="42220" spans="37:37">
      <c r="AK42220" s="267"/>
    </row>
    <row r="42221" spans="37:37">
      <c r="AK42221" s="267"/>
    </row>
    <row r="42222" spans="37:37">
      <c r="AK42222" s="267"/>
    </row>
    <row r="42223" spans="37:37">
      <c r="AK42223" s="267"/>
    </row>
    <row r="42224" spans="37:37">
      <c r="AK42224" s="267"/>
    </row>
    <row r="42225" spans="37:37">
      <c r="AK42225" s="267"/>
    </row>
    <row r="42226" spans="37:37">
      <c r="AK42226" s="267"/>
    </row>
    <row r="42227" spans="37:37">
      <c r="AK42227" s="267"/>
    </row>
    <row r="42228" spans="37:37">
      <c r="AK42228" s="267"/>
    </row>
    <row r="42229" spans="37:37">
      <c r="AK42229" s="267"/>
    </row>
    <row r="42230" spans="37:37">
      <c r="AK42230" s="267"/>
    </row>
    <row r="42231" spans="37:37">
      <c r="AK42231" s="267"/>
    </row>
    <row r="42232" spans="37:37">
      <c r="AK42232" s="267"/>
    </row>
    <row r="42233" spans="37:37">
      <c r="AK42233" s="267"/>
    </row>
    <row r="42234" spans="37:37">
      <c r="AK42234" s="267"/>
    </row>
    <row r="42235" spans="37:37">
      <c r="AK42235" s="267"/>
    </row>
    <row r="42236" spans="37:37">
      <c r="AK42236" s="267"/>
    </row>
    <row r="42237" spans="37:37">
      <c r="AK42237" s="267"/>
    </row>
    <row r="42238" spans="37:37">
      <c r="AK42238" s="267"/>
    </row>
    <row r="42239" spans="37:37">
      <c r="AK42239" s="267"/>
    </row>
    <row r="42240" spans="37:37">
      <c r="AK42240" s="267"/>
    </row>
    <row r="42241" spans="37:37">
      <c r="AK42241" s="267"/>
    </row>
    <row r="42242" spans="37:37">
      <c r="AK42242" s="267"/>
    </row>
    <row r="42243" spans="37:37">
      <c r="AK42243" s="267"/>
    </row>
    <row r="42244" spans="37:37">
      <c r="AK42244" s="267"/>
    </row>
    <row r="42245" spans="37:37">
      <c r="AK42245" s="267"/>
    </row>
    <row r="42246" spans="37:37">
      <c r="AK42246" s="267"/>
    </row>
    <row r="42247" spans="37:37">
      <c r="AK42247" s="267"/>
    </row>
    <row r="42248" spans="37:37">
      <c r="AK42248" s="267"/>
    </row>
    <row r="42249" spans="37:37">
      <c r="AK42249" s="267"/>
    </row>
    <row r="42250" spans="37:37">
      <c r="AK42250" s="267"/>
    </row>
    <row r="42251" spans="37:37">
      <c r="AK42251" s="267"/>
    </row>
    <row r="42252" spans="37:37">
      <c r="AK42252" s="267"/>
    </row>
    <row r="42253" spans="37:37">
      <c r="AK42253" s="267"/>
    </row>
    <row r="42254" spans="37:37">
      <c r="AK42254" s="267"/>
    </row>
    <row r="42255" spans="37:37">
      <c r="AK42255" s="267"/>
    </row>
    <row r="42256" spans="37:37">
      <c r="AK42256" s="267"/>
    </row>
    <row r="42257" spans="37:37">
      <c r="AK42257" s="267"/>
    </row>
    <row r="42258" spans="37:37">
      <c r="AK42258" s="267"/>
    </row>
    <row r="42259" spans="37:37">
      <c r="AK42259" s="267"/>
    </row>
    <row r="42260" spans="37:37">
      <c r="AK42260" s="267"/>
    </row>
    <row r="42261" spans="37:37">
      <c r="AK42261" s="267"/>
    </row>
    <row r="42262" spans="37:37">
      <c r="AK42262" s="267"/>
    </row>
    <row r="42263" spans="37:37">
      <c r="AK42263" s="267"/>
    </row>
    <row r="42264" spans="37:37">
      <c r="AK42264" s="267"/>
    </row>
    <row r="42265" spans="37:37">
      <c r="AK42265" s="267"/>
    </row>
    <row r="42266" spans="37:37">
      <c r="AK42266" s="267"/>
    </row>
    <row r="42267" spans="37:37">
      <c r="AK42267" s="267"/>
    </row>
    <row r="42268" spans="37:37">
      <c r="AK42268" s="267"/>
    </row>
    <row r="42269" spans="37:37">
      <c r="AK42269" s="267"/>
    </row>
    <row r="42270" spans="37:37">
      <c r="AK42270" s="267"/>
    </row>
    <row r="42271" spans="37:37">
      <c r="AK42271" s="267"/>
    </row>
    <row r="42272" spans="37:37">
      <c r="AK42272" s="267"/>
    </row>
    <row r="42273" spans="37:37">
      <c r="AK42273" s="267"/>
    </row>
    <row r="42274" spans="37:37">
      <c r="AK42274" s="267"/>
    </row>
    <row r="42275" spans="37:37">
      <c r="AK42275" s="267"/>
    </row>
    <row r="42276" spans="37:37">
      <c r="AK42276" s="267"/>
    </row>
    <row r="42277" spans="37:37">
      <c r="AK42277" s="267"/>
    </row>
    <row r="42278" spans="37:37">
      <c r="AK42278" s="267"/>
    </row>
    <row r="42279" spans="37:37">
      <c r="AK42279" s="267"/>
    </row>
    <row r="42280" spans="37:37">
      <c r="AK42280" s="267"/>
    </row>
    <row r="42281" spans="37:37">
      <c r="AK42281" s="267"/>
    </row>
    <row r="42282" spans="37:37">
      <c r="AK42282" s="267"/>
    </row>
    <row r="42283" spans="37:37">
      <c r="AK42283" s="267"/>
    </row>
    <row r="42284" spans="37:37">
      <c r="AK42284" s="267"/>
    </row>
    <row r="42285" spans="37:37">
      <c r="AK42285" s="267"/>
    </row>
    <row r="42286" spans="37:37">
      <c r="AK42286" s="267"/>
    </row>
    <row r="42287" spans="37:37">
      <c r="AK42287" s="267"/>
    </row>
    <row r="42288" spans="37:37">
      <c r="AK42288" s="267"/>
    </row>
    <row r="42289" spans="37:37">
      <c r="AK42289" s="267"/>
    </row>
    <row r="42290" spans="37:37">
      <c r="AK42290" s="267"/>
    </row>
    <row r="42291" spans="37:37">
      <c r="AK42291" s="267"/>
    </row>
    <row r="42292" spans="37:37">
      <c r="AK42292" s="267"/>
    </row>
    <row r="42293" spans="37:37">
      <c r="AK42293" s="267"/>
    </row>
    <row r="42294" spans="37:37">
      <c r="AK42294" s="267"/>
    </row>
    <row r="42295" spans="37:37">
      <c r="AK42295" s="267"/>
    </row>
    <row r="42296" spans="37:37">
      <c r="AK42296" s="267"/>
    </row>
    <row r="42297" spans="37:37">
      <c r="AK42297" s="267"/>
    </row>
    <row r="42298" spans="37:37">
      <c r="AK42298" s="267"/>
    </row>
    <row r="42299" spans="37:37">
      <c r="AK42299" s="267"/>
    </row>
    <row r="42300" spans="37:37">
      <c r="AK42300" s="267"/>
    </row>
    <row r="42301" spans="37:37">
      <c r="AK42301" s="267"/>
    </row>
    <row r="42302" spans="37:37">
      <c r="AK42302" s="267"/>
    </row>
    <row r="42303" spans="37:37">
      <c r="AK42303" s="267"/>
    </row>
    <row r="42304" spans="37:37">
      <c r="AK42304" s="267"/>
    </row>
    <row r="42305" spans="37:37">
      <c r="AK42305" s="267"/>
    </row>
    <row r="42306" spans="37:37">
      <c r="AK42306" s="267"/>
    </row>
    <row r="42307" spans="37:37">
      <c r="AK42307" s="267"/>
    </row>
    <row r="42308" spans="37:37">
      <c r="AK42308" s="267"/>
    </row>
    <row r="42309" spans="37:37">
      <c r="AK42309" s="267"/>
    </row>
    <row r="42310" spans="37:37">
      <c r="AK42310" s="267"/>
    </row>
    <row r="42311" spans="37:37">
      <c r="AK42311" s="267"/>
    </row>
    <row r="42312" spans="37:37">
      <c r="AK42312" s="267"/>
    </row>
    <row r="42313" spans="37:37">
      <c r="AK42313" s="267"/>
    </row>
    <row r="42314" spans="37:37">
      <c r="AK42314" s="267"/>
    </row>
    <row r="42315" spans="37:37">
      <c r="AK42315" s="267"/>
    </row>
    <row r="42316" spans="37:37">
      <c r="AK42316" s="267"/>
    </row>
    <row r="42317" spans="37:37">
      <c r="AK42317" s="267"/>
    </row>
    <row r="42318" spans="37:37">
      <c r="AK42318" s="267"/>
    </row>
    <row r="42319" spans="37:37">
      <c r="AK42319" s="267"/>
    </row>
    <row r="42320" spans="37:37">
      <c r="AK42320" s="267"/>
    </row>
    <row r="42321" spans="37:37">
      <c r="AK42321" s="267"/>
    </row>
    <row r="42322" spans="37:37">
      <c r="AK42322" s="267"/>
    </row>
    <row r="42323" spans="37:37">
      <c r="AK42323" s="267"/>
    </row>
    <row r="42324" spans="37:37">
      <c r="AK42324" s="267"/>
    </row>
    <row r="42325" spans="37:37">
      <c r="AK42325" s="267"/>
    </row>
    <row r="42326" spans="37:37">
      <c r="AK42326" s="267"/>
    </row>
    <row r="42327" spans="37:37">
      <c r="AK42327" s="267"/>
    </row>
    <row r="42328" spans="37:37">
      <c r="AK42328" s="267"/>
    </row>
    <row r="42329" spans="37:37">
      <c r="AK42329" s="267"/>
    </row>
    <row r="42330" spans="37:37">
      <c r="AK42330" s="267"/>
    </row>
    <row r="42331" spans="37:37">
      <c r="AK42331" s="267"/>
    </row>
    <row r="42332" spans="37:37">
      <c r="AK42332" s="267"/>
    </row>
    <row r="42333" spans="37:37">
      <c r="AK42333" s="267"/>
    </row>
    <row r="42334" spans="37:37">
      <c r="AK42334" s="267"/>
    </row>
    <row r="42335" spans="37:37">
      <c r="AK42335" s="267"/>
    </row>
    <row r="42336" spans="37:37">
      <c r="AK42336" s="267"/>
    </row>
    <row r="42337" spans="37:37">
      <c r="AK42337" s="267"/>
    </row>
    <row r="42338" spans="37:37">
      <c r="AK42338" s="267"/>
    </row>
    <row r="42339" spans="37:37">
      <c r="AK42339" s="267"/>
    </row>
    <row r="42340" spans="37:37">
      <c r="AK42340" s="267"/>
    </row>
    <row r="42341" spans="37:37">
      <c r="AK42341" s="267"/>
    </row>
    <row r="42342" spans="37:37">
      <c r="AK42342" s="267"/>
    </row>
    <row r="42343" spans="37:37">
      <c r="AK42343" s="267"/>
    </row>
    <row r="42344" spans="37:37">
      <c r="AK42344" s="267"/>
    </row>
    <row r="42345" spans="37:37">
      <c r="AK42345" s="267"/>
    </row>
    <row r="42346" spans="37:37">
      <c r="AK42346" s="267"/>
    </row>
    <row r="42347" spans="37:37">
      <c r="AK42347" s="267"/>
    </row>
    <row r="42348" spans="37:37">
      <c r="AK42348" s="267"/>
    </row>
    <row r="42349" spans="37:37">
      <c r="AK42349" s="267"/>
    </row>
    <row r="42350" spans="37:37">
      <c r="AK42350" s="267"/>
    </row>
    <row r="42351" spans="37:37">
      <c r="AK42351" s="267"/>
    </row>
    <row r="42352" spans="37:37">
      <c r="AK42352" s="267"/>
    </row>
    <row r="42353" spans="37:37">
      <c r="AK42353" s="267"/>
    </row>
    <row r="42354" spans="37:37">
      <c r="AK42354" s="267"/>
    </row>
    <row r="42355" spans="37:37">
      <c r="AK42355" s="267"/>
    </row>
    <row r="42356" spans="37:37">
      <c r="AK42356" s="267"/>
    </row>
    <row r="42357" spans="37:37">
      <c r="AK42357" s="267"/>
    </row>
    <row r="42358" spans="37:37">
      <c r="AK42358" s="267"/>
    </row>
    <row r="42359" spans="37:37">
      <c r="AK42359" s="267"/>
    </row>
    <row r="42360" spans="37:37">
      <c r="AK42360" s="267"/>
    </row>
    <row r="42361" spans="37:37">
      <c r="AK42361" s="267"/>
    </row>
    <row r="42362" spans="37:37">
      <c r="AK42362" s="267"/>
    </row>
    <row r="42363" spans="37:37">
      <c r="AK42363" s="267"/>
    </row>
    <row r="42364" spans="37:37">
      <c r="AK42364" s="267"/>
    </row>
    <row r="42365" spans="37:37">
      <c r="AK42365" s="267"/>
    </row>
    <row r="42366" spans="37:37">
      <c r="AK42366" s="267"/>
    </row>
    <row r="42367" spans="37:37">
      <c r="AK42367" s="267"/>
    </row>
    <row r="42368" spans="37:37">
      <c r="AK42368" s="267"/>
    </row>
    <row r="42369" spans="37:37">
      <c r="AK42369" s="267"/>
    </row>
    <row r="42370" spans="37:37">
      <c r="AK42370" s="267"/>
    </row>
    <row r="42371" spans="37:37">
      <c r="AK42371" s="267"/>
    </row>
    <row r="42372" spans="37:37">
      <c r="AK42372" s="267"/>
    </row>
    <row r="42373" spans="37:37">
      <c r="AK42373" s="267"/>
    </row>
    <row r="42374" spans="37:37">
      <c r="AK42374" s="267"/>
    </row>
    <row r="42375" spans="37:37">
      <c r="AK42375" s="267"/>
    </row>
    <row r="42376" spans="37:37">
      <c r="AK42376" s="267"/>
    </row>
    <row r="42377" spans="37:37">
      <c r="AK42377" s="267"/>
    </row>
    <row r="42378" spans="37:37">
      <c r="AK42378" s="267"/>
    </row>
    <row r="42379" spans="37:37">
      <c r="AK42379" s="267"/>
    </row>
    <row r="42380" spans="37:37">
      <c r="AK42380" s="267"/>
    </row>
    <row r="42381" spans="37:37">
      <c r="AK42381" s="267"/>
    </row>
    <row r="42382" spans="37:37">
      <c r="AK42382" s="267"/>
    </row>
    <row r="42383" spans="37:37">
      <c r="AK42383" s="267"/>
    </row>
    <row r="42384" spans="37:37">
      <c r="AK42384" s="267"/>
    </row>
    <row r="42385" spans="37:37">
      <c r="AK42385" s="267"/>
    </row>
    <row r="42386" spans="37:37">
      <c r="AK42386" s="267"/>
    </row>
    <row r="42387" spans="37:37">
      <c r="AK42387" s="267"/>
    </row>
    <row r="42388" spans="37:37">
      <c r="AK42388" s="267"/>
    </row>
    <row r="42389" spans="37:37">
      <c r="AK42389" s="267"/>
    </row>
    <row r="42390" spans="37:37">
      <c r="AK42390" s="267"/>
    </row>
    <row r="42391" spans="37:37">
      <c r="AK42391" s="267"/>
    </row>
    <row r="42392" spans="37:37">
      <c r="AK42392" s="267"/>
    </row>
    <row r="42393" spans="37:37">
      <c r="AK42393" s="267"/>
    </row>
    <row r="42394" spans="37:37">
      <c r="AK42394" s="267"/>
    </row>
    <row r="42395" spans="37:37">
      <c r="AK42395" s="267"/>
    </row>
    <row r="42396" spans="37:37">
      <c r="AK42396" s="267"/>
    </row>
    <row r="42397" spans="37:37">
      <c r="AK42397" s="267"/>
    </row>
    <row r="42398" spans="37:37">
      <c r="AK42398" s="267"/>
    </row>
    <row r="42399" spans="37:37">
      <c r="AK42399" s="267"/>
    </row>
    <row r="42400" spans="37:37">
      <c r="AK42400" s="267"/>
    </row>
    <row r="42401" spans="37:37">
      <c r="AK42401" s="267"/>
    </row>
    <row r="42402" spans="37:37">
      <c r="AK42402" s="267"/>
    </row>
    <row r="42403" spans="37:37">
      <c r="AK42403" s="267"/>
    </row>
    <row r="42404" spans="37:37">
      <c r="AK42404" s="267"/>
    </row>
    <row r="42405" spans="37:37">
      <c r="AK42405" s="267"/>
    </row>
    <row r="42406" spans="37:37">
      <c r="AK42406" s="267"/>
    </row>
    <row r="42407" spans="37:37">
      <c r="AK42407" s="267"/>
    </row>
    <row r="42408" spans="37:37">
      <c r="AK42408" s="267"/>
    </row>
    <row r="42409" spans="37:37">
      <c r="AK42409" s="267"/>
    </row>
    <row r="42410" spans="37:37">
      <c r="AK42410" s="267"/>
    </row>
    <row r="42411" spans="37:37">
      <c r="AK42411" s="267"/>
    </row>
    <row r="42412" spans="37:37">
      <c r="AK42412" s="267"/>
    </row>
    <row r="42413" spans="37:37">
      <c r="AK42413" s="267"/>
    </row>
    <row r="42414" spans="37:37">
      <c r="AK42414" s="267"/>
    </row>
    <row r="42415" spans="37:37">
      <c r="AK42415" s="267"/>
    </row>
    <row r="42416" spans="37:37">
      <c r="AK42416" s="267"/>
    </row>
    <row r="42417" spans="37:37">
      <c r="AK42417" s="267"/>
    </row>
    <row r="42418" spans="37:37">
      <c r="AK42418" s="267"/>
    </row>
    <row r="42419" spans="37:37">
      <c r="AK42419" s="267"/>
    </row>
    <row r="42420" spans="37:37">
      <c r="AK42420" s="267"/>
    </row>
    <row r="42421" spans="37:37">
      <c r="AK42421" s="267"/>
    </row>
    <row r="42422" spans="37:37">
      <c r="AK42422" s="267"/>
    </row>
    <row r="42423" spans="37:37">
      <c r="AK42423" s="267"/>
    </row>
    <row r="42424" spans="37:37">
      <c r="AK42424" s="267"/>
    </row>
    <row r="42425" spans="37:37">
      <c r="AK42425" s="267"/>
    </row>
    <row r="42426" spans="37:37">
      <c r="AK42426" s="267"/>
    </row>
    <row r="42427" spans="37:37">
      <c r="AK42427" s="267"/>
    </row>
    <row r="42428" spans="37:37">
      <c r="AK42428" s="267"/>
    </row>
    <row r="42429" spans="37:37">
      <c r="AK42429" s="267"/>
    </row>
    <row r="42430" spans="37:37">
      <c r="AK42430" s="267"/>
    </row>
    <row r="42431" spans="37:37">
      <c r="AK42431" s="267"/>
    </row>
    <row r="42432" spans="37:37">
      <c r="AK42432" s="267"/>
    </row>
    <row r="42433" spans="37:37">
      <c r="AK42433" s="267"/>
    </row>
    <row r="42434" spans="37:37">
      <c r="AK42434" s="267"/>
    </row>
    <row r="42435" spans="37:37">
      <c r="AK42435" s="267"/>
    </row>
    <row r="42436" spans="37:37">
      <c r="AK42436" s="267"/>
    </row>
    <row r="42437" spans="37:37">
      <c r="AK42437" s="267"/>
    </row>
    <row r="42438" spans="37:37">
      <c r="AK42438" s="267"/>
    </row>
    <row r="42439" spans="37:37">
      <c r="AK42439" s="267"/>
    </row>
    <row r="42440" spans="37:37">
      <c r="AK42440" s="267"/>
    </row>
    <row r="42441" spans="37:37">
      <c r="AK42441" s="267"/>
    </row>
    <row r="42442" spans="37:37">
      <c r="AK42442" s="267"/>
    </row>
    <row r="42443" spans="37:37">
      <c r="AK42443" s="267"/>
    </row>
    <row r="42444" spans="37:37">
      <c r="AK42444" s="267"/>
    </row>
    <row r="42445" spans="37:37">
      <c r="AK42445" s="267"/>
    </row>
    <row r="42446" spans="37:37">
      <c r="AK42446" s="267"/>
    </row>
    <row r="42447" spans="37:37">
      <c r="AK42447" s="267"/>
    </row>
    <row r="42448" spans="37:37">
      <c r="AK42448" s="267"/>
    </row>
    <row r="42449" spans="37:37">
      <c r="AK42449" s="267"/>
    </row>
    <row r="42450" spans="37:37">
      <c r="AK42450" s="267"/>
    </row>
    <row r="42451" spans="37:37">
      <c r="AK42451" s="267"/>
    </row>
    <row r="42452" spans="37:37">
      <c r="AK42452" s="267"/>
    </row>
    <row r="42453" spans="37:37">
      <c r="AK42453" s="267"/>
    </row>
    <row r="42454" spans="37:37">
      <c r="AK42454" s="267"/>
    </row>
    <row r="42455" spans="37:37">
      <c r="AK42455" s="267"/>
    </row>
    <row r="42456" spans="37:37">
      <c r="AK42456" s="267"/>
    </row>
    <row r="42457" spans="37:37">
      <c r="AK42457" s="267"/>
    </row>
    <row r="42458" spans="37:37">
      <c r="AK42458" s="267"/>
    </row>
    <row r="42459" spans="37:37">
      <c r="AK42459" s="267"/>
    </row>
    <row r="42460" spans="37:37">
      <c r="AK42460" s="267"/>
    </row>
    <row r="42461" spans="37:37">
      <c r="AK42461" s="267"/>
    </row>
    <row r="42462" spans="37:37">
      <c r="AK42462" s="267"/>
    </row>
    <row r="42463" spans="37:37">
      <c r="AK42463" s="267"/>
    </row>
    <row r="42464" spans="37:37">
      <c r="AK42464" s="267"/>
    </row>
    <row r="42465" spans="37:37">
      <c r="AK42465" s="267"/>
    </row>
    <row r="42466" spans="37:37">
      <c r="AK42466" s="267"/>
    </row>
    <row r="42467" spans="37:37">
      <c r="AK42467" s="267"/>
    </row>
    <row r="42468" spans="37:37">
      <c r="AK42468" s="267"/>
    </row>
    <row r="42469" spans="37:37">
      <c r="AK42469" s="267"/>
    </row>
    <row r="42470" spans="37:37">
      <c r="AK42470" s="267"/>
    </row>
    <row r="42471" spans="37:37">
      <c r="AK42471" s="267"/>
    </row>
    <row r="42472" spans="37:37">
      <c r="AK42472" s="267"/>
    </row>
    <row r="42473" spans="37:37">
      <c r="AK42473" s="267"/>
    </row>
    <row r="42474" spans="37:37">
      <c r="AK42474" s="267"/>
    </row>
    <row r="42475" spans="37:37">
      <c r="AK42475" s="267"/>
    </row>
    <row r="42476" spans="37:37">
      <c r="AK42476" s="267"/>
    </row>
    <row r="42477" spans="37:37">
      <c r="AK42477" s="267"/>
    </row>
    <row r="42478" spans="37:37">
      <c r="AK42478" s="267"/>
    </row>
    <row r="42479" spans="37:37">
      <c r="AK42479" s="267"/>
    </row>
    <row r="42480" spans="37:37">
      <c r="AK42480" s="267"/>
    </row>
    <row r="42481" spans="37:37">
      <c r="AK42481" s="267"/>
    </row>
    <row r="42482" spans="37:37">
      <c r="AK42482" s="267"/>
    </row>
    <row r="42483" spans="37:37">
      <c r="AK42483" s="267"/>
    </row>
    <row r="42484" spans="37:37">
      <c r="AK42484" s="267"/>
    </row>
    <row r="42485" spans="37:37">
      <c r="AK42485" s="267"/>
    </row>
    <row r="42486" spans="37:37">
      <c r="AK42486" s="267"/>
    </row>
    <row r="42487" spans="37:37">
      <c r="AK42487" s="267"/>
    </row>
    <row r="42488" spans="37:37">
      <c r="AK42488" s="267"/>
    </row>
    <row r="42489" spans="37:37">
      <c r="AK42489" s="267"/>
    </row>
    <row r="42490" spans="37:37">
      <c r="AK42490" s="267"/>
    </row>
    <row r="42491" spans="37:37">
      <c r="AK42491" s="267"/>
    </row>
    <row r="42492" spans="37:37">
      <c r="AK42492" s="267"/>
    </row>
    <row r="42493" spans="37:37">
      <c r="AK42493" s="267"/>
    </row>
    <row r="42494" spans="37:37">
      <c r="AK42494" s="267"/>
    </row>
    <row r="42495" spans="37:37">
      <c r="AK42495" s="267"/>
    </row>
    <row r="42496" spans="37:37">
      <c r="AK42496" s="267"/>
    </row>
    <row r="42497" spans="37:37">
      <c r="AK42497" s="267"/>
    </row>
    <row r="42498" spans="37:37">
      <c r="AK42498" s="267"/>
    </row>
    <row r="42499" spans="37:37">
      <c r="AK42499" s="267"/>
    </row>
    <row r="42500" spans="37:37">
      <c r="AK42500" s="267"/>
    </row>
    <row r="42501" spans="37:37">
      <c r="AK42501" s="267"/>
    </row>
    <row r="42502" spans="37:37">
      <c r="AK42502" s="267"/>
    </row>
    <row r="42503" spans="37:37">
      <c r="AK42503" s="267"/>
    </row>
    <row r="42504" spans="37:37">
      <c r="AK42504" s="267"/>
    </row>
    <row r="42505" spans="37:37">
      <c r="AK42505" s="267"/>
    </row>
    <row r="42506" spans="37:37">
      <c r="AK42506" s="267"/>
    </row>
    <row r="42507" spans="37:37">
      <c r="AK42507" s="267"/>
    </row>
    <row r="42508" spans="37:37">
      <c r="AK42508" s="267"/>
    </row>
    <row r="42509" spans="37:37">
      <c r="AK42509" s="267"/>
    </row>
    <row r="42510" spans="37:37">
      <c r="AK42510" s="267"/>
    </row>
    <row r="42511" spans="37:37">
      <c r="AK42511" s="267"/>
    </row>
    <row r="42512" spans="37:37">
      <c r="AK42512" s="267"/>
    </row>
    <row r="42513" spans="37:37">
      <c r="AK42513" s="267"/>
    </row>
    <row r="42514" spans="37:37">
      <c r="AK42514" s="267"/>
    </row>
    <row r="42515" spans="37:37">
      <c r="AK42515" s="267"/>
    </row>
    <row r="42516" spans="37:37">
      <c r="AK42516" s="267"/>
    </row>
    <row r="42517" spans="37:37">
      <c r="AK42517" s="267"/>
    </row>
    <row r="42518" spans="37:37">
      <c r="AK42518" s="267"/>
    </row>
    <row r="42519" spans="37:37">
      <c r="AK42519" s="267"/>
    </row>
    <row r="42520" spans="37:37">
      <c r="AK42520" s="267"/>
    </row>
    <row r="42521" spans="37:37">
      <c r="AK42521" s="267"/>
    </row>
    <row r="42522" spans="37:37">
      <c r="AK42522" s="267"/>
    </row>
    <row r="42523" spans="37:37">
      <c r="AK42523" s="267"/>
    </row>
    <row r="42524" spans="37:37">
      <c r="AK42524" s="267"/>
    </row>
    <row r="42525" spans="37:37">
      <c r="AK42525" s="267"/>
    </row>
    <row r="42526" spans="37:37">
      <c r="AK42526" s="267"/>
    </row>
    <row r="42527" spans="37:37">
      <c r="AK42527" s="267"/>
    </row>
    <row r="42528" spans="37:37">
      <c r="AK42528" s="267"/>
    </row>
    <row r="42529" spans="37:37">
      <c r="AK42529" s="267"/>
    </row>
    <row r="42530" spans="37:37">
      <c r="AK42530" s="267"/>
    </row>
    <row r="42531" spans="37:37">
      <c r="AK42531" s="267"/>
    </row>
    <row r="42532" spans="37:37">
      <c r="AK42532" s="267"/>
    </row>
    <row r="42533" spans="37:37">
      <c r="AK42533" s="267"/>
    </row>
    <row r="42534" spans="37:37">
      <c r="AK42534" s="267"/>
    </row>
    <row r="42535" spans="37:37">
      <c r="AK42535" s="267"/>
    </row>
    <row r="42536" spans="37:37">
      <c r="AK42536" s="267"/>
    </row>
    <row r="42537" spans="37:37">
      <c r="AK42537" s="267"/>
    </row>
    <row r="42538" spans="37:37">
      <c r="AK42538" s="267"/>
    </row>
    <row r="42539" spans="37:37">
      <c r="AK42539" s="267"/>
    </row>
    <row r="42540" spans="37:37">
      <c r="AK42540" s="267"/>
    </row>
    <row r="42541" spans="37:37">
      <c r="AK42541" s="267"/>
    </row>
    <row r="42542" spans="37:37">
      <c r="AK42542" s="267"/>
    </row>
    <row r="42543" spans="37:37">
      <c r="AK42543" s="267"/>
    </row>
    <row r="42544" spans="37:37">
      <c r="AK42544" s="267"/>
    </row>
    <row r="42545" spans="37:37">
      <c r="AK42545" s="267"/>
    </row>
    <row r="42546" spans="37:37">
      <c r="AK42546" s="267"/>
    </row>
    <row r="42547" spans="37:37">
      <c r="AK42547" s="267"/>
    </row>
    <row r="42548" spans="37:37">
      <c r="AK42548" s="267"/>
    </row>
    <row r="42549" spans="37:37">
      <c r="AK42549" s="267"/>
    </row>
    <row r="42550" spans="37:37">
      <c r="AK42550" s="267"/>
    </row>
    <row r="42551" spans="37:37">
      <c r="AK42551" s="267"/>
    </row>
    <row r="42552" spans="37:37">
      <c r="AK42552" s="267"/>
    </row>
    <row r="42553" spans="37:37">
      <c r="AK42553" s="267"/>
    </row>
    <row r="42554" spans="37:37">
      <c r="AK42554" s="267"/>
    </row>
    <row r="42555" spans="37:37">
      <c r="AK42555" s="267"/>
    </row>
    <row r="42556" spans="37:37">
      <c r="AK42556" s="267"/>
    </row>
    <row r="42557" spans="37:37">
      <c r="AK42557" s="267"/>
    </row>
    <row r="42558" spans="37:37">
      <c r="AK42558" s="267"/>
    </row>
    <row r="42559" spans="37:37">
      <c r="AK42559" s="267"/>
    </row>
    <row r="42560" spans="37:37">
      <c r="AK42560" s="267"/>
    </row>
    <row r="42561" spans="37:37">
      <c r="AK42561" s="267"/>
    </row>
    <row r="42562" spans="37:37">
      <c r="AK42562" s="267"/>
    </row>
    <row r="42563" spans="37:37">
      <c r="AK42563" s="267"/>
    </row>
    <row r="42564" spans="37:37">
      <c r="AK42564" s="267"/>
    </row>
    <row r="42565" spans="37:37">
      <c r="AK42565" s="267"/>
    </row>
    <row r="42566" spans="37:37">
      <c r="AK42566" s="267"/>
    </row>
    <row r="42567" spans="37:37">
      <c r="AK42567" s="267"/>
    </row>
    <row r="42568" spans="37:37">
      <c r="AK42568" s="267"/>
    </row>
    <row r="42569" spans="37:37">
      <c r="AK42569" s="267"/>
    </row>
    <row r="42570" spans="37:37">
      <c r="AK42570" s="267"/>
    </row>
    <row r="42571" spans="37:37">
      <c r="AK42571" s="267"/>
    </row>
    <row r="42572" spans="37:37">
      <c r="AK42572" s="267"/>
    </row>
    <row r="42573" spans="37:37">
      <c r="AK42573" s="267"/>
    </row>
    <row r="42574" spans="37:37">
      <c r="AK42574" s="267"/>
    </row>
    <row r="42575" spans="37:37">
      <c r="AK42575" s="267"/>
    </row>
    <row r="42576" spans="37:37">
      <c r="AK42576" s="267"/>
    </row>
    <row r="42577" spans="37:37">
      <c r="AK42577" s="267"/>
    </row>
    <row r="42578" spans="37:37">
      <c r="AK42578" s="267"/>
    </row>
    <row r="42579" spans="37:37">
      <c r="AK42579" s="267"/>
    </row>
    <row r="42580" spans="37:37">
      <c r="AK42580" s="267"/>
    </row>
    <row r="42581" spans="37:37">
      <c r="AK42581" s="267"/>
    </row>
    <row r="42582" spans="37:37">
      <c r="AK42582" s="267"/>
    </row>
    <row r="42583" spans="37:37">
      <c r="AK42583" s="267"/>
    </row>
    <row r="42584" spans="37:37">
      <c r="AK42584" s="267"/>
    </row>
    <row r="42585" spans="37:37">
      <c r="AK42585" s="267"/>
    </row>
    <row r="42586" spans="37:37">
      <c r="AK42586" s="267"/>
    </row>
    <row r="42587" spans="37:37">
      <c r="AK42587" s="267"/>
    </row>
    <row r="42588" spans="37:37">
      <c r="AK42588" s="267"/>
    </row>
    <row r="42589" spans="37:37">
      <c r="AK42589" s="267"/>
    </row>
    <row r="42590" spans="37:37">
      <c r="AK42590" s="267"/>
    </row>
    <row r="42591" spans="37:37">
      <c r="AK42591" s="267"/>
    </row>
    <row r="42592" spans="37:37">
      <c r="AK42592" s="267"/>
    </row>
    <row r="42593" spans="37:37">
      <c r="AK42593" s="267"/>
    </row>
    <row r="42594" spans="37:37">
      <c r="AK42594" s="267"/>
    </row>
    <row r="42595" spans="37:37">
      <c r="AK42595" s="267"/>
    </row>
    <row r="42596" spans="37:37">
      <c r="AK42596" s="267"/>
    </row>
    <row r="42597" spans="37:37">
      <c r="AK42597" s="267"/>
    </row>
    <row r="42598" spans="37:37">
      <c r="AK42598" s="267"/>
    </row>
    <row r="42599" spans="37:37">
      <c r="AK42599" s="267"/>
    </row>
    <row r="42600" spans="37:37">
      <c r="AK42600" s="267"/>
    </row>
    <row r="42601" spans="37:37">
      <c r="AK42601" s="267"/>
    </row>
    <row r="42602" spans="37:37">
      <c r="AK42602" s="267"/>
    </row>
    <row r="42603" spans="37:37">
      <c r="AK42603" s="267"/>
    </row>
    <row r="42604" spans="37:37">
      <c r="AK42604" s="267"/>
    </row>
    <row r="42605" spans="37:37">
      <c r="AK42605" s="267"/>
    </row>
    <row r="42606" spans="37:37">
      <c r="AK42606" s="267"/>
    </row>
    <row r="42607" spans="37:37">
      <c r="AK42607" s="267"/>
    </row>
    <row r="42608" spans="37:37">
      <c r="AK42608" s="267"/>
    </row>
    <row r="42609" spans="37:37">
      <c r="AK42609" s="267"/>
    </row>
    <row r="42610" spans="37:37">
      <c r="AK42610" s="267"/>
    </row>
    <row r="42611" spans="37:37">
      <c r="AK42611" s="267"/>
    </row>
    <row r="42612" spans="37:37">
      <c r="AK42612" s="267"/>
    </row>
    <row r="42613" spans="37:37">
      <c r="AK42613" s="267"/>
    </row>
    <row r="42614" spans="37:37">
      <c r="AK42614" s="267"/>
    </row>
    <row r="42615" spans="37:37">
      <c r="AK42615" s="267"/>
    </row>
    <row r="42616" spans="37:37">
      <c r="AK42616" s="267"/>
    </row>
    <row r="42617" spans="37:37">
      <c r="AK42617" s="267"/>
    </row>
    <row r="42618" spans="37:37">
      <c r="AK42618" s="267"/>
    </row>
    <row r="42619" spans="37:37">
      <c r="AK42619" s="267"/>
    </row>
    <row r="42620" spans="37:37">
      <c r="AK42620" s="267"/>
    </row>
    <row r="42621" spans="37:37">
      <c r="AK42621" s="267"/>
    </row>
    <row r="42622" spans="37:37">
      <c r="AK42622" s="267"/>
    </row>
    <row r="42623" spans="37:37">
      <c r="AK42623" s="267"/>
    </row>
    <row r="42624" spans="37:37">
      <c r="AK42624" s="267"/>
    </row>
    <row r="42625" spans="37:37">
      <c r="AK42625" s="267"/>
    </row>
    <row r="42626" spans="37:37">
      <c r="AK42626" s="267"/>
    </row>
    <row r="42627" spans="37:37">
      <c r="AK42627" s="267"/>
    </row>
    <row r="42628" spans="37:37">
      <c r="AK42628" s="267"/>
    </row>
    <row r="42629" spans="37:37">
      <c r="AK42629" s="267"/>
    </row>
    <row r="42630" spans="37:37">
      <c r="AK42630" s="267"/>
    </row>
    <row r="42631" spans="37:37">
      <c r="AK42631" s="267"/>
    </row>
    <row r="42632" spans="37:37">
      <c r="AK42632" s="267"/>
    </row>
    <row r="42633" spans="37:37">
      <c r="AK42633" s="267"/>
    </row>
    <row r="42634" spans="37:37">
      <c r="AK42634" s="267"/>
    </row>
    <row r="42635" spans="37:37">
      <c r="AK42635" s="267"/>
    </row>
    <row r="42636" spans="37:37">
      <c r="AK42636" s="267"/>
    </row>
    <row r="42637" spans="37:37">
      <c r="AK42637" s="267"/>
    </row>
    <row r="42638" spans="37:37">
      <c r="AK42638" s="267"/>
    </row>
    <row r="42639" spans="37:37">
      <c r="AK42639" s="267"/>
    </row>
    <row r="42640" spans="37:37">
      <c r="AK42640" s="267"/>
    </row>
    <row r="42641" spans="37:37">
      <c r="AK42641" s="267"/>
    </row>
    <row r="42642" spans="37:37">
      <c r="AK42642" s="267"/>
    </row>
    <row r="42643" spans="37:37">
      <c r="AK42643" s="267"/>
    </row>
    <row r="42644" spans="37:37">
      <c r="AK42644" s="267"/>
    </row>
    <row r="42645" spans="37:37">
      <c r="AK42645" s="267"/>
    </row>
    <row r="42646" spans="37:37">
      <c r="AK42646" s="267"/>
    </row>
    <row r="42647" spans="37:37">
      <c r="AK42647" s="267"/>
    </row>
    <row r="42648" spans="37:37">
      <c r="AK42648" s="267"/>
    </row>
    <row r="42649" spans="37:37">
      <c r="AK42649" s="267"/>
    </row>
    <row r="42650" spans="37:37">
      <c r="AK42650" s="267"/>
    </row>
    <row r="42651" spans="37:37">
      <c r="AK42651" s="267"/>
    </row>
    <row r="42652" spans="37:37">
      <c r="AK42652" s="267"/>
    </row>
    <row r="42653" spans="37:37">
      <c r="AK42653" s="267"/>
    </row>
    <row r="42654" spans="37:37">
      <c r="AK42654" s="267"/>
    </row>
    <row r="42655" spans="37:37">
      <c r="AK42655" s="267"/>
    </row>
    <row r="42656" spans="37:37">
      <c r="AK42656" s="267"/>
    </row>
    <row r="42657" spans="37:37">
      <c r="AK42657" s="267"/>
    </row>
    <row r="42658" spans="37:37">
      <c r="AK42658" s="267"/>
    </row>
    <row r="42659" spans="37:37">
      <c r="AK42659" s="267"/>
    </row>
    <row r="42660" spans="37:37">
      <c r="AK42660" s="267"/>
    </row>
    <row r="42661" spans="37:37">
      <c r="AK42661" s="267"/>
    </row>
    <row r="42662" spans="37:37">
      <c r="AK42662" s="267"/>
    </row>
    <row r="42663" spans="37:37">
      <c r="AK42663" s="267"/>
    </row>
    <row r="42664" spans="37:37">
      <c r="AK42664" s="267"/>
    </row>
    <row r="42665" spans="37:37">
      <c r="AK42665" s="267"/>
    </row>
    <row r="42666" spans="37:37">
      <c r="AK42666" s="267"/>
    </row>
    <row r="42667" spans="37:37">
      <c r="AK42667" s="267"/>
    </row>
    <row r="42668" spans="37:37">
      <c r="AK42668" s="267"/>
    </row>
    <row r="42669" spans="37:37">
      <c r="AK42669" s="267"/>
    </row>
    <row r="42670" spans="37:37">
      <c r="AK42670" s="267"/>
    </row>
    <row r="42671" spans="37:37">
      <c r="AK42671" s="267"/>
    </row>
    <row r="42672" spans="37:37">
      <c r="AK42672" s="267"/>
    </row>
    <row r="42673" spans="37:37">
      <c r="AK42673" s="267"/>
    </row>
    <row r="42674" spans="37:37">
      <c r="AK42674" s="267"/>
    </row>
    <row r="42675" spans="37:37">
      <c r="AK42675" s="267"/>
    </row>
    <row r="42676" spans="37:37">
      <c r="AK42676" s="267"/>
    </row>
    <row r="42677" spans="37:37">
      <c r="AK42677" s="267"/>
    </row>
    <row r="42678" spans="37:37">
      <c r="AK42678" s="267"/>
    </row>
    <row r="42679" spans="37:37">
      <c r="AK42679" s="267"/>
    </row>
    <row r="42680" spans="37:37">
      <c r="AK42680" s="267"/>
    </row>
    <row r="42681" spans="37:37">
      <c r="AK42681" s="267"/>
    </row>
    <row r="42682" spans="37:37">
      <c r="AK42682" s="267"/>
    </row>
    <row r="42683" spans="37:37">
      <c r="AK42683" s="267"/>
    </row>
    <row r="42684" spans="37:37">
      <c r="AK42684" s="267"/>
    </row>
    <row r="42685" spans="37:37">
      <c r="AK42685" s="267"/>
    </row>
    <row r="42686" spans="37:37">
      <c r="AK42686" s="267"/>
    </row>
    <row r="42687" spans="37:37">
      <c r="AK42687" s="267"/>
    </row>
    <row r="42688" spans="37:37">
      <c r="AK42688" s="267"/>
    </row>
    <row r="42689" spans="37:37">
      <c r="AK42689" s="267"/>
    </row>
    <row r="42690" spans="37:37">
      <c r="AK42690" s="267"/>
    </row>
    <row r="42691" spans="37:37">
      <c r="AK42691" s="267"/>
    </row>
    <row r="42692" spans="37:37">
      <c r="AK42692" s="267"/>
    </row>
    <row r="42693" spans="37:37">
      <c r="AK42693" s="267"/>
    </row>
    <row r="42694" spans="37:37">
      <c r="AK42694" s="267"/>
    </row>
    <row r="42695" spans="37:37">
      <c r="AK42695" s="267"/>
    </row>
    <row r="42696" spans="37:37">
      <c r="AK42696" s="267"/>
    </row>
    <row r="42697" spans="37:37">
      <c r="AK42697" s="267"/>
    </row>
    <row r="42698" spans="37:37">
      <c r="AK42698" s="267"/>
    </row>
    <row r="42699" spans="37:37">
      <c r="AK42699" s="267"/>
    </row>
    <row r="42700" spans="37:37">
      <c r="AK42700" s="267"/>
    </row>
    <row r="42701" spans="37:37">
      <c r="AK42701" s="267"/>
    </row>
    <row r="42702" spans="37:37">
      <c r="AK42702" s="267"/>
    </row>
    <row r="42703" spans="37:37">
      <c r="AK42703" s="267"/>
    </row>
    <row r="42704" spans="37:37">
      <c r="AK42704" s="267"/>
    </row>
    <row r="42705" spans="37:37">
      <c r="AK42705" s="267"/>
    </row>
    <row r="42706" spans="37:37">
      <c r="AK42706" s="267"/>
    </row>
    <row r="42707" spans="37:37">
      <c r="AK42707" s="267"/>
    </row>
    <row r="42708" spans="37:37">
      <c r="AK42708" s="267"/>
    </row>
    <row r="42709" spans="37:37">
      <c r="AK42709" s="267"/>
    </row>
    <row r="42710" spans="37:37">
      <c r="AK42710" s="267"/>
    </row>
    <row r="42711" spans="37:37">
      <c r="AK42711" s="267"/>
    </row>
    <row r="42712" spans="37:37">
      <c r="AK42712" s="267"/>
    </row>
    <row r="42713" spans="37:37">
      <c r="AK42713" s="267"/>
    </row>
    <row r="42714" spans="37:37">
      <c r="AK42714" s="267"/>
    </row>
    <row r="42715" spans="37:37">
      <c r="AK42715" s="267"/>
    </row>
    <row r="42716" spans="37:37">
      <c r="AK42716" s="267"/>
    </row>
    <row r="42717" spans="37:37">
      <c r="AK42717" s="267"/>
    </row>
    <row r="42718" spans="37:37">
      <c r="AK42718" s="267"/>
    </row>
    <row r="42719" spans="37:37">
      <c r="AK42719" s="267"/>
    </row>
    <row r="42720" spans="37:37">
      <c r="AK42720" s="267"/>
    </row>
    <row r="42721" spans="37:37">
      <c r="AK42721" s="267"/>
    </row>
    <row r="42722" spans="37:37">
      <c r="AK42722" s="267"/>
    </row>
    <row r="42723" spans="37:37">
      <c r="AK42723" s="267"/>
    </row>
    <row r="42724" spans="37:37">
      <c r="AK42724" s="267"/>
    </row>
    <row r="42725" spans="37:37">
      <c r="AK42725" s="267"/>
    </row>
    <row r="42726" spans="37:37">
      <c r="AK42726" s="267"/>
    </row>
    <row r="42727" spans="37:37">
      <c r="AK42727" s="267"/>
    </row>
    <row r="42728" spans="37:37">
      <c r="AK42728" s="267"/>
    </row>
    <row r="42729" spans="37:37">
      <c r="AK42729" s="267"/>
    </row>
    <row r="42730" spans="37:37">
      <c r="AK42730" s="267"/>
    </row>
    <row r="42731" spans="37:37">
      <c r="AK42731" s="267"/>
    </row>
    <row r="42732" spans="37:37">
      <c r="AK42732" s="267"/>
    </row>
    <row r="42733" spans="37:37">
      <c r="AK42733" s="267"/>
    </row>
    <row r="42734" spans="37:37">
      <c r="AK42734" s="267"/>
    </row>
    <row r="42735" spans="37:37">
      <c r="AK42735" s="267"/>
    </row>
    <row r="42736" spans="37:37">
      <c r="AK42736" s="267"/>
    </row>
    <row r="42737" spans="37:37">
      <c r="AK42737" s="267"/>
    </row>
    <row r="42738" spans="37:37">
      <c r="AK42738" s="267"/>
    </row>
    <row r="42739" spans="37:37">
      <c r="AK42739" s="267"/>
    </row>
    <row r="42740" spans="37:37">
      <c r="AK42740" s="267"/>
    </row>
    <row r="42741" spans="37:37">
      <c r="AK42741" s="267"/>
    </row>
    <row r="42742" spans="37:37">
      <c r="AK42742" s="267"/>
    </row>
    <row r="42743" spans="37:37">
      <c r="AK42743" s="267"/>
    </row>
    <row r="42744" spans="37:37">
      <c r="AK42744" s="267"/>
    </row>
    <row r="42745" spans="37:37">
      <c r="AK42745" s="267"/>
    </row>
    <row r="42746" spans="37:37">
      <c r="AK42746" s="267"/>
    </row>
    <row r="42747" spans="37:37">
      <c r="AK42747" s="267"/>
    </row>
    <row r="42748" spans="37:37">
      <c r="AK42748" s="267"/>
    </row>
    <row r="42749" spans="37:37">
      <c r="AK42749" s="267"/>
    </row>
    <row r="42750" spans="37:37">
      <c r="AK42750" s="267"/>
    </row>
    <row r="42751" spans="37:37">
      <c r="AK42751" s="267"/>
    </row>
    <row r="42752" spans="37:37">
      <c r="AK42752" s="267"/>
    </row>
    <row r="42753" spans="37:37">
      <c r="AK42753" s="267"/>
    </row>
    <row r="42754" spans="37:37">
      <c r="AK42754" s="267"/>
    </row>
    <row r="42755" spans="37:37">
      <c r="AK42755" s="267"/>
    </row>
    <row r="42756" spans="37:37">
      <c r="AK42756" s="267"/>
    </row>
    <row r="42757" spans="37:37">
      <c r="AK42757" s="267"/>
    </row>
    <row r="42758" spans="37:37">
      <c r="AK42758" s="267"/>
    </row>
    <row r="42759" spans="37:37">
      <c r="AK42759" s="267"/>
    </row>
    <row r="42760" spans="37:37">
      <c r="AK42760" s="267"/>
    </row>
    <row r="42761" spans="37:37">
      <c r="AK42761" s="267"/>
    </row>
    <row r="42762" spans="37:37">
      <c r="AK42762" s="267"/>
    </row>
    <row r="42763" spans="37:37">
      <c r="AK42763" s="267"/>
    </row>
    <row r="42764" spans="37:37">
      <c r="AK42764" s="267"/>
    </row>
    <row r="42765" spans="37:37">
      <c r="AK42765" s="267"/>
    </row>
    <row r="42766" spans="37:37">
      <c r="AK42766" s="267"/>
    </row>
    <row r="42767" spans="37:37">
      <c r="AK42767" s="267"/>
    </row>
    <row r="42768" spans="37:37">
      <c r="AK42768" s="267"/>
    </row>
    <row r="42769" spans="37:37">
      <c r="AK42769" s="267"/>
    </row>
    <row r="42770" spans="37:37">
      <c r="AK42770" s="267"/>
    </row>
    <row r="42771" spans="37:37">
      <c r="AK42771" s="267"/>
    </row>
    <row r="42772" spans="37:37">
      <c r="AK42772" s="267"/>
    </row>
    <row r="42773" spans="37:37">
      <c r="AK42773" s="267"/>
    </row>
    <row r="42774" spans="37:37">
      <c r="AK42774" s="267"/>
    </row>
    <row r="42775" spans="37:37">
      <c r="AK42775" s="267"/>
    </row>
    <row r="42776" spans="37:37">
      <c r="AK42776" s="267"/>
    </row>
    <row r="42777" spans="37:37">
      <c r="AK42777" s="267"/>
    </row>
    <row r="42778" spans="37:37">
      <c r="AK42778" s="267"/>
    </row>
    <row r="42779" spans="37:37">
      <c r="AK42779" s="267"/>
    </row>
    <row r="42780" spans="37:37">
      <c r="AK42780" s="267"/>
    </row>
    <row r="42781" spans="37:37">
      <c r="AK42781" s="267"/>
    </row>
    <row r="42782" spans="37:37">
      <c r="AK42782" s="267"/>
    </row>
    <row r="42783" spans="37:37">
      <c r="AK42783" s="267"/>
    </row>
    <row r="42784" spans="37:37">
      <c r="AK42784" s="267"/>
    </row>
    <row r="42785" spans="37:37">
      <c r="AK42785" s="267"/>
    </row>
    <row r="42786" spans="37:37">
      <c r="AK42786" s="267"/>
    </row>
    <row r="42787" spans="37:37">
      <c r="AK42787" s="267"/>
    </row>
    <row r="42788" spans="37:37">
      <c r="AK42788" s="267"/>
    </row>
    <row r="42789" spans="37:37">
      <c r="AK42789" s="267"/>
    </row>
    <row r="42790" spans="37:37">
      <c r="AK42790" s="267"/>
    </row>
    <row r="42791" spans="37:37">
      <c r="AK42791" s="267"/>
    </row>
    <row r="42792" spans="37:37">
      <c r="AK42792" s="267"/>
    </row>
    <row r="42793" spans="37:37">
      <c r="AK42793" s="267"/>
    </row>
    <row r="42794" spans="37:37">
      <c r="AK42794" s="267"/>
    </row>
    <row r="42795" spans="37:37">
      <c r="AK42795" s="267"/>
    </row>
    <row r="42796" spans="37:37">
      <c r="AK42796" s="267"/>
    </row>
    <row r="42797" spans="37:37">
      <c r="AK42797" s="267"/>
    </row>
    <row r="42798" spans="37:37">
      <c r="AK42798" s="267"/>
    </row>
    <row r="42799" spans="37:37">
      <c r="AK42799" s="267"/>
    </row>
    <row r="42800" spans="37:37">
      <c r="AK42800" s="267"/>
    </row>
    <row r="42801" spans="37:37">
      <c r="AK42801" s="267"/>
    </row>
    <row r="42802" spans="37:37">
      <c r="AK42802" s="267"/>
    </row>
    <row r="42803" spans="37:37">
      <c r="AK42803" s="267"/>
    </row>
    <row r="42804" spans="37:37">
      <c r="AK42804" s="267"/>
    </row>
    <row r="42805" spans="37:37">
      <c r="AK42805" s="267"/>
    </row>
    <row r="42806" spans="37:37">
      <c r="AK42806" s="267"/>
    </row>
    <row r="42807" spans="37:37">
      <c r="AK42807" s="267"/>
    </row>
    <row r="42808" spans="37:37">
      <c r="AK42808" s="267"/>
    </row>
    <row r="42809" spans="37:37">
      <c r="AK42809" s="267"/>
    </row>
    <row r="42810" spans="37:37">
      <c r="AK42810" s="267"/>
    </row>
    <row r="42811" spans="37:37">
      <c r="AK42811" s="267"/>
    </row>
    <row r="42812" spans="37:37">
      <c r="AK42812" s="267"/>
    </row>
    <row r="42813" spans="37:37">
      <c r="AK42813" s="267"/>
    </row>
    <row r="42814" spans="37:37">
      <c r="AK42814" s="267"/>
    </row>
    <row r="42815" spans="37:37">
      <c r="AK42815" s="267"/>
    </row>
    <row r="42816" spans="37:37">
      <c r="AK42816" s="267"/>
    </row>
    <row r="42817" spans="37:37">
      <c r="AK42817" s="267"/>
    </row>
    <row r="42818" spans="37:37">
      <c r="AK42818" s="267"/>
    </row>
    <row r="42819" spans="37:37">
      <c r="AK42819" s="267"/>
    </row>
    <row r="42820" spans="37:37">
      <c r="AK42820" s="267"/>
    </row>
    <row r="42821" spans="37:37">
      <c r="AK42821" s="267"/>
    </row>
    <row r="42822" spans="37:37">
      <c r="AK42822" s="267"/>
    </row>
    <row r="42823" spans="37:37">
      <c r="AK42823" s="267"/>
    </row>
    <row r="42824" spans="37:37">
      <c r="AK42824" s="267"/>
    </row>
    <row r="42825" spans="37:37">
      <c r="AK42825" s="267"/>
    </row>
    <row r="42826" spans="37:37">
      <c r="AK42826" s="267"/>
    </row>
    <row r="42827" spans="37:37">
      <c r="AK42827" s="267"/>
    </row>
    <row r="42828" spans="37:37">
      <c r="AK42828" s="267"/>
    </row>
    <row r="42829" spans="37:37">
      <c r="AK42829" s="267"/>
    </row>
    <row r="42830" spans="37:37">
      <c r="AK42830" s="267"/>
    </row>
    <row r="42831" spans="37:37">
      <c r="AK42831" s="267"/>
    </row>
    <row r="42832" spans="37:37">
      <c r="AK42832" s="267"/>
    </row>
    <row r="42833" spans="37:37">
      <c r="AK42833" s="267"/>
    </row>
    <row r="42834" spans="37:37">
      <c r="AK42834" s="267"/>
    </row>
    <row r="42835" spans="37:37">
      <c r="AK42835" s="267"/>
    </row>
    <row r="42836" spans="37:37">
      <c r="AK42836" s="267"/>
    </row>
    <row r="42837" spans="37:37">
      <c r="AK42837" s="267"/>
    </row>
    <row r="42838" spans="37:37">
      <c r="AK42838" s="267"/>
    </row>
    <row r="42839" spans="37:37">
      <c r="AK42839" s="267"/>
    </row>
    <row r="42840" spans="37:37">
      <c r="AK42840" s="267"/>
    </row>
    <row r="42841" spans="37:37">
      <c r="AK42841" s="267"/>
    </row>
    <row r="42842" spans="37:37">
      <c r="AK42842" s="267"/>
    </row>
    <row r="42843" spans="37:37">
      <c r="AK42843" s="267"/>
    </row>
    <row r="42844" spans="37:37">
      <c r="AK42844" s="267"/>
    </row>
    <row r="42845" spans="37:37">
      <c r="AK42845" s="267"/>
    </row>
    <row r="42846" spans="37:37">
      <c r="AK42846" s="267"/>
    </row>
    <row r="42847" spans="37:37">
      <c r="AK42847" s="267"/>
    </row>
    <row r="42848" spans="37:37">
      <c r="AK42848" s="267"/>
    </row>
    <row r="42849" spans="37:37">
      <c r="AK42849" s="267"/>
    </row>
    <row r="42850" spans="37:37">
      <c r="AK42850" s="267"/>
    </row>
    <row r="42851" spans="37:37">
      <c r="AK42851" s="267"/>
    </row>
    <row r="42852" spans="37:37">
      <c r="AK42852" s="267"/>
    </row>
    <row r="42853" spans="37:37">
      <c r="AK42853" s="267"/>
    </row>
    <row r="42854" spans="37:37">
      <c r="AK42854" s="267"/>
    </row>
    <row r="42855" spans="37:37">
      <c r="AK42855" s="267"/>
    </row>
    <row r="42856" spans="37:37">
      <c r="AK42856" s="267"/>
    </row>
    <row r="42857" spans="37:37">
      <c r="AK42857" s="267"/>
    </row>
    <row r="42858" spans="37:37">
      <c r="AK42858" s="267"/>
    </row>
    <row r="42859" spans="37:37">
      <c r="AK42859" s="267"/>
    </row>
    <row r="42860" spans="37:37">
      <c r="AK42860" s="267"/>
    </row>
    <row r="42861" spans="37:37">
      <c r="AK42861" s="267"/>
    </row>
    <row r="42862" spans="37:37">
      <c r="AK42862" s="267"/>
    </row>
    <row r="42863" spans="37:37">
      <c r="AK42863" s="267"/>
    </row>
    <row r="42864" spans="37:37">
      <c r="AK42864" s="267"/>
    </row>
    <row r="42865" spans="37:37">
      <c r="AK42865" s="267"/>
    </row>
    <row r="42866" spans="37:37">
      <c r="AK42866" s="267"/>
    </row>
    <row r="42867" spans="37:37">
      <c r="AK42867" s="267"/>
    </row>
    <row r="42868" spans="37:37">
      <c r="AK42868" s="267"/>
    </row>
    <row r="42869" spans="37:37">
      <c r="AK42869" s="267"/>
    </row>
    <row r="42870" spans="37:37">
      <c r="AK42870" s="267"/>
    </row>
    <row r="42871" spans="37:37">
      <c r="AK42871" s="267"/>
    </row>
    <row r="42872" spans="37:37">
      <c r="AK42872" s="267"/>
    </row>
    <row r="42873" spans="37:37">
      <c r="AK42873" s="267"/>
    </row>
    <row r="42874" spans="37:37">
      <c r="AK42874" s="267"/>
    </row>
    <row r="42875" spans="37:37">
      <c r="AK42875" s="267"/>
    </row>
    <row r="42876" spans="37:37">
      <c r="AK42876" s="267"/>
    </row>
    <row r="42877" spans="37:37">
      <c r="AK42877" s="267"/>
    </row>
    <row r="42878" spans="37:37">
      <c r="AK42878" s="267"/>
    </row>
    <row r="42879" spans="37:37">
      <c r="AK42879" s="267"/>
    </row>
    <row r="42880" spans="37:37">
      <c r="AK42880" s="267"/>
    </row>
    <row r="42881" spans="37:37">
      <c r="AK42881" s="267"/>
    </row>
    <row r="42882" spans="37:37">
      <c r="AK42882" s="267"/>
    </row>
    <row r="42883" spans="37:37">
      <c r="AK42883" s="267"/>
    </row>
    <row r="42884" spans="37:37">
      <c r="AK42884" s="267"/>
    </row>
    <row r="42885" spans="37:37">
      <c r="AK42885" s="267"/>
    </row>
    <row r="42886" spans="37:37">
      <c r="AK42886" s="267"/>
    </row>
    <row r="42887" spans="37:37">
      <c r="AK42887" s="267"/>
    </row>
    <row r="42888" spans="37:37">
      <c r="AK42888" s="267"/>
    </row>
    <row r="42889" spans="37:37">
      <c r="AK42889" s="267"/>
    </row>
    <row r="42890" spans="37:37">
      <c r="AK42890" s="267"/>
    </row>
    <row r="42891" spans="37:37">
      <c r="AK42891" s="267"/>
    </row>
    <row r="42892" spans="37:37">
      <c r="AK42892" s="267"/>
    </row>
    <row r="42893" spans="37:37">
      <c r="AK42893" s="267"/>
    </row>
    <row r="42894" spans="37:37">
      <c r="AK42894" s="267"/>
    </row>
    <row r="42895" spans="37:37">
      <c r="AK42895" s="267"/>
    </row>
    <row r="42896" spans="37:37">
      <c r="AK42896" s="267"/>
    </row>
    <row r="42897" spans="37:37">
      <c r="AK42897" s="267"/>
    </row>
    <row r="42898" spans="37:37">
      <c r="AK42898" s="267"/>
    </row>
    <row r="42899" spans="37:37">
      <c r="AK42899" s="267"/>
    </row>
    <row r="42900" spans="37:37">
      <c r="AK42900" s="267"/>
    </row>
    <row r="42901" spans="37:37">
      <c r="AK42901" s="267"/>
    </row>
    <row r="42902" spans="37:37">
      <c r="AK42902" s="267"/>
    </row>
    <row r="42903" spans="37:37">
      <c r="AK42903" s="267"/>
    </row>
    <row r="42904" spans="37:37">
      <c r="AK42904" s="267"/>
    </row>
    <row r="42905" spans="37:37">
      <c r="AK42905" s="267"/>
    </row>
    <row r="42906" spans="37:37">
      <c r="AK42906" s="267"/>
    </row>
    <row r="42907" spans="37:37">
      <c r="AK42907" s="267"/>
    </row>
    <row r="42908" spans="37:37">
      <c r="AK42908" s="267"/>
    </row>
    <row r="42909" spans="37:37">
      <c r="AK42909" s="267"/>
    </row>
    <row r="42910" spans="37:37">
      <c r="AK42910" s="267"/>
    </row>
    <row r="42911" spans="37:37">
      <c r="AK42911" s="267"/>
    </row>
    <row r="42912" spans="37:37">
      <c r="AK42912" s="267"/>
    </row>
    <row r="42913" spans="37:37">
      <c r="AK42913" s="267"/>
    </row>
    <row r="42914" spans="37:37">
      <c r="AK42914" s="267"/>
    </row>
    <row r="42915" spans="37:37">
      <c r="AK42915" s="267"/>
    </row>
    <row r="42916" spans="37:37">
      <c r="AK42916" s="267"/>
    </row>
    <row r="42917" spans="37:37">
      <c r="AK42917" s="267"/>
    </row>
    <row r="42918" spans="37:37">
      <c r="AK42918" s="267"/>
    </row>
    <row r="42919" spans="37:37">
      <c r="AK42919" s="267"/>
    </row>
    <row r="42920" spans="37:37">
      <c r="AK42920" s="267"/>
    </row>
    <row r="42921" spans="37:37">
      <c r="AK42921" s="267"/>
    </row>
    <row r="42922" spans="37:37">
      <c r="AK42922" s="267"/>
    </row>
    <row r="42923" spans="37:37">
      <c r="AK42923" s="267"/>
    </row>
    <row r="42924" spans="37:37">
      <c r="AK42924" s="267"/>
    </row>
    <row r="42925" spans="37:37">
      <c r="AK42925" s="267"/>
    </row>
    <row r="42926" spans="37:37">
      <c r="AK42926" s="267"/>
    </row>
    <row r="42927" spans="37:37">
      <c r="AK42927" s="267"/>
    </row>
    <row r="42928" spans="37:37">
      <c r="AK42928" s="267"/>
    </row>
    <row r="42929" spans="37:37">
      <c r="AK42929" s="267"/>
    </row>
    <row r="42930" spans="37:37">
      <c r="AK42930" s="267"/>
    </row>
    <row r="42931" spans="37:37">
      <c r="AK42931" s="267"/>
    </row>
    <row r="42932" spans="37:37">
      <c r="AK42932" s="267"/>
    </row>
    <row r="42933" spans="37:37">
      <c r="AK42933" s="267"/>
    </row>
    <row r="42934" spans="37:37">
      <c r="AK42934" s="267"/>
    </row>
    <row r="42935" spans="37:37">
      <c r="AK42935" s="267"/>
    </row>
    <row r="42936" spans="37:37">
      <c r="AK42936" s="267"/>
    </row>
    <row r="42937" spans="37:37">
      <c r="AK42937" s="267"/>
    </row>
    <row r="42938" spans="37:37">
      <c r="AK42938" s="267"/>
    </row>
    <row r="42939" spans="37:37">
      <c r="AK42939" s="267"/>
    </row>
    <row r="42940" spans="37:37">
      <c r="AK42940" s="267"/>
    </row>
    <row r="42941" spans="37:37">
      <c r="AK42941" s="267"/>
    </row>
    <row r="42942" spans="37:37">
      <c r="AK42942" s="267"/>
    </row>
    <row r="42943" spans="37:37">
      <c r="AK42943" s="267"/>
    </row>
    <row r="42944" spans="37:37">
      <c r="AK42944" s="267"/>
    </row>
    <row r="42945" spans="37:37">
      <c r="AK42945" s="267"/>
    </row>
    <row r="42946" spans="37:37">
      <c r="AK42946" s="267"/>
    </row>
    <row r="42947" spans="37:37">
      <c r="AK42947" s="267"/>
    </row>
    <row r="42948" spans="37:37">
      <c r="AK42948" s="267"/>
    </row>
    <row r="42949" spans="37:37">
      <c r="AK42949" s="267"/>
    </row>
    <row r="42950" spans="37:37">
      <c r="AK42950" s="267"/>
    </row>
    <row r="42951" spans="37:37">
      <c r="AK42951" s="267"/>
    </row>
    <row r="42952" spans="37:37">
      <c r="AK42952" s="267"/>
    </row>
    <row r="42953" spans="37:37">
      <c r="AK42953" s="267"/>
    </row>
    <row r="42954" spans="37:37">
      <c r="AK42954" s="267"/>
    </row>
    <row r="42955" spans="37:37">
      <c r="AK42955" s="267"/>
    </row>
    <row r="42956" spans="37:37">
      <c r="AK42956" s="267"/>
    </row>
    <row r="42957" spans="37:37">
      <c r="AK42957" s="267"/>
    </row>
    <row r="42958" spans="37:37">
      <c r="AK42958" s="267"/>
    </row>
    <row r="42959" spans="37:37">
      <c r="AK42959" s="267"/>
    </row>
    <row r="42960" spans="37:37">
      <c r="AK42960" s="267"/>
    </row>
    <row r="42961" spans="37:37">
      <c r="AK42961" s="267"/>
    </row>
    <row r="42962" spans="37:37">
      <c r="AK42962" s="267"/>
    </row>
    <row r="42963" spans="37:37">
      <c r="AK42963" s="267"/>
    </row>
    <row r="42964" spans="37:37">
      <c r="AK42964" s="267"/>
    </row>
    <row r="42965" spans="37:37">
      <c r="AK42965" s="267"/>
    </row>
    <row r="42966" spans="37:37">
      <c r="AK42966" s="267"/>
    </row>
    <row r="42967" spans="37:37">
      <c r="AK42967" s="267"/>
    </row>
    <row r="42968" spans="37:37">
      <c r="AK42968" s="267"/>
    </row>
    <row r="42969" spans="37:37">
      <c r="AK42969" s="267"/>
    </row>
    <row r="42970" spans="37:37">
      <c r="AK42970" s="267"/>
    </row>
    <row r="42971" spans="37:37">
      <c r="AK42971" s="267"/>
    </row>
    <row r="42972" spans="37:37">
      <c r="AK42972" s="267"/>
    </row>
    <row r="42973" spans="37:37">
      <c r="AK42973" s="267"/>
    </row>
    <row r="42974" spans="37:37">
      <c r="AK42974" s="267"/>
    </row>
    <row r="42975" spans="37:37">
      <c r="AK42975" s="267"/>
    </row>
    <row r="42976" spans="37:37">
      <c r="AK42976" s="267"/>
    </row>
    <row r="42977" spans="37:37">
      <c r="AK42977" s="267"/>
    </row>
    <row r="42978" spans="37:37">
      <c r="AK42978" s="267"/>
    </row>
    <row r="42979" spans="37:37">
      <c r="AK42979" s="267"/>
    </row>
    <row r="42980" spans="37:37">
      <c r="AK42980" s="267"/>
    </row>
    <row r="42981" spans="37:37">
      <c r="AK42981" s="267"/>
    </row>
    <row r="42982" spans="37:37">
      <c r="AK42982" s="267"/>
    </row>
    <row r="42983" spans="37:37">
      <c r="AK42983" s="267"/>
    </row>
    <row r="42984" spans="37:37">
      <c r="AK42984" s="267"/>
    </row>
    <row r="42985" spans="37:37">
      <c r="AK42985" s="267"/>
    </row>
    <row r="42986" spans="37:37">
      <c r="AK42986" s="267"/>
    </row>
    <row r="42987" spans="37:37">
      <c r="AK42987" s="267"/>
    </row>
    <row r="42988" spans="37:37">
      <c r="AK42988" s="267"/>
    </row>
    <row r="42989" spans="37:37">
      <c r="AK42989" s="267"/>
    </row>
    <row r="42990" spans="37:37">
      <c r="AK42990" s="267"/>
    </row>
    <row r="42991" spans="37:37">
      <c r="AK42991" s="267"/>
    </row>
    <row r="42992" spans="37:37">
      <c r="AK42992" s="267"/>
    </row>
    <row r="42993" spans="37:37">
      <c r="AK42993" s="267"/>
    </row>
    <row r="42994" spans="37:37">
      <c r="AK42994" s="267"/>
    </row>
    <row r="42995" spans="37:37">
      <c r="AK42995" s="267"/>
    </row>
    <row r="42996" spans="37:37">
      <c r="AK42996" s="267"/>
    </row>
    <row r="42997" spans="37:37">
      <c r="AK42997" s="267"/>
    </row>
    <row r="42998" spans="37:37">
      <c r="AK42998" s="267"/>
    </row>
    <row r="42999" spans="37:37">
      <c r="AK42999" s="267"/>
    </row>
    <row r="43000" spans="37:37">
      <c r="AK43000" s="267"/>
    </row>
    <row r="43001" spans="37:37">
      <c r="AK43001" s="267"/>
    </row>
    <row r="43002" spans="37:37">
      <c r="AK43002" s="267"/>
    </row>
    <row r="43003" spans="37:37">
      <c r="AK43003" s="267"/>
    </row>
    <row r="43004" spans="37:37">
      <c r="AK43004" s="267"/>
    </row>
    <row r="43005" spans="37:37">
      <c r="AK43005" s="267"/>
    </row>
    <row r="43006" spans="37:37">
      <c r="AK43006" s="267"/>
    </row>
    <row r="43007" spans="37:37">
      <c r="AK43007" s="267"/>
    </row>
    <row r="43008" spans="37:37">
      <c r="AK43008" s="267"/>
    </row>
    <row r="43009" spans="37:37">
      <c r="AK43009" s="267"/>
    </row>
    <row r="43010" spans="37:37">
      <c r="AK43010" s="267"/>
    </row>
    <row r="43011" spans="37:37">
      <c r="AK43011" s="267"/>
    </row>
    <row r="43012" spans="37:37">
      <c r="AK43012" s="267"/>
    </row>
    <row r="43013" spans="37:37">
      <c r="AK43013" s="267"/>
    </row>
    <row r="43014" spans="37:37">
      <c r="AK43014" s="267"/>
    </row>
    <row r="43015" spans="37:37">
      <c r="AK43015" s="267"/>
    </row>
    <row r="43016" spans="37:37">
      <c r="AK43016" s="267"/>
    </row>
    <row r="43017" spans="37:37">
      <c r="AK43017" s="267"/>
    </row>
    <row r="43018" spans="37:37">
      <c r="AK43018" s="267"/>
    </row>
    <row r="43019" spans="37:37">
      <c r="AK43019" s="267"/>
    </row>
    <row r="43020" spans="37:37">
      <c r="AK43020" s="267"/>
    </row>
    <row r="43021" spans="37:37">
      <c r="AK43021" s="267"/>
    </row>
    <row r="43022" spans="37:37">
      <c r="AK43022" s="267"/>
    </row>
    <row r="43023" spans="37:37">
      <c r="AK43023" s="267"/>
    </row>
    <row r="43024" spans="37:37">
      <c r="AK43024" s="267"/>
    </row>
    <row r="43025" spans="37:37">
      <c r="AK43025" s="267"/>
    </row>
    <row r="43026" spans="37:37">
      <c r="AK43026" s="267"/>
    </row>
    <row r="43027" spans="37:37">
      <c r="AK43027" s="267"/>
    </row>
    <row r="43028" spans="37:37">
      <c r="AK43028" s="267"/>
    </row>
    <row r="43029" spans="37:37">
      <c r="AK43029" s="267"/>
    </row>
    <row r="43030" spans="37:37">
      <c r="AK43030" s="267"/>
    </row>
    <row r="43031" spans="37:37">
      <c r="AK43031" s="267"/>
    </row>
    <row r="43032" spans="37:37">
      <c r="AK43032" s="267"/>
    </row>
    <row r="43033" spans="37:37">
      <c r="AK43033" s="267"/>
    </row>
    <row r="43034" spans="37:37">
      <c r="AK43034" s="267"/>
    </row>
    <row r="43035" spans="37:37">
      <c r="AK43035" s="267"/>
    </row>
    <row r="43036" spans="37:37">
      <c r="AK43036" s="267"/>
    </row>
    <row r="43037" spans="37:37">
      <c r="AK43037" s="267"/>
    </row>
    <row r="43038" spans="37:37">
      <c r="AK43038" s="267"/>
    </row>
    <row r="43039" spans="37:37">
      <c r="AK43039" s="267"/>
    </row>
    <row r="43040" spans="37:37">
      <c r="AK43040" s="267"/>
    </row>
    <row r="43041" spans="37:37">
      <c r="AK43041" s="267"/>
    </row>
    <row r="43042" spans="37:37">
      <c r="AK43042" s="267"/>
    </row>
    <row r="43043" spans="37:37">
      <c r="AK43043" s="267"/>
    </row>
    <row r="43044" spans="37:37">
      <c r="AK43044" s="267"/>
    </row>
    <row r="43045" spans="37:37">
      <c r="AK43045" s="267"/>
    </row>
    <row r="43046" spans="37:37">
      <c r="AK43046" s="267"/>
    </row>
    <row r="43047" spans="37:37">
      <c r="AK43047" s="267"/>
    </row>
    <row r="43048" spans="37:37">
      <c r="AK43048" s="267"/>
    </row>
    <row r="43049" spans="37:37">
      <c r="AK43049" s="267"/>
    </row>
    <row r="43050" spans="37:37">
      <c r="AK43050" s="267"/>
    </row>
    <row r="43051" spans="37:37">
      <c r="AK43051" s="267"/>
    </row>
    <row r="43052" spans="37:37">
      <c r="AK43052" s="267"/>
    </row>
    <row r="43053" spans="37:37">
      <c r="AK43053" s="267"/>
    </row>
    <row r="43054" spans="37:37">
      <c r="AK43054" s="267"/>
    </row>
    <row r="43055" spans="37:37">
      <c r="AK43055" s="267"/>
    </row>
    <row r="43056" spans="37:37">
      <c r="AK43056" s="267"/>
    </row>
    <row r="43057" spans="37:37">
      <c r="AK43057" s="267"/>
    </row>
    <row r="43058" spans="37:37">
      <c r="AK43058" s="267"/>
    </row>
    <row r="43059" spans="37:37">
      <c r="AK43059" s="267"/>
    </row>
    <row r="43060" spans="37:37">
      <c r="AK43060" s="267"/>
    </row>
    <row r="43061" spans="37:37">
      <c r="AK43061" s="267"/>
    </row>
    <row r="43062" spans="37:37">
      <c r="AK43062" s="267"/>
    </row>
    <row r="43063" spans="37:37">
      <c r="AK43063" s="267"/>
    </row>
    <row r="43064" spans="37:37">
      <c r="AK43064" s="267"/>
    </row>
    <row r="43065" spans="37:37">
      <c r="AK43065" s="267"/>
    </row>
    <row r="43066" spans="37:37">
      <c r="AK43066" s="267"/>
    </row>
    <row r="43067" spans="37:37">
      <c r="AK43067" s="267"/>
    </row>
    <row r="43068" spans="37:37">
      <c r="AK43068" s="267"/>
    </row>
    <row r="43069" spans="37:37">
      <c r="AK43069" s="267"/>
    </row>
    <row r="43070" spans="37:37">
      <c r="AK43070" s="267"/>
    </row>
    <row r="43071" spans="37:37">
      <c r="AK43071" s="267"/>
    </row>
    <row r="43072" spans="37:37">
      <c r="AK43072" s="267"/>
    </row>
    <row r="43073" spans="37:37">
      <c r="AK43073" s="267"/>
    </row>
    <row r="43074" spans="37:37">
      <c r="AK43074" s="267"/>
    </row>
    <row r="43075" spans="37:37">
      <c r="AK43075" s="267"/>
    </row>
    <row r="43076" spans="37:37">
      <c r="AK43076" s="267"/>
    </row>
    <row r="43077" spans="37:37">
      <c r="AK43077" s="267"/>
    </row>
    <row r="43078" spans="37:37">
      <c r="AK43078" s="267"/>
    </row>
    <row r="43079" spans="37:37">
      <c r="AK43079" s="267"/>
    </row>
    <row r="43080" spans="37:37">
      <c r="AK43080" s="267"/>
    </row>
    <row r="43081" spans="37:37">
      <c r="AK43081" s="267"/>
    </row>
    <row r="43082" spans="37:37">
      <c r="AK43082" s="267"/>
    </row>
    <row r="43083" spans="37:37">
      <c r="AK43083" s="267"/>
    </row>
    <row r="43084" spans="37:37">
      <c r="AK43084" s="267"/>
    </row>
    <row r="43085" spans="37:37">
      <c r="AK43085" s="267"/>
    </row>
    <row r="43086" spans="37:37">
      <c r="AK43086" s="267"/>
    </row>
    <row r="43087" spans="37:37">
      <c r="AK43087" s="267"/>
    </row>
    <row r="43088" spans="37:37">
      <c r="AK43088" s="267"/>
    </row>
    <row r="43089" spans="37:37">
      <c r="AK43089" s="267"/>
    </row>
    <row r="43090" spans="37:37">
      <c r="AK43090" s="267"/>
    </row>
    <row r="43091" spans="37:37">
      <c r="AK43091" s="267"/>
    </row>
    <row r="43092" spans="37:37">
      <c r="AK43092" s="267"/>
    </row>
    <row r="43093" spans="37:37">
      <c r="AK43093" s="267"/>
    </row>
    <row r="43094" spans="37:37">
      <c r="AK43094" s="267"/>
    </row>
    <row r="43095" spans="37:37">
      <c r="AK43095" s="267"/>
    </row>
    <row r="43096" spans="37:37">
      <c r="AK43096" s="267"/>
    </row>
    <row r="43097" spans="37:37">
      <c r="AK43097" s="267"/>
    </row>
    <row r="43098" spans="37:37">
      <c r="AK43098" s="267"/>
    </row>
    <row r="43099" spans="37:37">
      <c r="AK43099" s="267"/>
    </row>
    <row r="43100" spans="37:37">
      <c r="AK43100" s="267"/>
    </row>
    <row r="43101" spans="37:37">
      <c r="AK43101" s="267"/>
    </row>
    <row r="43102" spans="37:37">
      <c r="AK43102" s="267"/>
    </row>
    <row r="43103" spans="37:37">
      <c r="AK43103" s="267"/>
    </row>
    <row r="43104" spans="37:37">
      <c r="AK43104" s="267"/>
    </row>
    <row r="43105" spans="37:37">
      <c r="AK43105" s="267"/>
    </row>
    <row r="43106" spans="37:37">
      <c r="AK43106" s="267"/>
    </row>
    <row r="43107" spans="37:37">
      <c r="AK43107" s="267"/>
    </row>
    <row r="43108" spans="37:37">
      <c r="AK43108" s="267"/>
    </row>
    <row r="43109" spans="37:37">
      <c r="AK43109" s="267"/>
    </row>
    <row r="43110" spans="37:37">
      <c r="AK43110" s="267"/>
    </row>
    <row r="43111" spans="37:37">
      <c r="AK43111" s="267"/>
    </row>
    <row r="43112" spans="37:37">
      <c r="AK43112" s="267"/>
    </row>
    <row r="43113" spans="37:37">
      <c r="AK43113" s="267"/>
    </row>
    <row r="43114" spans="37:37">
      <c r="AK43114" s="267"/>
    </row>
    <row r="43115" spans="37:37">
      <c r="AK43115" s="267"/>
    </row>
    <row r="43116" spans="37:37">
      <c r="AK43116" s="267"/>
    </row>
    <row r="43117" spans="37:37">
      <c r="AK43117" s="267"/>
    </row>
    <row r="43118" spans="37:37">
      <c r="AK43118" s="267"/>
    </row>
    <row r="43119" spans="37:37">
      <c r="AK43119" s="267"/>
    </row>
    <row r="43120" spans="37:37">
      <c r="AK43120" s="267"/>
    </row>
    <row r="43121" spans="37:37">
      <c r="AK43121" s="267"/>
    </row>
    <row r="43122" spans="37:37">
      <c r="AK43122" s="267"/>
    </row>
    <row r="43123" spans="37:37">
      <c r="AK43123" s="267"/>
    </row>
    <row r="43124" spans="37:37">
      <c r="AK43124" s="267"/>
    </row>
    <row r="43125" spans="37:37">
      <c r="AK43125" s="267"/>
    </row>
    <row r="43126" spans="37:37">
      <c r="AK43126" s="267"/>
    </row>
    <row r="43127" spans="37:37">
      <c r="AK43127" s="267"/>
    </row>
    <row r="43128" spans="37:37">
      <c r="AK43128" s="267"/>
    </row>
    <row r="43129" spans="37:37">
      <c r="AK43129" s="267"/>
    </row>
    <row r="43130" spans="37:37">
      <c r="AK43130" s="267"/>
    </row>
    <row r="43131" spans="37:37">
      <c r="AK43131" s="267"/>
    </row>
    <row r="43132" spans="37:37">
      <c r="AK43132" s="267"/>
    </row>
    <row r="43133" spans="37:37">
      <c r="AK43133" s="267"/>
    </row>
    <row r="43134" spans="37:37">
      <c r="AK43134" s="267"/>
    </row>
    <row r="43135" spans="37:37">
      <c r="AK43135" s="267"/>
    </row>
    <row r="43136" spans="37:37">
      <c r="AK43136" s="267"/>
    </row>
    <row r="43137" spans="37:37">
      <c r="AK43137" s="267"/>
    </row>
    <row r="43138" spans="37:37">
      <c r="AK43138" s="267"/>
    </row>
    <row r="43139" spans="37:37">
      <c r="AK43139" s="267"/>
    </row>
    <row r="43140" spans="37:37">
      <c r="AK43140" s="267"/>
    </row>
    <row r="43141" spans="37:37">
      <c r="AK43141" s="267"/>
    </row>
    <row r="43142" spans="37:37">
      <c r="AK43142" s="267"/>
    </row>
    <row r="43143" spans="37:37">
      <c r="AK43143" s="267"/>
    </row>
    <row r="43144" spans="37:37">
      <c r="AK43144" s="267"/>
    </row>
    <row r="43145" spans="37:37">
      <c r="AK43145" s="267"/>
    </row>
    <row r="43146" spans="37:37">
      <c r="AK43146" s="267"/>
    </row>
    <row r="43147" spans="37:37">
      <c r="AK43147" s="267"/>
    </row>
    <row r="43148" spans="37:37">
      <c r="AK43148" s="267"/>
    </row>
    <row r="43149" spans="37:37">
      <c r="AK43149" s="267"/>
    </row>
    <row r="43150" spans="37:37">
      <c r="AK43150" s="267"/>
    </row>
    <row r="43151" spans="37:37">
      <c r="AK43151" s="267"/>
    </row>
    <row r="43152" spans="37:37">
      <c r="AK43152" s="267"/>
    </row>
    <row r="43153" spans="37:37">
      <c r="AK43153" s="267"/>
    </row>
    <row r="43154" spans="37:37">
      <c r="AK43154" s="267"/>
    </row>
    <row r="43155" spans="37:37">
      <c r="AK43155" s="267"/>
    </row>
    <row r="43156" spans="37:37">
      <c r="AK43156" s="267"/>
    </row>
    <row r="43157" spans="37:37">
      <c r="AK43157" s="267"/>
    </row>
    <row r="43158" spans="37:37">
      <c r="AK43158" s="267"/>
    </row>
    <row r="43159" spans="37:37">
      <c r="AK43159" s="267"/>
    </row>
    <row r="43160" spans="37:37">
      <c r="AK43160" s="267"/>
    </row>
    <row r="43161" spans="37:37">
      <c r="AK43161" s="267"/>
    </row>
    <row r="43162" spans="37:37">
      <c r="AK43162" s="267"/>
    </row>
    <row r="43163" spans="37:37">
      <c r="AK43163" s="267"/>
    </row>
    <row r="43164" spans="37:37">
      <c r="AK43164" s="267"/>
    </row>
    <row r="43165" spans="37:37">
      <c r="AK43165" s="267"/>
    </row>
    <row r="43166" spans="37:37">
      <c r="AK43166" s="267"/>
    </row>
    <row r="43167" spans="37:37">
      <c r="AK43167" s="267"/>
    </row>
    <row r="43168" spans="37:37">
      <c r="AK43168" s="267"/>
    </row>
    <row r="43169" spans="37:37">
      <c r="AK43169" s="267"/>
    </row>
    <row r="43170" spans="37:37">
      <c r="AK43170" s="267"/>
    </row>
    <row r="43171" spans="37:37">
      <c r="AK43171" s="267"/>
    </row>
    <row r="43172" spans="37:37">
      <c r="AK43172" s="267"/>
    </row>
    <row r="43173" spans="37:37">
      <c r="AK43173" s="267"/>
    </row>
    <row r="43174" spans="37:37">
      <c r="AK43174" s="267"/>
    </row>
    <row r="43175" spans="37:37">
      <c r="AK43175" s="267"/>
    </row>
    <row r="43176" spans="37:37">
      <c r="AK43176" s="267"/>
    </row>
    <row r="43177" spans="37:37">
      <c r="AK43177" s="267"/>
    </row>
    <row r="43178" spans="37:37">
      <c r="AK43178" s="267"/>
    </row>
    <row r="43179" spans="37:37">
      <c r="AK43179" s="267"/>
    </row>
    <row r="43180" spans="37:37">
      <c r="AK43180" s="267"/>
    </row>
    <row r="43181" spans="37:37">
      <c r="AK43181" s="267"/>
    </row>
    <row r="43182" spans="37:37">
      <c r="AK43182" s="267"/>
    </row>
    <row r="43183" spans="37:37">
      <c r="AK43183" s="267"/>
    </row>
    <row r="43184" spans="37:37">
      <c r="AK43184" s="267"/>
    </row>
    <row r="43185" spans="37:37">
      <c r="AK43185" s="267"/>
    </row>
    <row r="43186" spans="37:37">
      <c r="AK43186" s="267"/>
    </row>
    <row r="43187" spans="37:37">
      <c r="AK43187" s="267"/>
    </row>
    <row r="43188" spans="37:37">
      <c r="AK43188" s="267"/>
    </row>
    <row r="43189" spans="37:37">
      <c r="AK43189" s="267"/>
    </row>
    <row r="43190" spans="37:37">
      <c r="AK43190" s="267"/>
    </row>
    <row r="43191" spans="37:37">
      <c r="AK43191" s="267"/>
    </row>
    <row r="43192" spans="37:37">
      <c r="AK43192" s="267"/>
    </row>
    <row r="43193" spans="37:37">
      <c r="AK43193" s="267"/>
    </row>
    <row r="43194" spans="37:37">
      <c r="AK43194" s="267"/>
    </row>
    <row r="43195" spans="37:37">
      <c r="AK43195" s="267"/>
    </row>
    <row r="43196" spans="37:37">
      <c r="AK43196" s="267"/>
    </row>
    <row r="43197" spans="37:37">
      <c r="AK43197" s="267"/>
    </row>
    <row r="43198" spans="37:37">
      <c r="AK43198" s="267"/>
    </row>
    <row r="43199" spans="37:37">
      <c r="AK43199" s="267"/>
    </row>
    <row r="43200" spans="37:37">
      <c r="AK43200" s="267"/>
    </row>
    <row r="43201" spans="37:37">
      <c r="AK43201" s="267"/>
    </row>
    <row r="43202" spans="37:37">
      <c r="AK43202" s="267"/>
    </row>
    <row r="43203" spans="37:37">
      <c r="AK43203" s="267"/>
    </row>
    <row r="43204" spans="37:37">
      <c r="AK43204" s="267"/>
    </row>
    <row r="43205" spans="37:37">
      <c r="AK43205" s="267"/>
    </row>
    <row r="43206" spans="37:37">
      <c r="AK43206" s="267"/>
    </row>
    <row r="43207" spans="37:37">
      <c r="AK43207" s="267"/>
    </row>
    <row r="43208" spans="37:37">
      <c r="AK43208" s="267"/>
    </row>
    <row r="43209" spans="37:37">
      <c r="AK43209" s="267"/>
    </row>
    <row r="43210" spans="37:37">
      <c r="AK43210" s="267"/>
    </row>
    <row r="43211" spans="37:37">
      <c r="AK43211" s="267"/>
    </row>
    <row r="43212" spans="37:37">
      <c r="AK43212" s="267"/>
    </row>
    <row r="43213" spans="37:37">
      <c r="AK43213" s="267"/>
    </row>
    <row r="43214" spans="37:37">
      <c r="AK43214" s="267"/>
    </row>
    <row r="43215" spans="37:37">
      <c r="AK43215" s="267"/>
    </row>
    <row r="43216" spans="37:37">
      <c r="AK43216" s="267"/>
    </row>
    <row r="43217" spans="37:37">
      <c r="AK43217" s="267"/>
    </row>
    <row r="43218" spans="37:37">
      <c r="AK43218" s="267"/>
    </row>
    <row r="43219" spans="37:37">
      <c r="AK43219" s="267"/>
    </row>
    <row r="43220" spans="37:37">
      <c r="AK43220" s="267"/>
    </row>
    <row r="43221" spans="37:37">
      <c r="AK43221" s="267"/>
    </row>
    <row r="43222" spans="37:37">
      <c r="AK43222" s="267"/>
    </row>
    <row r="43223" spans="37:37">
      <c r="AK43223" s="267"/>
    </row>
    <row r="43224" spans="37:37">
      <c r="AK43224" s="267"/>
    </row>
    <row r="43225" spans="37:37">
      <c r="AK43225" s="267"/>
    </row>
    <row r="43226" spans="37:37">
      <c r="AK43226" s="267"/>
    </row>
    <row r="43227" spans="37:37">
      <c r="AK43227" s="267"/>
    </row>
    <row r="43228" spans="37:37">
      <c r="AK43228" s="267"/>
    </row>
    <row r="43229" spans="37:37">
      <c r="AK43229" s="267"/>
    </row>
    <row r="43230" spans="37:37">
      <c r="AK43230" s="267"/>
    </row>
    <row r="43231" spans="37:37">
      <c r="AK43231" s="267"/>
    </row>
    <row r="43232" spans="37:37">
      <c r="AK43232" s="267"/>
    </row>
    <row r="43233" spans="37:37">
      <c r="AK43233" s="267"/>
    </row>
    <row r="43234" spans="37:37">
      <c r="AK43234" s="267"/>
    </row>
    <row r="43235" spans="37:37">
      <c r="AK43235" s="267"/>
    </row>
    <row r="43236" spans="37:37">
      <c r="AK43236" s="267"/>
    </row>
    <row r="43237" spans="37:37">
      <c r="AK43237" s="267"/>
    </row>
    <row r="43238" spans="37:37">
      <c r="AK43238" s="267"/>
    </row>
    <row r="43239" spans="37:37">
      <c r="AK43239" s="267"/>
    </row>
    <row r="43240" spans="37:37">
      <c r="AK43240" s="267"/>
    </row>
    <row r="43241" spans="37:37">
      <c r="AK43241" s="267"/>
    </row>
    <row r="43242" spans="37:37">
      <c r="AK43242" s="267"/>
    </row>
    <row r="43243" spans="37:37">
      <c r="AK43243" s="267"/>
    </row>
    <row r="43244" spans="37:37">
      <c r="AK43244" s="267"/>
    </row>
    <row r="43245" spans="37:37">
      <c r="AK43245" s="267"/>
    </row>
    <row r="43246" spans="37:37">
      <c r="AK43246" s="267"/>
    </row>
    <row r="43247" spans="37:37">
      <c r="AK43247" s="267"/>
    </row>
    <row r="43248" spans="37:37">
      <c r="AK43248" s="267"/>
    </row>
    <row r="43249" spans="37:37">
      <c r="AK43249" s="267"/>
    </row>
    <row r="43250" spans="37:37">
      <c r="AK43250" s="267"/>
    </row>
    <row r="43251" spans="37:37">
      <c r="AK43251" s="267"/>
    </row>
    <row r="43252" spans="37:37">
      <c r="AK43252" s="267"/>
    </row>
    <row r="43253" spans="37:37">
      <c r="AK43253" s="267"/>
    </row>
    <row r="43254" spans="37:37">
      <c r="AK43254" s="267"/>
    </row>
    <row r="43255" spans="37:37">
      <c r="AK43255" s="267"/>
    </row>
    <row r="43256" spans="37:37">
      <c r="AK43256" s="267"/>
    </row>
    <row r="43257" spans="37:37">
      <c r="AK43257" s="267"/>
    </row>
    <row r="43258" spans="37:37">
      <c r="AK43258" s="267"/>
    </row>
    <row r="43259" spans="37:37">
      <c r="AK43259" s="267"/>
    </row>
    <row r="43260" spans="37:37">
      <c r="AK43260" s="267"/>
    </row>
    <row r="43261" spans="37:37">
      <c r="AK43261" s="267"/>
    </row>
    <row r="43262" spans="37:37">
      <c r="AK43262" s="267"/>
    </row>
    <row r="43263" spans="37:37">
      <c r="AK43263" s="267"/>
    </row>
    <row r="43264" spans="37:37">
      <c r="AK43264" s="267"/>
    </row>
    <row r="43265" spans="37:37">
      <c r="AK43265" s="267"/>
    </row>
    <row r="43266" spans="37:37">
      <c r="AK43266" s="267"/>
    </row>
    <row r="43267" spans="37:37">
      <c r="AK43267" s="267"/>
    </row>
    <row r="43268" spans="37:37">
      <c r="AK43268" s="267"/>
    </row>
    <row r="43269" spans="37:37">
      <c r="AK43269" s="267"/>
    </row>
    <row r="43270" spans="37:37">
      <c r="AK43270" s="267"/>
    </row>
    <row r="43271" spans="37:37">
      <c r="AK43271" s="267"/>
    </row>
    <row r="43272" spans="37:37">
      <c r="AK43272" s="267"/>
    </row>
    <row r="43273" spans="37:37">
      <c r="AK43273" s="267"/>
    </row>
    <row r="43274" spans="37:37">
      <c r="AK43274" s="267"/>
    </row>
    <row r="43275" spans="37:37">
      <c r="AK43275" s="267"/>
    </row>
    <row r="43276" spans="37:37">
      <c r="AK43276" s="267"/>
    </row>
    <row r="43277" spans="37:37">
      <c r="AK43277" s="267"/>
    </row>
    <row r="43278" spans="37:37">
      <c r="AK43278" s="267"/>
    </row>
    <row r="43279" spans="37:37">
      <c r="AK43279" s="267"/>
    </row>
    <row r="43280" spans="37:37">
      <c r="AK43280" s="267"/>
    </row>
    <row r="43281" spans="37:37">
      <c r="AK43281" s="267"/>
    </row>
    <row r="43282" spans="37:37">
      <c r="AK43282" s="267"/>
    </row>
    <row r="43283" spans="37:37">
      <c r="AK43283" s="267"/>
    </row>
    <row r="43284" spans="37:37">
      <c r="AK43284" s="267"/>
    </row>
    <row r="43285" spans="37:37">
      <c r="AK43285" s="267"/>
    </row>
    <row r="43286" spans="37:37">
      <c r="AK43286" s="267"/>
    </row>
    <row r="43287" spans="37:37">
      <c r="AK43287" s="267"/>
    </row>
    <row r="43288" spans="37:37">
      <c r="AK43288" s="267"/>
    </row>
    <row r="43289" spans="37:37">
      <c r="AK43289" s="267"/>
    </row>
    <row r="43290" spans="37:37">
      <c r="AK43290" s="267"/>
    </row>
    <row r="43291" spans="37:37">
      <c r="AK43291" s="267"/>
    </row>
    <row r="43292" spans="37:37">
      <c r="AK43292" s="267"/>
    </row>
    <row r="43293" spans="37:37">
      <c r="AK43293" s="267"/>
    </row>
    <row r="43294" spans="37:37">
      <c r="AK43294" s="267"/>
    </row>
    <row r="43295" spans="37:37">
      <c r="AK43295" s="267"/>
    </row>
    <row r="43296" spans="37:37">
      <c r="AK43296" s="267"/>
    </row>
    <row r="43297" spans="37:37">
      <c r="AK43297" s="267"/>
    </row>
    <row r="43298" spans="37:37">
      <c r="AK43298" s="267"/>
    </row>
    <row r="43299" spans="37:37">
      <c r="AK43299" s="267"/>
    </row>
    <row r="43300" spans="37:37">
      <c r="AK43300" s="267"/>
    </row>
    <row r="43301" spans="37:37">
      <c r="AK43301" s="267"/>
    </row>
    <row r="43302" spans="37:37">
      <c r="AK43302" s="267"/>
    </row>
    <row r="43303" spans="37:37">
      <c r="AK43303" s="267"/>
    </row>
    <row r="43304" spans="37:37">
      <c r="AK43304" s="267"/>
    </row>
    <row r="43305" spans="37:37">
      <c r="AK43305" s="267"/>
    </row>
    <row r="43306" spans="37:37">
      <c r="AK43306" s="267"/>
    </row>
    <row r="43307" spans="37:37">
      <c r="AK43307" s="267"/>
    </row>
    <row r="43308" spans="37:37">
      <c r="AK43308" s="267"/>
    </row>
    <row r="43309" spans="37:37">
      <c r="AK43309" s="267"/>
    </row>
    <row r="43310" spans="37:37">
      <c r="AK43310" s="267"/>
    </row>
    <row r="43311" spans="37:37">
      <c r="AK43311" s="267"/>
    </row>
    <row r="43312" spans="37:37">
      <c r="AK43312" s="267"/>
    </row>
    <row r="43313" spans="37:37">
      <c r="AK43313" s="267"/>
    </row>
    <row r="43314" spans="37:37">
      <c r="AK43314" s="267"/>
    </row>
    <row r="43315" spans="37:37">
      <c r="AK43315" s="267"/>
    </row>
    <row r="43316" spans="37:37">
      <c r="AK43316" s="267"/>
    </row>
    <row r="43317" spans="37:37">
      <c r="AK43317" s="267"/>
    </row>
    <row r="43318" spans="37:37">
      <c r="AK43318" s="267"/>
    </row>
    <row r="43319" spans="37:37">
      <c r="AK43319" s="267"/>
    </row>
    <row r="43320" spans="37:37">
      <c r="AK43320" s="267"/>
    </row>
    <row r="43321" spans="37:37">
      <c r="AK43321" s="267"/>
    </row>
    <row r="43322" spans="37:37">
      <c r="AK43322" s="267"/>
    </row>
    <row r="43323" spans="37:37">
      <c r="AK43323" s="267"/>
    </row>
    <row r="43324" spans="37:37">
      <c r="AK43324" s="267"/>
    </row>
    <row r="43325" spans="37:37">
      <c r="AK43325" s="267"/>
    </row>
    <row r="43326" spans="37:37">
      <c r="AK43326" s="267"/>
    </row>
    <row r="43327" spans="37:37">
      <c r="AK43327" s="267"/>
    </row>
    <row r="43328" spans="37:37">
      <c r="AK43328" s="267"/>
    </row>
    <row r="43329" spans="37:37">
      <c r="AK43329" s="267"/>
    </row>
    <row r="43330" spans="37:37">
      <c r="AK43330" s="267"/>
    </row>
    <row r="43331" spans="37:37">
      <c r="AK43331" s="267"/>
    </row>
    <row r="43332" spans="37:37">
      <c r="AK43332" s="267"/>
    </row>
    <row r="43333" spans="37:37">
      <c r="AK43333" s="267"/>
    </row>
    <row r="43334" spans="37:37">
      <c r="AK43334" s="267"/>
    </row>
    <row r="43335" spans="37:37">
      <c r="AK43335" s="267"/>
    </row>
    <row r="43336" spans="37:37">
      <c r="AK43336" s="267"/>
    </row>
    <row r="43337" spans="37:37">
      <c r="AK43337" s="267"/>
    </row>
    <row r="43338" spans="37:37">
      <c r="AK43338" s="267"/>
    </row>
    <row r="43339" spans="37:37">
      <c r="AK43339" s="267"/>
    </row>
    <row r="43340" spans="37:37">
      <c r="AK43340" s="267"/>
    </row>
    <row r="43341" spans="37:37">
      <c r="AK43341" s="267"/>
    </row>
    <row r="43342" spans="37:37">
      <c r="AK43342" s="267"/>
    </row>
    <row r="43343" spans="37:37">
      <c r="AK43343" s="267"/>
    </row>
    <row r="43344" spans="37:37">
      <c r="AK43344" s="267"/>
    </row>
    <row r="43345" spans="37:37">
      <c r="AK43345" s="267"/>
    </row>
    <row r="43346" spans="37:37">
      <c r="AK43346" s="267"/>
    </row>
    <row r="43347" spans="37:37">
      <c r="AK43347" s="267"/>
    </row>
    <row r="43348" spans="37:37">
      <c r="AK43348" s="267"/>
    </row>
    <row r="43349" spans="37:37">
      <c r="AK43349" s="267"/>
    </row>
    <row r="43350" spans="37:37">
      <c r="AK43350" s="267"/>
    </row>
    <row r="43351" spans="37:37">
      <c r="AK43351" s="267"/>
    </row>
    <row r="43352" spans="37:37">
      <c r="AK43352" s="267"/>
    </row>
    <row r="43353" spans="37:37">
      <c r="AK43353" s="267"/>
    </row>
    <row r="43354" spans="37:37">
      <c r="AK43354" s="267"/>
    </row>
    <row r="43355" spans="37:37">
      <c r="AK43355" s="267"/>
    </row>
    <row r="43356" spans="37:37">
      <c r="AK43356" s="267"/>
    </row>
    <row r="43357" spans="37:37">
      <c r="AK43357" s="267"/>
    </row>
    <row r="43358" spans="37:37">
      <c r="AK43358" s="267"/>
    </row>
    <row r="43359" spans="37:37">
      <c r="AK43359" s="267"/>
    </row>
    <row r="43360" spans="37:37">
      <c r="AK43360" s="267"/>
    </row>
    <row r="43361" spans="37:37">
      <c r="AK43361" s="267"/>
    </row>
    <row r="43362" spans="37:37">
      <c r="AK43362" s="267"/>
    </row>
    <row r="43363" spans="37:37">
      <c r="AK43363" s="267"/>
    </row>
    <row r="43364" spans="37:37">
      <c r="AK43364" s="267"/>
    </row>
    <row r="43365" spans="37:37">
      <c r="AK43365" s="267"/>
    </row>
    <row r="43366" spans="37:37">
      <c r="AK43366" s="267"/>
    </row>
    <row r="43367" spans="37:37">
      <c r="AK43367" s="267"/>
    </row>
    <row r="43368" spans="37:37">
      <c r="AK43368" s="267"/>
    </row>
    <row r="43369" spans="37:37">
      <c r="AK43369" s="267"/>
    </row>
    <row r="43370" spans="37:37">
      <c r="AK43370" s="267"/>
    </row>
    <row r="43371" spans="37:37">
      <c r="AK43371" s="267"/>
    </row>
    <row r="43372" spans="37:37">
      <c r="AK43372" s="267"/>
    </row>
    <row r="43373" spans="37:37">
      <c r="AK43373" s="267"/>
    </row>
    <row r="43374" spans="37:37">
      <c r="AK43374" s="267"/>
    </row>
    <row r="43375" spans="37:37">
      <c r="AK43375" s="267"/>
    </row>
    <row r="43376" spans="37:37">
      <c r="AK43376" s="267"/>
    </row>
    <row r="43377" spans="37:37">
      <c r="AK43377" s="267"/>
    </row>
    <row r="43378" spans="37:37">
      <c r="AK43378" s="267"/>
    </row>
    <row r="43379" spans="37:37">
      <c r="AK43379" s="267"/>
    </row>
    <row r="43380" spans="37:37">
      <c r="AK43380" s="267"/>
    </row>
    <row r="43381" spans="37:37">
      <c r="AK43381" s="267"/>
    </row>
    <row r="43382" spans="37:37">
      <c r="AK43382" s="267"/>
    </row>
    <row r="43383" spans="37:37">
      <c r="AK43383" s="267"/>
    </row>
    <row r="43384" spans="37:37">
      <c r="AK43384" s="267"/>
    </row>
    <row r="43385" spans="37:37">
      <c r="AK43385" s="267"/>
    </row>
    <row r="43386" spans="37:37">
      <c r="AK43386" s="267"/>
    </row>
    <row r="43387" spans="37:37">
      <c r="AK43387" s="267"/>
    </row>
    <row r="43388" spans="37:37">
      <c r="AK43388" s="267"/>
    </row>
    <row r="43389" spans="37:37">
      <c r="AK43389" s="267"/>
    </row>
    <row r="43390" spans="37:37">
      <c r="AK43390" s="267"/>
    </row>
    <row r="43391" spans="37:37">
      <c r="AK43391" s="267"/>
    </row>
    <row r="43392" spans="37:37">
      <c r="AK43392" s="267"/>
    </row>
    <row r="43393" spans="37:37">
      <c r="AK43393" s="267"/>
    </row>
    <row r="43394" spans="37:37">
      <c r="AK43394" s="267"/>
    </row>
    <row r="43395" spans="37:37">
      <c r="AK43395" s="267"/>
    </row>
    <row r="43396" spans="37:37">
      <c r="AK43396" s="267"/>
    </row>
    <row r="43397" spans="37:37">
      <c r="AK43397" s="267"/>
    </row>
    <row r="43398" spans="37:37">
      <c r="AK43398" s="267"/>
    </row>
    <row r="43399" spans="37:37">
      <c r="AK43399" s="267"/>
    </row>
    <row r="43400" spans="37:37">
      <c r="AK43400" s="267"/>
    </row>
    <row r="43401" spans="37:37">
      <c r="AK43401" s="267"/>
    </row>
    <row r="43402" spans="37:37">
      <c r="AK43402" s="267"/>
    </row>
    <row r="43403" spans="37:37">
      <c r="AK43403" s="267"/>
    </row>
    <row r="43404" spans="37:37">
      <c r="AK43404" s="267"/>
    </row>
    <row r="43405" spans="37:37">
      <c r="AK43405" s="267"/>
    </row>
    <row r="43406" spans="37:37">
      <c r="AK43406" s="267"/>
    </row>
    <row r="43407" spans="37:37">
      <c r="AK43407" s="267"/>
    </row>
    <row r="43408" spans="37:37">
      <c r="AK43408" s="267"/>
    </row>
    <row r="43409" spans="37:37">
      <c r="AK43409" s="267"/>
    </row>
    <row r="43410" spans="37:37">
      <c r="AK43410" s="267"/>
    </row>
    <row r="43411" spans="37:37">
      <c r="AK43411" s="267"/>
    </row>
    <row r="43412" spans="37:37">
      <c r="AK43412" s="267"/>
    </row>
    <row r="43413" spans="37:37">
      <c r="AK43413" s="267"/>
    </row>
    <row r="43414" spans="37:37">
      <c r="AK43414" s="267"/>
    </row>
    <row r="43415" spans="37:37">
      <c r="AK43415" s="267"/>
    </row>
    <row r="43416" spans="37:37">
      <c r="AK43416" s="267"/>
    </row>
    <row r="43417" spans="37:37">
      <c r="AK43417" s="267"/>
    </row>
    <row r="43418" spans="37:37">
      <c r="AK43418" s="267"/>
    </row>
    <row r="43419" spans="37:37">
      <c r="AK43419" s="267"/>
    </row>
    <row r="43420" spans="37:37">
      <c r="AK43420" s="267"/>
    </row>
    <row r="43421" spans="37:37">
      <c r="AK43421" s="267"/>
    </row>
    <row r="43422" spans="37:37">
      <c r="AK43422" s="267"/>
    </row>
    <row r="43423" spans="37:37">
      <c r="AK43423" s="267"/>
    </row>
    <row r="43424" spans="37:37">
      <c r="AK43424" s="267"/>
    </row>
    <row r="43425" spans="37:37">
      <c r="AK43425" s="267"/>
    </row>
    <row r="43426" spans="37:37">
      <c r="AK43426" s="267"/>
    </row>
    <row r="43427" spans="37:37">
      <c r="AK43427" s="267"/>
    </row>
    <row r="43428" spans="37:37">
      <c r="AK43428" s="267"/>
    </row>
    <row r="43429" spans="37:37">
      <c r="AK43429" s="267"/>
    </row>
    <row r="43430" spans="37:37">
      <c r="AK43430" s="267"/>
    </row>
    <row r="43431" spans="37:37">
      <c r="AK43431" s="267"/>
    </row>
    <row r="43432" spans="37:37">
      <c r="AK43432" s="267"/>
    </row>
    <row r="43433" spans="37:37">
      <c r="AK43433" s="267"/>
    </row>
    <row r="43434" spans="37:37">
      <c r="AK43434" s="267"/>
    </row>
    <row r="43435" spans="37:37">
      <c r="AK43435" s="267"/>
    </row>
    <row r="43436" spans="37:37">
      <c r="AK43436" s="267"/>
    </row>
    <row r="43437" spans="37:37">
      <c r="AK43437" s="267"/>
    </row>
    <row r="43438" spans="37:37">
      <c r="AK43438" s="267"/>
    </row>
    <row r="43439" spans="37:37">
      <c r="AK43439" s="267"/>
    </row>
    <row r="43440" spans="37:37">
      <c r="AK43440" s="267"/>
    </row>
    <row r="43441" spans="37:37">
      <c r="AK43441" s="267"/>
    </row>
    <row r="43442" spans="37:37">
      <c r="AK43442" s="267"/>
    </row>
    <row r="43443" spans="37:37">
      <c r="AK43443" s="267"/>
    </row>
    <row r="43444" spans="37:37">
      <c r="AK43444" s="267"/>
    </row>
    <row r="43445" spans="37:37">
      <c r="AK43445" s="267"/>
    </row>
    <row r="43446" spans="37:37">
      <c r="AK43446" s="267"/>
    </row>
    <row r="43447" spans="37:37">
      <c r="AK43447" s="267"/>
    </row>
    <row r="43448" spans="37:37">
      <c r="AK43448" s="267"/>
    </row>
    <row r="43449" spans="37:37">
      <c r="AK43449" s="267"/>
    </row>
    <row r="43450" spans="37:37">
      <c r="AK43450" s="267"/>
    </row>
    <row r="43451" spans="37:37">
      <c r="AK43451" s="267"/>
    </row>
    <row r="43452" spans="37:37">
      <c r="AK43452" s="267"/>
    </row>
    <row r="43453" spans="37:37">
      <c r="AK43453" s="267"/>
    </row>
    <row r="43454" spans="37:37">
      <c r="AK43454" s="267"/>
    </row>
    <row r="43455" spans="37:37">
      <c r="AK43455" s="267"/>
    </row>
    <row r="43456" spans="37:37">
      <c r="AK43456" s="267"/>
    </row>
    <row r="43457" spans="37:37">
      <c r="AK43457" s="267"/>
    </row>
    <row r="43458" spans="37:37">
      <c r="AK43458" s="267"/>
    </row>
    <row r="43459" spans="37:37">
      <c r="AK43459" s="267"/>
    </row>
    <row r="43460" spans="37:37">
      <c r="AK43460" s="267"/>
    </row>
    <row r="43461" spans="37:37">
      <c r="AK43461" s="267"/>
    </row>
    <row r="43462" spans="37:37">
      <c r="AK43462" s="267"/>
    </row>
    <row r="43463" spans="37:37">
      <c r="AK43463" s="267"/>
    </row>
    <row r="43464" spans="37:37">
      <c r="AK43464" s="267"/>
    </row>
    <row r="43465" spans="37:37">
      <c r="AK43465" s="267"/>
    </row>
    <row r="43466" spans="37:37">
      <c r="AK43466" s="267"/>
    </row>
    <row r="43467" spans="37:37">
      <c r="AK43467" s="267"/>
    </row>
    <row r="43468" spans="37:37">
      <c r="AK43468" s="267"/>
    </row>
    <row r="43469" spans="37:37">
      <c r="AK43469" s="267"/>
    </row>
    <row r="43470" spans="37:37">
      <c r="AK43470" s="267"/>
    </row>
    <row r="43471" spans="37:37">
      <c r="AK43471" s="267"/>
    </row>
    <row r="43472" spans="37:37">
      <c r="AK43472" s="267"/>
    </row>
    <row r="43473" spans="37:37">
      <c r="AK43473" s="267"/>
    </row>
    <row r="43474" spans="37:37">
      <c r="AK43474" s="267"/>
    </row>
    <row r="43475" spans="37:37">
      <c r="AK43475" s="267"/>
    </row>
    <row r="43476" spans="37:37">
      <c r="AK43476" s="267"/>
    </row>
    <row r="43477" spans="37:37">
      <c r="AK43477" s="267"/>
    </row>
    <row r="43478" spans="37:37">
      <c r="AK43478" s="267"/>
    </row>
    <row r="43479" spans="37:37">
      <c r="AK43479" s="267"/>
    </row>
    <row r="43480" spans="37:37">
      <c r="AK43480" s="267"/>
    </row>
    <row r="43481" spans="37:37">
      <c r="AK43481" s="267"/>
    </row>
    <row r="43482" spans="37:37">
      <c r="AK43482" s="267"/>
    </row>
    <row r="43483" spans="37:37">
      <c r="AK43483" s="267"/>
    </row>
    <row r="43484" spans="37:37">
      <c r="AK43484" s="267"/>
    </row>
    <row r="43485" spans="37:37">
      <c r="AK43485" s="267"/>
    </row>
    <row r="43486" spans="37:37">
      <c r="AK43486" s="267"/>
    </row>
    <row r="43487" spans="37:37">
      <c r="AK43487" s="267"/>
    </row>
    <row r="43488" spans="37:37">
      <c r="AK43488" s="267"/>
    </row>
    <row r="43489" spans="37:37">
      <c r="AK43489" s="267"/>
    </row>
    <row r="43490" spans="37:37">
      <c r="AK43490" s="267"/>
    </row>
    <row r="43491" spans="37:37">
      <c r="AK43491" s="267"/>
    </row>
    <row r="43492" spans="37:37">
      <c r="AK43492" s="267"/>
    </row>
    <row r="43493" spans="37:37">
      <c r="AK43493" s="267"/>
    </row>
    <row r="43494" spans="37:37">
      <c r="AK43494" s="267"/>
    </row>
    <row r="43495" spans="37:37">
      <c r="AK43495" s="267"/>
    </row>
    <row r="43496" spans="37:37">
      <c r="AK43496" s="267"/>
    </row>
    <row r="43497" spans="37:37">
      <c r="AK43497" s="267"/>
    </row>
    <row r="43498" spans="37:37">
      <c r="AK43498" s="267"/>
    </row>
    <row r="43499" spans="37:37">
      <c r="AK43499" s="267"/>
    </row>
    <row r="43500" spans="37:37">
      <c r="AK43500" s="267"/>
    </row>
    <row r="43501" spans="37:37">
      <c r="AK43501" s="267"/>
    </row>
    <row r="43502" spans="37:37">
      <c r="AK43502" s="267"/>
    </row>
    <row r="43503" spans="37:37">
      <c r="AK43503" s="267"/>
    </row>
    <row r="43504" spans="37:37">
      <c r="AK43504" s="267"/>
    </row>
    <row r="43505" spans="37:37">
      <c r="AK43505" s="267"/>
    </row>
    <row r="43506" spans="37:37">
      <c r="AK43506" s="267"/>
    </row>
    <row r="43507" spans="37:37">
      <c r="AK43507" s="267"/>
    </row>
    <row r="43508" spans="37:37">
      <c r="AK43508" s="267"/>
    </row>
    <row r="43509" spans="37:37">
      <c r="AK43509" s="267"/>
    </row>
    <row r="43510" spans="37:37">
      <c r="AK43510" s="267"/>
    </row>
    <row r="43511" spans="37:37">
      <c r="AK43511" s="267"/>
    </row>
    <row r="43512" spans="37:37">
      <c r="AK43512" s="267"/>
    </row>
    <row r="43513" spans="37:37">
      <c r="AK43513" s="267"/>
    </row>
    <row r="43514" spans="37:37">
      <c r="AK43514" s="267"/>
    </row>
    <row r="43515" spans="37:37">
      <c r="AK43515" s="267"/>
    </row>
    <row r="43516" spans="37:37">
      <c r="AK43516" s="267"/>
    </row>
    <row r="43517" spans="37:37">
      <c r="AK43517" s="267"/>
    </row>
    <row r="43518" spans="37:37">
      <c r="AK43518" s="267"/>
    </row>
    <row r="43519" spans="37:37">
      <c r="AK43519" s="267"/>
    </row>
    <row r="43520" spans="37:37">
      <c r="AK43520" s="267"/>
    </row>
    <row r="43521" spans="37:37">
      <c r="AK43521" s="267"/>
    </row>
    <row r="43522" spans="37:37">
      <c r="AK43522" s="267"/>
    </row>
    <row r="43523" spans="37:37">
      <c r="AK43523" s="267"/>
    </row>
    <row r="43524" spans="37:37">
      <c r="AK43524" s="267"/>
    </row>
    <row r="43525" spans="37:37">
      <c r="AK43525" s="267"/>
    </row>
    <row r="43526" spans="37:37">
      <c r="AK43526" s="267"/>
    </row>
    <row r="43527" spans="37:37">
      <c r="AK43527" s="267"/>
    </row>
    <row r="43528" spans="37:37">
      <c r="AK43528" s="267"/>
    </row>
    <row r="43529" spans="37:37">
      <c r="AK43529" s="267"/>
    </row>
    <row r="43530" spans="37:37">
      <c r="AK43530" s="267"/>
    </row>
    <row r="43531" spans="37:37">
      <c r="AK43531" s="267"/>
    </row>
    <row r="43532" spans="37:37">
      <c r="AK43532" s="267"/>
    </row>
    <row r="43533" spans="37:37">
      <c r="AK43533" s="267"/>
    </row>
    <row r="43534" spans="37:37">
      <c r="AK43534" s="267"/>
    </row>
    <row r="43535" spans="37:37">
      <c r="AK43535" s="267"/>
    </row>
    <row r="43536" spans="37:37">
      <c r="AK43536" s="267"/>
    </row>
    <row r="43537" spans="37:37">
      <c r="AK43537" s="267"/>
    </row>
    <row r="43538" spans="37:37">
      <c r="AK43538" s="267"/>
    </row>
    <row r="43539" spans="37:37">
      <c r="AK43539" s="267"/>
    </row>
    <row r="43540" spans="37:37">
      <c r="AK43540" s="267"/>
    </row>
    <row r="43541" spans="37:37">
      <c r="AK43541" s="267"/>
    </row>
    <row r="43542" spans="37:37">
      <c r="AK43542" s="267"/>
    </row>
    <row r="43543" spans="37:37">
      <c r="AK43543" s="267"/>
    </row>
    <row r="43544" spans="37:37">
      <c r="AK43544" s="267"/>
    </row>
    <row r="43545" spans="37:37">
      <c r="AK43545" s="267"/>
    </row>
    <row r="43546" spans="37:37">
      <c r="AK43546" s="267"/>
    </row>
    <row r="43547" spans="37:37">
      <c r="AK43547" s="267"/>
    </row>
    <row r="43548" spans="37:37">
      <c r="AK43548" s="267"/>
    </row>
    <row r="43549" spans="37:37">
      <c r="AK43549" s="267"/>
    </row>
    <row r="43550" spans="37:37">
      <c r="AK43550" s="267"/>
    </row>
    <row r="43551" spans="37:37">
      <c r="AK43551" s="267"/>
    </row>
    <row r="43552" spans="37:37">
      <c r="AK43552" s="267"/>
    </row>
    <row r="43553" spans="37:37">
      <c r="AK43553" s="267"/>
    </row>
    <row r="43554" spans="37:37">
      <c r="AK43554" s="267"/>
    </row>
    <row r="43555" spans="37:37">
      <c r="AK43555" s="267"/>
    </row>
    <row r="43556" spans="37:37">
      <c r="AK43556" s="267"/>
    </row>
    <row r="43557" spans="37:37">
      <c r="AK43557" s="267"/>
    </row>
    <row r="43558" spans="37:37">
      <c r="AK43558" s="267"/>
    </row>
    <row r="43559" spans="37:37">
      <c r="AK43559" s="267"/>
    </row>
    <row r="43560" spans="37:37">
      <c r="AK43560" s="267"/>
    </row>
    <row r="43561" spans="37:37">
      <c r="AK43561" s="267"/>
    </row>
    <row r="43562" spans="37:37">
      <c r="AK43562" s="267"/>
    </row>
    <row r="43563" spans="37:37">
      <c r="AK43563" s="267"/>
    </row>
    <row r="43564" spans="37:37">
      <c r="AK43564" s="267"/>
    </row>
    <row r="43565" spans="37:37">
      <c r="AK43565" s="267"/>
    </row>
    <row r="43566" spans="37:37">
      <c r="AK43566" s="267"/>
    </row>
    <row r="43567" spans="37:37">
      <c r="AK43567" s="267"/>
    </row>
    <row r="43568" spans="37:37">
      <c r="AK43568" s="267"/>
    </row>
    <row r="43569" spans="37:37">
      <c r="AK43569" s="267"/>
    </row>
    <row r="43570" spans="37:37">
      <c r="AK43570" s="267"/>
    </row>
    <row r="43571" spans="37:37">
      <c r="AK43571" s="267"/>
    </row>
    <row r="43572" spans="37:37">
      <c r="AK43572" s="267"/>
    </row>
    <row r="43573" spans="37:37">
      <c r="AK43573" s="267"/>
    </row>
    <row r="43574" spans="37:37">
      <c r="AK43574" s="267"/>
    </row>
    <row r="43575" spans="37:37">
      <c r="AK43575" s="267"/>
    </row>
    <row r="43576" spans="37:37">
      <c r="AK43576" s="267"/>
    </row>
    <row r="43577" spans="37:37">
      <c r="AK43577" s="267"/>
    </row>
    <row r="43578" spans="37:37">
      <c r="AK43578" s="267"/>
    </row>
    <row r="43579" spans="37:37">
      <c r="AK43579" s="267"/>
    </row>
    <row r="43580" spans="37:37">
      <c r="AK43580" s="267"/>
    </row>
    <row r="43581" spans="37:37">
      <c r="AK43581" s="267"/>
    </row>
    <row r="43582" spans="37:37">
      <c r="AK43582" s="267"/>
    </row>
    <row r="43583" spans="37:37">
      <c r="AK43583" s="267"/>
    </row>
    <row r="43584" spans="37:37">
      <c r="AK43584" s="267"/>
    </row>
    <row r="43585" spans="37:37">
      <c r="AK43585" s="267"/>
    </row>
    <row r="43586" spans="37:37">
      <c r="AK43586" s="267"/>
    </row>
    <row r="43587" spans="37:37">
      <c r="AK43587" s="267"/>
    </row>
    <row r="43588" spans="37:37">
      <c r="AK43588" s="267"/>
    </row>
    <row r="43589" spans="37:37">
      <c r="AK43589" s="267"/>
    </row>
    <row r="43590" spans="37:37">
      <c r="AK43590" s="267"/>
    </row>
    <row r="43591" spans="37:37">
      <c r="AK43591" s="267"/>
    </row>
    <row r="43592" spans="37:37">
      <c r="AK43592" s="267"/>
    </row>
    <row r="43593" spans="37:37">
      <c r="AK43593" s="267"/>
    </row>
    <row r="43594" spans="37:37">
      <c r="AK43594" s="267"/>
    </row>
    <row r="43595" spans="37:37">
      <c r="AK43595" s="267"/>
    </row>
    <row r="43596" spans="37:37">
      <c r="AK43596" s="267"/>
    </row>
    <row r="43597" spans="37:37">
      <c r="AK43597" s="267"/>
    </row>
    <row r="43598" spans="37:37">
      <c r="AK43598" s="267"/>
    </row>
    <row r="43599" spans="37:37">
      <c r="AK43599" s="267"/>
    </row>
    <row r="43600" spans="37:37">
      <c r="AK43600" s="267"/>
    </row>
    <row r="43601" spans="37:37">
      <c r="AK43601" s="267"/>
    </row>
    <row r="43602" spans="37:37">
      <c r="AK43602" s="267"/>
    </row>
    <row r="43603" spans="37:37">
      <c r="AK43603" s="267"/>
    </row>
    <row r="43604" spans="37:37">
      <c r="AK43604" s="267"/>
    </row>
    <row r="43605" spans="37:37">
      <c r="AK43605" s="267"/>
    </row>
    <row r="43606" spans="37:37">
      <c r="AK43606" s="267"/>
    </row>
    <row r="43607" spans="37:37">
      <c r="AK43607" s="267"/>
    </row>
    <row r="43608" spans="37:37">
      <c r="AK43608" s="267"/>
    </row>
    <row r="43609" spans="37:37">
      <c r="AK43609" s="267"/>
    </row>
    <row r="43610" spans="37:37">
      <c r="AK43610" s="267"/>
    </row>
    <row r="43611" spans="37:37">
      <c r="AK43611" s="267"/>
    </row>
    <row r="43612" spans="37:37">
      <c r="AK43612" s="267"/>
    </row>
    <row r="43613" spans="37:37">
      <c r="AK43613" s="267"/>
    </row>
    <row r="43614" spans="37:37">
      <c r="AK43614" s="267"/>
    </row>
    <row r="43615" spans="37:37">
      <c r="AK43615" s="267"/>
    </row>
    <row r="43616" spans="37:37">
      <c r="AK43616" s="267"/>
    </row>
    <row r="43617" spans="37:37">
      <c r="AK43617" s="267"/>
    </row>
    <row r="43618" spans="37:37">
      <c r="AK43618" s="267"/>
    </row>
    <row r="43619" spans="37:37">
      <c r="AK43619" s="267"/>
    </row>
    <row r="43620" spans="37:37">
      <c r="AK43620" s="267"/>
    </row>
    <row r="43621" spans="37:37">
      <c r="AK43621" s="267"/>
    </row>
    <row r="43622" spans="37:37">
      <c r="AK43622" s="267"/>
    </row>
    <row r="43623" spans="37:37">
      <c r="AK43623" s="267"/>
    </row>
    <row r="43624" spans="37:37">
      <c r="AK43624" s="267"/>
    </row>
    <row r="43625" spans="37:37">
      <c r="AK43625" s="267"/>
    </row>
    <row r="43626" spans="37:37">
      <c r="AK43626" s="267"/>
    </row>
    <row r="43627" spans="37:37">
      <c r="AK43627" s="267"/>
    </row>
    <row r="43628" spans="37:37">
      <c r="AK43628" s="267"/>
    </row>
    <row r="43629" spans="37:37">
      <c r="AK43629" s="267"/>
    </row>
    <row r="43630" spans="37:37">
      <c r="AK43630" s="267"/>
    </row>
    <row r="43631" spans="37:37">
      <c r="AK43631" s="267"/>
    </row>
    <row r="43632" spans="37:37">
      <c r="AK43632" s="267"/>
    </row>
    <row r="43633" spans="37:37">
      <c r="AK43633" s="267"/>
    </row>
    <row r="43634" spans="37:37">
      <c r="AK43634" s="267"/>
    </row>
    <row r="43635" spans="37:37">
      <c r="AK43635" s="267"/>
    </row>
    <row r="43636" spans="37:37">
      <c r="AK43636" s="267"/>
    </row>
    <row r="43637" spans="37:37">
      <c r="AK43637" s="267"/>
    </row>
    <row r="43638" spans="37:37">
      <c r="AK43638" s="267"/>
    </row>
    <row r="43639" spans="37:37">
      <c r="AK43639" s="267"/>
    </row>
    <row r="43640" spans="37:37">
      <c r="AK43640" s="267"/>
    </row>
    <row r="43641" spans="37:37">
      <c r="AK43641" s="267"/>
    </row>
    <row r="43642" spans="37:37">
      <c r="AK43642" s="267"/>
    </row>
    <row r="43643" spans="37:37">
      <c r="AK43643" s="267"/>
    </row>
    <row r="43644" spans="37:37">
      <c r="AK43644" s="267"/>
    </row>
    <row r="43645" spans="37:37">
      <c r="AK43645" s="267"/>
    </row>
    <row r="43646" spans="37:37">
      <c r="AK43646" s="267"/>
    </row>
    <row r="43647" spans="37:37">
      <c r="AK43647" s="267"/>
    </row>
    <row r="43648" spans="37:37">
      <c r="AK43648" s="267"/>
    </row>
    <row r="43649" spans="37:37">
      <c r="AK43649" s="267"/>
    </row>
    <row r="43650" spans="37:37">
      <c r="AK43650" s="267"/>
    </row>
    <row r="43651" spans="37:37">
      <c r="AK43651" s="267"/>
    </row>
    <row r="43652" spans="37:37">
      <c r="AK43652" s="267"/>
    </row>
    <row r="43653" spans="37:37">
      <c r="AK43653" s="267"/>
    </row>
    <row r="43654" spans="37:37">
      <c r="AK43654" s="267"/>
    </row>
    <row r="43655" spans="37:37">
      <c r="AK43655" s="267"/>
    </row>
    <row r="43656" spans="37:37">
      <c r="AK43656" s="267"/>
    </row>
    <row r="43657" spans="37:37">
      <c r="AK43657" s="267"/>
    </row>
    <row r="43658" spans="37:37">
      <c r="AK43658" s="267"/>
    </row>
    <row r="43659" spans="37:37">
      <c r="AK43659" s="267"/>
    </row>
    <row r="43660" spans="37:37">
      <c r="AK43660" s="267"/>
    </row>
    <row r="43661" spans="37:37">
      <c r="AK43661" s="267"/>
    </row>
    <row r="43662" spans="37:37">
      <c r="AK43662" s="267"/>
    </row>
    <row r="43663" spans="37:37">
      <c r="AK43663" s="267"/>
    </row>
    <row r="43664" spans="37:37">
      <c r="AK43664" s="267"/>
    </row>
    <row r="43665" spans="37:37">
      <c r="AK43665" s="267"/>
    </row>
    <row r="43666" spans="37:37">
      <c r="AK43666" s="267"/>
    </row>
    <row r="43667" spans="37:37">
      <c r="AK43667" s="267"/>
    </row>
    <row r="43668" spans="37:37">
      <c r="AK43668" s="267"/>
    </row>
    <row r="43669" spans="37:37">
      <c r="AK43669" s="267"/>
    </row>
    <row r="43670" spans="37:37">
      <c r="AK43670" s="267"/>
    </row>
    <row r="43671" spans="37:37">
      <c r="AK43671" s="267"/>
    </row>
    <row r="43672" spans="37:37">
      <c r="AK43672" s="267"/>
    </row>
    <row r="43673" spans="37:37">
      <c r="AK43673" s="267"/>
    </row>
    <row r="43674" spans="37:37">
      <c r="AK43674" s="267"/>
    </row>
    <row r="43675" spans="37:37">
      <c r="AK43675" s="267"/>
    </row>
    <row r="43676" spans="37:37">
      <c r="AK43676" s="267"/>
    </row>
    <row r="43677" spans="37:37">
      <c r="AK43677" s="267"/>
    </row>
    <row r="43678" spans="37:37">
      <c r="AK43678" s="267"/>
    </row>
    <row r="43679" spans="37:37">
      <c r="AK43679" s="267"/>
    </row>
    <row r="43680" spans="37:37">
      <c r="AK43680" s="267"/>
    </row>
    <row r="43681" spans="37:37">
      <c r="AK43681" s="267"/>
    </row>
    <row r="43682" spans="37:37">
      <c r="AK43682" s="267"/>
    </row>
    <row r="43683" spans="37:37">
      <c r="AK43683" s="267"/>
    </row>
    <row r="43684" spans="37:37">
      <c r="AK43684" s="267"/>
    </row>
    <row r="43685" spans="37:37">
      <c r="AK43685" s="267"/>
    </row>
    <row r="43686" spans="37:37">
      <c r="AK43686" s="267"/>
    </row>
    <row r="43687" spans="37:37">
      <c r="AK43687" s="267"/>
    </row>
    <row r="43688" spans="37:37">
      <c r="AK43688" s="267"/>
    </row>
    <row r="43689" spans="37:37">
      <c r="AK43689" s="267"/>
    </row>
    <row r="43690" spans="37:37">
      <c r="AK43690" s="267"/>
    </row>
    <row r="43691" spans="37:37">
      <c r="AK43691" s="267"/>
    </row>
    <row r="43692" spans="37:37">
      <c r="AK43692" s="267"/>
    </row>
    <row r="43693" spans="37:37">
      <c r="AK43693" s="267"/>
    </row>
    <row r="43694" spans="37:37">
      <c r="AK43694" s="267"/>
    </row>
    <row r="43695" spans="37:37">
      <c r="AK43695" s="267"/>
    </row>
    <row r="43696" spans="37:37">
      <c r="AK43696" s="267"/>
    </row>
    <row r="43697" spans="37:37">
      <c r="AK43697" s="267"/>
    </row>
    <row r="43698" spans="37:37">
      <c r="AK43698" s="267"/>
    </row>
    <row r="43699" spans="37:37">
      <c r="AK43699" s="267"/>
    </row>
    <row r="43700" spans="37:37">
      <c r="AK43700" s="267"/>
    </row>
    <row r="43701" spans="37:37">
      <c r="AK43701" s="267"/>
    </row>
    <row r="43702" spans="37:37">
      <c r="AK43702" s="267"/>
    </row>
    <row r="43703" spans="37:37">
      <c r="AK43703" s="267"/>
    </row>
    <row r="43704" spans="37:37">
      <c r="AK43704" s="267"/>
    </row>
    <row r="43705" spans="37:37">
      <c r="AK43705" s="267"/>
    </row>
    <row r="43706" spans="37:37">
      <c r="AK43706" s="267"/>
    </row>
    <row r="43707" spans="37:37">
      <c r="AK43707" s="267"/>
    </row>
    <row r="43708" spans="37:37">
      <c r="AK43708" s="267"/>
    </row>
    <row r="43709" spans="37:37">
      <c r="AK43709" s="267"/>
    </row>
    <row r="43710" spans="37:37">
      <c r="AK43710" s="267"/>
    </row>
    <row r="43711" spans="37:37">
      <c r="AK43711" s="267"/>
    </row>
    <row r="43712" spans="37:37">
      <c r="AK43712" s="267"/>
    </row>
    <row r="43713" spans="37:37">
      <c r="AK43713" s="267"/>
    </row>
    <row r="43714" spans="37:37">
      <c r="AK43714" s="267"/>
    </row>
    <row r="43715" spans="37:37">
      <c r="AK43715" s="267"/>
    </row>
    <row r="43716" spans="37:37">
      <c r="AK43716" s="267"/>
    </row>
    <row r="43717" spans="37:37">
      <c r="AK43717" s="267"/>
    </row>
    <row r="43718" spans="37:37">
      <c r="AK43718" s="267"/>
    </row>
    <row r="43719" spans="37:37">
      <c r="AK43719" s="267"/>
    </row>
    <row r="43720" spans="37:37">
      <c r="AK43720" s="267"/>
    </row>
    <row r="43721" spans="37:37">
      <c r="AK43721" s="267"/>
    </row>
    <row r="43722" spans="37:37">
      <c r="AK43722" s="267"/>
    </row>
    <row r="43723" spans="37:37">
      <c r="AK43723" s="267"/>
    </row>
    <row r="43724" spans="37:37">
      <c r="AK43724" s="267"/>
    </row>
    <row r="43725" spans="37:37">
      <c r="AK43725" s="267"/>
    </row>
    <row r="43726" spans="37:37">
      <c r="AK43726" s="267"/>
    </row>
    <row r="43727" spans="37:37">
      <c r="AK43727" s="267"/>
    </row>
    <row r="43728" spans="37:37">
      <c r="AK43728" s="267"/>
    </row>
    <row r="43729" spans="37:37">
      <c r="AK43729" s="267"/>
    </row>
    <row r="43730" spans="37:37">
      <c r="AK43730" s="267"/>
    </row>
    <row r="43731" spans="37:37">
      <c r="AK43731" s="267"/>
    </row>
    <row r="43732" spans="37:37">
      <c r="AK43732" s="267"/>
    </row>
    <row r="43733" spans="37:37">
      <c r="AK43733" s="267"/>
    </row>
    <row r="43734" spans="37:37">
      <c r="AK43734" s="267"/>
    </row>
    <row r="43735" spans="37:37">
      <c r="AK43735" s="267"/>
    </row>
    <row r="43736" spans="37:37">
      <c r="AK43736" s="267"/>
    </row>
    <row r="43737" spans="37:37">
      <c r="AK43737" s="267"/>
    </row>
    <row r="43738" spans="37:37">
      <c r="AK43738" s="267"/>
    </row>
    <row r="43739" spans="37:37">
      <c r="AK43739" s="267"/>
    </row>
    <row r="43740" spans="37:37">
      <c r="AK43740" s="267"/>
    </row>
    <row r="43741" spans="37:37">
      <c r="AK43741" s="267"/>
    </row>
    <row r="43742" spans="37:37">
      <c r="AK43742" s="267"/>
    </row>
    <row r="43743" spans="37:37">
      <c r="AK43743" s="267"/>
    </row>
    <row r="43744" spans="37:37">
      <c r="AK43744" s="267"/>
    </row>
    <row r="43745" spans="37:37">
      <c r="AK43745" s="267"/>
    </row>
    <row r="43746" spans="37:37">
      <c r="AK43746" s="267"/>
    </row>
    <row r="43747" spans="37:37">
      <c r="AK43747" s="267"/>
    </row>
    <row r="43748" spans="37:37">
      <c r="AK43748" s="267"/>
    </row>
    <row r="43749" spans="37:37">
      <c r="AK43749" s="267"/>
    </row>
    <row r="43750" spans="37:37">
      <c r="AK43750" s="267"/>
    </row>
    <row r="43751" spans="37:37">
      <c r="AK43751" s="267"/>
    </row>
    <row r="43752" spans="37:37">
      <c r="AK43752" s="267"/>
    </row>
    <row r="43753" spans="37:37">
      <c r="AK43753" s="267"/>
    </row>
    <row r="43754" spans="37:37">
      <c r="AK43754" s="267"/>
    </row>
    <row r="43755" spans="37:37">
      <c r="AK43755" s="267"/>
    </row>
    <row r="43756" spans="37:37">
      <c r="AK43756" s="267"/>
    </row>
    <row r="43757" spans="37:37">
      <c r="AK43757" s="267"/>
    </row>
    <row r="43758" spans="37:37">
      <c r="AK43758" s="267"/>
    </row>
    <row r="43759" spans="37:37">
      <c r="AK43759" s="267"/>
    </row>
    <row r="43760" spans="37:37">
      <c r="AK43760" s="267"/>
    </row>
    <row r="43761" spans="37:37">
      <c r="AK43761" s="267"/>
    </row>
    <row r="43762" spans="37:37">
      <c r="AK43762" s="267"/>
    </row>
    <row r="43763" spans="37:37">
      <c r="AK43763" s="267"/>
    </row>
    <row r="43764" spans="37:37">
      <c r="AK43764" s="267"/>
    </row>
    <row r="43765" spans="37:37">
      <c r="AK43765" s="267"/>
    </row>
    <row r="43766" spans="37:37">
      <c r="AK43766" s="267"/>
    </row>
    <row r="43767" spans="37:37">
      <c r="AK43767" s="267"/>
    </row>
    <row r="43768" spans="37:37">
      <c r="AK43768" s="267"/>
    </row>
    <row r="43769" spans="37:37">
      <c r="AK43769" s="267"/>
    </row>
    <row r="43770" spans="37:37">
      <c r="AK43770" s="267"/>
    </row>
    <row r="43771" spans="37:37">
      <c r="AK43771" s="267"/>
    </row>
    <row r="43772" spans="37:37">
      <c r="AK43772" s="267"/>
    </row>
    <row r="43773" spans="37:37">
      <c r="AK43773" s="267"/>
    </row>
    <row r="43774" spans="37:37">
      <c r="AK43774" s="267"/>
    </row>
    <row r="43775" spans="37:37">
      <c r="AK43775" s="267"/>
    </row>
    <row r="43776" spans="37:37">
      <c r="AK43776" s="267"/>
    </row>
    <row r="43777" spans="37:37">
      <c r="AK43777" s="267"/>
    </row>
    <row r="43778" spans="37:37">
      <c r="AK43778" s="267"/>
    </row>
    <row r="43779" spans="37:37">
      <c r="AK43779" s="267"/>
    </row>
    <row r="43780" spans="37:37">
      <c r="AK43780" s="267"/>
    </row>
    <row r="43781" spans="37:37">
      <c r="AK43781" s="267"/>
    </row>
    <row r="43782" spans="37:37">
      <c r="AK43782" s="267"/>
    </row>
    <row r="43783" spans="37:37">
      <c r="AK43783" s="267"/>
    </row>
    <row r="43784" spans="37:37">
      <c r="AK43784" s="267"/>
    </row>
    <row r="43785" spans="37:37">
      <c r="AK43785" s="267"/>
    </row>
    <row r="43786" spans="37:37">
      <c r="AK43786" s="267"/>
    </row>
    <row r="43787" spans="37:37">
      <c r="AK43787" s="267"/>
    </row>
    <row r="43788" spans="37:37">
      <c r="AK43788" s="267"/>
    </row>
    <row r="43789" spans="37:37">
      <c r="AK43789" s="267"/>
    </row>
    <row r="43790" spans="37:37">
      <c r="AK43790" s="267"/>
    </row>
    <row r="43791" spans="37:37">
      <c r="AK43791" s="267"/>
    </row>
    <row r="43792" spans="37:37">
      <c r="AK43792" s="267"/>
    </row>
    <row r="43793" spans="37:37">
      <c r="AK43793" s="267"/>
    </row>
    <row r="43794" spans="37:37">
      <c r="AK43794" s="267"/>
    </row>
    <row r="43795" spans="37:37">
      <c r="AK43795" s="267"/>
    </row>
    <row r="43796" spans="37:37">
      <c r="AK43796" s="267"/>
    </row>
    <row r="43797" spans="37:37">
      <c r="AK43797" s="267"/>
    </row>
    <row r="43798" spans="37:37">
      <c r="AK43798" s="267"/>
    </row>
    <row r="43799" spans="37:37">
      <c r="AK43799" s="267"/>
    </row>
    <row r="43800" spans="37:37">
      <c r="AK43800" s="267"/>
    </row>
    <row r="43801" spans="37:37">
      <c r="AK43801" s="267"/>
    </row>
    <row r="43802" spans="37:37">
      <c r="AK43802" s="267"/>
    </row>
    <row r="43803" spans="37:37">
      <c r="AK43803" s="267"/>
    </row>
    <row r="43804" spans="37:37">
      <c r="AK43804" s="267"/>
    </row>
    <row r="43805" spans="37:37">
      <c r="AK43805" s="267"/>
    </row>
    <row r="43806" spans="37:37">
      <c r="AK43806" s="267"/>
    </row>
    <row r="43807" spans="37:37">
      <c r="AK43807" s="267"/>
    </row>
    <row r="43808" spans="37:37">
      <c r="AK43808" s="267"/>
    </row>
    <row r="43809" spans="37:37">
      <c r="AK43809" s="267"/>
    </row>
    <row r="43810" spans="37:37">
      <c r="AK43810" s="267"/>
    </row>
    <row r="43811" spans="37:37">
      <c r="AK43811" s="267"/>
    </row>
    <row r="43812" spans="37:37">
      <c r="AK43812" s="267"/>
    </row>
    <row r="43813" spans="37:37">
      <c r="AK43813" s="267"/>
    </row>
    <row r="43814" spans="37:37">
      <c r="AK43814" s="267"/>
    </row>
    <row r="43815" spans="37:37">
      <c r="AK43815" s="267"/>
    </row>
    <row r="43816" spans="37:37">
      <c r="AK43816" s="267"/>
    </row>
    <row r="43817" spans="37:37">
      <c r="AK43817" s="267"/>
    </row>
    <row r="43818" spans="37:37">
      <c r="AK43818" s="267"/>
    </row>
    <row r="43819" spans="37:37">
      <c r="AK43819" s="267"/>
    </row>
    <row r="43820" spans="37:37">
      <c r="AK43820" s="267"/>
    </row>
    <row r="43821" spans="37:37">
      <c r="AK43821" s="267"/>
    </row>
    <row r="43822" spans="37:37">
      <c r="AK43822" s="267"/>
    </row>
    <row r="43823" spans="37:37">
      <c r="AK43823" s="267"/>
    </row>
    <row r="43824" spans="37:37">
      <c r="AK43824" s="267"/>
    </row>
    <row r="43825" spans="37:37">
      <c r="AK43825" s="267"/>
    </row>
    <row r="43826" spans="37:37">
      <c r="AK43826" s="267"/>
    </row>
    <row r="43827" spans="37:37">
      <c r="AK43827" s="267"/>
    </row>
    <row r="43828" spans="37:37">
      <c r="AK43828" s="267"/>
    </row>
    <row r="43829" spans="37:37">
      <c r="AK43829" s="267"/>
    </row>
    <row r="43830" spans="37:37">
      <c r="AK43830" s="267"/>
    </row>
    <row r="43831" spans="37:37">
      <c r="AK43831" s="267"/>
    </row>
    <row r="43832" spans="37:37">
      <c r="AK43832" s="267"/>
    </row>
    <row r="43833" spans="37:37">
      <c r="AK43833" s="267"/>
    </row>
    <row r="43834" spans="37:37">
      <c r="AK43834" s="267"/>
    </row>
    <row r="43835" spans="37:37">
      <c r="AK43835" s="267"/>
    </row>
    <row r="43836" spans="37:37">
      <c r="AK43836" s="267"/>
    </row>
    <row r="43837" spans="37:37">
      <c r="AK43837" s="267"/>
    </row>
    <row r="43838" spans="37:37">
      <c r="AK43838" s="267"/>
    </row>
    <row r="43839" spans="37:37">
      <c r="AK43839" s="267"/>
    </row>
    <row r="43840" spans="37:37">
      <c r="AK43840" s="267"/>
    </row>
    <row r="43841" spans="37:37">
      <c r="AK43841" s="267"/>
    </row>
    <row r="43842" spans="37:37">
      <c r="AK43842" s="267"/>
    </row>
    <row r="43843" spans="37:37">
      <c r="AK43843" s="267"/>
    </row>
    <row r="43844" spans="37:37">
      <c r="AK43844" s="267"/>
    </row>
    <row r="43845" spans="37:37">
      <c r="AK43845" s="267"/>
    </row>
    <row r="43846" spans="37:37">
      <c r="AK43846" s="267"/>
    </row>
    <row r="43847" spans="37:37">
      <c r="AK43847" s="267"/>
    </row>
    <row r="43848" spans="37:37">
      <c r="AK43848" s="267"/>
    </row>
    <row r="43849" spans="37:37">
      <c r="AK43849" s="267"/>
    </row>
    <row r="43850" spans="37:37">
      <c r="AK43850" s="267"/>
    </row>
    <row r="43851" spans="37:37">
      <c r="AK43851" s="267"/>
    </row>
    <row r="43852" spans="37:37">
      <c r="AK43852" s="267"/>
    </row>
    <row r="43853" spans="37:37">
      <c r="AK43853" s="267"/>
    </row>
    <row r="43854" spans="37:37">
      <c r="AK43854" s="267"/>
    </row>
    <row r="43855" spans="37:37">
      <c r="AK43855" s="267"/>
    </row>
    <row r="43856" spans="37:37">
      <c r="AK43856" s="267"/>
    </row>
    <row r="43857" spans="37:37">
      <c r="AK43857" s="267"/>
    </row>
    <row r="43858" spans="37:37">
      <c r="AK43858" s="267"/>
    </row>
    <row r="43859" spans="37:37">
      <c r="AK43859" s="267"/>
    </row>
    <row r="43860" spans="37:37">
      <c r="AK43860" s="267"/>
    </row>
    <row r="43861" spans="37:37">
      <c r="AK43861" s="267"/>
    </row>
    <row r="43862" spans="37:37">
      <c r="AK43862" s="267"/>
    </row>
    <row r="43863" spans="37:37">
      <c r="AK43863" s="267"/>
    </row>
    <row r="43864" spans="37:37">
      <c r="AK43864" s="267"/>
    </row>
    <row r="43865" spans="37:37">
      <c r="AK43865" s="267"/>
    </row>
    <row r="43866" spans="37:37">
      <c r="AK43866" s="267"/>
    </row>
    <row r="43867" spans="37:37">
      <c r="AK43867" s="267"/>
    </row>
    <row r="43868" spans="37:37">
      <c r="AK43868" s="267"/>
    </row>
    <row r="43869" spans="37:37">
      <c r="AK43869" s="267"/>
    </row>
    <row r="43870" spans="37:37">
      <c r="AK43870" s="267"/>
    </row>
    <row r="43871" spans="37:37">
      <c r="AK43871" s="267"/>
    </row>
    <row r="43872" spans="37:37">
      <c r="AK43872" s="267"/>
    </row>
    <row r="43873" spans="37:37">
      <c r="AK43873" s="267"/>
    </row>
    <row r="43874" spans="37:37">
      <c r="AK43874" s="267"/>
    </row>
    <row r="43875" spans="37:37">
      <c r="AK43875" s="267"/>
    </row>
    <row r="43876" spans="37:37">
      <c r="AK43876" s="267"/>
    </row>
    <row r="43877" spans="37:37">
      <c r="AK43877" s="267"/>
    </row>
    <row r="43878" spans="37:37">
      <c r="AK43878" s="267"/>
    </row>
    <row r="43879" spans="37:37">
      <c r="AK43879" s="267"/>
    </row>
    <row r="43880" spans="37:37">
      <c r="AK43880" s="267"/>
    </row>
    <row r="43881" spans="37:37">
      <c r="AK43881" s="267"/>
    </row>
    <row r="43882" spans="37:37">
      <c r="AK43882" s="267"/>
    </row>
    <row r="43883" spans="37:37">
      <c r="AK43883" s="267"/>
    </row>
    <row r="43884" spans="37:37">
      <c r="AK43884" s="267"/>
    </row>
    <row r="43885" spans="37:37">
      <c r="AK43885" s="267"/>
    </row>
    <row r="43886" spans="37:37">
      <c r="AK43886" s="267"/>
    </row>
    <row r="43887" spans="37:37">
      <c r="AK43887" s="267"/>
    </row>
    <row r="43888" spans="37:37">
      <c r="AK43888" s="267"/>
    </row>
    <row r="43889" spans="37:37">
      <c r="AK43889" s="267"/>
    </row>
    <row r="43890" spans="37:37">
      <c r="AK43890" s="267"/>
    </row>
    <row r="43891" spans="37:37">
      <c r="AK43891" s="267"/>
    </row>
    <row r="43892" spans="37:37">
      <c r="AK43892" s="267"/>
    </row>
    <row r="43893" spans="37:37">
      <c r="AK43893" s="267"/>
    </row>
    <row r="43894" spans="37:37">
      <c r="AK43894" s="267"/>
    </row>
    <row r="43895" spans="37:37">
      <c r="AK43895" s="267"/>
    </row>
    <row r="43896" spans="37:37">
      <c r="AK43896" s="267"/>
    </row>
    <row r="43897" spans="37:37">
      <c r="AK43897" s="267"/>
    </row>
    <row r="43898" spans="37:37">
      <c r="AK43898" s="267"/>
    </row>
    <row r="43899" spans="37:37">
      <c r="AK43899" s="267"/>
    </row>
    <row r="43900" spans="37:37">
      <c r="AK43900" s="267"/>
    </row>
    <row r="43901" spans="37:37">
      <c r="AK43901" s="267"/>
    </row>
    <row r="43902" spans="37:37">
      <c r="AK43902" s="267"/>
    </row>
    <row r="43903" spans="37:37">
      <c r="AK43903" s="267"/>
    </row>
    <row r="43904" spans="37:37">
      <c r="AK43904" s="267"/>
    </row>
    <row r="43905" spans="37:37">
      <c r="AK43905" s="267"/>
    </row>
    <row r="43906" spans="37:37">
      <c r="AK43906" s="267"/>
    </row>
    <row r="43907" spans="37:37">
      <c r="AK43907" s="267"/>
    </row>
    <row r="43908" spans="37:37">
      <c r="AK43908" s="267"/>
    </row>
    <row r="43909" spans="37:37">
      <c r="AK43909" s="267"/>
    </row>
    <row r="43910" spans="37:37">
      <c r="AK43910" s="267"/>
    </row>
    <row r="43911" spans="37:37">
      <c r="AK43911" s="267"/>
    </row>
    <row r="43912" spans="37:37">
      <c r="AK43912" s="267"/>
    </row>
    <row r="43913" spans="37:37">
      <c r="AK43913" s="267"/>
    </row>
    <row r="43914" spans="37:37">
      <c r="AK43914" s="267"/>
    </row>
    <row r="43915" spans="37:37">
      <c r="AK43915" s="267"/>
    </row>
    <row r="43916" spans="37:37">
      <c r="AK43916" s="267"/>
    </row>
    <row r="43917" spans="37:37">
      <c r="AK43917" s="267"/>
    </row>
    <row r="43918" spans="37:37">
      <c r="AK43918" s="267"/>
    </row>
    <row r="43919" spans="37:37">
      <c r="AK43919" s="267"/>
    </row>
    <row r="43920" spans="37:37">
      <c r="AK43920" s="267"/>
    </row>
    <row r="43921" spans="37:37">
      <c r="AK43921" s="267"/>
    </row>
    <row r="43922" spans="37:37">
      <c r="AK43922" s="267"/>
    </row>
    <row r="43923" spans="37:37">
      <c r="AK43923" s="267"/>
    </row>
    <row r="43924" spans="37:37">
      <c r="AK43924" s="267"/>
    </row>
    <row r="43925" spans="37:37">
      <c r="AK43925" s="267"/>
    </row>
    <row r="43926" spans="37:37">
      <c r="AK43926" s="267"/>
    </row>
    <row r="43927" spans="37:37">
      <c r="AK43927" s="267"/>
    </row>
    <row r="43928" spans="37:37">
      <c r="AK43928" s="267"/>
    </row>
    <row r="43929" spans="37:37">
      <c r="AK43929" s="267"/>
    </row>
    <row r="43930" spans="37:37">
      <c r="AK43930" s="267"/>
    </row>
    <row r="43931" spans="37:37">
      <c r="AK43931" s="267"/>
    </row>
    <row r="43932" spans="37:37">
      <c r="AK43932" s="267"/>
    </row>
    <row r="43933" spans="37:37">
      <c r="AK43933" s="267"/>
    </row>
    <row r="43934" spans="37:37">
      <c r="AK43934" s="267"/>
    </row>
    <row r="43935" spans="37:37">
      <c r="AK43935" s="267"/>
    </row>
    <row r="43936" spans="37:37">
      <c r="AK43936" s="267"/>
    </row>
    <row r="43937" spans="37:37">
      <c r="AK43937" s="267"/>
    </row>
    <row r="43938" spans="37:37">
      <c r="AK43938" s="267"/>
    </row>
    <row r="43939" spans="37:37">
      <c r="AK43939" s="267"/>
    </row>
    <row r="43940" spans="37:37">
      <c r="AK43940" s="267"/>
    </row>
    <row r="43941" spans="37:37">
      <c r="AK43941" s="267"/>
    </row>
    <row r="43942" spans="37:37">
      <c r="AK43942" s="267"/>
    </row>
    <row r="43943" spans="37:37">
      <c r="AK43943" s="267"/>
    </row>
    <row r="43944" spans="37:37">
      <c r="AK43944" s="267"/>
    </row>
    <row r="43945" spans="37:37">
      <c r="AK43945" s="267"/>
    </row>
    <row r="43946" spans="37:37">
      <c r="AK43946" s="267"/>
    </row>
    <row r="43947" spans="37:37">
      <c r="AK43947" s="267"/>
    </row>
    <row r="43948" spans="37:37">
      <c r="AK43948" s="267"/>
    </row>
    <row r="43949" spans="37:37">
      <c r="AK43949" s="267"/>
    </row>
    <row r="43950" spans="37:37">
      <c r="AK43950" s="267"/>
    </row>
    <row r="43951" spans="37:37">
      <c r="AK43951" s="267"/>
    </row>
    <row r="43952" spans="37:37">
      <c r="AK43952" s="267"/>
    </row>
    <row r="43953" spans="37:37">
      <c r="AK43953" s="267"/>
    </row>
    <row r="43954" spans="37:37">
      <c r="AK43954" s="267"/>
    </row>
    <row r="43955" spans="37:37">
      <c r="AK43955" s="267"/>
    </row>
    <row r="43956" spans="37:37">
      <c r="AK43956" s="267"/>
    </row>
    <row r="43957" spans="37:37">
      <c r="AK43957" s="267"/>
    </row>
    <row r="43958" spans="37:37">
      <c r="AK43958" s="267"/>
    </row>
    <row r="43959" spans="37:37">
      <c r="AK43959" s="267"/>
    </row>
    <row r="43960" spans="37:37">
      <c r="AK43960" s="267"/>
    </row>
    <row r="43961" spans="37:37">
      <c r="AK43961" s="267"/>
    </row>
    <row r="43962" spans="37:37">
      <c r="AK43962" s="267"/>
    </row>
    <row r="43963" spans="37:37">
      <c r="AK43963" s="267"/>
    </row>
    <row r="43964" spans="37:37">
      <c r="AK43964" s="267"/>
    </row>
    <row r="43965" spans="37:37">
      <c r="AK43965" s="267"/>
    </row>
    <row r="43966" spans="37:37">
      <c r="AK43966" s="267"/>
    </row>
    <row r="43967" spans="37:37">
      <c r="AK43967" s="267"/>
    </row>
    <row r="43968" spans="37:37">
      <c r="AK43968" s="267"/>
    </row>
    <row r="43969" spans="37:37">
      <c r="AK43969" s="267"/>
    </row>
    <row r="43970" spans="37:37">
      <c r="AK43970" s="267"/>
    </row>
    <row r="43971" spans="37:37">
      <c r="AK43971" s="267"/>
    </row>
    <row r="43972" spans="37:37">
      <c r="AK43972" s="267"/>
    </row>
    <row r="43973" spans="37:37">
      <c r="AK43973" s="267"/>
    </row>
    <row r="43974" spans="37:37">
      <c r="AK43974" s="267"/>
    </row>
    <row r="43975" spans="37:37">
      <c r="AK43975" s="267"/>
    </row>
    <row r="43976" spans="37:37">
      <c r="AK43976" s="267"/>
    </row>
    <row r="43977" spans="37:37">
      <c r="AK43977" s="267"/>
    </row>
    <row r="43978" spans="37:37">
      <c r="AK43978" s="267"/>
    </row>
    <row r="43979" spans="37:37">
      <c r="AK43979" s="267"/>
    </row>
    <row r="43980" spans="37:37">
      <c r="AK43980" s="267"/>
    </row>
    <row r="43981" spans="37:37">
      <c r="AK43981" s="267"/>
    </row>
    <row r="43982" spans="37:37">
      <c r="AK43982" s="267"/>
    </row>
    <row r="43983" spans="37:37">
      <c r="AK43983" s="267"/>
    </row>
    <row r="43984" spans="37:37">
      <c r="AK43984" s="267"/>
    </row>
    <row r="43985" spans="37:37">
      <c r="AK43985" s="267"/>
    </row>
    <row r="43986" spans="37:37">
      <c r="AK43986" s="267"/>
    </row>
    <row r="43987" spans="37:37">
      <c r="AK43987" s="267"/>
    </row>
    <row r="43988" spans="37:37">
      <c r="AK43988" s="267"/>
    </row>
    <row r="43989" spans="37:37">
      <c r="AK43989" s="267"/>
    </row>
    <row r="43990" spans="37:37">
      <c r="AK43990" s="267"/>
    </row>
    <row r="43991" spans="37:37">
      <c r="AK43991" s="267"/>
    </row>
    <row r="43992" spans="37:37">
      <c r="AK43992" s="267"/>
    </row>
    <row r="43993" spans="37:37">
      <c r="AK43993" s="267"/>
    </row>
    <row r="43994" spans="37:37">
      <c r="AK43994" s="267"/>
    </row>
    <row r="43995" spans="37:37">
      <c r="AK43995" s="267"/>
    </row>
    <row r="43996" spans="37:37">
      <c r="AK43996" s="267"/>
    </row>
    <row r="43997" spans="37:37">
      <c r="AK43997" s="267"/>
    </row>
    <row r="43998" spans="37:37">
      <c r="AK43998" s="267"/>
    </row>
    <row r="43999" spans="37:37">
      <c r="AK43999" s="267"/>
    </row>
    <row r="44000" spans="37:37">
      <c r="AK44000" s="267"/>
    </row>
    <row r="44001" spans="37:37">
      <c r="AK44001" s="267"/>
    </row>
    <row r="44002" spans="37:37">
      <c r="AK44002" s="267"/>
    </row>
    <row r="44003" spans="37:37">
      <c r="AK44003" s="267"/>
    </row>
    <row r="44004" spans="37:37">
      <c r="AK44004" s="267"/>
    </row>
    <row r="44005" spans="37:37">
      <c r="AK44005" s="267"/>
    </row>
    <row r="44006" spans="37:37">
      <c r="AK44006" s="267"/>
    </row>
    <row r="44007" spans="37:37">
      <c r="AK44007" s="267"/>
    </row>
    <row r="44008" spans="37:37">
      <c r="AK44008" s="267"/>
    </row>
    <row r="44009" spans="37:37">
      <c r="AK44009" s="267"/>
    </row>
    <row r="44010" spans="37:37">
      <c r="AK44010" s="267"/>
    </row>
    <row r="44011" spans="37:37">
      <c r="AK44011" s="267"/>
    </row>
    <row r="44012" spans="37:37">
      <c r="AK44012" s="267"/>
    </row>
    <row r="44013" spans="37:37">
      <c r="AK44013" s="267"/>
    </row>
    <row r="44014" spans="37:37">
      <c r="AK44014" s="267"/>
    </row>
    <row r="44015" spans="37:37">
      <c r="AK44015" s="267"/>
    </row>
    <row r="44016" spans="37:37">
      <c r="AK44016" s="267"/>
    </row>
    <row r="44017" spans="37:37">
      <c r="AK44017" s="267"/>
    </row>
    <row r="44018" spans="37:37">
      <c r="AK44018" s="267"/>
    </row>
    <row r="44019" spans="37:37">
      <c r="AK44019" s="267"/>
    </row>
    <row r="44020" spans="37:37">
      <c r="AK44020" s="267"/>
    </row>
    <row r="44021" spans="37:37">
      <c r="AK44021" s="267"/>
    </row>
    <row r="44022" spans="37:37">
      <c r="AK44022" s="267"/>
    </row>
    <row r="44023" spans="37:37">
      <c r="AK44023" s="267"/>
    </row>
    <row r="44024" spans="37:37">
      <c r="AK44024" s="267"/>
    </row>
    <row r="44025" spans="37:37">
      <c r="AK44025" s="267"/>
    </row>
    <row r="44026" spans="37:37">
      <c r="AK44026" s="267"/>
    </row>
    <row r="44027" spans="37:37">
      <c r="AK44027" s="267"/>
    </row>
    <row r="44028" spans="37:37">
      <c r="AK44028" s="267"/>
    </row>
    <row r="44029" spans="37:37">
      <c r="AK44029" s="267"/>
    </row>
    <row r="44030" spans="37:37">
      <c r="AK44030" s="267"/>
    </row>
    <row r="44031" spans="37:37">
      <c r="AK44031" s="267"/>
    </row>
    <row r="44032" spans="37:37">
      <c r="AK44032" s="267"/>
    </row>
    <row r="44033" spans="37:37">
      <c r="AK44033" s="267"/>
    </row>
    <row r="44034" spans="37:37">
      <c r="AK44034" s="267"/>
    </row>
    <row r="44035" spans="37:37">
      <c r="AK44035" s="267"/>
    </row>
    <row r="44036" spans="37:37">
      <c r="AK44036" s="267"/>
    </row>
    <row r="44037" spans="37:37">
      <c r="AK44037" s="267"/>
    </row>
    <row r="44038" spans="37:37">
      <c r="AK44038" s="267"/>
    </row>
    <row r="44039" spans="37:37">
      <c r="AK44039" s="267"/>
    </row>
    <row r="44040" spans="37:37">
      <c r="AK44040" s="267"/>
    </row>
    <row r="44041" spans="37:37">
      <c r="AK44041" s="267"/>
    </row>
    <row r="44042" spans="37:37">
      <c r="AK44042" s="267"/>
    </row>
    <row r="44043" spans="37:37">
      <c r="AK44043" s="267"/>
    </row>
    <row r="44044" spans="37:37">
      <c r="AK44044" s="267"/>
    </row>
    <row r="44045" spans="37:37">
      <c r="AK44045" s="267"/>
    </row>
    <row r="44046" spans="37:37">
      <c r="AK44046" s="267"/>
    </row>
    <row r="44047" spans="37:37">
      <c r="AK44047" s="267"/>
    </row>
    <row r="44048" spans="37:37">
      <c r="AK44048" s="267"/>
    </row>
    <row r="44049" spans="37:37">
      <c r="AK44049" s="267"/>
    </row>
    <row r="44050" spans="37:37">
      <c r="AK44050" s="267"/>
    </row>
    <row r="44051" spans="37:37">
      <c r="AK44051" s="267"/>
    </row>
    <row r="44052" spans="37:37">
      <c r="AK44052" s="267"/>
    </row>
    <row r="44053" spans="37:37">
      <c r="AK44053" s="267"/>
    </row>
    <row r="44054" spans="37:37">
      <c r="AK44054" s="267"/>
    </row>
    <row r="44055" spans="37:37">
      <c r="AK44055" s="267"/>
    </row>
    <row r="44056" spans="37:37">
      <c r="AK44056" s="267"/>
    </row>
    <row r="44057" spans="37:37">
      <c r="AK44057" s="267"/>
    </row>
    <row r="44058" spans="37:37">
      <c r="AK44058" s="267"/>
    </row>
    <row r="44059" spans="37:37">
      <c r="AK44059" s="267"/>
    </row>
    <row r="44060" spans="37:37">
      <c r="AK44060" s="267"/>
    </row>
    <row r="44061" spans="37:37">
      <c r="AK44061" s="267"/>
    </row>
    <row r="44062" spans="37:37">
      <c r="AK44062" s="267"/>
    </row>
    <row r="44063" spans="37:37">
      <c r="AK44063" s="267"/>
    </row>
    <row r="44064" spans="37:37">
      <c r="AK44064" s="267"/>
    </row>
    <row r="44065" spans="37:37">
      <c r="AK44065" s="267"/>
    </row>
    <row r="44066" spans="37:37">
      <c r="AK44066" s="267"/>
    </row>
    <row r="44067" spans="37:37">
      <c r="AK44067" s="267"/>
    </row>
    <row r="44068" spans="37:37">
      <c r="AK44068" s="267"/>
    </row>
    <row r="44069" spans="37:37">
      <c r="AK44069" s="267"/>
    </row>
    <row r="44070" spans="37:37">
      <c r="AK44070" s="267"/>
    </row>
    <row r="44071" spans="37:37">
      <c r="AK44071" s="267"/>
    </row>
    <row r="44072" spans="37:37">
      <c r="AK44072" s="267"/>
    </row>
    <row r="44073" spans="37:37">
      <c r="AK44073" s="267"/>
    </row>
    <row r="44074" spans="37:37">
      <c r="AK44074" s="267"/>
    </row>
    <row r="44075" spans="37:37">
      <c r="AK44075" s="267"/>
    </row>
    <row r="44076" spans="37:37">
      <c r="AK44076" s="267"/>
    </row>
    <row r="44077" spans="37:37">
      <c r="AK44077" s="267"/>
    </row>
    <row r="44078" spans="37:37">
      <c r="AK44078" s="267"/>
    </row>
    <row r="44079" spans="37:37">
      <c r="AK44079" s="267"/>
    </row>
    <row r="44080" spans="37:37">
      <c r="AK44080" s="267"/>
    </row>
    <row r="44081" spans="37:37">
      <c r="AK44081" s="267"/>
    </row>
    <row r="44082" spans="37:37">
      <c r="AK44082" s="267"/>
    </row>
    <row r="44083" spans="37:37">
      <c r="AK44083" s="267"/>
    </row>
    <row r="44084" spans="37:37">
      <c r="AK44084" s="267"/>
    </row>
    <row r="44085" spans="37:37">
      <c r="AK44085" s="267"/>
    </row>
    <row r="44086" spans="37:37">
      <c r="AK44086" s="267"/>
    </row>
    <row r="44087" spans="37:37">
      <c r="AK44087" s="267"/>
    </row>
    <row r="44088" spans="37:37">
      <c r="AK44088" s="267"/>
    </row>
    <row r="44089" spans="37:37">
      <c r="AK44089" s="267"/>
    </row>
    <row r="44090" spans="37:37">
      <c r="AK44090" s="267"/>
    </row>
    <row r="44091" spans="37:37">
      <c r="AK44091" s="267"/>
    </row>
    <row r="44092" spans="37:37">
      <c r="AK44092" s="267"/>
    </row>
    <row r="44093" spans="37:37">
      <c r="AK44093" s="267"/>
    </row>
    <row r="44094" spans="37:37">
      <c r="AK44094" s="267"/>
    </row>
    <row r="44095" spans="37:37">
      <c r="AK44095" s="267"/>
    </row>
    <row r="44096" spans="37:37">
      <c r="AK44096" s="267"/>
    </row>
    <row r="44097" spans="37:37">
      <c r="AK44097" s="267"/>
    </row>
    <row r="44098" spans="37:37">
      <c r="AK44098" s="267"/>
    </row>
    <row r="44099" spans="37:37">
      <c r="AK44099" s="267"/>
    </row>
    <row r="44100" spans="37:37">
      <c r="AK44100" s="267"/>
    </row>
    <row r="44101" spans="37:37">
      <c r="AK44101" s="267"/>
    </row>
    <row r="44102" spans="37:37">
      <c r="AK44102" s="267"/>
    </row>
    <row r="44103" spans="37:37">
      <c r="AK44103" s="267"/>
    </row>
    <row r="44104" spans="37:37">
      <c r="AK44104" s="267"/>
    </row>
    <row r="44105" spans="37:37">
      <c r="AK44105" s="267"/>
    </row>
    <row r="44106" spans="37:37">
      <c r="AK44106" s="267"/>
    </row>
    <row r="44107" spans="37:37">
      <c r="AK44107" s="267"/>
    </row>
    <row r="44108" spans="37:37">
      <c r="AK44108" s="267"/>
    </row>
    <row r="44109" spans="37:37">
      <c r="AK44109" s="267"/>
    </row>
    <row r="44110" spans="37:37">
      <c r="AK44110" s="267"/>
    </row>
    <row r="44111" spans="37:37">
      <c r="AK44111" s="267"/>
    </row>
    <row r="44112" spans="37:37">
      <c r="AK44112" s="267"/>
    </row>
    <row r="44113" spans="37:37">
      <c r="AK44113" s="267"/>
    </row>
    <row r="44114" spans="37:37">
      <c r="AK44114" s="267"/>
    </row>
    <row r="44115" spans="37:37">
      <c r="AK44115" s="267"/>
    </row>
    <row r="44116" spans="37:37">
      <c r="AK44116" s="267"/>
    </row>
    <row r="44117" spans="37:37">
      <c r="AK44117" s="267"/>
    </row>
    <row r="44118" spans="37:37">
      <c r="AK44118" s="267"/>
    </row>
    <row r="44119" spans="37:37">
      <c r="AK44119" s="267"/>
    </row>
    <row r="44120" spans="37:37">
      <c r="AK44120" s="267"/>
    </row>
    <row r="44121" spans="37:37">
      <c r="AK44121" s="267"/>
    </row>
    <row r="44122" spans="37:37">
      <c r="AK44122" s="267"/>
    </row>
    <row r="44123" spans="37:37">
      <c r="AK44123" s="267"/>
    </row>
    <row r="44124" spans="37:37">
      <c r="AK44124" s="267"/>
    </row>
    <row r="44125" spans="37:37">
      <c r="AK44125" s="267"/>
    </row>
    <row r="44126" spans="37:37">
      <c r="AK44126" s="267"/>
    </row>
    <row r="44127" spans="37:37">
      <c r="AK44127" s="267"/>
    </row>
    <row r="44128" spans="37:37">
      <c r="AK44128" s="267"/>
    </row>
    <row r="44129" spans="37:37">
      <c r="AK44129" s="267"/>
    </row>
    <row r="44130" spans="37:37">
      <c r="AK44130" s="267"/>
    </row>
    <row r="44131" spans="37:37">
      <c r="AK44131" s="267"/>
    </row>
    <row r="44132" spans="37:37">
      <c r="AK44132" s="267"/>
    </row>
    <row r="44133" spans="37:37">
      <c r="AK44133" s="267"/>
    </row>
    <row r="44134" spans="37:37">
      <c r="AK44134" s="267"/>
    </row>
    <row r="44135" spans="37:37">
      <c r="AK44135" s="267"/>
    </row>
    <row r="44136" spans="37:37">
      <c r="AK44136" s="267"/>
    </row>
    <row r="44137" spans="37:37">
      <c r="AK44137" s="267"/>
    </row>
    <row r="44138" spans="37:37">
      <c r="AK44138" s="267"/>
    </row>
    <row r="44139" spans="37:37">
      <c r="AK44139" s="267"/>
    </row>
    <row r="44140" spans="37:37">
      <c r="AK44140" s="267"/>
    </row>
    <row r="44141" spans="37:37">
      <c r="AK44141" s="267"/>
    </row>
    <row r="44142" spans="37:37">
      <c r="AK44142" s="267"/>
    </row>
    <row r="44143" spans="37:37">
      <c r="AK44143" s="267"/>
    </row>
    <row r="44144" spans="37:37">
      <c r="AK44144" s="267"/>
    </row>
    <row r="44145" spans="37:37">
      <c r="AK44145" s="267"/>
    </row>
    <row r="44146" spans="37:37">
      <c r="AK44146" s="267"/>
    </row>
    <row r="44147" spans="37:37">
      <c r="AK44147" s="267"/>
    </row>
    <row r="44148" spans="37:37">
      <c r="AK44148" s="267"/>
    </row>
    <row r="44149" spans="37:37">
      <c r="AK44149" s="267"/>
    </row>
    <row r="44150" spans="37:37">
      <c r="AK44150" s="267"/>
    </row>
    <row r="44151" spans="37:37">
      <c r="AK44151" s="267"/>
    </row>
    <row r="44152" spans="37:37">
      <c r="AK44152" s="267"/>
    </row>
    <row r="44153" spans="37:37">
      <c r="AK44153" s="267"/>
    </row>
    <row r="44154" spans="37:37">
      <c r="AK44154" s="267"/>
    </row>
    <row r="44155" spans="37:37">
      <c r="AK44155" s="267"/>
    </row>
    <row r="44156" spans="37:37">
      <c r="AK44156" s="267"/>
    </row>
    <row r="44157" spans="37:37">
      <c r="AK44157" s="267"/>
    </row>
    <row r="44158" spans="37:37">
      <c r="AK44158" s="267"/>
    </row>
    <row r="44159" spans="37:37">
      <c r="AK44159" s="267"/>
    </row>
    <row r="44160" spans="37:37">
      <c r="AK44160" s="267"/>
    </row>
    <row r="44161" spans="37:37">
      <c r="AK44161" s="267"/>
    </row>
    <row r="44162" spans="37:37">
      <c r="AK44162" s="267"/>
    </row>
    <row r="44163" spans="37:37">
      <c r="AK44163" s="267"/>
    </row>
    <row r="44164" spans="37:37">
      <c r="AK44164" s="267"/>
    </row>
    <row r="44165" spans="37:37">
      <c r="AK44165" s="267"/>
    </row>
    <row r="44166" spans="37:37">
      <c r="AK44166" s="267"/>
    </row>
    <row r="44167" spans="37:37">
      <c r="AK44167" s="267"/>
    </row>
    <row r="44168" spans="37:37">
      <c r="AK44168" s="267"/>
    </row>
    <row r="44169" spans="37:37">
      <c r="AK44169" s="267"/>
    </row>
    <row r="44170" spans="37:37">
      <c r="AK44170" s="267"/>
    </row>
    <row r="44171" spans="37:37">
      <c r="AK44171" s="267"/>
    </row>
    <row r="44172" spans="37:37">
      <c r="AK44172" s="267"/>
    </row>
    <row r="44173" spans="37:37">
      <c r="AK44173" s="267"/>
    </row>
    <row r="44174" spans="37:37">
      <c r="AK44174" s="267"/>
    </row>
    <row r="44175" spans="37:37">
      <c r="AK44175" s="267"/>
    </row>
    <row r="44176" spans="37:37">
      <c r="AK44176" s="267"/>
    </row>
    <row r="44177" spans="37:37">
      <c r="AK44177" s="267"/>
    </row>
    <row r="44178" spans="37:37">
      <c r="AK44178" s="267"/>
    </row>
    <row r="44179" spans="37:37">
      <c r="AK44179" s="267"/>
    </row>
    <row r="44180" spans="37:37">
      <c r="AK44180" s="267"/>
    </row>
    <row r="44181" spans="37:37">
      <c r="AK44181" s="267"/>
    </row>
    <row r="44182" spans="37:37">
      <c r="AK44182" s="267"/>
    </row>
    <row r="44183" spans="37:37">
      <c r="AK44183" s="267"/>
    </row>
    <row r="44184" spans="37:37">
      <c r="AK44184" s="267"/>
    </row>
    <row r="44185" spans="37:37">
      <c r="AK44185" s="267"/>
    </row>
    <row r="44186" spans="37:37">
      <c r="AK44186" s="267"/>
    </row>
    <row r="44187" spans="37:37">
      <c r="AK44187" s="267"/>
    </row>
    <row r="44188" spans="37:37">
      <c r="AK44188" s="267"/>
    </row>
    <row r="44189" spans="37:37">
      <c r="AK44189" s="267"/>
    </row>
    <row r="44190" spans="37:37">
      <c r="AK44190" s="267"/>
    </row>
    <row r="44191" spans="37:37">
      <c r="AK44191" s="267"/>
    </row>
    <row r="44192" spans="37:37">
      <c r="AK44192" s="267"/>
    </row>
    <row r="44193" spans="37:37">
      <c r="AK44193" s="267"/>
    </row>
    <row r="44194" spans="37:37">
      <c r="AK44194" s="267"/>
    </row>
    <row r="44195" spans="37:37">
      <c r="AK44195" s="267"/>
    </row>
    <row r="44196" spans="37:37">
      <c r="AK44196" s="267"/>
    </row>
    <row r="44197" spans="37:37">
      <c r="AK44197" s="267"/>
    </row>
    <row r="44198" spans="37:37">
      <c r="AK44198" s="267"/>
    </row>
    <row r="44199" spans="37:37">
      <c r="AK44199" s="267"/>
    </row>
    <row r="44200" spans="37:37">
      <c r="AK44200" s="267"/>
    </row>
    <row r="44201" spans="37:37">
      <c r="AK44201" s="267"/>
    </row>
    <row r="44202" spans="37:37">
      <c r="AK44202" s="267"/>
    </row>
    <row r="44203" spans="37:37">
      <c r="AK44203" s="267"/>
    </row>
    <row r="44204" spans="37:37">
      <c r="AK44204" s="267"/>
    </row>
    <row r="44205" spans="37:37">
      <c r="AK44205" s="267"/>
    </row>
    <row r="44206" spans="37:37">
      <c r="AK44206" s="267"/>
    </row>
    <row r="44207" spans="37:37">
      <c r="AK44207" s="267"/>
    </row>
    <row r="44208" spans="37:37">
      <c r="AK44208" s="267"/>
    </row>
    <row r="44209" spans="37:37">
      <c r="AK44209" s="267"/>
    </row>
    <row r="44210" spans="37:37">
      <c r="AK44210" s="267"/>
    </row>
    <row r="44211" spans="37:37">
      <c r="AK44211" s="267"/>
    </row>
    <row r="44212" spans="37:37">
      <c r="AK44212" s="267"/>
    </row>
    <row r="44213" spans="37:37">
      <c r="AK44213" s="267"/>
    </row>
    <row r="44214" spans="37:37">
      <c r="AK44214" s="267"/>
    </row>
    <row r="44215" spans="37:37">
      <c r="AK44215" s="267"/>
    </row>
    <row r="44216" spans="37:37">
      <c r="AK44216" s="267"/>
    </row>
    <row r="44217" spans="37:37">
      <c r="AK44217" s="267"/>
    </row>
    <row r="44218" spans="37:37">
      <c r="AK44218" s="267"/>
    </row>
    <row r="44219" spans="37:37">
      <c r="AK44219" s="267"/>
    </row>
    <row r="44220" spans="37:37">
      <c r="AK44220" s="267"/>
    </row>
    <row r="44221" spans="37:37">
      <c r="AK44221" s="267"/>
    </row>
    <row r="44222" spans="37:37">
      <c r="AK44222" s="267"/>
    </row>
    <row r="44223" spans="37:37">
      <c r="AK44223" s="267"/>
    </row>
    <row r="44224" spans="37:37">
      <c r="AK44224" s="267"/>
    </row>
    <row r="44225" spans="37:37">
      <c r="AK44225" s="267"/>
    </row>
    <row r="44226" spans="37:37">
      <c r="AK44226" s="267"/>
    </row>
    <row r="44227" spans="37:37">
      <c r="AK44227" s="267"/>
    </row>
    <row r="44228" spans="37:37">
      <c r="AK44228" s="267"/>
    </row>
    <row r="44229" spans="37:37">
      <c r="AK44229" s="267"/>
    </row>
    <row r="44230" spans="37:37">
      <c r="AK44230" s="267"/>
    </row>
    <row r="44231" spans="37:37">
      <c r="AK44231" s="267"/>
    </row>
    <row r="44232" spans="37:37">
      <c r="AK44232" s="267"/>
    </row>
    <row r="44233" spans="37:37">
      <c r="AK44233" s="267"/>
    </row>
    <row r="44234" spans="37:37">
      <c r="AK44234" s="267"/>
    </row>
    <row r="44235" spans="37:37">
      <c r="AK44235" s="267"/>
    </row>
    <row r="44236" spans="37:37">
      <c r="AK44236" s="267"/>
    </row>
    <row r="44237" spans="37:37">
      <c r="AK44237" s="267"/>
    </row>
    <row r="44238" spans="37:37">
      <c r="AK44238" s="267"/>
    </row>
    <row r="44239" spans="37:37">
      <c r="AK44239" s="267"/>
    </row>
    <row r="44240" spans="37:37">
      <c r="AK44240" s="267"/>
    </row>
    <row r="44241" spans="37:37">
      <c r="AK44241" s="267"/>
    </row>
    <row r="44242" spans="37:37">
      <c r="AK44242" s="267"/>
    </row>
    <row r="44243" spans="37:37">
      <c r="AK44243" s="267"/>
    </row>
    <row r="44244" spans="37:37">
      <c r="AK44244" s="267"/>
    </row>
    <row r="44245" spans="37:37">
      <c r="AK44245" s="267"/>
    </row>
    <row r="44246" spans="37:37">
      <c r="AK44246" s="267"/>
    </row>
    <row r="44247" spans="37:37">
      <c r="AK44247" s="267"/>
    </row>
    <row r="44248" spans="37:37">
      <c r="AK44248" s="267"/>
    </row>
    <row r="44249" spans="37:37">
      <c r="AK44249" s="267"/>
    </row>
    <row r="44250" spans="37:37">
      <c r="AK44250" s="267"/>
    </row>
    <row r="44251" spans="37:37">
      <c r="AK44251" s="267"/>
    </row>
    <row r="44252" spans="37:37">
      <c r="AK44252" s="267"/>
    </row>
    <row r="44253" spans="37:37">
      <c r="AK44253" s="267"/>
    </row>
    <row r="44254" spans="37:37">
      <c r="AK44254" s="267"/>
    </row>
    <row r="44255" spans="37:37">
      <c r="AK44255" s="267"/>
    </row>
    <row r="44256" spans="37:37">
      <c r="AK44256" s="267"/>
    </row>
    <row r="44257" spans="37:37">
      <c r="AK44257" s="267"/>
    </row>
    <row r="44258" spans="37:37">
      <c r="AK44258" s="267"/>
    </row>
    <row r="44259" spans="37:37">
      <c r="AK44259" s="267"/>
    </row>
    <row r="44260" spans="37:37">
      <c r="AK44260" s="267"/>
    </row>
    <row r="44261" spans="37:37">
      <c r="AK44261" s="267"/>
    </row>
    <row r="44262" spans="37:37">
      <c r="AK44262" s="267"/>
    </row>
    <row r="44263" spans="37:37">
      <c r="AK44263" s="267"/>
    </row>
    <row r="44264" spans="37:37">
      <c r="AK44264" s="267"/>
    </row>
    <row r="44265" spans="37:37">
      <c r="AK44265" s="267"/>
    </row>
    <row r="44266" spans="37:37">
      <c r="AK44266" s="267"/>
    </row>
    <row r="44267" spans="37:37">
      <c r="AK44267" s="267"/>
    </row>
    <row r="44268" spans="37:37">
      <c r="AK44268" s="267"/>
    </row>
    <row r="44269" spans="37:37">
      <c r="AK44269" s="267"/>
    </row>
    <row r="44270" spans="37:37">
      <c r="AK44270" s="267"/>
    </row>
    <row r="44271" spans="37:37">
      <c r="AK44271" s="267"/>
    </row>
    <row r="44272" spans="37:37">
      <c r="AK44272" s="267"/>
    </row>
    <row r="44273" spans="37:37">
      <c r="AK44273" s="267"/>
    </row>
    <row r="44274" spans="37:37">
      <c r="AK44274" s="267"/>
    </row>
    <row r="44275" spans="37:37">
      <c r="AK44275" s="267"/>
    </row>
    <row r="44276" spans="37:37">
      <c r="AK44276" s="267"/>
    </row>
    <row r="44277" spans="37:37">
      <c r="AK44277" s="267"/>
    </row>
    <row r="44278" spans="37:37">
      <c r="AK44278" s="267"/>
    </row>
    <row r="44279" spans="37:37">
      <c r="AK44279" s="267"/>
    </row>
    <row r="44280" spans="37:37">
      <c r="AK44280" s="267"/>
    </row>
    <row r="44281" spans="37:37">
      <c r="AK44281" s="267"/>
    </row>
    <row r="44282" spans="37:37">
      <c r="AK44282" s="267"/>
    </row>
    <row r="44283" spans="37:37">
      <c r="AK44283" s="267"/>
    </row>
    <row r="44284" spans="37:37">
      <c r="AK44284" s="267"/>
    </row>
    <row r="44285" spans="37:37">
      <c r="AK44285" s="267"/>
    </row>
    <row r="44286" spans="37:37">
      <c r="AK44286" s="267"/>
    </row>
    <row r="44287" spans="37:37">
      <c r="AK44287" s="267"/>
    </row>
    <row r="44288" spans="37:37">
      <c r="AK44288" s="267"/>
    </row>
    <row r="44289" spans="37:37">
      <c r="AK44289" s="267"/>
    </row>
    <row r="44290" spans="37:37">
      <c r="AK44290" s="267"/>
    </row>
    <row r="44291" spans="37:37">
      <c r="AK44291" s="267"/>
    </row>
    <row r="44292" spans="37:37">
      <c r="AK44292" s="267"/>
    </row>
    <row r="44293" spans="37:37">
      <c r="AK44293" s="267"/>
    </row>
    <row r="44294" spans="37:37">
      <c r="AK44294" s="267"/>
    </row>
    <row r="44295" spans="37:37">
      <c r="AK44295" s="267"/>
    </row>
    <row r="44296" spans="37:37">
      <c r="AK44296" s="267"/>
    </row>
    <row r="44297" spans="37:37">
      <c r="AK44297" s="267"/>
    </row>
    <row r="44298" spans="37:37">
      <c r="AK44298" s="267"/>
    </row>
    <row r="44299" spans="37:37">
      <c r="AK44299" s="267"/>
    </row>
    <row r="44300" spans="37:37">
      <c r="AK44300" s="267"/>
    </row>
    <row r="44301" spans="37:37">
      <c r="AK44301" s="267"/>
    </row>
    <row r="44302" spans="37:37">
      <c r="AK44302" s="267"/>
    </row>
    <row r="44303" spans="37:37">
      <c r="AK44303" s="267"/>
    </row>
    <row r="44304" spans="37:37">
      <c r="AK44304" s="267"/>
    </row>
    <row r="44305" spans="37:37">
      <c r="AK44305" s="267"/>
    </row>
    <row r="44306" spans="37:37">
      <c r="AK44306" s="267"/>
    </row>
    <row r="44307" spans="37:37">
      <c r="AK44307" s="267"/>
    </row>
    <row r="44308" spans="37:37">
      <c r="AK44308" s="267"/>
    </row>
    <row r="44309" spans="37:37">
      <c r="AK44309" s="267"/>
    </row>
    <row r="44310" spans="37:37">
      <c r="AK44310" s="267"/>
    </row>
    <row r="44311" spans="37:37">
      <c r="AK44311" s="267"/>
    </row>
    <row r="44312" spans="37:37">
      <c r="AK44312" s="267"/>
    </row>
    <row r="44313" spans="37:37">
      <c r="AK44313" s="267"/>
    </row>
    <row r="44314" spans="37:37">
      <c r="AK44314" s="267"/>
    </row>
    <row r="44315" spans="37:37">
      <c r="AK44315" s="267"/>
    </row>
    <row r="44316" spans="37:37">
      <c r="AK44316" s="267"/>
    </row>
    <row r="44317" spans="37:37">
      <c r="AK44317" s="267"/>
    </row>
    <row r="44318" spans="37:37">
      <c r="AK44318" s="267"/>
    </row>
    <row r="44319" spans="37:37">
      <c r="AK44319" s="267"/>
    </row>
    <row r="44320" spans="37:37">
      <c r="AK44320" s="267"/>
    </row>
    <row r="44321" spans="37:37">
      <c r="AK44321" s="267"/>
    </row>
    <row r="44322" spans="37:37">
      <c r="AK44322" s="267"/>
    </row>
    <row r="44323" spans="37:37">
      <c r="AK44323" s="267"/>
    </row>
    <row r="44324" spans="37:37">
      <c r="AK44324" s="267"/>
    </row>
    <row r="44325" spans="37:37">
      <c r="AK44325" s="267"/>
    </row>
    <row r="44326" spans="37:37">
      <c r="AK44326" s="267"/>
    </row>
    <row r="44327" spans="37:37">
      <c r="AK44327" s="267"/>
    </row>
    <row r="44328" spans="37:37">
      <c r="AK44328" s="267"/>
    </row>
    <row r="44329" spans="37:37">
      <c r="AK44329" s="267"/>
    </row>
    <row r="44330" spans="37:37">
      <c r="AK44330" s="267"/>
    </row>
    <row r="44331" spans="37:37">
      <c r="AK44331" s="267"/>
    </row>
    <row r="44332" spans="37:37">
      <c r="AK44332" s="267"/>
    </row>
    <row r="44333" spans="37:37">
      <c r="AK44333" s="267"/>
    </row>
    <row r="44334" spans="37:37">
      <c r="AK44334" s="267"/>
    </row>
    <row r="44335" spans="37:37">
      <c r="AK44335" s="267"/>
    </row>
    <row r="44336" spans="37:37">
      <c r="AK44336" s="267"/>
    </row>
    <row r="44337" spans="37:37">
      <c r="AK44337" s="267"/>
    </row>
    <row r="44338" spans="37:37">
      <c r="AK44338" s="267"/>
    </row>
    <row r="44339" spans="37:37">
      <c r="AK44339" s="267"/>
    </row>
    <row r="44340" spans="37:37">
      <c r="AK44340" s="267"/>
    </row>
    <row r="44341" spans="37:37">
      <c r="AK44341" s="267"/>
    </row>
    <row r="44342" spans="37:37">
      <c r="AK44342" s="267"/>
    </row>
    <row r="44343" spans="37:37">
      <c r="AK44343" s="267"/>
    </row>
    <row r="44344" spans="37:37">
      <c r="AK44344" s="267"/>
    </row>
    <row r="44345" spans="37:37">
      <c r="AK44345" s="267"/>
    </row>
    <row r="44346" spans="37:37">
      <c r="AK44346" s="267"/>
    </row>
    <row r="44347" spans="37:37">
      <c r="AK44347" s="267"/>
    </row>
    <row r="44348" spans="37:37">
      <c r="AK44348" s="267"/>
    </row>
    <row r="44349" spans="37:37">
      <c r="AK44349" s="267"/>
    </row>
    <row r="44350" spans="37:37">
      <c r="AK44350" s="267"/>
    </row>
    <row r="44351" spans="37:37">
      <c r="AK44351" s="267"/>
    </row>
    <row r="44352" spans="37:37">
      <c r="AK44352" s="267"/>
    </row>
    <row r="44353" spans="37:37">
      <c r="AK44353" s="267"/>
    </row>
    <row r="44354" spans="37:37">
      <c r="AK44354" s="267"/>
    </row>
    <row r="44355" spans="37:37">
      <c r="AK44355" s="267"/>
    </row>
    <row r="44356" spans="37:37">
      <c r="AK44356" s="267"/>
    </row>
    <row r="44357" spans="37:37">
      <c r="AK44357" s="267"/>
    </row>
    <row r="44358" spans="37:37">
      <c r="AK44358" s="267"/>
    </row>
    <row r="44359" spans="37:37">
      <c r="AK44359" s="267"/>
    </row>
    <row r="44360" spans="37:37">
      <c r="AK44360" s="267"/>
    </row>
    <row r="44361" spans="37:37">
      <c r="AK44361" s="267"/>
    </row>
    <row r="44362" spans="37:37">
      <c r="AK44362" s="267"/>
    </row>
    <row r="44363" spans="37:37">
      <c r="AK44363" s="267"/>
    </row>
    <row r="44364" spans="37:37">
      <c r="AK44364" s="267"/>
    </row>
    <row r="44365" spans="37:37">
      <c r="AK44365" s="267"/>
    </row>
    <row r="44366" spans="37:37">
      <c r="AK44366" s="267"/>
    </row>
    <row r="44367" spans="37:37">
      <c r="AK44367" s="267"/>
    </row>
    <row r="44368" spans="37:37">
      <c r="AK44368" s="267"/>
    </row>
    <row r="44369" spans="37:37">
      <c r="AK44369" s="267"/>
    </row>
    <row r="44370" spans="37:37">
      <c r="AK44370" s="267"/>
    </row>
    <row r="44371" spans="37:37">
      <c r="AK44371" s="267"/>
    </row>
    <row r="44372" spans="37:37">
      <c r="AK44372" s="267"/>
    </row>
    <row r="44373" spans="37:37">
      <c r="AK44373" s="267"/>
    </row>
    <row r="44374" spans="37:37">
      <c r="AK44374" s="267"/>
    </row>
    <row r="44375" spans="37:37">
      <c r="AK44375" s="267"/>
    </row>
    <row r="44376" spans="37:37">
      <c r="AK44376" s="267"/>
    </row>
    <row r="44377" spans="37:37">
      <c r="AK44377" s="267"/>
    </row>
    <row r="44378" spans="37:37">
      <c r="AK44378" s="267"/>
    </row>
    <row r="44379" spans="37:37">
      <c r="AK44379" s="267"/>
    </row>
    <row r="44380" spans="37:37">
      <c r="AK44380" s="267"/>
    </row>
    <row r="44381" spans="37:37">
      <c r="AK44381" s="267"/>
    </row>
    <row r="44382" spans="37:37">
      <c r="AK44382" s="267"/>
    </row>
    <row r="44383" spans="37:37">
      <c r="AK44383" s="267"/>
    </row>
    <row r="44384" spans="37:37">
      <c r="AK44384" s="267"/>
    </row>
    <row r="44385" spans="37:37">
      <c r="AK44385" s="267"/>
    </row>
    <row r="44386" spans="37:37">
      <c r="AK44386" s="267"/>
    </row>
    <row r="44387" spans="37:37">
      <c r="AK44387" s="267"/>
    </row>
    <row r="44388" spans="37:37">
      <c r="AK44388" s="267"/>
    </row>
    <row r="44389" spans="37:37">
      <c r="AK44389" s="267"/>
    </row>
    <row r="44390" spans="37:37">
      <c r="AK44390" s="267"/>
    </row>
    <row r="44391" spans="37:37">
      <c r="AK44391" s="267"/>
    </row>
    <row r="44392" spans="37:37">
      <c r="AK44392" s="267"/>
    </row>
    <row r="44393" spans="37:37">
      <c r="AK44393" s="267"/>
    </row>
    <row r="44394" spans="37:37">
      <c r="AK44394" s="267"/>
    </row>
    <row r="44395" spans="37:37">
      <c r="AK44395" s="267"/>
    </row>
    <row r="44396" spans="37:37">
      <c r="AK44396" s="267"/>
    </row>
    <row r="44397" spans="37:37">
      <c r="AK44397" s="267"/>
    </row>
    <row r="44398" spans="37:37">
      <c r="AK44398" s="267"/>
    </row>
    <row r="44399" spans="37:37">
      <c r="AK44399" s="267"/>
    </row>
    <row r="44400" spans="37:37">
      <c r="AK44400" s="267"/>
    </row>
    <row r="44401" spans="37:37">
      <c r="AK44401" s="267"/>
    </row>
    <row r="44402" spans="37:37">
      <c r="AK44402" s="267"/>
    </row>
    <row r="44403" spans="37:37">
      <c r="AK44403" s="267"/>
    </row>
    <row r="44404" spans="37:37">
      <c r="AK44404" s="267"/>
    </row>
    <row r="44405" spans="37:37">
      <c r="AK44405" s="267"/>
    </row>
    <row r="44406" spans="37:37">
      <c r="AK44406" s="267"/>
    </row>
    <row r="44407" spans="37:37">
      <c r="AK44407" s="267"/>
    </row>
    <row r="44408" spans="37:37">
      <c r="AK44408" s="267"/>
    </row>
    <row r="44409" spans="37:37">
      <c r="AK44409" s="267"/>
    </row>
    <row r="44410" spans="37:37">
      <c r="AK44410" s="267"/>
    </row>
    <row r="44411" spans="37:37">
      <c r="AK44411" s="267"/>
    </row>
    <row r="44412" spans="37:37">
      <c r="AK44412" s="267"/>
    </row>
    <row r="44413" spans="37:37">
      <c r="AK44413" s="267"/>
    </row>
    <row r="44414" spans="37:37">
      <c r="AK44414" s="267"/>
    </row>
    <row r="44415" spans="37:37">
      <c r="AK44415" s="267"/>
    </row>
    <row r="44416" spans="37:37">
      <c r="AK44416" s="267"/>
    </row>
    <row r="44417" spans="37:37">
      <c r="AK44417" s="267"/>
    </row>
    <row r="44418" spans="37:37">
      <c r="AK44418" s="267"/>
    </row>
    <row r="44419" spans="37:37">
      <c r="AK44419" s="267"/>
    </row>
    <row r="44420" spans="37:37">
      <c r="AK44420" s="267"/>
    </row>
    <row r="44421" spans="37:37">
      <c r="AK44421" s="267"/>
    </row>
    <row r="44422" spans="37:37">
      <c r="AK44422" s="267"/>
    </row>
    <row r="44423" spans="37:37">
      <c r="AK44423" s="267"/>
    </row>
    <row r="44424" spans="37:37">
      <c r="AK44424" s="267"/>
    </row>
    <row r="44425" spans="37:37">
      <c r="AK44425" s="267"/>
    </row>
    <row r="44426" spans="37:37">
      <c r="AK44426" s="267"/>
    </row>
    <row r="44427" spans="37:37">
      <c r="AK44427" s="267"/>
    </row>
    <row r="44428" spans="37:37">
      <c r="AK44428" s="267"/>
    </row>
    <row r="44429" spans="37:37">
      <c r="AK44429" s="267"/>
    </row>
    <row r="44430" spans="37:37">
      <c r="AK44430" s="267"/>
    </row>
    <row r="44431" spans="37:37">
      <c r="AK44431" s="267"/>
    </row>
    <row r="44432" spans="37:37">
      <c r="AK44432" s="267"/>
    </row>
    <row r="44433" spans="37:37">
      <c r="AK44433" s="267"/>
    </row>
    <row r="44434" spans="37:37">
      <c r="AK44434" s="267"/>
    </row>
    <row r="44435" spans="37:37">
      <c r="AK44435" s="267"/>
    </row>
    <row r="44436" spans="37:37">
      <c r="AK44436" s="267"/>
    </row>
    <row r="44437" spans="37:37">
      <c r="AK44437" s="267"/>
    </row>
    <row r="44438" spans="37:37">
      <c r="AK44438" s="267"/>
    </row>
    <row r="44439" spans="37:37">
      <c r="AK44439" s="267"/>
    </row>
    <row r="44440" spans="37:37">
      <c r="AK44440" s="267"/>
    </row>
    <row r="44441" spans="37:37">
      <c r="AK44441" s="267"/>
    </row>
    <row r="44442" spans="37:37">
      <c r="AK44442" s="267"/>
    </row>
    <row r="44443" spans="37:37">
      <c r="AK44443" s="267"/>
    </row>
    <row r="44444" spans="37:37">
      <c r="AK44444" s="267"/>
    </row>
    <row r="44445" spans="37:37">
      <c r="AK44445" s="267"/>
    </row>
    <row r="44446" spans="37:37">
      <c r="AK44446" s="267"/>
    </row>
    <row r="44447" spans="37:37">
      <c r="AK44447" s="267"/>
    </row>
    <row r="44448" spans="37:37">
      <c r="AK44448" s="267"/>
    </row>
    <row r="44449" spans="37:37">
      <c r="AK44449" s="267"/>
    </row>
    <row r="44450" spans="37:37">
      <c r="AK44450" s="267"/>
    </row>
    <row r="44451" spans="37:37">
      <c r="AK44451" s="267"/>
    </row>
    <row r="44452" spans="37:37">
      <c r="AK44452" s="267"/>
    </row>
    <row r="44453" spans="37:37">
      <c r="AK44453" s="267"/>
    </row>
    <row r="44454" spans="37:37">
      <c r="AK44454" s="267"/>
    </row>
    <row r="44455" spans="37:37">
      <c r="AK44455" s="267"/>
    </row>
    <row r="44456" spans="37:37">
      <c r="AK44456" s="267"/>
    </row>
    <row r="44457" spans="37:37">
      <c r="AK44457" s="267"/>
    </row>
    <row r="44458" spans="37:37">
      <c r="AK44458" s="267"/>
    </row>
    <row r="44459" spans="37:37">
      <c r="AK44459" s="267"/>
    </row>
    <row r="44460" spans="37:37">
      <c r="AK44460" s="267"/>
    </row>
    <row r="44461" spans="37:37">
      <c r="AK44461" s="267"/>
    </row>
    <row r="44462" spans="37:37">
      <c r="AK44462" s="267"/>
    </row>
    <row r="44463" spans="37:37">
      <c r="AK44463" s="267"/>
    </row>
    <row r="44464" spans="37:37">
      <c r="AK44464" s="267"/>
    </row>
    <row r="44465" spans="37:37">
      <c r="AK44465" s="267"/>
    </row>
    <row r="44466" spans="37:37">
      <c r="AK44466" s="267"/>
    </row>
    <row r="44467" spans="37:37">
      <c r="AK44467" s="267"/>
    </row>
    <row r="44468" spans="37:37">
      <c r="AK44468" s="267"/>
    </row>
    <row r="44469" spans="37:37">
      <c r="AK44469" s="267"/>
    </row>
    <row r="44470" spans="37:37">
      <c r="AK44470" s="267"/>
    </row>
    <row r="44471" spans="37:37">
      <c r="AK44471" s="267"/>
    </row>
    <row r="44472" spans="37:37">
      <c r="AK44472" s="267"/>
    </row>
    <row r="44473" spans="37:37">
      <c r="AK44473" s="267"/>
    </row>
    <row r="44474" spans="37:37">
      <c r="AK44474" s="267"/>
    </row>
    <row r="44475" spans="37:37">
      <c r="AK44475" s="267"/>
    </row>
    <row r="44476" spans="37:37">
      <c r="AK44476" s="267"/>
    </row>
    <row r="44477" spans="37:37">
      <c r="AK44477" s="267"/>
    </row>
    <row r="44478" spans="37:37">
      <c r="AK44478" s="267"/>
    </row>
    <row r="44479" spans="37:37">
      <c r="AK44479" s="267"/>
    </row>
    <row r="44480" spans="37:37">
      <c r="AK44480" s="267"/>
    </row>
    <row r="44481" spans="37:37">
      <c r="AK44481" s="267"/>
    </row>
    <row r="44482" spans="37:37">
      <c r="AK44482" s="267"/>
    </row>
    <row r="44483" spans="37:37">
      <c r="AK44483" s="267"/>
    </row>
    <row r="44484" spans="37:37">
      <c r="AK44484" s="267"/>
    </row>
    <row r="44485" spans="37:37">
      <c r="AK44485" s="267"/>
    </row>
    <row r="44486" spans="37:37">
      <c r="AK44486" s="267"/>
    </row>
    <row r="44487" spans="37:37">
      <c r="AK44487" s="267"/>
    </row>
    <row r="44488" spans="37:37">
      <c r="AK44488" s="267"/>
    </row>
    <row r="44489" spans="37:37">
      <c r="AK44489" s="267"/>
    </row>
    <row r="44490" spans="37:37">
      <c r="AK44490" s="267"/>
    </row>
    <row r="44491" spans="37:37">
      <c r="AK44491" s="267"/>
    </row>
    <row r="44492" spans="37:37">
      <c r="AK44492" s="267"/>
    </row>
    <row r="44493" spans="37:37">
      <c r="AK44493" s="267"/>
    </row>
    <row r="44494" spans="37:37">
      <c r="AK44494" s="267"/>
    </row>
    <row r="44495" spans="37:37">
      <c r="AK44495" s="267"/>
    </row>
    <row r="44496" spans="37:37">
      <c r="AK44496" s="267"/>
    </row>
    <row r="44497" spans="37:37">
      <c r="AK44497" s="267"/>
    </row>
    <row r="44498" spans="37:37">
      <c r="AK44498" s="267"/>
    </row>
    <row r="44499" spans="37:37">
      <c r="AK44499" s="267"/>
    </row>
    <row r="44500" spans="37:37">
      <c r="AK44500" s="267"/>
    </row>
    <row r="44501" spans="37:37">
      <c r="AK44501" s="267"/>
    </row>
    <row r="44502" spans="37:37">
      <c r="AK44502" s="267"/>
    </row>
    <row r="44503" spans="37:37">
      <c r="AK44503" s="267"/>
    </row>
    <row r="44504" spans="37:37">
      <c r="AK44504" s="267"/>
    </row>
    <row r="44505" spans="37:37">
      <c r="AK44505" s="267"/>
    </row>
    <row r="44506" spans="37:37">
      <c r="AK44506" s="267"/>
    </row>
    <row r="44507" spans="37:37">
      <c r="AK44507" s="267"/>
    </row>
    <row r="44508" spans="37:37">
      <c r="AK44508" s="267"/>
    </row>
    <row r="44509" spans="37:37">
      <c r="AK44509" s="267"/>
    </row>
    <row r="44510" spans="37:37">
      <c r="AK44510" s="267"/>
    </row>
    <row r="44511" spans="37:37">
      <c r="AK44511" s="267"/>
    </row>
    <row r="44512" spans="37:37">
      <c r="AK44512" s="267"/>
    </row>
    <row r="44513" spans="37:37">
      <c r="AK44513" s="267"/>
    </row>
    <row r="44514" spans="37:37">
      <c r="AK44514" s="267"/>
    </row>
    <row r="44515" spans="37:37">
      <c r="AK44515" s="267"/>
    </row>
    <row r="44516" spans="37:37">
      <c r="AK44516" s="267"/>
    </row>
    <row r="44517" spans="37:37">
      <c r="AK44517" s="267"/>
    </row>
    <row r="44518" spans="37:37">
      <c r="AK44518" s="267"/>
    </row>
    <row r="44519" spans="37:37">
      <c r="AK44519" s="267"/>
    </row>
    <row r="44520" spans="37:37">
      <c r="AK44520" s="267"/>
    </row>
    <row r="44521" spans="37:37">
      <c r="AK44521" s="267"/>
    </row>
    <row r="44522" spans="37:37">
      <c r="AK44522" s="267"/>
    </row>
    <row r="44523" spans="37:37">
      <c r="AK44523" s="267"/>
    </row>
    <row r="44524" spans="37:37">
      <c r="AK44524" s="267"/>
    </row>
    <row r="44525" spans="37:37">
      <c r="AK44525" s="267"/>
    </row>
    <row r="44526" spans="37:37">
      <c r="AK44526" s="267"/>
    </row>
    <row r="44527" spans="37:37">
      <c r="AK44527" s="267"/>
    </row>
    <row r="44528" spans="37:37">
      <c r="AK44528" s="267"/>
    </row>
    <row r="44529" spans="37:37">
      <c r="AK44529" s="267"/>
    </row>
    <row r="44530" spans="37:37">
      <c r="AK44530" s="267"/>
    </row>
    <row r="44531" spans="37:37">
      <c r="AK44531" s="267"/>
    </row>
    <row r="44532" spans="37:37">
      <c r="AK44532" s="267"/>
    </row>
    <row r="44533" spans="37:37">
      <c r="AK44533" s="267"/>
    </row>
    <row r="44534" spans="37:37">
      <c r="AK44534" s="267"/>
    </row>
    <row r="44535" spans="37:37">
      <c r="AK44535" s="267"/>
    </row>
    <row r="44536" spans="37:37">
      <c r="AK44536" s="267"/>
    </row>
    <row r="44537" spans="37:37">
      <c r="AK44537" s="267"/>
    </row>
    <row r="44538" spans="37:37">
      <c r="AK44538" s="267"/>
    </row>
    <row r="44539" spans="37:37">
      <c r="AK44539" s="267"/>
    </row>
    <row r="44540" spans="37:37">
      <c r="AK44540" s="267"/>
    </row>
    <row r="44541" spans="37:37">
      <c r="AK44541" s="267"/>
    </row>
    <row r="44542" spans="37:37">
      <c r="AK44542" s="267"/>
    </row>
    <row r="44543" spans="37:37">
      <c r="AK44543" s="267"/>
    </row>
    <row r="44544" spans="37:37">
      <c r="AK44544" s="267"/>
    </row>
    <row r="44545" spans="37:37">
      <c r="AK44545" s="267"/>
    </row>
    <row r="44546" spans="37:37">
      <c r="AK44546" s="267"/>
    </row>
    <row r="44547" spans="37:37">
      <c r="AK44547" s="267"/>
    </row>
    <row r="44548" spans="37:37">
      <c r="AK44548" s="267"/>
    </row>
    <row r="44549" spans="37:37">
      <c r="AK44549" s="267"/>
    </row>
    <row r="44550" spans="37:37">
      <c r="AK44550" s="267"/>
    </row>
    <row r="44551" spans="37:37">
      <c r="AK44551" s="267"/>
    </row>
    <row r="44552" spans="37:37">
      <c r="AK44552" s="267"/>
    </row>
    <row r="44553" spans="37:37">
      <c r="AK44553" s="267"/>
    </row>
    <row r="44554" spans="37:37">
      <c r="AK44554" s="267"/>
    </row>
    <row r="44555" spans="37:37">
      <c r="AK44555" s="267"/>
    </row>
    <row r="44556" spans="37:37">
      <c r="AK44556" s="267"/>
    </row>
    <row r="44557" spans="37:37">
      <c r="AK44557" s="267"/>
    </row>
    <row r="44558" spans="37:37">
      <c r="AK44558" s="267"/>
    </row>
    <row r="44559" spans="37:37">
      <c r="AK44559" s="267"/>
    </row>
    <row r="44560" spans="37:37">
      <c r="AK44560" s="267"/>
    </row>
    <row r="44561" spans="37:37">
      <c r="AK44561" s="267"/>
    </row>
    <row r="44562" spans="37:37">
      <c r="AK44562" s="267"/>
    </row>
    <row r="44563" spans="37:37">
      <c r="AK44563" s="267"/>
    </row>
    <row r="44564" spans="37:37">
      <c r="AK44564" s="267"/>
    </row>
    <row r="44565" spans="37:37">
      <c r="AK44565" s="267"/>
    </row>
    <row r="44566" spans="37:37">
      <c r="AK44566" s="267"/>
    </row>
    <row r="44567" spans="37:37">
      <c r="AK44567" s="267"/>
    </row>
    <row r="44568" spans="37:37">
      <c r="AK44568" s="267"/>
    </row>
    <row r="44569" spans="37:37">
      <c r="AK44569" s="267"/>
    </row>
    <row r="44570" spans="37:37">
      <c r="AK44570" s="267"/>
    </row>
    <row r="44571" spans="37:37">
      <c r="AK44571" s="267"/>
    </row>
    <row r="44572" spans="37:37">
      <c r="AK44572" s="267"/>
    </row>
    <row r="44573" spans="37:37">
      <c r="AK44573" s="267"/>
    </row>
    <row r="44574" spans="37:37">
      <c r="AK44574" s="267"/>
    </row>
    <row r="44575" spans="37:37">
      <c r="AK44575" s="267"/>
    </row>
    <row r="44576" spans="37:37">
      <c r="AK44576" s="267"/>
    </row>
    <row r="44577" spans="37:37">
      <c r="AK44577" s="267"/>
    </row>
    <row r="44578" spans="37:37">
      <c r="AK44578" s="267"/>
    </row>
    <row r="44579" spans="37:37">
      <c r="AK44579" s="267"/>
    </row>
    <row r="44580" spans="37:37">
      <c r="AK44580" s="267"/>
    </row>
    <row r="44581" spans="37:37">
      <c r="AK44581" s="267"/>
    </row>
    <row r="44582" spans="37:37">
      <c r="AK44582" s="267"/>
    </row>
    <row r="44583" spans="37:37">
      <c r="AK44583" s="267"/>
    </row>
    <row r="44584" spans="37:37">
      <c r="AK44584" s="267"/>
    </row>
    <row r="44585" spans="37:37">
      <c r="AK44585" s="267"/>
    </row>
    <row r="44586" spans="37:37">
      <c r="AK44586" s="267"/>
    </row>
    <row r="44587" spans="37:37">
      <c r="AK44587" s="267"/>
    </row>
    <row r="44588" spans="37:37">
      <c r="AK44588" s="267"/>
    </row>
    <row r="44589" spans="37:37">
      <c r="AK44589" s="267"/>
    </row>
    <row r="44590" spans="37:37">
      <c r="AK44590" s="267"/>
    </row>
    <row r="44591" spans="37:37">
      <c r="AK44591" s="267"/>
    </row>
    <row r="44592" spans="37:37">
      <c r="AK44592" s="267"/>
    </row>
    <row r="44593" spans="37:37">
      <c r="AK44593" s="267"/>
    </row>
    <row r="44594" spans="37:37">
      <c r="AK44594" s="267"/>
    </row>
    <row r="44595" spans="37:37">
      <c r="AK44595" s="267"/>
    </row>
    <row r="44596" spans="37:37">
      <c r="AK44596" s="267"/>
    </row>
    <row r="44597" spans="37:37">
      <c r="AK44597" s="267"/>
    </row>
    <row r="44598" spans="37:37">
      <c r="AK44598" s="267"/>
    </row>
    <row r="44599" spans="37:37">
      <c r="AK44599" s="267"/>
    </row>
    <row r="44600" spans="37:37">
      <c r="AK44600" s="267"/>
    </row>
    <row r="44601" spans="37:37">
      <c r="AK44601" s="267"/>
    </row>
    <row r="44602" spans="37:37">
      <c r="AK44602" s="267"/>
    </row>
    <row r="44603" spans="37:37">
      <c r="AK44603" s="267"/>
    </row>
    <row r="44604" spans="37:37">
      <c r="AK44604" s="267"/>
    </row>
    <row r="44605" spans="37:37">
      <c r="AK44605" s="267"/>
    </row>
    <row r="44606" spans="37:37">
      <c r="AK44606" s="267"/>
    </row>
    <row r="44607" spans="37:37">
      <c r="AK44607" s="267"/>
    </row>
    <row r="44608" spans="37:37">
      <c r="AK44608" s="267"/>
    </row>
    <row r="44609" spans="37:37">
      <c r="AK44609" s="267"/>
    </row>
    <row r="44610" spans="37:37">
      <c r="AK44610" s="267"/>
    </row>
    <row r="44611" spans="37:37">
      <c r="AK44611" s="267"/>
    </row>
    <row r="44612" spans="37:37">
      <c r="AK44612" s="267"/>
    </row>
    <row r="44613" spans="37:37">
      <c r="AK44613" s="267"/>
    </row>
    <row r="44614" spans="37:37">
      <c r="AK44614" s="267"/>
    </row>
    <row r="44615" spans="37:37">
      <c r="AK44615" s="267"/>
    </row>
    <row r="44616" spans="37:37">
      <c r="AK44616" s="267"/>
    </row>
    <row r="44617" spans="37:37">
      <c r="AK44617" s="267"/>
    </row>
    <row r="44618" spans="37:37">
      <c r="AK44618" s="267"/>
    </row>
    <row r="44619" spans="37:37">
      <c r="AK44619" s="267"/>
    </row>
    <row r="44620" spans="37:37">
      <c r="AK44620" s="267"/>
    </row>
    <row r="44621" spans="37:37">
      <c r="AK44621" s="267"/>
    </row>
    <row r="44622" spans="37:37">
      <c r="AK44622" s="267"/>
    </row>
    <row r="44623" spans="37:37">
      <c r="AK44623" s="267"/>
    </row>
    <row r="44624" spans="37:37">
      <c r="AK44624" s="267"/>
    </row>
    <row r="44625" spans="37:37">
      <c r="AK44625" s="267"/>
    </row>
    <row r="44626" spans="37:37">
      <c r="AK44626" s="267"/>
    </row>
    <row r="44627" spans="37:37">
      <c r="AK44627" s="267"/>
    </row>
    <row r="44628" spans="37:37">
      <c r="AK44628" s="267"/>
    </row>
    <row r="44629" spans="37:37">
      <c r="AK44629" s="267"/>
    </row>
    <row r="44630" spans="37:37">
      <c r="AK44630" s="267"/>
    </row>
    <row r="44631" spans="37:37">
      <c r="AK44631" s="267"/>
    </row>
    <row r="44632" spans="37:37">
      <c r="AK44632" s="267"/>
    </row>
    <row r="44633" spans="37:37">
      <c r="AK44633" s="267"/>
    </row>
    <row r="44634" spans="37:37">
      <c r="AK44634" s="267"/>
    </row>
    <row r="44635" spans="37:37">
      <c r="AK44635" s="267"/>
    </row>
    <row r="44636" spans="37:37">
      <c r="AK44636" s="267"/>
    </row>
    <row r="44637" spans="37:37">
      <c r="AK44637" s="267"/>
    </row>
    <row r="44638" spans="37:37">
      <c r="AK44638" s="267"/>
    </row>
    <row r="44639" spans="37:37">
      <c r="AK44639" s="267"/>
    </row>
    <row r="44640" spans="37:37">
      <c r="AK44640" s="267"/>
    </row>
    <row r="44641" spans="37:37">
      <c r="AK44641" s="267"/>
    </row>
    <row r="44642" spans="37:37">
      <c r="AK44642" s="267"/>
    </row>
    <row r="44643" spans="37:37">
      <c r="AK44643" s="267"/>
    </row>
    <row r="44644" spans="37:37">
      <c r="AK44644" s="267"/>
    </row>
    <row r="44645" spans="37:37">
      <c r="AK44645" s="267"/>
    </row>
    <row r="44646" spans="37:37">
      <c r="AK44646" s="267"/>
    </row>
    <row r="44647" spans="37:37">
      <c r="AK44647" s="267"/>
    </row>
    <row r="44648" spans="37:37">
      <c r="AK44648" s="267"/>
    </row>
    <row r="44649" spans="37:37">
      <c r="AK44649" s="267"/>
    </row>
    <row r="44650" spans="37:37">
      <c r="AK44650" s="267"/>
    </row>
    <row r="44651" spans="37:37">
      <c r="AK44651" s="267"/>
    </row>
    <row r="44652" spans="37:37">
      <c r="AK44652" s="267"/>
    </row>
    <row r="44653" spans="37:37">
      <c r="AK44653" s="267"/>
    </row>
    <row r="44654" spans="37:37">
      <c r="AK44654" s="267"/>
    </row>
    <row r="44655" spans="37:37">
      <c r="AK44655" s="267"/>
    </row>
    <row r="44656" spans="37:37">
      <c r="AK44656" s="267"/>
    </row>
    <row r="44657" spans="37:37">
      <c r="AK44657" s="267"/>
    </row>
    <row r="44658" spans="37:37">
      <c r="AK44658" s="267"/>
    </row>
    <row r="44659" spans="37:37">
      <c r="AK44659" s="267"/>
    </row>
    <row r="44660" spans="37:37">
      <c r="AK44660" s="267"/>
    </row>
    <row r="44661" spans="37:37">
      <c r="AK44661" s="267"/>
    </row>
    <row r="44662" spans="37:37">
      <c r="AK44662" s="267"/>
    </row>
    <row r="44663" spans="37:37">
      <c r="AK44663" s="267"/>
    </row>
    <row r="44664" spans="37:37">
      <c r="AK44664" s="267"/>
    </row>
    <row r="44665" spans="37:37">
      <c r="AK44665" s="267"/>
    </row>
    <row r="44666" spans="37:37">
      <c r="AK44666" s="267"/>
    </row>
    <row r="44667" spans="37:37">
      <c r="AK44667" s="267"/>
    </row>
    <row r="44668" spans="37:37">
      <c r="AK44668" s="267"/>
    </row>
    <row r="44669" spans="37:37">
      <c r="AK44669" s="267"/>
    </row>
    <row r="44670" spans="37:37">
      <c r="AK44670" s="267"/>
    </row>
    <row r="44671" spans="37:37">
      <c r="AK44671" s="267"/>
    </row>
    <row r="44672" spans="37:37">
      <c r="AK44672" s="267"/>
    </row>
    <row r="44673" spans="37:37">
      <c r="AK44673" s="267"/>
    </row>
    <row r="44674" spans="37:37">
      <c r="AK44674" s="267"/>
    </row>
    <row r="44675" spans="37:37">
      <c r="AK44675" s="267"/>
    </row>
    <row r="44676" spans="37:37">
      <c r="AK44676" s="267"/>
    </row>
    <row r="44677" spans="37:37">
      <c r="AK44677" s="267"/>
    </row>
    <row r="44678" spans="37:37">
      <c r="AK44678" s="267"/>
    </row>
    <row r="44679" spans="37:37">
      <c r="AK44679" s="267"/>
    </row>
    <row r="44680" spans="37:37">
      <c r="AK44680" s="267"/>
    </row>
    <row r="44681" spans="37:37">
      <c r="AK44681" s="267"/>
    </row>
    <row r="44682" spans="37:37">
      <c r="AK44682" s="267"/>
    </row>
    <row r="44683" spans="37:37">
      <c r="AK44683" s="267"/>
    </row>
    <row r="44684" spans="37:37">
      <c r="AK44684" s="267"/>
    </row>
    <row r="44685" spans="37:37">
      <c r="AK44685" s="267"/>
    </row>
    <row r="44686" spans="37:37">
      <c r="AK44686" s="267"/>
    </row>
    <row r="44687" spans="37:37">
      <c r="AK44687" s="267"/>
    </row>
    <row r="44688" spans="37:37">
      <c r="AK44688" s="267"/>
    </row>
    <row r="44689" spans="37:37">
      <c r="AK44689" s="267"/>
    </row>
    <row r="44690" spans="37:37">
      <c r="AK44690" s="267"/>
    </row>
    <row r="44691" spans="37:37">
      <c r="AK44691" s="267"/>
    </row>
    <row r="44692" spans="37:37">
      <c r="AK44692" s="267"/>
    </row>
    <row r="44693" spans="37:37">
      <c r="AK44693" s="267"/>
    </row>
    <row r="44694" spans="37:37">
      <c r="AK44694" s="267"/>
    </row>
    <row r="44695" spans="37:37">
      <c r="AK44695" s="267"/>
    </row>
    <row r="44696" spans="37:37">
      <c r="AK44696" s="267"/>
    </row>
    <row r="44697" spans="37:37">
      <c r="AK44697" s="267"/>
    </row>
    <row r="44698" spans="37:37">
      <c r="AK44698" s="267"/>
    </row>
    <row r="44699" spans="37:37">
      <c r="AK44699" s="267"/>
    </row>
    <row r="44700" spans="37:37">
      <c r="AK44700" s="267"/>
    </row>
    <row r="44701" spans="37:37">
      <c r="AK44701" s="267"/>
    </row>
    <row r="44702" spans="37:37">
      <c r="AK44702" s="267"/>
    </row>
    <row r="44703" spans="37:37">
      <c r="AK44703" s="267"/>
    </row>
    <row r="44704" spans="37:37">
      <c r="AK44704" s="267"/>
    </row>
    <row r="44705" spans="37:37">
      <c r="AK44705" s="267"/>
    </row>
    <row r="44706" spans="37:37">
      <c r="AK44706" s="267"/>
    </row>
    <row r="44707" spans="37:37">
      <c r="AK44707" s="267"/>
    </row>
    <row r="44708" spans="37:37">
      <c r="AK44708" s="267"/>
    </row>
    <row r="44709" spans="37:37">
      <c r="AK44709" s="267"/>
    </row>
    <row r="44710" spans="37:37">
      <c r="AK44710" s="267"/>
    </row>
    <row r="44711" spans="37:37">
      <c r="AK44711" s="267"/>
    </row>
    <row r="44712" spans="37:37">
      <c r="AK44712" s="267"/>
    </row>
    <row r="44713" spans="37:37">
      <c r="AK44713" s="267"/>
    </row>
    <row r="44714" spans="37:37">
      <c r="AK44714" s="267"/>
    </row>
    <row r="44715" spans="37:37">
      <c r="AK44715" s="267"/>
    </row>
    <row r="44716" spans="37:37">
      <c r="AK44716" s="267"/>
    </row>
    <row r="44717" spans="37:37">
      <c r="AK44717" s="267"/>
    </row>
    <row r="44718" spans="37:37">
      <c r="AK44718" s="267"/>
    </row>
    <row r="44719" spans="37:37">
      <c r="AK44719" s="267"/>
    </row>
    <row r="44720" spans="37:37">
      <c r="AK44720" s="267"/>
    </row>
    <row r="44721" spans="37:37">
      <c r="AK44721" s="267"/>
    </row>
    <row r="44722" spans="37:37">
      <c r="AK44722" s="267"/>
    </row>
    <row r="44723" spans="37:37">
      <c r="AK44723" s="267"/>
    </row>
    <row r="44724" spans="37:37">
      <c r="AK44724" s="267"/>
    </row>
    <row r="44725" spans="37:37">
      <c r="AK44725" s="267"/>
    </row>
    <row r="44726" spans="37:37">
      <c r="AK44726" s="267"/>
    </row>
    <row r="44727" spans="37:37">
      <c r="AK44727" s="267"/>
    </row>
    <row r="44728" spans="37:37">
      <c r="AK44728" s="267"/>
    </row>
    <row r="44729" spans="37:37">
      <c r="AK44729" s="267"/>
    </row>
    <row r="44730" spans="37:37">
      <c r="AK44730" s="267"/>
    </row>
    <row r="44731" spans="37:37">
      <c r="AK44731" s="267"/>
    </row>
    <row r="44732" spans="37:37">
      <c r="AK44732" s="267"/>
    </row>
    <row r="44733" spans="37:37">
      <c r="AK44733" s="267"/>
    </row>
    <row r="44734" spans="37:37">
      <c r="AK44734" s="267"/>
    </row>
    <row r="44735" spans="37:37">
      <c r="AK44735" s="267"/>
    </row>
    <row r="44736" spans="37:37">
      <c r="AK44736" s="267"/>
    </row>
    <row r="44737" spans="37:37">
      <c r="AK44737" s="267"/>
    </row>
    <row r="44738" spans="37:37">
      <c r="AK44738" s="267"/>
    </row>
    <row r="44739" spans="37:37">
      <c r="AK44739" s="267"/>
    </row>
    <row r="44740" spans="37:37">
      <c r="AK44740" s="267"/>
    </row>
    <row r="44741" spans="37:37">
      <c r="AK44741" s="267"/>
    </row>
    <row r="44742" spans="37:37">
      <c r="AK44742" s="267"/>
    </row>
    <row r="44743" spans="37:37">
      <c r="AK44743" s="267"/>
    </row>
    <row r="44744" spans="37:37">
      <c r="AK44744" s="267"/>
    </row>
    <row r="44745" spans="37:37">
      <c r="AK44745" s="267"/>
    </row>
    <row r="44746" spans="37:37">
      <c r="AK44746" s="267"/>
    </row>
    <row r="44747" spans="37:37">
      <c r="AK44747" s="267"/>
    </row>
    <row r="44748" spans="37:37">
      <c r="AK44748" s="267"/>
    </row>
    <row r="44749" spans="37:37">
      <c r="AK44749" s="267"/>
    </row>
    <row r="44750" spans="37:37">
      <c r="AK44750" s="267"/>
    </row>
    <row r="44751" spans="37:37">
      <c r="AK44751" s="267"/>
    </row>
    <row r="44752" spans="37:37">
      <c r="AK44752" s="267"/>
    </row>
    <row r="44753" spans="37:37">
      <c r="AK44753" s="267"/>
    </row>
    <row r="44754" spans="37:37">
      <c r="AK44754" s="267"/>
    </row>
    <row r="44755" spans="37:37">
      <c r="AK44755" s="267"/>
    </row>
    <row r="44756" spans="37:37">
      <c r="AK44756" s="267"/>
    </row>
    <row r="44757" spans="37:37">
      <c r="AK44757" s="267"/>
    </row>
    <row r="44758" spans="37:37">
      <c r="AK44758" s="267"/>
    </row>
    <row r="44759" spans="37:37">
      <c r="AK44759" s="267"/>
    </row>
    <row r="44760" spans="37:37">
      <c r="AK44760" s="267"/>
    </row>
    <row r="44761" spans="37:37">
      <c r="AK44761" s="267"/>
    </row>
    <row r="44762" spans="37:37">
      <c r="AK44762" s="267"/>
    </row>
    <row r="44763" spans="37:37">
      <c r="AK44763" s="267"/>
    </row>
    <row r="44764" spans="37:37">
      <c r="AK44764" s="267"/>
    </row>
    <row r="44765" spans="37:37">
      <c r="AK44765" s="267"/>
    </row>
    <row r="44766" spans="37:37">
      <c r="AK44766" s="267"/>
    </row>
    <row r="44767" spans="37:37">
      <c r="AK44767" s="267"/>
    </row>
    <row r="44768" spans="37:37">
      <c r="AK44768" s="267"/>
    </row>
    <row r="44769" spans="37:37">
      <c r="AK44769" s="267"/>
    </row>
    <row r="44770" spans="37:37">
      <c r="AK44770" s="267"/>
    </row>
    <row r="44771" spans="37:37">
      <c r="AK44771" s="267"/>
    </row>
    <row r="44772" spans="37:37">
      <c r="AK44772" s="267"/>
    </row>
    <row r="44773" spans="37:37">
      <c r="AK44773" s="267"/>
    </row>
    <row r="44774" spans="37:37">
      <c r="AK44774" s="267"/>
    </row>
    <row r="44775" spans="37:37">
      <c r="AK44775" s="267"/>
    </row>
    <row r="44776" spans="37:37">
      <c r="AK44776" s="267"/>
    </row>
    <row r="44777" spans="37:37">
      <c r="AK44777" s="267"/>
    </row>
    <row r="44778" spans="37:37">
      <c r="AK44778" s="267"/>
    </row>
    <row r="44779" spans="37:37">
      <c r="AK44779" s="267"/>
    </row>
    <row r="44780" spans="37:37">
      <c r="AK44780" s="267"/>
    </row>
    <row r="44781" spans="37:37">
      <c r="AK44781" s="267"/>
    </row>
    <row r="44782" spans="37:37">
      <c r="AK44782" s="267"/>
    </row>
    <row r="44783" spans="37:37">
      <c r="AK44783" s="267"/>
    </row>
    <row r="44784" spans="37:37">
      <c r="AK44784" s="267"/>
    </row>
    <row r="44785" spans="37:37">
      <c r="AK44785" s="267"/>
    </row>
    <row r="44786" spans="37:37">
      <c r="AK44786" s="267"/>
    </row>
    <row r="44787" spans="37:37">
      <c r="AK44787" s="267"/>
    </row>
    <row r="44788" spans="37:37">
      <c r="AK44788" s="267"/>
    </row>
    <row r="44789" spans="37:37">
      <c r="AK44789" s="267"/>
    </row>
    <row r="44790" spans="37:37">
      <c r="AK44790" s="267"/>
    </row>
    <row r="44791" spans="37:37">
      <c r="AK44791" s="267"/>
    </row>
    <row r="44792" spans="37:37">
      <c r="AK44792" s="267"/>
    </row>
    <row r="44793" spans="37:37">
      <c r="AK44793" s="267"/>
    </row>
    <row r="44794" spans="37:37">
      <c r="AK44794" s="267"/>
    </row>
    <row r="44795" spans="37:37">
      <c r="AK44795" s="267"/>
    </row>
    <row r="44796" spans="37:37">
      <c r="AK44796" s="267"/>
    </row>
    <row r="44797" spans="37:37">
      <c r="AK44797" s="267"/>
    </row>
    <row r="44798" spans="37:37">
      <c r="AK44798" s="267"/>
    </row>
    <row r="44799" spans="37:37">
      <c r="AK44799" s="267"/>
    </row>
    <row r="44800" spans="37:37">
      <c r="AK44800" s="267"/>
    </row>
    <row r="44801" spans="37:37">
      <c r="AK44801" s="267"/>
    </row>
    <row r="44802" spans="37:37">
      <c r="AK44802" s="267"/>
    </row>
    <row r="44803" spans="37:37">
      <c r="AK44803" s="267"/>
    </row>
    <row r="44804" spans="37:37">
      <c r="AK44804" s="267"/>
    </row>
    <row r="44805" spans="37:37">
      <c r="AK44805" s="267"/>
    </row>
    <row r="44806" spans="37:37">
      <c r="AK44806" s="267"/>
    </row>
    <row r="44807" spans="37:37">
      <c r="AK44807" s="267"/>
    </row>
    <row r="44808" spans="37:37">
      <c r="AK44808" s="267"/>
    </row>
    <row r="44809" spans="37:37">
      <c r="AK44809" s="267"/>
    </row>
    <row r="44810" spans="37:37">
      <c r="AK44810" s="267"/>
    </row>
    <row r="44811" spans="37:37">
      <c r="AK44811" s="267"/>
    </row>
    <row r="44812" spans="37:37">
      <c r="AK44812" s="267"/>
    </row>
    <row r="44813" spans="37:37">
      <c r="AK44813" s="267"/>
    </row>
    <row r="44814" spans="37:37">
      <c r="AK44814" s="267"/>
    </row>
    <row r="44815" spans="37:37">
      <c r="AK44815" s="267"/>
    </row>
    <row r="44816" spans="37:37">
      <c r="AK44816" s="267"/>
    </row>
    <row r="44817" spans="37:37">
      <c r="AK44817" s="267"/>
    </row>
    <row r="44818" spans="37:37">
      <c r="AK44818" s="267"/>
    </row>
    <row r="44819" spans="37:37">
      <c r="AK44819" s="267"/>
    </row>
    <row r="44820" spans="37:37">
      <c r="AK44820" s="267"/>
    </row>
    <row r="44821" spans="37:37">
      <c r="AK44821" s="267"/>
    </row>
    <row r="44822" spans="37:37">
      <c r="AK44822" s="267"/>
    </row>
    <row r="44823" spans="37:37">
      <c r="AK44823" s="267"/>
    </row>
    <row r="44824" spans="37:37">
      <c r="AK44824" s="267"/>
    </row>
    <row r="44825" spans="37:37">
      <c r="AK44825" s="267"/>
    </row>
    <row r="44826" spans="37:37">
      <c r="AK44826" s="267"/>
    </row>
    <row r="44827" spans="37:37">
      <c r="AK44827" s="267"/>
    </row>
    <row r="44828" spans="37:37">
      <c r="AK44828" s="267"/>
    </row>
    <row r="44829" spans="37:37">
      <c r="AK44829" s="267"/>
    </row>
    <row r="44830" spans="37:37">
      <c r="AK44830" s="267"/>
    </row>
    <row r="44831" spans="37:37">
      <c r="AK44831" s="267"/>
    </row>
    <row r="44832" spans="37:37">
      <c r="AK44832" s="267"/>
    </row>
    <row r="44833" spans="37:37">
      <c r="AK44833" s="267"/>
    </row>
    <row r="44834" spans="37:37">
      <c r="AK44834" s="267"/>
    </row>
    <row r="44835" spans="37:37">
      <c r="AK44835" s="267"/>
    </row>
    <row r="44836" spans="37:37">
      <c r="AK44836" s="267"/>
    </row>
    <row r="44837" spans="37:37">
      <c r="AK44837" s="267"/>
    </row>
    <row r="44838" spans="37:37">
      <c r="AK44838" s="267"/>
    </row>
    <row r="44839" spans="37:37">
      <c r="AK44839" s="267"/>
    </row>
    <row r="44840" spans="37:37">
      <c r="AK44840" s="267"/>
    </row>
    <row r="44841" spans="37:37">
      <c r="AK44841" s="267"/>
    </row>
    <row r="44842" spans="37:37">
      <c r="AK44842" s="267"/>
    </row>
    <row r="44843" spans="37:37">
      <c r="AK44843" s="267"/>
    </row>
    <row r="44844" spans="37:37">
      <c r="AK44844" s="267"/>
    </row>
    <row r="44845" spans="37:37">
      <c r="AK44845" s="267"/>
    </row>
    <row r="44846" spans="37:37">
      <c r="AK44846" s="267"/>
    </row>
    <row r="44847" spans="37:37">
      <c r="AK44847" s="267"/>
    </row>
    <row r="44848" spans="37:37">
      <c r="AK44848" s="267"/>
    </row>
    <row r="44849" spans="37:37">
      <c r="AK44849" s="267"/>
    </row>
    <row r="44850" spans="37:37">
      <c r="AK44850" s="267"/>
    </row>
    <row r="44851" spans="37:37">
      <c r="AK44851" s="267"/>
    </row>
    <row r="44852" spans="37:37">
      <c r="AK44852" s="267"/>
    </row>
    <row r="44853" spans="37:37">
      <c r="AK44853" s="267"/>
    </row>
    <row r="44854" spans="37:37">
      <c r="AK44854" s="267"/>
    </row>
    <row r="44855" spans="37:37">
      <c r="AK44855" s="267"/>
    </row>
    <row r="44856" spans="37:37">
      <c r="AK44856" s="267"/>
    </row>
    <row r="44857" spans="37:37">
      <c r="AK44857" s="267"/>
    </row>
    <row r="44858" spans="37:37">
      <c r="AK44858" s="267"/>
    </row>
    <row r="44859" spans="37:37">
      <c r="AK44859" s="267"/>
    </row>
    <row r="44860" spans="37:37">
      <c r="AK44860" s="267"/>
    </row>
    <row r="44861" spans="37:37">
      <c r="AK44861" s="267"/>
    </row>
    <row r="44862" spans="37:37">
      <c r="AK44862" s="267"/>
    </row>
    <row r="44863" spans="37:37">
      <c r="AK44863" s="267"/>
    </row>
    <row r="44864" spans="37:37">
      <c r="AK44864" s="267"/>
    </row>
    <row r="44865" spans="37:37">
      <c r="AK44865" s="267"/>
    </row>
    <row r="44866" spans="37:37">
      <c r="AK44866" s="267"/>
    </row>
    <row r="44867" spans="37:37">
      <c r="AK44867" s="267"/>
    </row>
    <row r="44868" spans="37:37">
      <c r="AK44868" s="267"/>
    </row>
    <row r="44869" spans="37:37">
      <c r="AK44869" s="267"/>
    </row>
    <row r="44870" spans="37:37">
      <c r="AK44870" s="267"/>
    </row>
    <row r="44871" spans="37:37">
      <c r="AK44871" s="267"/>
    </row>
    <row r="44872" spans="37:37">
      <c r="AK44872" s="267"/>
    </row>
    <row r="44873" spans="37:37">
      <c r="AK44873" s="267"/>
    </row>
    <row r="44874" spans="37:37">
      <c r="AK44874" s="267"/>
    </row>
    <row r="44875" spans="37:37">
      <c r="AK44875" s="267"/>
    </row>
    <row r="44876" spans="37:37">
      <c r="AK44876" s="267"/>
    </row>
    <row r="44877" spans="37:37">
      <c r="AK44877" s="267"/>
    </row>
    <row r="44878" spans="37:37">
      <c r="AK44878" s="267"/>
    </row>
    <row r="44879" spans="37:37">
      <c r="AK44879" s="267"/>
    </row>
    <row r="44880" spans="37:37">
      <c r="AK44880" s="267"/>
    </row>
    <row r="44881" spans="37:37">
      <c r="AK44881" s="267"/>
    </row>
    <row r="44882" spans="37:37">
      <c r="AK44882" s="267"/>
    </row>
    <row r="44883" spans="37:37">
      <c r="AK44883" s="267"/>
    </row>
    <row r="44884" spans="37:37">
      <c r="AK44884" s="267"/>
    </row>
    <row r="44885" spans="37:37">
      <c r="AK44885" s="267"/>
    </row>
    <row r="44886" spans="37:37">
      <c r="AK44886" s="267"/>
    </row>
    <row r="44887" spans="37:37">
      <c r="AK44887" s="267"/>
    </row>
    <row r="44888" spans="37:37">
      <c r="AK44888" s="267"/>
    </row>
    <row r="44889" spans="37:37">
      <c r="AK44889" s="267"/>
    </row>
    <row r="44890" spans="37:37">
      <c r="AK44890" s="267"/>
    </row>
    <row r="44891" spans="37:37">
      <c r="AK44891" s="267"/>
    </row>
    <row r="44892" spans="37:37">
      <c r="AK44892" s="267"/>
    </row>
    <row r="44893" spans="37:37">
      <c r="AK44893" s="267"/>
    </row>
    <row r="44894" spans="37:37">
      <c r="AK44894" s="267"/>
    </row>
    <row r="44895" spans="37:37">
      <c r="AK44895" s="267"/>
    </row>
    <row r="44896" spans="37:37">
      <c r="AK44896" s="267"/>
    </row>
    <row r="44897" spans="37:37">
      <c r="AK44897" s="267"/>
    </row>
    <row r="44898" spans="37:37">
      <c r="AK44898" s="267"/>
    </row>
    <row r="44899" spans="37:37">
      <c r="AK44899" s="267"/>
    </row>
    <row r="44900" spans="37:37">
      <c r="AK44900" s="267"/>
    </row>
    <row r="44901" spans="37:37">
      <c r="AK44901" s="267"/>
    </row>
    <row r="44902" spans="37:37">
      <c r="AK44902" s="267"/>
    </row>
    <row r="44903" spans="37:37">
      <c r="AK44903" s="267"/>
    </row>
    <row r="44904" spans="37:37">
      <c r="AK44904" s="267"/>
    </row>
    <row r="44905" spans="37:37">
      <c r="AK44905" s="267"/>
    </row>
    <row r="44906" spans="37:37">
      <c r="AK44906" s="267"/>
    </row>
    <row r="44907" spans="37:37">
      <c r="AK44907" s="267"/>
    </row>
    <row r="44908" spans="37:37">
      <c r="AK44908" s="267"/>
    </row>
    <row r="44909" spans="37:37">
      <c r="AK44909" s="267"/>
    </row>
    <row r="44910" spans="37:37">
      <c r="AK44910" s="267"/>
    </row>
    <row r="44911" spans="37:37">
      <c r="AK44911" s="267"/>
    </row>
    <row r="44912" spans="37:37">
      <c r="AK44912" s="267"/>
    </row>
    <row r="44913" spans="37:37">
      <c r="AK44913" s="267"/>
    </row>
    <row r="44914" spans="37:37">
      <c r="AK44914" s="267"/>
    </row>
    <row r="44915" spans="37:37">
      <c r="AK44915" s="267"/>
    </row>
    <row r="44916" spans="37:37">
      <c r="AK44916" s="267"/>
    </row>
    <row r="44917" spans="37:37">
      <c r="AK44917" s="267"/>
    </row>
    <row r="44918" spans="37:37">
      <c r="AK44918" s="267"/>
    </row>
    <row r="44919" spans="37:37">
      <c r="AK44919" s="267"/>
    </row>
    <row r="44920" spans="37:37">
      <c r="AK44920" s="267"/>
    </row>
    <row r="44921" spans="37:37">
      <c r="AK44921" s="267"/>
    </row>
    <row r="44922" spans="37:37">
      <c r="AK44922" s="267"/>
    </row>
    <row r="44923" spans="37:37">
      <c r="AK44923" s="267"/>
    </row>
    <row r="44924" spans="37:37">
      <c r="AK44924" s="267"/>
    </row>
    <row r="44925" spans="37:37">
      <c r="AK44925" s="267"/>
    </row>
    <row r="44926" spans="37:37">
      <c r="AK44926" s="267"/>
    </row>
    <row r="44927" spans="37:37">
      <c r="AK44927" s="267"/>
    </row>
    <row r="44928" spans="37:37">
      <c r="AK44928" s="267"/>
    </row>
    <row r="44929" spans="37:37">
      <c r="AK44929" s="267"/>
    </row>
    <row r="44930" spans="37:37">
      <c r="AK44930" s="267"/>
    </row>
    <row r="44931" spans="37:37">
      <c r="AK44931" s="267"/>
    </row>
    <row r="44932" spans="37:37">
      <c r="AK44932" s="267"/>
    </row>
    <row r="44933" spans="37:37">
      <c r="AK44933" s="267"/>
    </row>
    <row r="44934" spans="37:37">
      <c r="AK44934" s="267"/>
    </row>
    <row r="44935" spans="37:37">
      <c r="AK44935" s="267"/>
    </row>
    <row r="44936" spans="37:37">
      <c r="AK44936" s="267"/>
    </row>
    <row r="44937" spans="37:37">
      <c r="AK44937" s="267"/>
    </row>
    <row r="44938" spans="37:37">
      <c r="AK44938" s="267"/>
    </row>
    <row r="44939" spans="37:37">
      <c r="AK44939" s="267"/>
    </row>
    <row r="44940" spans="37:37">
      <c r="AK44940" s="267"/>
    </row>
    <row r="44941" spans="37:37">
      <c r="AK44941" s="267"/>
    </row>
    <row r="44942" spans="37:37">
      <c r="AK44942" s="267"/>
    </row>
    <row r="44943" spans="37:37">
      <c r="AK44943" s="267"/>
    </row>
    <row r="44944" spans="37:37">
      <c r="AK44944" s="267"/>
    </row>
    <row r="44945" spans="37:37">
      <c r="AK44945" s="267"/>
    </row>
    <row r="44946" spans="37:37">
      <c r="AK44946" s="267"/>
    </row>
    <row r="44947" spans="37:37">
      <c r="AK44947" s="267"/>
    </row>
    <row r="44948" spans="37:37">
      <c r="AK44948" s="267"/>
    </row>
    <row r="44949" spans="37:37">
      <c r="AK44949" s="267"/>
    </row>
    <row r="44950" spans="37:37">
      <c r="AK44950" s="267"/>
    </row>
    <row r="44951" spans="37:37">
      <c r="AK44951" s="267"/>
    </row>
    <row r="44952" spans="37:37">
      <c r="AK44952" s="267"/>
    </row>
    <row r="44953" spans="37:37">
      <c r="AK44953" s="267"/>
    </row>
    <row r="44954" spans="37:37">
      <c r="AK44954" s="267"/>
    </row>
    <row r="44955" spans="37:37">
      <c r="AK44955" s="267"/>
    </row>
    <row r="44956" spans="37:37">
      <c r="AK44956" s="267"/>
    </row>
    <row r="44957" spans="37:37">
      <c r="AK44957" s="267"/>
    </row>
    <row r="44958" spans="37:37">
      <c r="AK44958" s="267"/>
    </row>
    <row r="44959" spans="37:37">
      <c r="AK44959" s="267"/>
    </row>
    <row r="44960" spans="37:37">
      <c r="AK44960" s="267"/>
    </row>
    <row r="44961" spans="37:37">
      <c r="AK44961" s="267"/>
    </row>
    <row r="44962" spans="37:37">
      <c r="AK44962" s="267"/>
    </row>
    <row r="44963" spans="37:37">
      <c r="AK44963" s="267"/>
    </row>
    <row r="44964" spans="37:37">
      <c r="AK44964" s="267"/>
    </row>
    <row r="44965" spans="37:37">
      <c r="AK44965" s="267"/>
    </row>
    <row r="44966" spans="37:37">
      <c r="AK44966" s="267"/>
    </row>
    <row r="44967" spans="37:37">
      <c r="AK44967" s="267"/>
    </row>
    <row r="44968" spans="37:37">
      <c r="AK44968" s="267"/>
    </row>
    <row r="44969" spans="37:37">
      <c r="AK44969" s="267"/>
    </row>
    <row r="44970" spans="37:37">
      <c r="AK44970" s="267"/>
    </row>
    <row r="44971" spans="37:37">
      <c r="AK44971" s="267"/>
    </row>
    <row r="44972" spans="37:37">
      <c r="AK44972" s="267"/>
    </row>
    <row r="44973" spans="37:37">
      <c r="AK44973" s="267"/>
    </row>
    <row r="44974" spans="37:37">
      <c r="AK44974" s="267"/>
    </row>
    <row r="44975" spans="37:37">
      <c r="AK44975" s="267"/>
    </row>
    <row r="44976" spans="37:37">
      <c r="AK44976" s="267"/>
    </row>
    <row r="44977" spans="37:37">
      <c r="AK44977" s="267"/>
    </row>
    <row r="44978" spans="37:37">
      <c r="AK44978" s="267"/>
    </row>
    <row r="44979" spans="37:37">
      <c r="AK44979" s="267"/>
    </row>
    <row r="44980" spans="37:37">
      <c r="AK44980" s="267"/>
    </row>
    <row r="44981" spans="37:37">
      <c r="AK44981" s="267"/>
    </row>
    <row r="44982" spans="37:37">
      <c r="AK44982" s="267"/>
    </row>
    <row r="44983" spans="37:37">
      <c r="AK44983" s="267"/>
    </row>
    <row r="44984" spans="37:37">
      <c r="AK44984" s="267"/>
    </row>
    <row r="44985" spans="37:37">
      <c r="AK44985" s="267"/>
    </row>
    <row r="44986" spans="37:37">
      <c r="AK44986" s="267"/>
    </row>
    <row r="44987" spans="37:37">
      <c r="AK44987" s="267"/>
    </row>
    <row r="44988" spans="37:37">
      <c r="AK44988" s="267"/>
    </row>
    <row r="44989" spans="37:37">
      <c r="AK44989" s="267"/>
    </row>
    <row r="44990" spans="37:37">
      <c r="AK44990" s="267"/>
    </row>
    <row r="44991" spans="37:37">
      <c r="AK44991" s="267"/>
    </row>
    <row r="44992" spans="37:37">
      <c r="AK44992" s="267"/>
    </row>
    <row r="44993" spans="37:37">
      <c r="AK44993" s="267"/>
    </row>
    <row r="44994" spans="37:37">
      <c r="AK44994" s="267"/>
    </row>
    <row r="44995" spans="37:37">
      <c r="AK44995" s="267"/>
    </row>
    <row r="44996" spans="37:37">
      <c r="AK44996" s="267"/>
    </row>
    <row r="44997" spans="37:37">
      <c r="AK44997" s="267"/>
    </row>
    <row r="44998" spans="37:37">
      <c r="AK44998" s="267"/>
    </row>
    <row r="44999" spans="37:37">
      <c r="AK44999" s="267"/>
    </row>
    <row r="45000" spans="37:37">
      <c r="AK45000" s="267"/>
    </row>
    <row r="45001" spans="37:37">
      <c r="AK45001" s="267"/>
    </row>
    <row r="45002" spans="37:37">
      <c r="AK45002" s="267"/>
    </row>
    <row r="45003" spans="37:37">
      <c r="AK45003" s="267"/>
    </row>
    <row r="45004" spans="37:37">
      <c r="AK45004" s="267"/>
    </row>
    <row r="45005" spans="37:37">
      <c r="AK45005" s="267"/>
    </row>
    <row r="45006" spans="37:37">
      <c r="AK45006" s="267"/>
    </row>
    <row r="45007" spans="37:37">
      <c r="AK45007" s="267"/>
    </row>
    <row r="45008" spans="37:37">
      <c r="AK45008" s="267"/>
    </row>
    <row r="45009" spans="37:37">
      <c r="AK45009" s="267"/>
    </row>
    <row r="45010" spans="37:37">
      <c r="AK45010" s="267"/>
    </row>
    <row r="45011" spans="37:37">
      <c r="AK45011" s="267"/>
    </row>
    <row r="45012" spans="37:37">
      <c r="AK45012" s="267"/>
    </row>
    <row r="45013" spans="37:37">
      <c r="AK45013" s="267"/>
    </row>
    <row r="45014" spans="37:37">
      <c r="AK45014" s="267"/>
    </row>
    <row r="45015" spans="37:37">
      <c r="AK45015" s="267"/>
    </row>
    <row r="45016" spans="37:37">
      <c r="AK45016" s="267"/>
    </row>
    <row r="45017" spans="37:37">
      <c r="AK45017" s="267"/>
    </row>
    <row r="45018" spans="37:37">
      <c r="AK45018" s="267"/>
    </row>
    <row r="45019" spans="37:37">
      <c r="AK45019" s="267"/>
    </row>
    <row r="45020" spans="37:37">
      <c r="AK45020" s="267"/>
    </row>
    <row r="45021" spans="37:37">
      <c r="AK45021" s="267"/>
    </row>
    <row r="45022" spans="37:37">
      <c r="AK45022" s="267"/>
    </row>
    <row r="45023" spans="37:37">
      <c r="AK45023" s="267"/>
    </row>
    <row r="45024" spans="37:37">
      <c r="AK45024" s="267"/>
    </row>
    <row r="45025" spans="37:37">
      <c r="AK45025" s="267"/>
    </row>
    <row r="45026" spans="37:37">
      <c r="AK45026" s="267"/>
    </row>
    <row r="45027" spans="37:37">
      <c r="AK45027" s="267"/>
    </row>
    <row r="45028" spans="37:37">
      <c r="AK45028" s="267"/>
    </row>
    <row r="45029" spans="37:37">
      <c r="AK45029" s="267"/>
    </row>
    <row r="45030" spans="37:37">
      <c r="AK45030" s="267"/>
    </row>
    <row r="45031" spans="37:37">
      <c r="AK45031" s="267"/>
    </row>
    <row r="45032" spans="37:37">
      <c r="AK45032" s="267"/>
    </row>
    <row r="45033" spans="37:37">
      <c r="AK45033" s="267"/>
    </row>
    <row r="45034" spans="37:37">
      <c r="AK45034" s="267"/>
    </row>
    <row r="45035" spans="37:37">
      <c r="AK45035" s="267"/>
    </row>
    <row r="45036" spans="37:37">
      <c r="AK45036" s="267"/>
    </row>
    <row r="45037" spans="37:37">
      <c r="AK45037" s="267"/>
    </row>
    <row r="45038" spans="37:37">
      <c r="AK45038" s="267"/>
    </row>
    <row r="45039" spans="37:37">
      <c r="AK45039" s="267"/>
    </row>
    <row r="45040" spans="37:37">
      <c r="AK45040" s="267"/>
    </row>
    <row r="45041" spans="37:37">
      <c r="AK45041" s="267"/>
    </row>
    <row r="45042" spans="37:37">
      <c r="AK45042" s="267"/>
    </row>
    <row r="45043" spans="37:37">
      <c r="AK45043" s="267"/>
    </row>
    <row r="45044" spans="37:37">
      <c r="AK45044" s="267"/>
    </row>
    <row r="45045" spans="37:37">
      <c r="AK45045" s="267"/>
    </row>
    <row r="45046" spans="37:37">
      <c r="AK45046" s="267"/>
    </row>
    <row r="45047" spans="37:37">
      <c r="AK45047" s="267"/>
    </row>
    <row r="45048" spans="37:37">
      <c r="AK45048" s="267"/>
    </row>
    <row r="45049" spans="37:37">
      <c r="AK45049" s="267"/>
    </row>
    <row r="45050" spans="37:37">
      <c r="AK45050" s="267"/>
    </row>
    <row r="45051" spans="37:37">
      <c r="AK45051" s="267"/>
    </row>
    <row r="45052" spans="37:37">
      <c r="AK45052" s="267"/>
    </row>
    <row r="45053" spans="37:37">
      <c r="AK45053" s="267"/>
    </row>
    <row r="45054" spans="37:37">
      <c r="AK45054" s="267"/>
    </row>
    <row r="45055" spans="37:37">
      <c r="AK45055" s="267"/>
    </row>
    <row r="45056" spans="37:37">
      <c r="AK45056" s="267"/>
    </row>
    <row r="45057" spans="37:37">
      <c r="AK45057" s="267"/>
    </row>
    <row r="45058" spans="37:37">
      <c r="AK45058" s="267"/>
    </row>
    <row r="45059" spans="37:37">
      <c r="AK45059" s="267"/>
    </row>
    <row r="45060" spans="37:37">
      <c r="AK45060" s="267"/>
    </row>
    <row r="45061" spans="37:37">
      <c r="AK45061" s="267"/>
    </row>
    <row r="45062" spans="37:37">
      <c r="AK45062" s="267"/>
    </row>
    <row r="45063" spans="37:37">
      <c r="AK45063" s="267"/>
    </row>
    <row r="45064" spans="37:37">
      <c r="AK45064" s="267"/>
    </row>
    <row r="45065" spans="37:37">
      <c r="AK45065" s="267"/>
    </row>
    <row r="45066" spans="37:37">
      <c r="AK45066" s="267"/>
    </row>
    <row r="45067" spans="37:37">
      <c r="AK45067" s="267"/>
    </row>
    <row r="45068" spans="37:37">
      <c r="AK45068" s="267"/>
    </row>
    <row r="45069" spans="37:37">
      <c r="AK45069" s="267"/>
    </row>
    <row r="45070" spans="37:37">
      <c r="AK45070" s="267"/>
    </row>
    <row r="45071" spans="37:37">
      <c r="AK45071" s="267"/>
    </row>
    <row r="45072" spans="37:37">
      <c r="AK45072" s="267"/>
    </row>
    <row r="45073" spans="37:37">
      <c r="AK45073" s="267"/>
    </row>
    <row r="45074" spans="37:37">
      <c r="AK45074" s="267"/>
    </row>
    <row r="45075" spans="37:37">
      <c r="AK45075" s="267"/>
    </row>
    <row r="45076" spans="37:37">
      <c r="AK45076" s="267"/>
    </row>
    <row r="45077" spans="37:37">
      <c r="AK45077" s="267"/>
    </row>
    <row r="45078" spans="37:37">
      <c r="AK45078" s="267"/>
    </row>
    <row r="45079" spans="37:37">
      <c r="AK45079" s="267"/>
    </row>
    <row r="45080" spans="37:37">
      <c r="AK45080" s="267"/>
    </row>
    <row r="45081" spans="37:37">
      <c r="AK45081" s="267"/>
    </row>
    <row r="45082" spans="37:37">
      <c r="AK45082" s="267"/>
    </row>
    <row r="45083" spans="37:37">
      <c r="AK45083" s="267"/>
    </row>
    <row r="45084" spans="37:37">
      <c r="AK45084" s="267"/>
    </row>
    <row r="45085" spans="37:37">
      <c r="AK45085" s="267"/>
    </row>
    <row r="45086" spans="37:37">
      <c r="AK45086" s="267"/>
    </row>
    <row r="45087" spans="37:37">
      <c r="AK45087" s="267"/>
    </row>
    <row r="45088" spans="37:37">
      <c r="AK45088" s="267"/>
    </row>
    <row r="45089" spans="37:37">
      <c r="AK45089" s="267"/>
    </row>
    <row r="45090" spans="37:37">
      <c r="AK45090" s="267"/>
    </row>
    <row r="45091" spans="37:37">
      <c r="AK45091" s="267"/>
    </row>
    <row r="45092" spans="37:37">
      <c r="AK45092" s="267"/>
    </row>
    <row r="45093" spans="37:37">
      <c r="AK45093" s="267"/>
    </row>
    <row r="45094" spans="37:37">
      <c r="AK45094" s="267"/>
    </row>
    <row r="45095" spans="37:37">
      <c r="AK45095" s="267"/>
    </row>
    <row r="45096" spans="37:37">
      <c r="AK45096" s="267"/>
    </row>
    <row r="45097" spans="37:37">
      <c r="AK45097" s="267"/>
    </row>
    <row r="45098" spans="37:37">
      <c r="AK45098" s="267"/>
    </row>
    <row r="45099" spans="37:37">
      <c r="AK45099" s="267"/>
    </row>
    <row r="45100" spans="37:37">
      <c r="AK45100" s="267"/>
    </row>
    <row r="45101" spans="37:37">
      <c r="AK45101" s="267"/>
    </row>
    <row r="45102" spans="37:37">
      <c r="AK45102" s="267"/>
    </row>
    <row r="45103" spans="37:37">
      <c r="AK45103" s="267"/>
    </row>
    <row r="45104" spans="37:37">
      <c r="AK45104" s="267"/>
    </row>
    <row r="45105" spans="37:37">
      <c r="AK45105" s="267"/>
    </row>
    <row r="45106" spans="37:37">
      <c r="AK45106" s="267"/>
    </row>
    <row r="45107" spans="37:37">
      <c r="AK45107" s="267"/>
    </row>
    <row r="45108" spans="37:37">
      <c r="AK45108" s="267"/>
    </row>
    <row r="45109" spans="37:37">
      <c r="AK45109" s="267"/>
    </row>
    <row r="45110" spans="37:37">
      <c r="AK45110" s="267"/>
    </row>
    <row r="45111" spans="37:37">
      <c r="AK45111" s="267"/>
    </row>
    <row r="45112" spans="37:37">
      <c r="AK45112" s="267"/>
    </row>
    <row r="45113" spans="37:37">
      <c r="AK45113" s="267"/>
    </row>
    <row r="45114" spans="37:37">
      <c r="AK45114" s="267"/>
    </row>
    <row r="45115" spans="37:37">
      <c r="AK45115" s="267"/>
    </row>
    <row r="45116" spans="37:37">
      <c r="AK45116" s="267"/>
    </row>
    <row r="45117" spans="37:37">
      <c r="AK45117" s="267"/>
    </row>
    <row r="45118" spans="37:37">
      <c r="AK45118" s="267"/>
    </row>
    <row r="45119" spans="37:37">
      <c r="AK45119" s="267"/>
    </row>
    <row r="45120" spans="37:37">
      <c r="AK45120" s="267"/>
    </row>
    <row r="45121" spans="37:37">
      <c r="AK45121" s="267"/>
    </row>
    <row r="45122" spans="37:37">
      <c r="AK45122" s="267"/>
    </row>
    <row r="45123" spans="37:37">
      <c r="AK45123" s="267"/>
    </row>
    <row r="45124" spans="37:37">
      <c r="AK45124" s="267"/>
    </row>
    <row r="45125" spans="37:37">
      <c r="AK45125" s="267"/>
    </row>
    <row r="45126" spans="37:37">
      <c r="AK45126" s="267"/>
    </row>
    <row r="45127" spans="37:37">
      <c r="AK45127" s="267"/>
    </row>
    <row r="45128" spans="37:37">
      <c r="AK45128" s="267"/>
    </row>
    <row r="45129" spans="37:37">
      <c r="AK45129" s="267"/>
    </row>
    <row r="45130" spans="37:37">
      <c r="AK45130" s="267"/>
    </row>
    <row r="45131" spans="37:37">
      <c r="AK45131" s="267"/>
    </row>
    <row r="45132" spans="37:37">
      <c r="AK45132" s="267"/>
    </row>
    <row r="45133" spans="37:37">
      <c r="AK45133" s="267"/>
    </row>
    <row r="45134" spans="37:37">
      <c r="AK45134" s="267"/>
    </row>
    <row r="45135" spans="37:37">
      <c r="AK45135" s="267"/>
    </row>
    <row r="45136" spans="37:37">
      <c r="AK45136" s="267"/>
    </row>
    <row r="45137" spans="37:37">
      <c r="AK45137" s="267"/>
    </row>
    <row r="45138" spans="37:37">
      <c r="AK45138" s="267"/>
    </row>
    <row r="45139" spans="37:37">
      <c r="AK45139" s="267"/>
    </row>
    <row r="45140" spans="37:37">
      <c r="AK45140" s="267"/>
    </row>
    <row r="45141" spans="37:37">
      <c r="AK45141" s="267"/>
    </row>
    <row r="45142" spans="37:37">
      <c r="AK45142" s="267"/>
    </row>
    <row r="45143" spans="37:37">
      <c r="AK45143" s="267"/>
    </row>
    <row r="45144" spans="37:37">
      <c r="AK45144" s="267"/>
    </row>
    <row r="45145" spans="37:37">
      <c r="AK45145" s="267"/>
    </row>
    <row r="45146" spans="37:37">
      <c r="AK45146" s="267"/>
    </row>
    <row r="45147" spans="37:37">
      <c r="AK45147" s="267"/>
    </row>
    <row r="45148" spans="37:37">
      <c r="AK45148" s="267"/>
    </row>
    <row r="45149" spans="37:37">
      <c r="AK45149" s="267"/>
    </row>
    <row r="45150" spans="37:37">
      <c r="AK45150" s="267"/>
    </row>
    <row r="45151" spans="37:37">
      <c r="AK45151" s="267"/>
    </row>
    <row r="45152" spans="37:37">
      <c r="AK45152" s="267"/>
    </row>
    <row r="45153" spans="37:37">
      <c r="AK45153" s="267"/>
    </row>
    <row r="45154" spans="37:37">
      <c r="AK45154" s="267"/>
    </row>
    <row r="45155" spans="37:37">
      <c r="AK45155" s="267"/>
    </row>
    <row r="45156" spans="37:37">
      <c r="AK45156" s="267"/>
    </row>
    <row r="45157" spans="37:37">
      <c r="AK45157" s="267"/>
    </row>
    <row r="45158" spans="37:37">
      <c r="AK45158" s="267"/>
    </row>
    <row r="45159" spans="37:37">
      <c r="AK45159" s="267"/>
    </row>
    <row r="45160" spans="37:37">
      <c r="AK45160" s="267"/>
    </row>
    <row r="45161" spans="37:37">
      <c r="AK45161" s="267"/>
    </row>
    <row r="45162" spans="37:37">
      <c r="AK45162" s="267"/>
    </row>
    <row r="45163" spans="37:37">
      <c r="AK45163" s="267"/>
    </row>
    <row r="45164" spans="37:37">
      <c r="AK45164" s="267"/>
    </row>
    <row r="45165" spans="37:37">
      <c r="AK45165" s="267"/>
    </row>
    <row r="45166" spans="37:37">
      <c r="AK45166" s="267"/>
    </row>
    <row r="45167" spans="37:37">
      <c r="AK45167" s="267"/>
    </row>
    <row r="45168" spans="37:37">
      <c r="AK45168" s="267"/>
    </row>
    <row r="45169" spans="37:37">
      <c r="AK45169" s="267"/>
    </row>
    <row r="45170" spans="37:37">
      <c r="AK45170" s="267"/>
    </row>
    <row r="45171" spans="37:37">
      <c r="AK45171" s="267"/>
    </row>
    <row r="45172" spans="37:37">
      <c r="AK45172" s="267"/>
    </row>
    <row r="45173" spans="37:37">
      <c r="AK45173" s="267"/>
    </row>
    <row r="45174" spans="37:37">
      <c r="AK45174" s="267"/>
    </row>
    <row r="45175" spans="37:37">
      <c r="AK45175" s="267"/>
    </row>
    <row r="45176" spans="37:37">
      <c r="AK45176" s="267"/>
    </row>
    <row r="45177" spans="37:37">
      <c r="AK45177" s="267"/>
    </row>
    <row r="45178" spans="37:37">
      <c r="AK45178" s="267"/>
    </row>
    <row r="45179" spans="37:37">
      <c r="AK45179" s="267"/>
    </row>
    <row r="45180" spans="37:37">
      <c r="AK45180" s="267"/>
    </row>
    <row r="45181" spans="37:37">
      <c r="AK45181" s="267"/>
    </row>
    <row r="45182" spans="37:37">
      <c r="AK45182" s="267"/>
    </row>
    <row r="45183" spans="37:37">
      <c r="AK45183" s="267"/>
    </row>
    <row r="45184" spans="37:37">
      <c r="AK45184" s="267"/>
    </row>
    <row r="45185" spans="37:37">
      <c r="AK45185" s="267"/>
    </row>
    <row r="45186" spans="37:37">
      <c r="AK45186" s="267"/>
    </row>
    <row r="45187" spans="37:37">
      <c r="AK45187" s="267"/>
    </row>
    <row r="45188" spans="37:37">
      <c r="AK45188" s="267"/>
    </row>
    <row r="45189" spans="37:37">
      <c r="AK45189" s="267"/>
    </row>
    <row r="45190" spans="37:37">
      <c r="AK45190" s="267"/>
    </row>
    <row r="45191" spans="37:37">
      <c r="AK45191" s="267"/>
    </row>
    <row r="45192" spans="37:37">
      <c r="AK45192" s="267"/>
    </row>
    <row r="45193" spans="37:37">
      <c r="AK45193" s="267"/>
    </row>
    <row r="45194" spans="37:37">
      <c r="AK45194" s="267"/>
    </row>
    <row r="45195" spans="37:37">
      <c r="AK45195" s="267"/>
    </row>
    <row r="45196" spans="37:37">
      <c r="AK45196" s="267"/>
    </row>
    <row r="45197" spans="37:37">
      <c r="AK45197" s="267"/>
    </row>
    <row r="45198" spans="37:37">
      <c r="AK45198" s="267"/>
    </row>
    <row r="45199" spans="37:37">
      <c r="AK45199" s="267"/>
    </row>
    <row r="45200" spans="37:37">
      <c r="AK45200" s="267"/>
    </row>
    <row r="45201" spans="37:37">
      <c r="AK45201" s="267"/>
    </row>
    <row r="45202" spans="37:37">
      <c r="AK45202" s="267"/>
    </row>
    <row r="45203" spans="37:37">
      <c r="AK45203" s="267"/>
    </row>
    <row r="45204" spans="37:37">
      <c r="AK45204" s="267"/>
    </row>
    <row r="45205" spans="37:37">
      <c r="AK45205" s="267"/>
    </row>
    <row r="45206" spans="37:37">
      <c r="AK45206" s="267"/>
    </row>
    <row r="45207" spans="37:37">
      <c r="AK45207" s="267"/>
    </row>
    <row r="45208" spans="37:37">
      <c r="AK45208" s="267"/>
    </row>
    <row r="45209" spans="37:37">
      <c r="AK45209" s="267"/>
    </row>
    <row r="45210" spans="37:37">
      <c r="AK45210" s="267"/>
    </row>
    <row r="45211" spans="37:37">
      <c r="AK45211" s="267"/>
    </row>
    <row r="45212" spans="37:37">
      <c r="AK45212" s="267"/>
    </row>
    <row r="45213" spans="37:37">
      <c r="AK45213" s="267"/>
    </row>
    <row r="45214" spans="37:37">
      <c r="AK45214" s="267"/>
    </row>
    <row r="45215" spans="37:37">
      <c r="AK45215" s="267"/>
    </row>
    <row r="45216" spans="37:37">
      <c r="AK45216" s="267"/>
    </row>
    <row r="45217" spans="37:37">
      <c r="AK45217" s="267"/>
    </row>
    <row r="45218" spans="37:37">
      <c r="AK45218" s="267"/>
    </row>
    <row r="45219" spans="37:37">
      <c r="AK45219" s="267"/>
    </row>
    <row r="45220" spans="37:37">
      <c r="AK45220" s="267"/>
    </row>
    <row r="45221" spans="37:37">
      <c r="AK45221" s="267"/>
    </row>
    <row r="45222" spans="37:37">
      <c r="AK45222" s="267"/>
    </row>
    <row r="45223" spans="37:37">
      <c r="AK45223" s="267"/>
    </row>
    <row r="45224" spans="37:37">
      <c r="AK45224" s="267"/>
    </row>
    <row r="45225" spans="37:37">
      <c r="AK45225" s="267"/>
    </row>
    <row r="45226" spans="37:37">
      <c r="AK45226" s="267"/>
    </row>
    <row r="45227" spans="37:37">
      <c r="AK45227" s="267"/>
    </row>
    <row r="45228" spans="37:37">
      <c r="AK45228" s="267"/>
    </row>
    <row r="45229" spans="37:37">
      <c r="AK45229" s="267"/>
    </row>
    <row r="45230" spans="37:37">
      <c r="AK45230" s="267"/>
    </row>
    <row r="45231" spans="37:37">
      <c r="AK45231" s="267"/>
    </row>
    <row r="45232" spans="37:37">
      <c r="AK45232" s="267"/>
    </row>
    <row r="45233" spans="37:37">
      <c r="AK45233" s="267"/>
    </row>
    <row r="45234" spans="37:37">
      <c r="AK45234" s="267"/>
    </row>
    <row r="45235" spans="37:37">
      <c r="AK45235" s="267"/>
    </row>
    <row r="45236" spans="37:37">
      <c r="AK45236" s="267"/>
    </row>
    <row r="45237" spans="37:37">
      <c r="AK45237" s="267"/>
    </row>
    <row r="45238" spans="37:37">
      <c r="AK45238" s="267"/>
    </row>
    <row r="45239" spans="37:37">
      <c r="AK45239" s="267"/>
    </row>
    <row r="45240" spans="37:37">
      <c r="AK45240" s="267"/>
    </row>
    <row r="45241" spans="37:37">
      <c r="AK45241" s="267"/>
    </row>
    <row r="45242" spans="37:37">
      <c r="AK45242" s="267"/>
    </row>
    <row r="45243" spans="37:37">
      <c r="AK45243" s="267"/>
    </row>
    <row r="45244" spans="37:37">
      <c r="AK45244" s="267"/>
    </row>
    <row r="45245" spans="37:37">
      <c r="AK45245" s="267"/>
    </row>
    <row r="45246" spans="37:37">
      <c r="AK45246" s="267"/>
    </row>
    <row r="45247" spans="37:37">
      <c r="AK45247" s="267"/>
    </row>
    <row r="45248" spans="37:37">
      <c r="AK45248" s="267"/>
    </row>
    <row r="45249" spans="37:37">
      <c r="AK45249" s="267"/>
    </row>
    <row r="45250" spans="37:37">
      <c r="AK45250" s="267"/>
    </row>
    <row r="45251" spans="37:37">
      <c r="AK45251" s="267"/>
    </row>
    <row r="45252" spans="37:37">
      <c r="AK45252" s="267"/>
    </row>
    <row r="45253" spans="37:37">
      <c r="AK45253" s="267"/>
    </row>
    <row r="45254" spans="37:37">
      <c r="AK45254" s="267"/>
    </row>
    <row r="45255" spans="37:37">
      <c r="AK45255" s="267"/>
    </row>
    <row r="45256" spans="37:37">
      <c r="AK45256" s="267"/>
    </row>
    <row r="45257" spans="37:37">
      <c r="AK45257" s="267"/>
    </row>
    <row r="45258" spans="37:37">
      <c r="AK45258" s="267"/>
    </row>
    <row r="45259" spans="37:37">
      <c r="AK45259" s="267"/>
    </row>
    <row r="45260" spans="37:37">
      <c r="AK45260" s="267"/>
    </row>
    <row r="45261" spans="37:37">
      <c r="AK45261" s="267"/>
    </row>
    <row r="45262" spans="37:37">
      <c r="AK45262" s="267"/>
    </row>
    <row r="45263" spans="37:37">
      <c r="AK45263" s="267"/>
    </row>
    <row r="45264" spans="37:37">
      <c r="AK45264" s="267"/>
    </row>
    <row r="45265" spans="37:37">
      <c r="AK45265" s="267"/>
    </row>
    <row r="45266" spans="37:37">
      <c r="AK45266" s="267"/>
    </row>
    <row r="45267" spans="37:37">
      <c r="AK45267" s="267"/>
    </row>
    <row r="45268" spans="37:37">
      <c r="AK45268" s="267"/>
    </row>
    <row r="45269" spans="37:37">
      <c r="AK45269" s="267"/>
    </row>
    <row r="45270" spans="37:37">
      <c r="AK45270" s="267"/>
    </row>
    <row r="45271" spans="37:37">
      <c r="AK45271" s="267"/>
    </row>
    <row r="45272" spans="37:37">
      <c r="AK45272" s="267"/>
    </row>
    <row r="45273" spans="37:37">
      <c r="AK45273" s="267"/>
    </row>
    <row r="45274" spans="37:37">
      <c r="AK45274" s="267"/>
    </row>
    <row r="45275" spans="37:37">
      <c r="AK45275" s="267"/>
    </row>
    <row r="45276" spans="37:37">
      <c r="AK45276" s="267"/>
    </row>
    <row r="45277" spans="37:37">
      <c r="AK45277" s="267"/>
    </row>
    <row r="45278" spans="37:37">
      <c r="AK45278" s="267"/>
    </row>
    <row r="45279" spans="37:37">
      <c r="AK45279" s="267"/>
    </row>
    <row r="45280" spans="37:37">
      <c r="AK45280" s="267"/>
    </row>
    <row r="45281" spans="37:37">
      <c r="AK45281" s="267"/>
    </row>
    <row r="45282" spans="37:37">
      <c r="AK45282" s="267"/>
    </row>
    <row r="45283" spans="37:37">
      <c r="AK45283" s="267"/>
    </row>
    <row r="45284" spans="37:37">
      <c r="AK45284" s="267"/>
    </row>
    <row r="45285" spans="37:37">
      <c r="AK45285" s="267"/>
    </row>
    <row r="45286" spans="37:37">
      <c r="AK45286" s="267"/>
    </row>
    <row r="45287" spans="37:37">
      <c r="AK45287" s="267"/>
    </row>
    <row r="45288" spans="37:37">
      <c r="AK45288" s="267"/>
    </row>
    <row r="45289" spans="37:37">
      <c r="AK45289" s="267"/>
    </row>
    <row r="45290" spans="37:37">
      <c r="AK45290" s="267"/>
    </row>
    <row r="45291" spans="37:37">
      <c r="AK45291" s="267"/>
    </row>
    <row r="45292" spans="37:37">
      <c r="AK45292" s="267"/>
    </row>
    <row r="45293" spans="37:37">
      <c r="AK45293" s="267"/>
    </row>
    <row r="45294" spans="37:37">
      <c r="AK45294" s="267"/>
    </row>
    <row r="45295" spans="37:37">
      <c r="AK45295" s="267"/>
    </row>
    <row r="45296" spans="37:37">
      <c r="AK45296" s="267"/>
    </row>
    <row r="45297" spans="37:37">
      <c r="AK45297" s="267"/>
    </row>
    <row r="45298" spans="37:37">
      <c r="AK45298" s="267"/>
    </row>
    <row r="45299" spans="37:37">
      <c r="AK45299" s="267"/>
    </row>
    <row r="45300" spans="37:37">
      <c r="AK45300" s="267"/>
    </row>
    <row r="45301" spans="37:37">
      <c r="AK45301" s="267"/>
    </row>
    <row r="45302" spans="37:37">
      <c r="AK45302" s="267"/>
    </row>
    <row r="45303" spans="37:37">
      <c r="AK45303" s="267"/>
    </row>
    <row r="45304" spans="37:37">
      <c r="AK45304" s="267"/>
    </row>
    <row r="45305" spans="37:37">
      <c r="AK45305" s="267"/>
    </row>
    <row r="45306" spans="37:37">
      <c r="AK45306" s="267"/>
    </row>
    <row r="45307" spans="37:37">
      <c r="AK45307" s="267"/>
    </row>
    <row r="45308" spans="37:37">
      <c r="AK45308" s="267"/>
    </row>
    <row r="45309" spans="37:37">
      <c r="AK45309" s="267"/>
    </row>
    <row r="45310" spans="37:37">
      <c r="AK45310" s="267"/>
    </row>
    <row r="45311" spans="37:37">
      <c r="AK45311" s="267"/>
    </row>
    <row r="45312" spans="37:37">
      <c r="AK45312" s="267"/>
    </row>
    <row r="45313" spans="37:37">
      <c r="AK45313" s="267"/>
    </row>
    <row r="45314" spans="37:37">
      <c r="AK45314" s="267"/>
    </row>
    <row r="45315" spans="37:37">
      <c r="AK45315" s="267"/>
    </row>
    <row r="45316" spans="37:37">
      <c r="AK45316" s="267"/>
    </row>
    <row r="45317" spans="37:37">
      <c r="AK45317" s="267"/>
    </row>
    <row r="45318" spans="37:37">
      <c r="AK45318" s="267"/>
    </row>
    <row r="45319" spans="37:37">
      <c r="AK45319" s="267"/>
    </row>
    <row r="45320" spans="37:37">
      <c r="AK45320" s="267"/>
    </row>
    <row r="45321" spans="37:37">
      <c r="AK45321" s="267"/>
    </row>
    <row r="45322" spans="37:37">
      <c r="AK45322" s="267"/>
    </row>
    <row r="45323" spans="37:37">
      <c r="AK45323" s="267"/>
    </row>
    <row r="45324" spans="37:37">
      <c r="AK45324" s="267"/>
    </row>
    <row r="45325" spans="37:37">
      <c r="AK45325" s="267"/>
    </row>
    <row r="45326" spans="37:37">
      <c r="AK45326" s="267"/>
    </row>
    <row r="45327" spans="37:37">
      <c r="AK45327" s="267"/>
    </row>
    <row r="45328" spans="37:37">
      <c r="AK45328" s="267"/>
    </row>
    <row r="45329" spans="37:37">
      <c r="AK45329" s="267"/>
    </row>
    <row r="45330" spans="37:37">
      <c r="AK45330" s="267"/>
    </row>
    <row r="45331" spans="37:37">
      <c r="AK45331" s="267"/>
    </row>
    <row r="45332" spans="37:37">
      <c r="AK45332" s="267"/>
    </row>
    <row r="45333" spans="37:37">
      <c r="AK45333" s="267"/>
    </row>
    <row r="45334" spans="37:37">
      <c r="AK45334" s="267"/>
    </row>
    <row r="45335" spans="37:37">
      <c r="AK45335" s="267"/>
    </row>
    <row r="45336" spans="37:37">
      <c r="AK45336" s="267"/>
    </row>
    <row r="45337" spans="37:37">
      <c r="AK45337" s="267"/>
    </row>
    <row r="45338" spans="37:37">
      <c r="AK45338" s="267"/>
    </row>
    <row r="45339" spans="37:37">
      <c r="AK45339" s="267"/>
    </row>
    <row r="45340" spans="37:37">
      <c r="AK45340" s="267"/>
    </row>
    <row r="45341" spans="37:37">
      <c r="AK45341" s="267"/>
    </row>
    <row r="45342" spans="37:37">
      <c r="AK45342" s="267"/>
    </row>
    <row r="45343" spans="37:37">
      <c r="AK45343" s="267"/>
    </row>
    <row r="45344" spans="37:37">
      <c r="AK45344" s="267"/>
    </row>
    <row r="45345" spans="37:37">
      <c r="AK45345" s="267"/>
    </row>
    <row r="45346" spans="37:37">
      <c r="AK45346" s="267"/>
    </row>
    <row r="45347" spans="37:37">
      <c r="AK45347" s="267"/>
    </row>
    <row r="45348" spans="37:37">
      <c r="AK45348" s="267"/>
    </row>
    <row r="45349" spans="37:37">
      <c r="AK45349" s="267"/>
    </row>
    <row r="45350" spans="37:37">
      <c r="AK45350" s="267"/>
    </row>
    <row r="45351" spans="37:37">
      <c r="AK45351" s="267"/>
    </row>
    <row r="45352" spans="37:37">
      <c r="AK45352" s="267"/>
    </row>
    <row r="45353" spans="37:37">
      <c r="AK45353" s="267"/>
    </row>
    <row r="45354" spans="37:37">
      <c r="AK45354" s="267"/>
    </row>
    <row r="45355" spans="37:37">
      <c r="AK45355" s="267"/>
    </row>
    <row r="45356" spans="37:37">
      <c r="AK45356" s="267"/>
    </row>
    <row r="45357" spans="37:37">
      <c r="AK45357" s="267"/>
    </row>
    <row r="45358" spans="37:37">
      <c r="AK45358" s="267"/>
    </row>
    <row r="45359" spans="37:37">
      <c r="AK45359" s="267"/>
    </row>
    <row r="45360" spans="37:37">
      <c r="AK45360" s="267"/>
    </row>
    <row r="45361" spans="37:37">
      <c r="AK45361" s="267"/>
    </row>
    <row r="45362" spans="37:37">
      <c r="AK45362" s="267"/>
    </row>
    <row r="45363" spans="37:37">
      <c r="AK45363" s="267"/>
    </row>
    <row r="45364" spans="37:37">
      <c r="AK45364" s="267"/>
    </row>
    <row r="45365" spans="37:37">
      <c r="AK45365" s="267"/>
    </row>
    <row r="45366" spans="37:37">
      <c r="AK45366" s="267"/>
    </row>
    <row r="45367" spans="37:37">
      <c r="AK45367" s="267"/>
    </row>
    <row r="45368" spans="37:37">
      <c r="AK45368" s="267"/>
    </row>
    <row r="45369" spans="37:37">
      <c r="AK45369" s="267"/>
    </row>
    <row r="45370" spans="37:37">
      <c r="AK45370" s="267"/>
    </row>
    <row r="45371" spans="37:37">
      <c r="AK45371" s="267"/>
    </row>
    <row r="45372" spans="37:37">
      <c r="AK45372" s="267"/>
    </row>
    <row r="45373" spans="37:37">
      <c r="AK45373" s="267"/>
    </row>
    <row r="45374" spans="37:37">
      <c r="AK45374" s="267"/>
    </row>
    <row r="45375" spans="37:37">
      <c r="AK45375" s="267"/>
    </row>
    <row r="45376" spans="37:37">
      <c r="AK45376" s="267"/>
    </row>
    <row r="45377" spans="37:37">
      <c r="AK45377" s="267"/>
    </row>
    <row r="45378" spans="37:37">
      <c r="AK45378" s="267"/>
    </row>
    <row r="45379" spans="37:37">
      <c r="AK45379" s="267"/>
    </row>
    <row r="45380" spans="37:37">
      <c r="AK45380" s="267"/>
    </row>
    <row r="45381" spans="37:37">
      <c r="AK45381" s="267"/>
    </row>
    <row r="45382" spans="37:37">
      <c r="AK45382" s="267"/>
    </row>
    <row r="45383" spans="37:37">
      <c r="AK45383" s="267"/>
    </row>
    <row r="45384" spans="37:37">
      <c r="AK45384" s="267"/>
    </row>
    <row r="45385" spans="37:37">
      <c r="AK45385" s="267"/>
    </row>
    <row r="45386" spans="37:37">
      <c r="AK45386" s="267"/>
    </row>
    <row r="45387" spans="37:37">
      <c r="AK45387" s="267"/>
    </row>
    <row r="45388" spans="37:37">
      <c r="AK45388" s="267"/>
    </row>
    <row r="45389" spans="37:37">
      <c r="AK45389" s="267"/>
    </row>
    <row r="45390" spans="37:37">
      <c r="AK45390" s="267"/>
    </row>
    <row r="45391" spans="37:37">
      <c r="AK45391" s="267"/>
    </row>
    <row r="45392" spans="37:37">
      <c r="AK45392" s="267"/>
    </row>
    <row r="45393" spans="37:37">
      <c r="AK45393" s="267"/>
    </row>
    <row r="45394" spans="37:37">
      <c r="AK45394" s="267"/>
    </row>
    <row r="45395" spans="37:37">
      <c r="AK45395" s="267"/>
    </row>
    <row r="45396" spans="37:37">
      <c r="AK45396" s="267"/>
    </row>
    <row r="45397" spans="37:37">
      <c r="AK45397" s="267"/>
    </row>
    <row r="45398" spans="37:37">
      <c r="AK45398" s="267"/>
    </row>
    <row r="45399" spans="37:37">
      <c r="AK45399" s="267"/>
    </row>
    <row r="45400" spans="37:37">
      <c r="AK45400" s="267"/>
    </row>
    <row r="45401" spans="37:37">
      <c r="AK45401" s="267"/>
    </row>
    <row r="45402" spans="37:37">
      <c r="AK45402" s="267"/>
    </row>
    <row r="45403" spans="37:37">
      <c r="AK45403" s="267"/>
    </row>
    <row r="45404" spans="37:37">
      <c r="AK45404" s="267"/>
    </row>
    <row r="45405" spans="37:37">
      <c r="AK45405" s="267"/>
    </row>
    <row r="45406" spans="37:37">
      <c r="AK45406" s="267"/>
    </row>
    <row r="45407" spans="37:37">
      <c r="AK45407" s="267"/>
    </row>
    <row r="45408" spans="37:37">
      <c r="AK45408" s="267"/>
    </row>
    <row r="45409" spans="37:37">
      <c r="AK45409" s="267"/>
    </row>
    <row r="45410" spans="37:37">
      <c r="AK45410" s="267"/>
    </row>
    <row r="45411" spans="37:37">
      <c r="AK45411" s="267"/>
    </row>
    <row r="45412" spans="37:37">
      <c r="AK45412" s="267"/>
    </row>
    <row r="45413" spans="37:37">
      <c r="AK45413" s="267"/>
    </row>
    <row r="45414" spans="37:37">
      <c r="AK45414" s="267"/>
    </row>
    <row r="45415" spans="37:37">
      <c r="AK45415" s="267"/>
    </row>
    <row r="45416" spans="37:37">
      <c r="AK45416" s="267"/>
    </row>
    <row r="45417" spans="37:37">
      <c r="AK45417" s="267"/>
    </row>
    <row r="45418" spans="37:37">
      <c r="AK45418" s="267"/>
    </row>
    <row r="45419" spans="37:37">
      <c r="AK45419" s="267"/>
    </row>
    <row r="45420" spans="37:37">
      <c r="AK45420" s="267"/>
    </row>
    <row r="45421" spans="37:37">
      <c r="AK45421" s="267"/>
    </row>
    <row r="45422" spans="37:37">
      <c r="AK45422" s="267"/>
    </row>
    <row r="45423" spans="37:37">
      <c r="AK45423" s="267"/>
    </row>
    <row r="45424" spans="37:37">
      <c r="AK45424" s="267"/>
    </row>
    <row r="45425" spans="37:37">
      <c r="AK45425" s="267"/>
    </row>
    <row r="45426" spans="37:37">
      <c r="AK45426" s="267"/>
    </row>
    <row r="45427" spans="37:37">
      <c r="AK45427" s="267"/>
    </row>
    <row r="45428" spans="37:37">
      <c r="AK45428" s="267"/>
    </row>
    <row r="45429" spans="37:37">
      <c r="AK45429" s="267"/>
    </row>
    <row r="45430" spans="37:37">
      <c r="AK45430" s="267"/>
    </row>
    <row r="45431" spans="37:37">
      <c r="AK45431" s="267"/>
    </row>
    <row r="45432" spans="37:37">
      <c r="AK45432" s="267"/>
    </row>
    <row r="45433" spans="37:37">
      <c r="AK45433" s="267"/>
    </row>
    <row r="45434" spans="37:37">
      <c r="AK45434" s="267"/>
    </row>
    <row r="45435" spans="37:37">
      <c r="AK45435" s="267"/>
    </row>
    <row r="45436" spans="37:37">
      <c r="AK45436" s="267"/>
    </row>
    <row r="45437" spans="37:37">
      <c r="AK45437" s="267"/>
    </row>
    <row r="45438" spans="37:37">
      <c r="AK45438" s="267"/>
    </row>
    <row r="45439" spans="37:37">
      <c r="AK45439" s="267"/>
    </row>
    <row r="45440" spans="37:37">
      <c r="AK45440" s="267"/>
    </row>
    <row r="45441" spans="37:37">
      <c r="AK45441" s="267"/>
    </row>
    <row r="45442" spans="37:37">
      <c r="AK45442" s="267"/>
    </row>
    <row r="45443" spans="37:37">
      <c r="AK45443" s="267"/>
    </row>
    <row r="45444" spans="37:37">
      <c r="AK45444" s="267"/>
    </row>
    <row r="45445" spans="37:37">
      <c r="AK45445" s="267"/>
    </row>
    <row r="45446" spans="37:37">
      <c r="AK45446" s="267"/>
    </row>
    <row r="45447" spans="37:37">
      <c r="AK45447" s="267"/>
    </row>
    <row r="45448" spans="37:37">
      <c r="AK45448" s="267"/>
    </row>
    <row r="45449" spans="37:37">
      <c r="AK45449" s="267"/>
    </row>
    <row r="45450" spans="37:37">
      <c r="AK45450" s="267"/>
    </row>
    <row r="45451" spans="37:37">
      <c r="AK45451" s="267"/>
    </row>
    <row r="45452" spans="37:37">
      <c r="AK45452" s="267"/>
    </row>
    <row r="45453" spans="37:37">
      <c r="AK45453" s="267"/>
    </row>
    <row r="45454" spans="37:37">
      <c r="AK45454" s="267"/>
    </row>
    <row r="45455" spans="37:37">
      <c r="AK45455" s="267"/>
    </row>
    <row r="45456" spans="37:37">
      <c r="AK45456" s="267"/>
    </row>
    <row r="45457" spans="37:37">
      <c r="AK45457" s="267"/>
    </row>
    <row r="45458" spans="37:37">
      <c r="AK45458" s="267"/>
    </row>
    <row r="45459" spans="37:37">
      <c r="AK45459" s="267"/>
    </row>
    <row r="45460" spans="37:37">
      <c r="AK45460" s="267"/>
    </row>
    <row r="45461" spans="37:37">
      <c r="AK45461" s="267"/>
    </row>
    <row r="45462" spans="37:37">
      <c r="AK45462" s="267"/>
    </row>
    <row r="45463" spans="37:37">
      <c r="AK45463" s="267"/>
    </row>
    <row r="45464" spans="37:37">
      <c r="AK45464" s="267"/>
    </row>
    <row r="45465" spans="37:37">
      <c r="AK45465" s="267"/>
    </row>
    <row r="45466" spans="37:37">
      <c r="AK45466" s="267"/>
    </row>
    <row r="45467" spans="37:37">
      <c r="AK45467" s="267"/>
    </row>
    <row r="45468" spans="37:37">
      <c r="AK45468" s="267"/>
    </row>
    <row r="45469" spans="37:37">
      <c r="AK45469" s="267"/>
    </row>
    <row r="45470" spans="37:37">
      <c r="AK45470" s="267"/>
    </row>
    <row r="45471" spans="37:37">
      <c r="AK45471" s="267"/>
    </row>
    <row r="45472" spans="37:37">
      <c r="AK45472" s="267"/>
    </row>
    <row r="45473" spans="37:37">
      <c r="AK45473" s="267"/>
    </row>
    <row r="45474" spans="37:37">
      <c r="AK45474" s="267"/>
    </row>
    <row r="45475" spans="37:37">
      <c r="AK45475" s="267"/>
    </row>
    <row r="45476" spans="37:37">
      <c r="AK45476" s="267"/>
    </row>
    <row r="45477" spans="37:37">
      <c r="AK45477" s="267"/>
    </row>
    <row r="45478" spans="37:37">
      <c r="AK45478" s="267"/>
    </row>
    <row r="45479" spans="37:37">
      <c r="AK45479" s="267"/>
    </row>
    <row r="45480" spans="37:37">
      <c r="AK45480" s="267"/>
    </row>
    <row r="45481" spans="37:37">
      <c r="AK45481" s="267"/>
    </row>
    <row r="45482" spans="37:37">
      <c r="AK45482" s="267"/>
    </row>
    <row r="45483" spans="37:37">
      <c r="AK45483" s="267"/>
    </row>
    <row r="45484" spans="37:37">
      <c r="AK45484" s="267"/>
    </row>
    <row r="45485" spans="37:37">
      <c r="AK45485" s="267"/>
    </row>
    <row r="45486" spans="37:37">
      <c r="AK45486" s="267"/>
    </row>
    <row r="45487" spans="37:37">
      <c r="AK45487" s="267"/>
    </row>
    <row r="45488" spans="37:37">
      <c r="AK45488" s="267"/>
    </row>
    <row r="45489" spans="37:37">
      <c r="AK45489" s="267"/>
    </row>
    <row r="45490" spans="37:37">
      <c r="AK45490" s="267"/>
    </row>
    <row r="45491" spans="37:37">
      <c r="AK45491" s="267"/>
    </row>
    <row r="45492" spans="37:37">
      <c r="AK45492" s="267"/>
    </row>
    <row r="45493" spans="37:37">
      <c r="AK45493" s="267"/>
    </row>
    <row r="45494" spans="37:37">
      <c r="AK45494" s="267"/>
    </row>
    <row r="45495" spans="37:37">
      <c r="AK45495" s="267"/>
    </row>
    <row r="45496" spans="37:37">
      <c r="AK45496" s="267"/>
    </row>
    <row r="45497" spans="37:37">
      <c r="AK45497" s="267"/>
    </row>
    <row r="45498" spans="37:37">
      <c r="AK45498" s="267"/>
    </row>
    <row r="45499" spans="37:37">
      <c r="AK45499" s="267"/>
    </row>
    <row r="45500" spans="37:37">
      <c r="AK45500" s="267"/>
    </row>
    <row r="45501" spans="37:37">
      <c r="AK45501" s="267"/>
    </row>
    <row r="45502" spans="37:37">
      <c r="AK45502" s="267"/>
    </row>
    <row r="45503" spans="37:37">
      <c r="AK45503" s="267"/>
    </row>
    <row r="45504" spans="37:37">
      <c r="AK45504" s="267"/>
    </row>
    <row r="45505" spans="37:37">
      <c r="AK45505" s="267"/>
    </row>
    <row r="45506" spans="37:37">
      <c r="AK45506" s="267"/>
    </row>
    <row r="45507" spans="37:37">
      <c r="AK45507" s="267"/>
    </row>
    <row r="45508" spans="37:37">
      <c r="AK45508" s="267"/>
    </row>
    <row r="45509" spans="37:37">
      <c r="AK45509" s="267"/>
    </row>
    <row r="45510" spans="37:37">
      <c r="AK45510" s="267"/>
    </row>
    <row r="45511" spans="37:37">
      <c r="AK45511" s="267"/>
    </row>
    <row r="45512" spans="37:37">
      <c r="AK45512" s="267"/>
    </row>
    <row r="45513" spans="37:37">
      <c r="AK45513" s="267"/>
    </row>
    <row r="45514" spans="37:37">
      <c r="AK45514" s="267"/>
    </row>
    <row r="45515" spans="37:37">
      <c r="AK45515" s="267"/>
    </row>
    <row r="45516" spans="37:37">
      <c r="AK45516" s="267"/>
    </row>
    <row r="45517" spans="37:37">
      <c r="AK45517" s="267"/>
    </row>
    <row r="45518" spans="37:37">
      <c r="AK45518" s="267"/>
    </row>
    <row r="45519" spans="37:37">
      <c r="AK45519" s="267"/>
    </row>
    <row r="45520" spans="37:37">
      <c r="AK45520" s="267"/>
    </row>
    <row r="45521" spans="37:37">
      <c r="AK45521" s="267"/>
    </row>
    <row r="45522" spans="37:37">
      <c r="AK45522" s="267"/>
    </row>
    <row r="45523" spans="37:37">
      <c r="AK45523" s="267"/>
    </row>
    <row r="45524" spans="37:37">
      <c r="AK45524" s="267"/>
    </row>
    <row r="45525" spans="37:37">
      <c r="AK45525" s="267"/>
    </row>
    <row r="45526" spans="37:37">
      <c r="AK45526" s="267"/>
    </row>
    <row r="45527" spans="37:37">
      <c r="AK45527" s="267"/>
    </row>
    <row r="45528" spans="37:37">
      <c r="AK45528" s="267"/>
    </row>
    <row r="45529" spans="37:37">
      <c r="AK45529" s="267"/>
    </row>
    <row r="45530" spans="37:37">
      <c r="AK45530" s="267"/>
    </row>
    <row r="45531" spans="37:37">
      <c r="AK45531" s="267"/>
    </row>
    <row r="45532" spans="37:37">
      <c r="AK45532" s="267"/>
    </row>
    <row r="45533" spans="37:37">
      <c r="AK45533" s="267"/>
    </row>
    <row r="45534" spans="37:37">
      <c r="AK45534" s="267"/>
    </row>
    <row r="45535" spans="37:37">
      <c r="AK45535" s="267"/>
    </row>
    <row r="45536" spans="37:37">
      <c r="AK45536" s="267"/>
    </row>
    <row r="45537" spans="37:37">
      <c r="AK45537" s="267"/>
    </row>
    <row r="45538" spans="37:37">
      <c r="AK45538" s="267"/>
    </row>
    <row r="45539" spans="37:37">
      <c r="AK45539" s="267"/>
    </row>
    <row r="45540" spans="37:37">
      <c r="AK45540" s="267"/>
    </row>
    <row r="45541" spans="37:37">
      <c r="AK45541" s="267"/>
    </row>
    <row r="45542" spans="37:37">
      <c r="AK45542" s="267"/>
    </row>
    <row r="45543" spans="37:37">
      <c r="AK45543" s="267"/>
    </row>
    <row r="45544" spans="37:37">
      <c r="AK45544" s="267"/>
    </row>
    <row r="45545" spans="37:37">
      <c r="AK45545" s="267"/>
    </row>
    <row r="45546" spans="37:37">
      <c r="AK45546" s="267"/>
    </row>
    <row r="45547" spans="37:37">
      <c r="AK45547" s="267"/>
    </row>
    <row r="45548" spans="37:37">
      <c r="AK45548" s="267"/>
    </row>
    <row r="45549" spans="37:37">
      <c r="AK45549" s="267"/>
    </row>
    <row r="45550" spans="37:37">
      <c r="AK45550" s="267"/>
    </row>
    <row r="45551" spans="37:37">
      <c r="AK45551" s="267"/>
    </row>
    <row r="45552" spans="37:37">
      <c r="AK45552" s="267"/>
    </row>
    <row r="45553" spans="37:37">
      <c r="AK45553" s="267"/>
    </row>
    <row r="45554" spans="37:37">
      <c r="AK45554" s="267"/>
    </row>
    <row r="45555" spans="37:37">
      <c r="AK45555" s="267"/>
    </row>
    <row r="45556" spans="37:37">
      <c r="AK45556" s="267"/>
    </row>
    <row r="45557" spans="37:37">
      <c r="AK45557" s="267"/>
    </row>
    <row r="45558" spans="37:37">
      <c r="AK45558" s="267"/>
    </row>
    <row r="45559" spans="37:37">
      <c r="AK45559" s="267"/>
    </row>
    <row r="45560" spans="37:37">
      <c r="AK45560" s="267"/>
    </row>
    <row r="45561" spans="37:37">
      <c r="AK45561" s="267"/>
    </row>
    <row r="45562" spans="37:37">
      <c r="AK45562" s="267"/>
    </row>
    <row r="45563" spans="37:37">
      <c r="AK45563" s="267"/>
    </row>
    <row r="45564" spans="37:37">
      <c r="AK45564" s="267"/>
    </row>
    <row r="45565" spans="37:37">
      <c r="AK45565" s="267"/>
    </row>
    <row r="45566" spans="37:37">
      <c r="AK45566" s="267"/>
    </row>
    <row r="45567" spans="37:37">
      <c r="AK45567" s="267"/>
    </row>
    <row r="45568" spans="37:37">
      <c r="AK45568" s="267"/>
    </row>
    <row r="45569" spans="37:37">
      <c r="AK45569" s="267"/>
    </row>
    <row r="45570" spans="37:37">
      <c r="AK45570" s="267"/>
    </row>
    <row r="45571" spans="37:37">
      <c r="AK45571" s="267"/>
    </row>
    <row r="45572" spans="37:37">
      <c r="AK45572" s="267"/>
    </row>
    <row r="45573" spans="37:37">
      <c r="AK45573" s="267"/>
    </row>
    <row r="45574" spans="37:37">
      <c r="AK45574" s="267"/>
    </row>
    <row r="45575" spans="37:37">
      <c r="AK45575" s="267"/>
    </row>
    <row r="45576" spans="37:37">
      <c r="AK45576" s="267"/>
    </row>
    <row r="45577" spans="37:37">
      <c r="AK45577" s="267"/>
    </row>
    <row r="45578" spans="37:37">
      <c r="AK45578" s="267"/>
    </row>
    <row r="45579" spans="37:37">
      <c r="AK45579" s="267"/>
    </row>
    <row r="45580" spans="37:37">
      <c r="AK45580" s="267"/>
    </row>
    <row r="45581" spans="37:37">
      <c r="AK45581" s="267"/>
    </row>
    <row r="45582" spans="37:37">
      <c r="AK45582" s="267"/>
    </row>
    <row r="45583" spans="37:37">
      <c r="AK45583" s="267"/>
    </row>
    <row r="45584" spans="37:37">
      <c r="AK45584" s="267"/>
    </row>
    <row r="45585" spans="37:37">
      <c r="AK45585" s="267"/>
    </row>
    <row r="45586" spans="37:37">
      <c r="AK45586" s="267"/>
    </row>
    <row r="45587" spans="37:37">
      <c r="AK45587" s="267"/>
    </row>
    <row r="45588" spans="37:37">
      <c r="AK45588" s="267"/>
    </row>
    <row r="45589" spans="37:37">
      <c r="AK45589" s="267"/>
    </row>
    <row r="45590" spans="37:37">
      <c r="AK45590" s="267"/>
    </row>
    <row r="45591" spans="37:37">
      <c r="AK45591" s="267"/>
    </row>
    <row r="45592" spans="37:37">
      <c r="AK45592" s="267"/>
    </row>
    <row r="45593" spans="37:37">
      <c r="AK45593" s="267"/>
    </row>
    <row r="45594" spans="37:37">
      <c r="AK45594" s="267"/>
    </row>
    <row r="45595" spans="37:37">
      <c r="AK45595" s="267"/>
    </row>
    <row r="45596" spans="37:37">
      <c r="AK45596" s="267"/>
    </row>
    <row r="45597" spans="37:37">
      <c r="AK45597" s="267"/>
    </row>
    <row r="45598" spans="37:37">
      <c r="AK45598" s="267"/>
    </row>
    <row r="45599" spans="37:37">
      <c r="AK45599" s="267"/>
    </row>
    <row r="45600" spans="37:37">
      <c r="AK45600" s="267"/>
    </row>
    <row r="45601" spans="37:37">
      <c r="AK45601" s="267"/>
    </row>
    <row r="45602" spans="37:37">
      <c r="AK45602" s="267"/>
    </row>
    <row r="45603" spans="37:37">
      <c r="AK45603" s="267"/>
    </row>
    <row r="45604" spans="37:37">
      <c r="AK45604" s="267"/>
    </row>
    <row r="45605" spans="37:37">
      <c r="AK45605" s="267"/>
    </row>
    <row r="45606" spans="37:37">
      <c r="AK45606" s="267"/>
    </row>
    <row r="45607" spans="37:37">
      <c r="AK45607" s="267"/>
    </row>
    <row r="45608" spans="37:37">
      <c r="AK45608" s="267"/>
    </row>
    <row r="45609" spans="37:37">
      <c r="AK45609" s="267"/>
    </row>
    <row r="45610" spans="37:37">
      <c r="AK45610" s="267"/>
    </row>
    <row r="45611" spans="37:37">
      <c r="AK45611" s="267"/>
    </row>
    <row r="45612" spans="37:37">
      <c r="AK45612" s="267"/>
    </row>
    <row r="45613" spans="37:37">
      <c r="AK45613" s="267"/>
    </row>
    <row r="45614" spans="37:37">
      <c r="AK45614" s="267"/>
    </row>
    <row r="45615" spans="37:37">
      <c r="AK45615" s="267"/>
    </row>
    <row r="45616" spans="37:37">
      <c r="AK45616" s="267"/>
    </row>
    <row r="45617" spans="37:37">
      <c r="AK45617" s="267"/>
    </row>
    <row r="45618" spans="37:37">
      <c r="AK45618" s="267"/>
    </row>
    <row r="45619" spans="37:37">
      <c r="AK45619" s="267"/>
    </row>
    <row r="45620" spans="37:37">
      <c r="AK45620" s="267"/>
    </row>
    <row r="45621" spans="37:37">
      <c r="AK45621" s="267"/>
    </row>
    <row r="45622" spans="37:37">
      <c r="AK45622" s="267"/>
    </row>
    <row r="45623" spans="37:37">
      <c r="AK45623" s="267"/>
    </row>
    <row r="45624" spans="37:37">
      <c r="AK45624" s="267"/>
    </row>
    <row r="45625" spans="37:37">
      <c r="AK45625" s="267"/>
    </row>
    <row r="45626" spans="37:37">
      <c r="AK45626" s="267"/>
    </row>
    <row r="45627" spans="37:37">
      <c r="AK45627" s="267"/>
    </row>
    <row r="45628" spans="37:37">
      <c r="AK45628" s="267"/>
    </row>
    <row r="45629" spans="37:37">
      <c r="AK45629" s="267"/>
    </row>
    <row r="45630" spans="37:37">
      <c r="AK45630" s="267"/>
    </row>
    <row r="45631" spans="37:37">
      <c r="AK45631" s="267"/>
    </row>
    <row r="45632" spans="37:37">
      <c r="AK45632" s="267"/>
    </row>
    <row r="45633" spans="37:37">
      <c r="AK45633" s="267"/>
    </row>
    <row r="45634" spans="37:37">
      <c r="AK45634" s="267"/>
    </row>
    <row r="45635" spans="37:37">
      <c r="AK45635" s="267"/>
    </row>
    <row r="45636" spans="37:37">
      <c r="AK45636" s="267"/>
    </row>
    <row r="45637" spans="37:37">
      <c r="AK45637" s="267"/>
    </row>
    <row r="45638" spans="37:37">
      <c r="AK45638" s="267"/>
    </row>
    <row r="45639" spans="37:37">
      <c r="AK45639" s="267"/>
    </row>
    <row r="45640" spans="37:37">
      <c r="AK45640" s="267"/>
    </row>
    <row r="45641" spans="37:37">
      <c r="AK45641" s="267"/>
    </row>
    <row r="45642" spans="37:37">
      <c r="AK45642" s="267"/>
    </row>
    <row r="45643" spans="37:37">
      <c r="AK45643" s="267"/>
    </row>
    <row r="45644" spans="37:37">
      <c r="AK45644" s="267"/>
    </row>
    <row r="45645" spans="37:37">
      <c r="AK45645" s="267"/>
    </row>
    <row r="45646" spans="37:37">
      <c r="AK45646" s="267"/>
    </row>
    <row r="45647" spans="37:37">
      <c r="AK45647" s="267"/>
    </row>
    <row r="45648" spans="37:37">
      <c r="AK45648" s="267"/>
    </row>
    <row r="45649" spans="37:37">
      <c r="AK45649" s="267"/>
    </row>
    <row r="45650" spans="37:37">
      <c r="AK45650" s="267"/>
    </row>
    <row r="45651" spans="37:37">
      <c r="AK45651" s="267"/>
    </row>
    <row r="45652" spans="37:37">
      <c r="AK45652" s="267"/>
    </row>
    <row r="45653" spans="37:37">
      <c r="AK45653" s="267"/>
    </row>
    <row r="45654" spans="37:37">
      <c r="AK45654" s="267"/>
    </row>
    <row r="45655" spans="37:37">
      <c r="AK45655" s="267"/>
    </row>
    <row r="45656" spans="37:37">
      <c r="AK45656" s="267"/>
    </row>
    <row r="45657" spans="37:37">
      <c r="AK45657" s="267"/>
    </row>
    <row r="45658" spans="37:37">
      <c r="AK45658" s="267"/>
    </row>
    <row r="45659" spans="37:37">
      <c r="AK45659" s="267"/>
    </row>
    <row r="45660" spans="37:37">
      <c r="AK45660" s="267"/>
    </row>
    <row r="45661" spans="37:37">
      <c r="AK45661" s="267"/>
    </row>
    <row r="45662" spans="37:37">
      <c r="AK45662" s="267"/>
    </row>
    <row r="45663" spans="37:37">
      <c r="AK45663" s="267"/>
    </row>
    <row r="45664" spans="37:37">
      <c r="AK45664" s="267"/>
    </row>
    <row r="45665" spans="37:37">
      <c r="AK45665" s="267"/>
    </row>
    <row r="45666" spans="37:37">
      <c r="AK45666" s="267"/>
    </row>
    <row r="45667" spans="37:37">
      <c r="AK45667" s="267"/>
    </row>
    <row r="45668" spans="37:37">
      <c r="AK45668" s="267"/>
    </row>
    <row r="45669" spans="37:37">
      <c r="AK45669" s="267"/>
    </row>
    <row r="45670" spans="37:37">
      <c r="AK45670" s="267"/>
    </row>
    <row r="45671" spans="37:37">
      <c r="AK45671" s="267"/>
    </row>
    <row r="45672" spans="37:37">
      <c r="AK45672" s="267"/>
    </row>
    <row r="45673" spans="37:37">
      <c r="AK45673" s="267"/>
    </row>
    <row r="45674" spans="37:37">
      <c r="AK45674" s="267"/>
    </row>
    <row r="45675" spans="37:37">
      <c r="AK45675" s="267"/>
    </row>
    <row r="45676" spans="37:37">
      <c r="AK45676" s="267"/>
    </row>
    <row r="45677" spans="37:37">
      <c r="AK45677" s="267"/>
    </row>
    <row r="45678" spans="37:37">
      <c r="AK45678" s="267"/>
    </row>
    <row r="45679" spans="37:37">
      <c r="AK45679" s="267"/>
    </row>
    <row r="45680" spans="37:37">
      <c r="AK45680" s="267"/>
    </row>
    <row r="45681" spans="37:37">
      <c r="AK45681" s="267"/>
    </row>
    <row r="45682" spans="37:37">
      <c r="AK45682" s="267"/>
    </row>
    <row r="45683" spans="37:37">
      <c r="AK45683" s="267"/>
    </row>
    <row r="45684" spans="37:37">
      <c r="AK45684" s="267"/>
    </row>
    <row r="45685" spans="37:37">
      <c r="AK45685" s="267"/>
    </row>
    <row r="45686" spans="37:37">
      <c r="AK45686" s="267"/>
    </row>
    <row r="45687" spans="37:37">
      <c r="AK45687" s="267"/>
    </row>
    <row r="45688" spans="37:37">
      <c r="AK45688" s="267"/>
    </row>
    <row r="45689" spans="37:37">
      <c r="AK45689" s="267"/>
    </row>
    <row r="45690" spans="37:37">
      <c r="AK45690" s="267"/>
    </row>
    <row r="45691" spans="37:37">
      <c r="AK45691" s="267"/>
    </row>
    <row r="45692" spans="37:37">
      <c r="AK45692" s="267"/>
    </row>
    <row r="45693" spans="37:37">
      <c r="AK45693" s="267"/>
    </row>
    <row r="45694" spans="37:37">
      <c r="AK45694" s="267"/>
    </row>
    <row r="45695" spans="37:37">
      <c r="AK45695" s="267"/>
    </row>
    <row r="45696" spans="37:37">
      <c r="AK45696" s="267"/>
    </row>
    <row r="45697" spans="37:37">
      <c r="AK45697" s="267"/>
    </row>
    <row r="45698" spans="37:37">
      <c r="AK45698" s="267"/>
    </row>
    <row r="45699" spans="37:37">
      <c r="AK45699" s="267"/>
    </row>
    <row r="45700" spans="37:37">
      <c r="AK45700" s="267"/>
    </row>
    <row r="45701" spans="37:37">
      <c r="AK45701" s="267"/>
    </row>
    <row r="45702" spans="37:37">
      <c r="AK45702" s="267"/>
    </row>
    <row r="45703" spans="37:37">
      <c r="AK45703" s="267"/>
    </row>
    <row r="45704" spans="37:37">
      <c r="AK45704" s="267"/>
    </row>
    <row r="45705" spans="37:37">
      <c r="AK45705" s="267"/>
    </row>
    <row r="45706" spans="37:37">
      <c r="AK45706" s="267"/>
    </row>
    <row r="45707" spans="37:37">
      <c r="AK45707" s="267"/>
    </row>
    <row r="45708" spans="37:37">
      <c r="AK45708" s="267"/>
    </row>
    <row r="45709" spans="37:37">
      <c r="AK45709" s="267"/>
    </row>
    <row r="45710" spans="37:37">
      <c r="AK45710" s="267"/>
    </row>
    <row r="45711" spans="37:37">
      <c r="AK45711" s="267"/>
    </row>
    <row r="45712" spans="37:37">
      <c r="AK45712" s="267"/>
    </row>
    <row r="45713" spans="37:37">
      <c r="AK45713" s="267"/>
    </row>
    <row r="45714" spans="37:37">
      <c r="AK45714" s="267"/>
    </row>
    <row r="45715" spans="37:37">
      <c r="AK45715" s="267"/>
    </row>
    <row r="45716" spans="37:37">
      <c r="AK45716" s="267"/>
    </row>
    <row r="45717" spans="37:37">
      <c r="AK45717" s="267"/>
    </row>
    <row r="45718" spans="37:37">
      <c r="AK45718" s="267"/>
    </row>
    <row r="45719" spans="37:37">
      <c r="AK45719" s="267"/>
    </row>
    <row r="45720" spans="37:37">
      <c r="AK45720" s="267"/>
    </row>
    <row r="45721" spans="37:37">
      <c r="AK45721" s="267"/>
    </row>
    <row r="45722" spans="37:37">
      <c r="AK45722" s="267"/>
    </row>
    <row r="45723" spans="37:37">
      <c r="AK45723" s="267"/>
    </row>
    <row r="45724" spans="37:37">
      <c r="AK45724" s="267"/>
    </row>
    <row r="45725" spans="37:37">
      <c r="AK45725" s="267"/>
    </row>
    <row r="45726" spans="37:37">
      <c r="AK45726" s="267"/>
    </row>
    <row r="45727" spans="37:37">
      <c r="AK45727" s="267"/>
    </row>
    <row r="45728" spans="37:37">
      <c r="AK45728" s="267"/>
    </row>
    <row r="45729" spans="37:37">
      <c r="AK45729" s="267"/>
    </row>
    <row r="45730" spans="37:37">
      <c r="AK45730" s="267"/>
    </row>
    <row r="45731" spans="37:37">
      <c r="AK45731" s="267"/>
    </row>
    <row r="45732" spans="37:37">
      <c r="AK45732" s="267"/>
    </row>
    <row r="45733" spans="37:37">
      <c r="AK45733" s="267"/>
    </row>
    <row r="45734" spans="37:37">
      <c r="AK45734" s="267"/>
    </row>
    <row r="45735" spans="37:37">
      <c r="AK45735" s="267"/>
    </row>
    <row r="45736" spans="37:37">
      <c r="AK45736" s="267"/>
    </row>
    <row r="45737" spans="37:37">
      <c r="AK45737" s="267"/>
    </row>
    <row r="45738" spans="37:37">
      <c r="AK45738" s="267"/>
    </row>
    <row r="45739" spans="37:37">
      <c r="AK45739" s="267"/>
    </row>
    <row r="45740" spans="37:37">
      <c r="AK45740" s="267"/>
    </row>
    <row r="45741" spans="37:37">
      <c r="AK45741" s="267"/>
    </row>
    <row r="45742" spans="37:37">
      <c r="AK45742" s="267"/>
    </row>
    <row r="45743" spans="37:37">
      <c r="AK45743" s="267"/>
    </row>
    <row r="45744" spans="37:37">
      <c r="AK45744" s="267"/>
    </row>
    <row r="45745" spans="37:37">
      <c r="AK45745" s="267"/>
    </row>
    <row r="45746" spans="37:37">
      <c r="AK45746" s="267"/>
    </row>
    <row r="45747" spans="37:37">
      <c r="AK45747" s="267"/>
    </row>
    <row r="45748" spans="37:37">
      <c r="AK45748" s="267"/>
    </row>
    <row r="45749" spans="37:37">
      <c r="AK45749" s="267"/>
    </row>
    <row r="45750" spans="37:37">
      <c r="AK45750" s="267"/>
    </row>
    <row r="45751" spans="37:37">
      <c r="AK45751" s="267"/>
    </row>
    <row r="45752" spans="37:37">
      <c r="AK45752" s="267"/>
    </row>
    <row r="45753" spans="37:37">
      <c r="AK45753" s="267"/>
    </row>
    <row r="45754" spans="37:37">
      <c r="AK45754" s="267"/>
    </row>
    <row r="45755" spans="37:37">
      <c r="AK45755" s="267"/>
    </row>
    <row r="45756" spans="37:37">
      <c r="AK45756" s="267"/>
    </row>
    <row r="45757" spans="37:37">
      <c r="AK45757" s="267"/>
    </row>
    <row r="45758" spans="37:37">
      <c r="AK45758" s="267"/>
    </row>
    <row r="45759" spans="37:37">
      <c r="AK45759" s="267"/>
    </row>
    <row r="45760" spans="37:37">
      <c r="AK45760" s="267"/>
    </row>
    <row r="45761" spans="37:37">
      <c r="AK45761" s="267"/>
    </row>
    <row r="45762" spans="37:37">
      <c r="AK45762" s="267"/>
    </row>
    <row r="45763" spans="37:37">
      <c r="AK45763" s="267"/>
    </row>
    <row r="45764" spans="37:37">
      <c r="AK45764" s="267"/>
    </row>
    <row r="45765" spans="37:37">
      <c r="AK45765" s="267"/>
    </row>
    <row r="45766" spans="37:37">
      <c r="AK45766" s="267"/>
    </row>
    <row r="45767" spans="37:37">
      <c r="AK45767" s="267"/>
    </row>
    <row r="45768" spans="37:37">
      <c r="AK45768" s="267"/>
    </row>
    <row r="45769" spans="37:37">
      <c r="AK45769" s="267"/>
    </row>
    <row r="45770" spans="37:37">
      <c r="AK45770" s="267"/>
    </row>
    <row r="45771" spans="37:37">
      <c r="AK45771" s="267"/>
    </row>
    <row r="45772" spans="37:37">
      <c r="AK45772" s="267"/>
    </row>
    <row r="45773" spans="37:37">
      <c r="AK45773" s="267"/>
    </row>
    <row r="45774" spans="37:37">
      <c r="AK45774" s="267"/>
    </row>
    <row r="45775" spans="37:37">
      <c r="AK45775" s="267"/>
    </row>
    <row r="45776" spans="37:37">
      <c r="AK45776" s="267"/>
    </row>
    <row r="45777" spans="37:37">
      <c r="AK45777" s="267"/>
    </row>
    <row r="45778" spans="37:37">
      <c r="AK45778" s="267"/>
    </row>
    <row r="45779" spans="37:37">
      <c r="AK45779" s="267"/>
    </row>
    <row r="45780" spans="37:37">
      <c r="AK45780" s="267"/>
    </row>
    <row r="45781" spans="37:37">
      <c r="AK45781" s="267"/>
    </row>
    <row r="45782" spans="37:37">
      <c r="AK45782" s="267"/>
    </row>
    <row r="45783" spans="37:37">
      <c r="AK45783" s="267"/>
    </row>
    <row r="45784" spans="37:37">
      <c r="AK45784" s="267"/>
    </row>
    <row r="45785" spans="37:37">
      <c r="AK45785" s="267"/>
    </row>
    <row r="45786" spans="37:37">
      <c r="AK45786" s="267"/>
    </row>
    <row r="45787" spans="37:37">
      <c r="AK45787" s="267"/>
    </row>
    <row r="45788" spans="37:37">
      <c r="AK45788" s="267"/>
    </row>
    <row r="45789" spans="37:37">
      <c r="AK45789" s="267"/>
    </row>
    <row r="45790" spans="37:37">
      <c r="AK45790" s="267"/>
    </row>
    <row r="45791" spans="37:37">
      <c r="AK45791" s="267"/>
    </row>
    <row r="45792" spans="37:37">
      <c r="AK45792" s="267"/>
    </row>
    <row r="45793" spans="37:37">
      <c r="AK45793" s="267"/>
    </row>
    <row r="45794" spans="37:37">
      <c r="AK45794" s="267"/>
    </row>
    <row r="45795" spans="37:37">
      <c r="AK45795" s="267"/>
    </row>
    <row r="45796" spans="37:37">
      <c r="AK45796" s="267"/>
    </row>
    <row r="45797" spans="37:37">
      <c r="AK45797" s="267"/>
    </row>
    <row r="45798" spans="37:37">
      <c r="AK45798" s="267"/>
    </row>
    <row r="45799" spans="37:37">
      <c r="AK45799" s="267"/>
    </row>
    <row r="45800" spans="37:37">
      <c r="AK45800" s="267"/>
    </row>
    <row r="45801" spans="37:37">
      <c r="AK45801" s="267"/>
    </row>
    <row r="45802" spans="37:37">
      <c r="AK45802" s="267"/>
    </row>
    <row r="45803" spans="37:37">
      <c r="AK45803" s="267"/>
    </row>
    <row r="45804" spans="37:37">
      <c r="AK45804" s="267"/>
    </row>
    <row r="45805" spans="37:37">
      <c r="AK45805" s="267"/>
    </row>
    <row r="45806" spans="37:37">
      <c r="AK45806" s="267"/>
    </row>
    <row r="45807" spans="37:37">
      <c r="AK45807" s="267"/>
    </row>
    <row r="45808" spans="37:37">
      <c r="AK45808" s="267"/>
    </row>
    <row r="45809" spans="37:37">
      <c r="AK45809" s="267"/>
    </row>
    <row r="45810" spans="37:37">
      <c r="AK45810" s="267"/>
    </row>
    <row r="45811" spans="37:37">
      <c r="AK45811" s="267"/>
    </row>
    <row r="45812" spans="37:37">
      <c r="AK45812" s="267"/>
    </row>
    <row r="45813" spans="37:37">
      <c r="AK45813" s="267"/>
    </row>
    <row r="45814" spans="37:37">
      <c r="AK45814" s="267"/>
    </row>
    <row r="45815" spans="37:37">
      <c r="AK45815" s="267"/>
    </row>
    <row r="45816" spans="37:37">
      <c r="AK45816" s="267"/>
    </row>
    <row r="45817" spans="37:37">
      <c r="AK45817" s="267"/>
    </row>
    <row r="45818" spans="37:37">
      <c r="AK45818" s="267"/>
    </row>
    <row r="45819" spans="37:37">
      <c r="AK45819" s="267"/>
    </row>
    <row r="45820" spans="37:37">
      <c r="AK45820" s="267"/>
    </row>
    <row r="45821" spans="37:37">
      <c r="AK45821" s="267"/>
    </row>
    <row r="45822" spans="37:37">
      <c r="AK45822" s="267"/>
    </row>
    <row r="45823" spans="37:37">
      <c r="AK45823" s="267"/>
    </row>
    <row r="45824" spans="37:37">
      <c r="AK45824" s="267"/>
    </row>
    <row r="45825" spans="37:37">
      <c r="AK45825" s="267"/>
    </row>
    <row r="45826" spans="37:37">
      <c r="AK45826" s="267"/>
    </row>
    <row r="45827" spans="37:37">
      <c r="AK45827" s="267"/>
    </row>
    <row r="45828" spans="37:37">
      <c r="AK45828" s="267"/>
    </row>
    <row r="45829" spans="37:37">
      <c r="AK45829" s="267"/>
    </row>
    <row r="45830" spans="37:37">
      <c r="AK45830" s="267"/>
    </row>
    <row r="45831" spans="37:37">
      <c r="AK45831" s="267"/>
    </row>
    <row r="45832" spans="37:37">
      <c r="AK45832" s="267"/>
    </row>
    <row r="45833" spans="37:37">
      <c r="AK45833" s="267"/>
    </row>
    <row r="45834" spans="37:37">
      <c r="AK45834" s="267"/>
    </row>
    <row r="45835" spans="37:37">
      <c r="AK45835" s="267"/>
    </row>
    <row r="45836" spans="37:37">
      <c r="AK45836" s="267"/>
    </row>
    <row r="45837" spans="37:37">
      <c r="AK45837" s="267"/>
    </row>
    <row r="45838" spans="37:37">
      <c r="AK45838" s="267"/>
    </row>
    <row r="45839" spans="37:37">
      <c r="AK45839" s="267"/>
    </row>
    <row r="45840" spans="37:37">
      <c r="AK45840" s="267"/>
    </row>
    <row r="45841" spans="37:37">
      <c r="AK45841" s="267"/>
    </row>
    <row r="45842" spans="37:37">
      <c r="AK45842" s="267"/>
    </row>
    <row r="45843" spans="37:37">
      <c r="AK45843" s="267"/>
    </row>
    <row r="45844" spans="37:37">
      <c r="AK45844" s="267"/>
    </row>
    <row r="45845" spans="37:37">
      <c r="AK45845" s="267"/>
    </row>
    <row r="45846" spans="37:37">
      <c r="AK45846" s="267"/>
    </row>
    <row r="45847" spans="37:37">
      <c r="AK45847" s="267"/>
    </row>
    <row r="45848" spans="37:37">
      <c r="AK45848" s="267"/>
    </row>
    <row r="45849" spans="37:37">
      <c r="AK45849" s="267"/>
    </row>
    <row r="45850" spans="37:37">
      <c r="AK45850" s="267"/>
    </row>
    <row r="45851" spans="37:37">
      <c r="AK45851" s="267"/>
    </row>
    <row r="45852" spans="37:37">
      <c r="AK45852" s="267"/>
    </row>
    <row r="45853" spans="37:37">
      <c r="AK45853" s="267"/>
    </row>
    <row r="45854" spans="37:37">
      <c r="AK45854" s="267"/>
    </row>
    <row r="45855" spans="37:37">
      <c r="AK45855" s="267"/>
    </row>
    <row r="45856" spans="37:37">
      <c r="AK45856" s="267"/>
    </row>
    <row r="45857" spans="37:37">
      <c r="AK45857" s="267"/>
    </row>
    <row r="45858" spans="37:37">
      <c r="AK45858" s="267"/>
    </row>
    <row r="45859" spans="37:37">
      <c r="AK45859" s="267"/>
    </row>
    <row r="45860" spans="37:37">
      <c r="AK45860" s="267"/>
    </row>
    <row r="45861" spans="37:37">
      <c r="AK45861" s="267"/>
    </row>
    <row r="45862" spans="37:37">
      <c r="AK45862" s="267"/>
    </row>
    <row r="45863" spans="37:37">
      <c r="AK45863" s="267"/>
    </row>
    <row r="45864" spans="37:37">
      <c r="AK45864" s="267"/>
    </row>
    <row r="45865" spans="37:37">
      <c r="AK45865" s="267"/>
    </row>
    <row r="45866" spans="37:37">
      <c r="AK45866" s="267"/>
    </row>
    <row r="45867" spans="37:37">
      <c r="AK45867" s="267"/>
    </row>
    <row r="45868" spans="37:37">
      <c r="AK45868" s="267"/>
    </row>
    <row r="45869" spans="37:37">
      <c r="AK45869" s="267"/>
    </row>
    <row r="45870" spans="37:37">
      <c r="AK45870" s="267"/>
    </row>
    <row r="45871" spans="37:37">
      <c r="AK45871" s="267"/>
    </row>
    <row r="45872" spans="37:37">
      <c r="AK45872" s="267"/>
    </row>
    <row r="45873" spans="37:37">
      <c r="AK45873" s="267"/>
    </row>
    <row r="45874" spans="37:37">
      <c r="AK45874" s="267"/>
    </row>
    <row r="45875" spans="37:37">
      <c r="AK45875" s="267"/>
    </row>
    <row r="45876" spans="37:37">
      <c r="AK45876" s="267"/>
    </row>
    <row r="45877" spans="37:37">
      <c r="AK45877" s="267"/>
    </row>
    <row r="45878" spans="37:37">
      <c r="AK45878" s="267"/>
    </row>
    <row r="45879" spans="37:37">
      <c r="AK45879" s="267"/>
    </row>
    <row r="45880" spans="37:37">
      <c r="AK45880" s="267"/>
    </row>
    <row r="45881" spans="37:37">
      <c r="AK45881" s="267"/>
    </row>
    <row r="45882" spans="37:37">
      <c r="AK45882" s="267"/>
    </row>
    <row r="45883" spans="37:37">
      <c r="AK45883" s="267"/>
    </row>
    <row r="45884" spans="37:37">
      <c r="AK45884" s="267"/>
    </row>
    <row r="45885" spans="37:37">
      <c r="AK45885" s="267"/>
    </row>
    <row r="45886" spans="37:37">
      <c r="AK45886" s="267"/>
    </row>
    <row r="45887" spans="37:37">
      <c r="AK45887" s="267"/>
    </row>
    <row r="45888" spans="37:37">
      <c r="AK45888" s="267"/>
    </row>
    <row r="45889" spans="37:37">
      <c r="AK45889" s="267"/>
    </row>
    <row r="45890" spans="37:37">
      <c r="AK45890" s="267"/>
    </row>
    <row r="45891" spans="37:37">
      <c r="AK45891" s="267"/>
    </row>
    <row r="45892" spans="37:37">
      <c r="AK45892" s="267"/>
    </row>
    <row r="45893" spans="37:37">
      <c r="AK45893" s="267"/>
    </row>
    <row r="45894" spans="37:37">
      <c r="AK45894" s="267"/>
    </row>
    <row r="45895" spans="37:37">
      <c r="AK45895" s="267"/>
    </row>
    <row r="45896" spans="37:37">
      <c r="AK45896" s="267"/>
    </row>
    <row r="45897" spans="37:37">
      <c r="AK45897" s="267"/>
    </row>
    <row r="45898" spans="37:37">
      <c r="AK45898" s="267"/>
    </row>
    <row r="45899" spans="37:37">
      <c r="AK45899" s="267"/>
    </row>
    <row r="45900" spans="37:37">
      <c r="AK45900" s="267"/>
    </row>
    <row r="45901" spans="37:37">
      <c r="AK45901" s="267"/>
    </row>
    <row r="45902" spans="37:37">
      <c r="AK45902" s="267"/>
    </row>
    <row r="45903" spans="37:37">
      <c r="AK45903" s="267"/>
    </row>
    <row r="45904" spans="37:37">
      <c r="AK45904" s="267"/>
    </row>
    <row r="45905" spans="37:37">
      <c r="AK45905" s="267"/>
    </row>
    <row r="45906" spans="37:37">
      <c r="AK45906" s="267"/>
    </row>
    <row r="45907" spans="37:37">
      <c r="AK45907" s="267"/>
    </row>
    <row r="45908" spans="37:37">
      <c r="AK45908" s="267"/>
    </row>
    <row r="45909" spans="37:37">
      <c r="AK45909" s="267"/>
    </row>
    <row r="45910" spans="37:37">
      <c r="AK45910" s="267"/>
    </row>
    <row r="45911" spans="37:37">
      <c r="AK45911" s="267"/>
    </row>
    <row r="45912" spans="37:37">
      <c r="AK45912" s="267"/>
    </row>
    <row r="45913" spans="37:37">
      <c r="AK45913" s="267"/>
    </row>
    <row r="45914" spans="37:37">
      <c r="AK45914" s="267"/>
    </row>
    <row r="45915" spans="37:37">
      <c r="AK45915" s="267"/>
    </row>
    <row r="45916" spans="37:37">
      <c r="AK45916" s="267"/>
    </row>
    <row r="45917" spans="37:37">
      <c r="AK45917" s="267"/>
    </row>
    <row r="45918" spans="37:37">
      <c r="AK45918" s="267"/>
    </row>
    <row r="45919" spans="37:37">
      <c r="AK45919" s="267"/>
    </row>
    <row r="45920" spans="37:37">
      <c r="AK45920" s="267"/>
    </row>
    <row r="45921" spans="37:37">
      <c r="AK45921" s="267"/>
    </row>
    <row r="45922" spans="37:37">
      <c r="AK45922" s="267"/>
    </row>
    <row r="45923" spans="37:37">
      <c r="AK45923" s="267"/>
    </row>
    <row r="45924" spans="37:37">
      <c r="AK45924" s="267"/>
    </row>
    <row r="45925" spans="37:37">
      <c r="AK45925" s="267"/>
    </row>
    <row r="45926" spans="37:37">
      <c r="AK45926" s="267"/>
    </row>
    <row r="45927" spans="37:37">
      <c r="AK45927" s="267"/>
    </row>
    <row r="45928" spans="37:37">
      <c r="AK45928" s="267"/>
    </row>
    <row r="45929" spans="37:37">
      <c r="AK45929" s="267"/>
    </row>
    <row r="45930" spans="37:37">
      <c r="AK45930" s="267"/>
    </row>
    <row r="45931" spans="37:37">
      <c r="AK45931" s="267"/>
    </row>
    <row r="45932" spans="37:37">
      <c r="AK45932" s="267"/>
    </row>
    <row r="45933" spans="37:37">
      <c r="AK45933" s="267"/>
    </row>
    <row r="45934" spans="37:37">
      <c r="AK45934" s="267"/>
    </row>
    <row r="45935" spans="37:37">
      <c r="AK45935" s="267"/>
    </row>
    <row r="45936" spans="37:37">
      <c r="AK45936" s="267"/>
    </row>
    <row r="45937" spans="37:37">
      <c r="AK45937" s="267"/>
    </row>
    <row r="45938" spans="37:37">
      <c r="AK45938" s="267"/>
    </row>
    <row r="45939" spans="37:37">
      <c r="AK45939" s="267"/>
    </row>
    <row r="45940" spans="37:37">
      <c r="AK45940" s="267"/>
    </row>
    <row r="45941" spans="37:37">
      <c r="AK45941" s="267"/>
    </row>
    <row r="45942" spans="37:37">
      <c r="AK45942" s="267"/>
    </row>
    <row r="45943" spans="37:37">
      <c r="AK45943" s="267"/>
    </row>
    <row r="45944" spans="37:37">
      <c r="AK45944" s="267"/>
    </row>
    <row r="45945" spans="37:37">
      <c r="AK45945" s="267"/>
    </row>
    <row r="45946" spans="37:37">
      <c r="AK45946" s="267"/>
    </row>
    <row r="45947" spans="37:37">
      <c r="AK45947" s="267"/>
    </row>
    <row r="45948" spans="37:37">
      <c r="AK45948" s="267"/>
    </row>
    <row r="45949" spans="37:37">
      <c r="AK45949" s="267"/>
    </row>
    <row r="45950" spans="37:37">
      <c r="AK45950" s="267"/>
    </row>
    <row r="45951" spans="37:37">
      <c r="AK45951" s="267"/>
    </row>
    <row r="45952" spans="37:37">
      <c r="AK45952" s="267"/>
    </row>
    <row r="45953" spans="37:37">
      <c r="AK45953" s="267"/>
    </row>
    <row r="45954" spans="37:37">
      <c r="AK45954" s="267"/>
    </row>
    <row r="45955" spans="37:37">
      <c r="AK45955" s="267"/>
    </row>
    <row r="45956" spans="37:37">
      <c r="AK45956" s="267"/>
    </row>
    <row r="45957" spans="37:37">
      <c r="AK45957" s="267"/>
    </row>
    <row r="45958" spans="37:37">
      <c r="AK45958" s="267"/>
    </row>
    <row r="45959" spans="37:37">
      <c r="AK45959" s="267"/>
    </row>
    <row r="45960" spans="37:37">
      <c r="AK45960" s="267"/>
    </row>
    <row r="45961" spans="37:37">
      <c r="AK45961" s="267"/>
    </row>
    <row r="45962" spans="37:37">
      <c r="AK45962" s="267"/>
    </row>
    <row r="45963" spans="37:37">
      <c r="AK45963" s="267"/>
    </row>
    <row r="45964" spans="37:37">
      <c r="AK45964" s="267"/>
    </row>
    <row r="45965" spans="37:37">
      <c r="AK45965" s="267"/>
    </row>
    <row r="45966" spans="37:37">
      <c r="AK45966" s="267"/>
    </row>
    <row r="45967" spans="37:37">
      <c r="AK45967" s="267"/>
    </row>
    <row r="45968" spans="37:37">
      <c r="AK45968" s="267"/>
    </row>
    <row r="45969" spans="37:37">
      <c r="AK45969" s="267"/>
    </row>
    <row r="45970" spans="37:37">
      <c r="AK45970" s="267"/>
    </row>
    <row r="45971" spans="37:37">
      <c r="AK45971" s="267"/>
    </row>
    <row r="45972" spans="37:37">
      <c r="AK45972" s="267"/>
    </row>
    <row r="45973" spans="37:37">
      <c r="AK45973" s="267"/>
    </row>
    <row r="45974" spans="37:37">
      <c r="AK45974" s="267"/>
    </row>
    <row r="45975" spans="37:37">
      <c r="AK45975" s="267"/>
    </row>
    <row r="45976" spans="37:37">
      <c r="AK45976" s="267"/>
    </row>
    <row r="45977" spans="37:37">
      <c r="AK45977" s="267"/>
    </row>
    <row r="45978" spans="37:37">
      <c r="AK45978" s="267"/>
    </row>
    <row r="45979" spans="37:37">
      <c r="AK45979" s="267"/>
    </row>
    <row r="45980" spans="37:37">
      <c r="AK45980" s="267"/>
    </row>
    <row r="45981" spans="37:37">
      <c r="AK45981" s="267"/>
    </row>
    <row r="45982" spans="37:37">
      <c r="AK45982" s="267"/>
    </row>
    <row r="45983" spans="37:37">
      <c r="AK45983" s="267"/>
    </row>
    <row r="45984" spans="37:37">
      <c r="AK45984" s="267"/>
    </row>
    <row r="45985" spans="37:37">
      <c r="AK45985" s="267"/>
    </row>
    <row r="45986" spans="37:37">
      <c r="AK45986" s="267"/>
    </row>
    <row r="45987" spans="37:37">
      <c r="AK45987" s="267"/>
    </row>
    <row r="45988" spans="37:37">
      <c r="AK45988" s="267"/>
    </row>
    <row r="45989" spans="37:37">
      <c r="AK45989" s="267"/>
    </row>
    <row r="45990" spans="37:37">
      <c r="AK45990" s="267"/>
    </row>
    <row r="45991" spans="37:37">
      <c r="AK45991" s="267"/>
    </row>
    <row r="45992" spans="37:37">
      <c r="AK45992" s="267"/>
    </row>
    <row r="45993" spans="37:37">
      <c r="AK45993" s="267"/>
    </row>
    <row r="45994" spans="37:37">
      <c r="AK45994" s="267"/>
    </row>
    <row r="45995" spans="37:37">
      <c r="AK45995" s="267"/>
    </row>
    <row r="45996" spans="37:37">
      <c r="AK45996" s="267"/>
    </row>
    <row r="45997" spans="37:37">
      <c r="AK45997" s="267"/>
    </row>
    <row r="45998" spans="37:37">
      <c r="AK45998" s="267"/>
    </row>
    <row r="45999" spans="37:37">
      <c r="AK45999" s="267"/>
    </row>
    <row r="46000" spans="37:37">
      <c r="AK46000" s="267"/>
    </row>
    <row r="46001" spans="37:37">
      <c r="AK46001" s="267"/>
    </row>
    <row r="46002" spans="37:37">
      <c r="AK46002" s="267"/>
    </row>
    <row r="46003" spans="37:37">
      <c r="AK46003" s="267"/>
    </row>
    <row r="46004" spans="37:37">
      <c r="AK46004" s="267"/>
    </row>
    <row r="46005" spans="37:37">
      <c r="AK46005" s="267"/>
    </row>
    <row r="46006" spans="37:37">
      <c r="AK46006" s="267"/>
    </row>
    <row r="46007" spans="37:37">
      <c r="AK46007" s="267"/>
    </row>
    <row r="46008" spans="37:37">
      <c r="AK46008" s="267"/>
    </row>
    <row r="46009" spans="37:37">
      <c r="AK46009" s="267"/>
    </row>
    <row r="46010" spans="37:37">
      <c r="AK46010" s="267"/>
    </row>
    <row r="46011" spans="37:37">
      <c r="AK46011" s="267"/>
    </row>
    <row r="46012" spans="37:37">
      <c r="AK46012" s="267"/>
    </row>
    <row r="46013" spans="37:37">
      <c r="AK46013" s="267"/>
    </row>
    <row r="46014" spans="37:37">
      <c r="AK46014" s="267"/>
    </row>
    <row r="46015" spans="37:37">
      <c r="AK46015" s="267"/>
    </row>
    <row r="46016" spans="37:37">
      <c r="AK46016" s="267"/>
    </row>
    <row r="46017" spans="37:37">
      <c r="AK46017" s="267"/>
    </row>
    <row r="46018" spans="37:37">
      <c r="AK46018" s="267"/>
    </row>
    <row r="46019" spans="37:37">
      <c r="AK46019" s="267"/>
    </row>
    <row r="46020" spans="37:37">
      <c r="AK46020" s="267"/>
    </row>
    <row r="46021" spans="37:37">
      <c r="AK46021" s="267"/>
    </row>
    <row r="46022" spans="37:37">
      <c r="AK46022" s="267"/>
    </row>
    <row r="46023" spans="37:37">
      <c r="AK46023" s="267"/>
    </row>
    <row r="46024" spans="37:37">
      <c r="AK46024" s="267"/>
    </row>
    <row r="46025" spans="37:37">
      <c r="AK46025" s="267"/>
    </row>
    <row r="46026" spans="37:37">
      <c r="AK46026" s="267"/>
    </row>
    <row r="46027" spans="37:37">
      <c r="AK46027" s="267"/>
    </row>
    <row r="46028" spans="37:37">
      <c r="AK46028" s="267"/>
    </row>
    <row r="46029" spans="37:37">
      <c r="AK46029" s="267"/>
    </row>
    <row r="46030" spans="37:37">
      <c r="AK46030" s="267"/>
    </row>
    <row r="46031" spans="37:37">
      <c r="AK46031" s="267"/>
    </row>
    <row r="46032" spans="37:37">
      <c r="AK46032" s="267"/>
    </row>
    <row r="46033" spans="37:37">
      <c r="AK46033" s="267"/>
    </row>
    <row r="46034" spans="37:37">
      <c r="AK46034" s="267"/>
    </row>
    <row r="46035" spans="37:37">
      <c r="AK46035" s="267"/>
    </row>
    <row r="46036" spans="37:37">
      <c r="AK46036" s="267"/>
    </row>
    <row r="46037" spans="37:37">
      <c r="AK46037" s="267"/>
    </row>
    <row r="46038" spans="37:37">
      <c r="AK46038" s="267"/>
    </row>
    <row r="46039" spans="37:37">
      <c r="AK46039" s="267"/>
    </row>
    <row r="46040" spans="37:37">
      <c r="AK46040" s="267"/>
    </row>
    <row r="46041" spans="37:37">
      <c r="AK46041" s="267"/>
    </row>
    <row r="46042" spans="37:37">
      <c r="AK46042" s="267"/>
    </row>
    <row r="46043" spans="37:37">
      <c r="AK46043" s="267"/>
    </row>
    <row r="46044" spans="37:37">
      <c r="AK46044" s="267"/>
    </row>
    <row r="46045" spans="37:37">
      <c r="AK46045" s="267"/>
    </row>
    <row r="46046" spans="37:37">
      <c r="AK46046" s="267"/>
    </row>
    <row r="46047" spans="37:37">
      <c r="AK46047" s="267"/>
    </row>
    <row r="46048" spans="37:37">
      <c r="AK46048" s="267"/>
    </row>
    <row r="46049" spans="37:37">
      <c r="AK46049" s="267"/>
    </row>
    <row r="46050" spans="37:37">
      <c r="AK46050" s="267"/>
    </row>
    <row r="46051" spans="37:37">
      <c r="AK46051" s="267"/>
    </row>
    <row r="46052" spans="37:37">
      <c r="AK46052" s="267"/>
    </row>
    <row r="46053" spans="37:37">
      <c r="AK46053" s="267"/>
    </row>
    <row r="46054" spans="37:37">
      <c r="AK46054" s="267"/>
    </row>
    <row r="46055" spans="37:37">
      <c r="AK46055" s="267"/>
    </row>
    <row r="46056" spans="37:37">
      <c r="AK46056" s="267"/>
    </row>
    <row r="46057" spans="37:37">
      <c r="AK46057" s="267"/>
    </row>
    <row r="46058" spans="37:37">
      <c r="AK46058" s="267"/>
    </row>
    <row r="46059" spans="37:37">
      <c r="AK46059" s="267"/>
    </row>
    <row r="46060" spans="37:37">
      <c r="AK46060" s="267"/>
    </row>
    <row r="46061" spans="37:37">
      <c r="AK46061" s="267"/>
    </row>
    <row r="46062" spans="37:37">
      <c r="AK46062" s="267"/>
    </row>
    <row r="46063" spans="37:37">
      <c r="AK46063" s="267"/>
    </row>
    <row r="46064" spans="37:37">
      <c r="AK46064" s="267"/>
    </row>
    <row r="46065" spans="37:37">
      <c r="AK46065" s="267"/>
    </row>
    <row r="46066" spans="37:37">
      <c r="AK46066" s="267"/>
    </row>
    <row r="46067" spans="37:37">
      <c r="AK46067" s="267"/>
    </row>
    <row r="46068" spans="37:37">
      <c r="AK46068" s="267"/>
    </row>
    <row r="46069" spans="37:37">
      <c r="AK46069" s="267"/>
    </row>
    <row r="46070" spans="37:37">
      <c r="AK46070" s="267"/>
    </row>
    <row r="46071" spans="37:37">
      <c r="AK46071" s="267"/>
    </row>
    <row r="46072" spans="37:37">
      <c r="AK46072" s="267"/>
    </row>
    <row r="46073" spans="37:37">
      <c r="AK46073" s="267"/>
    </row>
    <row r="46074" spans="37:37">
      <c r="AK46074" s="267"/>
    </row>
    <row r="46075" spans="37:37">
      <c r="AK46075" s="267"/>
    </row>
    <row r="46076" spans="37:37">
      <c r="AK46076" s="267"/>
    </row>
    <row r="46077" spans="37:37">
      <c r="AK46077" s="267"/>
    </row>
    <row r="46078" spans="37:37">
      <c r="AK46078" s="267"/>
    </row>
    <row r="46079" spans="37:37">
      <c r="AK46079" s="267"/>
    </row>
    <row r="46080" spans="37:37">
      <c r="AK46080" s="267"/>
    </row>
    <row r="46081" spans="37:37">
      <c r="AK46081" s="267"/>
    </row>
    <row r="46082" spans="37:37">
      <c r="AK46082" s="267"/>
    </row>
    <row r="46083" spans="37:37">
      <c r="AK46083" s="267"/>
    </row>
    <row r="46084" spans="37:37">
      <c r="AK46084" s="267"/>
    </row>
    <row r="46085" spans="37:37">
      <c r="AK46085" s="267"/>
    </row>
    <row r="46086" spans="37:37">
      <c r="AK46086" s="267"/>
    </row>
    <row r="46087" spans="37:37">
      <c r="AK46087" s="267"/>
    </row>
    <row r="46088" spans="37:37">
      <c r="AK46088" s="267"/>
    </row>
    <row r="46089" spans="37:37">
      <c r="AK46089" s="267"/>
    </row>
    <row r="46090" spans="37:37">
      <c r="AK46090" s="267"/>
    </row>
    <row r="46091" spans="37:37">
      <c r="AK46091" s="267"/>
    </row>
    <row r="46092" spans="37:37">
      <c r="AK46092" s="267"/>
    </row>
    <row r="46093" spans="37:37">
      <c r="AK46093" s="267"/>
    </row>
    <row r="46094" spans="37:37">
      <c r="AK46094" s="267"/>
    </row>
    <row r="46095" spans="37:37">
      <c r="AK46095" s="267"/>
    </row>
    <row r="46096" spans="37:37">
      <c r="AK46096" s="267"/>
    </row>
    <row r="46097" spans="37:37">
      <c r="AK46097" s="267"/>
    </row>
    <row r="46098" spans="37:37">
      <c r="AK46098" s="267"/>
    </row>
    <row r="46099" spans="37:37">
      <c r="AK46099" s="267"/>
    </row>
    <row r="46100" spans="37:37">
      <c r="AK46100" s="267"/>
    </row>
    <row r="46101" spans="37:37">
      <c r="AK46101" s="267"/>
    </row>
    <row r="46102" spans="37:37">
      <c r="AK46102" s="267"/>
    </row>
    <row r="46103" spans="37:37">
      <c r="AK46103" s="267"/>
    </row>
    <row r="46104" spans="37:37">
      <c r="AK46104" s="267"/>
    </row>
    <row r="46105" spans="37:37">
      <c r="AK46105" s="267"/>
    </row>
    <row r="46106" spans="37:37">
      <c r="AK46106" s="267"/>
    </row>
    <row r="46107" spans="37:37">
      <c r="AK46107" s="267"/>
    </row>
    <row r="46108" spans="37:37">
      <c r="AK46108" s="267"/>
    </row>
    <row r="46109" spans="37:37">
      <c r="AK46109" s="267"/>
    </row>
    <row r="46110" spans="37:37">
      <c r="AK46110" s="267"/>
    </row>
    <row r="46111" spans="37:37">
      <c r="AK46111" s="267"/>
    </row>
    <row r="46112" spans="37:37">
      <c r="AK46112" s="267"/>
    </row>
    <row r="46113" spans="37:37">
      <c r="AK46113" s="267"/>
    </row>
    <row r="46114" spans="37:37">
      <c r="AK46114" s="267"/>
    </row>
    <row r="46115" spans="37:37">
      <c r="AK46115" s="267"/>
    </row>
    <row r="46116" spans="37:37">
      <c r="AK46116" s="267"/>
    </row>
    <row r="46117" spans="37:37">
      <c r="AK46117" s="267"/>
    </row>
    <row r="46118" spans="37:37">
      <c r="AK46118" s="267"/>
    </row>
    <row r="46119" spans="37:37">
      <c r="AK46119" s="267"/>
    </row>
    <row r="46120" spans="37:37">
      <c r="AK46120" s="267"/>
    </row>
    <row r="46121" spans="37:37">
      <c r="AK46121" s="267"/>
    </row>
    <row r="46122" spans="37:37">
      <c r="AK46122" s="267"/>
    </row>
    <row r="46123" spans="37:37">
      <c r="AK46123" s="267"/>
    </row>
    <row r="46124" spans="37:37">
      <c r="AK46124" s="267"/>
    </row>
    <row r="46125" spans="37:37">
      <c r="AK46125" s="267"/>
    </row>
    <row r="46126" spans="37:37">
      <c r="AK46126" s="267"/>
    </row>
    <row r="46127" spans="37:37">
      <c r="AK46127" s="267"/>
    </row>
    <row r="46128" spans="37:37">
      <c r="AK46128" s="267"/>
    </row>
    <row r="46129" spans="37:37">
      <c r="AK46129" s="267"/>
    </row>
    <row r="46130" spans="37:37">
      <c r="AK46130" s="267"/>
    </row>
    <row r="46131" spans="37:37">
      <c r="AK46131" s="267"/>
    </row>
    <row r="46132" spans="37:37">
      <c r="AK46132" s="267"/>
    </row>
    <row r="46133" spans="37:37">
      <c r="AK46133" s="267"/>
    </row>
    <row r="46134" spans="37:37">
      <c r="AK46134" s="267"/>
    </row>
    <row r="46135" spans="37:37">
      <c r="AK46135" s="267"/>
    </row>
    <row r="46136" spans="37:37">
      <c r="AK46136" s="267"/>
    </row>
    <row r="46137" spans="37:37">
      <c r="AK46137" s="267"/>
    </row>
    <row r="46138" spans="37:37">
      <c r="AK46138" s="267"/>
    </row>
    <row r="46139" spans="37:37">
      <c r="AK46139" s="267"/>
    </row>
    <row r="46140" spans="37:37">
      <c r="AK46140" s="267"/>
    </row>
    <row r="46141" spans="37:37">
      <c r="AK46141" s="267"/>
    </row>
    <row r="46142" spans="37:37">
      <c r="AK46142" s="267"/>
    </row>
    <row r="46143" spans="37:37">
      <c r="AK46143" s="267"/>
    </row>
    <row r="46144" spans="37:37">
      <c r="AK46144" s="267"/>
    </row>
    <row r="46145" spans="37:37">
      <c r="AK46145" s="267"/>
    </row>
    <row r="46146" spans="37:37">
      <c r="AK46146" s="267"/>
    </row>
    <row r="46147" spans="37:37">
      <c r="AK46147" s="267"/>
    </row>
    <row r="46148" spans="37:37">
      <c r="AK46148" s="267"/>
    </row>
    <row r="46149" spans="37:37">
      <c r="AK46149" s="267"/>
    </row>
    <row r="46150" spans="37:37">
      <c r="AK46150" s="267"/>
    </row>
    <row r="46151" spans="37:37">
      <c r="AK46151" s="267"/>
    </row>
    <row r="46152" spans="37:37">
      <c r="AK46152" s="267"/>
    </row>
    <row r="46153" spans="37:37">
      <c r="AK46153" s="267"/>
    </row>
    <row r="46154" spans="37:37">
      <c r="AK46154" s="267"/>
    </row>
    <row r="46155" spans="37:37">
      <c r="AK46155" s="267"/>
    </row>
    <row r="46156" spans="37:37">
      <c r="AK46156" s="267"/>
    </row>
    <row r="46157" spans="37:37">
      <c r="AK46157" s="267"/>
    </row>
    <row r="46158" spans="37:37">
      <c r="AK46158" s="267"/>
    </row>
    <row r="46159" spans="37:37">
      <c r="AK46159" s="267"/>
    </row>
    <row r="46160" spans="37:37">
      <c r="AK46160" s="267"/>
    </row>
    <row r="46161" spans="37:37">
      <c r="AK46161" s="267"/>
    </row>
    <row r="46162" spans="37:37">
      <c r="AK46162" s="267"/>
    </row>
    <row r="46163" spans="37:37">
      <c r="AK46163" s="267"/>
    </row>
    <row r="46164" spans="37:37">
      <c r="AK46164" s="267"/>
    </row>
    <row r="46165" spans="37:37">
      <c r="AK46165" s="267"/>
    </row>
    <row r="46166" spans="37:37">
      <c r="AK46166" s="267"/>
    </row>
    <row r="46167" spans="37:37">
      <c r="AK46167" s="267"/>
    </row>
    <row r="46168" spans="37:37">
      <c r="AK46168" s="267"/>
    </row>
    <row r="46169" spans="37:37">
      <c r="AK46169" s="267"/>
    </row>
    <row r="46170" spans="37:37">
      <c r="AK46170" s="267"/>
    </row>
    <row r="46171" spans="37:37">
      <c r="AK46171" s="267"/>
    </row>
    <row r="46172" spans="37:37">
      <c r="AK46172" s="267"/>
    </row>
    <row r="46173" spans="37:37">
      <c r="AK46173" s="267"/>
    </row>
    <row r="46174" spans="37:37">
      <c r="AK46174" s="267"/>
    </row>
    <row r="46175" spans="37:37">
      <c r="AK46175" s="267"/>
    </row>
    <row r="46176" spans="37:37">
      <c r="AK46176" s="267"/>
    </row>
    <row r="46177" spans="37:37">
      <c r="AK46177" s="267"/>
    </row>
    <row r="46178" spans="37:37">
      <c r="AK46178" s="267"/>
    </row>
    <row r="46179" spans="37:37">
      <c r="AK46179" s="267"/>
    </row>
    <row r="46180" spans="37:37">
      <c r="AK46180" s="267"/>
    </row>
    <row r="46181" spans="37:37">
      <c r="AK46181" s="267"/>
    </row>
    <row r="46182" spans="37:37">
      <c r="AK46182" s="267"/>
    </row>
    <row r="46183" spans="37:37">
      <c r="AK46183" s="267"/>
    </row>
    <row r="46184" spans="37:37">
      <c r="AK46184" s="267"/>
    </row>
    <row r="46185" spans="37:37">
      <c r="AK46185" s="267"/>
    </row>
    <row r="46186" spans="37:37">
      <c r="AK46186" s="267"/>
    </row>
    <row r="46187" spans="37:37">
      <c r="AK46187" s="267"/>
    </row>
    <row r="46188" spans="37:37">
      <c r="AK46188" s="267"/>
    </row>
    <row r="46189" spans="37:37">
      <c r="AK46189" s="267"/>
    </row>
    <row r="46190" spans="37:37">
      <c r="AK46190" s="267"/>
    </row>
    <row r="46191" spans="37:37">
      <c r="AK46191" s="267"/>
    </row>
    <row r="46192" spans="37:37">
      <c r="AK46192" s="267"/>
    </row>
    <row r="46193" spans="37:37">
      <c r="AK46193" s="267"/>
    </row>
    <row r="46194" spans="37:37">
      <c r="AK46194" s="267"/>
    </row>
    <row r="46195" spans="37:37">
      <c r="AK46195" s="267"/>
    </row>
    <row r="46196" spans="37:37">
      <c r="AK46196" s="267"/>
    </row>
    <row r="46197" spans="37:37">
      <c r="AK46197" s="267"/>
    </row>
    <row r="46198" spans="37:37">
      <c r="AK46198" s="267"/>
    </row>
    <row r="46199" spans="37:37">
      <c r="AK46199" s="267"/>
    </row>
    <row r="46200" spans="37:37">
      <c r="AK46200" s="267"/>
    </row>
    <row r="46201" spans="37:37">
      <c r="AK46201" s="267"/>
    </row>
    <row r="46202" spans="37:37">
      <c r="AK46202" s="267"/>
    </row>
    <row r="46203" spans="37:37">
      <c r="AK46203" s="267"/>
    </row>
    <row r="46204" spans="37:37">
      <c r="AK46204" s="267"/>
    </row>
    <row r="46205" spans="37:37">
      <c r="AK46205" s="267"/>
    </row>
    <row r="46206" spans="37:37">
      <c r="AK46206" s="267"/>
    </row>
    <row r="46207" spans="37:37">
      <c r="AK46207" s="267"/>
    </row>
    <row r="46208" spans="37:37">
      <c r="AK46208" s="267"/>
    </row>
    <row r="46209" spans="37:37">
      <c r="AK46209" s="267"/>
    </row>
    <row r="46210" spans="37:37">
      <c r="AK46210" s="267"/>
    </row>
    <row r="46211" spans="37:37">
      <c r="AK46211" s="267"/>
    </row>
    <row r="46212" spans="37:37">
      <c r="AK46212" s="267"/>
    </row>
    <row r="46213" spans="37:37">
      <c r="AK46213" s="267"/>
    </row>
    <row r="46214" spans="37:37">
      <c r="AK46214" s="267"/>
    </row>
    <row r="46215" spans="37:37">
      <c r="AK46215" s="267"/>
    </row>
    <row r="46216" spans="37:37">
      <c r="AK46216" s="267"/>
    </row>
    <row r="46217" spans="37:37">
      <c r="AK46217" s="267"/>
    </row>
    <row r="46218" spans="37:37">
      <c r="AK46218" s="267"/>
    </row>
    <row r="46219" spans="37:37">
      <c r="AK46219" s="267"/>
    </row>
    <row r="46220" spans="37:37">
      <c r="AK46220" s="267"/>
    </row>
    <row r="46221" spans="37:37">
      <c r="AK46221" s="267"/>
    </row>
    <row r="46222" spans="37:37">
      <c r="AK46222" s="267"/>
    </row>
    <row r="46223" spans="37:37">
      <c r="AK46223" s="267"/>
    </row>
    <row r="46224" spans="37:37">
      <c r="AK46224" s="267"/>
    </row>
    <row r="46225" spans="37:37">
      <c r="AK46225" s="267"/>
    </row>
    <row r="46226" spans="37:37">
      <c r="AK46226" s="267"/>
    </row>
    <row r="46227" spans="37:37">
      <c r="AK46227" s="267"/>
    </row>
    <row r="46228" spans="37:37">
      <c r="AK46228" s="267"/>
    </row>
    <row r="46229" spans="37:37">
      <c r="AK46229" s="267"/>
    </row>
    <row r="46230" spans="37:37">
      <c r="AK46230" s="267"/>
    </row>
    <row r="46231" spans="37:37">
      <c r="AK46231" s="267"/>
    </row>
    <row r="46232" spans="37:37">
      <c r="AK46232" s="267"/>
    </row>
    <row r="46233" spans="37:37">
      <c r="AK46233" s="267"/>
    </row>
    <row r="46234" spans="37:37">
      <c r="AK46234" s="267"/>
    </row>
    <row r="46235" spans="37:37">
      <c r="AK46235" s="267"/>
    </row>
    <row r="46236" spans="37:37">
      <c r="AK46236" s="267"/>
    </row>
    <row r="46237" spans="37:37">
      <c r="AK46237" s="267"/>
    </row>
    <row r="46238" spans="37:37">
      <c r="AK46238" s="267"/>
    </row>
    <row r="46239" spans="37:37">
      <c r="AK46239" s="267"/>
    </row>
    <row r="46240" spans="37:37">
      <c r="AK46240" s="267"/>
    </row>
    <row r="46241" spans="37:37">
      <c r="AK46241" s="267"/>
    </row>
    <row r="46242" spans="37:37">
      <c r="AK46242" s="267"/>
    </row>
    <row r="46243" spans="37:37">
      <c r="AK46243" s="267"/>
    </row>
    <row r="46244" spans="37:37">
      <c r="AK46244" s="267"/>
    </row>
    <row r="46245" spans="37:37">
      <c r="AK46245" s="267"/>
    </row>
    <row r="46246" spans="37:37">
      <c r="AK46246" s="267"/>
    </row>
    <row r="46247" spans="37:37">
      <c r="AK46247" s="267"/>
    </row>
    <row r="46248" spans="37:37">
      <c r="AK46248" s="267"/>
    </row>
    <row r="46249" spans="37:37">
      <c r="AK46249" s="267"/>
    </row>
    <row r="46250" spans="37:37">
      <c r="AK46250" s="267"/>
    </row>
    <row r="46251" spans="37:37">
      <c r="AK46251" s="267"/>
    </row>
    <row r="46252" spans="37:37">
      <c r="AK46252" s="267"/>
    </row>
    <row r="46253" spans="37:37">
      <c r="AK46253" s="267"/>
    </row>
    <row r="46254" spans="37:37">
      <c r="AK46254" s="267"/>
    </row>
    <row r="46255" spans="37:37">
      <c r="AK46255" s="267"/>
    </row>
    <row r="46256" spans="37:37">
      <c r="AK46256" s="267"/>
    </row>
    <row r="46257" spans="37:37">
      <c r="AK46257" s="267"/>
    </row>
    <row r="46258" spans="37:37">
      <c r="AK46258" s="267"/>
    </row>
    <row r="46259" spans="37:37">
      <c r="AK46259" s="267"/>
    </row>
    <row r="46260" spans="37:37">
      <c r="AK46260" s="267"/>
    </row>
    <row r="46261" spans="37:37">
      <c r="AK46261" s="267"/>
    </row>
    <row r="46262" spans="37:37">
      <c r="AK46262" s="267"/>
    </row>
    <row r="46263" spans="37:37">
      <c r="AK46263" s="267"/>
    </row>
    <row r="46264" spans="37:37">
      <c r="AK46264" s="267"/>
    </row>
    <row r="46265" spans="37:37">
      <c r="AK46265" s="267"/>
    </row>
    <row r="46266" spans="37:37">
      <c r="AK46266" s="267"/>
    </row>
    <row r="46267" spans="37:37">
      <c r="AK46267" s="267"/>
    </row>
    <row r="46268" spans="37:37">
      <c r="AK46268" s="267"/>
    </row>
    <row r="46269" spans="37:37">
      <c r="AK46269" s="267"/>
    </row>
    <row r="46270" spans="37:37">
      <c r="AK46270" s="267"/>
    </row>
    <row r="46271" spans="37:37">
      <c r="AK46271" s="267"/>
    </row>
    <row r="46272" spans="37:37">
      <c r="AK46272" s="267"/>
    </row>
    <row r="46273" spans="37:37">
      <c r="AK46273" s="267"/>
    </row>
    <row r="46274" spans="37:37">
      <c r="AK46274" s="267"/>
    </row>
    <row r="46275" spans="37:37">
      <c r="AK46275" s="267"/>
    </row>
    <row r="46276" spans="37:37">
      <c r="AK46276" s="267"/>
    </row>
    <row r="46277" spans="37:37">
      <c r="AK46277" s="267"/>
    </row>
    <row r="46278" spans="37:37">
      <c r="AK46278" s="267"/>
    </row>
    <row r="46279" spans="37:37">
      <c r="AK46279" s="267"/>
    </row>
    <row r="46280" spans="37:37">
      <c r="AK46280" s="267"/>
    </row>
    <row r="46281" spans="37:37">
      <c r="AK46281" s="267"/>
    </row>
    <row r="46282" spans="37:37">
      <c r="AK46282" s="267"/>
    </row>
    <row r="46283" spans="37:37">
      <c r="AK46283" s="267"/>
    </row>
    <row r="46284" spans="37:37">
      <c r="AK46284" s="267"/>
    </row>
    <row r="46285" spans="37:37">
      <c r="AK46285" s="267"/>
    </row>
    <row r="46286" spans="37:37">
      <c r="AK46286" s="267"/>
    </row>
    <row r="46287" spans="37:37">
      <c r="AK46287" s="267"/>
    </row>
    <row r="46288" spans="37:37">
      <c r="AK46288" s="267"/>
    </row>
    <row r="46289" spans="37:37">
      <c r="AK46289" s="267"/>
    </row>
    <row r="46290" spans="37:37">
      <c r="AK46290" s="267"/>
    </row>
    <row r="46291" spans="37:37">
      <c r="AK46291" s="267"/>
    </row>
    <row r="46292" spans="37:37">
      <c r="AK46292" s="267"/>
    </row>
    <row r="46293" spans="37:37">
      <c r="AK46293" s="267"/>
    </row>
    <row r="46294" spans="37:37">
      <c r="AK46294" s="267"/>
    </row>
    <row r="46295" spans="37:37">
      <c r="AK46295" s="267"/>
    </row>
    <row r="46296" spans="37:37">
      <c r="AK46296" s="267"/>
    </row>
    <row r="46297" spans="37:37">
      <c r="AK46297" s="267"/>
    </row>
    <row r="46298" spans="37:37">
      <c r="AK46298" s="267"/>
    </row>
    <row r="46299" spans="37:37">
      <c r="AK46299" s="267"/>
    </row>
    <row r="46300" spans="37:37">
      <c r="AK46300" s="267"/>
    </row>
    <row r="46301" spans="37:37">
      <c r="AK46301" s="267"/>
    </row>
    <row r="46302" spans="37:37">
      <c r="AK46302" s="267"/>
    </row>
    <row r="46303" spans="37:37">
      <c r="AK46303" s="267"/>
    </row>
    <row r="46304" spans="37:37">
      <c r="AK46304" s="267"/>
    </row>
    <row r="46305" spans="37:37">
      <c r="AK46305" s="267"/>
    </row>
    <row r="46306" spans="37:37">
      <c r="AK46306" s="267"/>
    </row>
    <row r="46307" spans="37:37">
      <c r="AK46307" s="267"/>
    </row>
    <row r="46308" spans="37:37">
      <c r="AK46308" s="267"/>
    </row>
    <row r="46309" spans="37:37">
      <c r="AK46309" s="267"/>
    </row>
    <row r="46310" spans="37:37">
      <c r="AK46310" s="267"/>
    </row>
    <row r="46311" spans="37:37">
      <c r="AK46311" s="267"/>
    </row>
    <row r="46312" spans="37:37">
      <c r="AK46312" s="267"/>
    </row>
    <row r="46313" spans="37:37">
      <c r="AK46313" s="267"/>
    </row>
    <row r="46314" spans="37:37">
      <c r="AK46314" s="267"/>
    </row>
    <row r="46315" spans="37:37">
      <c r="AK46315" s="267"/>
    </row>
    <row r="46316" spans="37:37">
      <c r="AK46316" s="267"/>
    </row>
    <row r="46317" spans="37:37">
      <c r="AK46317" s="267"/>
    </row>
    <row r="46318" spans="37:37">
      <c r="AK46318" s="267"/>
    </row>
    <row r="46319" spans="37:37">
      <c r="AK46319" s="267"/>
    </row>
    <row r="46320" spans="37:37">
      <c r="AK46320" s="267"/>
    </row>
    <row r="46321" spans="37:37">
      <c r="AK46321" s="267"/>
    </row>
    <row r="46322" spans="37:37">
      <c r="AK46322" s="267"/>
    </row>
    <row r="46323" spans="37:37">
      <c r="AK46323" s="267"/>
    </row>
    <row r="46324" spans="37:37">
      <c r="AK46324" s="267"/>
    </row>
    <row r="46325" spans="37:37">
      <c r="AK46325" s="267"/>
    </row>
    <row r="46326" spans="37:37">
      <c r="AK46326" s="267"/>
    </row>
    <row r="46327" spans="37:37">
      <c r="AK46327" s="267"/>
    </row>
    <row r="46328" spans="37:37">
      <c r="AK46328" s="267"/>
    </row>
    <row r="46329" spans="37:37">
      <c r="AK46329" s="267"/>
    </row>
    <row r="46330" spans="37:37">
      <c r="AK46330" s="267"/>
    </row>
    <row r="46331" spans="37:37">
      <c r="AK46331" s="267"/>
    </row>
    <row r="46332" spans="37:37">
      <c r="AK46332" s="267"/>
    </row>
    <row r="46333" spans="37:37">
      <c r="AK46333" s="267"/>
    </row>
    <row r="46334" spans="37:37">
      <c r="AK46334" s="267"/>
    </row>
    <row r="46335" spans="37:37">
      <c r="AK46335" s="267"/>
    </row>
    <row r="46336" spans="37:37">
      <c r="AK46336" s="267"/>
    </row>
    <row r="46337" spans="37:37">
      <c r="AK46337" s="267"/>
    </row>
    <row r="46338" spans="37:37">
      <c r="AK46338" s="267"/>
    </row>
    <row r="46339" spans="37:37">
      <c r="AK46339" s="267"/>
    </row>
    <row r="46340" spans="37:37">
      <c r="AK46340" s="267"/>
    </row>
    <row r="46341" spans="37:37">
      <c r="AK46341" s="267"/>
    </row>
    <row r="46342" spans="37:37">
      <c r="AK46342" s="267"/>
    </row>
    <row r="46343" spans="37:37">
      <c r="AK46343" s="267"/>
    </row>
    <row r="46344" spans="37:37">
      <c r="AK46344" s="267"/>
    </row>
    <row r="46345" spans="37:37">
      <c r="AK46345" s="267"/>
    </row>
    <row r="46346" spans="37:37">
      <c r="AK46346" s="267"/>
    </row>
    <row r="46347" spans="37:37">
      <c r="AK46347" s="267"/>
    </row>
    <row r="46348" spans="37:37">
      <c r="AK46348" s="267"/>
    </row>
    <row r="46349" spans="37:37">
      <c r="AK46349" s="267"/>
    </row>
    <row r="46350" spans="37:37">
      <c r="AK46350" s="267"/>
    </row>
    <row r="46351" spans="37:37">
      <c r="AK46351" s="267"/>
    </row>
    <row r="46352" spans="37:37">
      <c r="AK46352" s="267"/>
    </row>
    <row r="46353" spans="37:37">
      <c r="AK46353" s="267"/>
    </row>
    <row r="46354" spans="37:37">
      <c r="AK46354" s="267"/>
    </row>
    <row r="46355" spans="37:37">
      <c r="AK46355" s="267"/>
    </row>
    <row r="46356" spans="37:37">
      <c r="AK46356" s="267"/>
    </row>
    <row r="46357" spans="37:37">
      <c r="AK46357" s="267"/>
    </row>
    <row r="46358" spans="37:37">
      <c r="AK46358" s="267"/>
    </row>
    <row r="46359" spans="37:37">
      <c r="AK46359" s="267"/>
    </row>
    <row r="46360" spans="37:37">
      <c r="AK46360" s="267"/>
    </row>
    <row r="46361" spans="37:37">
      <c r="AK46361" s="267"/>
    </row>
    <row r="46362" spans="37:37">
      <c r="AK46362" s="267"/>
    </row>
    <row r="46363" spans="37:37">
      <c r="AK46363" s="267"/>
    </row>
    <row r="46364" spans="37:37">
      <c r="AK46364" s="267"/>
    </row>
    <row r="46365" spans="37:37">
      <c r="AK46365" s="267"/>
    </row>
    <row r="46366" spans="37:37">
      <c r="AK46366" s="267"/>
    </row>
    <row r="46367" spans="37:37">
      <c r="AK46367" s="267"/>
    </row>
    <row r="46368" spans="37:37">
      <c r="AK46368" s="267"/>
    </row>
    <row r="46369" spans="37:37">
      <c r="AK46369" s="267"/>
    </row>
    <row r="46370" spans="37:37">
      <c r="AK46370" s="267"/>
    </row>
    <row r="46371" spans="37:37">
      <c r="AK46371" s="267"/>
    </row>
    <row r="46372" spans="37:37">
      <c r="AK46372" s="267"/>
    </row>
    <row r="46373" spans="37:37">
      <c r="AK46373" s="267"/>
    </row>
    <row r="46374" spans="37:37">
      <c r="AK46374" s="267"/>
    </row>
    <row r="46375" spans="37:37">
      <c r="AK46375" s="267"/>
    </row>
    <row r="46376" spans="37:37">
      <c r="AK46376" s="267"/>
    </row>
    <row r="46377" spans="37:37">
      <c r="AK46377" s="267"/>
    </row>
    <row r="46378" spans="37:37">
      <c r="AK46378" s="267"/>
    </row>
    <row r="46379" spans="37:37">
      <c r="AK46379" s="267"/>
    </row>
    <row r="46380" spans="37:37">
      <c r="AK46380" s="267"/>
    </row>
    <row r="46381" spans="37:37">
      <c r="AK46381" s="267"/>
    </row>
    <row r="46382" spans="37:37">
      <c r="AK46382" s="267"/>
    </row>
    <row r="46383" spans="37:37">
      <c r="AK46383" s="267"/>
    </row>
    <row r="46384" spans="37:37">
      <c r="AK46384" s="267"/>
    </row>
    <row r="46385" spans="37:37">
      <c r="AK46385" s="267"/>
    </row>
    <row r="46386" spans="37:37">
      <c r="AK46386" s="267"/>
    </row>
    <row r="46387" spans="37:37">
      <c r="AK46387" s="267"/>
    </row>
    <row r="46388" spans="37:37">
      <c r="AK46388" s="267"/>
    </row>
    <row r="46389" spans="37:37">
      <c r="AK46389" s="267"/>
    </row>
    <row r="46390" spans="37:37">
      <c r="AK46390" s="267"/>
    </row>
    <row r="46391" spans="37:37">
      <c r="AK46391" s="267"/>
    </row>
    <row r="46392" spans="37:37">
      <c r="AK46392" s="267"/>
    </row>
    <row r="46393" spans="37:37">
      <c r="AK46393" s="267"/>
    </row>
    <row r="46394" spans="37:37">
      <c r="AK46394" s="267"/>
    </row>
    <row r="46395" spans="37:37">
      <c r="AK46395" s="267"/>
    </row>
    <row r="46396" spans="37:37">
      <c r="AK46396" s="267"/>
    </row>
    <row r="46397" spans="37:37">
      <c r="AK46397" s="267"/>
    </row>
    <row r="46398" spans="37:37">
      <c r="AK46398" s="267"/>
    </row>
    <row r="46399" spans="37:37">
      <c r="AK46399" s="267"/>
    </row>
    <row r="46400" spans="37:37">
      <c r="AK46400" s="267"/>
    </row>
    <row r="46401" spans="37:37">
      <c r="AK46401" s="267"/>
    </row>
    <row r="46402" spans="37:37">
      <c r="AK46402" s="267"/>
    </row>
    <row r="46403" spans="37:37">
      <c r="AK46403" s="267"/>
    </row>
    <row r="46404" spans="37:37">
      <c r="AK46404" s="267"/>
    </row>
    <row r="46405" spans="37:37">
      <c r="AK46405" s="267"/>
    </row>
    <row r="46406" spans="37:37">
      <c r="AK46406" s="267"/>
    </row>
    <row r="46407" spans="37:37">
      <c r="AK46407" s="267"/>
    </row>
    <row r="46408" spans="37:37">
      <c r="AK46408" s="267"/>
    </row>
    <row r="46409" spans="37:37">
      <c r="AK46409" s="267"/>
    </row>
    <row r="46410" spans="37:37">
      <c r="AK46410" s="267"/>
    </row>
    <row r="46411" spans="37:37">
      <c r="AK46411" s="267"/>
    </row>
    <row r="46412" spans="37:37">
      <c r="AK46412" s="267"/>
    </row>
    <row r="46413" spans="37:37">
      <c r="AK46413" s="267"/>
    </row>
    <row r="46414" spans="37:37">
      <c r="AK46414" s="267"/>
    </row>
    <row r="46415" spans="37:37">
      <c r="AK46415" s="267"/>
    </row>
    <row r="46416" spans="37:37">
      <c r="AK46416" s="267"/>
    </row>
    <row r="46417" spans="37:37">
      <c r="AK46417" s="267"/>
    </row>
    <row r="46418" spans="37:37">
      <c r="AK46418" s="267"/>
    </row>
    <row r="46419" spans="37:37">
      <c r="AK46419" s="267"/>
    </row>
    <row r="46420" spans="37:37">
      <c r="AK46420" s="267"/>
    </row>
    <row r="46421" spans="37:37">
      <c r="AK46421" s="267"/>
    </row>
    <row r="46422" spans="37:37">
      <c r="AK46422" s="267"/>
    </row>
    <row r="46423" spans="37:37">
      <c r="AK46423" s="267"/>
    </row>
    <row r="46424" spans="37:37">
      <c r="AK46424" s="267"/>
    </row>
    <row r="46425" spans="37:37">
      <c r="AK46425" s="267"/>
    </row>
    <row r="46426" spans="37:37">
      <c r="AK46426" s="267"/>
    </row>
    <row r="46427" spans="37:37">
      <c r="AK46427" s="267"/>
    </row>
    <row r="46428" spans="37:37">
      <c r="AK46428" s="267"/>
    </row>
    <row r="46429" spans="37:37">
      <c r="AK46429" s="267"/>
    </row>
    <row r="46430" spans="37:37">
      <c r="AK46430" s="267"/>
    </row>
    <row r="46431" spans="37:37">
      <c r="AK46431" s="267"/>
    </row>
    <row r="46432" spans="37:37">
      <c r="AK46432" s="267"/>
    </row>
    <row r="46433" spans="37:37">
      <c r="AK46433" s="267"/>
    </row>
    <row r="46434" spans="37:37">
      <c r="AK46434" s="267"/>
    </row>
    <row r="46435" spans="37:37">
      <c r="AK46435" s="267"/>
    </row>
    <row r="46436" spans="37:37">
      <c r="AK46436" s="267"/>
    </row>
    <row r="46437" spans="37:37">
      <c r="AK46437" s="267"/>
    </row>
    <row r="46438" spans="37:37">
      <c r="AK46438" s="267"/>
    </row>
    <row r="46439" spans="37:37">
      <c r="AK46439" s="267"/>
    </row>
    <row r="46440" spans="37:37">
      <c r="AK46440" s="267"/>
    </row>
    <row r="46441" spans="37:37">
      <c r="AK46441" s="267"/>
    </row>
    <row r="46442" spans="37:37">
      <c r="AK46442" s="267"/>
    </row>
    <row r="46443" spans="37:37">
      <c r="AK46443" s="267"/>
    </row>
    <row r="46444" spans="37:37">
      <c r="AK46444" s="267"/>
    </row>
    <row r="46445" spans="37:37">
      <c r="AK46445" s="267"/>
    </row>
    <row r="46446" spans="37:37">
      <c r="AK46446" s="267"/>
    </row>
    <row r="46447" spans="37:37">
      <c r="AK46447" s="267"/>
    </row>
    <row r="46448" spans="37:37">
      <c r="AK46448" s="267"/>
    </row>
    <row r="46449" spans="37:37">
      <c r="AK46449" s="267"/>
    </row>
    <row r="46450" spans="37:37">
      <c r="AK46450" s="267"/>
    </row>
    <row r="46451" spans="37:37">
      <c r="AK46451" s="267"/>
    </row>
    <row r="46452" spans="37:37">
      <c r="AK46452" s="267"/>
    </row>
    <row r="46453" spans="37:37">
      <c r="AK46453" s="267"/>
    </row>
    <row r="46454" spans="37:37">
      <c r="AK46454" s="267"/>
    </row>
    <row r="46455" spans="37:37">
      <c r="AK46455" s="267"/>
    </row>
    <row r="46456" spans="37:37">
      <c r="AK46456" s="267"/>
    </row>
    <row r="46457" spans="37:37">
      <c r="AK46457" s="267"/>
    </row>
    <row r="46458" spans="37:37">
      <c r="AK46458" s="267"/>
    </row>
    <row r="46459" spans="37:37">
      <c r="AK46459" s="267"/>
    </row>
    <row r="46460" spans="37:37">
      <c r="AK46460" s="267"/>
    </row>
    <row r="46461" spans="37:37">
      <c r="AK46461" s="267"/>
    </row>
    <row r="46462" spans="37:37">
      <c r="AK46462" s="267"/>
    </row>
    <row r="46463" spans="37:37">
      <c r="AK46463" s="267"/>
    </row>
    <row r="46464" spans="37:37">
      <c r="AK46464" s="267"/>
    </row>
    <row r="46465" spans="37:37">
      <c r="AK46465" s="267"/>
    </row>
    <row r="46466" spans="37:37">
      <c r="AK46466" s="267"/>
    </row>
    <row r="46467" spans="37:37">
      <c r="AK46467" s="267"/>
    </row>
    <row r="46468" spans="37:37">
      <c r="AK46468" s="267"/>
    </row>
    <row r="46469" spans="37:37">
      <c r="AK46469" s="267"/>
    </row>
    <row r="46470" spans="37:37">
      <c r="AK46470" s="267"/>
    </row>
    <row r="46471" spans="37:37">
      <c r="AK46471" s="267"/>
    </row>
    <row r="46472" spans="37:37">
      <c r="AK46472" s="267"/>
    </row>
    <row r="46473" spans="37:37">
      <c r="AK46473" s="267"/>
    </row>
    <row r="46474" spans="37:37">
      <c r="AK46474" s="267"/>
    </row>
    <row r="46475" spans="37:37">
      <c r="AK46475" s="267"/>
    </row>
    <row r="46476" spans="37:37">
      <c r="AK46476" s="267"/>
    </row>
    <row r="46477" spans="37:37">
      <c r="AK46477" s="267"/>
    </row>
    <row r="46478" spans="37:37">
      <c r="AK46478" s="267"/>
    </row>
    <row r="46479" spans="37:37">
      <c r="AK46479" s="267"/>
    </row>
    <row r="46480" spans="37:37">
      <c r="AK46480" s="267"/>
    </row>
    <row r="46481" spans="37:37">
      <c r="AK46481" s="267"/>
    </row>
    <row r="46482" spans="37:37">
      <c r="AK46482" s="267"/>
    </row>
    <row r="46483" spans="37:37">
      <c r="AK46483" s="267"/>
    </row>
    <row r="46484" spans="37:37">
      <c r="AK46484" s="267"/>
    </row>
    <row r="46485" spans="37:37">
      <c r="AK46485" s="267"/>
    </row>
    <row r="46486" spans="37:37">
      <c r="AK46486" s="267"/>
    </row>
    <row r="46487" spans="37:37">
      <c r="AK46487" s="267"/>
    </row>
    <row r="46488" spans="37:37">
      <c r="AK46488" s="267"/>
    </row>
    <row r="46489" spans="37:37">
      <c r="AK46489" s="267"/>
    </row>
    <row r="46490" spans="37:37">
      <c r="AK46490" s="267"/>
    </row>
    <row r="46491" spans="37:37">
      <c r="AK46491" s="267"/>
    </row>
    <row r="46492" spans="37:37">
      <c r="AK46492" s="267"/>
    </row>
    <row r="46493" spans="37:37">
      <c r="AK46493" s="267"/>
    </row>
    <row r="46494" spans="37:37">
      <c r="AK46494" s="267"/>
    </row>
    <row r="46495" spans="37:37">
      <c r="AK46495" s="267"/>
    </row>
    <row r="46496" spans="37:37">
      <c r="AK46496" s="267"/>
    </row>
    <row r="46497" spans="37:37">
      <c r="AK46497" s="267"/>
    </row>
    <row r="46498" spans="37:37">
      <c r="AK46498" s="267"/>
    </row>
    <row r="46499" spans="37:37">
      <c r="AK46499" s="267"/>
    </row>
    <row r="46500" spans="37:37">
      <c r="AK46500" s="267"/>
    </row>
    <row r="46501" spans="37:37">
      <c r="AK46501" s="267"/>
    </row>
    <row r="46502" spans="37:37">
      <c r="AK46502" s="267"/>
    </row>
    <row r="46503" spans="37:37">
      <c r="AK46503" s="267"/>
    </row>
    <row r="46504" spans="37:37">
      <c r="AK46504" s="267"/>
    </row>
    <row r="46505" spans="37:37">
      <c r="AK46505" s="267"/>
    </row>
    <row r="46506" spans="37:37">
      <c r="AK46506" s="267"/>
    </row>
    <row r="46507" spans="37:37">
      <c r="AK46507" s="267"/>
    </row>
    <row r="46508" spans="37:37">
      <c r="AK46508" s="267"/>
    </row>
    <row r="46509" spans="37:37">
      <c r="AK46509" s="267"/>
    </row>
    <row r="46510" spans="37:37">
      <c r="AK46510" s="267"/>
    </row>
    <row r="46511" spans="37:37">
      <c r="AK46511" s="267"/>
    </row>
    <row r="46512" spans="37:37">
      <c r="AK46512" s="267"/>
    </row>
    <row r="46513" spans="37:37">
      <c r="AK46513" s="267"/>
    </row>
    <row r="46514" spans="37:37">
      <c r="AK46514" s="267"/>
    </row>
    <row r="46515" spans="37:37">
      <c r="AK46515" s="267"/>
    </row>
    <row r="46516" spans="37:37">
      <c r="AK46516" s="267"/>
    </row>
    <row r="46517" spans="37:37">
      <c r="AK46517" s="267"/>
    </row>
    <row r="46518" spans="37:37">
      <c r="AK46518" s="267"/>
    </row>
    <row r="46519" spans="37:37">
      <c r="AK46519" s="267"/>
    </row>
    <row r="46520" spans="37:37">
      <c r="AK46520" s="267"/>
    </row>
    <row r="46521" spans="37:37">
      <c r="AK46521" s="267"/>
    </row>
    <row r="46522" spans="37:37">
      <c r="AK46522" s="267"/>
    </row>
    <row r="46523" spans="37:37">
      <c r="AK46523" s="267"/>
    </row>
    <row r="46524" spans="37:37">
      <c r="AK46524" s="267"/>
    </row>
    <row r="46525" spans="37:37">
      <c r="AK46525" s="267"/>
    </row>
    <row r="46526" spans="37:37">
      <c r="AK46526" s="267"/>
    </row>
    <row r="46527" spans="37:37">
      <c r="AK46527" s="267"/>
    </row>
    <row r="46528" spans="37:37">
      <c r="AK46528" s="267"/>
    </row>
    <row r="46529" spans="37:37">
      <c r="AK46529" s="267"/>
    </row>
    <row r="46530" spans="37:37">
      <c r="AK46530" s="267"/>
    </row>
    <row r="46531" spans="37:37">
      <c r="AK46531" s="267"/>
    </row>
    <row r="46532" spans="37:37">
      <c r="AK46532" s="267"/>
    </row>
    <row r="46533" spans="37:37">
      <c r="AK46533" s="267"/>
    </row>
    <row r="46534" spans="37:37">
      <c r="AK46534" s="267"/>
    </row>
    <row r="46535" spans="37:37">
      <c r="AK46535" s="267"/>
    </row>
    <row r="46536" spans="37:37">
      <c r="AK46536" s="267"/>
    </row>
    <row r="46537" spans="37:37">
      <c r="AK46537" s="267"/>
    </row>
    <row r="46538" spans="37:37">
      <c r="AK46538" s="267"/>
    </row>
    <row r="46539" spans="37:37">
      <c r="AK46539" s="267"/>
    </row>
    <row r="46540" spans="37:37">
      <c r="AK46540" s="267"/>
    </row>
    <row r="46541" spans="37:37">
      <c r="AK46541" s="267"/>
    </row>
    <row r="46542" spans="37:37">
      <c r="AK46542" s="267"/>
    </row>
    <row r="46543" spans="37:37">
      <c r="AK46543" s="267"/>
    </row>
    <row r="46544" spans="37:37">
      <c r="AK46544" s="267"/>
    </row>
    <row r="46545" spans="37:37">
      <c r="AK46545" s="267"/>
    </row>
    <row r="46546" spans="37:37">
      <c r="AK46546" s="267"/>
    </row>
    <row r="46547" spans="37:37">
      <c r="AK46547" s="267"/>
    </row>
    <row r="46548" spans="37:37">
      <c r="AK46548" s="267"/>
    </row>
    <row r="46549" spans="37:37">
      <c r="AK46549" s="267"/>
    </row>
    <row r="46550" spans="37:37">
      <c r="AK46550" s="267"/>
    </row>
    <row r="46551" spans="37:37">
      <c r="AK46551" s="267"/>
    </row>
    <row r="46552" spans="37:37">
      <c r="AK46552" s="267"/>
    </row>
    <row r="46553" spans="37:37">
      <c r="AK46553" s="267"/>
    </row>
    <row r="46554" spans="37:37">
      <c r="AK46554" s="267"/>
    </row>
    <row r="46555" spans="37:37">
      <c r="AK46555" s="267"/>
    </row>
    <row r="46556" spans="37:37">
      <c r="AK46556" s="267"/>
    </row>
    <row r="46557" spans="37:37">
      <c r="AK46557" s="267"/>
    </row>
    <row r="46558" spans="37:37">
      <c r="AK46558" s="267"/>
    </row>
    <row r="46559" spans="37:37">
      <c r="AK46559" s="267"/>
    </row>
    <row r="46560" spans="37:37">
      <c r="AK46560" s="267"/>
    </row>
    <row r="46561" spans="37:37">
      <c r="AK46561" s="267"/>
    </row>
    <row r="46562" spans="37:37">
      <c r="AK46562" s="267"/>
    </row>
    <row r="46563" spans="37:37">
      <c r="AK46563" s="267"/>
    </row>
    <row r="46564" spans="37:37">
      <c r="AK46564" s="267"/>
    </row>
    <row r="46565" spans="37:37">
      <c r="AK46565" s="267"/>
    </row>
    <row r="46566" spans="37:37">
      <c r="AK46566" s="267"/>
    </row>
    <row r="46567" spans="37:37">
      <c r="AK46567" s="267"/>
    </row>
    <row r="46568" spans="37:37">
      <c r="AK46568" s="267"/>
    </row>
    <row r="46569" spans="37:37">
      <c r="AK46569" s="267"/>
    </row>
    <row r="46570" spans="37:37">
      <c r="AK46570" s="267"/>
    </row>
    <row r="46571" spans="37:37">
      <c r="AK46571" s="267"/>
    </row>
    <row r="46572" spans="37:37">
      <c r="AK46572" s="267"/>
    </row>
    <row r="46573" spans="37:37">
      <c r="AK46573" s="267"/>
    </row>
    <row r="46574" spans="37:37">
      <c r="AK46574" s="267"/>
    </row>
    <row r="46575" spans="37:37">
      <c r="AK46575" s="267"/>
    </row>
    <row r="46576" spans="37:37">
      <c r="AK46576" s="267"/>
    </row>
    <row r="46577" spans="37:37">
      <c r="AK46577" s="267"/>
    </row>
    <row r="46578" spans="37:37">
      <c r="AK46578" s="267"/>
    </row>
    <row r="46579" spans="37:37">
      <c r="AK46579" s="267"/>
    </row>
    <row r="46580" spans="37:37">
      <c r="AK46580" s="267"/>
    </row>
    <row r="46581" spans="37:37">
      <c r="AK46581" s="267"/>
    </row>
    <row r="46582" spans="37:37">
      <c r="AK46582" s="267"/>
    </row>
    <row r="46583" spans="37:37">
      <c r="AK46583" s="267"/>
    </row>
    <row r="46584" spans="37:37">
      <c r="AK46584" s="267"/>
    </row>
    <row r="46585" spans="37:37">
      <c r="AK46585" s="267"/>
    </row>
    <row r="46586" spans="37:37">
      <c r="AK46586" s="267"/>
    </row>
    <row r="46587" spans="37:37">
      <c r="AK46587" s="267"/>
    </row>
    <row r="46588" spans="37:37">
      <c r="AK46588" s="267"/>
    </row>
    <row r="46589" spans="37:37">
      <c r="AK46589" s="267"/>
    </row>
    <row r="46590" spans="37:37">
      <c r="AK46590" s="267"/>
    </row>
    <row r="46591" spans="37:37">
      <c r="AK46591" s="267"/>
    </row>
    <row r="46592" spans="37:37">
      <c r="AK46592" s="267"/>
    </row>
    <row r="46593" spans="37:37">
      <c r="AK46593" s="267"/>
    </row>
    <row r="46594" spans="37:37">
      <c r="AK46594" s="267"/>
    </row>
    <row r="46595" spans="37:37">
      <c r="AK46595" s="267"/>
    </row>
    <row r="46596" spans="37:37">
      <c r="AK46596" s="267"/>
    </row>
    <row r="46597" spans="37:37">
      <c r="AK46597" s="267"/>
    </row>
    <row r="46598" spans="37:37">
      <c r="AK46598" s="267"/>
    </row>
    <row r="46599" spans="37:37">
      <c r="AK46599" s="267"/>
    </row>
    <row r="46600" spans="37:37">
      <c r="AK46600" s="267"/>
    </row>
    <row r="46601" spans="37:37">
      <c r="AK46601" s="267"/>
    </row>
    <row r="46602" spans="37:37">
      <c r="AK46602" s="267"/>
    </row>
    <row r="46603" spans="37:37">
      <c r="AK46603" s="267"/>
    </row>
    <row r="46604" spans="37:37">
      <c r="AK46604" s="267"/>
    </row>
    <row r="46605" spans="37:37">
      <c r="AK46605" s="267"/>
    </row>
    <row r="46606" spans="37:37">
      <c r="AK46606" s="267"/>
    </row>
    <row r="46607" spans="37:37">
      <c r="AK46607" s="267"/>
    </row>
    <row r="46608" spans="37:37">
      <c r="AK46608" s="267"/>
    </row>
    <row r="46609" spans="37:37">
      <c r="AK46609" s="267"/>
    </row>
    <row r="46610" spans="37:37">
      <c r="AK46610" s="267"/>
    </row>
    <row r="46611" spans="37:37">
      <c r="AK46611" s="267"/>
    </row>
    <row r="46612" spans="37:37">
      <c r="AK46612" s="267"/>
    </row>
    <row r="46613" spans="37:37">
      <c r="AK46613" s="267"/>
    </row>
    <row r="46614" spans="37:37">
      <c r="AK46614" s="267"/>
    </row>
    <row r="46615" spans="37:37">
      <c r="AK46615" s="267"/>
    </row>
    <row r="46616" spans="37:37">
      <c r="AK46616" s="267"/>
    </row>
    <row r="46617" spans="37:37">
      <c r="AK46617" s="267"/>
    </row>
    <row r="46618" spans="37:37">
      <c r="AK46618" s="267"/>
    </row>
    <row r="46619" spans="37:37">
      <c r="AK46619" s="267"/>
    </row>
    <row r="46620" spans="37:37">
      <c r="AK46620" s="267"/>
    </row>
    <row r="46621" spans="37:37">
      <c r="AK46621" s="267"/>
    </row>
    <row r="46622" spans="37:37">
      <c r="AK46622" s="267"/>
    </row>
    <row r="46623" spans="37:37">
      <c r="AK46623" s="267"/>
    </row>
    <row r="46624" spans="37:37">
      <c r="AK46624" s="267"/>
    </row>
    <row r="46625" spans="37:37">
      <c r="AK46625" s="267"/>
    </row>
    <row r="46626" spans="37:37">
      <c r="AK46626" s="267"/>
    </row>
    <row r="46627" spans="37:37">
      <c r="AK46627" s="267"/>
    </row>
    <row r="46628" spans="37:37">
      <c r="AK46628" s="267"/>
    </row>
    <row r="46629" spans="37:37">
      <c r="AK46629" s="267"/>
    </row>
    <row r="46630" spans="37:37">
      <c r="AK46630" s="267"/>
    </row>
    <row r="46631" spans="37:37">
      <c r="AK46631" s="267"/>
    </row>
    <row r="46632" spans="37:37">
      <c r="AK46632" s="267"/>
    </row>
    <row r="46633" spans="37:37">
      <c r="AK46633" s="267"/>
    </row>
    <row r="46634" spans="37:37">
      <c r="AK46634" s="267"/>
    </row>
    <row r="46635" spans="37:37">
      <c r="AK46635" s="267"/>
    </row>
    <row r="46636" spans="37:37">
      <c r="AK46636" s="267"/>
    </row>
    <row r="46637" spans="37:37">
      <c r="AK46637" s="267"/>
    </row>
    <row r="46638" spans="37:37">
      <c r="AK46638" s="267"/>
    </row>
    <row r="46639" spans="37:37">
      <c r="AK46639" s="267"/>
    </row>
    <row r="46640" spans="37:37">
      <c r="AK46640" s="267"/>
    </row>
    <row r="46641" spans="37:37">
      <c r="AK46641" s="267"/>
    </row>
    <row r="46642" spans="37:37">
      <c r="AK46642" s="267"/>
    </row>
    <row r="46643" spans="37:37">
      <c r="AK46643" s="267"/>
    </row>
    <row r="46644" spans="37:37">
      <c r="AK46644" s="267"/>
    </row>
    <row r="46645" spans="37:37">
      <c r="AK46645" s="267"/>
    </row>
    <row r="46646" spans="37:37">
      <c r="AK46646" s="267"/>
    </row>
    <row r="46647" spans="37:37">
      <c r="AK46647" s="267"/>
    </row>
    <row r="46648" spans="37:37">
      <c r="AK46648" s="267"/>
    </row>
    <row r="46649" spans="37:37">
      <c r="AK46649" s="267"/>
    </row>
    <row r="46650" spans="37:37">
      <c r="AK46650" s="267"/>
    </row>
    <row r="46651" spans="37:37">
      <c r="AK46651" s="267"/>
    </row>
    <row r="46652" spans="37:37">
      <c r="AK46652" s="267"/>
    </row>
    <row r="46653" spans="37:37">
      <c r="AK46653" s="267"/>
    </row>
    <row r="46654" spans="37:37">
      <c r="AK46654" s="267"/>
    </row>
    <row r="46655" spans="37:37">
      <c r="AK46655" s="267"/>
    </row>
    <row r="46656" spans="37:37">
      <c r="AK46656" s="267"/>
    </row>
    <row r="46657" spans="37:37">
      <c r="AK46657" s="267"/>
    </row>
    <row r="46658" spans="37:37">
      <c r="AK46658" s="267"/>
    </row>
    <row r="46659" spans="37:37">
      <c r="AK46659" s="267"/>
    </row>
    <row r="46660" spans="37:37">
      <c r="AK46660" s="267"/>
    </row>
    <row r="46661" spans="37:37">
      <c r="AK46661" s="267"/>
    </row>
    <row r="46662" spans="37:37">
      <c r="AK46662" s="267"/>
    </row>
    <row r="46663" spans="37:37">
      <c r="AK46663" s="267"/>
    </row>
    <row r="46664" spans="37:37">
      <c r="AK46664" s="267"/>
    </row>
    <row r="46665" spans="37:37">
      <c r="AK46665" s="267"/>
    </row>
    <row r="46666" spans="37:37">
      <c r="AK46666" s="267"/>
    </row>
    <row r="46667" spans="37:37">
      <c r="AK46667" s="267"/>
    </row>
    <row r="46668" spans="37:37">
      <c r="AK46668" s="267"/>
    </row>
    <row r="46669" spans="37:37">
      <c r="AK46669" s="267"/>
    </row>
    <row r="46670" spans="37:37">
      <c r="AK46670" s="267"/>
    </row>
    <row r="46671" spans="37:37">
      <c r="AK46671" s="267"/>
    </row>
    <row r="46672" spans="37:37">
      <c r="AK46672" s="267"/>
    </row>
    <row r="46673" spans="37:37">
      <c r="AK46673" s="267"/>
    </row>
    <row r="46674" spans="37:37">
      <c r="AK46674" s="267"/>
    </row>
    <row r="46675" spans="37:37">
      <c r="AK46675" s="267"/>
    </row>
    <row r="46676" spans="37:37">
      <c r="AK46676" s="267"/>
    </row>
    <row r="46677" spans="37:37">
      <c r="AK46677" s="267"/>
    </row>
    <row r="46678" spans="37:37">
      <c r="AK46678" s="267"/>
    </row>
    <row r="46679" spans="37:37">
      <c r="AK46679" s="267"/>
    </row>
    <row r="46680" spans="37:37">
      <c r="AK46680" s="267"/>
    </row>
    <row r="46681" spans="37:37">
      <c r="AK46681" s="267"/>
    </row>
    <row r="46682" spans="37:37">
      <c r="AK46682" s="267"/>
    </row>
    <row r="46683" spans="37:37">
      <c r="AK46683" s="267"/>
    </row>
    <row r="46684" spans="37:37">
      <c r="AK46684" s="267"/>
    </row>
    <row r="46685" spans="37:37">
      <c r="AK46685" s="267"/>
    </row>
    <row r="46686" spans="37:37">
      <c r="AK46686" s="267"/>
    </row>
    <row r="46687" spans="37:37">
      <c r="AK46687" s="267"/>
    </row>
    <row r="46688" spans="37:37">
      <c r="AK46688" s="267"/>
    </row>
    <row r="46689" spans="37:37">
      <c r="AK46689" s="267"/>
    </row>
    <row r="46690" spans="37:37">
      <c r="AK46690" s="267"/>
    </row>
    <row r="46691" spans="37:37">
      <c r="AK46691" s="267"/>
    </row>
    <row r="46692" spans="37:37">
      <c r="AK46692" s="267"/>
    </row>
    <row r="46693" spans="37:37">
      <c r="AK46693" s="267"/>
    </row>
    <row r="46694" spans="37:37">
      <c r="AK46694" s="267"/>
    </row>
    <row r="46695" spans="37:37">
      <c r="AK46695" s="267"/>
    </row>
    <row r="46696" spans="37:37">
      <c r="AK46696" s="267"/>
    </row>
    <row r="46697" spans="37:37">
      <c r="AK46697" s="267"/>
    </row>
    <row r="46698" spans="37:37">
      <c r="AK46698" s="267"/>
    </row>
    <row r="46699" spans="37:37">
      <c r="AK46699" s="267"/>
    </row>
    <row r="46700" spans="37:37">
      <c r="AK46700" s="267"/>
    </row>
    <row r="46701" spans="37:37">
      <c r="AK46701" s="267"/>
    </row>
    <row r="46702" spans="37:37">
      <c r="AK46702" s="267"/>
    </row>
    <row r="46703" spans="37:37">
      <c r="AK46703" s="267"/>
    </row>
    <row r="46704" spans="37:37">
      <c r="AK46704" s="267"/>
    </row>
    <row r="46705" spans="37:37">
      <c r="AK46705" s="267"/>
    </row>
    <row r="46706" spans="37:37">
      <c r="AK46706" s="267"/>
    </row>
    <row r="46707" spans="37:37">
      <c r="AK46707" s="267"/>
    </row>
    <row r="46708" spans="37:37">
      <c r="AK46708" s="267"/>
    </row>
    <row r="46709" spans="37:37">
      <c r="AK46709" s="267"/>
    </row>
    <row r="46710" spans="37:37">
      <c r="AK46710" s="267"/>
    </row>
    <row r="46711" spans="37:37">
      <c r="AK46711" s="267"/>
    </row>
    <row r="46712" spans="37:37">
      <c r="AK46712" s="267"/>
    </row>
    <row r="46713" spans="37:37">
      <c r="AK46713" s="267"/>
    </row>
    <row r="46714" spans="37:37">
      <c r="AK46714" s="267"/>
    </row>
    <row r="46715" spans="37:37">
      <c r="AK46715" s="267"/>
    </row>
    <row r="46716" spans="37:37">
      <c r="AK46716" s="267"/>
    </row>
    <row r="46717" spans="37:37">
      <c r="AK46717" s="267"/>
    </row>
    <row r="46718" spans="37:37">
      <c r="AK46718" s="267"/>
    </row>
    <row r="46719" spans="37:37">
      <c r="AK46719" s="267"/>
    </row>
    <row r="46720" spans="37:37">
      <c r="AK46720" s="267"/>
    </row>
    <row r="46721" spans="37:37">
      <c r="AK46721" s="267"/>
    </row>
    <row r="46722" spans="37:37">
      <c r="AK46722" s="267"/>
    </row>
    <row r="46723" spans="37:37">
      <c r="AK46723" s="267"/>
    </row>
    <row r="46724" spans="37:37">
      <c r="AK46724" s="267"/>
    </row>
    <row r="46725" spans="37:37">
      <c r="AK46725" s="267"/>
    </row>
    <row r="46726" spans="37:37">
      <c r="AK46726" s="267"/>
    </row>
    <row r="46727" spans="37:37">
      <c r="AK46727" s="267"/>
    </row>
    <row r="46728" spans="37:37">
      <c r="AK46728" s="267"/>
    </row>
    <row r="46729" spans="37:37">
      <c r="AK46729" s="267"/>
    </row>
    <row r="46730" spans="37:37">
      <c r="AK46730" s="267"/>
    </row>
    <row r="46731" spans="37:37">
      <c r="AK46731" s="267"/>
    </row>
    <row r="46732" spans="37:37">
      <c r="AK46732" s="267"/>
    </row>
    <row r="46733" spans="37:37">
      <c r="AK46733" s="267"/>
    </row>
    <row r="46734" spans="37:37">
      <c r="AK46734" s="267"/>
    </row>
    <row r="46735" spans="37:37">
      <c r="AK46735" s="267"/>
    </row>
    <row r="46736" spans="37:37">
      <c r="AK46736" s="267"/>
    </row>
    <row r="46737" spans="37:37">
      <c r="AK46737" s="267"/>
    </row>
    <row r="46738" spans="37:37">
      <c r="AK46738" s="267"/>
    </row>
    <row r="46739" spans="37:37">
      <c r="AK46739" s="267"/>
    </row>
    <row r="46740" spans="37:37">
      <c r="AK46740" s="267"/>
    </row>
    <row r="46741" spans="37:37">
      <c r="AK46741" s="267"/>
    </row>
    <row r="46742" spans="37:37">
      <c r="AK46742" s="267"/>
    </row>
    <row r="46743" spans="37:37">
      <c r="AK46743" s="267"/>
    </row>
    <row r="46744" spans="37:37">
      <c r="AK46744" s="267"/>
    </row>
    <row r="46745" spans="37:37">
      <c r="AK46745" s="267"/>
    </row>
    <row r="46746" spans="37:37">
      <c r="AK46746" s="267"/>
    </row>
    <row r="46747" spans="37:37">
      <c r="AK46747" s="267"/>
    </row>
    <row r="46748" spans="37:37">
      <c r="AK46748" s="267"/>
    </row>
    <row r="46749" spans="37:37">
      <c r="AK46749" s="267"/>
    </row>
    <row r="46750" spans="37:37">
      <c r="AK46750" s="267"/>
    </row>
    <row r="46751" spans="37:37">
      <c r="AK46751" s="267"/>
    </row>
    <row r="46752" spans="37:37">
      <c r="AK46752" s="267"/>
    </row>
    <row r="46753" spans="37:37">
      <c r="AK46753" s="267"/>
    </row>
    <row r="46754" spans="37:37">
      <c r="AK46754" s="267"/>
    </row>
    <row r="46755" spans="37:37">
      <c r="AK46755" s="267"/>
    </row>
    <row r="46756" spans="37:37">
      <c r="AK46756" s="267"/>
    </row>
    <row r="46757" spans="37:37">
      <c r="AK46757" s="267"/>
    </row>
    <row r="46758" spans="37:37">
      <c r="AK46758" s="267"/>
    </row>
    <row r="46759" spans="37:37">
      <c r="AK46759" s="267"/>
    </row>
    <row r="46760" spans="37:37">
      <c r="AK46760" s="267"/>
    </row>
    <row r="46761" spans="37:37">
      <c r="AK46761" s="267"/>
    </row>
    <row r="46762" spans="37:37">
      <c r="AK46762" s="267"/>
    </row>
    <row r="46763" spans="37:37">
      <c r="AK46763" s="267"/>
    </row>
    <row r="46764" spans="37:37">
      <c r="AK46764" s="267"/>
    </row>
    <row r="46765" spans="37:37">
      <c r="AK46765" s="267"/>
    </row>
    <row r="46766" spans="37:37">
      <c r="AK46766" s="267"/>
    </row>
    <row r="46767" spans="37:37">
      <c r="AK46767" s="267"/>
    </row>
    <row r="46768" spans="37:37">
      <c r="AK46768" s="267"/>
    </row>
    <row r="46769" spans="37:37">
      <c r="AK46769" s="267"/>
    </row>
    <row r="46770" spans="37:37">
      <c r="AK46770" s="267"/>
    </row>
    <row r="46771" spans="37:37">
      <c r="AK46771" s="267"/>
    </row>
    <row r="46772" spans="37:37">
      <c r="AK46772" s="267"/>
    </row>
    <row r="46773" spans="37:37">
      <c r="AK46773" s="267"/>
    </row>
    <row r="46774" spans="37:37">
      <c r="AK46774" s="267"/>
    </row>
    <row r="46775" spans="37:37">
      <c r="AK46775" s="267"/>
    </row>
    <row r="46776" spans="37:37">
      <c r="AK46776" s="267"/>
    </row>
    <row r="46777" spans="37:37">
      <c r="AK46777" s="267"/>
    </row>
    <row r="46778" spans="37:37">
      <c r="AK46778" s="267"/>
    </row>
    <row r="46779" spans="37:37">
      <c r="AK46779" s="267"/>
    </row>
    <row r="46780" spans="37:37">
      <c r="AK46780" s="267"/>
    </row>
    <row r="46781" spans="37:37">
      <c r="AK46781" s="267"/>
    </row>
    <row r="46782" spans="37:37">
      <c r="AK46782" s="267"/>
    </row>
    <row r="46783" spans="37:37">
      <c r="AK46783" s="267"/>
    </row>
    <row r="46784" spans="37:37">
      <c r="AK46784" s="267"/>
    </row>
    <row r="46785" spans="37:37">
      <c r="AK46785" s="267"/>
    </row>
    <row r="46786" spans="37:37">
      <c r="AK46786" s="267"/>
    </row>
    <row r="46787" spans="37:37">
      <c r="AK46787" s="267"/>
    </row>
    <row r="46788" spans="37:37">
      <c r="AK46788" s="267"/>
    </row>
    <row r="46789" spans="37:37">
      <c r="AK46789" s="267"/>
    </row>
    <row r="46790" spans="37:37">
      <c r="AK46790" s="267"/>
    </row>
    <row r="46791" spans="37:37">
      <c r="AK46791" s="267"/>
    </row>
    <row r="46792" spans="37:37">
      <c r="AK46792" s="267"/>
    </row>
    <row r="46793" spans="37:37">
      <c r="AK46793" s="267"/>
    </row>
    <row r="46794" spans="37:37">
      <c r="AK46794" s="267"/>
    </row>
    <row r="46795" spans="37:37">
      <c r="AK46795" s="267"/>
    </row>
    <row r="46796" spans="37:37">
      <c r="AK46796" s="267"/>
    </row>
    <row r="46797" spans="37:37">
      <c r="AK46797" s="267"/>
    </row>
    <row r="46798" spans="37:37">
      <c r="AK46798" s="267"/>
    </row>
    <row r="46799" spans="37:37">
      <c r="AK46799" s="267"/>
    </row>
    <row r="46800" spans="37:37">
      <c r="AK46800" s="267"/>
    </row>
    <row r="46801" spans="37:37">
      <c r="AK46801" s="267"/>
    </row>
    <row r="46802" spans="37:37">
      <c r="AK46802" s="267"/>
    </row>
    <row r="46803" spans="37:37">
      <c r="AK46803" s="267"/>
    </row>
    <row r="46804" spans="37:37">
      <c r="AK46804" s="267"/>
    </row>
    <row r="46805" spans="37:37">
      <c r="AK46805" s="267"/>
    </row>
    <row r="46806" spans="37:37">
      <c r="AK46806" s="267"/>
    </row>
    <row r="46807" spans="37:37">
      <c r="AK46807" s="267"/>
    </row>
    <row r="46808" spans="37:37">
      <c r="AK46808" s="267"/>
    </row>
    <row r="46809" spans="37:37">
      <c r="AK46809" s="267"/>
    </row>
    <row r="46810" spans="37:37">
      <c r="AK46810" s="267"/>
    </row>
    <row r="46811" spans="37:37">
      <c r="AK46811" s="267"/>
    </row>
    <row r="46812" spans="37:37">
      <c r="AK46812" s="267"/>
    </row>
    <row r="46813" spans="37:37">
      <c r="AK46813" s="267"/>
    </row>
    <row r="46814" spans="37:37">
      <c r="AK46814" s="267"/>
    </row>
    <row r="46815" spans="37:37">
      <c r="AK46815" s="267"/>
    </row>
    <row r="46816" spans="37:37">
      <c r="AK46816" s="267"/>
    </row>
    <row r="46817" spans="37:37">
      <c r="AK46817" s="267"/>
    </row>
    <row r="46818" spans="37:37">
      <c r="AK46818" s="267"/>
    </row>
    <row r="46819" spans="37:37">
      <c r="AK46819" s="267"/>
    </row>
    <row r="46820" spans="37:37">
      <c r="AK46820" s="267"/>
    </row>
    <row r="46821" spans="37:37">
      <c r="AK46821" s="267"/>
    </row>
    <row r="46822" spans="37:37">
      <c r="AK46822" s="267"/>
    </row>
    <row r="46823" spans="37:37">
      <c r="AK46823" s="267"/>
    </row>
    <row r="46824" spans="37:37">
      <c r="AK46824" s="267"/>
    </row>
    <row r="46825" spans="37:37">
      <c r="AK46825" s="267"/>
    </row>
    <row r="46826" spans="37:37">
      <c r="AK46826" s="267"/>
    </row>
    <row r="46827" spans="37:37">
      <c r="AK46827" s="267"/>
    </row>
    <row r="46828" spans="37:37">
      <c r="AK46828" s="267"/>
    </row>
    <row r="46829" spans="37:37">
      <c r="AK46829" s="267"/>
    </row>
    <row r="46830" spans="37:37">
      <c r="AK46830" s="267"/>
    </row>
    <row r="46831" spans="37:37">
      <c r="AK46831" s="267"/>
    </row>
    <row r="46832" spans="37:37">
      <c r="AK46832" s="267"/>
    </row>
    <row r="46833" spans="37:37">
      <c r="AK46833" s="267"/>
    </row>
    <row r="46834" spans="37:37">
      <c r="AK46834" s="267"/>
    </row>
    <row r="46835" spans="37:37">
      <c r="AK46835" s="267"/>
    </row>
    <row r="46836" spans="37:37">
      <c r="AK46836" s="267"/>
    </row>
    <row r="46837" spans="37:37">
      <c r="AK46837" s="267"/>
    </row>
    <row r="46838" spans="37:37">
      <c r="AK46838" s="267"/>
    </row>
    <row r="46839" spans="37:37">
      <c r="AK46839" s="267"/>
    </row>
    <row r="46840" spans="37:37">
      <c r="AK46840" s="267"/>
    </row>
    <row r="46841" spans="37:37">
      <c r="AK46841" s="267"/>
    </row>
    <row r="46842" spans="37:37">
      <c r="AK46842" s="267"/>
    </row>
    <row r="46843" spans="37:37">
      <c r="AK46843" s="267"/>
    </row>
    <row r="46844" spans="37:37">
      <c r="AK46844" s="267"/>
    </row>
    <row r="46845" spans="37:37">
      <c r="AK46845" s="267"/>
    </row>
    <row r="46846" spans="37:37">
      <c r="AK46846" s="267"/>
    </row>
    <row r="46847" spans="37:37">
      <c r="AK46847" s="267"/>
    </row>
    <row r="46848" spans="37:37">
      <c r="AK46848" s="267"/>
    </row>
    <row r="46849" spans="37:37">
      <c r="AK46849" s="267"/>
    </row>
    <row r="46850" spans="37:37">
      <c r="AK46850" s="267"/>
    </row>
    <row r="46851" spans="37:37">
      <c r="AK46851" s="267"/>
    </row>
    <row r="46852" spans="37:37">
      <c r="AK46852" s="267"/>
    </row>
    <row r="46853" spans="37:37">
      <c r="AK46853" s="267"/>
    </row>
    <row r="46854" spans="37:37">
      <c r="AK46854" s="267"/>
    </row>
    <row r="46855" spans="37:37">
      <c r="AK46855" s="267"/>
    </row>
    <row r="46856" spans="37:37">
      <c r="AK46856" s="267"/>
    </row>
    <row r="46857" spans="37:37">
      <c r="AK46857" s="267"/>
    </row>
    <row r="46858" spans="37:37">
      <c r="AK46858" s="267"/>
    </row>
    <row r="46859" spans="37:37">
      <c r="AK46859" s="267"/>
    </row>
    <row r="46860" spans="37:37">
      <c r="AK46860" s="267"/>
    </row>
    <row r="46861" spans="37:37">
      <c r="AK46861" s="267"/>
    </row>
    <row r="46862" spans="37:37">
      <c r="AK46862" s="267"/>
    </row>
    <row r="46863" spans="37:37">
      <c r="AK46863" s="267"/>
    </row>
    <row r="46864" spans="37:37">
      <c r="AK46864" s="267"/>
    </row>
    <row r="46865" spans="37:37">
      <c r="AK46865" s="267"/>
    </row>
    <row r="46866" spans="37:37">
      <c r="AK46866" s="267"/>
    </row>
    <row r="46867" spans="37:37">
      <c r="AK46867" s="267"/>
    </row>
    <row r="46868" spans="37:37">
      <c r="AK46868" s="267"/>
    </row>
    <row r="46869" spans="37:37">
      <c r="AK46869" s="267"/>
    </row>
    <row r="46870" spans="37:37">
      <c r="AK46870" s="267"/>
    </row>
    <row r="46871" spans="37:37">
      <c r="AK46871" s="267"/>
    </row>
    <row r="46872" spans="37:37">
      <c r="AK46872" s="267"/>
    </row>
    <row r="46873" spans="37:37">
      <c r="AK46873" s="267"/>
    </row>
    <row r="46874" spans="37:37">
      <c r="AK46874" s="267"/>
    </row>
    <row r="46875" spans="37:37">
      <c r="AK46875" s="267"/>
    </row>
    <row r="46876" spans="37:37">
      <c r="AK46876" s="267"/>
    </row>
    <row r="46877" spans="37:37">
      <c r="AK46877" s="267"/>
    </row>
    <row r="46878" spans="37:37">
      <c r="AK46878" s="267"/>
    </row>
    <row r="46879" spans="37:37">
      <c r="AK46879" s="267"/>
    </row>
    <row r="46880" spans="37:37">
      <c r="AK46880" s="267"/>
    </row>
    <row r="46881" spans="37:37">
      <c r="AK46881" s="267"/>
    </row>
    <row r="46882" spans="37:37">
      <c r="AK46882" s="267"/>
    </row>
    <row r="46883" spans="37:37">
      <c r="AK46883" s="267"/>
    </row>
    <row r="46884" spans="37:37">
      <c r="AK46884" s="267"/>
    </row>
    <row r="46885" spans="37:37">
      <c r="AK46885" s="267"/>
    </row>
    <row r="46886" spans="37:37">
      <c r="AK46886" s="267"/>
    </row>
    <row r="46887" spans="37:37">
      <c r="AK46887" s="267"/>
    </row>
    <row r="46888" spans="37:37">
      <c r="AK46888" s="267"/>
    </row>
    <row r="46889" spans="37:37">
      <c r="AK46889" s="267"/>
    </row>
    <row r="46890" spans="37:37">
      <c r="AK46890" s="267"/>
    </row>
    <row r="46891" spans="37:37">
      <c r="AK46891" s="267"/>
    </row>
    <row r="46892" spans="37:37">
      <c r="AK46892" s="267"/>
    </row>
    <row r="46893" spans="37:37">
      <c r="AK46893" s="267"/>
    </row>
    <row r="46894" spans="37:37">
      <c r="AK46894" s="267"/>
    </row>
    <row r="46895" spans="37:37">
      <c r="AK46895" s="267"/>
    </row>
    <row r="46896" spans="37:37">
      <c r="AK46896" s="267"/>
    </row>
    <row r="46897" spans="37:37">
      <c r="AK46897" s="267"/>
    </row>
    <row r="46898" spans="37:37">
      <c r="AK46898" s="267"/>
    </row>
    <row r="46899" spans="37:37">
      <c r="AK46899" s="267"/>
    </row>
    <row r="46900" spans="37:37">
      <c r="AK46900" s="267"/>
    </row>
    <row r="46901" spans="37:37">
      <c r="AK46901" s="267"/>
    </row>
    <row r="46902" spans="37:37">
      <c r="AK46902" s="267"/>
    </row>
    <row r="46903" spans="37:37">
      <c r="AK46903" s="267"/>
    </row>
    <row r="46904" spans="37:37">
      <c r="AK46904" s="267"/>
    </row>
    <row r="46905" spans="37:37">
      <c r="AK46905" s="267"/>
    </row>
    <row r="46906" spans="37:37">
      <c r="AK46906" s="267"/>
    </row>
    <row r="46907" spans="37:37">
      <c r="AK46907" s="267"/>
    </row>
    <row r="46908" spans="37:37">
      <c r="AK46908" s="267"/>
    </row>
    <row r="46909" spans="37:37">
      <c r="AK46909" s="267"/>
    </row>
    <row r="46910" spans="37:37">
      <c r="AK46910" s="267"/>
    </row>
    <row r="46911" spans="37:37">
      <c r="AK46911" s="267"/>
    </row>
    <row r="46912" spans="37:37">
      <c r="AK46912" s="267"/>
    </row>
    <row r="46913" spans="37:37">
      <c r="AK46913" s="267"/>
    </row>
    <row r="46914" spans="37:37">
      <c r="AK46914" s="267"/>
    </row>
    <row r="46915" spans="37:37">
      <c r="AK46915" s="267"/>
    </row>
    <row r="46916" spans="37:37">
      <c r="AK46916" s="267"/>
    </row>
    <row r="46917" spans="37:37">
      <c r="AK46917" s="267"/>
    </row>
    <row r="46918" spans="37:37">
      <c r="AK46918" s="267"/>
    </row>
    <row r="46919" spans="37:37">
      <c r="AK46919" s="267"/>
    </row>
    <row r="46920" spans="37:37">
      <c r="AK46920" s="267"/>
    </row>
    <row r="46921" spans="37:37">
      <c r="AK46921" s="267"/>
    </row>
    <row r="46922" spans="37:37">
      <c r="AK46922" s="267"/>
    </row>
    <row r="46923" spans="37:37">
      <c r="AK46923" s="267"/>
    </row>
    <row r="46924" spans="37:37">
      <c r="AK46924" s="267"/>
    </row>
    <row r="46925" spans="37:37">
      <c r="AK46925" s="267"/>
    </row>
    <row r="46926" spans="37:37">
      <c r="AK46926" s="267"/>
    </row>
    <row r="46927" spans="37:37">
      <c r="AK46927" s="267"/>
    </row>
    <row r="46928" spans="37:37">
      <c r="AK46928" s="267"/>
    </row>
    <row r="46929" spans="37:37">
      <c r="AK46929" s="267"/>
    </row>
    <row r="46930" spans="37:37">
      <c r="AK46930" s="267"/>
    </row>
    <row r="46931" spans="37:37">
      <c r="AK46931" s="267"/>
    </row>
    <row r="46932" spans="37:37">
      <c r="AK46932" s="267"/>
    </row>
    <row r="46933" spans="37:37">
      <c r="AK46933" s="267"/>
    </row>
    <row r="46934" spans="37:37">
      <c r="AK46934" s="267"/>
    </row>
    <row r="46935" spans="37:37">
      <c r="AK46935" s="267"/>
    </row>
    <row r="46936" spans="37:37">
      <c r="AK46936" s="267"/>
    </row>
    <row r="46937" spans="37:37">
      <c r="AK46937" s="267"/>
    </row>
    <row r="46938" spans="37:37">
      <c r="AK46938" s="267"/>
    </row>
    <row r="46939" spans="37:37">
      <c r="AK46939" s="267"/>
    </row>
    <row r="46940" spans="37:37">
      <c r="AK46940" s="267"/>
    </row>
    <row r="46941" spans="37:37">
      <c r="AK46941" s="267"/>
    </row>
    <row r="46942" spans="37:37">
      <c r="AK46942" s="267"/>
    </row>
    <row r="46943" spans="37:37">
      <c r="AK46943" s="267"/>
    </row>
    <row r="46944" spans="37:37">
      <c r="AK46944" s="267"/>
    </row>
    <row r="46945" spans="37:37">
      <c r="AK46945" s="267"/>
    </row>
    <row r="46946" spans="37:37">
      <c r="AK46946" s="267"/>
    </row>
    <row r="46947" spans="37:37">
      <c r="AK46947" s="267"/>
    </row>
    <row r="46948" spans="37:37">
      <c r="AK46948" s="267"/>
    </row>
    <row r="46949" spans="37:37">
      <c r="AK46949" s="267"/>
    </row>
    <row r="46950" spans="37:37">
      <c r="AK46950" s="267"/>
    </row>
    <row r="46951" spans="37:37">
      <c r="AK46951" s="267"/>
    </row>
    <row r="46952" spans="37:37">
      <c r="AK46952" s="267"/>
    </row>
    <row r="46953" spans="37:37">
      <c r="AK46953" s="267"/>
    </row>
    <row r="46954" spans="37:37">
      <c r="AK46954" s="267"/>
    </row>
    <row r="46955" spans="37:37">
      <c r="AK46955" s="267"/>
    </row>
    <row r="46956" spans="37:37">
      <c r="AK46956" s="267"/>
    </row>
    <row r="46957" spans="37:37">
      <c r="AK46957" s="267"/>
    </row>
    <row r="46958" spans="37:37">
      <c r="AK46958" s="267"/>
    </row>
    <row r="46959" spans="37:37">
      <c r="AK46959" s="267"/>
    </row>
    <row r="46960" spans="37:37">
      <c r="AK46960" s="267"/>
    </row>
    <row r="46961" spans="37:37">
      <c r="AK46961" s="267"/>
    </row>
    <row r="46962" spans="37:37">
      <c r="AK46962" s="267"/>
    </row>
    <row r="46963" spans="37:37">
      <c r="AK46963" s="267"/>
    </row>
    <row r="46964" spans="37:37">
      <c r="AK46964" s="267"/>
    </row>
    <row r="46965" spans="37:37">
      <c r="AK46965" s="267"/>
    </row>
    <row r="46966" spans="37:37">
      <c r="AK46966" s="267"/>
    </row>
    <row r="46967" spans="37:37">
      <c r="AK46967" s="267"/>
    </row>
    <row r="46968" spans="37:37">
      <c r="AK46968" s="267"/>
    </row>
    <row r="46969" spans="37:37">
      <c r="AK46969" s="267"/>
    </row>
    <row r="46970" spans="37:37">
      <c r="AK46970" s="267"/>
    </row>
    <row r="46971" spans="37:37">
      <c r="AK46971" s="267"/>
    </row>
    <row r="46972" spans="37:37">
      <c r="AK46972" s="267"/>
    </row>
    <row r="46973" spans="37:37">
      <c r="AK46973" s="267"/>
    </row>
    <row r="46974" spans="37:37">
      <c r="AK46974" s="267"/>
    </row>
    <row r="46975" spans="37:37">
      <c r="AK46975" s="267"/>
    </row>
    <row r="46976" spans="37:37">
      <c r="AK46976" s="267"/>
    </row>
    <row r="46977" spans="37:37">
      <c r="AK46977" s="267"/>
    </row>
    <row r="46978" spans="37:37">
      <c r="AK46978" s="267"/>
    </row>
    <row r="46979" spans="37:37">
      <c r="AK46979" s="267"/>
    </row>
    <row r="46980" spans="37:37">
      <c r="AK46980" s="267"/>
    </row>
    <row r="46981" spans="37:37">
      <c r="AK46981" s="267"/>
    </row>
    <row r="46982" spans="37:37">
      <c r="AK46982" s="267"/>
    </row>
    <row r="46983" spans="37:37">
      <c r="AK46983" s="267"/>
    </row>
    <row r="46984" spans="37:37">
      <c r="AK46984" s="267"/>
    </row>
    <row r="46985" spans="37:37">
      <c r="AK46985" s="267"/>
    </row>
    <row r="46986" spans="37:37">
      <c r="AK46986" s="267"/>
    </row>
    <row r="46987" spans="37:37">
      <c r="AK46987" s="267"/>
    </row>
    <row r="46988" spans="37:37">
      <c r="AK46988" s="267"/>
    </row>
    <row r="46989" spans="37:37">
      <c r="AK46989" s="267"/>
    </row>
    <row r="46990" spans="37:37">
      <c r="AK46990" s="267"/>
    </row>
    <row r="46991" spans="37:37">
      <c r="AK46991" s="267"/>
    </row>
    <row r="46992" spans="37:37">
      <c r="AK46992" s="267"/>
    </row>
    <row r="46993" spans="37:37">
      <c r="AK46993" s="267"/>
    </row>
    <row r="46994" spans="37:37">
      <c r="AK46994" s="267"/>
    </row>
    <row r="46995" spans="37:37">
      <c r="AK46995" s="267"/>
    </row>
    <row r="46996" spans="37:37">
      <c r="AK46996" s="267"/>
    </row>
    <row r="46997" spans="37:37">
      <c r="AK46997" s="267"/>
    </row>
    <row r="46998" spans="37:37">
      <c r="AK46998" s="267"/>
    </row>
    <row r="46999" spans="37:37">
      <c r="AK46999" s="267"/>
    </row>
    <row r="47000" spans="37:37">
      <c r="AK47000" s="267"/>
    </row>
    <row r="47001" spans="37:37">
      <c r="AK47001" s="267"/>
    </row>
    <row r="47002" spans="37:37">
      <c r="AK47002" s="267"/>
    </row>
    <row r="47003" spans="37:37">
      <c r="AK47003" s="267"/>
    </row>
    <row r="47004" spans="37:37">
      <c r="AK47004" s="267"/>
    </row>
    <row r="47005" spans="37:37">
      <c r="AK47005" s="267"/>
    </row>
    <row r="47006" spans="37:37">
      <c r="AK47006" s="267"/>
    </row>
    <row r="47007" spans="37:37">
      <c r="AK47007" s="267"/>
    </row>
    <row r="47008" spans="37:37">
      <c r="AK47008" s="267"/>
    </row>
    <row r="47009" spans="37:37">
      <c r="AK47009" s="267"/>
    </row>
    <row r="47010" spans="37:37">
      <c r="AK47010" s="267"/>
    </row>
    <row r="47011" spans="37:37">
      <c r="AK47011" s="267"/>
    </row>
    <row r="47012" spans="37:37">
      <c r="AK47012" s="267"/>
    </row>
    <row r="47013" spans="37:37">
      <c r="AK47013" s="267"/>
    </row>
    <row r="47014" spans="37:37">
      <c r="AK47014" s="267"/>
    </row>
    <row r="47015" spans="37:37">
      <c r="AK47015" s="267"/>
    </row>
    <row r="47016" spans="37:37">
      <c r="AK47016" s="267"/>
    </row>
    <row r="47017" spans="37:37">
      <c r="AK47017" s="267"/>
    </row>
    <row r="47018" spans="37:37">
      <c r="AK47018" s="267"/>
    </row>
    <row r="47019" spans="37:37">
      <c r="AK47019" s="267"/>
    </row>
    <row r="47020" spans="37:37">
      <c r="AK47020" s="267"/>
    </row>
    <row r="47021" spans="37:37">
      <c r="AK47021" s="267"/>
    </row>
    <row r="47022" spans="37:37">
      <c r="AK47022" s="267"/>
    </row>
    <row r="47023" spans="37:37">
      <c r="AK47023" s="267"/>
    </row>
    <row r="47024" spans="37:37">
      <c r="AK47024" s="267"/>
    </row>
    <row r="47025" spans="37:37">
      <c r="AK47025" s="267"/>
    </row>
    <row r="47026" spans="37:37">
      <c r="AK47026" s="267"/>
    </row>
    <row r="47027" spans="37:37">
      <c r="AK47027" s="267"/>
    </row>
    <row r="47028" spans="37:37">
      <c r="AK47028" s="267"/>
    </row>
    <row r="47029" spans="37:37">
      <c r="AK47029" s="267"/>
    </row>
    <row r="47030" spans="37:37">
      <c r="AK47030" s="267"/>
    </row>
    <row r="47031" spans="37:37">
      <c r="AK47031" s="267"/>
    </row>
    <row r="47032" spans="37:37">
      <c r="AK47032" s="267"/>
    </row>
    <row r="47033" spans="37:37">
      <c r="AK47033" s="267"/>
    </row>
    <row r="47034" spans="37:37">
      <c r="AK47034" s="267"/>
    </row>
    <row r="47035" spans="37:37">
      <c r="AK47035" s="267"/>
    </row>
    <row r="47036" spans="37:37">
      <c r="AK47036" s="267"/>
    </row>
    <row r="47037" spans="37:37">
      <c r="AK47037" s="267"/>
    </row>
    <row r="47038" spans="37:37">
      <c r="AK47038" s="267"/>
    </row>
    <row r="47039" spans="37:37">
      <c r="AK47039" s="267"/>
    </row>
    <row r="47040" spans="37:37">
      <c r="AK47040" s="267"/>
    </row>
    <row r="47041" spans="37:37">
      <c r="AK47041" s="267"/>
    </row>
    <row r="47042" spans="37:37">
      <c r="AK47042" s="267"/>
    </row>
    <row r="47043" spans="37:37">
      <c r="AK47043" s="267"/>
    </row>
    <row r="47044" spans="37:37">
      <c r="AK47044" s="267"/>
    </row>
    <row r="47045" spans="37:37">
      <c r="AK47045" s="267"/>
    </row>
    <row r="47046" spans="37:37">
      <c r="AK47046" s="267"/>
    </row>
    <row r="47047" spans="37:37">
      <c r="AK47047" s="267"/>
    </row>
    <row r="47048" spans="37:37">
      <c r="AK47048" s="267"/>
    </row>
    <row r="47049" spans="37:37">
      <c r="AK47049" s="267"/>
    </row>
    <row r="47050" spans="37:37">
      <c r="AK47050" s="267"/>
    </row>
    <row r="47051" spans="37:37">
      <c r="AK47051" s="267"/>
    </row>
    <row r="47052" spans="37:37">
      <c r="AK47052" s="267"/>
    </row>
    <row r="47053" spans="37:37">
      <c r="AK47053" s="267"/>
    </row>
    <row r="47054" spans="37:37">
      <c r="AK47054" s="267"/>
    </row>
    <row r="47055" spans="37:37">
      <c r="AK47055" s="267"/>
    </row>
    <row r="47056" spans="37:37">
      <c r="AK47056" s="267"/>
    </row>
    <row r="47057" spans="37:37">
      <c r="AK47057" s="267"/>
    </row>
    <row r="47058" spans="37:37">
      <c r="AK47058" s="267"/>
    </row>
    <row r="47059" spans="37:37">
      <c r="AK47059" s="267"/>
    </row>
    <row r="47060" spans="37:37">
      <c r="AK47060" s="267"/>
    </row>
    <row r="47061" spans="37:37">
      <c r="AK47061" s="267"/>
    </row>
    <row r="47062" spans="37:37">
      <c r="AK47062" s="267"/>
    </row>
    <row r="47063" spans="37:37">
      <c r="AK47063" s="267"/>
    </row>
    <row r="47064" spans="37:37">
      <c r="AK47064" s="267"/>
    </row>
    <row r="47065" spans="37:37">
      <c r="AK47065" s="267"/>
    </row>
    <row r="47066" spans="37:37">
      <c r="AK47066" s="267"/>
    </row>
    <row r="47067" spans="37:37">
      <c r="AK47067" s="267"/>
    </row>
    <row r="47068" spans="37:37">
      <c r="AK47068" s="267"/>
    </row>
    <row r="47069" spans="37:37">
      <c r="AK47069" s="267"/>
    </row>
    <row r="47070" spans="37:37">
      <c r="AK47070" s="267"/>
    </row>
    <row r="47071" spans="37:37">
      <c r="AK47071" s="267"/>
    </row>
    <row r="47072" spans="37:37">
      <c r="AK47072" s="267"/>
    </row>
    <row r="47073" spans="37:37">
      <c r="AK47073" s="267"/>
    </row>
    <row r="47074" spans="37:37">
      <c r="AK47074" s="267"/>
    </row>
    <row r="47075" spans="37:37">
      <c r="AK47075" s="267"/>
    </row>
    <row r="47076" spans="37:37">
      <c r="AK47076" s="267"/>
    </row>
    <row r="47077" spans="37:37">
      <c r="AK47077" s="267"/>
    </row>
    <row r="47078" spans="37:37">
      <c r="AK47078" s="267"/>
    </row>
    <row r="47079" spans="37:37">
      <c r="AK47079" s="267"/>
    </row>
    <row r="47080" spans="37:37">
      <c r="AK47080" s="267"/>
    </row>
    <row r="47081" spans="37:37">
      <c r="AK47081" s="267"/>
    </row>
    <row r="47082" spans="37:37">
      <c r="AK47082" s="267"/>
    </row>
    <row r="47083" spans="37:37">
      <c r="AK47083" s="267"/>
    </row>
    <row r="47084" spans="37:37">
      <c r="AK47084" s="267"/>
    </row>
    <row r="47085" spans="37:37">
      <c r="AK47085" s="267"/>
    </row>
    <row r="47086" spans="37:37">
      <c r="AK47086" s="267"/>
    </row>
    <row r="47087" spans="37:37">
      <c r="AK47087" s="267"/>
    </row>
    <row r="47088" spans="37:37">
      <c r="AK47088" s="267"/>
    </row>
    <row r="47089" spans="37:37">
      <c r="AK47089" s="267"/>
    </row>
    <row r="47090" spans="37:37">
      <c r="AK47090" s="267"/>
    </row>
    <row r="47091" spans="37:37">
      <c r="AK47091" s="267"/>
    </row>
    <row r="47092" spans="37:37">
      <c r="AK47092" s="267"/>
    </row>
    <row r="47093" spans="37:37">
      <c r="AK47093" s="267"/>
    </row>
    <row r="47094" spans="37:37">
      <c r="AK47094" s="267"/>
    </row>
    <row r="47095" spans="37:37">
      <c r="AK47095" s="267"/>
    </row>
    <row r="47096" spans="37:37">
      <c r="AK47096" s="267"/>
    </row>
    <row r="47097" spans="37:37">
      <c r="AK47097" s="267"/>
    </row>
    <row r="47098" spans="37:37">
      <c r="AK47098" s="267"/>
    </row>
    <row r="47099" spans="37:37">
      <c r="AK47099" s="267"/>
    </row>
    <row r="47100" spans="37:37">
      <c r="AK47100" s="267"/>
    </row>
    <row r="47101" spans="37:37">
      <c r="AK47101" s="267"/>
    </row>
    <row r="47102" spans="37:37">
      <c r="AK47102" s="267"/>
    </row>
    <row r="47103" spans="37:37">
      <c r="AK47103" s="267"/>
    </row>
    <row r="47104" spans="37:37">
      <c r="AK47104" s="267"/>
    </row>
    <row r="47105" spans="37:37">
      <c r="AK47105" s="267"/>
    </row>
    <row r="47106" spans="37:37">
      <c r="AK47106" s="267"/>
    </row>
    <row r="47107" spans="37:37">
      <c r="AK47107" s="267"/>
    </row>
    <row r="47108" spans="37:37">
      <c r="AK47108" s="267"/>
    </row>
    <row r="47109" spans="37:37">
      <c r="AK47109" s="267"/>
    </row>
    <row r="47110" spans="37:37">
      <c r="AK47110" s="267"/>
    </row>
    <row r="47111" spans="37:37">
      <c r="AK47111" s="267"/>
    </row>
    <row r="47112" spans="37:37">
      <c r="AK47112" s="267"/>
    </row>
    <row r="47113" spans="37:37">
      <c r="AK47113" s="267"/>
    </row>
    <row r="47114" spans="37:37">
      <c r="AK47114" s="267"/>
    </row>
    <row r="47115" spans="37:37">
      <c r="AK47115" s="267"/>
    </row>
    <row r="47116" spans="37:37">
      <c r="AK47116" s="267"/>
    </row>
    <row r="47117" spans="37:37">
      <c r="AK47117" s="267"/>
    </row>
    <row r="47118" spans="37:37">
      <c r="AK47118" s="267"/>
    </row>
    <row r="47119" spans="37:37">
      <c r="AK47119" s="267"/>
    </row>
    <row r="47120" spans="37:37">
      <c r="AK47120" s="267"/>
    </row>
    <row r="47121" spans="37:37">
      <c r="AK47121" s="267"/>
    </row>
    <row r="47122" spans="37:37">
      <c r="AK47122" s="267"/>
    </row>
    <row r="47123" spans="37:37">
      <c r="AK47123" s="267"/>
    </row>
    <row r="47124" spans="37:37">
      <c r="AK47124" s="267"/>
    </row>
    <row r="47125" spans="37:37">
      <c r="AK47125" s="267"/>
    </row>
    <row r="47126" spans="37:37">
      <c r="AK47126" s="267"/>
    </row>
    <row r="47127" spans="37:37">
      <c r="AK47127" s="267"/>
    </row>
    <row r="47128" spans="37:37">
      <c r="AK47128" s="267"/>
    </row>
    <row r="47129" spans="37:37">
      <c r="AK47129" s="267"/>
    </row>
    <row r="47130" spans="37:37">
      <c r="AK47130" s="267"/>
    </row>
    <row r="47131" spans="37:37">
      <c r="AK47131" s="267"/>
    </row>
    <row r="47132" spans="37:37">
      <c r="AK47132" s="267"/>
    </row>
    <row r="47133" spans="37:37">
      <c r="AK47133" s="267"/>
    </row>
    <row r="47134" spans="37:37">
      <c r="AK47134" s="267"/>
    </row>
    <row r="47135" spans="37:37">
      <c r="AK47135" s="267"/>
    </row>
    <row r="47136" spans="37:37">
      <c r="AK47136" s="267"/>
    </row>
    <row r="47137" spans="37:37">
      <c r="AK47137" s="267"/>
    </row>
    <row r="47138" spans="37:37">
      <c r="AK47138" s="267"/>
    </row>
    <row r="47139" spans="37:37">
      <c r="AK47139" s="267"/>
    </row>
    <row r="47140" spans="37:37">
      <c r="AK47140" s="267"/>
    </row>
    <row r="47141" spans="37:37">
      <c r="AK47141" s="267"/>
    </row>
    <row r="47142" spans="37:37">
      <c r="AK47142" s="267"/>
    </row>
    <row r="47143" spans="37:37">
      <c r="AK47143" s="267"/>
    </row>
    <row r="47144" spans="37:37">
      <c r="AK47144" s="267"/>
    </row>
    <row r="47145" spans="37:37">
      <c r="AK47145" s="267"/>
    </row>
    <row r="47146" spans="37:37">
      <c r="AK47146" s="267"/>
    </row>
    <row r="47147" spans="37:37">
      <c r="AK47147" s="267"/>
    </row>
    <row r="47148" spans="37:37">
      <c r="AK47148" s="267"/>
    </row>
    <row r="47149" spans="37:37">
      <c r="AK47149" s="267"/>
    </row>
    <row r="47150" spans="37:37">
      <c r="AK47150" s="267"/>
    </row>
    <row r="47151" spans="37:37">
      <c r="AK47151" s="267"/>
    </row>
    <row r="47152" spans="37:37">
      <c r="AK47152" s="267"/>
    </row>
    <row r="47153" spans="37:37">
      <c r="AK47153" s="267"/>
    </row>
    <row r="47154" spans="37:37">
      <c r="AK47154" s="267"/>
    </row>
    <row r="47155" spans="37:37">
      <c r="AK47155" s="267"/>
    </row>
    <row r="47156" spans="37:37">
      <c r="AK47156" s="267"/>
    </row>
    <row r="47157" spans="37:37">
      <c r="AK47157" s="267"/>
    </row>
    <row r="47158" spans="37:37">
      <c r="AK47158" s="267"/>
    </row>
    <row r="47159" spans="37:37">
      <c r="AK47159" s="267"/>
    </row>
    <row r="47160" spans="37:37">
      <c r="AK47160" s="267"/>
    </row>
    <row r="47161" spans="37:37">
      <c r="AK47161" s="267"/>
    </row>
    <row r="47162" spans="37:37">
      <c r="AK47162" s="267"/>
    </row>
    <row r="47163" spans="37:37">
      <c r="AK47163" s="267"/>
    </row>
    <row r="47164" spans="37:37">
      <c r="AK47164" s="267"/>
    </row>
    <row r="47165" spans="37:37">
      <c r="AK47165" s="267"/>
    </row>
    <row r="47166" spans="37:37">
      <c r="AK47166" s="267"/>
    </row>
    <row r="47167" spans="37:37">
      <c r="AK47167" s="267"/>
    </row>
    <row r="47168" spans="37:37">
      <c r="AK47168" s="267"/>
    </row>
    <row r="47169" spans="37:37">
      <c r="AK47169" s="267"/>
    </row>
    <row r="47170" spans="37:37">
      <c r="AK47170" s="267"/>
    </row>
    <row r="47171" spans="37:37">
      <c r="AK47171" s="267"/>
    </row>
    <row r="47172" spans="37:37">
      <c r="AK47172" s="267"/>
    </row>
    <row r="47173" spans="37:37">
      <c r="AK47173" s="267"/>
    </row>
    <row r="47174" spans="37:37">
      <c r="AK47174" s="267"/>
    </row>
    <row r="47175" spans="37:37">
      <c r="AK47175" s="267"/>
    </row>
    <row r="47176" spans="37:37">
      <c r="AK47176" s="267"/>
    </row>
    <row r="47177" spans="37:37">
      <c r="AK47177" s="267"/>
    </row>
    <row r="47178" spans="37:37">
      <c r="AK47178" s="267"/>
    </row>
    <row r="47179" spans="37:37">
      <c r="AK47179" s="267"/>
    </row>
    <row r="47180" spans="37:37">
      <c r="AK47180" s="267"/>
    </row>
    <row r="47181" spans="37:37">
      <c r="AK47181" s="267"/>
    </row>
    <row r="47182" spans="37:37">
      <c r="AK47182" s="267"/>
    </row>
    <row r="47183" spans="37:37">
      <c r="AK47183" s="267"/>
    </row>
    <row r="47184" spans="37:37">
      <c r="AK47184" s="267"/>
    </row>
    <row r="47185" spans="37:37">
      <c r="AK47185" s="267"/>
    </row>
    <row r="47186" spans="37:37">
      <c r="AK47186" s="267"/>
    </row>
    <row r="47187" spans="37:37">
      <c r="AK47187" s="267"/>
    </row>
    <row r="47188" spans="37:37">
      <c r="AK47188" s="267"/>
    </row>
    <row r="47189" spans="37:37">
      <c r="AK47189" s="267"/>
    </row>
    <row r="47190" spans="37:37">
      <c r="AK47190" s="267"/>
    </row>
    <row r="47191" spans="37:37">
      <c r="AK47191" s="267"/>
    </row>
    <row r="47192" spans="37:37">
      <c r="AK47192" s="267"/>
    </row>
    <row r="47193" spans="37:37">
      <c r="AK47193" s="267"/>
    </row>
    <row r="47194" spans="37:37">
      <c r="AK47194" s="267"/>
    </row>
    <row r="47195" spans="37:37">
      <c r="AK47195" s="267"/>
    </row>
    <row r="47196" spans="37:37">
      <c r="AK47196" s="267"/>
    </row>
    <row r="47197" spans="37:37">
      <c r="AK47197" s="267"/>
    </row>
    <row r="47198" spans="37:37">
      <c r="AK47198" s="267"/>
    </row>
    <row r="47199" spans="37:37">
      <c r="AK47199" s="267"/>
    </row>
    <row r="47200" spans="37:37">
      <c r="AK47200" s="267"/>
    </row>
    <row r="47201" spans="37:37">
      <c r="AK47201" s="267"/>
    </row>
    <row r="47202" spans="37:37">
      <c r="AK47202" s="267"/>
    </row>
    <row r="47203" spans="37:37">
      <c r="AK47203" s="267"/>
    </row>
    <row r="47204" spans="37:37">
      <c r="AK47204" s="267"/>
    </row>
    <row r="47205" spans="37:37">
      <c r="AK47205" s="267"/>
    </row>
    <row r="47206" spans="37:37">
      <c r="AK47206" s="267"/>
    </row>
    <row r="47207" spans="37:37">
      <c r="AK47207" s="267"/>
    </row>
    <row r="47208" spans="37:37">
      <c r="AK47208" s="267"/>
    </row>
    <row r="47209" spans="37:37">
      <c r="AK47209" s="267"/>
    </row>
    <row r="47210" spans="37:37">
      <c r="AK47210" s="267"/>
    </row>
    <row r="47211" spans="37:37">
      <c r="AK47211" s="267"/>
    </row>
    <row r="47212" spans="37:37">
      <c r="AK47212" s="267"/>
    </row>
    <row r="47213" spans="37:37">
      <c r="AK47213" s="267"/>
    </row>
    <row r="47214" spans="37:37">
      <c r="AK47214" s="267"/>
    </row>
    <row r="47215" spans="37:37">
      <c r="AK47215" s="267"/>
    </row>
    <row r="47216" spans="37:37">
      <c r="AK47216" s="267"/>
    </row>
    <row r="47217" spans="37:37">
      <c r="AK47217" s="267"/>
    </row>
    <row r="47218" spans="37:37">
      <c r="AK47218" s="267"/>
    </row>
    <row r="47219" spans="37:37">
      <c r="AK47219" s="267"/>
    </row>
    <row r="47220" spans="37:37">
      <c r="AK47220" s="267"/>
    </row>
    <row r="47221" spans="37:37">
      <c r="AK47221" s="267"/>
    </row>
    <row r="47222" spans="37:37">
      <c r="AK47222" s="267"/>
    </row>
    <row r="47223" spans="37:37">
      <c r="AK47223" s="267"/>
    </row>
    <row r="47224" spans="37:37">
      <c r="AK47224" s="267"/>
    </row>
    <row r="47225" spans="37:37">
      <c r="AK47225" s="267"/>
    </row>
    <row r="47226" spans="37:37">
      <c r="AK47226" s="267"/>
    </row>
    <row r="47227" spans="37:37">
      <c r="AK47227" s="267"/>
    </row>
    <row r="47228" spans="37:37">
      <c r="AK47228" s="267"/>
    </row>
    <row r="47229" spans="37:37">
      <c r="AK47229" s="267"/>
    </row>
    <row r="47230" spans="37:37">
      <c r="AK47230" s="267"/>
    </row>
    <row r="47231" spans="37:37">
      <c r="AK47231" s="267"/>
    </row>
    <row r="47232" spans="37:37">
      <c r="AK47232" s="267"/>
    </row>
    <row r="47233" spans="37:37">
      <c r="AK47233" s="267"/>
    </row>
    <row r="47234" spans="37:37">
      <c r="AK47234" s="267"/>
    </row>
    <row r="47235" spans="37:37">
      <c r="AK47235" s="267"/>
    </row>
    <row r="47236" spans="37:37">
      <c r="AK47236" s="267"/>
    </row>
    <row r="47237" spans="37:37">
      <c r="AK47237" s="267"/>
    </row>
    <row r="47238" spans="37:37">
      <c r="AK47238" s="267"/>
    </row>
    <row r="47239" spans="37:37">
      <c r="AK47239" s="267"/>
    </row>
    <row r="47240" spans="37:37">
      <c r="AK47240" s="267"/>
    </row>
    <row r="47241" spans="37:37">
      <c r="AK47241" s="267"/>
    </row>
    <row r="47242" spans="37:37">
      <c r="AK47242" s="267"/>
    </row>
    <row r="47243" spans="37:37">
      <c r="AK47243" s="267"/>
    </row>
    <row r="47244" spans="37:37">
      <c r="AK47244" s="267"/>
    </row>
    <row r="47245" spans="37:37">
      <c r="AK47245" s="267"/>
    </row>
    <row r="47246" spans="37:37">
      <c r="AK47246" s="267"/>
    </row>
    <row r="47247" spans="37:37">
      <c r="AK47247" s="267"/>
    </row>
    <row r="47248" spans="37:37">
      <c r="AK47248" s="267"/>
    </row>
    <row r="47249" spans="37:37">
      <c r="AK47249" s="267"/>
    </row>
    <row r="47250" spans="37:37">
      <c r="AK47250" s="267"/>
    </row>
    <row r="47251" spans="37:37">
      <c r="AK47251" s="267"/>
    </row>
    <row r="47252" spans="37:37">
      <c r="AK47252" s="267"/>
    </row>
    <row r="47253" spans="37:37">
      <c r="AK47253" s="267"/>
    </row>
    <row r="47254" spans="37:37">
      <c r="AK47254" s="267"/>
    </row>
    <row r="47255" spans="37:37">
      <c r="AK47255" s="267"/>
    </row>
    <row r="47256" spans="37:37">
      <c r="AK47256" s="267"/>
    </row>
    <row r="47257" spans="37:37">
      <c r="AK47257" s="267"/>
    </row>
    <row r="47258" spans="37:37">
      <c r="AK47258" s="267"/>
    </row>
    <row r="47259" spans="37:37">
      <c r="AK47259" s="267"/>
    </row>
    <row r="47260" spans="37:37">
      <c r="AK47260" s="267"/>
    </row>
    <row r="47261" spans="37:37">
      <c r="AK47261" s="267"/>
    </row>
    <row r="47262" spans="37:37">
      <c r="AK47262" s="267"/>
    </row>
    <row r="47263" spans="37:37">
      <c r="AK47263" s="267"/>
    </row>
    <row r="47264" spans="37:37">
      <c r="AK47264" s="267"/>
    </row>
    <row r="47265" spans="37:37">
      <c r="AK47265" s="267"/>
    </row>
    <row r="47266" spans="37:37">
      <c r="AK47266" s="267"/>
    </row>
    <row r="47267" spans="37:37">
      <c r="AK47267" s="267"/>
    </row>
    <row r="47268" spans="37:37">
      <c r="AK47268" s="267"/>
    </row>
    <row r="47269" spans="37:37">
      <c r="AK47269" s="267"/>
    </row>
    <row r="47270" spans="37:37">
      <c r="AK47270" s="267"/>
    </row>
    <row r="47271" spans="37:37">
      <c r="AK47271" s="267"/>
    </row>
    <row r="47272" spans="37:37">
      <c r="AK47272" s="267"/>
    </row>
    <row r="47273" spans="37:37">
      <c r="AK47273" s="267"/>
    </row>
    <row r="47274" spans="37:37">
      <c r="AK47274" s="267"/>
    </row>
    <row r="47275" spans="37:37">
      <c r="AK47275" s="267"/>
    </row>
    <row r="47276" spans="37:37">
      <c r="AK47276" s="267"/>
    </row>
    <row r="47277" spans="37:37">
      <c r="AK47277" s="267"/>
    </row>
    <row r="47278" spans="37:37">
      <c r="AK47278" s="267"/>
    </row>
    <row r="47279" spans="37:37">
      <c r="AK47279" s="267"/>
    </row>
    <row r="47280" spans="37:37">
      <c r="AK47280" s="267"/>
    </row>
    <row r="47281" spans="37:37">
      <c r="AK47281" s="267"/>
    </row>
    <row r="47282" spans="37:37">
      <c r="AK47282" s="267"/>
    </row>
    <row r="47283" spans="37:37">
      <c r="AK47283" s="267"/>
    </row>
    <row r="47284" spans="37:37">
      <c r="AK47284" s="267"/>
    </row>
    <row r="47285" spans="37:37">
      <c r="AK47285" s="267"/>
    </row>
    <row r="47286" spans="37:37">
      <c r="AK47286" s="267"/>
    </row>
    <row r="47287" spans="37:37">
      <c r="AK47287" s="267"/>
    </row>
    <row r="47288" spans="37:37">
      <c r="AK47288" s="267"/>
    </row>
    <row r="47289" spans="37:37">
      <c r="AK47289" s="267"/>
    </row>
    <row r="47290" spans="37:37">
      <c r="AK47290" s="267"/>
    </row>
    <row r="47291" spans="37:37">
      <c r="AK47291" s="267"/>
    </row>
    <row r="47292" spans="37:37">
      <c r="AK47292" s="267"/>
    </row>
    <row r="47293" spans="37:37">
      <c r="AK47293" s="267"/>
    </row>
    <row r="47294" spans="37:37">
      <c r="AK47294" s="267"/>
    </row>
    <row r="47295" spans="37:37">
      <c r="AK47295" s="267"/>
    </row>
    <row r="47296" spans="37:37">
      <c r="AK47296" s="267"/>
    </row>
    <row r="47297" spans="37:37">
      <c r="AK47297" s="267"/>
    </row>
    <row r="47298" spans="37:37">
      <c r="AK47298" s="267"/>
    </row>
    <row r="47299" spans="37:37">
      <c r="AK47299" s="267"/>
    </row>
    <row r="47300" spans="37:37">
      <c r="AK47300" s="267"/>
    </row>
    <row r="47301" spans="37:37">
      <c r="AK47301" s="267"/>
    </row>
    <row r="47302" spans="37:37">
      <c r="AK47302" s="267"/>
    </row>
    <row r="47303" spans="37:37">
      <c r="AK47303" s="267"/>
    </row>
    <row r="47304" spans="37:37">
      <c r="AK47304" s="267"/>
    </row>
    <row r="47305" spans="37:37">
      <c r="AK47305" s="267"/>
    </row>
    <row r="47306" spans="37:37">
      <c r="AK47306" s="267"/>
    </row>
    <row r="47307" spans="37:37">
      <c r="AK47307" s="267"/>
    </row>
    <row r="47308" spans="37:37">
      <c r="AK47308" s="267"/>
    </row>
    <row r="47309" spans="37:37">
      <c r="AK47309" s="267"/>
    </row>
    <row r="47310" spans="37:37">
      <c r="AK47310" s="267"/>
    </row>
    <row r="47311" spans="37:37">
      <c r="AK47311" s="267"/>
    </row>
    <row r="47312" spans="37:37">
      <c r="AK47312" s="267"/>
    </row>
    <row r="47313" spans="37:37">
      <c r="AK47313" s="267"/>
    </row>
    <row r="47314" spans="37:37">
      <c r="AK47314" s="267"/>
    </row>
    <row r="47315" spans="37:37">
      <c r="AK47315" s="267"/>
    </row>
    <row r="47316" spans="37:37">
      <c r="AK47316" s="267"/>
    </row>
    <row r="47317" spans="37:37">
      <c r="AK47317" s="267"/>
    </row>
    <row r="47318" spans="37:37">
      <c r="AK47318" s="267"/>
    </row>
    <row r="47319" spans="37:37">
      <c r="AK47319" s="267"/>
    </row>
    <row r="47320" spans="37:37">
      <c r="AK47320" s="267"/>
    </row>
    <row r="47321" spans="37:37">
      <c r="AK47321" s="267"/>
    </row>
    <row r="47322" spans="37:37">
      <c r="AK47322" s="267"/>
    </row>
    <row r="47323" spans="37:37">
      <c r="AK47323" s="267"/>
    </row>
    <row r="47324" spans="37:37">
      <c r="AK47324" s="267"/>
    </row>
    <row r="47325" spans="37:37">
      <c r="AK47325" s="267"/>
    </row>
    <row r="47326" spans="37:37">
      <c r="AK47326" s="267"/>
    </row>
    <row r="47327" spans="37:37">
      <c r="AK47327" s="267"/>
    </row>
    <row r="47328" spans="37:37">
      <c r="AK47328" s="267"/>
    </row>
    <row r="47329" spans="37:37">
      <c r="AK47329" s="267"/>
    </row>
    <row r="47330" spans="37:37">
      <c r="AK47330" s="267"/>
    </row>
    <row r="47331" spans="37:37">
      <c r="AK47331" s="267"/>
    </row>
    <row r="47332" spans="37:37">
      <c r="AK47332" s="267"/>
    </row>
    <row r="47333" spans="37:37">
      <c r="AK47333" s="267"/>
    </row>
    <row r="47334" spans="37:37">
      <c r="AK47334" s="267"/>
    </row>
    <row r="47335" spans="37:37">
      <c r="AK47335" s="267"/>
    </row>
    <row r="47336" spans="37:37">
      <c r="AK47336" s="267"/>
    </row>
    <row r="47337" spans="37:37">
      <c r="AK47337" s="267"/>
    </row>
    <row r="47338" spans="37:37">
      <c r="AK47338" s="267"/>
    </row>
    <row r="47339" spans="37:37">
      <c r="AK47339" s="267"/>
    </row>
    <row r="47340" spans="37:37">
      <c r="AK47340" s="267"/>
    </row>
    <row r="47341" spans="37:37">
      <c r="AK47341" s="267"/>
    </row>
    <row r="47342" spans="37:37">
      <c r="AK47342" s="267"/>
    </row>
    <row r="47343" spans="37:37">
      <c r="AK47343" s="267"/>
    </row>
    <row r="47344" spans="37:37">
      <c r="AK47344" s="267"/>
    </row>
    <row r="47345" spans="37:37">
      <c r="AK47345" s="267"/>
    </row>
    <row r="47346" spans="37:37">
      <c r="AK47346" s="267"/>
    </row>
    <row r="47347" spans="37:37">
      <c r="AK47347" s="267"/>
    </row>
    <row r="47348" spans="37:37">
      <c r="AK47348" s="267"/>
    </row>
    <row r="47349" spans="37:37">
      <c r="AK47349" s="267"/>
    </row>
    <row r="47350" spans="37:37">
      <c r="AK47350" s="267"/>
    </row>
    <row r="47351" spans="37:37">
      <c r="AK47351" s="267"/>
    </row>
    <row r="47352" spans="37:37">
      <c r="AK47352" s="267"/>
    </row>
    <row r="47353" spans="37:37">
      <c r="AK47353" s="267"/>
    </row>
    <row r="47354" spans="37:37">
      <c r="AK47354" s="267"/>
    </row>
    <row r="47355" spans="37:37">
      <c r="AK47355" s="267"/>
    </row>
    <row r="47356" spans="37:37">
      <c r="AK47356" s="267"/>
    </row>
    <row r="47357" spans="37:37">
      <c r="AK47357" s="267"/>
    </row>
    <row r="47358" spans="37:37">
      <c r="AK47358" s="267"/>
    </row>
    <row r="47359" spans="37:37">
      <c r="AK47359" s="267"/>
    </row>
    <row r="47360" spans="37:37">
      <c r="AK47360" s="267"/>
    </row>
    <row r="47361" spans="37:37">
      <c r="AK47361" s="267"/>
    </row>
    <row r="47362" spans="37:37">
      <c r="AK47362" s="267"/>
    </row>
    <row r="47363" spans="37:37">
      <c r="AK47363" s="267"/>
    </row>
    <row r="47364" spans="37:37">
      <c r="AK47364" s="267"/>
    </row>
    <row r="47365" spans="37:37">
      <c r="AK47365" s="267"/>
    </row>
    <row r="47366" spans="37:37">
      <c r="AK47366" s="267"/>
    </row>
    <row r="47367" spans="37:37">
      <c r="AK47367" s="267"/>
    </row>
    <row r="47368" spans="37:37">
      <c r="AK47368" s="267"/>
    </row>
    <row r="47369" spans="37:37">
      <c r="AK47369" s="267"/>
    </row>
    <row r="47370" spans="37:37">
      <c r="AK47370" s="267"/>
    </row>
    <row r="47371" spans="37:37">
      <c r="AK47371" s="267"/>
    </row>
    <row r="47372" spans="37:37">
      <c r="AK47372" s="267"/>
    </row>
    <row r="47373" spans="37:37">
      <c r="AK47373" s="267"/>
    </row>
    <row r="47374" spans="37:37">
      <c r="AK47374" s="267"/>
    </row>
    <row r="47375" spans="37:37">
      <c r="AK47375" s="267"/>
    </row>
    <row r="47376" spans="37:37">
      <c r="AK47376" s="267"/>
    </row>
    <row r="47377" spans="37:37">
      <c r="AK47377" s="267"/>
    </row>
    <row r="47378" spans="37:37">
      <c r="AK47378" s="267"/>
    </row>
    <row r="47379" spans="37:37">
      <c r="AK47379" s="267"/>
    </row>
    <row r="47380" spans="37:37">
      <c r="AK47380" s="267"/>
    </row>
    <row r="47381" spans="37:37">
      <c r="AK47381" s="267"/>
    </row>
    <row r="47382" spans="37:37">
      <c r="AK47382" s="267"/>
    </row>
    <row r="47383" spans="37:37">
      <c r="AK47383" s="267"/>
    </row>
    <row r="47384" spans="37:37">
      <c r="AK47384" s="267"/>
    </row>
    <row r="47385" spans="37:37">
      <c r="AK47385" s="267"/>
    </row>
    <row r="47386" spans="37:37">
      <c r="AK47386" s="267"/>
    </row>
    <row r="47387" spans="37:37">
      <c r="AK47387" s="267"/>
    </row>
    <row r="47388" spans="37:37">
      <c r="AK47388" s="267"/>
    </row>
    <row r="47389" spans="37:37">
      <c r="AK47389" s="267"/>
    </row>
    <row r="47390" spans="37:37">
      <c r="AK47390" s="267"/>
    </row>
    <row r="47391" spans="37:37">
      <c r="AK47391" s="267"/>
    </row>
    <row r="47392" spans="37:37">
      <c r="AK47392" s="267"/>
    </row>
    <row r="47393" spans="37:37">
      <c r="AK47393" s="267"/>
    </row>
    <row r="47394" spans="37:37">
      <c r="AK47394" s="267"/>
    </row>
    <row r="47395" spans="37:37">
      <c r="AK47395" s="267"/>
    </row>
    <row r="47396" spans="37:37">
      <c r="AK47396" s="267"/>
    </row>
    <row r="47397" spans="37:37">
      <c r="AK47397" s="267"/>
    </row>
    <row r="47398" spans="37:37">
      <c r="AK47398" s="267"/>
    </row>
    <row r="47399" spans="37:37">
      <c r="AK47399" s="267"/>
    </row>
    <row r="47400" spans="37:37">
      <c r="AK47400" s="267"/>
    </row>
    <row r="47401" spans="37:37">
      <c r="AK47401" s="267"/>
    </row>
    <row r="47402" spans="37:37">
      <c r="AK47402" s="267"/>
    </row>
    <row r="47403" spans="37:37">
      <c r="AK47403" s="267"/>
    </row>
    <row r="47404" spans="37:37">
      <c r="AK47404" s="267"/>
    </row>
    <row r="47405" spans="37:37">
      <c r="AK47405" s="267"/>
    </row>
    <row r="47406" spans="37:37">
      <c r="AK47406" s="267"/>
    </row>
    <row r="47407" spans="37:37">
      <c r="AK47407" s="267"/>
    </row>
    <row r="47408" spans="37:37">
      <c r="AK47408" s="267"/>
    </row>
    <row r="47409" spans="37:37">
      <c r="AK47409" s="267"/>
    </row>
    <row r="47410" spans="37:37">
      <c r="AK47410" s="267"/>
    </row>
    <row r="47411" spans="37:37">
      <c r="AK47411" s="267"/>
    </row>
    <row r="47412" spans="37:37">
      <c r="AK47412" s="267"/>
    </row>
    <row r="47413" spans="37:37">
      <c r="AK47413" s="267"/>
    </row>
    <row r="47414" spans="37:37">
      <c r="AK47414" s="267"/>
    </row>
    <row r="47415" spans="37:37">
      <c r="AK47415" s="267"/>
    </row>
    <row r="47416" spans="37:37">
      <c r="AK47416" s="267"/>
    </row>
    <row r="47417" spans="37:37">
      <c r="AK47417" s="267"/>
    </row>
    <row r="47418" spans="37:37">
      <c r="AK47418" s="267"/>
    </row>
    <row r="47419" spans="37:37">
      <c r="AK47419" s="267"/>
    </row>
    <row r="47420" spans="37:37">
      <c r="AK47420" s="267"/>
    </row>
    <row r="47421" spans="37:37">
      <c r="AK47421" s="267"/>
    </row>
    <row r="47422" spans="37:37">
      <c r="AK47422" s="267"/>
    </row>
    <row r="47423" spans="37:37">
      <c r="AK47423" s="267"/>
    </row>
    <row r="47424" spans="37:37">
      <c r="AK47424" s="267"/>
    </row>
    <row r="47425" spans="37:37">
      <c r="AK47425" s="267"/>
    </row>
    <row r="47426" spans="37:37">
      <c r="AK47426" s="267"/>
    </row>
    <row r="47427" spans="37:37">
      <c r="AK47427" s="267"/>
    </row>
    <row r="47428" spans="37:37">
      <c r="AK47428" s="267"/>
    </row>
    <row r="47429" spans="37:37">
      <c r="AK47429" s="267"/>
    </row>
    <row r="47430" spans="37:37">
      <c r="AK47430" s="267"/>
    </row>
    <row r="47431" spans="37:37">
      <c r="AK47431" s="267"/>
    </row>
    <row r="47432" spans="37:37">
      <c r="AK47432" s="267"/>
    </row>
    <row r="47433" spans="37:37">
      <c r="AK47433" s="267"/>
    </row>
    <row r="47434" spans="37:37">
      <c r="AK47434" s="267"/>
    </row>
    <row r="47435" spans="37:37">
      <c r="AK47435" s="267"/>
    </row>
    <row r="47436" spans="37:37">
      <c r="AK47436" s="267"/>
    </row>
    <row r="47437" spans="37:37">
      <c r="AK47437" s="267"/>
    </row>
    <row r="47438" spans="37:37">
      <c r="AK47438" s="267"/>
    </row>
    <row r="47439" spans="37:37">
      <c r="AK47439" s="267"/>
    </row>
    <row r="47440" spans="37:37">
      <c r="AK47440" s="267"/>
    </row>
    <row r="47441" spans="37:37">
      <c r="AK47441" s="267"/>
    </row>
    <row r="47442" spans="37:37">
      <c r="AK47442" s="267"/>
    </row>
    <row r="47443" spans="37:37">
      <c r="AK47443" s="267"/>
    </row>
    <row r="47444" spans="37:37">
      <c r="AK47444" s="267"/>
    </row>
    <row r="47445" spans="37:37">
      <c r="AK47445" s="267"/>
    </row>
    <row r="47446" spans="37:37">
      <c r="AK47446" s="267"/>
    </row>
    <row r="47447" spans="37:37">
      <c r="AK47447" s="267"/>
    </row>
    <row r="47448" spans="37:37">
      <c r="AK47448" s="267"/>
    </row>
    <row r="47449" spans="37:37">
      <c r="AK47449" s="267"/>
    </row>
    <row r="47450" spans="37:37">
      <c r="AK47450" s="267"/>
    </row>
    <row r="47451" spans="37:37">
      <c r="AK47451" s="267"/>
    </row>
    <row r="47452" spans="37:37">
      <c r="AK47452" s="267"/>
    </row>
    <row r="47453" spans="37:37">
      <c r="AK47453" s="267"/>
    </row>
    <row r="47454" spans="37:37">
      <c r="AK47454" s="267"/>
    </row>
    <row r="47455" spans="37:37">
      <c r="AK47455" s="267"/>
    </row>
    <row r="47456" spans="37:37">
      <c r="AK47456" s="267"/>
    </row>
    <row r="47457" spans="37:37">
      <c r="AK47457" s="267"/>
    </row>
    <row r="47458" spans="37:37">
      <c r="AK47458" s="267"/>
    </row>
    <row r="47459" spans="37:37">
      <c r="AK47459" s="267"/>
    </row>
    <row r="47460" spans="37:37">
      <c r="AK47460" s="267"/>
    </row>
    <row r="47461" spans="37:37">
      <c r="AK47461" s="267"/>
    </row>
    <row r="47462" spans="37:37">
      <c r="AK47462" s="267"/>
    </row>
    <row r="47463" spans="37:37">
      <c r="AK47463" s="267"/>
    </row>
    <row r="47464" spans="37:37">
      <c r="AK47464" s="267"/>
    </row>
    <row r="47465" spans="37:37">
      <c r="AK47465" s="267"/>
    </row>
    <row r="47466" spans="37:37">
      <c r="AK47466" s="267"/>
    </row>
    <row r="47467" spans="37:37">
      <c r="AK47467" s="267"/>
    </row>
    <row r="47468" spans="37:37">
      <c r="AK47468" s="267"/>
    </row>
    <row r="47469" spans="37:37">
      <c r="AK47469" s="267"/>
    </row>
    <row r="47470" spans="37:37">
      <c r="AK47470" s="267"/>
    </row>
    <row r="47471" spans="37:37">
      <c r="AK47471" s="267"/>
    </row>
    <row r="47472" spans="37:37">
      <c r="AK47472" s="267"/>
    </row>
    <row r="47473" spans="37:37">
      <c r="AK47473" s="267"/>
    </row>
    <row r="47474" spans="37:37">
      <c r="AK47474" s="267"/>
    </row>
    <row r="47475" spans="37:37">
      <c r="AK47475" s="267"/>
    </row>
    <row r="47476" spans="37:37">
      <c r="AK47476" s="267"/>
    </row>
    <row r="47477" spans="37:37">
      <c r="AK47477" s="267"/>
    </row>
    <row r="47478" spans="37:37">
      <c r="AK47478" s="267"/>
    </row>
    <row r="47479" spans="37:37">
      <c r="AK47479" s="267"/>
    </row>
    <row r="47480" spans="37:37">
      <c r="AK47480" s="267"/>
    </row>
    <row r="47481" spans="37:37">
      <c r="AK47481" s="267"/>
    </row>
    <row r="47482" spans="37:37">
      <c r="AK47482" s="267"/>
    </row>
    <row r="47483" spans="37:37">
      <c r="AK47483" s="267"/>
    </row>
    <row r="47484" spans="37:37">
      <c r="AK47484" s="267"/>
    </row>
    <row r="47485" spans="37:37">
      <c r="AK47485" s="267"/>
    </row>
    <row r="47486" spans="37:37">
      <c r="AK47486" s="267"/>
    </row>
    <row r="47487" spans="37:37">
      <c r="AK47487" s="267"/>
    </row>
    <row r="47488" spans="37:37">
      <c r="AK47488" s="267"/>
    </row>
    <row r="47489" spans="37:37">
      <c r="AK47489" s="267"/>
    </row>
    <row r="47490" spans="37:37">
      <c r="AK47490" s="267"/>
    </row>
    <row r="47491" spans="37:37">
      <c r="AK47491" s="267"/>
    </row>
    <row r="47492" spans="37:37">
      <c r="AK47492" s="267"/>
    </row>
    <row r="47493" spans="37:37">
      <c r="AK47493" s="267"/>
    </row>
    <row r="47494" spans="37:37">
      <c r="AK47494" s="267"/>
    </row>
    <row r="47495" spans="37:37">
      <c r="AK47495" s="267"/>
    </row>
    <row r="47496" spans="37:37">
      <c r="AK47496" s="267"/>
    </row>
    <row r="47497" spans="37:37">
      <c r="AK47497" s="267"/>
    </row>
    <row r="47498" spans="37:37">
      <c r="AK47498" s="267"/>
    </row>
    <row r="47499" spans="37:37">
      <c r="AK47499" s="267"/>
    </row>
    <row r="47500" spans="37:37">
      <c r="AK47500" s="267"/>
    </row>
    <row r="47501" spans="37:37">
      <c r="AK47501" s="267"/>
    </row>
    <row r="47502" spans="37:37">
      <c r="AK47502" s="267"/>
    </row>
    <row r="47503" spans="37:37">
      <c r="AK47503" s="267"/>
    </row>
    <row r="47504" spans="37:37">
      <c r="AK47504" s="267"/>
    </row>
    <row r="47505" spans="37:37">
      <c r="AK47505" s="267"/>
    </row>
    <row r="47506" spans="37:37">
      <c r="AK47506" s="267"/>
    </row>
    <row r="47507" spans="37:37">
      <c r="AK47507" s="267"/>
    </row>
    <row r="47508" spans="37:37">
      <c r="AK47508" s="267"/>
    </row>
    <row r="47509" spans="37:37">
      <c r="AK47509" s="267"/>
    </row>
    <row r="47510" spans="37:37">
      <c r="AK47510" s="267"/>
    </row>
    <row r="47511" spans="37:37">
      <c r="AK47511" s="267"/>
    </row>
    <row r="47512" spans="37:37">
      <c r="AK47512" s="267"/>
    </row>
    <row r="47513" spans="37:37">
      <c r="AK47513" s="267"/>
    </row>
    <row r="47514" spans="37:37">
      <c r="AK47514" s="267"/>
    </row>
    <row r="47515" spans="37:37">
      <c r="AK47515" s="267"/>
    </row>
    <row r="47516" spans="37:37">
      <c r="AK47516" s="267"/>
    </row>
    <row r="47517" spans="37:37">
      <c r="AK47517" s="267"/>
    </row>
    <row r="47518" spans="37:37">
      <c r="AK47518" s="267"/>
    </row>
    <row r="47519" spans="37:37">
      <c r="AK47519" s="267"/>
    </row>
    <row r="47520" spans="37:37">
      <c r="AK47520" s="267"/>
    </row>
    <row r="47521" spans="37:37">
      <c r="AK47521" s="267"/>
    </row>
    <row r="47522" spans="37:37">
      <c r="AK47522" s="267"/>
    </row>
    <row r="47523" spans="37:37">
      <c r="AK47523" s="267"/>
    </row>
    <row r="47524" spans="37:37">
      <c r="AK47524" s="267"/>
    </row>
    <row r="47525" spans="37:37">
      <c r="AK47525" s="267"/>
    </row>
    <row r="47526" spans="37:37">
      <c r="AK47526" s="267"/>
    </row>
    <row r="47527" spans="37:37">
      <c r="AK47527" s="267"/>
    </row>
    <row r="47528" spans="37:37">
      <c r="AK47528" s="267"/>
    </row>
    <row r="47529" spans="37:37">
      <c r="AK47529" s="267"/>
    </row>
    <row r="47530" spans="37:37">
      <c r="AK47530" s="267"/>
    </row>
    <row r="47531" spans="37:37">
      <c r="AK47531" s="267"/>
    </row>
    <row r="47532" spans="37:37">
      <c r="AK47532" s="267"/>
    </row>
    <row r="47533" spans="37:37">
      <c r="AK47533" s="267"/>
    </row>
    <row r="47534" spans="37:37">
      <c r="AK47534" s="267"/>
    </row>
    <row r="47535" spans="37:37">
      <c r="AK47535" s="267"/>
    </row>
    <row r="47536" spans="37:37">
      <c r="AK47536" s="267"/>
    </row>
    <row r="47537" spans="37:37">
      <c r="AK47537" s="267"/>
    </row>
    <row r="47538" spans="37:37">
      <c r="AK47538" s="267"/>
    </row>
    <row r="47539" spans="37:37">
      <c r="AK47539" s="267"/>
    </row>
    <row r="47540" spans="37:37">
      <c r="AK47540" s="267"/>
    </row>
    <row r="47541" spans="37:37">
      <c r="AK47541" s="267"/>
    </row>
    <row r="47542" spans="37:37">
      <c r="AK47542" s="267"/>
    </row>
    <row r="47543" spans="37:37">
      <c r="AK47543" s="267"/>
    </row>
    <row r="47544" spans="37:37">
      <c r="AK47544" s="267"/>
    </row>
    <row r="47545" spans="37:37">
      <c r="AK47545" s="267"/>
    </row>
    <row r="47546" spans="37:37">
      <c r="AK47546" s="267"/>
    </row>
    <row r="47547" spans="37:37">
      <c r="AK47547" s="267"/>
    </row>
    <row r="47548" spans="37:37">
      <c r="AK47548" s="267"/>
    </row>
    <row r="47549" spans="37:37">
      <c r="AK47549" s="267"/>
    </row>
    <row r="47550" spans="37:37">
      <c r="AK47550" s="267"/>
    </row>
    <row r="47551" spans="37:37">
      <c r="AK47551" s="267"/>
    </row>
    <row r="47552" spans="37:37">
      <c r="AK47552" s="267"/>
    </row>
    <row r="47553" spans="37:37">
      <c r="AK47553" s="267"/>
    </row>
    <row r="47554" spans="37:37">
      <c r="AK47554" s="267"/>
    </row>
    <row r="47555" spans="37:37">
      <c r="AK47555" s="267"/>
    </row>
    <row r="47556" spans="37:37">
      <c r="AK47556" s="267"/>
    </row>
    <row r="47557" spans="37:37">
      <c r="AK47557" s="267"/>
    </row>
    <row r="47558" spans="37:37">
      <c r="AK47558" s="267"/>
    </row>
    <row r="47559" spans="37:37">
      <c r="AK47559" s="267"/>
    </row>
    <row r="47560" spans="37:37">
      <c r="AK47560" s="267"/>
    </row>
    <row r="47561" spans="37:37">
      <c r="AK47561" s="267"/>
    </row>
    <row r="47562" spans="37:37">
      <c r="AK47562" s="267"/>
    </row>
    <row r="47563" spans="37:37">
      <c r="AK47563" s="267"/>
    </row>
    <row r="47564" spans="37:37">
      <c r="AK47564" s="267"/>
    </row>
    <row r="47565" spans="37:37">
      <c r="AK47565" s="267"/>
    </row>
    <row r="47566" spans="37:37">
      <c r="AK47566" s="267"/>
    </row>
    <row r="47567" spans="37:37">
      <c r="AK47567" s="267"/>
    </row>
    <row r="47568" spans="37:37">
      <c r="AK47568" s="267"/>
    </row>
    <row r="47569" spans="37:37">
      <c r="AK47569" s="267"/>
    </row>
    <row r="47570" spans="37:37">
      <c r="AK47570" s="267"/>
    </row>
    <row r="47571" spans="37:37">
      <c r="AK47571" s="267"/>
    </row>
    <row r="47572" spans="37:37">
      <c r="AK47572" s="267"/>
    </row>
    <row r="47573" spans="37:37">
      <c r="AK47573" s="267"/>
    </row>
    <row r="47574" spans="37:37">
      <c r="AK47574" s="267"/>
    </row>
    <row r="47575" spans="37:37">
      <c r="AK47575" s="267"/>
    </row>
    <row r="47576" spans="37:37">
      <c r="AK47576" s="267"/>
    </row>
    <row r="47577" spans="37:37">
      <c r="AK47577" s="267"/>
    </row>
    <row r="47578" spans="37:37">
      <c r="AK47578" s="267"/>
    </row>
    <row r="47579" spans="37:37">
      <c r="AK47579" s="267"/>
    </row>
    <row r="47580" spans="37:37">
      <c r="AK47580" s="267"/>
    </row>
    <row r="47581" spans="37:37">
      <c r="AK47581" s="267"/>
    </row>
    <row r="47582" spans="37:37">
      <c r="AK47582" s="267"/>
    </row>
    <row r="47583" spans="37:37">
      <c r="AK47583" s="267"/>
    </row>
    <row r="47584" spans="37:37">
      <c r="AK47584" s="267"/>
    </row>
    <row r="47585" spans="37:37">
      <c r="AK47585" s="267"/>
    </row>
    <row r="47586" spans="37:37">
      <c r="AK47586" s="267"/>
    </row>
    <row r="47587" spans="37:37">
      <c r="AK47587" s="267"/>
    </row>
    <row r="47588" spans="37:37">
      <c r="AK47588" s="267"/>
    </row>
    <row r="47589" spans="37:37">
      <c r="AK47589" s="267"/>
    </row>
    <row r="47590" spans="37:37">
      <c r="AK47590" s="267"/>
    </row>
    <row r="47591" spans="37:37">
      <c r="AK47591" s="267"/>
    </row>
    <row r="47592" spans="37:37">
      <c r="AK47592" s="267"/>
    </row>
    <row r="47593" spans="37:37">
      <c r="AK47593" s="267"/>
    </row>
    <row r="47594" spans="37:37">
      <c r="AK47594" s="267"/>
    </row>
    <row r="47595" spans="37:37">
      <c r="AK47595" s="267"/>
    </row>
    <row r="47596" spans="37:37">
      <c r="AK47596" s="267"/>
    </row>
    <row r="47597" spans="37:37">
      <c r="AK47597" s="267"/>
    </row>
    <row r="47598" spans="37:37">
      <c r="AK47598" s="267"/>
    </row>
    <row r="47599" spans="37:37">
      <c r="AK47599" s="267"/>
    </row>
    <row r="47600" spans="37:37">
      <c r="AK47600" s="267"/>
    </row>
    <row r="47601" spans="37:37">
      <c r="AK47601" s="267"/>
    </row>
    <row r="47602" spans="37:37">
      <c r="AK47602" s="267"/>
    </row>
    <row r="47603" spans="37:37">
      <c r="AK47603" s="267"/>
    </row>
    <row r="47604" spans="37:37">
      <c r="AK47604" s="267"/>
    </row>
    <row r="47605" spans="37:37">
      <c r="AK47605" s="267"/>
    </row>
    <row r="47606" spans="37:37">
      <c r="AK47606" s="267"/>
    </row>
    <row r="47607" spans="37:37">
      <c r="AK47607" s="267"/>
    </row>
    <row r="47608" spans="37:37">
      <c r="AK47608" s="267"/>
    </row>
    <row r="47609" spans="37:37">
      <c r="AK47609" s="267"/>
    </row>
    <row r="47610" spans="37:37">
      <c r="AK47610" s="267"/>
    </row>
    <row r="47611" spans="37:37">
      <c r="AK47611" s="267"/>
    </row>
    <row r="47612" spans="37:37">
      <c r="AK47612" s="267"/>
    </row>
    <row r="47613" spans="37:37">
      <c r="AK47613" s="267"/>
    </row>
    <row r="47614" spans="37:37">
      <c r="AK47614" s="267"/>
    </row>
    <row r="47615" spans="37:37">
      <c r="AK47615" s="267"/>
    </row>
    <row r="47616" spans="37:37">
      <c r="AK47616" s="267"/>
    </row>
    <row r="47617" spans="37:37">
      <c r="AK47617" s="267"/>
    </row>
    <row r="47618" spans="37:37">
      <c r="AK47618" s="267"/>
    </row>
    <row r="47619" spans="37:37">
      <c r="AK47619" s="267"/>
    </row>
    <row r="47620" spans="37:37">
      <c r="AK47620" s="267"/>
    </row>
    <row r="47621" spans="37:37">
      <c r="AK47621" s="267"/>
    </row>
    <row r="47622" spans="37:37">
      <c r="AK47622" s="267"/>
    </row>
    <row r="47623" spans="37:37">
      <c r="AK47623" s="267"/>
    </row>
    <row r="47624" spans="37:37">
      <c r="AK47624" s="267"/>
    </row>
    <row r="47625" spans="37:37">
      <c r="AK47625" s="267"/>
    </row>
    <row r="47626" spans="37:37">
      <c r="AK47626" s="267"/>
    </row>
    <row r="47627" spans="37:37">
      <c r="AK47627" s="267"/>
    </row>
    <row r="47628" spans="37:37">
      <c r="AK47628" s="267"/>
    </row>
    <row r="47629" spans="37:37">
      <c r="AK47629" s="267"/>
    </row>
    <row r="47630" spans="37:37">
      <c r="AK47630" s="267"/>
    </row>
    <row r="47631" spans="37:37">
      <c r="AK47631" s="267"/>
    </row>
    <row r="47632" spans="37:37">
      <c r="AK47632" s="267"/>
    </row>
    <row r="47633" spans="37:37">
      <c r="AK47633" s="267"/>
    </row>
    <row r="47634" spans="37:37">
      <c r="AK47634" s="267"/>
    </row>
    <row r="47635" spans="37:37">
      <c r="AK47635" s="267"/>
    </row>
    <row r="47636" spans="37:37">
      <c r="AK47636" s="267"/>
    </row>
    <row r="47637" spans="37:37">
      <c r="AK47637" s="267"/>
    </row>
    <row r="47638" spans="37:37">
      <c r="AK47638" s="267"/>
    </row>
    <row r="47639" spans="37:37">
      <c r="AK47639" s="267"/>
    </row>
    <row r="47640" spans="37:37">
      <c r="AK47640" s="267"/>
    </row>
    <row r="47641" spans="37:37">
      <c r="AK47641" s="267"/>
    </row>
    <row r="47642" spans="37:37">
      <c r="AK47642" s="267"/>
    </row>
    <row r="47643" spans="37:37">
      <c r="AK47643" s="267"/>
    </row>
    <row r="47644" spans="37:37">
      <c r="AK47644" s="267"/>
    </row>
    <row r="47645" spans="37:37">
      <c r="AK47645" s="267"/>
    </row>
    <row r="47646" spans="37:37">
      <c r="AK47646" s="267"/>
    </row>
    <row r="47647" spans="37:37">
      <c r="AK47647" s="267"/>
    </row>
    <row r="47648" spans="37:37">
      <c r="AK47648" s="267"/>
    </row>
    <row r="47649" spans="37:37">
      <c r="AK47649" s="267"/>
    </row>
    <row r="47650" spans="37:37">
      <c r="AK47650" s="267"/>
    </row>
    <row r="47651" spans="37:37">
      <c r="AK47651" s="267"/>
    </row>
    <row r="47652" spans="37:37">
      <c r="AK47652" s="267"/>
    </row>
    <row r="47653" spans="37:37">
      <c r="AK47653" s="267"/>
    </row>
    <row r="47654" spans="37:37">
      <c r="AK47654" s="267"/>
    </row>
    <row r="47655" spans="37:37">
      <c r="AK47655" s="267"/>
    </row>
    <row r="47656" spans="37:37">
      <c r="AK47656" s="267"/>
    </row>
    <row r="47657" spans="37:37">
      <c r="AK47657" s="267"/>
    </row>
    <row r="47658" spans="37:37">
      <c r="AK47658" s="267"/>
    </row>
    <row r="47659" spans="37:37">
      <c r="AK47659" s="267"/>
    </row>
    <row r="47660" spans="37:37">
      <c r="AK47660" s="267"/>
    </row>
    <row r="47661" spans="37:37">
      <c r="AK47661" s="267"/>
    </row>
    <row r="47662" spans="37:37">
      <c r="AK47662" s="267"/>
    </row>
    <row r="47663" spans="37:37">
      <c r="AK47663" s="267"/>
    </row>
    <row r="47664" spans="37:37">
      <c r="AK47664" s="267"/>
    </row>
    <row r="47665" spans="37:37">
      <c r="AK47665" s="267"/>
    </row>
    <row r="47666" spans="37:37">
      <c r="AK47666" s="267"/>
    </row>
    <row r="47667" spans="37:37">
      <c r="AK47667" s="267"/>
    </row>
    <row r="47668" spans="37:37">
      <c r="AK47668" s="267"/>
    </row>
    <row r="47669" spans="37:37">
      <c r="AK47669" s="267"/>
    </row>
    <row r="47670" spans="37:37">
      <c r="AK47670" s="267"/>
    </row>
    <row r="47671" spans="37:37">
      <c r="AK47671" s="267"/>
    </row>
    <row r="47672" spans="37:37">
      <c r="AK47672" s="267"/>
    </row>
    <row r="47673" spans="37:37">
      <c r="AK47673" s="267"/>
    </row>
    <row r="47674" spans="37:37">
      <c r="AK47674" s="267"/>
    </row>
    <row r="47675" spans="37:37">
      <c r="AK47675" s="267"/>
    </row>
    <row r="47676" spans="37:37">
      <c r="AK47676" s="267"/>
    </row>
    <row r="47677" spans="37:37">
      <c r="AK47677" s="267"/>
    </row>
    <row r="47678" spans="37:37">
      <c r="AK47678" s="267"/>
    </row>
    <row r="47679" spans="37:37">
      <c r="AK47679" s="267"/>
    </row>
    <row r="47680" spans="37:37">
      <c r="AK47680" s="267"/>
    </row>
    <row r="47681" spans="37:37">
      <c r="AK47681" s="267"/>
    </row>
    <row r="47682" spans="37:37">
      <c r="AK47682" s="267"/>
    </row>
    <row r="47683" spans="37:37">
      <c r="AK47683" s="267"/>
    </row>
    <row r="47684" spans="37:37">
      <c r="AK47684" s="267"/>
    </row>
    <row r="47685" spans="37:37">
      <c r="AK47685" s="267"/>
    </row>
    <row r="47686" spans="37:37">
      <c r="AK47686" s="267"/>
    </row>
    <row r="47687" spans="37:37">
      <c r="AK47687" s="267"/>
    </row>
    <row r="47688" spans="37:37">
      <c r="AK47688" s="267"/>
    </row>
    <row r="47689" spans="37:37">
      <c r="AK47689" s="267"/>
    </row>
    <row r="47690" spans="37:37">
      <c r="AK47690" s="267"/>
    </row>
    <row r="47691" spans="37:37">
      <c r="AK47691" s="267"/>
    </row>
    <row r="47692" spans="37:37">
      <c r="AK47692" s="267"/>
    </row>
    <row r="47693" spans="37:37">
      <c r="AK47693" s="267"/>
    </row>
    <row r="47694" spans="37:37">
      <c r="AK47694" s="267"/>
    </row>
    <row r="47695" spans="37:37">
      <c r="AK47695" s="267"/>
    </row>
    <row r="47696" spans="37:37">
      <c r="AK47696" s="267"/>
    </row>
    <row r="47697" spans="37:37">
      <c r="AK47697" s="267"/>
    </row>
    <row r="47698" spans="37:37">
      <c r="AK47698" s="267"/>
    </row>
    <row r="47699" spans="37:37">
      <c r="AK47699" s="267"/>
    </row>
    <row r="47700" spans="37:37">
      <c r="AK47700" s="267"/>
    </row>
    <row r="47701" spans="37:37">
      <c r="AK47701" s="267"/>
    </row>
    <row r="47702" spans="37:37">
      <c r="AK47702" s="267"/>
    </row>
    <row r="47703" spans="37:37">
      <c r="AK47703" s="267"/>
    </row>
    <row r="47704" spans="37:37">
      <c r="AK47704" s="267"/>
    </row>
    <row r="47705" spans="37:37">
      <c r="AK47705" s="267"/>
    </row>
    <row r="47706" spans="37:37">
      <c r="AK47706" s="267"/>
    </row>
    <row r="47707" spans="37:37">
      <c r="AK47707" s="267"/>
    </row>
    <row r="47708" spans="37:37">
      <c r="AK47708" s="267"/>
    </row>
    <row r="47709" spans="37:37">
      <c r="AK47709" s="267"/>
    </row>
    <row r="47710" spans="37:37">
      <c r="AK47710" s="267"/>
    </row>
    <row r="47711" spans="37:37">
      <c r="AK47711" s="267"/>
    </row>
    <row r="47712" spans="37:37">
      <c r="AK47712" s="267"/>
    </row>
    <row r="47713" spans="37:37">
      <c r="AK47713" s="267"/>
    </row>
    <row r="47714" spans="37:37">
      <c r="AK47714" s="267"/>
    </row>
    <row r="47715" spans="37:37">
      <c r="AK47715" s="267"/>
    </row>
    <row r="47716" spans="37:37">
      <c r="AK47716" s="267"/>
    </row>
    <row r="47717" spans="37:37">
      <c r="AK47717" s="267"/>
    </row>
    <row r="47718" spans="37:37">
      <c r="AK47718" s="267"/>
    </row>
    <row r="47719" spans="37:37">
      <c r="AK47719" s="267"/>
    </row>
    <row r="47720" spans="37:37">
      <c r="AK47720" s="267"/>
    </row>
    <row r="47721" spans="37:37">
      <c r="AK47721" s="267"/>
    </row>
    <row r="47722" spans="37:37">
      <c r="AK47722" s="267"/>
    </row>
    <row r="47723" spans="37:37">
      <c r="AK47723" s="267"/>
    </row>
    <row r="47724" spans="37:37">
      <c r="AK47724" s="267"/>
    </row>
    <row r="47725" spans="37:37">
      <c r="AK47725" s="267"/>
    </row>
    <row r="47726" spans="37:37">
      <c r="AK47726" s="267"/>
    </row>
    <row r="47727" spans="37:37">
      <c r="AK47727" s="267"/>
    </row>
    <row r="47728" spans="37:37">
      <c r="AK47728" s="267"/>
    </row>
    <row r="47729" spans="37:37">
      <c r="AK47729" s="267"/>
    </row>
    <row r="47730" spans="37:37">
      <c r="AK47730" s="267"/>
    </row>
    <row r="47731" spans="37:37">
      <c r="AK47731" s="267"/>
    </row>
    <row r="47732" spans="37:37">
      <c r="AK47732" s="267"/>
    </row>
    <row r="47733" spans="37:37">
      <c r="AK47733" s="267"/>
    </row>
    <row r="47734" spans="37:37">
      <c r="AK47734" s="267"/>
    </row>
    <row r="47735" spans="37:37">
      <c r="AK47735" s="267"/>
    </row>
    <row r="47736" spans="37:37">
      <c r="AK47736" s="267"/>
    </row>
    <row r="47737" spans="37:37">
      <c r="AK47737" s="267"/>
    </row>
    <row r="47738" spans="37:37">
      <c r="AK47738" s="267"/>
    </row>
    <row r="47739" spans="37:37">
      <c r="AK47739" s="267"/>
    </row>
    <row r="47740" spans="37:37">
      <c r="AK47740" s="267"/>
    </row>
    <row r="47741" spans="37:37">
      <c r="AK47741" s="267"/>
    </row>
    <row r="47742" spans="37:37">
      <c r="AK47742" s="267"/>
    </row>
    <row r="47743" spans="37:37">
      <c r="AK47743" s="267"/>
    </row>
    <row r="47744" spans="37:37">
      <c r="AK47744" s="267"/>
    </row>
    <row r="47745" spans="37:37">
      <c r="AK47745" s="267"/>
    </row>
    <row r="47746" spans="37:37">
      <c r="AK47746" s="267"/>
    </row>
    <row r="47747" spans="37:37">
      <c r="AK47747" s="267"/>
    </row>
    <row r="47748" spans="37:37">
      <c r="AK47748" s="267"/>
    </row>
    <row r="47749" spans="37:37">
      <c r="AK47749" s="267"/>
    </row>
    <row r="47750" spans="37:37">
      <c r="AK47750" s="267"/>
    </row>
    <row r="47751" spans="37:37">
      <c r="AK47751" s="267"/>
    </row>
    <row r="47752" spans="37:37">
      <c r="AK47752" s="267"/>
    </row>
    <row r="47753" spans="37:37">
      <c r="AK47753" s="267"/>
    </row>
    <row r="47754" spans="37:37">
      <c r="AK47754" s="267"/>
    </row>
    <row r="47755" spans="37:37">
      <c r="AK47755" s="267"/>
    </row>
    <row r="47756" spans="37:37">
      <c r="AK47756" s="267"/>
    </row>
    <row r="47757" spans="37:37">
      <c r="AK47757" s="267"/>
    </row>
    <row r="47758" spans="37:37">
      <c r="AK47758" s="267"/>
    </row>
    <row r="47759" spans="37:37">
      <c r="AK47759" s="267"/>
    </row>
    <row r="47760" spans="37:37">
      <c r="AK47760" s="267"/>
    </row>
    <row r="47761" spans="37:37">
      <c r="AK47761" s="267"/>
    </row>
    <row r="47762" spans="37:37">
      <c r="AK47762" s="267"/>
    </row>
    <row r="47763" spans="37:37">
      <c r="AK47763" s="267"/>
    </row>
    <row r="47764" spans="37:37">
      <c r="AK47764" s="267"/>
    </row>
    <row r="47765" spans="37:37">
      <c r="AK47765" s="267"/>
    </row>
    <row r="47766" spans="37:37">
      <c r="AK47766" s="267"/>
    </row>
    <row r="47767" spans="37:37">
      <c r="AK47767" s="267"/>
    </row>
    <row r="47768" spans="37:37">
      <c r="AK47768" s="267"/>
    </row>
    <row r="47769" spans="37:37">
      <c r="AK47769" s="267"/>
    </row>
    <row r="47770" spans="37:37">
      <c r="AK47770" s="267"/>
    </row>
    <row r="47771" spans="37:37">
      <c r="AK47771" s="267"/>
    </row>
    <row r="47772" spans="37:37">
      <c r="AK47772" s="267"/>
    </row>
    <row r="47773" spans="37:37">
      <c r="AK47773" s="267"/>
    </row>
    <row r="47774" spans="37:37">
      <c r="AK47774" s="267"/>
    </row>
    <row r="47775" spans="37:37">
      <c r="AK47775" s="267"/>
    </row>
    <row r="47776" spans="37:37">
      <c r="AK47776" s="267"/>
    </row>
    <row r="47777" spans="37:37">
      <c r="AK47777" s="267"/>
    </row>
    <row r="47778" spans="37:37">
      <c r="AK47778" s="267"/>
    </row>
    <row r="47779" spans="37:37">
      <c r="AK47779" s="267"/>
    </row>
    <row r="47780" spans="37:37">
      <c r="AK47780" s="267"/>
    </row>
    <row r="47781" spans="37:37">
      <c r="AK47781" s="267"/>
    </row>
    <row r="47782" spans="37:37">
      <c r="AK47782" s="267"/>
    </row>
    <row r="47783" spans="37:37">
      <c r="AK47783" s="267"/>
    </row>
    <row r="47784" spans="37:37">
      <c r="AK47784" s="267"/>
    </row>
    <row r="47785" spans="37:37">
      <c r="AK47785" s="267"/>
    </row>
    <row r="47786" spans="37:37">
      <c r="AK47786" s="267"/>
    </row>
    <row r="47787" spans="37:37">
      <c r="AK47787" s="267"/>
    </row>
    <row r="47788" spans="37:37">
      <c r="AK47788" s="267"/>
    </row>
    <row r="47789" spans="37:37">
      <c r="AK47789" s="267"/>
    </row>
    <row r="47790" spans="37:37">
      <c r="AK47790" s="267"/>
    </row>
    <row r="47791" spans="37:37">
      <c r="AK47791" s="267"/>
    </row>
    <row r="47792" spans="37:37">
      <c r="AK47792" s="267"/>
    </row>
    <row r="47793" spans="37:37">
      <c r="AK47793" s="267"/>
    </row>
    <row r="47794" spans="37:37">
      <c r="AK47794" s="267"/>
    </row>
    <row r="47795" spans="37:37">
      <c r="AK47795" s="267"/>
    </row>
    <row r="47796" spans="37:37">
      <c r="AK47796" s="267"/>
    </row>
    <row r="47797" spans="37:37">
      <c r="AK47797" s="267"/>
    </row>
    <row r="47798" spans="37:37">
      <c r="AK47798" s="267"/>
    </row>
    <row r="47799" spans="37:37">
      <c r="AK47799" s="267"/>
    </row>
    <row r="47800" spans="37:37">
      <c r="AK47800" s="267"/>
    </row>
    <row r="47801" spans="37:37">
      <c r="AK47801" s="267"/>
    </row>
    <row r="47802" spans="37:37">
      <c r="AK47802" s="267"/>
    </row>
    <row r="47803" spans="37:37">
      <c r="AK47803" s="267"/>
    </row>
    <row r="47804" spans="37:37">
      <c r="AK47804" s="267"/>
    </row>
    <row r="47805" spans="37:37">
      <c r="AK47805" s="267"/>
    </row>
    <row r="47806" spans="37:37">
      <c r="AK47806" s="267"/>
    </row>
    <row r="47807" spans="37:37">
      <c r="AK47807" s="267"/>
    </row>
    <row r="47808" spans="37:37">
      <c r="AK47808" s="267"/>
    </row>
    <row r="47809" spans="37:37">
      <c r="AK47809" s="267"/>
    </row>
    <row r="47810" spans="37:37">
      <c r="AK47810" s="267"/>
    </row>
    <row r="47811" spans="37:37">
      <c r="AK47811" s="267"/>
    </row>
    <row r="47812" spans="37:37">
      <c r="AK47812" s="267"/>
    </row>
    <row r="47813" spans="37:37">
      <c r="AK47813" s="267"/>
    </row>
    <row r="47814" spans="37:37">
      <c r="AK47814" s="267"/>
    </row>
    <row r="47815" spans="37:37">
      <c r="AK47815" s="267"/>
    </row>
    <row r="47816" spans="37:37">
      <c r="AK47816" s="267"/>
    </row>
    <row r="47817" spans="37:37">
      <c r="AK47817" s="267"/>
    </row>
    <row r="47818" spans="37:37">
      <c r="AK47818" s="267"/>
    </row>
    <row r="47819" spans="37:37">
      <c r="AK47819" s="267"/>
    </row>
    <row r="47820" spans="37:37">
      <c r="AK47820" s="267"/>
    </row>
    <row r="47821" spans="37:37">
      <c r="AK47821" s="267"/>
    </row>
    <row r="47822" spans="37:37">
      <c r="AK47822" s="267"/>
    </row>
    <row r="47823" spans="37:37">
      <c r="AK47823" s="267"/>
    </row>
    <row r="47824" spans="37:37">
      <c r="AK47824" s="267"/>
    </row>
    <row r="47825" spans="37:37">
      <c r="AK47825" s="267"/>
    </row>
    <row r="47826" spans="37:37">
      <c r="AK47826" s="267"/>
    </row>
    <row r="47827" spans="37:37">
      <c r="AK47827" s="267"/>
    </row>
    <row r="47828" spans="37:37">
      <c r="AK47828" s="267"/>
    </row>
    <row r="47829" spans="37:37">
      <c r="AK47829" s="267"/>
    </row>
    <row r="47830" spans="37:37">
      <c r="AK47830" s="267"/>
    </row>
    <row r="47831" spans="37:37">
      <c r="AK47831" s="267"/>
    </row>
    <row r="47832" spans="37:37">
      <c r="AK47832" s="267"/>
    </row>
    <row r="47833" spans="37:37">
      <c r="AK47833" s="267"/>
    </row>
    <row r="47834" spans="37:37">
      <c r="AK47834" s="267"/>
    </row>
    <row r="47835" spans="37:37">
      <c r="AK47835" s="267"/>
    </row>
    <row r="47836" spans="37:37">
      <c r="AK47836" s="267"/>
    </row>
    <row r="47837" spans="37:37">
      <c r="AK47837" s="267"/>
    </row>
    <row r="47838" spans="37:37">
      <c r="AK47838" s="267"/>
    </row>
    <row r="47839" spans="37:37">
      <c r="AK47839" s="267"/>
    </row>
    <row r="47840" spans="37:37">
      <c r="AK47840" s="267"/>
    </row>
    <row r="47841" spans="37:37">
      <c r="AK47841" s="267"/>
    </row>
    <row r="47842" spans="37:37">
      <c r="AK47842" s="267"/>
    </row>
    <row r="47843" spans="37:37">
      <c r="AK47843" s="267"/>
    </row>
    <row r="47844" spans="37:37">
      <c r="AK47844" s="267"/>
    </row>
    <row r="47845" spans="37:37">
      <c r="AK47845" s="267"/>
    </row>
    <row r="47846" spans="37:37">
      <c r="AK47846" s="267"/>
    </row>
    <row r="47847" spans="37:37">
      <c r="AK47847" s="267"/>
    </row>
    <row r="47848" spans="37:37">
      <c r="AK47848" s="267"/>
    </row>
    <row r="47849" spans="37:37">
      <c r="AK47849" s="267"/>
    </row>
    <row r="47850" spans="37:37">
      <c r="AK47850" s="267"/>
    </row>
    <row r="47851" spans="37:37">
      <c r="AK47851" s="267"/>
    </row>
    <row r="47852" spans="37:37">
      <c r="AK47852" s="267"/>
    </row>
    <row r="47853" spans="37:37">
      <c r="AK47853" s="267"/>
    </row>
    <row r="47854" spans="37:37">
      <c r="AK47854" s="267"/>
    </row>
    <row r="47855" spans="37:37">
      <c r="AK47855" s="267"/>
    </row>
    <row r="47856" spans="37:37">
      <c r="AK47856" s="267"/>
    </row>
    <row r="47857" spans="37:37">
      <c r="AK47857" s="267"/>
    </row>
    <row r="47858" spans="37:37">
      <c r="AK47858" s="267"/>
    </row>
    <row r="47859" spans="37:37">
      <c r="AK47859" s="267"/>
    </row>
    <row r="47860" spans="37:37">
      <c r="AK47860" s="267"/>
    </row>
    <row r="47861" spans="37:37">
      <c r="AK47861" s="267"/>
    </row>
    <row r="47862" spans="37:37">
      <c r="AK47862" s="267"/>
    </row>
    <row r="47863" spans="37:37">
      <c r="AK47863" s="267"/>
    </row>
    <row r="47864" spans="37:37">
      <c r="AK47864" s="267"/>
    </row>
    <row r="47865" spans="37:37">
      <c r="AK47865" s="267"/>
    </row>
    <row r="47866" spans="37:37">
      <c r="AK47866" s="267"/>
    </row>
    <row r="47867" spans="37:37">
      <c r="AK47867" s="267"/>
    </row>
    <row r="47868" spans="37:37">
      <c r="AK47868" s="267"/>
    </row>
    <row r="47869" spans="37:37">
      <c r="AK47869" s="267"/>
    </row>
    <row r="47870" spans="37:37">
      <c r="AK47870" s="267"/>
    </row>
    <row r="47871" spans="37:37">
      <c r="AK47871" s="267"/>
    </row>
    <row r="47872" spans="37:37">
      <c r="AK47872" s="267"/>
    </row>
    <row r="47873" spans="37:37">
      <c r="AK47873" s="267"/>
    </row>
    <row r="47874" spans="37:37">
      <c r="AK47874" s="267"/>
    </row>
    <row r="47875" spans="37:37">
      <c r="AK47875" s="267"/>
    </row>
    <row r="47876" spans="37:37">
      <c r="AK47876" s="267"/>
    </row>
    <row r="47877" spans="37:37">
      <c r="AK47877" s="267"/>
    </row>
    <row r="47878" spans="37:37">
      <c r="AK47878" s="267"/>
    </row>
    <row r="47879" spans="37:37">
      <c r="AK47879" s="267"/>
    </row>
    <row r="47880" spans="37:37">
      <c r="AK47880" s="267"/>
    </row>
    <row r="47881" spans="37:37">
      <c r="AK47881" s="267"/>
    </row>
    <row r="47882" spans="37:37">
      <c r="AK47882" s="267"/>
    </row>
    <row r="47883" spans="37:37">
      <c r="AK47883" s="267"/>
    </row>
    <row r="47884" spans="37:37">
      <c r="AK47884" s="267"/>
    </row>
    <row r="47885" spans="37:37">
      <c r="AK47885" s="267"/>
    </row>
    <row r="47886" spans="37:37">
      <c r="AK47886" s="267"/>
    </row>
    <row r="47887" spans="37:37">
      <c r="AK47887" s="267"/>
    </row>
    <row r="47888" spans="37:37">
      <c r="AK47888" s="267"/>
    </row>
    <row r="47889" spans="37:37">
      <c r="AK47889" s="267"/>
    </row>
    <row r="47890" spans="37:37">
      <c r="AK47890" s="267"/>
    </row>
    <row r="47891" spans="37:37">
      <c r="AK47891" s="267"/>
    </row>
    <row r="47892" spans="37:37">
      <c r="AK47892" s="267"/>
    </row>
    <row r="47893" spans="37:37">
      <c r="AK47893" s="267"/>
    </row>
    <row r="47894" spans="37:37">
      <c r="AK47894" s="267"/>
    </row>
    <row r="47895" spans="37:37">
      <c r="AK47895" s="267"/>
    </row>
    <row r="47896" spans="37:37">
      <c r="AK47896" s="267"/>
    </row>
    <row r="47897" spans="37:37">
      <c r="AK47897" s="267"/>
    </row>
    <row r="47898" spans="37:37">
      <c r="AK47898" s="267"/>
    </row>
    <row r="47899" spans="37:37">
      <c r="AK47899" s="267"/>
    </row>
    <row r="47900" spans="37:37">
      <c r="AK47900" s="267"/>
    </row>
    <row r="47901" spans="37:37">
      <c r="AK47901" s="267"/>
    </row>
    <row r="47902" spans="37:37">
      <c r="AK47902" s="267"/>
    </row>
    <row r="47903" spans="37:37">
      <c r="AK47903" s="267"/>
    </row>
    <row r="47904" spans="37:37">
      <c r="AK47904" s="267"/>
    </row>
    <row r="47905" spans="37:37">
      <c r="AK47905" s="267"/>
    </row>
    <row r="47906" spans="37:37">
      <c r="AK47906" s="267"/>
    </row>
    <row r="47907" spans="37:37">
      <c r="AK47907" s="267"/>
    </row>
    <row r="47908" spans="37:37">
      <c r="AK47908" s="267"/>
    </row>
    <row r="47909" spans="37:37">
      <c r="AK47909" s="267"/>
    </row>
    <row r="47910" spans="37:37">
      <c r="AK47910" s="267"/>
    </row>
    <row r="47911" spans="37:37">
      <c r="AK47911" s="267"/>
    </row>
    <row r="47912" spans="37:37">
      <c r="AK47912" s="267"/>
    </row>
    <row r="47913" spans="37:37">
      <c r="AK47913" s="267"/>
    </row>
    <row r="47914" spans="37:37">
      <c r="AK47914" s="267"/>
    </row>
    <row r="47915" spans="37:37">
      <c r="AK47915" s="267"/>
    </row>
    <row r="47916" spans="37:37">
      <c r="AK47916" s="267"/>
    </row>
    <row r="47917" spans="37:37">
      <c r="AK47917" s="267"/>
    </row>
    <row r="47918" spans="37:37">
      <c r="AK47918" s="267"/>
    </row>
    <row r="47919" spans="37:37">
      <c r="AK47919" s="267"/>
    </row>
    <row r="47920" spans="37:37">
      <c r="AK47920" s="267"/>
    </row>
    <row r="47921" spans="37:37">
      <c r="AK47921" s="267"/>
    </row>
    <row r="47922" spans="37:37">
      <c r="AK47922" s="267"/>
    </row>
    <row r="47923" spans="37:37">
      <c r="AK47923" s="267"/>
    </row>
    <row r="47924" spans="37:37">
      <c r="AK47924" s="267"/>
    </row>
    <row r="47925" spans="37:37">
      <c r="AK47925" s="267"/>
    </row>
    <row r="47926" spans="37:37">
      <c r="AK47926" s="267"/>
    </row>
    <row r="47927" spans="37:37">
      <c r="AK47927" s="267"/>
    </row>
    <row r="47928" spans="37:37">
      <c r="AK47928" s="267"/>
    </row>
    <row r="47929" spans="37:37">
      <c r="AK47929" s="267"/>
    </row>
    <row r="47930" spans="37:37">
      <c r="AK47930" s="267"/>
    </row>
    <row r="47931" spans="37:37">
      <c r="AK47931" s="267"/>
    </row>
    <row r="47932" spans="37:37">
      <c r="AK47932" s="267"/>
    </row>
    <row r="47933" spans="37:37">
      <c r="AK47933" s="267"/>
    </row>
    <row r="47934" spans="37:37">
      <c r="AK47934" s="267"/>
    </row>
    <row r="47935" spans="37:37">
      <c r="AK47935" s="267"/>
    </row>
    <row r="47936" spans="37:37">
      <c r="AK47936" s="267"/>
    </row>
    <row r="47937" spans="37:37">
      <c r="AK47937" s="267"/>
    </row>
    <row r="47938" spans="37:37">
      <c r="AK47938" s="267"/>
    </row>
    <row r="47939" spans="37:37">
      <c r="AK47939" s="267"/>
    </row>
    <row r="47940" spans="37:37">
      <c r="AK47940" s="267"/>
    </row>
    <row r="47941" spans="37:37">
      <c r="AK47941" s="267"/>
    </row>
    <row r="47942" spans="37:37">
      <c r="AK47942" s="267"/>
    </row>
    <row r="47943" spans="37:37">
      <c r="AK47943" s="267"/>
    </row>
    <row r="47944" spans="37:37">
      <c r="AK47944" s="267"/>
    </row>
    <row r="47945" spans="37:37">
      <c r="AK47945" s="267"/>
    </row>
    <row r="47946" spans="37:37">
      <c r="AK47946" s="267"/>
    </row>
    <row r="47947" spans="37:37">
      <c r="AK47947" s="267"/>
    </row>
    <row r="47948" spans="37:37">
      <c r="AK47948" s="267"/>
    </row>
    <row r="47949" spans="37:37">
      <c r="AK47949" s="267"/>
    </row>
    <row r="47950" spans="37:37">
      <c r="AK47950" s="267"/>
    </row>
    <row r="47951" spans="37:37">
      <c r="AK47951" s="267"/>
    </row>
    <row r="47952" spans="37:37">
      <c r="AK47952" s="267"/>
    </row>
    <row r="47953" spans="37:37">
      <c r="AK47953" s="267"/>
    </row>
    <row r="47954" spans="37:37">
      <c r="AK47954" s="267"/>
    </row>
    <row r="47955" spans="37:37">
      <c r="AK47955" s="267"/>
    </row>
    <row r="47956" spans="37:37">
      <c r="AK47956" s="267"/>
    </row>
    <row r="47957" spans="37:37">
      <c r="AK47957" s="267"/>
    </row>
    <row r="47958" spans="37:37">
      <c r="AK47958" s="267"/>
    </row>
    <row r="47959" spans="37:37">
      <c r="AK47959" s="267"/>
    </row>
    <row r="47960" spans="37:37">
      <c r="AK47960" s="267"/>
    </row>
    <row r="47961" spans="37:37">
      <c r="AK47961" s="267"/>
    </row>
    <row r="47962" spans="37:37">
      <c r="AK47962" s="267"/>
    </row>
    <row r="47963" spans="37:37">
      <c r="AK47963" s="267"/>
    </row>
    <row r="47964" spans="37:37">
      <c r="AK47964" s="267"/>
    </row>
    <row r="47965" spans="37:37">
      <c r="AK47965" s="267"/>
    </row>
    <row r="47966" spans="37:37">
      <c r="AK47966" s="267"/>
    </row>
    <row r="47967" spans="37:37">
      <c r="AK47967" s="267"/>
    </row>
    <row r="47968" spans="37:37">
      <c r="AK47968" s="267"/>
    </row>
    <row r="47969" spans="37:37">
      <c r="AK47969" s="267"/>
    </row>
    <row r="47970" spans="37:37">
      <c r="AK47970" s="267"/>
    </row>
    <row r="47971" spans="37:37">
      <c r="AK47971" s="267"/>
    </row>
    <row r="47972" spans="37:37">
      <c r="AK47972" s="267"/>
    </row>
    <row r="47973" spans="37:37">
      <c r="AK47973" s="267"/>
    </row>
    <row r="47974" spans="37:37">
      <c r="AK47974" s="267"/>
    </row>
    <row r="47975" spans="37:37">
      <c r="AK47975" s="267"/>
    </row>
    <row r="47976" spans="37:37">
      <c r="AK47976" s="267"/>
    </row>
    <row r="47977" spans="37:37">
      <c r="AK47977" s="267"/>
    </row>
    <row r="47978" spans="37:37">
      <c r="AK47978" s="267"/>
    </row>
    <row r="47979" spans="37:37">
      <c r="AK47979" s="267"/>
    </row>
    <row r="47980" spans="37:37">
      <c r="AK47980" s="267"/>
    </row>
    <row r="47981" spans="37:37">
      <c r="AK47981" s="267"/>
    </row>
    <row r="47982" spans="37:37">
      <c r="AK47982" s="267"/>
    </row>
    <row r="47983" spans="37:37">
      <c r="AK47983" s="267"/>
    </row>
    <row r="47984" spans="37:37">
      <c r="AK47984" s="267"/>
    </row>
    <row r="47985" spans="37:37">
      <c r="AK47985" s="267"/>
    </row>
    <row r="47986" spans="37:37">
      <c r="AK47986" s="267"/>
    </row>
    <row r="47987" spans="37:37">
      <c r="AK47987" s="267"/>
    </row>
    <row r="47988" spans="37:37">
      <c r="AK47988" s="267"/>
    </row>
    <row r="47989" spans="37:37">
      <c r="AK47989" s="267"/>
    </row>
    <row r="47990" spans="37:37">
      <c r="AK47990" s="267"/>
    </row>
    <row r="47991" spans="37:37">
      <c r="AK47991" s="267"/>
    </row>
    <row r="47992" spans="37:37">
      <c r="AK47992" s="267"/>
    </row>
    <row r="47993" spans="37:37">
      <c r="AK47993" s="267"/>
    </row>
    <row r="47994" spans="37:37">
      <c r="AK47994" s="267"/>
    </row>
    <row r="47995" spans="37:37">
      <c r="AK47995" s="267"/>
    </row>
    <row r="47996" spans="37:37">
      <c r="AK47996" s="267"/>
    </row>
    <row r="47997" spans="37:37">
      <c r="AK47997" s="267"/>
    </row>
    <row r="47998" spans="37:37">
      <c r="AK47998" s="267"/>
    </row>
    <row r="47999" spans="37:37">
      <c r="AK47999" s="267"/>
    </row>
    <row r="48000" spans="37:37">
      <c r="AK48000" s="267"/>
    </row>
    <row r="48001" spans="37:37">
      <c r="AK48001" s="267"/>
    </row>
    <row r="48002" spans="37:37">
      <c r="AK48002" s="267"/>
    </row>
    <row r="48003" spans="37:37">
      <c r="AK48003" s="267"/>
    </row>
    <row r="48004" spans="37:37">
      <c r="AK48004" s="267"/>
    </row>
    <row r="48005" spans="37:37">
      <c r="AK48005" s="267"/>
    </row>
    <row r="48006" spans="37:37">
      <c r="AK48006" s="267"/>
    </row>
    <row r="48007" spans="37:37">
      <c r="AK48007" s="267"/>
    </row>
    <row r="48008" spans="37:37">
      <c r="AK48008" s="267"/>
    </row>
    <row r="48009" spans="37:37">
      <c r="AK48009" s="267"/>
    </row>
    <row r="48010" spans="37:37">
      <c r="AK48010" s="267"/>
    </row>
    <row r="48011" spans="37:37">
      <c r="AK48011" s="267"/>
    </row>
    <row r="48012" spans="37:37">
      <c r="AK48012" s="267"/>
    </row>
    <row r="48013" spans="37:37">
      <c r="AK48013" s="267"/>
    </row>
    <row r="48014" spans="37:37">
      <c r="AK48014" s="267"/>
    </row>
    <row r="48015" spans="37:37">
      <c r="AK48015" s="267"/>
    </row>
    <row r="48016" spans="37:37">
      <c r="AK48016" s="267"/>
    </row>
    <row r="48017" spans="37:37">
      <c r="AK48017" s="267"/>
    </row>
    <row r="48018" spans="37:37">
      <c r="AK48018" s="267"/>
    </row>
    <row r="48019" spans="37:37">
      <c r="AK48019" s="267"/>
    </row>
    <row r="48020" spans="37:37">
      <c r="AK48020" s="267"/>
    </row>
    <row r="48021" spans="37:37">
      <c r="AK48021" s="267"/>
    </row>
    <row r="48022" spans="37:37">
      <c r="AK48022" s="267"/>
    </row>
    <row r="48023" spans="37:37">
      <c r="AK48023" s="267"/>
    </row>
    <row r="48024" spans="37:37">
      <c r="AK48024" s="267"/>
    </row>
    <row r="48025" spans="37:37">
      <c r="AK48025" s="267"/>
    </row>
    <row r="48026" spans="37:37">
      <c r="AK48026" s="267"/>
    </row>
    <row r="48027" spans="37:37">
      <c r="AK48027" s="267"/>
    </row>
    <row r="48028" spans="37:37">
      <c r="AK48028" s="267"/>
    </row>
    <row r="48029" spans="37:37">
      <c r="AK48029" s="267"/>
    </row>
    <row r="48030" spans="37:37">
      <c r="AK48030" s="267"/>
    </row>
    <row r="48031" spans="37:37">
      <c r="AK48031" s="267"/>
    </row>
    <row r="48032" spans="37:37">
      <c r="AK48032" s="267"/>
    </row>
    <row r="48033" spans="37:37">
      <c r="AK48033" s="267"/>
    </row>
    <row r="48034" spans="37:37">
      <c r="AK48034" s="267"/>
    </row>
    <row r="48035" spans="37:37">
      <c r="AK48035" s="267"/>
    </row>
    <row r="48036" spans="37:37">
      <c r="AK48036" s="267"/>
    </row>
    <row r="48037" spans="37:37">
      <c r="AK48037" s="267"/>
    </row>
    <row r="48038" spans="37:37">
      <c r="AK48038" s="267"/>
    </row>
    <row r="48039" spans="37:37">
      <c r="AK48039" s="267"/>
    </row>
    <row r="48040" spans="37:37">
      <c r="AK48040" s="267"/>
    </row>
    <row r="48041" spans="37:37">
      <c r="AK48041" s="267"/>
    </row>
    <row r="48042" spans="37:37">
      <c r="AK48042" s="267"/>
    </row>
    <row r="48043" spans="37:37">
      <c r="AK48043" s="267"/>
    </row>
    <row r="48044" spans="37:37">
      <c r="AK48044" s="267"/>
    </row>
    <row r="48045" spans="37:37">
      <c r="AK48045" s="267"/>
    </row>
    <row r="48046" spans="37:37">
      <c r="AK48046" s="267"/>
    </row>
    <row r="48047" spans="37:37">
      <c r="AK48047" s="267"/>
    </row>
    <row r="48048" spans="37:37">
      <c r="AK48048" s="267"/>
    </row>
    <row r="48049" spans="37:37">
      <c r="AK48049" s="267"/>
    </row>
    <row r="48050" spans="37:37">
      <c r="AK48050" s="267"/>
    </row>
    <row r="48051" spans="37:37">
      <c r="AK48051" s="267"/>
    </row>
    <row r="48052" spans="37:37">
      <c r="AK48052" s="267"/>
    </row>
    <row r="48053" spans="37:37">
      <c r="AK48053" s="267"/>
    </row>
    <row r="48054" spans="37:37">
      <c r="AK48054" s="267"/>
    </row>
    <row r="48055" spans="37:37">
      <c r="AK48055" s="267"/>
    </row>
    <row r="48056" spans="37:37">
      <c r="AK48056" s="267"/>
    </row>
    <row r="48057" spans="37:37">
      <c r="AK48057" s="267"/>
    </row>
    <row r="48058" spans="37:37">
      <c r="AK48058" s="267"/>
    </row>
    <row r="48059" spans="37:37">
      <c r="AK48059" s="267"/>
    </row>
    <row r="48060" spans="37:37">
      <c r="AK48060" s="267"/>
    </row>
    <row r="48061" spans="37:37">
      <c r="AK48061" s="267"/>
    </row>
    <row r="48062" spans="37:37">
      <c r="AK48062" s="267"/>
    </row>
    <row r="48063" spans="37:37">
      <c r="AK48063" s="267"/>
    </row>
    <row r="48064" spans="37:37">
      <c r="AK48064" s="267"/>
    </row>
    <row r="48065" spans="37:37">
      <c r="AK48065" s="267"/>
    </row>
    <row r="48066" spans="37:37">
      <c r="AK48066" s="267"/>
    </row>
    <row r="48067" spans="37:37">
      <c r="AK48067" s="267"/>
    </row>
    <row r="48068" spans="37:37">
      <c r="AK48068" s="267"/>
    </row>
    <row r="48069" spans="37:37">
      <c r="AK48069" s="267"/>
    </row>
    <row r="48070" spans="37:37">
      <c r="AK48070" s="267"/>
    </row>
    <row r="48071" spans="37:37">
      <c r="AK48071" s="267"/>
    </row>
    <row r="48072" spans="37:37">
      <c r="AK48072" s="267"/>
    </row>
    <row r="48073" spans="37:37">
      <c r="AK48073" s="267"/>
    </row>
    <row r="48074" spans="37:37">
      <c r="AK48074" s="267"/>
    </row>
    <row r="48075" spans="37:37">
      <c r="AK48075" s="267"/>
    </row>
    <row r="48076" spans="37:37">
      <c r="AK48076" s="267"/>
    </row>
    <row r="48077" spans="37:37">
      <c r="AK48077" s="267"/>
    </row>
    <row r="48078" spans="37:37">
      <c r="AK48078" s="267"/>
    </row>
    <row r="48079" spans="37:37">
      <c r="AK48079" s="267"/>
    </row>
    <row r="48080" spans="37:37">
      <c r="AK48080" s="267"/>
    </row>
    <row r="48081" spans="37:37">
      <c r="AK48081" s="267"/>
    </row>
    <row r="48082" spans="37:37">
      <c r="AK48082" s="267"/>
    </row>
    <row r="48083" spans="37:37">
      <c r="AK48083" s="267"/>
    </row>
    <row r="48084" spans="37:37">
      <c r="AK48084" s="267"/>
    </row>
    <row r="48085" spans="37:37">
      <c r="AK48085" s="267"/>
    </row>
    <row r="48086" spans="37:37">
      <c r="AK48086" s="267"/>
    </row>
    <row r="48087" spans="37:37">
      <c r="AK48087" s="267"/>
    </row>
    <row r="48088" spans="37:37">
      <c r="AK48088" s="267"/>
    </row>
    <row r="48089" spans="37:37">
      <c r="AK48089" s="267"/>
    </row>
    <row r="48090" spans="37:37">
      <c r="AK48090" s="267"/>
    </row>
    <row r="48091" spans="37:37">
      <c r="AK48091" s="267"/>
    </row>
    <row r="48092" spans="37:37">
      <c r="AK48092" s="267"/>
    </row>
    <row r="48093" spans="37:37">
      <c r="AK48093" s="267"/>
    </row>
    <row r="48094" spans="37:37">
      <c r="AK48094" s="267"/>
    </row>
    <row r="48095" spans="37:37">
      <c r="AK48095" s="267"/>
    </row>
    <row r="48096" spans="37:37">
      <c r="AK48096" s="267"/>
    </row>
    <row r="48097" spans="37:37">
      <c r="AK48097" s="267"/>
    </row>
    <row r="48098" spans="37:37">
      <c r="AK48098" s="267"/>
    </row>
    <row r="48099" spans="37:37">
      <c r="AK48099" s="267"/>
    </row>
    <row r="48100" spans="37:37">
      <c r="AK48100" s="267"/>
    </row>
    <row r="48101" spans="37:37">
      <c r="AK48101" s="267"/>
    </row>
    <row r="48102" spans="37:37">
      <c r="AK48102" s="267"/>
    </row>
    <row r="48103" spans="37:37">
      <c r="AK48103" s="267"/>
    </row>
    <row r="48104" spans="37:37">
      <c r="AK48104" s="267"/>
    </row>
    <row r="48105" spans="37:37">
      <c r="AK48105" s="267"/>
    </row>
    <row r="48106" spans="37:37">
      <c r="AK48106" s="267"/>
    </row>
    <row r="48107" spans="37:37">
      <c r="AK48107" s="267"/>
    </row>
    <row r="48108" spans="37:37">
      <c r="AK48108" s="267"/>
    </row>
    <row r="48109" spans="37:37">
      <c r="AK48109" s="267"/>
    </row>
    <row r="48110" spans="37:37">
      <c r="AK48110" s="267"/>
    </row>
    <row r="48111" spans="37:37">
      <c r="AK48111" s="267"/>
    </row>
    <row r="48112" spans="37:37">
      <c r="AK48112" s="267"/>
    </row>
    <row r="48113" spans="37:37">
      <c r="AK48113" s="267"/>
    </row>
    <row r="48114" spans="37:37">
      <c r="AK48114" s="267"/>
    </row>
    <row r="48115" spans="37:37">
      <c r="AK48115" s="267"/>
    </row>
    <row r="48116" spans="37:37">
      <c r="AK48116" s="267"/>
    </row>
    <row r="48117" spans="37:37">
      <c r="AK48117" s="267"/>
    </row>
    <row r="48118" spans="37:37">
      <c r="AK48118" s="267"/>
    </row>
    <row r="48119" spans="37:37">
      <c r="AK48119" s="267"/>
    </row>
    <row r="48120" spans="37:37">
      <c r="AK48120" s="267"/>
    </row>
    <row r="48121" spans="37:37">
      <c r="AK48121" s="267"/>
    </row>
    <row r="48122" spans="37:37">
      <c r="AK48122" s="267"/>
    </row>
    <row r="48123" spans="37:37">
      <c r="AK48123" s="267"/>
    </row>
    <row r="48124" spans="37:37">
      <c r="AK48124" s="267"/>
    </row>
    <row r="48125" spans="37:37">
      <c r="AK48125" s="267"/>
    </row>
    <row r="48126" spans="37:37">
      <c r="AK48126" s="267"/>
    </row>
    <row r="48127" spans="37:37">
      <c r="AK48127" s="267"/>
    </row>
    <row r="48128" spans="37:37">
      <c r="AK48128" s="267"/>
    </row>
    <row r="48129" spans="37:37">
      <c r="AK48129" s="267"/>
    </row>
    <row r="48130" spans="37:37">
      <c r="AK48130" s="267"/>
    </row>
    <row r="48131" spans="37:37">
      <c r="AK48131" s="267"/>
    </row>
    <row r="48132" spans="37:37">
      <c r="AK48132" s="267"/>
    </row>
    <row r="48133" spans="37:37">
      <c r="AK48133" s="267"/>
    </row>
    <row r="48134" spans="37:37">
      <c r="AK48134" s="267"/>
    </row>
    <row r="48135" spans="37:37">
      <c r="AK48135" s="267"/>
    </row>
    <row r="48136" spans="37:37">
      <c r="AK48136" s="267"/>
    </row>
    <row r="48137" spans="37:37">
      <c r="AK48137" s="267"/>
    </row>
    <row r="48138" spans="37:37">
      <c r="AK48138" s="267"/>
    </row>
    <row r="48139" spans="37:37">
      <c r="AK48139" s="267"/>
    </row>
    <row r="48140" spans="37:37">
      <c r="AK48140" s="267"/>
    </row>
    <row r="48141" spans="37:37">
      <c r="AK48141" s="267"/>
    </row>
    <row r="48142" spans="37:37">
      <c r="AK48142" s="267"/>
    </row>
    <row r="48143" spans="37:37">
      <c r="AK48143" s="267"/>
    </row>
    <row r="48144" spans="37:37">
      <c r="AK48144" s="267"/>
    </row>
    <row r="48145" spans="37:37">
      <c r="AK48145" s="267"/>
    </row>
    <row r="48146" spans="37:37">
      <c r="AK48146" s="267"/>
    </row>
    <row r="48147" spans="37:37">
      <c r="AK48147" s="267"/>
    </row>
    <row r="48148" spans="37:37">
      <c r="AK48148" s="267"/>
    </row>
    <row r="48149" spans="37:37">
      <c r="AK48149" s="267"/>
    </row>
    <row r="48150" spans="37:37">
      <c r="AK48150" s="267"/>
    </row>
    <row r="48151" spans="37:37">
      <c r="AK48151" s="267"/>
    </row>
    <row r="48152" spans="37:37">
      <c r="AK48152" s="267"/>
    </row>
    <row r="48153" spans="37:37">
      <c r="AK48153" s="267"/>
    </row>
    <row r="48154" spans="37:37">
      <c r="AK48154" s="267"/>
    </row>
    <row r="48155" spans="37:37">
      <c r="AK48155" s="267"/>
    </row>
    <row r="48156" spans="37:37">
      <c r="AK48156" s="267"/>
    </row>
    <row r="48157" spans="37:37">
      <c r="AK48157" s="267"/>
    </row>
    <row r="48158" spans="37:37">
      <c r="AK48158" s="267"/>
    </row>
    <row r="48159" spans="37:37">
      <c r="AK48159" s="267"/>
    </row>
    <row r="48160" spans="37:37">
      <c r="AK48160" s="267"/>
    </row>
    <row r="48161" spans="37:37">
      <c r="AK48161" s="267"/>
    </row>
    <row r="48162" spans="37:37">
      <c r="AK48162" s="267"/>
    </row>
    <row r="48163" spans="37:37">
      <c r="AK48163" s="267"/>
    </row>
    <row r="48164" spans="37:37">
      <c r="AK48164" s="267"/>
    </row>
    <row r="48165" spans="37:37">
      <c r="AK48165" s="267"/>
    </row>
    <row r="48166" spans="37:37">
      <c r="AK48166" s="267"/>
    </row>
    <row r="48167" spans="37:37">
      <c r="AK48167" s="267"/>
    </row>
    <row r="48168" spans="37:37">
      <c r="AK48168" s="267"/>
    </row>
    <row r="48169" spans="37:37">
      <c r="AK48169" s="267"/>
    </row>
    <row r="48170" spans="37:37">
      <c r="AK48170" s="267"/>
    </row>
    <row r="48171" spans="37:37">
      <c r="AK48171" s="267"/>
    </row>
    <row r="48172" spans="37:37">
      <c r="AK48172" s="267"/>
    </row>
    <row r="48173" spans="37:37">
      <c r="AK48173" s="267"/>
    </row>
    <row r="48174" spans="37:37">
      <c r="AK48174" s="267"/>
    </row>
    <row r="48175" spans="37:37">
      <c r="AK48175" s="267"/>
    </row>
    <row r="48176" spans="37:37">
      <c r="AK48176" s="267"/>
    </row>
    <row r="48177" spans="37:37">
      <c r="AK48177" s="267"/>
    </row>
    <row r="48178" spans="37:37">
      <c r="AK48178" s="267"/>
    </row>
    <row r="48179" spans="37:37">
      <c r="AK48179" s="267"/>
    </row>
    <row r="48180" spans="37:37">
      <c r="AK48180" s="267"/>
    </row>
    <row r="48181" spans="37:37">
      <c r="AK48181" s="267"/>
    </row>
    <row r="48182" spans="37:37">
      <c r="AK48182" s="267"/>
    </row>
    <row r="48183" spans="37:37">
      <c r="AK48183" s="267"/>
    </row>
    <row r="48184" spans="37:37">
      <c r="AK48184" s="267"/>
    </row>
    <row r="48185" spans="37:37">
      <c r="AK48185" s="267"/>
    </row>
    <row r="48186" spans="37:37">
      <c r="AK48186" s="267"/>
    </row>
    <row r="48187" spans="37:37">
      <c r="AK48187" s="267"/>
    </row>
    <row r="48188" spans="37:37">
      <c r="AK48188" s="267"/>
    </row>
    <row r="48189" spans="37:37">
      <c r="AK48189" s="267"/>
    </row>
    <row r="48190" spans="37:37">
      <c r="AK48190" s="267"/>
    </row>
    <row r="48191" spans="37:37">
      <c r="AK48191" s="267"/>
    </row>
    <row r="48192" spans="37:37">
      <c r="AK48192" s="267"/>
    </row>
    <row r="48193" spans="37:37">
      <c r="AK48193" s="267"/>
    </row>
    <row r="48194" spans="37:37">
      <c r="AK48194" s="267"/>
    </row>
    <row r="48195" spans="37:37">
      <c r="AK48195" s="267"/>
    </row>
    <row r="48196" spans="37:37">
      <c r="AK48196" s="267"/>
    </row>
    <row r="48197" spans="37:37">
      <c r="AK48197" s="267"/>
    </row>
    <row r="48198" spans="37:37">
      <c r="AK48198" s="267"/>
    </row>
    <row r="48199" spans="37:37">
      <c r="AK48199" s="267"/>
    </row>
    <row r="48200" spans="37:37">
      <c r="AK48200" s="267"/>
    </row>
    <row r="48201" spans="37:37">
      <c r="AK48201" s="267"/>
    </row>
    <row r="48202" spans="37:37">
      <c r="AK48202" s="267"/>
    </row>
    <row r="48203" spans="37:37">
      <c r="AK48203" s="267"/>
    </row>
    <row r="48204" spans="37:37">
      <c r="AK48204" s="267"/>
    </row>
    <row r="48205" spans="37:37">
      <c r="AK48205" s="267"/>
    </row>
    <row r="48206" spans="37:37">
      <c r="AK48206" s="267"/>
    </row>
    <row r="48207" spans="37:37">
      <c r="AK48207" s="267"/>
    </row>
    <row r="48208" spans="37:37">
      <c r="AK48208" s="267"/>
    </row>
    <row r="48209" spans="37:37">
      <c r="AK48209" s="267"/>
    </row>
    <row r="48210" spans="37:37">
      <c r="AK48210" s="267"/>
    </row>
    <row r="48211" spans="37:37">
      <c r="AK48211" s="267"/>
    </row>
    <row r="48212" spans="37:37">
      <c r="AK48212" s="267"/>
    </row>
    <row r="48213" spans="37:37">
      <c r="AK48213" s="267"/>
    </row>
    <row r="48214" spans="37:37">
      <c r="AK48214" s="267"/>
    </row>
    <row r="48215" spans="37:37">
      <c r="AK48215" s="267"/>
    </row>
    <row r="48216" spans="37:37">
      <c r="AK48216" s="267"/>
    </row>
    <row r="48217" spans="37:37">
      <c r="AK48217" s="267"/>
    </row>
    <row r="48218" spans="37:37">
      <c r="AK48218" s="267"/>
    </row>
    <row r="48219" spans="37:37">
      <c r="AK48219" s="267"/>
    </row>
    <row r="48220" spans="37:37">
      <c r="AK48220" s="267"/>
    </row>
    <row r="48221" spans="37:37">
      <c r="AK48221" s="267"/>
    </row>
    <row r="48222" spans="37:37">
      <c r="AK48222" s="267"/>
    </row>
    <row r="48223" spans="37:37">
      <c r="AK48223" s="267"/>
    </row>
    <row r="48224" spans="37:37">
      <c r="AK48224" s="267"/>
    </row>
    <row r="48225" spans="37:37">
      <c r="AK48225" s="267"/>
    </row>
    <row r="48226" spans="37:37">
      <c r="AK48226" s="267"/>
    </row>
    <row r="48227" spans="37:37">
      <c r="AK48227" s="267"/>
    </row>
    <row r="48228" spans="37:37">
      <c r="AK48228" s="267"/>
    </row>
    <row r="48229" spans="37:37">
      <c r="AK48229" s="267"/>
    </row>
    <row r="48230" spans="37:37">
      <c r="AK48230" s="267"/>
    </row>
    <row r="48231" spans="37:37">
      <c r="AK48231" s="267"/>
    </row>
    <row r="48232" spans="37:37">
      <c r="AK48232" s="267"/>
    </row>
    <row r="48233" spans="37:37">
      <c r="AK48233" s="267"/>
    </row>
    <row r="48234" spans="37:37">
      <c r="AK48234" s="267"/>
    </row>
    <row r="48235" spans="37:37">
      <c r="AK48235" s="267"/>
    </row>
    <row r="48236" spans="37:37">
      <c r="AK48236" s="267"/>
    </row>
    <row r="48237" spans="37:37">
      <c r="AK48237" s="267"/>
    </row>
    <row r="48238" spans="37:37">
      <c r="AK48238" s="267"/>
    </row>
    <row r="48239" spans="37:37">
      <c r="AK48239" s="267"/>
    </row>
    <row r="48240" spans="37:37">
      <c r="AK48240" s="267"/>
    </row>
    <row r="48241" spans="37:37">
      <c r="AK48241" s="267"/>
    </row>
    <row r="48242" spans="37:37">
      <c r="AK48242" s="267"/>
    </row>
    <row r="48243" spans="37:37">
      <c r="AK48243" s="267"/>
    </row>
    <row r="48244" spans="37:37">
      <c r="AK48244" s="267"/>
    </row>
    <row r="48245" spans="37:37">
      <c r="AK48245" s="267"/>
    </row>
    <row r="48246" spans="37:37">
      <c r="AK48246" s="267"/>
    </row>
    <row r="48247" spans="37:37">
      <c r="AK48247" s="267"/>
    </row>
    <row r="48248" spans="37:37">
      <c r="AK48248" s="267"/>
    </row>
    <row r="48249" spans="37:37">
      <c r="AK48249" s="267"/>
    </row>
    <row r="48250" spans="37:37">
      <c r="AK48250" s="267"/>
    </row>
    <row r="48251" spans="37:37">
      <c r="AK48251" s="267"/>
    </row>
    <row r="48252" spans="37:37">
      <c r="AK48252" s="267"/>
    </row>
    <row r="48253" spans="37:37">
      <c r="AK48253" s="267"/>
    </row>
    <row r="48254" spans="37:37">
      <c r="AK48254" s="267"/>
    </row>
    <row r="48255" spans="37:37">
      <c r="AK48255" s="267"/>
    </row>
    <row r="48256" spans="37:37">
      <c r="AK48256" s="267"/>
    </row>
    <row r="48257" spans="37:37">
      <c r="AK48257" s="267"/>
    </row>
    <row r="48258" spans="37:37">
      <c r="AK48258" s="267"/>
    </row>
    <row r="48259" spans="37:37">
      <c r="AK48259" s="267"/>
    </row>
    <row r="48260" spans="37:37">
      <c r="AK48260" s="267"/>
    </row>
    <row r="48261" spans="37:37">
      <c r="AK48261" s="267"/>
    </row>
    <row r="48262" spans="37:37">
      <c r="AK48262" s="267"/>
    </row>
    <row r="48263" spans="37:37">
      <c r="AK48263" s="267"/>
    </row>
    <row r="48264" spans="37:37">
      <c r="AK48264" s="267"/>
    </row>
    <row r="48265" spans="37:37">
      <c r="AK48265" s="267"/>
    </row>
    <row r="48266" spans="37:37">
      <c r="AK48266" s="267"/>
    </row>
    <row r="48267" spans="37:37">
      <c r="AK48267" s="267"/>
    </row>
    <row r="48268" spans="37:37">
      <c r="AK48268" s="267"/>
    </row>
    <row r="48269" spans="37:37">
      <c r="AK48269" s="267"/>
    </row>
    <row r="48270" spans="37:37">
      <c r="AK48270" s="267"/>
    </row>
    <row r="48271" spans="37:37">
      <c r="AK48271" s="267"/>
    </row>
    <row r="48272" spans="37:37">
      <c r="AK48272" s="267"/>
    </row>
    <row r="48273" spans="37:37">
      <c r="AK48273" s="267"/>
    </row>
    <row r="48274" spans="37:37">
      <c r="AK48274" s="267"/>
    </row>
    <row r="48275" spans="37:37">
      <c r="AK48275" s="267"/>
    </row>
    <row r="48276" spans="37:37">
      <c r="AK48276" s="267"/>
    </row>
    <row r="48277" spans="37:37">
      <c r="AK48277" s="267"/>
    </row>
    <row r="48278" spans="37:37">
      <c r="AK48278" s="267"/>
    </row>
    <row r="48279" spans="37:37">
      <c r="AK48279" s="267"/>
    </row>
    <row r="48280" spans="37:37">
      <c r="AK48280" s="267"/>
    </row>
    <row r="48281" spans="37:37">
      <c r="AK48281" s="267"/>
    </row>
    <row r="48282" spans="37:37">
      <c r="AK48282" s="267"/>
    </row>
    <row r="48283" spans="37:37">
      <c r="AK48283" s="267"/>
    </row>
    <row r="48284" spans="37:37">
      <c r="AK48284" s="267"/>
    </row>
    <row r="48285" spans="37:37">
      <c r="AK48285" s="267"/>
    </row>
    <row r="48286" spans="37:37">
      <c r="AK48286" s="267"/>
    </row>
    <row r="48287" spans="37:37">
      <c r="AK48287" s="267"/>
    </row>
    <row r="48288" spans="37:37">
      <c r="AK48288" s="267"/>
    </row>
    <row r="48289" spans="37:37">
      <c r="AK48289" s="267"/>
    </row>
    <row r="48290" spans="37:37">
      <c r="AK48290" s="267"/>
    </row>
    <row r="48291" spans="37:37">
      <c r="AK48291" s="267"/>
    </row>
    <row r="48292" spans="37:37">
      <c r="AK48292" s="267"/>
    </row>
    <row r="48293" spans="37:37">
      <c r="AK48293" s="267"/>
    </row>
    <row r="48294" spans="37:37">
      <c r="AK48294" s="267"/>
    </row>
    <row r="48295" spans="37:37">
      <c r="AK48295" s="267"/>
    </row>
    <row r="48296" spans="37:37">
      <c r="AK48296" s="267"/>
    </row>
    <row r="48297" spans="37:37">
      <c r="AK48297" s="267"/>
    </row>
    <row r="48298" spans="37:37">
      <c r="AK48298" s="267"/>
    </row>
    <row r="48299" spans="37:37">
      <c r="AK48299" s="267"/>
    </row>
    <row r="48300" spans="37:37">
      <c r="AK48300" s="267"/>
    </row>
    <row r="48301" spans="37:37">
      <c r="AK48301" s="267"/>
    </row>
    <row r="48302" spans="37:37">
      <c r="AK48302" s="267"/>
    </row>
    <row r="48303" spans="37:37">
      <c r="AK48303" s="267"/>
    </row>
    <row r="48304" spans="37:37">
      <c r="AK48304" s="267"/>
    </row>
    <row r="48305" spans="37:37">
      <c r="AK48305" s="267"/>
    </row>
    <row r="48306" spans="37:37">
      <c r="AK48306" s="267"/>
    </row>
    <row r="48307" spans="37:37">
      <c r="AK48307" s="267"/>
    </row>
    <row r="48308" spans="37:37">
      <c r="AK48308" s="267"/>
    </row>
    <row r="48309" spans="37:37">
      <c r="AK48309" s="267"/>
    </row>
    <row r="48310" spans="37:37">
      <c r="AK48310" s="267"/>
    </row>
    <row r="48311" spans="37:37">
      <c r="AK48311" s="267"/>
    </row>
    <row r="48312" spans="37:37">
      <c r="AK48312" s="267"/>
    </row>
    <row r="48313" spans="37:37">
      <c r="AK48313" s="267"/>
    </row>
    <row r="48314" spans="37:37">
      <c r="AK48314" s="267"/>
    </row>
    <row r="48315" spans="37:37">
      <c r="AK48315" s="267"/>
    </row>
    <row r="48316" spans="37:37">
      <c r="AK48316" s="267"/>
    </row>
    <row r="48317" spans="37:37">
      <c r="AK48317" s="267"/>
    </row>
    <row r="48318" spans="37:37">
      <c r="AK48318" s="267"/>
    </row>
    <row r="48319" spans="37:37">
      <c r="AK48319" s="267"/>
    </row>
    <row r="48320" spans="37:37">
      <c r="AK48320" s="267"/>
    </row>
    <row r="48321" spans="37:37">
      <c r="AK48321" s="267"/>
    </row>
    <row r="48322" spans="37:37">
      <c r="AK48322" s="267"/>
    </row>
    <row r="48323" spans="37:37">
      <c r="AK48323" s="267"/>
    </row>
    <row r="48324" spans="37:37">
      <c r="AK48324" s="267"/>
    </row>
    <row r="48325" spans="37:37">
      <c r="AK48325" s="267"/>
    </row>
    <row r="48326" spans="37:37">
      <c r="AK48326" s="267"/>
    </row>
    <row r="48327" spans="37:37">
      <c r="AK48327" s="267"/>
    </row>
    <row r="48328" spans="37:37">
      <c r="AK48328" s="267"/>
    </row>
    <row r="48329" spans="37:37">
      <c r="AK48329" s="267"/>
    </row>
    <row r="48330" spans="37:37">
      <c r="AK48330" s="267"/>
    </row>
    <row r="48331" spans="37:37">
      <c r="AK48331" s="267"/>
    </row>
    <row r="48332" spans="37:37">
      <c r="AK48332" s="267"/>
    </row>
    <row r="48333" spans="37:37">
      <c r="AK48333" s="267"/>
    </row>
    <row r="48334" spans="37:37">
      <c r="AK48334" s="267"/>
    </row>
    <row r="48335" spans="37:37">
      <c r="AK48335" s="267"/>
    </row>
    <row r="48336" spans="37:37">
      <c r="AK48336" s="267"/>
    </row>
    <row r="48337" spans="37:37">
      <c r="AK48337" s="267"/>
    </row>
    <row r="48338" spans="37:37">
      <c r="AK48338" s="267"/>
    </row>
    <row r="48339" spans="37:37">
      <c r="AK48339" s="267"/>
    </row>
    <row r="48340" spans="37:37">
      <c r="AK48340" s="267"/>
    </row>
    <row r="48341" spans="37:37">
      <c r="AK48341" s="267"/>
    </row>
    <row r="48342" spans="37:37">
      <c r="AK48342" s="267"/>
    </row>
    <row r="48343" spans="37:37">
      <c r="AK48343" s="267"/>
    </row>
    <row r="48344" spans="37:37">
      <c r="AK48344" s="267"/>
    </row>
    <row r="48345" spans="37:37">
      <c r="AK48345" s="267"/>
    </row>
    <row r="48346" spans="37:37">
      <c r="AK48346" s="267"/>
    </row>
    <row r="48347" spans="37:37">
      <c r="AK48347" s="267"/>
    </row>
    <row r="48348" spans="37:37">
      <c r="AK48348" s="267"/>
    </row>
    <row r="48349" spans="37:37">
      <c r="AK48349" s="267"/>
    </row>
    <row r="48350" spans="37:37">
      <c r="AK48350" s="267"/>
    </row>
    <row r="48351" spans="37:37">
      <c r="AK48351" s="267"/>
    </row>
    <row r="48352" spans="37:37">
      <c r="AK48352" s="267"/>
    </row>
    <row r="48353" spans="37:37">
      <c r="AK48353" s="267"/>
    </row>
    <row r="48354" spans="37:37">
      <c r="AK48354" s="267"/>
    </row>
    <row r="48355" spans="37:37">
      <c r="AK48355" s="267"/>
    </row>
    <row r="48356" spans="37:37">
      <c r="AK48356" s="267"/>
    </row>
    <row r="48357" spans="37:37">
      <c r="AK48357" s="267"/>
    </row>
    <row r="48358" spans="37:37">
      <c r="AK48358" s="267"/>
    </row>
    <row r="48359" spans="37:37">
      <c r="AK48359" s="267"/>
    </row>
    <row r="48360" spans="37:37">
      <c r="AK48360" s="267"/>
    </row>
    <row r="48361" spans="37:37">
      <c r="AK48361" s="267"/>
    </row>
    <row r="48362" spans="37:37">
      <c r="AK48362" s="267"/>
    </row>
    <row r="48363" spans="37:37">
      <c r="AK48363" s="267"/>
    </row>
    <row r="48364" spans="37:37">
      <c r="AK48364" s="267"/>
    </row>
    <row r="48365" spans="37:37">
      <c r="AK48365" s="267"/>
    </row>
    <row r="48366" spans="37:37">
      <c r="AK48366" s="267"/>
    </row>
    <row r="48367" spans="37:37">
      <c r="AK48367" s="267"/>
    </row>
    <row r="48368" spans="37:37">
      <c r="AK48368" s="267"/>
    </row>
    <row r="48369" spans="37:37">
      <c r="AK48369" s="267"/>
    </row>
    <row r="48370" spans="37:37">
      <c r="AK48370" s="267"/>
    </row>
    <row r="48371" spans="37:37">
      <c r="AK48371" s="267"/>
    </row>
    <row r="48372" spans="37:37">
      <c r="AK48372" s="267"/>
    </row>
    <row r="48373" spans="37:37">
      <c r="AK48373" s="267"/>
    </row>
    <row r="48374" spans="37:37">
      <c r="AK48374" s="267"/>
    </row>
    <row r="48375" spans="37:37">
      <c r="AK48375" s="267"/>
    </row>
    <row r="48376" spans="37:37">
      <c r="AK48376" s="267"/>
    </row>
    <row r="48377" spans="37:37">
      <c r="AK48377" s="267"/>
    </row>
    <row r="48378" spans="37:37">
      <c r="AK48378" s="267"/>
    </row>
    <row r="48379" spans="37:37">
      <c r="AK48379" s="267"/>
    </row>
    <row r="48380" spans="37:37">
      <c r="AK48380" s="267"/>
    </row>
    <row r="48381" spans="37:37">
      <c r="AK48381" s="267"/>
    </row>
    <row r="48382" spans="37:37">
      <c r="AK48382" s="267"/>
    </row>
    <row r="48383" spans="37:37">
      <c r="AK48383" s="267"/>
    </row>
    <row r="48384" spans="37:37">
      <c r="AK48384" s="267"/>
    </row>
    <row r="48385" spans="37:37">
      <c r="AK48385" s="267"/>
    </row>
    <row r="48386" spans="37:37">
      <c r="AK48386" s="267"/>
    </row>
    <row r="48387" spans="37:37">
      <c r="AK48387" s="267"/>
    </row>
    <row r="48388" spans="37:37">
      <c r="AK48388" s="267"/>
    </row>
    <row r="48389" spans="37:37">
      <c r="AK48389" s="267"/>
    </row>
    <row r="48390" spans="37:37">
      <c r="AK48390" s="267"/>
    </row>
    <row r="48391" spans="37:37">
      <c r="AK48391" s="267"/>
    </row>
    <row r="48392" spans="37:37">
      <c r="AK48392" s="267"/>
    </row>
    <row r="48393" spans="37:37">
      <c r="AK48393" s="267"/>
    </row>
    <row r="48394" spans="37:37">
      <c r="AK48394" s="267"/>
    </row>
    <row r="48395" spans="37:37">
      <c r="AK48395" s="267"/>
    </row>
    <row r="48396" spans="37:37">
      <c r="AK48396" s="267"/>
    </row>
    <row r="48397" spans="37:37">
      <c r="AK48397" s="267"/>
    </row>
    <row r="48398" spans="37:37">
      <c r="AK48398" s="267"/>
    </row>
    <row r="48399" spans="37:37">
      <c r="AK48399" s="267"/>
    </row>
    <row r="48400" spans="37:37">
      <c r="AK48400" s="267"/>
    </row>
    <row r="48401" spans="37:37">
      <c r="AK48401" s="267"/>
    </row>
    <row r="48402" spans="37:37">
      <c r="AK48402" s="267"/>
    </row>
    <row r="48403" spans="37:37">
      <c r="AK48403" s="267"/>
    </row>
    <row r="48404" spans="37:37">
      <c r="AK48404" s="267"/>
    </row>
    <row r="48405" spans="37:37">
      <c r="AK48405" s="267"/>
    </row>
    <row r="48406" spans="37:37">
      <c r="AK48406" s="267"/>
    </row>
    <row r="48407" spans="37:37">
      <c r="AK48407" s="267"/>
    </row>
    <row r="48408" spans="37:37">
      <c r="AK48408" s="267"/>
    </row>
    <row r="48409" spans="37:37">
      <c r="AK48409" s="267"/>
    </row>
    <row r="48410" spans="37:37">
      <c r="AK48410" s="267"/>
    </row>
    <row r="48411" spans="37:37">
      <c r="AK48411" s="267"/>
    </row>
    <row r="48412" spans="37:37">
      <c r="AK48412" s="267"/>
    </row>
    <row r="48413" spans="37:37">
      <c r="AK48413" s="267"/>
    </row>
    <row r="48414" spans="37:37">
      <c r="AK48414" s="267"/>
    </row>
    <row r="48415" spans="37:37">
      <c r="AK48415" s="267"/>
    </row>
    <row r="48416" spans="37:37">
      <c r="AK48416" s="267"/>
    </row>
    <row r="48417" spans="37:37">
      <c r="AK48417" s="267"/>
    </row>
    <row r="48418" spans="37:37">
      <c r="AK48418" s="267"/>
    </row>
    <row r="48419" spans="37:37">
      <c r="AK48419" s="267"/>
    </row>
    <row r="48420" spans="37:37">
      <c r="AK48420" s="267"/>
    </row>
    <row r="48421" spans="37:37">
      <c r="AK48421" s="267"/>
    </row>
    <row r="48422" spans="37:37">
      <c r="AK48422" s="267"/>
    </row>
    <row r="48423" spans="37:37">
      <c r="AK48423" s="267"/>
    </row>
    <row r="48424" spans="37:37">
      <c r="AK48424" s="267"/>
    </row>
    <row r="48425" spans="37:37">
      <c r="AK48425" s="267"/>
    </row>
    <row r="48426" spans="37:37">
      <c r="AK48426" s="267"/>
    </row>
    <row r="48427" spans="37:37">
      <c r="AK48427" s="267"/>
    </row>
    <row r="48428" spans="37:37">
      <c r="AK48428" s="267"/>
    </row>
    <row r="48429" spans="37:37">
      <c r="AK48429" s="267"/>
    </row>
    <row r="48430" spans="37:37">
      <c r="AK48430" s="267"/>
    </row>
    <row r="48431" spans="37:37">
      <c r="AK48431" s="267"/>
    </row>
    <row r="48432" spans="37:37">
      <c r="AK48432" s="267"/>
    </row>
    <row r="48433" spans="37:37">
      <c r="AK48433" s="267"/>
    </row>
    <row r="48434" spans="37:37">
      <c r="AK48434" s="267"/>
    </row>
    <row r="48435" spans="37:37">
      <c r="AK48435" s="267"/>
    </row>
    <row r="48436" spans="37:37">
      <c r="AK48436" s="267"/>
    </row>
    <row r="48437" spans="37:37">
      <c r="AK48437" s="267"/>
    </row>
    <row r="48438" spans="37:37">
      <c r="AK48438" s="267"/>
    </row>
    <row r="48439" spans="37:37">
      <c r="AK48439" s="267"/>
    </row>
    <row r="48440" spans="37:37">
      <c r="AK48440" s="267"/>
    </row>
    <row r="48441" spans="37:37">
      <c r="AK48441" s="267"/>
    </row>
    <row r="48442" spans="37:37">
      <c r="AK48442" s="267"/>
    </row>
    <row r="48443" spans="37:37">
      <c r="AK48443" s="267"/>
    </row>
    <row r="48444" spans="37:37">
      <c r="AK48444" s="267"/>
    </row>
    <row r="48445" spans="37:37">
      <c r="AK48445" s="267"/>
    </row>
    <row r="48446" spans="37:37">
      <c r="AK48446" s="267"/>
    </row>
    <row r="48447" spans="37:37">
      <c r="AK48447" s="267"/>
    </row>
    <row r="48448" spans="37:37">
      <c r="AK48448" s="267"/>
    </row>
    <row r="48449" spans="37:37">
      <c r="AK48449" s="267"/>
    </row>
    <row r="48450" spans="37:37">
      <c r="AK48450" s="267"/>
    </row>
    <row r="48451" spans="37:37">
      <c r="AK48451" s="267"/>
    </row>
    <row r="48452" spans="37:37">
      <c r="AK48452" s="267"/>
    </row>
    <row r="48453" spans="37:37">
      <c r="AK48453" s="267"/>
    </row>
    <row r="48454" spans="37:37">
      <c r="AK48454" s="267"/>
    </row>
    <row r="48455" spans="37:37">
      <c r="AK48455" s="267"/>
    </row>
    <row r="48456" spans="37:37">
      <c r="AK48456" s="267"/>
    </row>
    <row r="48457" spans="37:37">
      <c r="AK48457" s="267"/>
    </row>
    <row r="48458" spans="37:37">
      <c r="AK48458" s="267"/>
    </row>
    <row r="48459" spans="37:37">
      <c r="AK48459" s="267"/>
    </row>
    <row r="48460" spans="37:37">
      <c r="AK48460" s="267"/>
    </row>
    <row r="48461" spans="37:37">
      <c r="AK48461" s="267"/>
    </row>
    <row r="48462" spans="37:37">
      <c r="AK48462" s="267"/>
    </row>
    <row r="48463" spans="37:37">
      <c r="AK48463" s="267"/>
    </row>
    <row r="48464" spans="37:37">
      <c r="AK48464" s="267"/>
    </row>
    <row r="48465" spans="37:37">
      <c r="AK48465" s="267"/>
    </row>
    <row r="48466" spans="37:37">
      <c r="AK48466" s="267"/>
    </row>
    <row r="48467" spans="37:37">
      <c r="AK48467" s="267"/>
    </row>
    <row r="48468" spans="37:37">
      <c r="AK48468" s="267"/>
    </row>
    <row r="48469" spans="37:37">
      <c r="AK48469" s="267"/>
    </row>
    <row r="48470" spans="37:37">
      <c r="AK48470" s="267"/>
    </row>
    <row r="48471" spans="37:37">
      <c r="AK48471" s="267"/>
    </row>
    <row r="48472" spans="37:37">
      <c r="AK48472" s="267"/>
    </row>
    <row r="48473" spans="37:37">
      <c r="AK48473" s="267"/>
    </row>
    <row r="48474" spans="37:37">
      <c r="AK48474" s="267"/>
    </row>
    <row r="48475" spans="37:37">
      <c r="AK48475" s="267"/>
    </row>
    <row r="48476" spans="37:37">
      <c r="AK48476" s="267"/>
    </row>
    <row r="48477" spans="37:37">
      <c r="AK48477" s="267"/>
    </row>
    <row r="48478" spans="37:37">
      <c r="AK48478" s="267"/>
    </row>
    <row r="48479" spans="37:37">
      <c r="AK48479" s="267"/>
    </row>
    <row r="48480" spans="37:37">
      <c r="AK48480" s="267"/>
    </row>
    <row r="48481" spans="37:37">
      <c r="AK48481" s="267"/>
    </row>
    <row r="48482" spans="37:37">
      <c r="AK48482" s="267"/>
    </row>
    <row r="48483" spans="37:37">
      <c r="AK48483" s="267"/>
    </row>
    <row r="48484" spans="37:37">
      <c r="AK48484" s="267"/>
    </row>
    <row r="48485" spans="37:37">
      <c r="AK48485" s="267"/>
    </row>
    <row r="48486" spans="37:37">
      <c r="AK48486" s="267"/>
    </row>
    <row r="48487" spans="37:37">
      <c r="AK48487" s="267"/>
    </row>
    <row r="48488" spans="37:37">
      <c r="AK48488" s="267"/>
    </row>
    <row r="48489" spans="37:37">
      <c r="AK48489" s="267"/>
    </row>
    <row r="48490" spans="37:37">
      <c r="AK48490" s="267"/>
    </row>
    <row r="48491" spans="37:37">
      <c r="AK48491" s="267"/>
    </row>
    <row r="48492" spans="37:37">
      <c r="AK48492" s="267"/>
    </row>
    <row r="48493" spans="37:37">
      <c r="AK48493" s="267"/>
    </row>
    <row r="48494" spans="37:37">
      <c r="AK48494" s="267"/>
    </row>
    <row r="48495" spans="37:37">
      <c r="AK48495" s="267"/>
    </row>
    <row r="48496" spans="37:37">
      <c r="AK48496" s="267"/>
    </row>
    <row r="48497" spans="37:37">
      <c r="AK48497" s="267"/>
    </row>
    <row r="48498" spans="37:37">
      <c r="AK48498" s="267"/>
    </row>
    <row r="48499" spans="37:37">
      <c r="AK48499" s="267"/>
    </row>
    <row r="48500" spans="37:37">
      <c r="AK48500" s="267"/>
    </row>
    <row r="48501" spans="37:37">
      <c r="AK48501" s="267"/>
    </row>
    <row r="48502" spans="37:37">
      <c r="AK48502" s="267"/>
    </row>
    <row r="48503" spans="37:37">
      <c r="AK48503" s="267"/>
    </row>
    <row r="48504" spans="37:37">
      <c r="AK48504" s="267"/>
    </row>
    <row r="48505" spans="37:37">
      <c r="AK48505" s="267"/>
    </row>
    <row r="48506" spans="37:37">
      <c r="AK48506" s="267"/>
    </row>
    <row r="48507" spans="37:37">
      <c r="AK48507" s="267"/>
    </row>
    <row r="48508" spans="37:37">
      <c r="AK48508" s="267"/>
    </row>
    <row r="48509" spans="37:37">
      <c r="AK48509" s="267"/>
    </row>
    <row r="48510" spans="37:37">
      <c r="AK48510" s="267"/>
    </row>
    <row r="48511" spans="37:37">
      <c r="AK48511" s="267"/>
    </row>
    <row r="48512" spans="37:37">
      <c r="AK48512" s="267"/>
    </row>
    <row r="48513" spans="37:37">
      <c r="AK48513" s="267"/>
    </row>
    <row r="48514" spans="37:37">
      <c r="AK48514" s="267"/>
    </row>
    <row r="48515" spans="37:37">
      <c r="AK48515" s="267"/>
    </row>
    <row r="48516" spans="37:37">
      <c r="AK48516" s="267"/>
    </row>
    <row r="48517" spans="37:37">
      <c r="AK48517" s="267"/>
    </row>
    <row r="48518" spans="37:37">
      <c r="AK48518" s="267"/>
    </row>
    <row r="48519" spans="37:37">
      <c r="AK48519" s="267"/>
    </row>
    <row r="48520" spans="37:37">
      <c r="AK48520" s="267"/>
    </row>
    <row r="48521" spans="37:37">
      <c r="AK48521" s="267"/>
    </row>
    <row r="48522" spans="37:37">
      <c r="AK48522" s="267"/>
    </row>
    <row r="48523" spans="37:37">
      <c r="AK48523" s="267"/>
    </row>
    <row r="48524" spans="37:37">
      <c r="AK48524" s="267"/>
    </row>
    <row r="48525" spans="37:37">
      <c r="AK48525" s="267"/>
    </row>
    <row r="48526" spans="37:37">
      <c r="AK48526" s="267"/>
    </row>
    <row r="48527" spans="37:37">
      <c r="AK48527" s="267"/>
    </row>
    <row r="48528" spans="37:37">
      <c r="AK48528" s="267"/>
    </row>
    <row r="48529" spans="37:37">
      <c r="AK48529" s="267"/>
    </row>
    <row r="48530" spans="37:37">
      <c r="AK48530" s="267"/>
    </row>
    <row r="48531" spans="37:37">
      <c r="AK48531" s="267"/>
    </row>
    <row r="48532" spans="37:37">
      <c r="AK48532" s="267"/>
    </row>
    <row r="48533" spans="37:37">
      <c r="AK48533" s="267"/>
    </row>
    <row r="48534" spans="37:37">
      <c r="AK48534" s="267"/>
    </row>
    <row r="48535" spans="37:37">
      <c r="AK48535" s="267"/>
    </row>
    <row r="48536" spans="37:37">
      <c r="AK48536" s="267"/>
    </row>
    <row r="48537" spans="37:37">
      <c r="AK48537" s="267"/>
    </row>
    <row r="48538" spans="37:37">
      <c r="AK48538" s="267"/>
    </row>
    <row r="48539" spans="37:37">
      <c r="AK48539" s="267"/>
    </row>
    <row r="48540" spans="37:37">
      <c r="AK48540" s="267"/>
    </row>
    <row r="48541" spans="37:37">
      <c r="AK48541" s="267"/>
    </row>
    <row r="48542" spans="37:37">
      <c r="AK48542" s="267"/>
    </row>
    <row r="48543" spans="37:37">
      <c r="AK48543" s="267"/>
    </row>
    <row r="48544" spans="37:37">
      <c r="AK48544" s="267"/>
    </row>
    <row r="48545" spans="37:37">
      <c r="AK48545" s="267"/>
    </row>
    <row r="48546" spans="37:37">
      <c r="AK48546" s="267"/>
    </row>
    <row r="48547" spans="37:37">
      <c r="AK48547" s="267"/>
    </row>
    <row r="48548" spans="37:37">
      <c r="AK48548" s="267"/>
    </row>
    <row r="48549" spans="37:37">
      <c r="AK48549" s="267"/>
    </row>
    <row r="48550" spans="37:37">
      <c r="AK48550" s="267"/>
    </row>
    <row r="48551" spans="37:37">
      <c r="AK48551" s="267"/>
    </row>
    <row r="48552" spans="37:37">
      <c r="AK48552" s="267"/>
    </row>
    <row r="48553" spans="37:37">
      <c r="AK48553" s="267"/>
    </row>
    <row r="48554" spans="37:37">
      <c r="AK48554" s="267"/>
    </row>
    <row r="48555" spans="37:37">
      <c r="AK48555" s="267"/>
    </row>
    <row r="48556" spans="37:37">
      <c r="AK48556" s="267"/>
    </row>
    <row r="48557" spans="37:37">
      <c r="AK48557" s="267"/>
    </row>
    <row r="48558" spans="37:37">
      <c r="AK48558" s="267"/>
    </row>
    <row r="48559" spans="37:37">
      <c r="AK48559" s="267"/>
    </row>
    <row r="48560" spans="37:37">
      <c r="AK48560" s="267"/>
    </row>
    <row r="48561" spans="37:37">
      <c r="AK48561" s="267"/>
    </row>
    <row r="48562" spans="37:37">
      <c r="AK48562" s="267"/>
    </row>
    <row r="48563" spans="37:37">
      <c r="AK48563" s="267"/>
    </row>
    <row r="48564" spans="37:37">
      <c r="AK48564" s="267"/>
    </row>
    <row r="48565" spans="37:37">
      <c r="AK48565" s="267"/>
    </row>
    <row r="48566" spans="37:37">
      <c r="AK48566" s="267"/>
    </row>
    <row r="48567" spans="37:37">
      <c r="AK48567" s="267"/>
    </row>
    <row r="48568" spans="37:37">
      <c r="AK48568" s="267"/>
    </row>
    <row r="48569" spans="37:37">
      <c r="AK48569" s="267"/>
    </row>
    <row r="48570" spans="37:37">
      <c r="AK48570" s="267"/>
    </row>
    <row r="48571" spans="37:37">
      <c r="AK48571" s="267"/>
    </row>
    <row r="48572" spans="37:37">
      <c r="AK48572" s="267"/>
    </row>
    <row r="48573" spans="37:37">
      <c r="AK48573" s="267"/>
    </row>
    <row r="48574" spans="37:37">
      <c r="AK48574" s="267"/>
    </row>
    <row r="48575" spans="37:37">
      <c r="AK48575" s="267"/>
    </row>
    <row r="48576" spans="37:37">
      <c r="AK48576" s="267"/>
    </row>
    <row r="48577" spans="37:37">
      <c r="AK48577" s="267"/>
    </row>
    <row r="48578" spans="37:37">
      <c r="AK48578" s="267"/>
    </row>
    <row r="48579" spans="37:37">
      <c r="AK48579" s="267"/>
    </row>
    <row r="48580" spans="37:37">
      <c r="AK48580" s="267"/>
    </row>
    <row r="48581" spans="37:37">
      <c r="AK48581" s="267"/>
    </row>
    <row r="48582" spans="37:37">
      <c r="AK48582" s="267"/>
    </row>
    <row r="48583" spans="37:37">
      <c r="AK48583" s="267"/>
    </row>
    <row r="48584" spans="37:37">
      <c r="AK48584" s="267"/>
    </row>
    <row r="48585" spans="37:37">
      <c r="AK48585" s="267"/>
    </row>
    <row r="48586" spans="37:37">
      <c r="AK48586" s="267"/>
    </row>
    <row r="48587" spans="37:37">
      <c r="AK48587" s="267"/>
    </row>
    <row r="48588" spans="37:37">
      <c r="AK48588" s="267"/>
    </row>
    <row r="48589" spans="37:37">
      <c r="AK48589" s="267"/>
    </row>
    <row r="48590" spans="37:37">
      <c r="AK48590" s="267"/>
    </row>
    <row r="48591" spans="37:37">
      <c r="AK48591" s="267"/>
    </row>
    <row r="48592" spans="37:37">
      <c r="AK48592" s="267"/>
    </row>
    <row r="48593" spans="37:37">
      <c r="AK48593" s="267"/>
    </row>
    <row r="48594" spans="37:37">
      <c r="AK48594" s="267"/>
    </row>
    <row r="48595" spans="37:37">
      <c r="AK48595" s="267"/>
    </row>
    <row r="48596" spans="37:37">
      <c r="AK48596" s="267"/>
    </row>
    <row r="48597" spans="37:37">
      <c r="AK48597" s="267"/>
    </row>
    <row r="48598" spans="37:37">
      <c r="AK48598" s="267"/>
    </row>
    <row r="48599" spans="37:37">
      <c r="AK48599" s="267"/>
    </row>
    <row r="48600" spans="37:37">
      <c r="AK48600" s="267"/>
    </row>
    <row r="48601" spans="37:37">
      <c r="AK48601" s="267"/>
    </row>
    <row r="48602" spans="37:37">
      <c r="AK48602" s="267"/>
    </row>
    <row r="48603" spans="37:37">
      <c r="AK48603" s="267"/>
    </row>
    <row r="48604" spans="37:37">
      <c r="AK48604" s="267"/>
    </row>
    <row r="48605" spans="37:37">
      <c r="AK48605" s="267"/>
    </row>
    <row r="48606" spans="37:37">
      <c r="AK48606" s="267"/>
    </row>
    <row r="48607" spans="37:37">
      <c r="AK48607" s="267"/>
    </row>
    <row r="48608" spans="37:37">
      <c r="AK48608" s="267"/>
    </row>
    <row r="48609" spans="37:37">
      <c r="AK48609" s="267"/>
    </row>
    <row r="48610" spans="37:37">
      <c r="AK48610" s="267"/>
    </row>
    <row r="48611" spans="37:37">
      <c r="AK48611" s="267"/>
    </row>
    <row r="48612" spans="37:37">
      <c r="AK48612" s="267"/>
    </row>
    <row r="48613" spans="37:37">
      <c r="AK48613" s="267"/>
    </row>
    <row r="48614" spans="37:37">
      <c r="AK48614" s="267"/>
    </row>
    <row r="48615" spans="37:37">
      <c r="AK48615" s="267"/>
    </row>
    <row r="48616" spans="37:37">
      <c r="AK48616" s="267"/>
    </row>
    <row r="48617" spans="37:37">
      <c r="AK48617" s="267"/>
    </row>
    <row r="48618" spans="37:37">
      <c r="AK48618" s="267"/>
    </row>
    <row r="48619" spans="37:37">
      <c r="AK48619" s="267"/>
    </row>
    <row r="48620" spans="37:37">
      <c r="AK48620" s="267"/>
    </row>
    <row r="48621" spans="37:37">
      <c r="AK48621" s="267"/>
    </row>
    <row r="48622" spans="37:37">
      <c r="AK48622" s="267"/>
    </row>
    <row r="48623" spans="37:37">
      <c r="AK48623" s="267"/>
    </row>
    <row r="48624" spans="37:37">
      <c r="AK48624" s="267"/>
    </row>
    <row r="48625" spans="37:37">
      <c r="AK48625" s="267"/>
    </row>
    <row r="48626" spans="37:37">
      <c r="AK48626" s="267"/>
    </row>
    <row r="48627" spans="37:37">
      <c r="AK48627" s="267"/>
    </row>
    <row r="48628" spans="37:37">
      <c r="AK48628" s="267"/>
    </row>
    <row r="48629" spans="37:37">
      <c r="AK48629" s="267"/>
    </row>
    <row r="48630" spans="37:37">
      <c r="AK48630" s="267"/>
    </row>
    <row r="48631" spans="37:37">
      <c r="AK48631" s="267"/>
    </row>
    <row r="48632" spans="37:37">
      <c r="AK48632" s="267"/>
    </row>
    <row r="48633" spans="37:37">
      <c r="AK48633" s="267"/>
    </row>
    <row r="48634" spans="37:37">
      <c r="AK48634" s="267"/>
    </row>
    <row r="48635" spans="37:37">
      <c r="AK48635" s="267"/>
    </row>
    <row r="48636" spans="37:37">
      <c r="AK48636" s="267"/>
    </row>
    <row r="48637" spans="37:37">
      <c r="AK48637" s="267"/>
    </row>
    <row r="48638" spans="37:37">
      <c r="AK48638" s="267"/>
    </row>
    <row r="48639" spans="37:37">
      <c r="AK48639" s="267"/>
    </row>
    <row r="48640" spans="37:37">
      <c r="AK48640" s="267"/>
    </row>
    <row r="48641" spans="37:37">
      <c r="AK48641" s="267"/>
    </row>
    <row r="48642" spans="37:37">
      <c r="AK48642" s="267"/>
    </row>
    <row r="48643" spans="37:37">
      <c r="AK48643" s="267"/>
    </row>
    <row r="48644" spans="37:37">
      <c r="AK48644" s="267"/>
    </row>
    <row r="48645" spans="37:37">
      <c r="AK48645" s="267"/>
    </row>
    <row r="48646" spans="37:37">
      <c r="AK48646" s="267"/>
    </row>
    <row r="48647" spans="37:37">
      <c r="AK48647" s="267"/>
    </row>
    <row r="48648" spans="37:37">
      <c r="AK48648" s="267"/>
    </row>
    <row r="48649" spans="37:37">
      <c r="AK48649" s="267"/>
    </row>
    <row r="48650" spans="37:37">
      <c r="AK48650" s="267"/>
    </row>
    <row r="48651" spans="37:37">
      <c r="AK48651" s="267"/>
    </row>
    <row r="48652" spans="37:37">
      <c r="AK48652" s="267"/>
    </row>
    <row r="48653" spans="37:37">
      <c r="AK48653" s="267"/>
    </row>
    <row r="48654" spans="37:37">
      <c r="AK48654" s="267"/>
    </row>
    <row r="48655" spans="37:37">
      <c r="AK48655" s="267"/>
    </row>
    <row r="48656" spans="37:37">
      <c r="AK48656" s="267"/>
    </row>
    <row r="48657" spans="37:37">
      <c r="AK48657" s="267"/>
    </row>
    <row r="48658" spans="37:37">
      <c r="AK48658" s="267"/>
    </row>
    <row r="48659" spans="37:37">
      <c r="AK48659" s="267"/>
    </row>
    <row r="48660" spans="37:37">
      <c r="AK48660" s="267"/>
    </row>
    <row r="48661" spans="37:37">
      <c r="AK48661" s="267"/>
    </row>
    <row r="48662" spans="37:37">
      <c r="AK48662" s="267"/>
    </row>
    <row r="48663" spans="37:37">
      <c r="AK48663" s="267"/>
    </row>
    <row r="48664" spans="37:37">
      <c r="AK48664" s="267"/>
    </row>
    <row r="48665" spans="37:37">
      <c r="AK48665" s="267"/>
    </row>
    <row r="48666" spans="37:37">
      <c r="AK48666" s="267"/>
    </row>
    <row r="48667" spans="37:37">
      <c r="AK48667" s="267"/>
    </row>
    <row r="48668" spans="37:37">
      <c r="AK48668" s="267"/>
    </row>
    <row r="48669" spans="37:37">
      <c r="AK48669" s="267"/>
    </row>
    <row r="48670" spans="37:37">
      <c r="AK48670" s="267"/>
    </row>
    <row r="48671" spans="37:37">
      <c r="AK48671" s="267"/>
    </row>
    <row r="48672" spans="37:37">
      <c r="AK48672" s="267"/>
    </row>
    <row r="48673" spans="37:37">
      <c r="AK48673" s="267"/>
    </row>
    <row r="48674" spans="37:37">
      <c r="AK48674" s="267"/>
    </row>
    <row r="48675" spans="37:37">
      <c r="AK48675" s="267"/>
    </row>
    <row r="48676" spans="37:37">
      <c r="AK48676" s="267"/>
    </row>
    <row r="48677" spans="37:37">
      <c r="AK48677" s="267"/>
    </row>
    <row r="48678" spans="37:37">
      <c r="AK48678" s="267"/>
    </row>
    <row r="48679" spans="37:37">
      <c r="AK48679" s="267"/>
    </row>
    <row r="48680" spans="37:37">
      <c r="AK48680" s="267"/>
    </row>
    <row r="48681" spans="37:37">
      <c r="AK48681" s="267"/>
    </row>
    <row r="48682" spans="37:37">
      <c r="AK48682" s="267"/>
    </row>
    <row r="48683" spans="37:37">
      <c r="AK48683" s="267"/>
    </row>
    <row r="48684" spans="37:37">
      <c r="AK48684" s="267"/>
    </row>
    <row r="48685" spans="37:37">
      <c r="AK48685" s="267"/>
    </row>
    <row r="48686" spans="37:37">
      <c r="AK48686" s="267"/>
    </row>
    <row r="48687" spans="37:37">
      <c r="AK48687" s="267"/>
    </row>
    <row r="48688" spans="37:37">
      <c r="AK48688" s="267"/>
    </row>
    <row r="48689" spans="37:37">
      <c r="AK48689" s="267"/>
    </row>
    <row r="48690" spans="37:37">
      <c r="AK48690" s="267"/>
    </row>
    <row r="48691" spans="37:37">
      <c r="AK48691" s="267"/>
    </row>
    <row r="48692" spans="37:37">
      <c r="AK48692" s="267"/>
    </row>
    <row r="48693" spans="37:37">
      <c r="AK48693" s="267"/>
    </row>
    <row r="48694" spans="37:37">
      <c r="AK48694" s="267"/>
    </row>
    <row r="48695" spans="37:37">
      <c r="AK48695" s="267"/>
    </row>
    <row r="48696" spans="37:37">
      <c r="AK48696" s="267"/>
    </row>
    <row r="48697" spans="37:37">
      <c r="AK48697" s="267"/>
    </row>
    <row r="48698" spans="37:37">
      <c r="AK48698" s="267"/>
    </row>
    <row r="48699" spans="37:37">
      <c r="AK48699" s="267"/>
    </row>
    <row r="48700" spans="37:37">
      <c r="AK48700" s="267"/>
    </row>
    <row r="48701" spans="37:37">
      <c r="AK48701" s="267"/>
    </row>
    <row r="48702" spans="37:37">
      <c r="AK48702" s="267"/>
    </row>
    <row r="48703" spans="37:37">
      <c r="AK48703" s="267"/>
    </row>
    <row r="48704" spans="37:37">
      <c r="AK48704" s="267"/>
    </row>
    <row r="48705" spans="37:37">
      <c r="AK48705" s="267"/>
    </row>
    <row r="48706" spans="37:37">
      <c r="AK48706" s="267"/>
    </row>
    <row r="48707" spans="37:37">
      <c r="AK48707" s="267"/>
    </row>
    <row r="48708" spans="37:37">
      <c r="AK48708" s="267"/>
    </row>
    <row r="48709" spans="37:37">
      <c r="AK48709" s="267"/>
    </row>
    <row r="48710" spans="37:37">
      <c r="AK48710" s="267"/>
    </row>
    <row r="48711" spans="37:37">
      <c r="AK48711" s="267"/>
    </row>
    <row r="48712" spans="37:37">
      <c r="AK48712" s="267"/>
    </row>
    <row r="48713" spans="37:37">
      <c r="AK48713" s="267"/>
    </row>
    <row r="48714" spans="37:37">
      <c r="AK48714" s="267"/>
    </row>
    <row r="48715" spans="37:37">
      <c r="AK48715" s="267"/>
    </row>
    <row r="48716" spans="37:37">
      <c r="AK48716" s="267"/>
    </row>
    <row r="48717" spans="37:37">
      <c r="AK48717" s="267"/>
    </row>
    <row r="48718" spans="37:37">
      <c r="AK48718" s="267"/>
    </row>
    <row r="48719" spans="37:37">
      <c r="AK48719" s="267"/>
    </row>
    <row r="48720" spans="37:37">
      <c r="AK48720" s="267"/>
    </row>
    <row r="48721" spans="37:37">
      <c r="AK48721" s="267"/>
    </row>
    <row r="48722" spans="37:37">
      <c r="AK48722" s="267"/>
    </row>
    <row r="48723" spans="37:37">
      <c r="AK48723" s="267"/>
    </row>
    <row r="48724" spans="37:37">
      <c r="AK48724" s="267"/>
    </row>
    <row r="48725" spans="37:37">
      <c r="AK48725" s="267"/>
    </row>
    <row r="48726" spans="37:37">
      <c r="AK48726" s="267"/>
    </row>
    <row r="48727" spans="37:37">
      <c r="AK48727" s="267"/>
    </row>
    <row r="48728" spans="37:37">
      <c r="AK48728" s="267"/>
    </row>
    <row r="48729" spans="37:37">
      <c r="AK48729" s="267"/>
    </row>
    <row r="48730" spans="37:37">
      <c r="AK48730" s="267"/>
    </row>
    <row r="48731" spans="37:37">
      <c r="AK48731" s="267"/>
    </row>
    <row r="48732" spans="37:37">
      <c r="AK48732" s="267"/>
    </row>
    <row r="48733" spans="37:37">
      <c r="AK48733" s="267"/>
    </row>
    <row r="48734" spans="37:37">
      <c r="AK48734" s="267"/>
    </row>
    <row r="48735" spans="37:37">
      <c r="AK48735" s="267"/>
    </row>
    <row r="48736" spans="37:37">
      <c r="AK48736" s="267"/>
    </row>
    <row r="48737" spans="37:37">
      <c r="AK48737" s="267"/>
    </row>
    <row r="48738" spans="37:37">
      <c r="AK48738" s="267"/>
    </row>
    <row r="48739" spans="37:37">
      <c r="AK48739" s="267"/>
    </row>
    <row r="48740" spans="37:37">
      <c r="AK48740" s="267"/>
    </row>
    <row r="48741" spans="37:37">
      <c r="AK48741" s="267"/>
    </row>
    <row r="48742" spans="37:37">
      <c r="AK48742" s="267"/>
    </row>
    <row r="48743" spans="37:37">
      <c r="AK48743" s="267"/>
    </row>
    <row r="48744" spans="37:37">
      <c r="AK48744" s="267"/>
    </row>
    <row r="48745" spans="37:37">
      <c r="AK48745" s="267"/>
    </row>
    <row r="48746" spans="37:37">
      <c r="AK48746" s="267"/>
    </row>
    <row r="48747" spans="37:37">
      <c r="AK48747" s="267"/>
    </row>
    <row r="48748" spans="37:37">
      <c r="AK48748" s="267"/>
    </row>
    <row r="48749" spans="37:37">
      <c r="AK48749" s="267"/>
    </row>
    <row r="48750" spans="37:37">
      <c r="AK48750" s="267"/>
    </row>
    <row r="48751" spans="37:37">
      <c r="AK48751" s="267"/>
    </row>
    <row r="48752" spans="37:37">
      <c r="AK48752" s="267"/>
    </row>
    <row r="48753" spans="37:37">
      <c r="AK48753" s="267"/>
    </row>
    <row r="48754" spans="37:37">
      <c r="AK48754" s="267"/>
    </row>
    <row r="48755" spans="37:37">
      <c r="AK48755" s="267"/>
    </row>
    <row r="48756" spans="37:37">
      <c r="AK48756" s="267"/>
    </row>
    <row r="48757" spans="37:37">
      <c r="AK48757" s="267"/>
    </row>
    <row r="48758" spans="37:37">
      <c r="AK48758" s="267"/>
    </row>
    <row r="48759" spans="37:37">
      <c r="AK48759" s="267"/>
    </row>
    <row r="48760" spans="37:37">
      <c r="AK48760" s="267"/>
    </row>
    <row r="48761" spans="37:37">
      <c r="AK48761" s="267"/>
    </row>
    <row r="48762" spans="37:37">
      <c r="AK48762" s="267"/>
    </row>
    <row r="48763" spans="37:37">
      <c r="AK48763" s="267"/>
    </row>
    <row r="48764" spans="37:37">
      <c r="AK48764" s="267"/>
    </row>
    <row r="48765" spans="37:37">
      <c r="AK48765" s="267"/>
    </row>
    <row r="48766" spans="37:37">
      <c r="AK48766" s="267"/>
    </row>
    <row r="48767" spans="37:37">
      <c r="AK48767" s="267"/>
    </row>
    <row r="48768" spans="37:37">
      <c r="AK48768" s="267"/>
    </row>
    <row r="48769" spans="37:37">
      <c r="AK48769" s="267"/>
    </row>
    <row r="48770" spans="37:37">
      <c r="AK48770" s="267"/>
    </row>
    <row r="48771" spans="37:37">
      <c r="AK48771" s="267"/>
    </row>
    <row r="48772" spans="37:37">
      <c r="AK48772" s="267"/>
    </row>
    <row r="48773" spans="37:37">
      <c r="AK48773" s="267"/>
    </row>
    <row r="48774" spans="37:37">
      <c r="AK48774" s="267"/>
    </row>
    <row r="48775" spans="37:37">
      <c r="AK48775" s="267"/>
    </row>
    <row r="48776" spans="37:37">
      <c r="AK48776" s="267"/>
    </row>
    <row r="48777" spans="37:37">
      <c r="AK48777" s="267"/>
    </row>
    <row r="48778" spans="37:37">
      <c r="AK48778" s="267"/>
    </row>
    <row r="48779" spans="37:37">
      <c r="AK48779" s="267"/>
    </row>
    <row r="48780" spans="37:37">
      <c r="AK48780" s="267"/>
    </row>
    <row r="48781" spans="37:37">
      <c r="AK48781" s="267"/>
    </row>
    <row r="48782" spans="37:37">
      <c r="AK48782" s="267"/>
    </row>
    <row r="48783" spans="37:37">
      <c r="AK48783" s="267"/>
    </row>
    <row r="48784" spans="37:37">
      <c r="AK48784" s="267"/>
    </row>
    <row r="48785" spans="37:37">
      <c r="AK48785" s="267"/>
    </row>
    <row r="48786" spans="37:37">
      <c r="AK48786" s="267"/>
    </row>
    <row r="48787" spans="37:37">
      <c r="AK48787" s="267"/>
    </row>
    <row r="48788" spans="37:37">
      <c r="AK48788" s="267"/>
    </row>
    <row r="48789" spans="37:37">
      <c r="AK48789" s="267"/>
    </row>
    <row r="48790" spans="37:37">
      <c r="AK48790" s="267"/>
    </row>
    <row r="48791" spans="37:37">
      <c r="AK48791" s="267"/>
    </row>
    <row r="48792" spans="37:37">
      <c r="AK48792" s="267"/>
    </row>
    <row r="48793" spans="37:37">
      <c r="AK48793" s="267"/>
    </row>
    <row r="48794" spans="37:37">
      <c r="AK48794" s="267"/>
    </row>
    <row r="48795" spans="37:37">
      <c r="AK48795" s="267"/>
    </row>
    <row r="48796" spans="37:37">
      <c r="AK48796" s="267"/>
    </row>
    <row r="48797" spans="37:37">
      <c r="AK48797" s="267"/>
    </row>
    <row r="48798" spans="37:37">
      <c r="AK48798" s="267"/>
    </row>
    <row r="48799" spans="37:37">
      <c r="AK48799" s="267"/>
    </row>
    <row r="48800" spans="37:37">
      <c r="AK48800" s="267"/>
    </row>
    <row r="48801" spans="37:37">
      <c r="AK48801" s="267"/>
    </row>
    <row r="48802" spans="37:37">
      <c r="AK48802" s="267"/>
    </row>
    <row r="48803" spans="37:37">
      <c r="AK48803" s="267"/>
    </row>
    <row r="48804" spans="37:37">
      <c r="AK48804" s="267"/>
    </row>
    <row r="48805" spans="37:37">
      <c r="AK48805" s="267"/>
    </row>
    <row r="48806" spans="37:37">
      <c r="AK48806" s="267"/>
    </row>
    <row r="48807" spans="37:37">
      <c r="AK48807" s="267"/>
    </row>
    <row r="48808" spans="37:37">
      <c r="AK48808" s="267"/>
    </row>
    <row r="48809" spans="37:37">
      <c r="AK48809" s="267"/>
    </row>
    <row r="48810" spans="37:37">
      <c r="AK48810" s="267"/>
    </row>
    <row r="48811" spans="37:37">
      <c r="AK48811" s="267"/>
    </row>
    <row r="48812" spans="37:37">
      <c r="AK48812" s="267"/>
    </row>
    <row r="48813" spans="37:37">
      <c r="AK48813" s="267"/>
    </row>
    <row r="48814" spans="37:37">
      <c r="AK48814" s="267"/>
    </row>
    <row r="48815" spans="37:37">
      <c r="AK48815" s="267"/>
    </row>
    <row r="48816" spans="37:37">
      <c r="AK48816" s="267"/>
    </row>
    <row r="48817" spans="37:37">
      <c r="AK48817" s="267"/>
    </row>
    <row r="48818" spans="37:37">
      <c r="AK48818" s="267"/>
    </row>
    <row r="48819" spans="37:37">
      <c r="AK48819" s="267"/>
    </row>
    <row r="48820" spans="37:37">
      <c r="AK48820" s="267"/>
    </row>
    <row r="48821" spans="37:37">
      <c r="AK48821" s="267"/>
    </row>
    <row r="48822" spans="37:37">
      <c r="AK48822" s="267"/>
    </row>
    <row r="48823" spans="37:37">
      <c r="AK48823" s="267"/>
    </row>
    <row r="48824" spans="37:37">
      <c r="AK48824" s="267"/>
    </row>
    <row r="48825" spans="37:37">
      <c r="AK48825" s="267"/>
    </row>
    <row r="48826" spans="37:37">
      <c r="AK48826" s="267"/>
    </row>
    <row r="48827" spans="37:37">
      <c r="AK48827" s="267"/>
    </row>
    <row r="48828" spans="37:37">
      <c r="AK48828" s="267"/>
    </row>
    <row r="48829" spans="37:37">
      <c r="AK48829" s="267"/>
    </row>
    <row r="48830" spans="37:37">
      <c r="AK48830" s="267"/>
    </row>
    <row r="48831" spans="37:37">
      <c r="AK48831" s="267"/>
    </row>
    <row r="48832" spans="37:37">
      <c r="AK48832" s="267"/>
    </row>
    <row r="48833" spans="37:37">
      <c r="AK48833" s="267"/>
    </row>
    <row r="48834" spans="37:37">
      <c r="AK48834" s="267"/>
    </row>
    <row r="48835" spans="37:37">
      <c r="AK48835" s="267"/>
    </row>
    <row r="48836" spans="37:37">
      <c r="AK48836" s="267"/>
    </row>
    <row r="48837" spans="37:37">
      <c r="AK48837" s="267"/>
    </row>
    <row r="48838" spans="37:37">
      <c r="AK48838" s="267"/>
    </row>
    <row r="48839" spans="37:37">
      <c r="AK48839" s="267"/>
    </row>
    <row r="48840" spans="37:37">
      <c r="AK48840" s="267"/>
    </row>
    <row r="48841" spans="37:37">
      <c r="AK48841" s="267"/>
    </row>
    <row r="48842" spans="37:37">
      <c r="AK48842" s="267"/>
    </row>
    <row r="48843" spans="37:37">
      <c r="AK48843" s="267"/>
    </row>
    <row r="48844" spans="37:37">
      <c r="AK48844" s="267"/>
    </row>
    <row r="48845" spans="37:37">
      <c r="AK48845" s="267"/>
    </row>
    <row r="48846" spans="37:37">
      <c r="AK48846" s="267"/>
    </row>
    <row r="48847" spans="37:37">
      <c r="AK48847" s="267"/>
    </row>
    <row r="48848" spans="37:37">
      <c r="AK48848" s="267"/>
    </row>
    <row r="48849" spans="37:37">
      <c r="AK48849" s="267"/>
    </row>
    <row r="48850" spans="37:37">
      <c r="AK48850" s="267"/>
    </row>
    <row r="48851" spans="37:37">
      <c r="AK48851" s="267"/>
    </row>
    <row r="48852" spans="37:37">
      <c r="AK48852" s="267"/>
    </row>
    <row r="48853" spans="37:37">
      <c r="AK48853" s="267"/>
    </row>
    <row r="48854" spans="37:37">
      <c r="AK48854" s="267"/>
    </row>
    <row r="48855" spans="37:37">
      <c r="AK48855" s="267"/>
    </row>
    <row r="48856" spans="37:37">
      <c r="AK48856" s="267"/>
    </row>
    <row r="48857" spans="37:37">
      <c r="AK48857" s="267"/>
    </row>
    <row r="48858" spans="37:37">
      <c r="AK48858" s="267"/>
    </row>
    <row r="48859" spans="37:37">
      <c r="AK48859" s="267"/>
    </row>
    <row r="48860" spans="37:37">
      <c r="AK48860" s="267"/>
    </row>
    <row r="48861" spans="37:37">
      <c r="AK48861" s="267"/>
    </row>
    <row r="48862" spans="37:37">
      <c r="AK48862" s="267"/>
    </row>
    <row r="48863" spans="37:37">
      <c r="AK48863" s="267"/>
    </row>
    <row r="48864" spans="37:37">
      <c r="AK48864" s="267"/>
    </row>
    <row r="48865" spans="37:37">
      <c r="AK48865" s="267"/>
    </row>
    <row r="48866" spans="37:37">
      <c r="AK48866" s="267"/>
    </row>
    <row r="48867" spans="37:37">
      <c r="AK48867" s="267"/>
    </row>
    <row r="48868" spans="37:37">
      <c r="AK48868" s="267"/>
    </row>
    <row r="48869" spans="37:37">
      <c r="AK48869" s="267"/>
    </row>
    <row r="48870" spans="37:37">
      <c r="AK48870" s="267"/>
    </row>
    <row r="48871" spans="37:37">
      <c r="AK48871" s="267"/>
    </row>
    <row r="48872" spans="37:37">
      <c r="AK48872" s="267"/>
    </row>
    <row r="48873" spans="37:37">
      <c r="AK48873" s="267"/>
    </row>
    <row r="48874" spans="37:37">
      <c r="AK48874" s="267"/>
    </row>
    <row r="48875" spans="37:37">
      <c r="AK48875" s="267"/>
    </row>
    <row r="48876" spans="37:37">
      <c r="AK48876" s="267"/>
    </row>
    <row r="48877" spans="37:37">
      <c r="AK48877" s="267"/>
    </row>
    <row r="48878" spans="37:37">
      <c r="AK48878" s="267"/>
    </row>
    <row r="48879" spans="37:37">
      <c r="AK48879" s="267"/>
    </row>
    <row r="48880" spans="37:37">
      <c r="AK48880" s="267"/>
    </row>
    <row r="48881" spans="37:37">
      <c r="AK48881" s="267"/>
    </row>
    <row r="48882" spans="37:37">
      <c r="AK48882" s="267"/>
    </row>
    <row r="48883" spans="37:37">
      <c r="AK48883" s="267"/>
    </row>
    <row r="48884" spans="37:37">
      <c r="AK48884" s="267"/>
    </row>
    <row r="48885" spans="37:37">
      <c r="AK48885" s="267"/>
    </row>
    <row r="48886" spans="37:37">
      <c r="AK48886" s="267"/>
    </row>
    <row r="48887" spans="37:37">
      <c r="AK48887" s="267"/>
    </row>
    <row r="48888" spans="37:37">
      <c r="AK48888" s="267"/>
    </row>
    <row r="48889" spans="37:37">
      <c r="AK48889" s="267"/>
    </row>
    <row r="48890" spans="37:37">
      <c r="AK48890" s="267"/>
    </row>
    <row r="48891" spans="37:37">
      <c r="AK48891" s="267"/>
    </row>
    <row r="48892" spans="37:37">
      <c r="AK48892" s="267"/>
    </row>
    <row r="48893" spans="37:37">
      <c r="AK48893" s="267"/>
    </row>
    <row r="48894" spans="37:37">
      <c r="AK48894" s="267"/>
    </row>
    <row r="48895" spans="37:37">
      <c r="AK48895" s="267"/>
    </row>
    <row r="48896" spans="37:37">
      <c r="AK48896" s="267"/>
    </row>
    <row r="48897" spans="37:37">
      <c r="AK48897" s="267"/>
    </row>
    <row r="48898" spans="37:37">
      <c r="AK48898" s="267"/>
    </row>
    <row r="48899" spans="37:37">
      <c r="AK48899" s="267"/>
    </row>
    <row r="48900" spans="37:37">
      <c r="AK48900" s="267"/>
    </row>
    <row r="48901" spans="37:37">
      <c r="AK48901" s="267"/>
    </row>
    <row r="48902" spans="37:37">
      <c r="AK48902" s="267"/>
    </row>
    <row r="48903" spans="37:37">
      <c r="AK48903" s="267"/>
    </row>
    <row r="48904" spans="37:37">
      <c r="AK48904" s="267"/>
    </row>
    <row r="48905" spans="37:37">
      <c r="AK48905" s="267"/>
    </row>
    <row r="48906" spans="37:37">
      <c r="AK48906" s="267"/>
    </row>
    <row r="48907" spans="37:37">
      <c r="AK48907" s="267"/>
    </row>
    <row r="48908" spans="37:37">
      <c r="AK48908" s="267"/>
    </row>
    <row r="48909" spans="37:37">
      <c r="AK48909" s="267"/>
    </row>
    <row r="48910" spans="37:37">
      <c r="AK48910" s="267"/>
    </row>
    <row r="48911" spans="37:37">
      <c r="AK48911" s="267"/>
    </row>
    <row r="48912" spans="37:37">
      <c r="AK48912" s="267"/>
    </row>
    <row r="48913" spans="37:37">
      <c r="AK48913" s="267"/>
    </row>
    <row r="48914" spans="37:37">
      <c r="AK48914" s="267"/>
    </row>
    <row r="48915" spans="37:37">
      <c r="AK48915" s="267"/>
    </row>
    <row r="48916" spans="37:37">
      <c r="AK48916" s="267"/>
    </row>
    <row r="48917" spans="37:37">
      <c r="AK48917" s="267"/>
    </row>
    <row r="48918" spans="37:37">
      <c r="AK48918" s="267"/>
    </row>
    <row r="48919" spans="37:37">
      <c r="AK48919" s="267"/>
    </row>
    <row r="48920" spans="37:37">
      <c r="AK48920" s="267"/>
    </row>
    <row r="48921" spans="37:37">
      <c r="AK48921" s="267"/>
    </row>
    <row r="48922" spans="37:37">
      <c r="AK48922" s="267"/>
    </row>
    <row r="48923" spans="37:37">
      <c r="AK48923" s="267"/>
    </row>
    <row r="48924" spans="37:37">
      <c r="AK48924" s="267"/>
    </row>
    <row r="48925" spans="37:37">
      <c r="AK48925" s="267"/>
    </row>
    <row r="48926" spans="37:37">
      <c r="AK48926" s="267"/>
    </row>
    <row r="48927" spans="37:37">
      <c r="AK48927" s="267"/>
    </row>
    <row r="48928" spans="37:37">
      <c r="AK48928" s="267"/>
    </row>
    <row r="48929" spans="37:37">
      <c r="AK48929" s="267"/>
    </row>
    <row r="48930" spans="37:37">
      <c r="AK48930" s="267"/>
    </row>
    <row r="48931" spans="37:37">
      <c r="AK48931" s="267"/>
    </row>
    <row r="48932" spans="37:37">
      <c r="AK48932" s="267"/>
    </row>
    <row r="48933" spans="37:37">
      <c r="AK48933" s="267"/>
    </row>
    <row r="48934" spans="37:37">
      <c r="AK48934" s="267"/>
    </row>
    <row r="48935" spans="37:37">
      <c r="AK48935" s="267"/>
    </row>
    <row r="48936" spans="37:37">
      <c r="AK48936" s="267"/>
    </row>
    <row r="48937" spans="37:37">
      <c r="AK48937" s="267"/>
    </row>
    <row r="48938" spans="37:37">
      <c r="AK48938" s="267"/>
    </row>
    <row r="48939" spans="37:37">
      <c r="AK48939" s="267"/>
    </row>
    <row r="48940" spans="37:37">
      <c r="AK48940" s="267"/>
    </row>
    <row r="48941" spans="37:37">
      <c r="AK48941" s="267"/>
    </row>
    <row r="48942" spans="37:37">
      <c r="AK48942" s="267"/>
    </row>
    <row r="48943" spans="37:37">
      <c r="AK48943" s="267"/>
    </row>
    <row r="48944" spans="37:37">
      <c r="AK48944" s="267"/>
    </row>
    <row r="48945" spans="37:37">
      <c r="AK48945" s="267"/>
    </row>
    <row r="48946" spans="37:37">
      <c r="AK48946" s="267"/>
    </row>
    <row r="48947" spans="37:37">
      <c r="AK48947" s="267"/>
    </row>
    <row r="48948" spans="37:37">
      <c r="AK48948" s="267"/>
    </row>
    <row r="48949" spans="37:37">
      <c r="AK48949" s="267"/>
    </row>
    <row r="48950" spans="37:37">
      <c r="AK48950" s="267"/>
    </row>
    <row r="48951" spans="37:37">
      <c r="AK48951" s="267"/>
    </row>
    <row r="48952" spans="37:37">
      <c r="AK48952" s="267"/>
    </row>
    <row r="48953" spans="37:37">
      <c r="AK48953" s="267"/>
    </row>
    <row r="48954" spans="37:37">
      <c r="AK48954" s="267"/>
    </row>
    <row r="48955" spans="37:37">
      <c r="AK48955" s="267"/>
    </row>
    <row r="48956" spans="37:37">
      <c r="AK48956" s="267"/>
    </row>
    <row r="48957" spans="37:37">
      <c r="AK48957" s="267"/>
    </row>
    <row r="48958" spans="37:37">
      <c r="AK48958" s="267"/>
    </row>
    <row r="48959" spans="37:37">
      <c r="AK48959" s="267"/>
    </row>
    <row r="48960" spans="37:37">
      <c r="AK48960" s="267"/>
    </row>
    <row r="48961" spans="37:37">
      <c r="AK48961" s="267"/>
    </row>
    <row r="48962" spans="37:37">
      <c r="AK48962" s="267"/>
    </row>
    <row r="48963" spans="37:37">
      <c r="AK48963" s="267"/>
    </row>
    <row r="48964" spans="37:37">
      <c r="AK48964" s="267"/>
    </row>
    <row r="48965" spans="37:37">
      <c r="AK48965" s="267"/>
    </row>
    <row r="48966" spans="37:37">
      <c r="AK48966" s="267"/>
    </row>
    <row r="48967" spans="37:37">
      <c r="AK48967" s="267"/>
    </row>
    <row r="48968" spans="37:37">
      <c r="AK48968" s="267"/>
    </row>
    <row r="48969" spans="37:37">
      <c r="AK48969" s="267"/>
    </row>
    <row r="48970" spans="37:37">
      <c r="AK48970" s="267"/>
    </row>
    <row r="48971" spans="37:37">
      <c r="AK48971" s="267"/>
    </row>
    <row r="48972" spans="37:37">
      <c r="AK48972" s="267"/>
    </row>
    <row r="48973" spans="37:37">
      <c r="AK48973" s="267"/>
    </row>
    <row r="48974" spans="37:37">
      <c r="AK48974" s="267"/>
    </row>
    <row r="48975" spans="37:37">
      <c r="AK48975" s="267"/>
    </row>
    <row r="48976" spans="37:37">
      <c r="AK48976" s="267"/>
    </row>
    <row r="48977" spans="37:37">
      <c r="AK48977" s="267"/>
    </row>
    <row r="48978" spans="37:37">
      <c r="AK48978" s="267"/>
    </row>
    <row r="48979" spans="37:37">
      <c r="AK48979" s="267"/>
    </row>
    <row r="48980" spans="37:37">
      <c r="AK48980" s="267"/>
    </row>
    <row r="48981" spans="37:37">
      <c r="AK48981" s="267"/>
    </row>
    <row r="48982" spans="37:37">
      <c r="AK48982" s="267"/>
    </row>
    <row r="48983" spans="37:37">
      <c r="AK48983" s="267"/>
    </row>
    <row r="48984" spans="37:37">
      <c r="AK48984" s="267"/>
    </row>
    <row r="48985" spans="37:37">
      <c r="AK48985" s="267"/>
    </row>
    <row r="48986" spans="37:37">
      <c r="AK48986" s="267"/>
    </row>
    <row r="48987" spans="37:37">
      <c r="AK48987" s="267"/>
    </row>
    <row r="48988" spans="37:37">
      <c r="AK48988" s="267"/>
    </row>
    <row r="48989" spans="37:37">
      <c r="AK48989" s="267"/>
    </row>
    <row r="48990" spans="37:37">
      <c r="AK48990" s="267"/>
    </row>
    <row r="48991" spans="37:37">
      <c r="AK48991" s="267"/>
    </row>
    <row r="48992" spans="37:37">
      <c r="AK48992" s="267"/>
    </row>
    <row r="48993" spans="37:37">
      <c r="AK48993" s="267"/>
    </row>
    <row r="48994" spans="37:37">
      <c r="AK48994" s="267"/>
    </row>
    <row r="48995" spans="37:37">
      <c r="AK48995" s="267"/>
    </row>
    <row r="48996" spans="37:37">
      <c r="AK48996" s="267"/>
    </row>
    <row r="48997" spans="37:37">
      <c r="AK48997" s="267"/>
    </row>
    <row r="48998" spans="37:37">
      <c r="AK48998" s="267"/>
    </row>
    <row r="48999" spans="37:37">
      <c r="AK48999" s="267"/>
    </row>
    <row r="49000" spans="37:37">
      <c r="AK49000" s="267"/>
    </row>
    <row r="49001" spans="37:37">
      <c r="AK49001" s="267"/>
    </row>
    <row r="49002" spans="37:37">
      <c r="AK49002" s="267"/>
    </row>
    <row r="49003" spans="37:37">
      <c r="AK49003" s="267"/>
    </row>
    <row r="49004" spans="37:37">
      <c r="AK49004" s="267"/>
    </row>
    <row r="49005" spans="37:37">
      <c r="AK49005" s="267"/>
    </row>
    <row r="49006" spans="37:37">
      <c r="AK49006" s="267"/>
    </row>
    <row r="49007" spans="37:37">
      <c r="AK49007" s="267"/>
    </row>
    <row r="49008" spans="37:37">
      <c r="AK49008" s="267"/>
    </row>
    <row r="49009" spans="37:37">
      <c r="AK49009" s="267"/>
    </row>
    <row r="49010" spans="37:37">
      <c r="AK49010" s="267"/>
    </row>
    <row r="49011" spans="37:37">
      <c r="AK49011" s="267"/>
    </row>
    <row r="49012" spans="37:37">
      <c r="AK49012" s="267"/>
    </row>
    <row r="49013" spans="37:37">
      <c r="AK49013" s="267"/>
    </row>
    <row r="49014" spans="37:37">
      <c r="AK49014" s="267"/>
    </row>
    <row r="49015" spans="37:37">
      <c r="AK49015" s="267"/>
    </row>
    <row r="49016" spans="37:37">
      <c r="AK49016" s="267"/>
    </row>
    <row r="49017" spans="37:37">
      <c r="AK49017" s="267"/>
    </row>
    <row r="49018" spans="37:37">
      <c r="AK49018" s="267"/>
    </row>
    <row r="49019" spans="37:37">
      <c r="AK49019" s="267"/>
    </row>
    <row r="49020" spans="37:37">
      <c r="AK49020" s="267"/>
    </row>
    <row r="49021" spans="37:37">
      <c r="AK49021" s="267"/>
    </row>
    <row r="49022" spans="37:37">
      <c r="AK49022" s="267"/>
    </row>
    <row r="49023" spans="37:37">
      <c r="AK49023" s="267"/>
    </row>
    <row r="49024" spans="37:37">
      <c r="AK49024" s="267"/>
    </row>
    <row r="49025" spans="37:37">
      <c r="AK49025" s="267"/>
    </row>
    <row r="49026" spans="37:37">
      <c r="AK49026" s="267"/>
    </row>
    <row r="49027" spans="37:37">
      <c r="AK49027" s="267"/>
    </row>
    <row r="49028" spans="37:37">
      <c r="AK49028" s="267"/>
    </row>
    <row r="49029" spans="37:37">
      <c r="AK49029" s="267"/>
    </row>
    <row r="49030" spans="37:37">
      <c r="AK49030" s="267"/>
    </row>
    <row r="49031" spans="37:37">
      <c r="AK49031" s="267"/>
    </row>
    <row r="49032" spans="37:37">
      <c r="AK49032" s="267"/>
    </row>
    <row r="49033" spans="37:37">
      <c r="AK49033" s="267"/>
    </row>
    <row r="49034" spans="37:37">
      <c r="AK49034" s="267"/>
    </row>
    <row r="49035" spans="37:37">
      <c r="AK49035" s="267"/>
    </row>
    <row r="49036" spans="37:37">
      <c r="AK49036" s="267"/>
    </row>
    <row r="49037" spans="37:37">
      <c r="AK49037" s="267"/>
    </row>
    <row r="49038" spans="37:37">
      <c r="AK49038" s="267"/>
    </row>
    <row r="49039" spans="37:37">
      <c r="AK49039" s="267"/>
    </row>
    <row r="49040" spans="37:37">
      <c r="AK49040" s="267"/>
    </row>
    <row r="49041" spans="37:37">
      <c r="AK49041" s="267"/>
    </row>
    <row r="49042" spans="37:37">
      <c r="AK49042" s="267"/>
    </row>
    <row r="49043" spans="37:37">
      <c r="AK49043" s="267"/>
    </row>
    <row r="49044" spans="37:37">
      <c r="AK49044" s="267"/>
    </row>
    <row r="49045" spans="37:37">
      <c r="AK49045" s="267"/>
    </row>
    <row r="49046" spans="37:37">
      <c r="AK49046" s="267"/>
    </row>
    <row r="49047" spans="37:37">
      <c r="AK49047" s="267"/>
    </row>
    <row r="49048" spans="37:37">
      <c r="AK49048" s="267"/>
    </row>
    <row r="49049" spans="37:37">
      <c r="AK49049" s="267"/>
    </row>
    <row r="49050" spans="37:37">
      <c r="AK49050" s="267"/>
    </row>
    <row r="49051" spans="37:37">
      <c r="AK49051" s="267"/>
    </row>
    <row r="49052" spans="37:37">
      <c r="AK49052" s="267"/>
    </row>
    <row r="49053" spans="37:37">
      <c r="AK49053" s="267"/>
    </row>
    <row r="49054" spans="37:37">
      <c r="AK49054" s="267"/>
    </row>
    <row r="49055" spans="37:37">
      <c r="AK49055" s="267"/>
    </row>
    <row r="49056" spans="37:37">
      <c r="AK49056" s="267"/>
    </row>
    <row r="49057" spans="37:37">
      <c r="AK49057" s="267"/>
    </row>
    <row r="49058" spans="37:37">
      <c r="AK49058" s="267"/>
    </row>
    <row r="49059" spans="37:37">
      <c r="AK49059" s="267"/>
    </row>
    <row r="49060" spans="37:37">
      <c r="AK49060" s="267"/>
    </row>
    <row r="49061" spans="37:37">
      <c r="AK49061" s="267"/>
    </row>
    <row r="49062" spans="37:37">
      <c r="AK49062" s="267"/>
    </row>
    <row r="49063" spans="37:37">
      <c r="AK49063" s="267"/>
    </row>
    <row r="49064" spans="37:37">
      <c r="AK49064" s="267"/>
    </row>
    <row r="49065" spans="37:37">
      <c r="AK49065" s="267"/>
    </row>
    <row r="49066" spans="37:37">
      <c r="AK49066" s="267"/>
    </row>
    <row r="49067" spans="37:37">
      <c r="AK49067" s="267"/>
    </row>
    <row r="49068" spans="37:37">
      <c r="AK49068" s="267"/>
    </row>
    <row r="49069" spans="37:37">
      <c r="AK49069" s="267"/>
    </row>
    <row r="49070" spans="37:37">
      <c r="AK49070" s="267"/>
    </row>
    <row r="49071" spans="37:37">
      <c r="AK49071" s="267"/>
    </row>
    <row r="49072" spans="37:37">
      <c r="AK49072" s="267"/>
    </row>
    <row r="49073" spans="37:37">
      <c r="AK49073" s="267"/>
    </row>
    <row r="49074" spans="37:37">
      <c r="AK49074" s="267"/>
    </row>
    <row r="49075" spans="37:37">
      <c r="AK49075" s="267"/>
    </row>
    <row r="49076" spans="37:37">
      <c r="AK49076" s="267"/>
    </row>
    <row r="49077" spans="37:37">
      <c r="AK49077" s="267"/>
    </row>
    <row r="49078" spans="37:37">
      <c r="AK49078" s="267"/>
    </row>
    <row r="49079" spans="37:37">
      <c r="AK49079" s="267"/>
    </row>
    <row r="49080" spans="37:37">
      <c r="AK49080" s="267"/>
    </row>
    <row r="49081" spans="37:37">
      <c r="AK49081" s="267"/>
    </row>
    <row r="49082" spans="37:37">
      <c r="AK49082" s="267"/>
    </row>
    <row r="49083" spans="37:37">
      <c r="AK49083" s="267"/>
    </row>
    <row r="49084" spans="37:37">
      <c r="AK49084" s="267"/>
    </row>
    <row r="49085" spans="37:37">
      <c r="AK49085" s="267"/>
    </row>
    <row r="49086" spans="37:37">
      <c r="AK49086" s="267"/>
    </row>
    <row r="49087" spans="37:37">
      <c r="AK49087" s="267"/>
    </row>
    <row r="49088" spans="37:37">
      <c r="AK49088" s="267"/>
    </row>
    <row r="49089" spans="37:37">
      <c r="AK49089" s="267"/>
    </row>
    <row r="49090" spans="37:37">
      <c r="AK49090" s="267"/>
    </row>
    <row r="49091" spans="37:37">
      <c r="AK49091" s="267"/>
    </row>
    <row r="49092" spans="37:37">
      <c r="AK49092" s="267"/>
    </row>
    <row r="49093" spans="37:37">
      <c r="AK49093" s="267"/>
    </row>
    <row r="49094" spans="37:37">
      <c r="AK49094" s="267"/>
    </row>
    <row r="49095" spans="37:37">
      <c r="AK49095" s="267"/>
    </row>
    <row r="49096" spans="37:37">
      <c r="AK49096" s="267"/>
    </row>
    <row r="49097" spans="37:37">
      <c r="AK49097" s="267"/>
    </row>
    <row r="49098" spans="37:37">
      <c r="AK49098" s="267"/>
    </row>
    <row r="49099" spans="37:37">
      <c r="AK49099" s="267"/>
    </row>
    <row r="49100" spans="37:37">
      <c r="AK49100" s="267"/>
    </row>
    <row r="49101" spans="37:37">
      <c r="AK49101" s="267"/>
    </row>
    <row r="49102" spans="37:37">
      <c r="AK49102" s="267"/>
    </row>
    <row r="49103" spans="37:37">
      <c r="AK49103" s="267"/>
    </row>
    <row r="49104" spans="37:37">
      <c r="AK49104" s="267"/>
    </row>
    <row r="49105" spans="37:37">
      <c r="AK49105" s="267"/>
    </row>
    <row r="49106" spans="37:37">
      <c r="AK49106" s="267"/>
    </row>
    <row r="49107" spans="37:37">
      <c r="AK49107" s="267"/>
    </row>
    <row r="49108" spans="37:37">
      <c r="AK49108" s="267"/>
    </row>
    <row r="49109" spans="37:37">
      <c r="AK49109" s="267"/>
    </row>
    <row r="49110" spans="37:37">
      <c r="AK49110" s="267"/>
    </row>
    <row r="49111" spans="37:37">
      <c r="AK49111" s="267"/>
    </row>
    <row r="49112" spans="37:37">
      <c r="AK49112" s="267"/>
    </row>
    <row r="49113" spans="37:37">
      <c r="AK49113" s="267"/>
    </row>
    <row r="49114" spans="37:37">
      <c r="AK49114" s="267"/>
    </row>
    <row r="49115" spans="37:37">
      <c r="AK49115" s="267"/>
    </row>
    <row r="49116" spans="37:37">
      <c r="AK49116" s="267"/>
    </row>
    <row r="49117" spans="37:37">
      <c r="AK49117" s="267"/>
    </row>
    <row r="49118" spans="37:37">
      <c r="AK49118" s="267"/>
    </row>
    <row r="49119" spans="37:37">
      <c r="AK49119" s="267"/>
    </row>
    <row r="49120" spans="37:37">
      <c r="AK49120" s="267"/>
    </row>
    <row r="49121" spans="37:37">
      <c r="AK49121" s="267"/>
    </row>
    <row r="49122" spans="37:37">
      <c r="AK49122" s="267"/>
    </row>
    <row r="49123" spans="37:37">
      <c r="AK49123" s="267"/>
    </row>
    <row r="49124" spans="37:37">
      <c r="AK49124" s="267"/>
    </row>
    <row r="49125" spans="37:37">
      <c r="AK49125" s="267"/>
    </row>
    <row r="49126" spans="37:37">
      <c r="AK49126" s="267"/>
    </row>
    <row r="49127" spans="37:37">
      <c r="AK49127" s="267"/>
    </row>
    <row r="49128" spans="37:37">
      <c r="AK49128" s="267"/>
    </row>
    <row r="49129" spans="37:37">
      <c r="AK49129" s="267"/>
    </row>
    <row r="49130" spans="37:37">
      <c r="AK49130" s="267"/>
    </row>
    <row r="49131" spans="37:37">
      <c r="AK49131" s="267"/>
    </row>
    <row r="49132" spans="37:37">
      <c r="AK49132" s="267"/>
    </row>
    <row r="49133" spans="37:37">
      <c r="AK49133" s="267"/>
    </row>
    <row r="49134" spans="37:37">
      <c r="AK49134" s="267"/>
    </row>
    <row r="49135" spans="37:37">
      <c r="AK49135" s="267"/>
    </row>
    <row r="49136" spans="37:37">
      <c r="AK49136" s="267"/>
    </row>
    <row r="49137" spans="37:37">
      <c r="AK49137" s="267"/>
    </row>
    <row r="49138" spans="37:37">
      <c r="AK49138" s="267"/>
    </row>
    <row r="49139" spans="37:37">
      <c r="AK49139" s="267"/>
    </row>
    <row r="49140" spans="37:37">
      <c r="AK49140" s="267"/>
    </row>
    <row r="49141" spans="37:37">
      <c r="AK49141" s="267"/>
    </row>
    <row r="49142" spans="37:37">
      <c r="AK49142" s="267"/>
    </row>
    <row r="49143" spans="37:37">
      <c r="AK49143" s="267"/>
    </row>
    <row r="49144" spans="37:37">
      <c r="AK49144" s="267"/>
    </row>
    <row r="49145" spans="37:37">
      <c r="AK49145" s="267"/>
    </row>
    <row r="49146" spans="37:37">
      <c r="AK49146" s="267"/>
    </row>
    <row r="49147" spans="37:37">
      <c r="AK49147" s="267"/>
    </row>
    <row r="49148" spans="37:37">
      <c r="AK49148" s="267"/>
    </row>
    <row r="49149" spans="37:37">
      <c r="AK49149" s="267"/>
    </row>
    <row r="49150" spans="37:37">
      <c r="AK49150" s="267"/>
    </row>
    <row r="49151" spans="37:37">
      <c r="AK49151" s="267"/>
    </row>
    <row r="49152" spans="37:37">
      <c r="AK49152" s="267"/>
    </row>
    <row r="49153" spans="37:37">
      <c r="AK49153" s="267"/>
    </row>
    <row r="49154" spans="37:37">
      <c r="AK49154" s="267"/>
    </row>
    <row r="49155" spans="37:37">
      <c r="AK49155" s="267"/>
    </row>
    <row r="49156" spans="37:37">
      <c r="AK49156" s="267"/>
    </row>
    <row r="49157" spans="37:37">
      <c r="AK49157" s="267"/>
    </row>
    <row r="49158" spans="37:37">
      <c r="AK49158" s="267"/>
    </row>
    <row r="49159" spans="37:37">
      <c r="AK49159" s="267"/>
    </row>
    <row r="49160" spans="37:37">
      <c r="AK49160" s="267"/>
    </row>
    <row r="49161" spans="37:37">
      <c r="AK49161" s="267"/>
    </row>
    <row r="49162" spans="37:37">
      <c r="AK49162" s="267"/>
    </row>
    <row r="49163" spans="37:37">
      <c r="AK49163" s="267"/>
    </row>
    <row r="49164" spans="37:37">
      <c r="AK49164" s="267"/>
    </row>
    <row r="49165" spans="37:37">
      <c r="AK49165" s="267"/>
    </row>
    <row r="49166" spans="37:37">
      <c r="AK49166" s="267"/>
    </row>
    <row r="49167" spans="37:37">
      <c r="AK49167" s="267"/>
    </row>
    <row r="49168" spans="37:37">
      <c r="AK49168" s="267"/>
    </row>
    <row r="49169" spans="37:37">
      <c r="AK49169" s="267"/>
    </row>
    <row r="49170" spans="37:37">
      <c r="AK49170" s="267"/>
    </row>
    <row r="49171" spans="37:37">
      <c r="AK49171" s="267"/>
    </row>
    <row r="49172" spans="37:37">
      <c r="AK49172" s="267"/>
    </row>
    <row r="49173" spans="37:37">
      <c r="AK49173" s="267"/>
    </row>
    <row r="49174" spans="37:37">
      <c r="AK49174" s="267"/>
    </row>
    <row r="49175" spans="37:37">
      <c r="AK49175" s="267"/>
    </row>
    <row r="49176" spans="37:37">
      <c r="AK49176" s="267"/>
    </row>
    <row r="49177" spans="37:37">
      <c r="AK49177" s="267"/>
    </row>
    <row r="49178" spans="37:37">
      <c r="AK49178" s="267"/>
    </row>
    <row r="49179" spans="37:37">
      <c r="AK49179" s="267"/>
    </row>
    <row r="49180" spans="37:37">
      <c r="AK49180" s="267"/>
    </row>
    <row r="49181" spans="37:37">
      <c r="AK49181" s="267"/>
    </row>
    <row r="49182" spans="37:37">
      <c r="AK49182" s="267"/>
    </row>
    <row r="49183" spans="37:37">
      <c r="AK49183" s="267"/>
    </row>
    <row r="49184" spans="37:37">
      <c r="AK49184" s="267"/>
    </row>
    <row r="49185" spans="37:37">
      <c r="AK49185" s="267"/>
    </row>
    <row r="49186" spans="37:37">
      <c r="AK49186" s="267"/>
    </row>
    <row r="49187" spans="37:37">
      <c r="AK49187" s="267"/>
    </row>
    <row r="49188" spans="37:37">
      <c r="AK49188" s="267"/>
    </row>
    <row r="49189" spans="37:37">
      <c r="AK49189" s="267"/>
    </row>
    <row r="49190" spans="37:37">
      <c r="AK49190" s="267"/>
    </row>
    <row r="49191" spans="37:37">
      <c r="AK49191" s="267"/>
    </row>
    <row r="49192" spans="37:37">
      <c r="AK49192" s="267"/>
    </row>
    <row r="49193" spans="37:37">
      <c r="AK49193" s="267"/>
    </row>
    <row r="49194" spans="37:37">
      <c r="AK49194" s="267"/>
    </row>
    <row r="49195" spans="37:37">
      <c r="AK49195" s="267"/>
    </row>
    <row r="49196" spans="37:37">
      <c r="AK49196" s="267"/>
    </row>
    <row r="49197" spans="37:37">
      <c r="AK49197" s="267"/>
    </row>
    <row r="49198" spans="37:37">
      <c r="AK49198" s="267"/>
    </row>
    <row r="49199" spans="37:37">
      <c r="AK49199" s="267"/>
    </row>
    <row r="49200" spans="37:37">
      <c r="AK49200" s="267"/>
    </row>
    <row r="49201" spans="37:37">
      <c r="AK49201" s="267"/>
    </row>
    <row r="49202" spans="37:37">
      <c r="AK49202" s="267"/>
    </row>
    <row r="49203" spans="37:37">
      <c r="AK49203" s="267"/>
    </row>
    <row r="49204" spans="37:37">
      <c r="AK49204" s="267"/>
    </row>
    <row r="49205" spans="37:37">
      <c r="AK49205" s="267"/>
    </row>
    <row r="49206" spans="37:37">
      <c r="AK49206" s="267"/>
    </row>
    <row r="49207" spans="37:37">
      <c r="AK49207" s="267"/>
    </row>
    <row r="49208" spans="37:37">
      <c r="AK49208" s="267"/>
    </row>
    <row r="49209" spans="37:37">
      <c r="AK49209" s="267"/>
    </row>
    <row r="49210" spans="37:37">
      <c r="AK49210" s="267"/>
    </row>
    <row r="49211" spans="37:37">
      <c r="AK49211" s="267"/>
    </row>
    <row r="49212" spans="37:37">
      <c r="AK49212" s="267"/>
    </row>
    <row r="49213" spans="37:37">
      <c r="AK49213" s="267"/>
    </row>
    <row r="49214" spans="37:37">
      <c r="AK49214" s="267"/>
    </row>
    <row r="49215" spans="37:37">
      <c r="AK49215" s="267"/>
    </row>
    <row r="49216" spans="37:37">
      <c r="AK49216" s="267"/>
    </row>
    <row r="49217" spans="37:37">
      <c r="AK49217" s="267"/>
    </row>
    <row r="49218" spans="37:37">
      <c r="AK49218" s="267"/>
    </row>
    <row r="49219" spans="37:37">
      <c r="AK49219" s="267"/>
    </row>
    <row r="49220" spans="37:37">
      <c r="AK49220" s="267"/>
    </row>
    <row r="49221" spans="37:37">
      <c r="AK49221" s="267"/>
    </row>
    <row r="49222" spans="37:37">
      <c r="AK49222" s="267"/>
    </row>
    <row r="49223" spans="37:37">
      <c r="AK49223" s="267"/>
    </row>
    <row r="49224" spans="37:37">
      <c r="AK49224" s="267"/>
    </row>
    <row r="49225" spans="37:37">
      <c r="AK49225" s="267"/>
    </row>
    <row r="49226" spans="37:37">
      <c r="AK49226" s="267"/>
    </row>
    <row r="49227" spans="37:37">
      <c r="AK49227" s="267"/>
    </row>
    <row r="49228" spans="37:37">
      <c r="AK49228" s="267"/>
    </row>
    <row r="49229" spans="37:37">
      <c r="AK49229" s="267"/>
    </row>
    <row r="49230" spans="37:37">
      <c r="AK49230" s="267"/>
    </row>
    <row r="49231" spans="37:37">
      <c r="AK49231" s="267"/>
    </row>
    <row r="49232" spans="37:37">
      <c r="AK49232" s="267"/>
    </row>
    <row r="49233" spans="37:37">
      <c r="AK49233" s="267"/>
    </row>
    <row r="49234" spans="37:37">
      <c r="AK49234" s="267"/>
    </row>
    <row r="49235" spans="37:37">
      <c r="AK49235" s="267"/>
    </row>
    <row r="49236" spans="37:37">
      <c r="AK49236" s="267"/>
    </row>
    <row r="49237" spans="37:37">
      <c r="AK49237" s="267"/>
    </row>
    <row r="49238" spans="37:37">
      <c r="AK49238" s="267"/>
    </row>
    <row r="49239" spans="37:37">
      <c r="AK49239" s="267"/>
    </row>
    <row r="49240" spans="37:37">
      <c r="AK49240" s="267"/>
    </row>
    <row r="49241" spans="37:37">
      <c r="AK49241" s="267"/>
    </row>
    <row r="49242" spans="37:37">
      <c r="AK49242" s="267"/>
    </row>
    <row r="49243" spans="37:37">
      <c r="AK49243" s="267"/>
    </row>
    <row r="49244" spans="37:37">
      <c r="AK49244" s="267"/>
    </row>
    <row r="49245" spans="37:37">
      <c r="AK49245" s="267"/>
    </row>
    <row r="49246" spans="37:37">
      <c r="AK49246" s="267"/>
    </row>
    <row r="49247" spans="37:37">
      <c r="AK49247" s="267"/>
    </row>
    <row r="49248" spans="37:37">
      <c r="AK49248" s="267"/>
    </row>
    <row r="49249" spans="37:37">
      <c r="AK49249" s="267"/>
    </row>
    <row r="49250" spans="37:37">
      <c r="AK49250" s="267"/>
    </row>
    <row r="49251" spans="37:37">
      <c r="AK49251" s="267"/>
    </row>
    <row r="49252" spans="37:37">
      <c r="AK49252" s="267"/>
    </row>
    <row r="49253" spans="37:37">
      <c r="AK49253" s="267"/>
    </row>
    <row r="49254" spans="37:37">
      <c r="AK49254" s="267"/>
    </row>
    <row r="49255" spans="37:37">
      <c r="AK49255" s="267"/>
    </row>
    <row r="49256" spans="37:37">
      <c r="AK49256" s="267"/>
    </row>
    <row r="49257" spans="37:37">
      <c r="AK49257" s="267"/>
    </row>
    <row r="49258" spans="37:37">
      <c r="AK49258" s="267"/>
    </row>
    <row r="49259" spans="37:37">
      <c r="AK49259" s="267"/>
    </row>
    <row r="49260" spans="37:37">
      <c r="AK49260" s="267"/>
    </row>
    <row r="49261" spans="37:37">
      <c r="AK49261" s="267"/>
    </row>
    <row r="49262" spans="37:37">
      <c r="AK49262" s="267"/>
    </row>
    <row r="49263" spans="37:37">
      <c r="AK49263" s="267"/>
    </row>
    <row r="49264" spans="37:37">
      <c r="AK49264" s="267"/>
    </row>
    <row r="49265" spans="37:37">
      <c r="AK49265" s="267"/>
    </row>
    <row r="49266" spans="37:37">
      <c r="AK49266" s="267"/>
    </row>
    <row r="49267" spans="37:37">
      <c r="AK49267" s="267"/>
    </row>
    <row r="49268" spans="37:37">
      <c r="AK49268" s="267"/>
    </row>
    <row r="49269" spans="37:37">
      <c r="AK49269" s="267"/>
    </row>
    <row r="49270" spans="37:37">
      <c r="AK49270" s="267"/>
    </row>
    <row r="49271" spans="37:37">
      <c r="AK49271" s="267"/>
    </row>
    <row r="49272" spans="37:37">
      <c r="AK49272" s="267"/>
    </row>
    <row r="49273" spans="37:37">
      <c r="AK49273" s="267"/>
    </row>
    <row r="49274" spans="37:37">
      <c r="AK49274" s="267"/>
    </row>
    <row r="49275" spans="37:37">
      <c r="AK49275" s="267"/>
    </row>
    <row r="49276" spans="37:37">
      <c r="AK49276" s="267"/>
    </row>
    <row r="49277" spans="37:37">
      <c r="AK49277" s="267"/>
    </row>
    <row r="49278" spans="37:37">
      <c r="AK49278" s="267"/>
    </row>
    <row r="49279" spans="37:37">
      <c r="AK49279" s="267"/>
    </row>
    <row r="49280" spans="37:37">
      <c r="AK49280" s="267"/>
    </row>
    <row r="49281" spans="37:37">
      <c r="AK49281" s="267"/>
    </row>
    <row r="49282" spans="37:37">
      <c r="AK49282" s="267"/>
    </row>
    <row r="49283" spans="37:37">
      <c r="AK49283" s="267"/>
    </row>
    <row r="49284" spans="37:37">
      <c r="AK49284" s="267"/>
    </row>
    <row r="49285" spans="37:37">
      <c r="AK49285" s="267"/>
    </row>
    <row r="49286" spans="37:37">
      <c r="AK49286" s="267"/>
    </row>
    <row r="49287" spans="37:37">
      <c r="AK49287" s="267"/>
    </row>
    <row r="49288" spans="37:37">
      <c r="AK49288" s="267"/>
    </row>
    <row r="49289" spans="37:37">
      <c r="AK49289" s="267"/>
    </row>
    <row r="49290" spans="37:37">
      <c r="AK49290" s="267"/>
    </row>
    <row r="49291" spans="37:37">
      <c r="AK49291" s="267"/>
    </row>
    <row r="49292" spans="37:37">
      <c r="AK49292" s="267"/>
    </row>
    <row r="49293" spans="37:37">
      <c r="AK49293" s="267"/>
    </row>
    <row r="49294" spans="37:37">
      <c r="AK49294" s="267"/>
    </row>
    <row r="49295" spans="37:37">
      <c r="AK49295" s="267"/>
    </row>
    <row r="49296" spans="37:37">
      <c r="AK49296" s="267"/>
    </row>
    <row r="49297" spans="37:37">
      <c r="AK49297" s="267"/>
    </row>
    <row r="49298" spans="37:37">
      <c r="AK49298" s="267"/>
    </row>
    <row r="49299" spans="37:37">
      <c r="AK49299" s="267"/>
    </row>
    <row r="49300" spans="37:37">
      <c r="AK49300" s="267"/>
    </row>
    <row r="49301" spans="37:37">
      <c r="AK49301" s="267"/>
    </row>
    <row r="49302" spans="37:37">
      <c r="AK49302" s="267"/>
    </row>
    <row r="49303" spans="37:37">
      <c r="AK49303" s="267"/>
    </row>
    <row r="49304" spans="37:37">
      <c r="AK49304" s="267"/>
    </row>
    <row r="49305" spans="37:37">
      <c r="AK49305" s="267"/>
    </row>
    <row r="49306" spans="37:37">
      <c r="AK49306" s="267"/>
    </row>
    <row r="49307" spans="37:37">
      <c r="AK49307" s="267"/>
    </row>
    <row r="49308" spans="37:37">
      <c r="AK49308" s="267"/>
    </row>
    <row r="49309" spans="37:37">
      <c r="AK49309" s="267"/>
    </row>
    <row r="49310" spans="37:37">
      <c r="AK49310" s="267"/>
    </row>
    <row r="49311" spans="37:37">
      <c r="AK49311" s="267"/>
    </row>
    <row r="49312" spans="37:37">
      <c r="AK49312" s="267"/>
    </row>
    <row r="49313" spans="37:37">
      <c r="AK49313" s="267"/>
    </row>
    <row r="49314" spans="37:37">
      <c r="AK49314" s="267"/>
    </row>
    <row r="49315" spans="37:37">
      <c r="AK49315" s="267"/>
    </row>
    <row r="49316" spans="37:37">
      <c r="AK49316" s="267"/>
    </row>
    <row r="49317" spans="37:37">
      <c r="AK49317" s="267"/>
    </row>
    <row r="49318" spans="37:37">
      <c r="AK49318" s="267"/>
    </row>
    <row r="49319" spans="37:37">
      <c r="AK49319" s="267"/>
    </row>
    <row r="49320" spans="37:37">
      <c r="AK49320" s="267"/>
    </row>
    <row r="49321" spans="37:37">
      <c r="AK49321" s="267"/>
    </row>
    <row r="49322" spans="37:37">
      <c r="AK49322" s="267"/>
    </row>
    <row r="49323" spans="37:37">
      <c r="AK49323" s="267"/>
    </row>
    <row r="49324" spans="37:37">
      <c r="AK49324" s="267"/>
    </row>
    <row r="49325" spans="37:37">
      <c r="AK49325" s="267"/>
    </row>
    <row r="49326" spans="37:37">
      <c r="AK49326" s="267"/>
    </row>
    <row r="49327" spans="37:37">
      <c r="AK49327" s="267"/>
    </row>
    <row r="49328" spans="37:37">
      <c r="AK49328" s="267"/>
    </row>
    <row r="49329" spans="37:37">
      <c r="AK49329" s="267"/>
    </row>
    <row r="49330" spans="37:37">
      <c r="AK49330" s="267"/>
    </row>
    <row r="49331" spans="37:37">
      <c r="AK49331" s="267"/>
    </row>
    <row r="49332" spans="37:37">
      <c r="AK49332" s="267"/>
    </row>
    <row r="49333" spans="37:37">
      <c r="AK49333" s="267"/>
    </row>
    <row r="49334" spans="37:37">
      <c r="AK49334" s="267"/>
    </row>
    <row r="49335" spans="37:37">
      <c r="AK49335" s="267"/>
    </row>
    <row r="49336" spans="37:37">
      <c r="AK49336" s="267"/>
    </row>
    <row r="49337" spans="37:37">
      <c r="AK49337" s="267"/>
    </row>
    <row r="49338" spans="37:37">
      <c r="AK49338" s="267"/>
    </row>
    <row r="49339" spans="37:37">
      <c r="AK49339" s="267"/>
    </row>
    <row r="49340" spans="37:37">
      <c r="AK49340" s="267"/>
    </row>
    <row r="49341" spans="37:37">
      <c r="AK49341" s="267"/>
    </row>
    <row r="49342" spans="37:37">
      <c r="AK49342" s="267"/>
    </row>
    <row r="49343" spans="37:37">
      <c r="AK49343" s="267"/>
    </row>
    <row r="49344" spans="37:37">
      <c r="AK49344" s="267"/>
    </row>
    <row r="49345" spans="37:37">
      <c r="AK49345" s="267"/>
    </row>
    <row r="49346" spans="37:37">
      <c r="AK49346" s="267"/>
    </row>
    <row r="49347" spans="37:37">
      <c r="AK49347" s="267"/>
    </row>
    <row r="49348" spans="37:37">
      <c r="AK49348" s="267"/>
    </row>
    <row r="49349" spans="37:37">
      <c r="AK49349" s="267"/>
    </row>
    <row r="49350" spans="37:37">
      <c r="AK49350" s="267"/>
    </row>
    <row r="49351" spans="37:37">
      <c r="AK49351" s="267"/>
    </row>
    <row r="49352" spans="37:37">
      <c r="AK49352" s="267"/>
    </row>
    <row r="49353" spans="37:37">
      <c r="AK49353" s="267"/>
    </row>
    <row r="49354" spans="37:37">
      <c r="AK49354" s="267"/>
    </row>
    <row r="49355" spans="37:37">
      <c r="AK49355" s="267"/>
    </row>
    <row r="49356" spans="37:37">
      <c r="AK49356" s="267"/>
    </row>
    <row r="49357" spans="37:37">
      <c r="AK49357" s="267"/>
    </row>
    <row r="49358" spans="37:37">
      <c r="AK49358" s="267"/>
    </row>
    <row r="49359" spans="37:37">
      <c r="AK49359" s="267"/>
    </row>
    <row r="49360" spans="37:37">
      <c r="AK49360" s="267"/>
    </row>
    <row r="49361" spans="37:37">
      <c r="AK49361" s="267"/>
    </row>
    <row r="49362" spans="37:37">
      <c r="AK49362" s="267"/>
    </row>
    <row r="49363" spans="37:37">
      <c r="AK49363" s="267"/>
    </row>
    <row r="49364" spans="37:37">
      <c r="AK49364" s="267"/>
    </row>
    <row r="49365" spans="37:37">
      <c r="AK49365" s="267"/>
    </row>
    <row r="49366" spans="37:37">
      <c r="AK49366" s="267"/>
    </row>
    <row r="49367" spans="37:37">
      <c r="AK49367" s="267"/>
    </row>
    <row r="49368" spans="37:37">
      <c r="AK49368" s="267"/>
    </row>
    <row r="49369" spans="37:37">
      <c r="AK49369" s="267"/>
    </row>
    <row r="49370" spans="37:37">
      <c r="AK49370" s="267"/>
    </row>
    <row r="49371" spans="37:37">
      <c r="AK49371" s="267"/>
    </row>
    <row r="49372" spans="37:37">
      <c r="AK49372" s="267"/>
    </row>
    <row r="49373" spans="37:37">
      <c r="AK49373" s="267"/>
    </row>
    <row r="49374" spans="37:37">
      <c r="AK49374" s="267"/>
    </row>
    <row r="49375" spans="37:37">
      <c r="AK49375" s="267"/>
    </row>
    <row r="49376" spans="37:37">
      <c r="AK49376" s="267"/>
    </row>
    <row r="49377" spans="37:37">
      <c r="AK49377" s="267"/>
    </row>
    <row r="49378" spans="37:37">
      <c r="AK49378" s="267"/>
    </row>
    <row r="49379" spans="37:37">
      <c r="AK49379" s="267"/>
    </row>
    <row r="49380" spans="37:37">
      <c r="AK49380" s="267"/>
    </row>
    <row r="49381" spans="37:37">
      <c r="AK49381" s="267"/>
    </row>
    <row r="49382" spans="37:37">
      <c r="AK49382" s="267"/>
    </row>
    <row r="49383" spans="37:37">
      <c r="AK49383" s="267"/>
    </row>
    <row r="49384" spans="37:37">
      <c r="AK49384" s="267"/>
    </row>
    <row r="49385" spans="37:37">
      <c r="AK49385" s="267"/>
    </row>
    <row r="49386" spans="37:37">
      <c r="AK49386" s="267"/>
    </row>
    <row r="49387" spans="37:37">
      <c r="AK49387" s="267"/>
    </row>
    <row r="49388" spans="37:37">
      <c r="AK49388" s="267"/>
    </row>
    <row r="49389" spans="37:37">
      <c r="AK49389" s="267"/>
    </row>
    <row r="49390" spans="37:37">
      <c r="AK49390" s="267"/>
    </row>
    <row r="49391" spans="37:37">
      <c r="AK49391" s="267"/>
    </row>
    <row r="49392" spans="37:37">
      <c r="AK49392" s="267"/>
    </row>
    <row r="49393" spans="37:37">
      <c r="AK49393" s="267"/>
    </row>
    <row r="49394" spans="37:37">
      <c r="AK49394" s="267"/>
    </row>
    <row r="49395" spans="37:37">
      <c r="AK49395" s="267"/>
    </row>
    <row r="49396" spans="37:37">
      <c r="AK49396" s="267"/>
    </row>
    <row r="49397" spans="37:37">
      <c r="AK49397" s="267"/>
    </row>
    <row r="49398" spans="37:37">
      <c r="AK49398" s="267"/>
    </row>
    <row r="49399" spans="37:37">
      <c r="AK49399" s="267"/>
    </row>
    <row r="49400" spans="37:37">
      <c r="AK49400" s="267"/>
    </row>
    <row r="49401" spans="37:37">
      <c r="AK49401" s="267"/>
    </row>
    <row r="49402" spans="37:37">
      <c r="AK49402" s="267"/>
    </row>
    <row r="49403" spans="37:37">
      <c r="AK49403" s="267"/>
    </row>
    <row r="49404" spans="37:37">
      <c r="AK49404" s="267"/>
    </row>
    <row r="49405" spans="37:37">
      <c r="AK49405" s="267"/>
    </row>
    <row r="49406" spans="37:37">
      <c r="AK49406" s="267"/>
    </row>
    <row r="49407" spans="37:37">
      <c r="AK49407" s="267"/>
    </row>
    <row r="49408" spans="37:37">
      <c r="AK49408" s="267"/>
    </row>
    <row r="49409" spans="37:37">
      <c r="AK49409" s="267"/>
    </row>
    <row r="49410" spans="37:37">
      <c r="AK49410" s="267"/>
    </row>
    <row r="49411" spans="37:37">
      <c r="AK49411" s="267"/>
    </row>
    <row r="49412" spans="37:37">
      <c r="AK49412" s="267"/>
    </row>
    <row r="49413" spans="37:37">
      <c r="AK49413" s="267"/>
    </row>
    <row r="49414" spans="37:37">
      <c r="AK49414" s="267"/>
    </row>
    <row r="49415" spans="37:37">
      <c r="AK49415" s="267"/>
    </row>
    <row r="49416" spans="37:37">
      <c r="AK49416" s="267"/>
    </row>
    <row r="49417" spans="37:37">
      <c r="AK49417" s="267"/>
    </row>
    <row r="49418" spans="37:37">
      <c r="AK49418" s="267"/>
    </row>
    <row r="49419" spans="37:37">
      <c r="AK49419" s="267"/>
    </row>
    <row r="49420" spans="37:37">
      <c r="AK49420" s="267"/>
    </row>
    <row r="49421" spans="37:37">
      <c r="AK49421" s="267"/>
    </row>
    <row r="49422" spans="37:37">
      <c r="AK49422" s="267"/>
    </row>
    <row r="49423" spans="37:37">
      <c r="AK49423" s="267"/>
    </row>
    <row r="49424" spans="37:37">
      <c r="AK49424" s="267"/>
    </row>
    <row r="49425" spans="37:37">
      <c r="AK49425" s="267"/>
    </row>
    <row r="49426" spans="37:37">
      <c r="AK49426" s="267"/>
    </row>
    <row r="49427" spans="37:37">
      <c r="AK49427" s="267"/>
    </row>
    <row r="49428" spans="37:37">
      <c r="AK49428" s="267"/>
    </row>
    <row r="49429" spans="37:37">
      <c r="AK49429" s="267"/>
    </row>
    <row r="49430" spans="37:37">
      <c r="AK49430" s="267"/>
    </row>
    <row r="49431" spans="37:37">
      <c r="AK49431" s="267"/>
    </row>
    <row r="49432" spans="37:37">
      <c r="AK49432" s="267"/>
    </row>
    <row r="49433" spans="37:37">
      <c r="AK49433" s="267"/>
    </row>
    <row r="49434" spans="37:37">
      <c r="AK49434" s="267"/>
    </row>
    <row r="49435" spans="37:37">
      <c r="AK49435" s="267"/>
    </row>
    <row r="49436" spans="37:37">
      <c r="AK49436" s="267"/>
    </row>
    <row r="49437" spans="37:37">
      <c r="AK49437" s="267"/>
    </row>
    <row r="49438" spans="37:37">
      <c r="AK49438" s="267"/>
    </row>
    <row r="49439" spans="37:37">
      <c r="AK49439" s="267"/>
    </row>
    <row r="49440" spans="37:37">
      <c r="AK49440" s="267"/>
    </row>
    <row r="49441" spans="37:37">
      <c r="AK49441" s="267"/>
    </row>
    <row r="49442" spans="37:37">
      <c r="AK49442" s="267"/>
    </row>
    <row r="49443" spans="37:37">
      <c r="AK49443" s="267"/>
    </row>
    <row r="49444" spans="37:37">
      <c r="AK49444" s="267"/>
    </row>
    <row r="49445" spans="37:37">
      <c r="AK49445" s="267"/>
    </row>
    <row r="49446" spans="37:37">
      <c r="AK49446" s="267"/>
    </row>
    <row r="49447" spans="37:37">
      <c r="AK49447" s="267"/>
    </row>
    <row r="49448" spans="37:37">
      <c r="AK49448" s="267"/>
    </row>
    <row r="49449" spans="37:37">
      <c r="AK49449" s="267"/>
    </row>
    <row r="49450" spans="37:37">
      <c r="AK49450" s="267"/>
    </row>
    <row r="49451" spans="37:37">
      <c r="AK49451" s="267"/>
    </row>
    <row r="49452" spans="37:37">
      <c r="AK49452" s="267"/>
    </row>
    <row r="49453" spans="37:37">
      <c r="AK49453" s="267"/>
    </row>
    <row r="49454" spans="37:37">
      <c r="AK49454" s="267"/>
    </row>
    <row r="49455" spans="37:37">
      <c r="AK49455" s="267"/>
    </row>
    <row r="49456" spans="37:37">
      <c r="AK49456" s="267"/>
    </row>
    <row r="49457" spans="37:37">
      <c r="AK49457" s="267"/>
    </row>
    <row r="49458" spans="37:37">
      <c r="AK49458" s="267"/>
    </row>
    <row r="49459" spans="37:37">
      <c r="AK49459" s="267"/>
    </row>
    <row r="49460" spans="37:37">
      <c r="AK49460" s="267"/>
    </row>
    <row r="49461" spans="37:37">
      <c r="AK49461" s="267"/>
    </row>
    <row r="49462" spans="37:37">
      <c r="AK49462" s="267"/>
    </row>
    <row r="49463" spans="37:37">
      <c r="AK49463" s="267"/>
    </row>
    <row r="49464" spans="37:37">
      <c r="AK49464" s="267"/>
    </row>
    <row r="49465" spans="37:37">
      <c r="AK49465" s="267"/>
    </row>
    <row r="49466" spans="37:37">
      <c r="AK49466" s="267"/>
    </row>
    <row r="49467" spans="37:37">
      <c r="AK49467" s="267"/>
    </row>
    <row r="49468" spans="37:37">
      <c r="AK49468" s="267"/>
    </row>
    <row r="49469" spans="37:37">
      <c r="AK49469" s="267"/>
    </row>
    <row r="49470" spans="37:37">
      <c r="AK49470" s="267"/>
    </row>
    <row r="49471" spans="37:37">
      <c r="AK49471" s="267"/>
    </row>
    <row r="49472" spans="37:37">
      <c r="AK49472" s="267"/>
    </row>
    <row r="49473" spans="37:37">
      <c r="AK49473" s="267"/>
    </row>
    <row r="49474" spans="37:37">
      <c r="AK49474" s="267"/>
    </row>
    <row r="49475" spans="37:37">
      <c r="AK49475" s="267"/>
    </row>
    <row r="49476" spans="37:37">
      <c r="AK49476" s="267"/>
    </row>
    <row r="49477" spans="37:37">
      <c r="AK49477" s="267"/>
    </row>
    <row r="49478" spans="37:37">
      <c r="AK49478" s="267"/>
    </row>
    <row r="49479" spans="37:37">
      <c r="AK49479" s="267"/>
    </row>
    <row r="49480" spans="37:37">
      <c r="AK49480" s="267"/>
    </row>
    <row r="49481" spans="37:37">
      <c r="AK49481" s="267"/>
    </row>
    <row r="49482" spans="37:37">
      <c r="AK49482" s="267"/>
    </row>
    <row r="49483" spans="37:37">
      <c r="AK49483" s="267"/>
    </row>
    <row r="49484" spans="37:37">
      <c r="AK49484" s="267"/>
    </row>
    <row r="49485" spans="37:37">
      <c r="AK49485" s="267"/>
    </row>
    <row r="49486" spans="37:37">
      <c r="AK49486" s="267"/>
    </row>
    <row r="49487" spans="37:37">
      <c r="AK49487" s="267"/>
    </row>
    <row r="49488" spans="37:37">
      <c r="AK49488" s="267"/>
    </row>
    <row r="49489" spans="37:37">
      <c r="AK49489" s="267"/>
    </row>
    <row r="49490" spans="37:37">
      <c r="AK49490" s="267"/>
    </row>
    <row r="49491" spans="37:37">
      <c r="AK49491" s="267"/>
    </row>
    <row r="49492" spans="37:37">
      <c r="AK49492" s="267"/>
    </row>
    <row r="49493" spans="37:37">
      <c r="AK49493" s="267"/>
    </row>
    <row r="49494" spans="37:37">
      <c r="AK49494" s="267"/>
    </row>
    <row r="49495" spans="37:37">
      <c r="AK49495" s="267"/>
    </row>
    <row r="49496" spans="37:37">
      <c r="AK49496" s="267"/>
    </row>
    <row r="49497" spans="37:37">
      <c r="AK49497" s="267"/>
    </row>
    <row r="49498" spans="37:37">
      <c r="AK49498" s="267"/>
    </row>
    <row r="49499" spans="37:37">
      <c r="AK49499" s="267"/>
    </row>
    <row r="49500" spans="37:37">
      <c r="AK49500" s="267"/>
    </row>
    <row r="49501" spans="37:37">
      <c r="AK49501" s="267"/>
    </row>
    <row r="49502" spans="37:37">
      <c r="AK49502" s="267"/>
    </row>
    <row r="49503" spans="37:37">
      <c r="AK49503" s="267"/>
    </row>
    <row r="49504" spans="37:37">
      <c r="AK49504" s="267"/>
    </row>
    <row r="49505" spans="37:37">
      <c r="AK49505" s="267"/>
    </row>
    <row r="49506" spans="37:37">
      <c r="AK49506" s="267"/>
    </row>
    <row r="49507" spans="37:37">
      <c r="AK49507" s="267"/>
    </row>
    <row r="49508" spans="37:37">
      <c r="AK49508" s="267"/>
    </row>
    <row r="49509" spans="37:37">
      <c r="AK49509" s="267"/>
    </row>
    <row r="49510" spans="37:37">
      <c r="AK49510" s="267"/>
    </row>
    <row r="49511" spans="37:37">
      <c r="AK49511" s="267"/>
    </row>
    <row r="49512" spans="37:37">
      <c r="AK49512" s="267"/>
    </row>
    <row r="49513" spans="37:37">
      <c r="AK49513" s="267"/>
    </row>
    <row r="49514" spans="37:37">
      <c r="AK49514" s="267"/>
    </row>
    <row r="49515" spans="37:37">
      <c r="AK49515" s="267"/>
    </row>
    <row r="49516" spans="37:37">
      <c r="AK49516" s="267"/>
    </row>
    <row r="49517" spans="37:37">
      <c r="AK49517" s="267"/>
    </row>
    <row r="49518" spans="37:37">
      <c r="AK49518" s="267"/>
    </row>
    <row r="49519" spans="37:37">
      <c r="AK49519" s="267"/>
    </row>
    <row r="49520" spans="37:37">
      <c r="AK49520" s="267"/>
    </row>
    <row r="49521" spans="37:37">
      <c r="AK49521" s="267"/>
    </row>
    <row r="49522" spans="37:37">
      <c r="AK49522" s="267"/>
    </row>
    <row r="49523" spans="37:37">
      <c r="AK49523" s="267"/>
    </row>
    <row r="49524" spans="37:37">
      <c r="AK49524" s="267"/>
    </row>
    <row r="49525" spans="37:37">
      <c r="AK49525" s="267"/>
    </row>
    <row r="49526" spans="37:37">
      <c r="AK49526" s="267"/>
    </row>
    <row r="49527" spans="37:37">
      <c r="AK49527" s="267"/>
    </row>
    <row r="49528" spans="37:37">
      <c r="AK49528" s="267"/>
    </row>
    <row r="49529" spans="37:37">
      <c r="AK49529" s="267"/>
    </row>
    <row r="49530" spans="37:37">
      <c r="AK49530" s="267"/>
    </row>
    <row r="49531" spans="37:37">
      <c r="AK49531" s="267"/>
    </row>
    <row r="49532" spans="37:37">
      <c r="AK49532" s="267"/>
    </row>
    <row r="49533" spans="37:37">
      <c r="AK49533" s="267"/>
    </row>
    <row r="49534" spans="37:37">
      <c r="AK49534" s="267"/>
    </row>
    <row r="49535" spans="37:37">
      <c r="AK49535" s="267"/>
    </row>
    <row r="49536" spans="37:37">
      <c r="AK49536" s="267"/>
    </row>
    <row r="49537" spans="37:37">
      <c r="AK49537" s="267"/>
    </row>
    <row r="49538" spans="37:37">
      <c r="AK49538" s="267"/>
    </row>
    <row r="49539" spans="37:37">
      <c r="AK49539" s="267"/>
    </row>
    <row r="49540" spans="37:37">
      <c r="AK49540" s="267"/>
    </row>
    <row r="49541" spans="37:37">
      <c r="AK49541" s="267"/>
    </row>
    <row r="49542" spans="37:37">
      <c r="AK49542" s="267"/>
    </row>
    <row r="49543" spans="37:37">
      <c r="AK49543" s="267"/>
    </row>
    <row r="49544" spans="37:37">
      <c r="AK49544" s="267"/>
    </row>
    <row r="49545" spans="37:37">
      <c r="AK49545" s="267"/>
    </row>
    <row r="49546" spans="37:37">
      <c r="AK49546" s="267"/>
    </row>
    <row r="49547" spans="37:37">
      <c r="AK49547" s="267"/>
    </row>
    <row r="49548" spans="37:37">
      <c r="AK49548" s="267"/>
    </row>
    <row r="49549" spans="37:37">
      <c r="AK49549" s="267"/>
    </row>
    <row r="49550" spans="37:37">
      <c r="AK49550" s="267"/>
    </row>
    <row r="49551" spans="37:37">
      <c r="AK49551" s="267"/>
    </row>
    <row r="49552" spans="37:37">
      <c r="AK49552" s="267"/>
    </row>
    <row r="49553" spans="37:37">
      <c r="AK49553" s="267"/>
    </row>
    <row r="49554" spans="37:37">
      <c r="AK49554" s="267"/>
    </row>
    <row r="49555" spans="37:37">
      <c r="AK49555" s="267"/>
    </row>
    <row r="49556" spans="37:37">
      <c r="AK49556" s="267"/>
    </row>
    <row r="49557" spans="37:37">
      <c r="AK49557" s="267"/>
    </row>
    <row r="49558" spans="37:37">
      <c r="AK49558" s="267"/>
    </row>
    <row r="49559" spans="37:37">
      <c r="AK49559" s="267"/>
    </row>
    <row r="49560" spans="37:37">
      <c r="AK49560" s="267"/>
    </row>
    <row r="49561" spans="37:37">
      <c r="AK49561" s="267"/>
    </row>
    <row r="49562" spans="37:37">
      <c r="AK49562" s="267"/>
    </row>
    <row r="49563" spans="37:37">
      <c r="AK49563" s="267"/>
    </row>
    <row r="49564" spans="37:37">
      <c r="AK49564" s="267"/>
    </row>
    <row r="49565" spans="37:37">
      <c r="AK49565" s="267"/>
    </row>
    <row r="49566" spans="37:37">
      <c r="AK49566" s="267"/>
    </row>
    <row r="49567" spans="37:37">
      <c r="AK49567" s="267"/>
    </row>
    <row r="49568" spans="37:37">
      <c r="AK49568" s="267"/>
    </row>
    <row r="49569" spans="37:37">
      <c r="AK49569" s="267"/>
    </row>
    <row r="49570" spans="37:37">
      <c r="AK49570" s="267"/>
    </row>
    <row r="49571" spans="37:37">
      <c r="AK49571" s="267"/>
    </row>
    <row r="49572" spans="37:37">
      <c r="AK49572" s="267"/>
    </row>
    <row r="49573" spans="37:37">
      <c r="AK49573" s="267"/>
    </row>
    <row r="49574" spans="37:37">
      <c r="AK49574" s="267"/>
    </row>
    <row r="49575" spans="37:37">
      <c r="AK49575" s="267"/>
    </row>
    <row r="49576" spans="37:37">
      <c r="AK49576" s="267"/>
    </row>
    <row r="49577" spans="37:37">
      <c r="AK49577" s="267"/>
    </row>
    <row r="49578" spans="37:37">
      <c r="AK49578" s="267"/>
    </row>
    <row r="49579" spans="37:37">
      <c r="AK49579" s="267"/>
    </row>
    <row r="49580" spans="37:37">
      <c r="AK49580" s="267"/>
    </row>
    <row r="49581" spans="37:37">
      <c r="AK49581" s="267"/>
    </row>
    <row r="49582" spans="37:37">
      <c r="AK49582" s="267"/>
    </row>
    <row r="49583" spans="37:37">
      <c r="AK49583" s="267"/>
    </row>
    <row r="49584" spans="37:37">
      <c r="AK49584" s="267"/>
    </row>
    <row r="49585" spans="37:37">
      <c r="AK49585" s="267"/>
    </row>
    <row r="49586" spans="37:37">
      <c r="AK49586" s="267"/>
    </row>
    <row r="49587" spans="37:37">
      <c r="AK49587" s="267"/>
    </row>
    <row r="49588" spans="37:37">
      <c r="AK49588" s="267"/>
    </row>
    <row r="49589" spans="37:37">
      <c r="AK49589" s="267"/>
    </row>
    <row r="49590" spans="37:37">
      <c r="AK49590" s="267"/>
    </row>
    <row r="49591" spans="37:37">
      <c r="AK49591" s="267"/>
    </row>
    <row r="49592" spans="37:37">
      <c r="AK49592" s="267"/>
    </row>
    <row r="49593" spans="37:37">
      <c r="AK49593" s="267"/>
    </row>
    <row r="49594" spans="37:37">
      <c r="AK49594" s="267"/>
    </row>
    <row r="49595" spans="37:37">
      <c r="AK49595" s="267"/>
    </row>
    <row r="49596" spans="37:37">
      <c r="AK49596" s="267"/>
    </row>
    <row r="49597" spans="37:37">
      <c r="AK49597" s="267"/>
    </row>
    <row r="49598" spans="37:37">
      <c r="AK49598" s="267"/>
    </row>
    <row r="49599" spans="37:37">
      <c r="AK49599" s="267"/>
    </row>
    <row r="49600" spans="37:37">
      <c r="AK49600" s="267"/>
    </row>
    <row r="49601" spans="37:37">
      <c r="AK49601" s="267"/>
    </row>
    <row r="49602" spans="37:37">
      <c r="AK49602" s="267"/>
    </row>
    <row r="49603" spans="37:37">
      <c r="AK49603" s="267"/>
    </row>
    <row r="49604" spans="37:37">
      <c r="AK49604" s="267"/>
    </row>
    <row r="49605" spans="37:37">
      <c r="AK49605" s="267"/>
    </row>
    <row r="49606" spans="37:37">
      <c r="AK49606" s="267"/>
    </row>
    <row r="49607" spans="37:37">
      <c r="AK49607" s="267"/>
    </row>
    <row r="49608" spans="37:37">
      <c r="AK49608" s="267"/>
    </row>
    <row r="49609" spans="37:37">
      <c r="AK49609" s="267"/>
    </row>
    <row r="49610" spans="37:37">
      <c r="AK49610" s="267"/>
    </row>
    <row r="49611" spans="37:37">
      <c r="AK49611" s="267"/>
    </row>
    <row r="49612" spans="37:37">
      <c r="AK49612" s="267"/>
    </row>
    <row r="49613" spans="37:37">
      <c r="AK49613" s="267"/>
    </row>
    <row r="49614" spans="37:37">
      <c r="AK49614" s="267"/>
    </row>
    <row r="49615" spans="37:37">
      <c r="AK49615" s="267"/>
    </row>
    <row r="49616" spans="37:37">
      <c r="AK49616" s="267"/>
    </row>
    <row r="49617" spans="37:37">
      <c r="AK49617" s="267"/>
    </row>
    <row r="49618" spans="37:37">
      <c r="AK49618" s="267"/>
    </row>
    <row r="49619" spans="37:37">
      <c r="AK49619" s="267"/>
    </row>
    <row r="49620" spans="37:37">
      <c r="AK49620" s="267"/>
    </row>
    <row r="49621" spans="37:37">
      <c r="AK49621" s="267"/>
    </row>
    <row r="49622" spans="37:37">
      <c r="AK49622" s="267"/>
    </row>
    <row r="49623" spans="37:37">
      <c r="AK49623" s="267"/>
    </row>
    <row r="49624" spans="37:37">
      <c r="AK49624" s="267"/>
    </row>
    <row r="49625" spans="37:37">
      <c r="AK49625" s="267"/>
    </row>
    <row r="49626" spans="37:37">
      <c r="AK49626" s="267"/>
    </row>
    <row r="49627" spans="37:37">
      <c r="AK49627" s="267"/>
    </row>
    <row r="49628" spans="37:37">
      <c r="AK49628" s="267"/>
    </row>
    <row r="49629" spans="37:37">
      <c r="AK49629" s="267"/>
    </row>
    <row r="49630" spans="37:37">
      <c r="AK49630" s="267"/>
    </row>
    <row r="49631" spans="37:37">
      <c r="AK49631" s="267"/>
    </row>
    <row r="49632" spans="37:37">
      <c r="AK49632" s="267"/>
    </row>
    <row r="49633" spans="37:37">
      <c r="AK49633" s="267"/>
    </row>
    <row r="49634" spans="37:37">
      <c r="AK49634" s="267"/>
    </row>
    <row r="49635" spans="37:37">
      <c r="AK49635" s="267"/>
    </row>
    <row r="49636" spans="37:37">
      <c r="AK49636" s="267"/>
    </row>
    <row r="49637" spans="37:37">
      <c r="AK49637" s="267"/>
    </row>
    <row r="49638" spans="37:37">
      <c r="AK49638" s="267"/>
    </row>
    <row r="49639" spans="37:37">
      <c r="AK49639" s="267"/>
    </row>
    <row r="49640" spans="37:37">
      <c r="AK49640" s="267"/>
    </row>
    <row r="49641" spans="37:37">
      <c r="AK49641" s="267"/>
    </row>
    <row r="49642" spans="37:37">
      <c r="AK49642" s="267"/>
    </row>
    <row r="49643" spans="37:37">
      <c r="AK49643" s="267"/>
    </row>
    <row r="49644" spans="37:37">
      <c r="AK49644" s="267"/>
    </row>
    <row r="49645" spans="37:37">
      <c r="AK49645" s="267"/>
    </row>
    <row r="49646" spans="37:37">
      <c r="AK49646" s="267"/>
    </row>
    <row r="49647" spans="37:37">
      <c r="AK49647" s="267"/>
    </row>
    <row r="49648" spans="37:37">
      <c r="AK49648" s="267"/>
    </row>
    <row r="49649" spans="37:37">
      <c r="AK49649" s="267"/>
    </row>
    <row r="49650" spans="37:37">
      <c r="AK49650" s="267"/>
    </row>
    <row r="49651" spans="37:37">
      <c r="AK49651" s="267"/>
    </row>
    <row r="49652" spans="37:37">
      <c r="AK49652" s="267"/>
    </row>
    <row r="49653" spans="37:37">
      <c r="AK49653" s="267"/>
    </row>
    <row r="49654" spans="37:37">
      <c r="AK49654" s="267"/>
    </row>
    <row r="49655" spans="37:37">
      <c r="AK49655" s="267"/>
    </row>
    <row r="49656" spans="37:37">
      <c r="AK49656" s="267"/>
    </row>
    <row r="49657" spans="37:37">
      <c r="AK49657" s="267"/>
    </row>
    <row r="49658" spans="37:37">
      <c r="AK49658" s="267"/>
    </row>
    <row r="49659" spans="37:37">
      <c r="AK49659" s="267"/>
    </row>
    <row r="49660" spans="37:37">
      <c r="AK49660" s="267"/>
    </row>
    <row r="49661" spans="37:37">
      <c r="AK49661" s="267"/>
    </row>
    <row r="49662" spans="37:37">
      <c r="AK49662" s="267"/>
    </row>
    <row r="49663" spans="37:37">
      <c r="AK49663" s="267"/>
    </row>
    <row r="49664" spans="37:37">
      <c r="AK49664" s="267"/>
    </row>
    <row r="49665" spans="37:37">
      <c r="AK49665" s="267"/>
    </row>
    <row r="49666" spans="37:37">
      <c r="AK49666" s="267"/>
    </row>
    <row r="49667" spans="37:37">
      <c r="AK49667" s="267"/>
    </row>
    <row r="49668" spans="37:37">
      <c r="AK49668" s="267"/>
    </row>
    <row r="49669" spans="37:37">
      <c r="AK49669" s="267"/>
    </row>
    <row r="49670" spans="37:37">
      <c r="AK49670" s="267"/>
    </row>
    <row r="49671" spans="37:37">
      <c r="AK49671" s="267"/>
    </row>
    <row r="49672" spans="37:37">
      <c r="AK49672" s="267"/>
    </row>
    <row r="49673" spans="37:37">
      <c r="AK49673" s="267"/>
    </row>
    <row r="49674" spans="37:37">
      <c r="AK49674" s="267"/>
    </row>
    <row r="49675" spans="37:37">
      <c r="AK49675" s="267"/>
    </row>
    <row r="49676" spans="37:37">
      <c r="AK49676" s="267"/>
    </row>
    <row r="49677" spans="37:37">
      <c r="AK49677" s="267"/>
    </row>
    <row r="49678" spans="37:37">
      <c r="AK49678" s="267"/>
    </row>
    <row r="49679" spans="37:37">
      <c r="AK49679" s="267"/>
    </row>
    <row r="49680" spans="37:37">
      <c r="AK49680" s="267"/>
    </row>
    <row r="49681" spans="37:37">
      <c r="AK49681" s="267"/>
    </row>
    <row r="49682" spans="37:37">
      <c r="AK49682" s="267"/>
    </row>
    <row r="49683" spans="37:37">
      <c r="AK49683" s="267"/>
    </row>
    <row r="49684" spans="37:37">
      <c r="AK49684" s="267"/>
    </row>
    <row r="49685" spans="37:37">
      <c r="AK49685" s="267"/>
    </row>
    <row r="49686" spans="37:37">
      <c r="AK49686" s="267"/>
    </row>
    <row r="49687" spans="37:37">
      <c r="AK49687" s="267"/>
    </row>
    <row r="49688" spans="37:37">
      <c r="AK49688" s="267"/>
    </row>
    <row r="49689" spans="37:37">
      <c r="AK49689" s="267"/>
    </row>
    <row r="49690" spans="37:37">
      <c r="AK49690" s="267"/>
    </row>
    <row r="49691" spans="37:37">
      <c r="AK49691" s="267"/>
    </row>
    <row r="49692" spans="37:37">
      <c r="AK49692" s="267"/>
    </row>
    <row r="49693" spans="37:37">
      <c r="AK49693" s="267"/>
    </row>
    <row r="49694" spans="37:37">
      <c r="AK49694" s="267"/>
    </row>
    <row r="49695" spans="37:37">
      <c r="AK49695" s="267"/>
    </row>
    <row r="49696" spans="37:37">
      <c r="AK49696" s="267"/>
    </row>
    <row r="49697" spans="37:37">
      <c r="AK49697" s="267"/>
    </row>
    <row r="49698" spans="37:37">
      <c r="AK49698" s="267"/>
    </row>
    <row r="49699" spans="37:37">
      <c r="AK49699" s="267"/>
    </row>
    <row r="49700" spans="37:37">
      <c r="AK49700" s="267"/>
    </row>
    <row r="49701" spans="37:37">
      <c r="AK49701" s="267"/>
    </row>
    <row r="49702" spans="37:37">
      <c r="AK49702" s="267"/>
    </row>
    <row r="49703" spans="37:37">
      <c r="AK49703" s="267"/>
    </row>
    <row r="49704" spans="37:37">
      <c r="AK49704" s="267"/>
    </row>
    <row r="49705" spans="37:37">
      <c r="AK49705" s="267"/>
    </row>
    <row r="49706" spans="37:37">
      <c r="AK49706" s="267"/>
    </row>
    <row r="49707" spans="37:37">
      <c r="AK49707" s="267"/>
    </row>
    <row r="49708" spans="37:37">
      <c r="AK49708" s="267"/>
    </row>
    <row r="49709" spans="37:37">
      <c r="AK49709" s="267"/>
    </row>
    <row r="49710" spans="37:37">
      <c r="AK49710" s="267"/>
    </row>
    <row r="49711" spans="37:37">
      <c r="AK49711" s="267"/>
    </row>
    <row r="49712" spans="37:37">
      <c r="AK49712" s="267"/>
    </row>
    <row r="49713" spans="37:37">
      <c r="AK49713" s="267"/>
    </row>
    <row r="49714" spans="37:37">
      <c r="AK49714" s="267"/>
    </row>
    <row r="49715" spans="37:37">
      <c r="AK49715" s="267"/>
    </row>
    <row r="49716" spans="37:37">
      <c r="AK49716" s="267"/>
    </row>
    <row r="49717" spans="37:37">
      <c r="AK49717" s="267"/>
    </row>
    <row r="49718" spans="37:37">
      <c r="AK49718" s="267"/>
    </row>
    <row r="49719" spans="37:37">
      <c r="AK49719" s="267"/>
    </row>
    <row r="49720" spans="37:37">
      <c r="AK49720" s="267"/>
    </row>
    <row r="49721" spans="37:37">
      <c r="AK49721" s="267"/>
    </row>
    <row r="49722" spans="37:37">
      <c r="AK49722" s="267"/>
    </row>
    <row r="49723" spans="37:37">
      <c r="AK49723" s="267"/>
    </row>
    <row r="49724" spans="37:37">
      <c r="AK49724" s="267"/>
    </row>
    <row r="49725" spans="37:37">
      <c r="AK49725" s="267"/>
    </row>
    <row r="49726" spans="37:37">
      <c r="AK49726" s="267"/>
    </row>
    <row r="49727" spans="37:37">
      <c r="AK49727" s="267"/>
    </row>
    <row r="49728" spans="37:37">
      <c r="AK49728" s="267"/>
    </row>
    <row r="49729" spans="37:37">
      <c r="AK49729" s="267"/>
    </row>
    <row r="49730" spans="37:37">
      <c r="AK49730" s="267"/>
    </row>
    <row r="49731" spans="37:37">
      <c r="AK49731" s="267"/>
    </row>
    <row r="49732" spans="37:37">
      <c r="AK49732" s="267"/>
    </row>
    <row r="49733" spans="37:37">
      <c r="AK49733" s="267"/>
    </row>
    <row r="49734" spans="37:37">
      <c r="AK49734" s="267"/>
    </row>
    <row r="49735" spans="37:37">
      <c r="AK49735" s="267"/>
    </row>
    <row r="49736" spans="37:37">
      <c r="AK49736" s="267"/>
    </row>
    <row r="49737" spans="37:37">
      <c r="AK49737" s="267"/>
    </row>
    <row r="49738" spans="37:37">
      <c r="AK49738" s="267"/>
    </row>
    <row r="49739" spans="37:37">
      <c r="AK49739" s="267"/>
    </row>
    <row r="49740" spans="37:37">
      <c r="AK49740" s="267"/>
    </row>
    <row r="49741" spans="37:37">
      <c r="AK49741" s="267"/>
    </row>
    <row r="49742" spans="37:37">
      <c r="AK49742" s="267"/>
    </row>
    <row r="49743" spans="37:37">
      <c r="AK49743" s="267"/>
    </row>
    <row r="49744" spans="37:37">
      <c r="AK49744" s="267"/>
    </row>
    <row r="49745" spans="37:37">
      <c r="AK49745" s="267"/>
    </row>
    <row r="49746" spans="37:37">
      <c r="AK49746" s="267"/>
    </row>
    <row r="49747" spans="37:37">
      <c r="AK49747" s="267"/>
    </row>
    <row r="49748" spans="37:37">
      <c r="AK49748" s="267"/>
    </row>
    <row r="49749" spans="37:37">
      <c r="AK49749" s="267"/>
    </row>
    <row r="49750" spans="37:37">
      <c r="AK49750" s="267"/>
    </row>
    <row r="49751" spans="37:37">
      <c r="AK49751" s="267"/>
    </row>
    <row r="49752" spans="37:37">
      <c r="AK49752" s="267"/>
    </row>
    <row r="49753" spans="37:37">
      <c r="AK49753" s="267"/>
    </row>
    <row r="49754" spans="37:37">
      <c r="AK49754" s="267"/>
    </row>
    <row r="49755" spans="37:37">
      <c r="AK49755" s="267"/>
    </row>
    <row r="49756" spans="37:37">
      <c r="AK49756" s="267"/>
    </row>
    <row r="49757" spans="37:37">
      <c r="AK49757" s="267"/>
    </row>
    <row r="49758" spans="37:37">
      <c r="AK49758" s="267"/>
    </row>
    <row r="49759" spans="37:37">
      <c r="AK49759" s="267"/>
    </row>
    <row r="49760" spans="37:37">
      <c r="AK49760" s="267"/>
    </row>
    <row r="49761" spans="37:37">
      <c r="AK49761" s="267"/>
    </row>
    <row r="49762" spans="37:37">
      <c r="AK49762" s="267"/>
    </row>
    <row r="49763" spans="37:37">
      <c r="AK49763" s="267"/>
    </row>
    <row r="49764" spans="37:37">
      <c r="AK49764" s="267"/>
    </row>
    <row r="49765" spans="37:37">
      <c r="AK49765" s="267"/>
    </row>
    <row r="49766" spans="37:37">
      <c r="AK49766" s="267"/>
    </row>
    <row r="49767" spans="37:37">
      <c r="AK49767" s="267"/>
    </row>
    <row r="49768" spans="37:37">
      <c r="AK49768" s="267"/>
    </row>
    <row r="49769" spans="37:37">
      <c r="AK49769" s="267"/>
    </row>
    <row r="49770" spans="37:37">
      <c r="AK49770" s="267"/>
    </row>
    <row r="49771" spans="37:37">
      <c r="AK49771" s="267"/>
    </row>
    <row r="49772" spans="37:37">
      <c r="AK49772" s="267"/>
    </row>
    <row r="49773" spans="37:37">
      <c r="AK49773" s="267"/>
    </row>
    <row r="49774" spans="37:37">
      <c r="AK49774" s="267"/>
    </row>
    <row r="49775" spans="37:37">
      <c r="AK49775" s="267"/>
    </row>
    <row r="49776" spans="37:37">
      <c r="AK49776" s="267"/>
    </row>
    <row r="49777" spans="37:37">
      <c r="AK49777" s="267"/>
    </row>
    <row r="49778" spans="37:37">
      <c r="AK49778" s="267"/>
    </row>
    <row r="49779" spans="37:37">
      <c r="AK49779" s="267"/>
    </row>
    <row r="49780" spans="37:37">
      <c r="AK49780" s="267"/>
    </row>
    <row r="49781" spans="37:37">
      <c r="AK49781" s="267"/>
    </row>
    <row r="49782" spans="37:37">
      <c r="AK49782" s="267"/>
    </row>
    <row r="49783" spans="37:37">
      <c r="AK49783" s="267"/>
    </row>
    <row r="49784" spans="37:37">
      <c r="AK49784" s="267"/>
    </row>
    <row r="49785" spans="37:37">
      <c r="AK49785" s="267"/>
    </row>
    <row r="49786" spans="37:37">
      <c r="AK49786" s="267"/>
    </row>
    <row r="49787" spans="37:37">
      <c r="AK49787" s="267"/>
    </row>
    <row r="49788" spans="37:37">
      <c r="AK49788" s="267"/>
    </row>
    <row r="49789" spans="37:37">
      <c r="AK49789" s="267"/>
    </row>
    <row r="49790" spans="37:37">
      <c r="AK49790" s="267"/>
    </row>
    <row r="49791" spans="37:37">
      <c r="AK49791" s="267"/>
    </row>
    <row r="49792" spans="37:37">
      <c r="AK49792" s="267"/>
    </row>
    <row r="49793" spans="37:37">
      <c r="AK49793" s="267"/>
    </row>
    <row r="49794" spans="37:37">
      <c r="AK49794" s="267"/>
    </row>
    <row r="49795" spans="37:37">
      <c r="AK49795" s="267"/>
    </row>
    <row r="49796" spans="37:37">
      <c r="AK49796" s="267"/>
    </row>
    <row r="49797" spans="37:37">
      <c r="AK49797" s="267"/>
    </row>
    <row r="49798" spans="37:37">
      <c r="AK49798" s="267"/>
    </row>
    <row r="49799" spans="37:37">
      <c r="AK49799" s="267"/>
    </row>
    <row r="49800" spans="37:37">
      <c r="AK49800" s="267"/>
    </row>
    <row r="49801" spans="37:37">
      <c r="AK49801" s="267"/>
    </row>
    <row r="49802" spans="37:37">
      <c r="AK49802" s="267"/>
    </row>
    <row r="49803" spans="37:37">
      <c r="AK49803" s="267"/>
    </row>
    <row r="49804" spans="37:37">
      <c r="AK49804" s="267"/>
    </row>
    <row r="49805" spans="37:37">
      <c r="AK49805" s="267"/>
    </row>
    <row r="49806" spans="37:37">
      <c r="AK49806" s="267"/>
    </row>
    <row r="49807" spans="37:37">
      <c r="AK49807" s="267"/>
    </row>
    <row r="49808" spans="37:37">
      <c r="AK49808" s="267"/>
    </row>
    <row r="49809" spans="37:37">
      <c r="AK49809" s="267"/>
    </row>
    <row r="49810" spans="37:37">
      <c r="AK49810" s="267"/>
    </row>
    <row r="49811" spans="37:37">
      <c r="AK49811" s="267"/>
    </row>
    <row r="49812" spans="37:37">
      <c r="AK49812" s="267"/>
    </row>
    <row r="49813" spans="37:37">
      <c r="AK49813" s="267"/>
    </row>
    <row r="49814" spans="37:37">
      <c r="AK49814" s="267"/>
    </row>
    <row r="49815" spans="37:37">
      <c r="AK49815" s="267"/>
    </row>
    <row r="49816" spans="37:37">
      <c r="AK49816" s="267"/>
    </row>
    <row r="49817" spans="37:37">
      <c r="AK49817" s="267"/>
    </row>
    <row r="49818" spans="37:37">
      <c r="AK49818" s="267"/>
    </row>
    <row r="49819" spans="37:37">
      <c r="AK49819" s="267"/>
    </row>
    <row r="49820" spans="37:37">
      <c r="AK49820" s="267"/>
    </row>
    <row r="49821" spans="37:37">
      <c r="AK49821" s="267"/>
    </row>
    <row r="49822" spans="37:37">
      <c r="AK49822" s="267"/>
    </row>
    <row r="49823" spans="37:37">
      <c r="AK49823" s="267"/>
    </row>
    <row r="49824" spans="37:37">
      <c r="AK49824" s="267"/>
    </row>
    <row r="49825" spans="37:37">
      <c r="AK49825" s="267"/>
    </row>
    <row r="49826" spans="37:37">
      <c r="AK49826" s="267"/>
    </row>
    <row r="49827" spans="37:37">
      <c r="AK49827" s="267"/>
    </row>
    <row r="49828" spans="37:37">
      <c r="AK49828" s="267"/>
    </row>
    <row r="49829" spans="37:37">
      <c r="AK49829" s="267"/>
    </row>
    <row r="49830" spans="37:37">
      <c r="AK49830" s="267"/>
    </row>
    <row r="49831" spans="37:37">
      <c r="AK49831" s="267"/>
    </row>
    <row r="49832" spans="37:37">
      <c r="AK49832" s="267"/>
    </row>
    <row r="49833" spans="37:37">
      <c r="AK49833" s="267"/>
    </row>
    <row r="49834" spans="37:37">
      <c r="AK49834" s="267"/>
    </row>
    <row r="49835" spans="37:37">
      <c r="AK49835" s="267"/>
    </row>
    <row r="49836" spans="37:37">
      <c r="AK49836" s="267"/>
    </row>
    <row r="49837" spans="37:37">
      <c r="AK49837" s="267"/>
    </row>
    <row r="49838" spans="37:37">
      <c r="AK49838" s="267"/>
    </row>
    <row r="49839" spans="37:37">
      <c r="AK49839" s="267"/>
    </row>
    <row r="49840" spans="37:37">
      <c r="AK49840" s="267"/>
    </row>
    <row r="49841" spans="37:37">
      <c r="AK49841" s="267"/>
    </row>
    <row r="49842" spans="37:37">
      <c r="AK49842" s="267"/>
    </row>
    <row r="49843" spans="37:37">
      <c r="AK49843" s="267"/>
    </row>
    <row r="49844" spans="37:37">
      <c r="AK49844" s="267"/>
    </row>
    <row r="49845" spans="37:37">
      <c r="AK49845" s="267"/>
    </row>
    <row r="49846" spans="37:37">
      <c r="AK49846" s="267"/>
    </row>
    <row r="49847" spans="37:37">
      <c r="AK49847" s="267"/>
    </row>
    <row r="49848" spans="37:37">
      <c r="AK49848" s="267"/>
    </row>
    <row r="49849" spans="37:37">
      <c r="AK49849" s="267"/>
    </row>
    <row r="49850" spans="37:37">
      <c r="AK49850" s="267"/>
    </row>
    <row r="49851" spans="37:37">
      <c r="AK49851" s="267"/>
    </row>
    <row r="49852" spans="37:37">
      <c r="AK49852" s="267"/>
    </row>
    <row r="49853" spans="37:37">
      <c r="AK49853" s="267"/>
    </row>
    <row r="49854" spans="37:37">
      <c r="AK49854" s="267"/>
    </row>
    <row r="49855" spans="37:37">
      <c r="AK49855" s="267"/>
    </row>
    <row r="49856" spans="37:37">
      <c r="AK49856" s="267"/>
    </row>
    <row r="49857" spans="37:37">
      <c r="AK49857" s="267"/>
    </row>
    <row r="49858" spans="37:37">
      <c r="AK49858" s="267"/>
    </row>
    <row r="49859" spans="37:37">
      <c r="AK49859" s="267"/>
    </row>
    <row r="49860" spans="37:37">
      <c r="AK49860" s="267"/>
    </row>
    <row r="49861" spans="37:37">
      <c r="AK49861" s="267"/>
    </row>
    <row r="49862" spans="37:37">
      <c r="AK49862" s="267"/>
    </row>
    <row r="49863" spans="37:37">
      <c r="AK49863" s="267"/>
    </row>
    <row r="49864" spans="37:37">
      <c r="AK49864" s="267"/>
    </row>
    <row r="49865" spans="37:37">
      <c r="AK49865" s="267"/>
    </row>
    <row r="49866" spans="37:37">
      <c r="AK49866" s="267"/>
    </row>
    <row r="49867" spans="37:37">
      <c r="AK49867" s="267"/>
    </row>
    <row r="49868" spans="37:37">
      <c r="AK49868" s="267"/>
    </row>
    <row r="49869" spans="37:37">
      <c r="AK49869" s="267"/>
    </row>
    <row r="49870" spans="37:37">
      <c r="AK49870" s="267"/>
    </row>
    <row r="49871" spans="37:37">
      <c r="AK49871" s="267"/>
    </row>
    <row r="49872" spans="37:37">
      <c r="AK49872" s="267"/>
    </row>
    <row r="49873" spans="37:37">
      <c r="AK49873" s="267"/>
    </row>
    <row r="49874" spans="37:37">
      <c r="AK49874" s="267"/>
    </row>
    <row r="49875" spans="37:37">
      <c r="AK49875" s="267"/>
    </row>
    <row r="49876" spans="37:37">
      <c r="AK49876" s="267"/>
    </row>
    <row r="49877" spans="37:37">
      <c r="AK49877" s="267"/>
    </row>
    <row r="49878" spans="37:37">
      <c r="AK49878" s="267"/>
    </row>
    <row r="49879" spans="37:37">
      <c r="AK49879" s="267"/>
    </row>
    <row r="49880" spans="37:37">
      <c r="AK49880" s="267"/>
    </row>
    <row r="49881" spans="37:37">
      <c r="AK49881" s="267"/>
    </row>
    <row r="49882" spans="37:37">
      <c r="AK49882" s="267"/>
    </row>
    <row r="49883" spans="37:37">
      <c r="AK49883" s="267"/>
    </row>
    <row r="49884" spans="37:37">
      <c r="AK49884" s="267"/>
    </row>
    <row r="49885" spans="37:37">
      <c r="AK49885" s="267"/>
    </row>
    <row r="49886" spans="37:37">
      <c r="AK49886" s="267"/>
    </row>
    <row r="49887" spans="37:37">
      <c r="AK49887" s="267"/>
    </row>
    <row r="49888" spans="37:37">
      <c r="AK49888" s="267"/>
    </row>
    <row r="49889" spans="37:37">
      <c r="AK49889" s="267"/>
    </row>
    <row r="49890" spans="37:37">
      <c r="AK49890" s="267"/>
    </row>
    <row r="49891" spans="37:37">
      <c r="AK49891" s="267"/>
    </row>
    <row r="49892" spans="37:37">
      <c r="AK49892" s="267"/>
    </row>
    <row r="49893" spans="37:37">
      <c r="AK49893" s="267"/>
    </row>
    <row r="49894" spans="37:37">
      <c r="AK49894" s="267"/>
    </row>
    <row r="49895" spans="37:37">
      <c r="AK49895" s="267"/>
    </row>
    <row r="49896" spans="37:37">
      <c r="AK49896" s="267"/>
    </row>
    <row r="49897" spans="37:37">
      <c r="AK49897" s="267"/>
    </row>
    <row r="49898" spans="37:37">
      <c r="AK49898" s="267"/>
    </row>
    <row r="49899" spans="37:37">
      <c r="AK49899" s="267"/>
    </row>
    <row r="49900" spans="37:37">
      <c r="AK49900" s="267"/>
    </row>
    <row r="49901" spans="37:37">
      <c r="AK49901" s="267"/>
    </row>
    <row r="49902" spans="37:37">
      <c r="AK49902" s="267"/>
    </row>
    <row r="49903" spans="37:37">
      <c r="AK49903" s="267"/>
    </row>
    <row r="49904" spans="37:37">
      <c r="AK49904" s="267"/>
    </row>
    <row r="49905" spans="37:37">
      <c r="AK49905" s="267"/>
    </row>
    <row r="49906" spans="37:37">
      <c r="AK49906" s="267"/>
    </row>
    <row r="49907" spans="37:37">
      <c r="AK49907" s="267"/>
    </row>
    <row r="49908" spans="37:37">
      <c r="AK49908" s="267"/>
    </row>
    <row r="49909" spans="37:37">
      <c r="AK49909" s="267"/>
    </row>
    <row r="49910" spans="37:37">
      <c r="AK49910" s="267"/>
    </row>
    <row r="49911" spans="37:37">
      <c r="AK49911" s="267"/>
    </row>
    <row r="49912" spans="37:37">
      <c r="AK49912" s="267"/>
    </row>
    <row r="49913" spans="37:37">
      <c r="AK49913" s="267"/>
    </row>
    <row r="49914" spans="37:37">
      <c r="AK49914" s="267"/>
    </row>
    <row r="49915" spans="37:37">
      <c r="AK49915" s="267"/>
    </row>
    <row r="49916" spans="37:37">
      <c r="AK49916" s="267"/>
    </row>
    <row r="49917" spans="37:37">
      <c r="AK49917" s="267"/>
    </row>
    <row r="49918" spans="37:37">
      <c r="AK49918" s="267"/>
    </row>
    <row r="49919" spans="37:37">
      <c r="AK49919" s="267"/>
    </row>
    <row r="49920" spans="37:37">
      <c r="AK49920" s="267"/>
    </row>
    <row r="49921" spans="37:37">
      <c r="AK49921" s="267"/>
    </row>
    <row r="49922" spans="37:37">
      <c r="AK49922" s="267"/>
    </row>
    <row r="49923" spans="37:37">
      <c r="AK49923" s="267"/>
    </row>
    <row r="49924" spans="37:37">
      <c r="AK49924" s="267"/>
    </row>
    <row r="49925" spans="37:37">
      <c r="AK49925" s="267"/>
    </row>
    <row r="49926" spans="37:37">
      <c r="AK49926" s="267"/>
    </row>
    <row r="49927" spans="37:37">
      <c r="AK49927" s="267"/>
    </row>
    <row r="49928" spans="37:37">
      <c r="AK49928" s="267"/>
    </row>
    <row r="49929" spans="37:37">
      <c r="AK49929" s="267"/>
    </row>
    <row r="49930" spans="37:37">
      <c r="AK49930" s="267"/>
    </row>
    <row r="49931" spans="37:37">
      <c r="AK49931" s="267"/>
    </row>
    <row r="49932" spans="37:37">
      <c r="AK49932" s="267"/>
    </row>
    <row r="49933" spans="37:37">
      <c r="AK49933" s="267"/>
    </row>
    <row r="49934" spans="37:37">
      <c r="AK49934" s="267"/>
    </row>
    <row r="49935" spans="37:37">
      <c r="AK49935" s="267"/>
    </row>
    <row r="49936" spans="37:37">
      <c r="AK49936" s="267"/>
    </row>
    <row r="49937" spans="37:37">
      <c r="AK49937" s="267"/>
    </row>
    <row r="49938" spans="37:37">
      <c r="AK49938" s="267"/>
    </row>
    <row r="49939" spans="37:37">
      <c r="AK49939" s="267"/>
    </row>
    <row r="49940" spans="37:37">
      <c r="AK49940" s="267"/>
    </row>
    <row r="49941" spans="37:37">
      <c r="AK49941" s="267"/>
    </row>
    <row r="49942" spans="37:37">
      <c r="AK49942" s="267"/>
    </row>
    <row r="49943" spans="37:37">
      <c r="AK49943" s="267"/>
    </row>
    <row r="49944" spans="37:37">
      <c r="AK49944" s="267"/>
    </row>
    <row r="49945" spans="37:37">
      <c r="AK49945" s="267"/>
    </row>
    <row r="49946" spans="37:37">
      <c r="AK49946" s="267"/>
    </row>
    <row r="49947" spans="37:37">
      <c r="AK49947" s="267"/>
    </row>
    <row r="49948" spans="37:37">
      <c r="AK49948" s="267"/>
    </row>
    <row r="49949" spans="37:37">
      <c r="AK49949" s="267"/>
    </row>
    <row r="49950" spans="37:37">
      <c r="AK49950" s="267"/>
    </row>
    <row r="49951" spans="37:37">
      <c r="AK49951" s="267"/>
    </row>
    <row r="49952" spans="37:37">
      <c r="AK49952" s="267"/>
    </row>
    <row r="49953" spans="37:37">
      <c r="AK49953" s="267"/>
    </row>
    <row r="49954" spans="37:37">
      <c r="AK49954" s="267"/>
    </row>
    <row r="49955" spans="37:37">
      <c r="AK49955" s="267"/>
    </row>
    <row r="49956" spans="37:37">
      <c r="AK49956" s="267"/>
    </row>
    <row r="49957" spans="37:37">
      <c r="AK49957" s="267"/>
    </row>
    <row r="49958" spans="37:37">
      <c r="AK49958" s="267"/>
    </row>
    <row r="49959" spans="37:37">
      <c r="AK49959" s="267"/>
    </row>
    <row r="49960" spans="37:37">
      <c r="AK49960" s="267"/>
    </row>
    <row r="49961" spans="37:37">
      <c r="AK49961" s="267"/>
    </row>
    <row r="49962" spans="37:37">
      <c r="AK49962" s="267"/>
    </row>
    <row r="49963" spans="37:37">
      <c r="AK49963" s="267"/>
    </row>
    <row r="49964" spans="37:37">
      <c r="AK49964" s="267"/>
    </row>
    <row r="49965" spans="37:37">
      <c r="AK49965" s="267"/>
    </row>
    <row r="49966" spans="37:37">
      <c r="AK49966" s="267"/>
    </row>
    <row r="49967" spans="37:37">
      <c r="AK49967" s="267"/>
    </row>
    <row r="49968" spans="37:37">
      <c r="AK49968" s="267"/>
    </row>
    <row r="49969" spans="37:37">
      <c r="AK49969" s="267"/>
    </row>
    <row r="49970" spans="37:37">
      <c r="AK49970" s="267"/>
    </row>
    <row r="49971" spans="37:37">
      <c r="AK49971" s="267"/>
    </row>
    <row r="49972" spans="37:37">
      <c r="AK49972" s="267"/>
    </row>
    <row r="49973" spans="37:37">
      <c r="AK49973" s="267"/>
    </row>
    <row r="49974" spans="37:37">
      <c r="AK49974" s="267"/>
    </row>
    <row r="49975" spans="37:37">
      <c r="AK49975" s="267"/>
    </row>
    <row r="49976" spans="37:37">
      <c r="AK49976" s="267"/>
    </row>
    <row r="49977" spans="37:37">
      <c r="AK49977" s="267"/>
    </row>
    <row r="49978" spans="37:37">
      <c r="AK49978" s="267"/>
    </row>
    <row r="49979" spans="37:37">
      <c r="AK49979" s="267"/>
    </row>
    <row r="49980" spans="37:37">
      <c r="AK49980" s="267"/>
    </row>
    <row r="49981" spans="37:37">
      <c r="AK49981" s="267"/>
    </row>
    <row r="49982" spans="37:37">
      <c r="AK49982" s="267"/>
    </row>
    <row r="49983" spans="37:37">
      <c r="AK49983" s="267"/>
    </row>
    <row r="49984" spans="37:37">
      <c r="AK49984" s="267"/>
    </row>
    <row r="49985" spans="37:37">
      <c r="AK49985" s="267"/>
    </row>
    <row r="49986" spans="37:37">
      <c r="AK49986" s="267"/>
    </row>
    <row r="49987" spans="37:37">
      <c r="AK49987" s="267"/>
    </row>
    <row r="49988" spans="37:37">
      <c r="AK49988" s="267"/>
    </row>
    <row r="49989" spans="37:37">
      <c r="AK49989" s="267"/>
    </row>
    <row r="49990" spans="37:37">
      <c r="AK49990" s="267"/>
    </row>
    <row r="49991" spans="37:37">
      <c r="AK49991" s="267"/>
    </row>
    <row r="49992" spans="37:37">
      <c r="AK49992" s="267"/>
    </row>
    <row r="49993" spans="37:37">
      <c r="AK49993" s="267"/>
    </row>
    <row r="49994" spans="37:37">
      <c r="AK49994" s="267"/>
    </row>
    <row r="49995" spans="37:37">
      <c r="AK49995" s="267"/>
    </row>
    <row r="49996" spans="37:37">
      <c r="AK49996" s="267"/>
    </row>
    <row r="49997" spans="37:37">
      <c r="AK49997" s="267"/>
    </row>
    <row r="49998" spans="37:37">
      <c r="AK49998" s="267"/>
    </row>
    <row r="49999" spans="37:37">
      <c r="AK49999" s="267"/>
    </row>
    <row r="50000" spans="37:37">
      <c r="AK50000" s="267"/>
    </row>
    <row r="50001" spans="37:37">
      <c r="AK50001" s="267"/>
    </row>
    <row r="50002" spans="37:37">
      <c r="AK50002" s="267"/>
    </row>
    <row r="50003" spans="37:37">
      <c r="AK50003" s="267"/>
    </row>
    <row r="50004" spans="37:37">
      <c r="AK50004" s="267"/>
    </row>
    <row r="50005" spans="37:37">
      <c r="AK50005" s="267"/>
    </row>
    <row r="50006" spans="37:37">
      <c r="AK50006" s="267"/>
    </row>
    <row r="50007" spans="37:37">
      <c r="AK50007" s="267"/>
    </row>
    <row r="50008" spans="37:37">
      <c r="AK50008" s="267"/>
    </row>
    <row r="50009" spans="37:37">
      <c r="AK50009" s="267"/>
    </row>
    <row r="50010" spans="37:37">
      <c r="AK50010" s="267"/>
    </row>
    <row r="50011" spans="37:37">
      <c r="AK50011" s="267"/>
    </row>
    <row r="50012" spans="37:37">
      <c r="AK50012" s="267"/>
    </row>
    <row r="50013" spans="37:37">
      <c r="AK50013" s="267"/>
    </row>
    <row r="50014" spans="37:37">
      <c r="AK50014" s="267"/>
    </row>
    <row r="50015" spans="37:37">
      <c r="AK50015" s="267"/>
    </row>
    <row r="50016" spans="37:37">
      <c r="AK50016" s="267"/>
    </row>
    <row r="50017" spans="37:37">
      <c r="AK50017" s="267"/>
    </row>
    <row r="50018" spans="37:37">
      <c r="AK50018" s="267"/>
    </row>
    <row r="50019" spans="37:37">
      <c r="AK50019" s="267"/>
    </row>
    <row r="50020" spans="37:37">
      <c r="AK50020" s="267"/>
    </row>
    <row r="50021" spans="37:37">
      <c r="AK50021" s="267"/>
    </row>
    <row r="50022" spans="37:37">
      <c r="AK50022" s="267"/>
    </row>
    <row r="50023" spans="37:37">
      <c r="AK50023" s="267"/>
    </row>
    <row r="50024" spans="37:37">
      <c r="AK50024" s="267"/>
    </row>
    <row r="50025" spans="37:37">
      <c r="AK50025" s="267"/>
    </row>
    <row r="50026" spans="37:37">
      <c r="AK50026" s="267"/>
    </row>
    <row r="50027" spans="37:37">
      <c r="AK50027" s="267"/>
    </row>
    <row r="50028" spans="37:37">
      <c r="AK50028" s="267"/>
    </row>
    <row r="50029" spans="37:37">
      <c r="AK50029" s="267"/>
    </row>
    <row r="50030" spans="37:37">
      <c r="AK50030" s="267"/>
    </row>
    <row r="50031" spans="37:37">
      <c r="AK50031" s="267"/>
    </row>
    <row r="50032" spans="37:37">
      <c r="AK50032" s="267"/>
    </row>
    <row r="50033" spans="37:37">
      <c r="AK50033" s="267"/>
    </row>
    <row r="50034" spans="37:37">
      <c r="AK50034" s="267"/>
    </row>
    <row r="50035" spans="37:37">
      <c r="AK50035" s="267"/>
    </row>
    <row r="50036" spans="37:37">
      <c r="AK50036" s="267"/>
    </row>
    <row r="50037" spans="37:37">
      <c r="AK50037" s="267"/>
    </row>
    <row r="50038" spans="37:37">
      <c r="AK50038" s="267"/>
    </row>
    <row r="50039" spans="37:37">
      <c r="AK50039" s="267"/>
    </row>
    <row r="50040" spans="37:37">
      <c r="AK50040" s="267"/>
    </row>
    <row r="50041" spans="37:37">
      <c r="AK50041" s="267"/>
    </row>
    <row r="50042" spans="37:37">
      <c r="AK50042" s="267"/>
    </row>
    <row r="50043" spans="37:37">
      <c r="AK50043" s="267"/>
    </row>
    <row r="50044" spans="37:37">
      <c r="AK50044" s="267"/>
    </row>
    <row r="50045" spans="37:37">
      <c r="AK50045" s="267"/>
    </row>
    <row r="50046" spans="37:37">
      <c r="AK50046" s="267"/>
    </row>
    <row r="50047" spans="37:37">
      <c r="AK50047" s="267"/>
    </row>
    <row r="50048" spans="37:37">
      <c r="AK50048" s="267"/>
    </row>
    <row r="50049" spans="37:37">
      <c r="AK50049" s="267"/>
    </row>
    <row r="50050" spans="37:37">
      <c r="AK50050" s="267"/>
    </row>
    <row r="50051" spans="37:37">
      <c r="AK50051" s="267"/>
    </row>
    <row r="50052" spans="37:37">
      <c r="AK50052" s="267"/>
    </row>
    <row r="50053" spans="37:37">
      <c r="AK50053" s="267"/>
    </row>
    <row r="50054" spans="37:37">
      <c r="AK50054" s="267"/>
    </row>
    <row r="50055" spans="37:37">
      <c r="AK50055" s="267"/>
    </row>
    <row r="50056" spans="37:37">
      <c r="AK50056" s="267"/>
    </row>
    <row r="50057" spans="37:37">
      <c r="AK50057" s="267"/>
    </row>
    <row r="50058" spans="37:37">
      <c r="AK50058" s="267"/>
    </row>
    <row r="50059" spans="37:37">
      <c r="AK50059" s="267"/>
    </row>
    <row r="50060" spans="37:37">
      <c r="AK50060" s="267"/>
    </row>
    <row r="50061" spans="37:37">
      <c r="AK50061" s="267"/>
    </row>
    <row r="50062" spans="37:37">
      <c r="AK50062" s="267"/>
    </row>
    <row r="50063" spans="37:37">
      <c r="AK50063" s="267"/>
    </row>
    <row r="50064" spans="37:37">
      <c r="AK50064" s="267"/>
    </row>
    <row r="50065" spans="37:37">
      <c r="AK50065" s="267"/>
    </row>
    <row r="50066" spans="37:37">
      <c r="AK50066" s="267"/>
    </row>
    <row r="50067" spans="37:37">
      <c r="AK50067" s="267"/>
    </row>
    <row r="50068" spans="37:37">
      <c r="AK50068" s="267"/>
    </row>
    <row r="50069" spans="37:37">
      <c r="AK50069" s="267"/>
    </row>
    <row r="50070" spans="37:37">
      <c r="AK50070" s="267"/>
    </row>
    <row r="50071" spans="37:37">
      <c r="AK50071" s="267"/>
    </row>
    <row r="50072" spans="37:37">
      <c r="AK50072" s="267"/>
    </row>
    <row r="50073" spans="37:37">
      <c r="AK50073" s="267"/>
    </row>
    <row r="50074" spans="37:37">
      <c r="AK50074" s="267"/>
    </row>
    <row r="50075" spans="37:37">
      <c r="AK50075" s="267"/>
    </row>
    <row r="50076" spans="37:37">
      <c r="AK50076" s="267"/>
    </row>
    <row r="50077" spans="37:37">
      <c r="AK50077" s="267"/>
    </row>
    <row r="50078" spans="37:37">
      <c r="AK50078" s="267"/>
    </row>
    <row r="50079" spans="37:37">
      <c r="AK50079" s="267"/>
    </row>
    <row r="50080" spans="37:37">
      <c r="AK50080" s="267"/>
    </row>
    <row r="50081" spans="37:37">
      <c r="AK50081" s="267"/>
    </row>
    <row r="50082" spans="37:37">
      <c r="AK50082" s="267"/>
    </row>
    <row r="50083" spans="37:37">
      <c r="AK50083" s="267"/>
    </row>
    <row r="50084" spans="37:37">
      <c r="AK50084" s="267"/>
    </row>
    <row r="50085" spans="37:37">
      <c r="AK50085" s="267"/>
    </row>
    <row r="50086" spans="37:37">
      <c r="AK50086" s="267"/>
    </row>
    <row r="50087" spans="37:37">
      <c r="AK50087" s="267"/>
    </row>
    <row r="50088" spans="37:37">
      <c r="AK50088" s="267"/>
    </row>
    <row r="50089" spans="37:37">
      <c r="AK50089" s="267"/>
    </row>
    <row r="50090" spans="37:37">
      <c r="AK50090" s="267"/>
    </row>
    <row r="50091" spans="37:37">
      <c r="AK50091" s="267"/>
    </row>
    <row r="50092" spans="37:37">
      <c r="AK50092" s="267"/>
    </row>
    <row r="50093" spans="37:37">
      <c r="AK50093" s="267"/>
    </row>
    <row r="50094" spans="37:37">
      <c r="AK50094" s="267"/>
    </row>
    <row r="50095" spans="37:37">
      <c r="AK50095" s="267"/>
    </row>
    <row r="50096" spans="37:37">
      <c r="AK50096" s="267"/>
    </row>
    <row r="50097" spans="37:37">
      <c r="AK50097" s="267"/>
    </row>
    <row r="50098" spans="37:37">
      <c r="AK50098" s="267"/>
    </row>
    <row r="50099" spans="37:37">
      <c r="AK50099" s="267"/>
    </row>
    <row r="50100" spans="37:37">
      <c r="AK50100" s="267"/>
    </row>
    <row r="50101" spans="37:37">
      <c r="AK50101" s="267"/>
    </row>
    <row r="50102" spans="37:37">
      <c r="AK50102" s="267"/>
    </row>
    <row r="50103" spans="37:37">
      <c r="AK50103" s="267"/>
    </row>
    <row r="50104" spans="37:37">
      <c r="AK50104" s="267"/>
    </row>
    <row r="50105" spans="37:37">
      <c r="AK50105" s="267"/>
    </row>
    <row r="50106" spans="37:37">
      <c r="AK50106" s="267"/>
    </row>
    <row r="50107" spans="37:37">
      <c r="AK50107" s="267"/>
    </row>
    <row r="50108" spans="37:37">
      <c r="AK50108" s="267"/>
    </row>
    <row r="50109" spans="37:37">
      <c r="AK50109" s="267"/>
    </row>
    <row r="50110" spans="37:37">
      <c r="AK50110" s="267"/>
    </row>
    <row r="50111" spans="37:37">
      <c r="AK50111" s="267"/>
    </row>
    <row r="50112" spans="37:37">
      <c r="AK50112" s="267"/>
    </row>
    <row r="50113" spans="37:37">
      <c r="AK50113" s="267"/>
    </row>
    <row r="50114" spans="37:37">
      <c r="AK50114" s="267"/>
    </row>
    <row r="50115" spans="37:37">
      <c r="AK50115" s="267"/>
    </row>
    <row r="50116" spans="37:37">
      <c r="AK50116" s="267"/>
    </row>
    <row r="50117" spans="37:37">
      <c r="AK50117" s="267"/>
    </row>
    <row r="50118" spans="37:37">
      <c r="AK50118" s="267"/>
    </row>
    <row r="50119" spans="37:37">
      <c r="AK50119" s="267"/>
    </row>
    <row r="50120" spans="37:37">
      <c r="AK50120" s="267"/>
    </row>
    <row r="50121" spans="37:37">
      <c r="AK50121" s="267"/>
    </row>
    <row r="50122" spans="37:37">
      <c r="AK50122" s="267"/>
    </row>
    <row r="50123" spans="37:37">
      <c r="AK50123" s="267"/>
    </row>
    <row r="50124" spans="37:37">
      <c r="AK50124" s="267"/>
    </row>
    <row r="50125" spans="37:37">
      <c r="AK50125" s="267"/>
    </row>
    <row r="50126" spans="37:37">
      <c r="AK50126" s="267"/>
    </row>
    <row r="50127" spans="37:37">
      <c r="AK50127" s="267"/>
    </row>
    <row r="50128" spans="37:37">
      <c r="AK50128" s="267"/>
    </row>
    <row r="50129" spans="37:37">
      <c r="AK50129" s="267"/>
    </row>
    <row r="50130" spans="37:37">
      <c r="AK50130" s="267"/>
    </row>
    <row r="50131" spans="37:37">
      <c r="AK50131" s="267"/>
    </row>
    <row r="50132" spans="37:37">
      <c r="AK50132" s="267"/>
    </row>
    <row r="50133" spans="37:37">
      <c r="AK50133" s="267"/>
    </row>
    <row r="50134" spans="37:37">
      <c r="AK50134" s="267"/>
    </row>
    <row r="50135" spans="37:37">
      <c r="AK50135" s="267"/>
    </row>
    <row r="50136" spans="37:37">
      <c r="AK50136" s="267"/>
    </row>
    <row r="50137" spans="37:37">
      <c r="AK50137" s="267"/>
    </row>
    <row r="50138" spans="37:37">
      <c r="AK50138" s="267"/>
    </row>
    <row r="50139" spans="37:37">
      <c r="AK50139" s="267"/>
    </row>
    <row r="50140" spans="37:37">
      <c r="AK50140" s="267"/>
    </row>
    <row r="50141" spans="37:37">
      <c r="AK50141" s="267"/>
    </row>
    <row r="50142" spans="37:37">
      <c r="AK50142" s="267"/>
    </row>
    <row r="50143" spans="37:37">
      <c r="AK50143" s="267"/>
    </row>
    <row r="50144" spans="37:37">
      <c r="AK50144" s="267"/>
    </row>
    <row r="50145" spans="37:37">
      <c r="AK50145" s="267"/>
    </row>
    <row r="50146" spans="37:37">
      <c r="AK50146" s="267"/>
    </row>
    <row r="50147" spans="37:37">
      <c r="AK50147" s="267"/>
    </row>
    <row r="50148" spans="37:37">
      <c r="AK50148" s="267"/>
    </row>
    <row r="50149" spans="37:37">
      <c r="AK50149" s="267"/>
    </row>
    <row r="50150" spans="37:37">
      <c r="AK50150" s="267"/>
    </row>
    <row r="50151" spans="37:37">
      <c r="AK50151" s="267"/>
    </row>
    <row r="50152" spans="37:37">
      <c r="AK50152" s="267"/>
    </row>
    <row r="50153" spans="37:37">
      <c r="AK50153" s="267"/>
    </row>
    <row r="50154" spans="37:37">
      <c r="AK50154" s="267"/>
    </row>
    <row r="50155" spans="37:37">
      <c r="AK50155" s="267"/>
    </row>
    <row r="50156" spans="37:37">
      <c r="AK50156" s="267"/>
    </row>
    <row r="50157" spans="37:37">
      <c r="AK50157" s="267"/>
    </row>
    <row r="50158" spans="37:37">
      <c r="AK50158" s="267"/>
    </row>
    <row r="50159" spans="37:37">
      <c r="AK50159" s="267"/>
    </row>
    <row r="50160" spans="37:37">
      <c r="AK50160" s="267"/>
    </row>
    <row r="50161" spans="37:37">
      <c r="AK50161" s="267"/>
    </row>
    <row r="50162" spans="37:37">
      <c r="AK50162" s="267"/>
    </row>
    <row r="50163" spans="37:37">
      <c r="AK50163" s="267"/>
    </row>
    <row r="50164" spans="37:37">
      <c r="AK50164" s="267"/>
    </row>
    <row r="50165" spans="37:37">
      <c r="AK50165" s="267"/>
    </row>
    <row r="50166" spans="37:37">
      <c r="AK50166" s="267"/>
    </row>
    <row r="50167" spans="37:37">
      <c r="AK50167" s="267"/>
    </row>
    <row r="50168" spans="37:37">
      <c r="AK50168" s="267"/>
    </row>
    <row r="50169" spans="37:37">
      <c r="AK50169" s="267"/>
    </row>
    <row r="50170" spans="37:37">
      <c r="AK50170" s="267"/>
    </row>
    <row r="50171" spans="37:37">
      <c r="AK50171" s="267"/>
    </row>
    <row r="50172" spans="37:37">
      <c r="AK50172" s="267"/>
    </row>
    <row r="50173" spans="37:37">
      <c r="AK50173" s="267"/>
    </row>
    <row r="50174" spans="37:37">
      <c r="AK50174" s="267"/>
    </row>
    <row r="50175" spans="37:37">
      <c r="AK50175" s="267"/>
    </row>
    <row r="50176" spans="37:37">
      <c r="AK50176" s="267"/>
    </row>
    <row r="50177" spans="37:37">
      <c r="AK50177" s="267"/>
    </row>
    <row r="50178" spans="37:37">
      <c r="AK50178" s="267"/>
    </row>
    <row r="50179" spans="37:37">
      <c r="AK50179" s="267"/>
    </row>
    <row r="50180" spans="37:37">
      <c r="AK50180" s="267"/>
    </row>
    <row r="50181" spans="37:37">
      <c r="AK50181" s="267"/>
    </row>
    <row r="50182" spans="37:37">
      <c r="AK50182" s="267"/>
    </row>
    <row r="50183" spans="37:37">
      <c r="AK50183" s="267"/>
    </row>
    <row r="50184" spans="37:37">
      <c r="AK50184" s="267"/>
    </row>
    <row r="50185" spans="37:37">
      <c r="AK50185" s="267"/>
    </row>
    <row r="50186" spans="37:37">
      <c r="AK50186" s="267"/>
    </row>
    <row r="50187" spans="37:37">
      <c r="AK50187" s="267"/>
    </row>
    <row r="50188" spans="37:37">
      <c r="AK50188" s="267"/>
    </row>
    <row r="50189" spans="37:37">
      <c r="AK50189" s="267"/>
    </row>
    <row r="50190" spans="37:37">
      <c r="AK50190" s="267"/>
    </row>
    <row r="50191" spans="37:37">
      <c r="AK50191" s="267"/>
    </row>
    <row r="50192" spans="37:37">
      <c r="AK50192" s="267"/>
    </row>
    <row r="50193" spans="37:37">
      <c r="AK50193" s="267"/>
    </row>
    <row r="50194" spans="37:37">
      <c r="AK50194" s="267"/>
    </row>
    <row r="50195" spans="37:37">
      <c r="AK50195" s="267"/>
    </row>
    <row r="50196" spans="37:37">
      <c r="AK50196" s="267"/>
    </row>
    <row r="50197" spans="37:37">
      <c r="AK50197" s="267"/>
    </row>
    <row r="50198" spans="37:37">
      <c r="AK50198" s="267"/>
    </row>
    <row r="50199" spans="37:37">
      <c r="AK50199" s="267"/>
    </row>
    <row r="50200" spans="37:37">
      <c r="AK50200" s="267"/>
    </row>
    <row r="50201" spans="37:37">
      <c r="AK50201" s="267"/>
    </row>
    <row r="50202" spans="37:37">
      <c r="AK50202" s="267"/>
    </row>
    <row r="50203" spans="37:37">
      <c r="AK50203" s="267"/>
    </row>
    <row r="50204" spans="37:37">
      <c r="AK50204" s="267"/>
    </row>
    <row r="50205" spans="37:37">
      <c r="AK50205" s="267"/>
    </row>
    <row r="50206" spans="37:37">
      <c r="AK50206" s="267"/>
    </row>
    <row r="50207" spans="37:37">
      <c r="AK50207" s="267"/>
    </row>
    <row r="50208" spans="37:37">
      <c r="AK50208" s="267"/>
    </row>
    <row r="50209" spans="37:37">
      <c r="AK50209" s="267"/>
    </row>
    <row r="50210" spans="37:37">
      <c r="AK50210" s="267"/>
    </row>
    <row r="50211" spans="37:37">
      <c r="AK50211" s="267"/>
    </row>
    <row r="50212" spans="37:37">
      <c r="AK50212" s="267"/>
    </row>
    <row r="50213" spans="37:37">
      <c r="AK50213" s="267"/>
    </row>
    <row r="50214" spans="37:37">
      <c r="AK50214" s="267"/>
    </row>
    <row r="50215" spans="37:37">
      <c r="AK50215" s="267"/>
    </row>
    <row r="50216" spans="37:37">
      <c r="AK50216" s="267"/>
    </row>
    <row r="50217" spans="37:37">
      <c r="AK50217" s="267"/>
    </row>
    <row r="50218" spans="37:37">
      <c r="AK50218" s="267"/>
    </row>
    <row r="50219" spans="37:37">
      <c r="AK50219" s="267"/>
    </row>
    <row r="50220" spans="37:37">
      <c r="AK50220" s="267"/>
    </row>
    <row r="50221" spans="37:37">
      <c r="AK50221" s="267"/>
    </row>
    <row r="50222" spans="37:37">
      <c r="AK50222" s="267"/>
    </row>
    <row r="50223" spans="37:37">
      <c r="AK50223" s="267"/>
    </row>
    <row r="50224" spans="37:37">
      <c r="AK50224" s="267"/>
    </row>
    <row r="50225" spans="37:37">
      <c r="AK50225" s="267"/>
    </row>
    <row r="50226" spans="37:37">
      <c r="AK50226" s="267"/>
    </row>
    <row r="50227" spans="37:37">
      <c r="AK50227" s="267"/>
    </row>
    <row r="50228" spans="37:37">
      <c r="AK50228" s="267"/>
    </row>
    <row r="50229" spans="37:37">
      <c r="AK50229" s="267"/>
    </row>
    <row r="50230" spans="37:37">
      <c r="AK50230" s="267"/>
    </row>
    <row r="50231" spans="37:37">
      <c r="AK50231" s="267"/>
    </row>
    <row r="50232" spans="37:37">
      <c r="AK50232" s="267"/>
    </row>
    <row r="50233" spans="37:37">
      <c r="AK50233" s="267"/>
    </row>
    <row r="50234" spans="37:37">
      <c r="AK50234" s="267"/>
    </row>
    <row r="50235" spans="37:37">
      <c r="AK50235" s="267"/>
    </row>
    <row r="50236" spans="37:37">
      <c r="AK50236" s="267"/>
    </row>
    <row r="50237" spans="37:37">
      <c r="AK50237" s="267"/>
    </row>
    <row r="50238" spans="37:37">
      <c r="AK50238" s="267"/>
    </row>
    <row r="50239" spans="37:37">
      <c r="AK50239" s="267"/>
    </row>
    <row r="50240" spans="37:37">
      <c r="AK50240" s="267"/>
    </row>
    <row r="50241" spans="37:37">
      <c r="AK50241" s="267"/>
    </row>
    <row r="50242" spans="37:37">
      <c r="AK50242" s="267"/>
    </row>
    <row r="50243" spans="37:37">
      <c r="AK50243" s="267"/>
    </row>
    <row r="50244" spans="37:37">
      <c r="AK50244" s="267"/>
    </row>
    <row r="50245" spans="37:37">
      <c r="AK50245" s="267"/>
    </row>
    <row r="50246" spans="37:37">
      <c r="AK50246" s="267"/>
    </row>
    <row r="50247" spans="37:37">
      <c r="AK50247" s="267"/>
    </row>
    <row r="50248" spans="37:37">
      <c r="AK50248" s="267"/>
    </row>
    <row r="50249" spans="37:37">
      <c r="AK50249" s="267"/>
    </row>
    <row r="50250" spans="37:37">
      <c r="AK50250" s="267"/>
    </row>
    <row r="50251" spans="37:37">
      <c r="AK50251" s="267"/>
    </row>
    <row r="50252" spans="37:37">
      <c r="AK50252" s="267"/>
    </row>
    <row r="50253" spans="37:37">
      <c r="AK50253" s="267"/>
    </row>
    <row r="50254" spans="37:37">
      <c r="AK50254" s="267"/>
    </row>
    <row r="50255" spans="37:37">
      <c r="AK50255" s="267"/>
    </row>
    <row r="50256" spans="37:37">
      <c r="AK50256" s="267"/>
    </row>
    <row r="50257" spans="37:37">
      <c r="AK50257" s="267"/>
    </row>
    <row r="50258" spans="37:37">
      <c r="AK50258" s="267"/>
    </row>
    <row r="50259" spans="37:37">
      <c r="AK50259" s="267"/>
    </row>
    <row r="50260" spans="37:37">
      <c r="AK50260" s="267"/>
    </row>
    <row r="50261" spans="37:37">
      <c r="AK50261" s="267"/>
    </row>
    <row r="50262" spans="37:37">
      <c r="AK50262" s="267"/>
    </row>
    <row r="50263" spans="37:37">
      <c r="AK50263" s="267"/>
    </row>
    <row r="50264" spans="37:37">
      <c r="AK50264" s="267"/>
    </row>
    <row r="50265" spans="37:37">
      <c r="AK50265" s="267"/>
    </row>
    <row r="50266" spans="37:37">
      <c r="AK50266" s="267"/>
    </row>
    <row r="50267" spans="37:37">
      <c r="AK50267" s="267"/>
    </row>
    <row r="50268" spans="37:37">
      <c r="AK50268" s="267"/>
    </row>
    <row r="50269" spans="37:37">
      <c r="AK50269" s="267"/>
    </row>
    <row r="50270" spans="37:37">
      <c r="AK50270" s="267"/>
    </row>
    <row r="50271" spans="37:37">
      <c r="AK50271" s="267"/>
    </row>
    <row r="50272" spans="37:37">
      <c r="AK50272" s="267"/>
    </row>
    <row r="50273" spans="37:37">
      <c r="AK50273" s="267"/>
    </row>
    <row r="50274" spans="37:37">
      <c r="AK50274" s="267"/>
    </row>
    <row r="50275" spans="37:37">
      <c r="AK50275" s="267"/>
    </row>
    <row r="50276" spans="37:37">
      <c r="AK50276" s="267"/>
    </row>
    <row r="50277" spans="37:37">
      <c r="AK50277" s="267"/>
    </row>
    <row r="50278" spans="37:37">
      <c r="AK50278" s="267"/>
    </row>
    <row r="50279" spans="37:37">
      <c r="AK50279" s="267"/>
    </row>
    <row r="50280" spans="37:37">
      <c r="AK50280" s="267"/>
    </row>
    <row r="50281" spans="37:37">
      <c r="AK50281" s="267"/>
    </row>
    <row r="50282" spans="37:37">
      <c r="AK50282" s="267"/>
    </row>
    <row r="50283" spans="37:37">
      <c r="AK50283" s="267"/>
    </row>
    <row r="50284" spans="37:37">
      <c r="AK50284" s="267"/>
    </row>
    <row r="50285" spans="37:37">
      <c r="AK50285" s="267"/>
    </row>
    <row r="50286" spans="37:37">
      <c r="AK50286" s="267"/>
    </row>
    <row r="50287" spans="37:37">
      <c r="AK50287" s="267"/>
    </row>
    <row r="50288" spans="37:37">
      <c r="AK50288" s="267"/>
    </row>
    <row r="50289" spans="37:37">
      <c r="AK50289" s="267"/>
    </row>
    <row r="50290" spans="37:37">
      <c r="AK50290" s="267"/>
    </row>
    <row r="50291" spans="37:37">
      <c r="AK50291" s="267"/>
    </row>
    <row r="50292" spans="37:37">
      <c r="AK50292" s="267"/>
    </row>
    <row r="50293" spans="37:37">
      <c r="AK50293" s="267"/>
    </row>
    <row r="50294" spans="37:37">
      <c r="AK50294" s="267"/>
    </row>
    <row r="50295" spans="37:37">
      <c r="AK50295" s="267"/>
    </row>
    <row r="50296" spans="37:37">
      <c r="AK50296" s="267"/>
    </row>
    <row r="50297" spans="37:37">
      <c r="AK50297" s="267"/>
    </row>
    <row r="50298" spans="37:37">
      <c r="AK50298" s="267"/>
    </row>
    <row r="50299" spans="37:37">
      <c r="AK50299" s="267"/>
    </row>
    <row r="50300" spans="37:37">
      <c r="AK50300" s="267"/>
    </row>
    <row r="50301" spans="37:37">
      <c r="AK50301" s="267"/>
    </row>
    <row r="50302" spans="37:37">
      <c r="AK50302" s="267"/>
    </row>
    <row r="50303" spans="37:37">
      <c r="AK50303" s="267"/>
    </row>
    <row r="50304" spans="37:37">
      <c r="AK50304" s="267"/>
    </row>
    <row r="50305" spans="37:37">
      <c r="AK50305" s="267"/>
    </row>
    <row r="50306" spans="37:37">
      <c r="AK50306" s="267"/>
    </row>
    <row r="50307" spans="37:37">
      <c r="AK50307" s="267"/>
    </row>
    <row r="50308" spans="37:37">
      <c r="AK50308" s="267"/>
    </row>
    <row r="50309" spans="37:37">
      <c r="AK50309" s="267"/>
    </row>
    <row r="50310" spans="37:37">
      <c r="AK50310" s="267"/>
    </row>
    <row r="50311" spans="37:37">
      <c r="AK50311" s="267"/>
    </row>
    <row r="50312" spans="37:37">
      <c r="AK50312" s="267"/>
    </row>
    <row r="50313" spans="37:37">
      <c r="AK50313" s="267"/>
    </row>
    <row r="50314" spans="37:37">
      <c r="AK50314" s="267"/>
    </row>
    <row r="50315" spans="37:37">
      <c r="AK50315" s="267"/>
    </row>
    <row r="50316" spans="37:37">
      <c r="AK50316" s="267"/>
    </row>
    <row r="50317" spans="37:37">
      <c r="AK50317" s="267"/>
    </row>
    <row r="50318" spans="37:37">
      <c r="AK50318" s="267"/>
    </row>
    <row r="50319" spans="37:37">
      <c r="AK50319" s="267"/>
    </row>
    <row r="50320" spans="37:37">
      <c r="AK50320" s="267"/>
    </row>
    <row r="50321" spans="37:37">
      <c r="AK50321" s="267"/>
    </row>
    <row r="50322" spans="37:37">
      <c r="AK50322" s="267"/>
    </row>
    <row r="50323" spans="37:37">
      <c r="AK50323" s="267"/>
    </row>
    <row r="50324" spans="37:37">
      <c r="AK50324" s="267"/>
    </row>
    <row r="50325" spans="37:37">
      <c r="AK50325" s="267"/>
    </row>
    <row r="50326" spans="37:37">
      <c r="AK50326" s="267"/>
    </row>
    <row r="50327" spans="37:37">
      <c r="AK50327" s="267"/>
    </row>
    <row r="50328" spans="37:37">
      <c r="AK50328" s="267"/>
    </row>
    <row r="50329" spans="37:37">
      <c r="AK50329" s="267"/>
    </row>
    <row r="50330" spans="37:37">
      <c r="AK50330" s="267"/>
    </row>
    <row r="50331" spans="37:37">
      <c r="AK50331" s="267"/>
    </row>
    <row r="50332" spans="37:37">
      <c r="AK50332" s="267"/>
    </row>
    <row r="50333" spans="37:37">
      <c r="AK50333" s="267"/>
    </row>
    <row r="50334" spans="37:37">
      <c r="AK50334" s="267"/>
    </row>
    <row r="50335" spans="37:37">
      <c r="AK50335" s="267"/>
    </row>
    <row r="50336" spans="37:37">
      <c r="AK50336" s="267"/>
    </row>
    <row r="50337" spans="37:37">
      <c r="AK50337" s="267"/>
    </row>
    <row r="50338" spans="37:37">
      <c r="AK50338" s="267"/>
    </row>
    <row r="50339" spans="37:37">
      <c r="AK50339" s="267"/>
    </row>
    <row r="50340" spans="37:37">
      <c r="AK50340" s="267"/>
    </row>
    <row r="50341" spans="37:37">
      <c r="AK50341" s="267"/>
    </row>
    <row r="50342" spans="37:37">
      <c r="AK50342" s="267"/>
    </row>
    <row r="50343" spans="37:37">
      <c r="AK50343" s="267"/>
    </row>
    <row r="50344" spans="37:37">
      <c r="AK50344" s="267"/>
    </row>
    <row r="50345" spans="37:37">
      <c r="AK50345" s="267"/>
    </row>
    <row r="50346" spans="37:37">
      <c r="AK50346" s="267"/>
    </row>
    <row r="50347" spans="37:37">
      <c r="AK50347" s="267"/>
    </row>
    <row r="50348" spans="37:37">
      <c r="AK50348" s="267"/>
    </row>
    <row r="50349" spans="37:37">
      <c r="AK50349" s="267"/>
    </row>
    <row r="50350" spans="37:37">
      <c r="AK50350" s="267"/>
    </row>
    <row r="50351" spans="37:37">
      <c r="AK50351" s="267"/>
    </row>
    <row r="50352" spans="37:37">
      <c r="AK50352" s="267"/>
    </row>
    <row r="50353" spans="37:37">
      <c r="AK50353" s="267"/>
    </row>
    <row r="50354" spans="37:37">
      <c r="AK50354" s="267"/>
    </row>
    <row r="50355" spans="37:37">
      <c r="AK50355" s="267"/>
    </row>
    <row r="50356" spans="37:37">
      <c r="AK50356" s="267"/>
    </row>
    <row r="50357" spans="37:37">
      <c r="AK50357" s="267"/>
    </row>
    <row r="50358" spans="37:37">
      <c r="AK50358" s="267"/>
    </row>
    <row r="50359" spans="37:37">
      <c r="AK50359" s="267"/>
    </row>
    <row r="50360" spans="37:37">
      <c r="AK50360" s="267"/>
    </row>
    <row r="50361" spans="37:37">
      <c r="AK50361" s="267"/>
    </row>
    <row r="50362" spans="37:37">
      <c r="AK50362" s="267"/>
    </row>
    <row r="50363" spans="37:37">
      <c r="AK50363" s="267"/>
    </row>
    <row r="50364" spans="37:37">
      <c r="AK50364" s="267"/>
    </row>
    <row r="50365" spans="37:37">
      <c r="AK50365" s="267"/>
    </row>
    <row r="50366" spans="37:37">
      <c r="AK50366" s="267"/>
    </row>
    <row r="50367" spans="37:37">
      <c r="AK50367" s="267"/>
    </row>
    <row r="50368" spans="37:37">
      <c r="AK50368" s="267"/>
    </row>
    <row r="50369" spans="37:37">
      <c r="AK50369" s="267"/>
    </row>
    <row r="50370" spans="37:37">
      <c r="AK50370" s="267"/>
    </row>
    <row r="50371" spans="37:37">
      <c r="AK50371" s="267"/>
    </row>
    <row r="50372" spans="37:37">
      <c r="AK50372" s="267"/>
    </row>
    <row r="50373" spans="37:37">
      <c r="AK50373" s="267"/>
    </row>
    <row r="50374" spans="37:37">
      <c r="AK50374" s="267"/>
    </row>
    <row r="50375" spans="37:37">
      <c r="AK50375" s="267"/>
    </row>
    <row r="50376" spans="37:37">
      <c r="AK50376" s="267"/>
    </row>
    <row r="50377" spans="37:37">
      <c r="AK50377" s="267"/>
    </row>
    <row r="50378" spans="37:37">
      <c r="AK50378" s="267"/>
    </row>
    <row r="50379" spans="37:37">
      <c r="AK50379" s="267"/>
    </row>
    <row r="50380" spans="37:37">
      <c r="AK50380" s="267"/>
    </row>
    <row r="50381" spans="37:37">
      <c r="AK50381" s="267"/>
    </row>
    <row r="50382" spans="37:37">
      <c r="AK50382" s="267"/>
    </row>
    <row r="50383" spans="37:37">
      <c r="AK50383" s="267"/>
    </row>
    <row r="50384" spans="37:37">
      <c r="AK50384" s="267"/>
    </row>
    <row r="50385" spans="37:37">
      <c r="AK50385" s="267"/>
    </row>
    <row r="50386" spans="37:37">
      <c r="AK50386" s="267"/>
    </row>
    <row r="50387" spans="37:37">
      <c r="AK50387" s="267"/>
    </row>
    <row r="50388" spans="37:37">
      <c r="AK50388" s="267"/>
    </row>
    <row r="50389" spans="37:37">
      <c r="AK50389" s="267"/>
    </row>
    <row r="50390" spans="37:37">
      <c r="AK50390" s="267"/>
    </row>
    <row r="50391" spans="37:37">
      <c r="AK50391" s="267"/>
    </row>
    <row r="50392" spans="37:37">
      <c r="AK50392" s="267"/>
    </row>
    <row r="50393" spans="37:37">
      <c r="AK50393" s="267"/>
    </row>
    <row r="50394" spans="37:37">
      <c r="AK50394" s="267"/>
    </row>
    <row r="50395" spans="37:37">
      <c r="AK50395" s="267"/>
    </row>
    <row r="50396" spans="37:37">
      <c r="AK50396" s="267"/>
    </row>
    <row r="50397" spans="37:37">
      <c r="AK50397" s="267"/>
    </row>
    <row r="50398" spans="37:37">
      <c r="AK50398" s="267"/>
    </row>
    <row r="50399" spans="37:37">
      <c r="AK50399" s="267"/>
    </row>
    <row r="50400" spans="37:37">
      <c r="AK50400" s="267"/>
    </row>
    <row r="50401" spans="37:37">
      <c r="AK50401" s="267"/>
    </row>
    <row r="50402" spans="37:37">
      <c r="AK50402" s="267"/>
    </row>
    <row r="50403" spans="37:37">
      <c r="AK50403" s="267"/>
    </row>
    <row r="50404" spans="37:37">
      <c r="AK50404" s="267"/>
    </row>
    <row r="50405" spans="37:37">
      <c r="AK50405" s="267"/>
    </row>
    <row r="50406" spans="37:37">
      <c r="AK50406" s="267"/>
    </row>
    <row r="50407" spans="37:37">
      <c r="AK50407" s="267"/>
    </row>
    <row r="50408" spans="37:37">
      <c r="AK50408" s="267"/>
    </row>
    <row r="50409" spans="37:37">
      <c r="AK50409" s="267"/>
    </row>
    <row r="50410" spans="37:37">
      <c r="AK50410" s="267"/>
    </row>
    <row r="50411" spans="37:37">
      <c r="AK50411" s="267"/>
    </row>
    <row r="50412" spans="37:37">
      <c r="AK50412" s="267"/>
    </row>
    <row r="50413" spans="37:37">
      <c r="AK50413" s="267"/>
    </row>
    <row r="50414" spans="37:37">
      <c r="AK50414" s="267"/>
    </row>
    <row r="50415" spans="37:37">
      <c r="AK50415" s="267"/>
    </row>
    <row r="50416" spans="37:37">
      <c r="AK50416" s="267"/>
    </row>
    <row r="50417" spans="37:37">
      <c r="AK50417" s="267"/>
    </row>
    <row r="50418" spans="37:37">
      <c r="AK50418" s="267"/>
    </row>
    <row r="50419" spans="37:37">
      <c r="AK50419" s="267"/>
    </row>
    <row r="50420" spans="37:37">
      <c r="AK50420" s="267"/>
    </row>
    <row r="50421" spans="37:37">
      <c r="AK50421" s="267"/>
    </row>
    <row r="50422" spans="37:37">
      <c r="AK50422" s="267"/>
    </row>
    <row r="50423" spans="37:37">
      <c r="AK50423" s="267"/>
    </row>
    <row r="50424" spans="37:37">
      <c r="AK50424" s="267"/>
    </row>
    <row r="50425" spans="37:37">
      <c r="AK50425" s="267"/>
    </row>
    <row r="50426" spans="37:37">
      <c r="AK50426" s="267"/>
    </row>
    <row r="50427" spans="37:37">
      <c r="AK50427" s="267"/>
    </row>
    <row r="50428" spans="37:37">
      <c r="AK50428" s="267"/>
    </row>
    <row r="50429" spans="37:37">
      <c r="AK50429" s="267"/>
    </row>
    <row r="50430" spans="37:37">
      <c r="AK50430" s="267"/>
    </row>
    <row r="50431" spans="37:37">
      <c r="AK50431" s="267"/>
    </row>
    <row r="50432" spans="37:37">
      <c r="AK50432" s="267"/>
    </row>
    <row r="50433" spans="37:37">
      <c r="AK50433" s="267"/>
    </row>
    <row r="50434" spans="37:37">
      <c r="AK50434" s="267"/>
    </row>
    <row r="50435" spans="37:37">
      <c r="AK50435" s="267"/>
    </row>
    <row r="50436" spans="37:37">
      <c r="AK50436" s="267"/>
    </row>
    <row r="50437" spans="37:37">
      <c r="AK50437" s="267"/>
    </row>
    <row r="50438" spans="37:37">
      <c r="AK50438" s="267"/>
    </row>
    <row r="50439" spans="37:37">
      <c r="AK50439" s="267"/>
    </row>
    <row r="50440" spans="37:37">
      <c r="AK50440" s="267"/>
    </row>
    <row r="50441" spans="37:37">
      <c r="AK50441" s="267"/>
    </row>
    <row r="50442" spans="37:37">
      <c r="AK50442" s="267"/>
    </row>
    <row r="50443" spans="37:37">
      <c r="AK50443" s="267"/>
    </row>
    <row r="50444" spans="37:37">
      <c r="AK50444" s="267"/>
    </row>
    <row r="50445" spans="37:37">
      <c r="AK50445" s="267"/>
    </row>
    <row r="50446" spans="37:37">
      <c r="AK50446" s="267"/>
    </row>
    <row r="50447" spans="37:37">
      <c r="AK50447" s="267"/>
    </row>
    <row r="50448" spans="37:37">
      <c r="AK50448" s="267"/>
    </row>
    <row r="50449" spans="37:37">
      <c r="AK50449" s="267"/>
    </row>
    <row r="50450" spans="37:37">
      <c r="AK50450" s="267"/>
    </row>
    <row r="50451" spans="37:37">
      <c r="AK50451" s="267"/>
    </row>
    <row r="50452" spans="37:37">
      <c r="AK50452" s="267"/>
    </row>
    <row r="50453" spans="37:37">
      <c r="AK50453" s="267"/>
    </row>
    <row r="50454" spans="37:37">
      <c r="AK50454" s="267"/>
    </row>
    <row r="50455" spans="37:37">
      <c r="AK50455" s="267"/>
    </row>
    <row r="50456" spans="37:37">
      <c r="AK50456" s="267"/>
    </row>
    <row r="50457" spans="37:37">
      <c r="AK50457" s="267"/>
    </row>
    <row r="50458" spans="37:37">
      <c r="AK50458" s="267"/>
    </row>
    <row r="50459" spans="37:37">
      <c r="AK50459" s="267"/>
    </row>
    <row r="50460" spans="37:37">
      <c r="AK50460" s="267"/>
    </row>
    <row r="50461" spans="37:37">
      <c r="AK50461" s="267"/>
    </row>
    <row r="50462" spans="37:37">
      <c r="AK50462" s="267"/>
    </row>
    <row r="50463" spans="37:37">
      <c r="AK50463" s="267"/>
    </row>
    <row r="50464" spans="37:37">
      <c r="AK50464" s="267"/>
    </row>
    <row r="50465" spans="37:37">
      <c r="AK50465" s="267"/>
    </row>
    <row r="50466" spans="37:37">
      <c r="AK50466" s="267"/>
    </row>
    <row r="50467" spans="37:37">
      <c r="AK50467" s="267"/>
    </row>
    <row r="50468" spans="37:37">
      <c r="AK50468" s="267"/>
    </row>
    <row r="50469" spans="37:37">
      <c r="AK50469" s="267"/>
    </row>
    <row r="50470" spans="37:37">
      <c r="AK50470" s="267"/>
    </row>
    <row r="50471" spans="37:37">
      <c r="AK50471" s="267"/>
    </row>
    <row r="50472" spans="37:37">
      <c r="AK50472" s="267"/>
    </row>
    <row r="50473" spans="37:37">
      <c r="AK50473" s="267"/>
    </row>
    <row r="50474" spans="37:37">
      <c r="AK50474" s="267"/>
    </row>
    <row r="50475" spans="37:37">
      <c r="AK50475" s="267"/>
    </row>
    <row r="50476" spans="37:37">
      <c r="AK50476" s="267"/>
    </row>
    <row r="50477" spans="37:37">
      <c r="AK50477" s="267"/>
    </row>
    <row r="50478" spans="37:37">
      <c r="AK50478" s="267"/>
    </row>
    <row r="50479" spans="37:37">
      <c r="AK50479" s="267"/>
    </row>
    <row r="50480" spans="37:37">
      <c r="AK50480" s="267"/>
    </row>
    <row r="50481" spans="37:37">
      <c r="AK50481" s="267"/>
    </row>
    <row r="50482" spans="37:37">
      <c r="AK50482" s="267"/>
    </row>
    <row r="50483" spans="37:37">
      <c r="AK50483" s="267"/>
    </row>
    <row r="50484" spans="37:37">
      <c r="AK50484" s="267"/>
    </row>
    <row r="50485" spans="37:37">
      <c r="AK50485" s="267"/>
    </row>
    <row r="50486" spans="37:37">
      <c r="AK50486" s="267"/>
    </row>
    <row r="50487" spans="37:37">
      <c r="AK50487" s="267"/>
    </row>
    <row r="50488" spans="37:37">
      <c r="AK50488" s="267"/>
    </row>
    <row r="50489" spans="37:37">
      <c r="AK50489" s="267"/>
    </row>
    <row r="50490" spans="37:37">
      <c r="AK50490" s="267"/>
    </row>
    <row r="50491" spans="37:37">
      <c r="AK50491" s="267"/>
    </row>
    <row r="50492" spans="37:37">
      <c r="AK50492" s="267"/>
    </row>
    <row r="50493" spans="37:37">
      <c r="AK50493" s="267"/>
    </row>
    <row r="50494" spans="37:37">
      <c r="AK50494" s="267"/>
    </row>
    <row r="50495" spans="37:37">
      <c r="AK50495" s="267"/>
    </row>
    <row r="50496" spans="37:37">
      <c r="AK50496" s="267"/>
    </row>
    <row r="50497" spans="37:37">
      <c r="AK50497" s="267"/>
    </row>
    <row r="50498" spans="37:37">
      <c r="AK50498" s="267"/>
    </row>
    <row r="50499" spans="37:37">
      <c r="AK50499" s="267"/>
    </row>
    <row r="50500" spans="37:37">
      <c r="AK50500" s="267"/>
    </row>
    <row r="50501" spans="37:37">
      <c r="AK50501" s="267"/>
    </row>
    <row r="50502" spans="37:37">
      <c r="AK50502" s="267"/>
    </row>
    <row r="50503" spans="37:37">
      <c r="AK50503" s="267"/>
    </row>
    <row r="50504" spans="37:37">
      <c r="AK50504" s="267"/>
    </row>
    <row r="50505" spans="37:37">
      <c r="AK50505" s="267"/>
    </row>
    <row r="50506" spans="37:37">
      <c r="AK50506" s="267"/>
    </row>
    <row r="50507" spans="37:37">
      <c r="AK50507" s="267"/>
    </row>
    <row r="50508" spans="37:37">
      <c r="AK50508" s="267"/>
    </row>
    <row r="50509" spans="37:37">
      <c r="AK50509" s="267"/>
    </row>
    <row r="50510" spans="37:37">
      <c r="AK50510" s="267"/>
    </row>
    <row r="50511" spans="37:37">
      <c r="AK50511" s="267"/>
    </row>
    <row r="50512" spans="37:37">
      <c r="AK50512" s="267"/>
    </row>
    <row r="50513" spans="37:37">
      <c r="AK50513" s="267"/>
    </row>
    <row r="50514" spans="37:37">
      <c r="AK50514" s="267"/>
    </row>
    <row r="50515" spans="37:37">
      <c r="AK50515" s="267"/>
    </row>
    <row r="50516" spans="37:37">
      <c r="AK50516" s="267"/>
    </row>
    <row r="50517" spans="37:37">
      <c r="AK50517" s="267"/>
    </row>
    <row r="50518" spans="37:37">
      <c r="AK50518" s="267"/>
    </row>
    <row r="50519" spans="37:37">
      <c r="AK50519" s="267"/>
    </row>
    <row r="50520" spans="37:37">
      <c r="AK50520" s="267"/>
    </row>
    <row r="50521" spans="37:37">
      <c r="AK50521" s="267"/>
    </row>
    <row r="50522" spans="37:37">
      <c r="AK50522" s="267"/>
    </row>
    <row r="50523" spans="37:37">
      <c r="AK50523" s="267"/>
    </row>
    <row r="50524" spans="37:37">
      <c r="AK50524" s="267"/>
    </row>
    <row r="50525" spans="37:37">
      <c r="AK50525" s="267"/>
    </row>
    <row r="50526" spans="37:37">
      <c r="AK50526" s="267"/>
    </row>
    <row r="50527" spans="37:37">
      <c r="AK50527" s="267"/>
    </row>
    <row r="50528" spans="37:37">
      <c r="AK50528" s="267"/>
    </row>
    <row r="50529" spans="37:37">
      <c r="AK50529" s="267"/>
    </row>
    <row r="50530" spans="37:37">
      <c r="AK50530" s="267"/>
    </row>
    <row r="50531" spans="37:37">
      <c r="AK50531" s="267"/>
    </row>
    <row r="50532" spans="37:37">
      <c r="AK50532" s="267"/>
    </row>
    <row r="50533" spans="37:37">
      <c r="AK50533" s="267"/>
    </row>
    <row r="50534" spans="37:37">
      <c r="AK50534" s="267"/>
    </row>
    <row r="50535" spans="37:37">
      <c r="AK50535" s="267"/>
    </row>
    <row r="50536" spans="37:37">
      <c r="AK50536" s="267"/>
    </row>
    <row r="50537" spans="37:37">
      <c r="AK50537" s="267"/>
    </row>
    <row r="50538" spans="37:37">
      <c r="AK50538" s="267"/>
    </row>
    <row r="50539" spans="37:37">
      <c r="AK50539" s="267"/>
    </row>
    <row r="50540" spans="37:37">
      <c r="AK50540" s="267"/>
    </row>
    <row r="50541" spans="37:37">
      <c r="AK50541" s="267"/>
    </row>
    <row r="50542" spans="37:37">
      <c r="AK50542" s="267"/>
    </row>
    <row r="50543" spans="37:37">
      <c r="AK50543" s="267"/>
    </row>
    <row r="50544" spans="37:37">
      <c r="AK50544" s="267"/>
    </row>
    <row r="50545" spans="37:37">
      <c r="AK50545" s="267"/>
    </row>
    <row r="50546" spans="37:37">
      <c r="AK50546" s="267"/>
    </row>
    <row r="50547" spans="37:37">
      <c r="AK50547" s="267"/>
    </row>
    <row r="50548" spans="37:37">
      <c r="AK50548" s="267"/>
    </row>
    <row r="50549" spans="37:37">
      <c r="AK50549" s="267"/>
    </row>
    <row r="50550" spans="37:37">
      <c r="AK50550" s="267"/>
    </row>
    <row r="50551" spans="37:37">
      <c r="AK50551" s="267"/>
    </row>
    <row r="50552" spans="37:37">
      <c r="AK50552" s="267"/>
    </row>
    <row r="50553" spans="37:37">
      <c r="AK50553" s="267"/>
    </row>
    <row r="50554" spans="37:37">
      <c r="AK50554" s="267"/>
    </row>
    <row r="50555" spans="37:37">
      <c r="AK50555" s="267"/>
    </row>
    <row r="50556" spans="37:37">
      <c r="AK50556" s="267"/>
    </row>
    <row r="50557" spans="37:37">
      <c r="AK50557" s="267"/>
    </row>
    <row r="50558" spans="37:37">
      <c r="AK50558" s="267"/>
    </row>
    <row r="50559" spans="37:37">
      <c r="AK50559" s="267"/>
    </row>
    <row r="50560" spans="37:37">
      <c r="AK50560" s="267"/>
    </row>
    <row r="50561" spans="37:37">
      <c r="AK50561" s="267"/>
    </row>
    <row r="50562" spans="37:37">
      <c r="AK50562" s="267"/>
    </row>
    <row r="50563" spans="37:37">
      <c r="AK50563" s="267"/>
    </row>
    <row r="50564" spans="37:37">
      <c r="AK50564" s="267"/>
    </row>
    <row r="50565" spans="37:37">
      <c r="AK50565" s="267"/>
    </row>
    <row r="50566" spans="37:37">
      <c r="AK50566" s="267"/>
    </row>
    <row r="50567" spans="37:37">
      <c r="AK50567" s="267"/>
    </row>
    <row r="50568" spans="37:37">
      <c r="AK50568" s="267"/>
    </row>
    <row r="50569" spans="37:37">
      <c r="AK50569" s="267"/>
    </row>
    <row r="50570" spans="37:37">
      <c r="AK50570" s="267"/>
    </row>
    <row r="50571" spans="37:37">
      <c r="AK50571" s="267"/>
    </row>
    <row r="50572" spans="37:37">
      <c r="AK50572" s="267"/>
    </row>
    <row r="50573" spans="37:37">
      <c r="AK50573" s="267"/>
    </row>
    <row r="50574" spans="37:37">
      <c r="AK50574" s="267"/>
    </row>
    <row r="50575" spans="37:37">
      <c r="AK50575" s="267"/>
    </row>
    <row r="50576" spans="37:37">
      <c r="AK50576" s="267"/>
    </row>
    <row r="50577" spans="37:37">
      <c r="AK50577" s="267"/>
    </row>
    <row r="50578" spans="37:37">
      <c r="AK50578" s="267"/>
    </row>
    <row r="50579" spans="37:37">
      <c r="AK50579" s="267"/>
    </row>
    <row r="50580" spans="37:37">
      <c r="AK50580" s="267"/>
    </row>
    <row r="50581" spans="37:37">
      <c r="AK50581" s="267"/>
    </row>
    <row r="50582" spans="37:37">
      <c r="AK50582" s="267"/>
    </row>
    <row r="50583" spans="37:37">
      <c r="AK50583" s="267"/>
    </row>
    <row r="50584" spans="37:37">
      <c r="AK50584" s="267"/>
    </row>
    <row r="50585" spans="37:37">
      <c r="AK50585" s="267"/>
    </row>
    <row r="50586" spans="37:37">
      <c r="AK50586" s="267"/>
    </row>
    <row r="50587" spans="37:37">
      <c r="AK50587" s="267"/>
    </row>
    <row r="50588" spans="37:37">
      <c r="AK50588" s="267"/>
    </row>
    <row r="50589" spans="37:37">
      <c r="AK50589" s="267"/>
    </row>
    <row r="50590" spans="37:37">
      <c r="AK50590" s="267"/>
    </row>
    <row r="50591" spans="37:37">
      <c r="AK50591" s="267"/>
    </row>
    <row r="50592" spans="37:37">
      <c r="AK50592" s="267"/>
    </row>
    <row r="50593" spans="37:37">
      <c r="AK50593" s="267"/>
    </row>
    <row r="50594" spans="37:37">
      <c r="AK50594" s="267"/>
    </row>
    <row r="50595" spans="37:37">
      <c r="AK50595" s="267"/>
    </row>
    <row r="50596" spans="37:37">
      <c r="AK50596" s="267"/>
    </row>
    <row r="50597" spans="37:37">
      <c r="AK50597" s="267"/>
    </row>
    <row r="50598" spans="37:37">
      <c r="AK50598" s="267"/>
    </row>
    <row r="50599" spans="37:37">
      <c r="AK50599" s="267"/>
    </row>
    <row r="50600" spans="37:37">
      <c r="AK50600" s="267"/>
    </row>
    <row r="50601" spans="37:37">
      <c r="AK50601" s="267"/>
    </row>
    <row r="50602" spans="37:37">
      <c r="AK50602" s="267"/>
    </row>
    <row r="50603" spans="37:37">
      <c r="AK50603" s="267"/>
    </row>
    <row r="50604" spans="37:37">
      <c r="AK50604" s="267"/>
    </row>
    <row r="50605" spans="37:37">
      <c r="AK50605" s="267"/>
    </row>
    <row r="50606" spans="37:37">
      <c r="AK50606" s="267"/>
    </row>
    <row r="50607" spans="37:37">
      <c r="AK50607" s="267"/>
    </row>
    <row r="50608" spans="37:37">
      <c r="AK50608" s="267"/>
    </row>
    <row r="50609" spans="37:37">
      <c r="AK50609" s="267"/>
    </row>
    <row r="50610" spans="37:37">
      <c r="AK50610" s="267"/>
    </row>
    <row r="50611" spans="37:37">
      <c r="AK50611" s="267"/>
    </row>
    <row r="50612" spans="37:37">
      <c r="AK50612" s="267"/>
    </row>
    <row r="50613" spans="37:37">
      <c r="AK50613" s="267"/>
    </row>
    <row r="50614" spans="37:37">
      <c r="AK50614" s="267"/>
    </row>
    <row r="50615" spans="37:37">
      <c r="AK50615" s="267"/>
    </row>
    <row r="50616" spans="37:37">
      <c r="AK50616" s="267"/>
    </row>
    <row r="50617" spans="37:37">
      <c r="AK50617" s="267"/>
    </row>
    <row r="50618" spans="37:37">
      <c r="AK50618" s="267"/>
    </row>
    <row r="50619" spans="37:37">
      <c r="AK50619" s="267"/>
    </row>
    <row r="50620" spans="37:37">
      <c r="AK50620" s="267"/>
    </row>
    <row r="50621" spans="37:37">
      <c r="AK50621" s="267"/>
    </row>
    <row r="50622" spans="37:37">
      <c r="AK50622" s="267"/>
    </row>
    <row r="50623" spans="37:37">
      <c r="AK50623" s="267"/>
    </row>
    <row r="50624" spans="37:37">
      <c r="AK50624" s="267"/>
    </row>
    <row r="50625" spans="37:37">
      <c r="AK50625" s="267"/>
    </row>
    <row r="50626" spans="37:37">
      <c r="AK50626" s="267"/>
    </row>
    <row r="50627" spans="37:37">
      <c r="AK50627" s="267"/>
    </row>
    <row r="50628" spans="37:37">
      <c r="AK50628" s="267"/>
    </row>
    <row r="50629" spans="37:37">
      <c r="AK50629" s="267"/>
    </row>
    <row r="50630" spans="37:37">
      <c r="AK50630" s="267"/>
    </row>
    <row r="50631" spans="37:37">
      <c r="AK50631" s="267"/>
    </row>
    <row r="50632" spans="37:37">
      <c r="AK50632" s="267"/>
    </row>
    <row r="50633" spans="37:37">
      <c r="AK50633" s="267"/>
    </row>
    <row r="50634" spans="37:37">
      <c r="AK50634" s="267"/>
    </row>
    <row r="50635" spans="37:37">
      <c r="AK50635" s="267"/>
    </row>
    <row r="50636" spans="37:37">
      <c r="AK50636" s="267"/>
    </row>
    <row r="50637" spans="37:37">
      <c r="AK50637" s="267"/>
    </row>
    <row r="50638" spans="37:37">
      <c r="AK50638" s="267"/>
    </row>
    <row r="50639" spans="37:37">
      <c r="AK50639" s="267"/>
    </row>
    <row r="50640" spans="37:37">
      <c r="AK50640" s="267"/>
    </row>
    <row r="50641" spans="37:37">
      <c r="AK50641" s="267"/>
    </row>
    <row r="50642" spans="37:37">
      <c r="AK50642" s="267"/>
    </row>
    <row r="50643" spans="37:37">
      <c r="AK50643" s="267"/>
    </row>
    <row r="50644" spans="37:37">
      <c r="AK50644" s="267"/>
    </row>
    <row r="50645" spans="37:37">
      <c r="AK50645" s="267"/>
    </row>
    <row r="50646" spans="37:37">
      <c r="AK50646" s="267"/>
    </row>
    <row r="50647" spans="37:37">
      <c r="AK50647" s="267"/>
    </row>
    <row r="50648" spans="37:37">
      <c r="AK50648" s="267"/>
    </row>
    <row r="50649" spans="37:37">
      <c r="AK50649" s="267"/>
    </row>
    <row r="50650" spans="37:37">
      <c r="AK50650" s="267"/>
    </row>
    <row r="50651" spans="37:37">
      <c r="AK50651" s="267"/>
    </row>
    <row r="50652" spans="37:37">
      <c r="AK50652" s="267"/>
    </row>
    <row r="50653" spans="37:37">
      <c r="AK50653" s="267"/>
    </row>
    <row r="50654" spans="37:37">
      <c r="AK50654" s="267"/>
    </row>
    <row r="50655" spans="37:37">
      <c r="AK50655" s="267"/>
    </row>
    <row r="50656" spans="37:37">
      <c r="AK50656" s="267"/>
    </row>
    <row r="50657" spans="37:37">
      <c r="AK50657" s="267"/>
    </row>
    <row r="50658" spans="37:37">
      <c r="AK50658" s="267"/>
    </row>
    <row r="50659" spans="37:37">
      <c r="AK50659" s="267"/>
    </row>
    <row r="50660" spans="37:37">
      <c r="AK50660" s="267"/>
    </row>
    <row r="50661" spans="37:37">
      <c r="AK50661" s="267"/>
    </row>
    <row r="50662" spans="37:37">
      <c r="AK50662" s="267"/>
    </row>
    <row r="50663" spans="37:37">
      <c r="AK50663" s="267"/>
    </row>
    <row r="50664" spans="37:37">
      <c r="AK50664" s="267"/>
    </row>
    <row r="50665" spans="37:37">
      <c r="AK50665" s="267"/>
    </row>
    <row r="50666" spans="37:37">
      <c r="AK50666" s="267"/>
    </row>
    <row r="50667" spans="37:37">
      <c r="AK50667" s="267"/>
    </row>
    <row r="50668" spans="37:37">
      <c r="AK50668" s="267"/>
    </row>
    <row r="50669" spans="37:37">
      <c r="AK50669" s="267"/>
    </row>
    <row r="50670" spans="37:37">
      <c r="AK50670" s="267"/>
    </row>
    <row r="50671" spans="37:37">
      <c r="AK50671" s="267"/>
    </row>
    <row r="50672" spans="37:37">
      <c r="AK50672" s="267"/>
    </row>
    <row r="50673" spans="37:37">
      <c r="AK50673" s="267"/>
    </row>
    <row r="50674" spans="37:37">
      <c r="AK50674" s="267"/>
    </row>
    <row r="50675" spans="37:37">
      <c r="AK50675" s="267"/>
    </row>
    <row r="50676" spans="37:37">
      <c r="AK50676" s="267"/>
    </row>
    <row r="50677" spans="37:37">
      <c r="AK50677" s="267"/>
    </row>
    <row r="50678" spans="37:37">
      <c r="AK50678" s="267"/>
    </row>
    <row r="50679" spans="37:37">
      <c r="AK50679" s="267"/>
    </row>
    <row r="50680" spans="37:37">
      <c r="AK50680" s="267"/>
    </row>
    <row r="50681" spans="37:37">
      <c r="AK50681" s="267"/>
    </row>
    <row r="50682" spans="37:37">
      <c r="AK50682" s="267"/>
    </row>
    <row r="50683" spans="37:37">
      <c r="AK50683" s="267"/>
    </row>
    <row r="50684" spans="37:37">
      <c r="AK50684" s="267"/>
    </row>
    <row r="50685" spans="37:37">
      <c r="AK50685" s="267"/>
    </row>
    <row r="50686" spans="37:37">
      <c r="AK50686" s="267"/>
    </row>
    <row r="50687" spans="37:37">
      <c r="AK50687" s="267"/>
    </row>
    <row r="50688" spans="37:37">
      <c r="AK50688" s="267"/>
    </row>
    <row r="50689" spans="37:37">
      <c r="AK50689" s="267"/>
    </row>
    <row r="50690" spans="37:37">
      <c r="AK50690" s="267"/>
    </row>
    <row r="50691" spans="37:37">
      <c r="AK50691" s="267"/>
    </row>
    <row r="50692" spans="37:37">
      <c r="AK50692" s="267"/>
    </row>
    <row r="50693" spans="37:37">
      <c r="AK50693" s="267"/>
    </row>
    <row r="50694" spans="37:37">
      <c r="AK50694" s="267"/>
    </row>
    <row r="50695" spans="37:37">
      <c r="AK50695" s="267"/>
    </row>
    <row r="50696" spans="37:37">
      <c r="AK50696" s="267"/>
    </row>
    <row r="50697" spans="37:37">
      <c r="AK50697" s="267"/>
    </row>
    <row r="50698" spans="37:37">
      <c r="AK50698" s="267"/>
    </row>
    <row r="50699" spans="37:37">
      <c r="AK50699" s="267"/>
    </row>
    <row r="50700" spans="37:37">
      <c r="AK50700" s="267"/>
    </row>
    <row r="50701" spans="37:37">
      <c r="AK50701" s="267"/>
    </row>
    <row r="50702" spans="37:37">
      <c r="AK50702" s="267"/>
    </row>
    <row r="50703" spans="37:37">
      <c r="AK50703" s="267"/>
    </row>
    <row r="50704" spans="37:37">
      <c r="AK50704" s="267"/>
    </row>
    <row r="50705" spans="37:37">
      <c r="AK50705" s="267"/>
    </row>
    <row r="50706" spans="37:37">
      <c r="AK50706" s="267"/>
    </row>
    <row r="50707" spans="37:37">
      <c r="AK50707" s="267"/>
    </row>
    <row r="50708" spans="37:37">
      <c r="AK50708" s="267"/>
    </row>
    <row r="50709" spans="37:37">
      <c r="AK50709" s="267"/>
    </row>
    <row r="50710" spans="37:37">
      <c r="AK50710" s="267"/>
    </row>
    <row r="50711" spans="37:37">
      <c r="AK50711" s="267"/>
    </row>
    <row r="50712" spans="37:37">
      <c r="AK50712" s="267"/>
    </row>
    <row r="50713" spans="37:37">
      <c r="AK50713" s="267"/>
    </row>
    <row r="50714" spans="37:37">
      <c r="AK50714" s="267"/>
    </row>
    <row r="50715" spans="37:37">
      <c r="AK50715" s="267"/>
    </row>
    <row r="50716" spans="37:37">
      <c r="AK50716" s="267"/>
    </row>
    <row r="50717" spans="37:37">
      <c r="AK50717" s="267"/>
    </row>
    <row r="50718" spans="37:37">
      <c r="AK50718" s="267"/>
    </row>
    <row r="50719" spans="37:37">
      <c r="AK50719" s="267"/>
    </row>
    <row r="50720" spans="37:37">
      <c r="AK50720" s="267"/>
    </row>
    <row r="50721" spans="37:37">
      <c r="AK50721" s="267"/>
    </row>
    <row r="50722" spans="37:37">
      <c r="AK50722" s="267"/>
    </row>
    <row r="50723" spans="37:37">
      <c r="AK50723" s="267"/>
    </row>
    <row r="50724" spans="37:37">
      <c r="AK50724" s="267"/>
    </row>
    <row r="50725" spans="37:37">
      <c r="AK50725" s="267"/>
    </row>
    <row r="50726" spans="37:37">
      <c r="AK50726" s="267"/>
    </row>
    <row r="50727" spans="37:37">
      <c r="AK50727" s="267"/>
    </row>
    <row r="50728" spans="37:37">
      <c r="AK50728" s="267"/>
    </row>
    <row r="50729" spans="37:37">
      <c r="AK50729" s="267"/>
    </row>
    <row r="50730" spans="37:37">
      <c r="AK50730" s="267"/>
    </row>
    <row r="50731" spans="37:37">
      <c r="AK50731" s="267"/>
    </row>
    <row r="50732" spans="37:37">
      <c r="AK50732" s="267"/>
    </row>
    <row r="50733" spans="37:37">
      <c r="AK50733" s="267"/>
    </row>
    <row r="50734" spans="37:37">
      <c r="AK50734" s="267"/>
    </row>
    <row r="50735" spans="37:37">
      <c r="AK50735" s="267"/>
    </row>
    <row r="50736" spans="37:37">
      <c r="AK50736" s="267"/>
    </row>
    <row r="50737" spans="37:37">
      <c r="AK50737" s="267"/>
    </row>
    <row r="50738" spans="37:37">
      <c r="AK50738" s="267"/>
    </row>
    <row r="50739" spans="37:37">
      <c r="AK50739" s="267"/>
    </row>
    <row r="50740" spans="37:37">
      <c r="AK50740" s="267"/>
    </row>
    <row r="50741" spans="37:37">
      <c r="AK50741" s="267"/>
    </row>
    <row r="50742" spans="37:37">
      <c r="AK50742" s="267"/>
    </row>
    <row r="50743" spans="37:37">
      <c r="AK50743" s="267"/>
    </row>
    <row r="50744" spans="37:37">
      <c r="AK50744" s="267"/>
    </row>
    <row r="50745" spans="37:37">
      <c r="AK50745" s="267"/>
    </row>
    <row r="50746" spans="37:37">
      <c r="AK50746" s="267"/>
    </row>
    <row r="50747" spans="37:37">
      <c r="AK50747" s="267"/>
    </row>
    <row r="50748" spans="37:37">
      <c r="AK50748" s="267"/>
    </row>
    <row r="50749" spans="37:37">
      <c r="AK50749" s="267"/>
    </row>
    <row r="50750" spans="37:37">
      <c r="AK50750" s="267"/>
    </row>
    <row r="50751" spans="37:37">
      <c r="AK50751" s="267"/>
    </row>
    <row r="50752" spans="37:37">
      <c r="AK50752" s="267"/>
    </row>
    <row r="50753" spans="37:37">
      <c r="AK50753" s="267"/>
    </row>
    <row r="50754" spans="37:37">
      <c r="AK50754" s="267"/>
    </row>
    <row r="50755" spans="37:37">
      <c r="AK50755" s="267"/>
    </row>
    <row r="50756" spans="37:37">
      <c r="AK50756" s="267"/>
    </row>
    <row r="50757" spans="37:37">
      <c r="AK50757" s="267"/>
    </row>
    <row r="50758" spans="37:37">
      <c r="AK50758" s="267"/>
    </row>
    <row r="50759" spans="37:37">
      <c r="AK50759" s="267"/>
    </row>
    <row r="50760" spans="37:37">
      <c r="AK50760" s="267"/>
    </row>
    <row r="50761" spans="37:37">
      <c r="AK50761" s="267"/>
    </row>
    <row r="50762" spans="37:37">
      <c r="AK50762" s="267"/>
    </row>
    <row r="50763" spans="37:37">
      <c r="AK50763" s="267"/>
    </row>
    <row r="50764" spans="37:37">
      <c r="AK50764" s="267"/>
    </row>
    <row r="50765" spans="37:37">
      <c r="AK50765" s="267"/>
    </row>
    <row r="50766" spans="37:37">
      <c r="AK50766" s="267"/>
    </row>
    <row r="50767" spans="37:37">
      <c r="AK50767" s="267"/>
    </row>
    <row r="50768" spans="37:37">
      <c r="AK50768" s="267"/>
    </row>
    <row r="50769" spans="37:37">
      <c r="AK50769" s="267"/>
    </row>
    <row r="50770" spans="37:37">
      <c r="AK50770" s="267"/>
    </row>
    <row r="50771" spans="37:37">
      <c r="AK50771" s="267"/>
    </row>
    <row r="50772" spans="37:37">
      <c r="AK50772" s="267"/>
    </row>
    <row r="50773" spans="37:37">
      <c r="AK50773" s="267"/>
    </row>
    <row r="50774" spans="37:37">
      <c r="AK50774" s="267"/>
    </row>
    <row r="50775" spans="37:37">
      <c r="AK50775" s="267"/>
    </row>
    <row r="50776" spans="37:37">
      <c r="AK50776" s="267"/>
    </row>
    <row r="50777" spans="37:37">
      <c r="AK50777" s="267"/>
    </row>
    <row r="50778" spans="37:37">
      <c r="AK50778" s="267"/>
    </row>
    <row r="50779" spans="37:37">
      <c r="AK50779" s="267"/>
    </row>
    <row r="50780" spans="37:37">
      <c r="AK50780" s="267"/>
    </row>
    <row r="50781" spans="37:37">
      <c r="AK50781" s="267"/>
    </row>
    <row r="50782" spans="37:37">
      <c r="AK50782" s="267"/>
    </row>
    <row r="50783" spans="37:37">
      <c r="AK50783" s="267"/>
    </row>
    <row r="50784" spans="37:37">
      <c r="AK50784" s="267"/>
    </row>
    <row r="50785" spans="37:37">
      <c r="AK50785" s="267"/>
    </row>
    <row r="50786" spans="37:37">
      <c r="AK50786" s="267"/>
    </row>
    <row r="50787" spans="37:37">
      <c r="AK50787" s="267"/>
    </row>
    <row r="50788" spans="37:37">
      <c r="AK50788" s="267"/>
    </row>
    <row r="50789" spans="37:37">
      <c r="AK50789" s="267"/>
    </row>
    <row r="50790" spans="37:37">
      <c r="AK50790" s="267"/>
    </row>
    <row r="50791" spans="37:37">
      <c r="AK50791" s="267"/>
    </row>
    <row r="50792" spans="37:37">
      <c r="AK50792" s="267"/>
    </row>
    <row r="50793" spans="37:37">
      <c r="AK50793" s="267"/>
    </row>
    <row r="50794" spans="37:37">
      <c r="AK50794" s="267"/>
    </row>
    <row r="50795" spans="37:37">
      <c r="AK50795" s="267"/>
    </row>
    <row r="50796" spans="37:37">
      <c r="AK50796" s="267"/>
    </row>
    <row r="50797" spans="37:37">
      <c r="AK50797" s="267"/>
    </row>
    <row r="50798" spans="37:37">
      <c r="AK50798" s="267"/>
    </row>
    <row r="50799" spans="37:37">
      <c r="AK50799" s="267"/>
    </row>
    <row r="50800" spans="37:37">
      <c r="AK50800" s="267"/>
    </row>
    <row r="50801" spans="37:37">
      <c r="AK50801" s="267"/>
    </row>
    <row r="50802" spans="37:37">
      <c r="AK50802" s="267"/>
    </row>
    <row r="50803" spans="37:37">
      <c r="AK50803" s="267"/>
    </row>
    <row r="50804" spans="37:37">
      <c r="AK50804" s="267"/>
    </row>
    <row r="50805" spans="37:37">
      <c r="AK50805" s="267"/>
    </row>
    <row r="50806" spans="37:37">
      <c r="AK50806" s="267"/>
    </row>
    <row r="50807" spans="37:37">
      <c r="AK50807" s="267"/>
    </row>
    <row r="50808" spans="37:37">
      <c r="AK50808" s="267"/>
    </row>
    <row r="50809" spans="37:37">
      <c r="AK50809" s="267"/>
    </row>
    <row r="50810" spans="37:37">
      <c r="AK50810" s="267"/>
    </row>
    <row r="50811" spans="37:37">
      <c r="AK50811" s="267"/>
    </row>
    <row r="50812" spans="37:37">
      <c r="AK50812" s="267"/>
    </row>
    <row r="50813" spans="37:37">
      <c r="AK50813" s="267"/>
    </row>
    <row r="50814" spans="37:37">
      <c r="AK50814" s="267"/>
    </row>
    <row r="50815" spans="37:37">
      <c r="AK50815" s="267"/>
    </row>
    <row r="50816" spans="37:37">
      <c r="AK50816" s="267"/>
    </row>
    <row r="50817" spans="37:37">
      <c r="AK50817" s="267"/>
    </row>
    <row r="50818" spans="37:37">
      <c r="AK50818" s="267"/>
    </row>
    <row r="50819" spans="37:37">
      <c r="AK50819" s="267"/>
    </row>
    <row r="50820" spans="37:37">
      <c r="AK50820" s="267"/>
    </row>
    <row r="50821" spans="37:37">
      <c r="AK50821" s="267"/>
    </row>
    <row r="50822" spans="37:37">
      <c r="AK50822" s="267"/>
    </row>
    <row r="50823" spans="37:37">
      <c r="AK50823" s="267"/>
    </row>
    <row r="50824" spans="37:37">
      <c r="AK50824" s="267"/>
    </row>
    <row r="50825" spans="37:37">
      <c r="AK50825" s="267"/>
    </row>
    <row r="50826" spans="37:37">
      <c r="AK50826" s="267"/>
    </row>
    <row r="50827" spans="37:37">
      <c r="AK50827" s="267"/>
    </row>
    <row r="50828" spans="37:37">
      <c r="AK50828" s="267"/>
    </row>
    <row r="50829" spans="37:37">
      <c r="AK50829" s="267"/>
    </row>
    <row r="50830" spans="37:37">
      <c r="AK50830" s="267"/>
    </row>
    <row r="50831" spans="37:37">
      <c r="AK50831" s="267"/>
    </row>
    <row r="50832" spans="37:37">
      <c r="AK50832" s="267"/>
    </row>
    <row r="50833" spans="37:37">
      <c r="AK50833" s="267"/>
    </row>
    <row r="50834" spans="37:37">
      <c r="AK50834" s="267"/>
    </row>
    <row r="50835" spans="37:37">
      <c r="AK50835" s="267"/>
    </row>
    <row r="50836" spans="37:37">
      <c r="AK50836" s="267"/>
    </row>
    <row r="50837" spans="37:37">
      <c r="AK50837" s="267"/>
    </row>
    <row r="50838" spans="37:37">
      <c r="AK50838" s="267"/>
    </row>
    <row r="50839" spans="37:37">
      <c r="AK50839" s="267"/>
    </row>
    <row r="50840" spans="37:37">
      <c r="AK50840" s="267"/>
    </row>
    <row r="50841" spans="37:37">
      <c r="AK50841" s="267"/>
    </row>
    <row r="50842" spans="37:37">
      <c r="AK50842" s="267"/>
    </row>
    <row r="50843" spans="37:37">
      <c r="AK50843" s="267"/>
    </row>
    <row r="50844" spans="37:37">
      <c r="AK50844" s="267"/>
    </row>
    <row r="50845" spans="37:37">
      <c r="AK50845" s="267"/>
    </row>
    <row r="50846" spans="37:37">
      <c r="AK50846" s="267"/>
    </row>
    <row r="50847" spans="37:37">
      <c r="AK50847" s="267"/>
    </row>
    <row r="50848" spans="37:37">
      <c r="AK50848" s="267"/>
    </row>
    <row r="50849" spans="37:37">
      <c r="AK50849" s="267"/>
    </row>
    <row r="50850" spans="37:37">
      <c r="AK50850" s="267"/>
    </row>
    <row r="50851" spans="37:37">
      <c r="AK50851" s="267"/>
    </row>
    <row r="50852" spans="37:37">
      <c r="AK50852" s="267"/>
    </row>
    <row r="50853" spans="37:37">
      <c r="AK50853" s="267"/>
    </row>
    <row r="50854" spans="37:37">
      <c r="AK50854" s="267"/>
    </row>
    <row r="50855" spans="37:37">
      <c r="AK50855" s="267"/>
    </row>
    <row r="50856" spans="37:37">
      <c r="AK50856" s="267"/>
    </row>
    <row r="50857" spans="37:37">
      <c r="AK50857" s="267"/>
    </row>
    <row r="50858" spans="37:37">
      <c r="AK50858" s="267"/>
    </row>
    <row r="50859" spans="37:37">
      <c r="AK50859" s="267"/>
    </row>
    <row r="50860" spans="37:37">
      <c r="AK50860" s="267"/>
    </row>
    <row r="50861" spans="37:37">
      <c r="AK50861" s="267"/>
    </row>
    <row r="50862" spans="37:37">
      <c r="AK50862" s="267"/>
    </row>
    <row r="50863" spans="37:37">
      <c r="AK50863" s="267"/>
    </row>
    <row r="50864" spans="37:37">
      <c r="AK50864" s="267"/>
    </row>
    <row r="50865" spans="37:37">
      <c r="AK50865" s="267"/>
    </row>
    <row r="50866" spans="37:37">
      <c r="AK50866" s="267"/>
    </row>
    <row r="50867" spans="37:37">
      <c r="AK50867" s="267"/>
    </row>
    <row r="50868" spans="37:37">
      <c r="AK50868" s="267"/>
    </row>
    <row r="50869" spans="37:37">
      <c r="AK50869" s="267"/>
    </row>
    <row r="50870" spans="37:37">
      <c r="AK50870" s="267"/>
    </row>
    <row r="50871" spans="37:37">
      <c r="AK50871" s="267"/>
    </row>
    <row r="50872" spans="37:37">
      <c r="AK50872" s="267"/>
    </row>
    <row r="50873" spans="37:37">
      <c r="AK50873" s="267"/>
    </row>
    <row r="50874" spans="37:37">
      <c r="AK50874" s="267"/>
    </row>
    <row r="50875" spans="37:37">
      <c r="AK50875" s="267"/>
    </row>
    <row r="50876" spans="37:37">
      <c r="AK50876" s="267"/>
    </row>
    <row r="50877" spans="37:37">
      <c r="AK50877" s="267"/>
    </row>
    <row r="50878" spans="37:37">
      <c r="AK50878" s="267"/>
    </row>
    <row r="50879" spans="37:37">
      <c r="AK50879" s="267"/>
    </row>
    <row r="50880" spans="37:37">
      <c r="AK50880" s="267"/>
    </row>
    <row r="50881" spans="37:37">
      <c r="AK50881" s="267"/>
    </row>
    <row r="50882" spans="37:37">
      <c r="AK50882" s="267"/>
    </row>
    <row r="50883" spans="37:37">
      <c r="AK50883" s="267"/>
    </row>
    <row r="50884" spans="37:37">
      <c r="AK50884" s="267"/>
    </row>
    <row r="50885" spans="37:37">
      <c r="AK50885" s="267"/>
    </row>
    <row r="50886" spans="37:37">
      <c r="AK50886" s="267"/>
    </row>
    <row r="50887" spans="37:37">
      <c r="AK50887" s="267"/>
    </row>
    <row r="50888" spans="37:37">
      <c r="AK50888" s="267"/>
    </row>
    <row r="50889" spans="37:37">
      <c r="AK50889" s="267"/>
    </row>
    <row r="50890" spans="37:37">
      <c r="AK50890" s="267"/>
    </row>
    <row r="50891" spans="37:37">
      <c r="AK50891" s="267"/>
    </row>
    <row r="50892" spans="37:37">
      <c r="AK50892" s="267"/>
    </row>
    <row r="50893" spans="37:37">
      <c r="AK50893" s="267"/>
    </row>
    <row r="50894" spans="37:37">
      <c r="AK50894" s="267"/>
    </row>
    <row r="50895" spans="37:37">
      <c r="AK50895" s="267"/>
    </row>
    <row r="50896" spans="37:37">
      <c r="AK50896" s="267"/>
    </row>
    <row r="50897" spans="37:37">
      <c r="AK50897" s="267"/>
    </row>
    <row r="50898" spans="37:37">
      <c r="AK50898" s="267"/>
    </row>
    <row r="50899" spans="37:37">
      <c r="AK50899" s="267"/>
    </row>
    <row r="50900" spans="37:37">
      <c r="AK50900" s="267"/>
    </row>
    <row r="50901" spans="37:37">
      <c r="AK50901" s="267"/>
    </row>
    <row r="50902" spans="37:37">
      <c r="AK50902" s="267"/>
    </row>
    <row r="50903" spans="37:37">
      <c r="AK50903" s="267"/>
    </row>
    <row r="50904" spans="37:37">
      <c r="AK50904" s="267"/>
    </row>
    <row r="50905" spans="37:37">
      <c r="AK50905" s="267"/>
    </row>
    <row r="50906" spans="37:37">
      <c r="AK50906" s="267"/>
    </row>
    <row r="50907" spans="37:37">
      <c r="AK50907" s="267"/>
    </row>
    <row r="50908" spans="37:37">
      <c r="AK50908" s="267"/>
    </row>
    <row r="50909" spans="37:37">
      <c r="AK50909" s="267"/>
    </row>
    <row r="50910" spans="37:37">
      <c r="AK50910" s="267"/>
    </row>
    <row r="50911" spans="37:37">
      <c r="AK50911" s="267"/>
    </row>
    <row r="50912" spans="37:37">
      <c r="AK50912" s="267"/>
    </row>
    <row r="50913" spans="37:37">
      <c r="AK50913" s="267"/>
    </row>
    <row r="50914" spans="37:37">
      <c r="AK50914" s="267"/>
    </row>
    <row r="50915" spans="37:37">
      <c r="AK50915" s="267"/>
    </row>
    <row r="50916" spans="37:37">
      <c r="AK50916" s="267"/>
    </row>
    <row r="50917" spans="37:37">
      <c r="AK50917" s="267"/>
    </row>
    <row r="50918" spans="37:37">
      <c r="AK50918" s="267"/>
    </row>
    <row r="50919" spans="37:37">
      <c r="AK50919" s="267"/>
    </row>
    <row r="50920" spans="37:37">
      <c r="AK50920" s="267"/>
    </row>
    <row r="50921" spans="37:37">
      <c r="AK50921" s="267"/>
    </row>
    <row r="50922" spans="37:37">
      <c r="AK50922" s="267"/>
    </row>
    <row r="50923" spans="37:37">
      <c r="AK50923" s="267"/>
    </row>
    <row r="50924" spans="37:37">
      <c r="AK50924" s="267"/>
    </row>
    <row r="50925" spans="37:37">
      <c r="AK50925" s="267"/>
    </row>
    <row r="50926" spans="37:37">
      <c r="AK50926" s="267"/>
    </row>
    <row r="50927" spans="37:37">
      <c r="AK50927" s="267"/>
    </row>
    <row r="50928" spans="37:37">
      <c r="AK50928" s="267"/>
    </row>
    <row r="50929" spans="37:37">
      <c r="AK50929" s="267"/>
    </row>
    <row r="50930" spans="37:37">
      <c r="AK50930" s="267"/>
    </row>
    <row r="50931" spans="37:37">
      <c r="AK50931" s="267"/>
    </row>
    <row r="50932" spans="37:37">
      <c r="AK50932" s="267"/>
    </row>
    <row r="50933" spans="37:37">
      <c r="AK50933" s="267"/>
    </row>
    <row r="50934" spans="37:37">
      <c r="AK50934" s="267"/>
    </row>
    <row r="50935" spans="37:37">
      <c r="AK50935" s="267"/>
    </row>
    <row r="50936" spans="37:37">
      <c r="AK50936" s="267"/>
    </row>
    <row r="50937" spans="37:37">
      <c r="AK50937" s="267"/>
    </row>
    <row r="50938" spans="37:37">
      <c r="AK50938" s="267"/>
    </row>
    <row r="50939" spans="37:37">
      <c r="AK50939" s="267"/>
    </row>
    <row r="50940" spans="37:37">
      <c r="AK50940" s="267"/>
    </row>
    <row r="50941" spans="37:37">
      <c r="AK50941" s="267"/>
    </row>
    <row r="50942" spans="37:37">
      <c r="AK50942" s="267"/>
    </row>
    <row r="50943" spans="37:37">
      <c r="AK50943" s="267"/>
    </row>
    <row r="50944" spans="37:37">
      <c r="AK50944" s="267"/>
    </row>
    <row r="50945" spans="37:37">
      <c r="AK50945" s="267"/>
    </row>
    <row r="50946" spans="37:37">
      <c r="AK50946" s="267"/>
    </row>
    <row r="50947" spans="37:37">
      <c r="AK50947" s="267"/>
    </row>
    <row r="50948" spans="37:37">
      <c r="AK50948" s="267"/>
    </row>
    <row r="50949" spans="37:37">
      <c r="AK50949" s="267"/>
    </row>
    <row r="50950" spans="37:37">
      <c r="AK50950" s="267"/>
    </row>
    <row r="50951" spans="37:37">
      <c r="AK50951" s="267"/>
    </row>
    <row r="50952" spans="37:37">
      <c r="AK50952" s="267"/>
    </row>
    <row r="50953" spans="37:37">
      <c r="AK50953" s="267"/>
    </row>
    <row r="50954" spans="37:37">
      <c r="AK50954" s="267"/>
    </row>
    <row r="50955" spans="37:37">
      <c r="AK50955" s="267"/>
    </row>
    <row r="50956" spans="37:37">
      <c r="AK50956" s="267"/>
    </row>
    <row r="50957" spans="37:37">
      <c r="AK50957" s="267"/>
    </row>
    <row r="50958" spans="37:37">
      <c r="AK50958" s="267"/>
    </row>
    <row r="50959" spans="37:37">
      <c r="AK50959" s="267"/>
    </row>
    <row r="50960" spans="37:37">
      <c r="AK50960" s="267"/>
    </row>
    <row r="50961" spans="37:37">
      <c r="AK50961" s="267"/>
    </row>
    <row r="50962" spans="37:37">
      <c r="AK50962" s="267"/>
    </row>
    <row r="50963" spans="37:37">
      <c r="AK50963" s="267"/>
    </row>
    <row r="50964" spans="37:37">
      <c r="AK50964" s="267"/>
    </row>
    <row r="50965" spans="37:37">
      <c r="AK50965" s="267"/>
    </row>
    <row r="50966" spans="37:37">
      <c r="AK50966" s="267"/>
    </row>
    <row r="50967" spans="37:37">
      <c r="AK50967" s="267"/>
    </row>
    <row r="50968" spans="37:37">
      <c r="AK50968" s="267"/>
    </row>
    <row r="50969" spans="37:37">
      <c r="AK50969" s="267"/>
    </row>
    <row r="50970" spans="37:37">
      <c r="AK50970" s="267"/>
    </row>
    <row r="50971" spans="37:37">
      <c r="AK50971" s="267"/>
    </row>
    <row r="50972" spans="37:37">
      <c r="AK50972" s="267"/>
    </row>
    <row r="50973" spans="37:37">
      <c r="AK50973" s="267"/>
    </row>
    <row r="50974" spans="37:37">
      <c r="AK50974" s="267"/>
    </row>
    <row r="50975" spans="37:37">
      <c r="AK50975" s="267"/>
    </row>
    <row r="50976" spans="37:37">
      <c r="AK50976" s="267"/>
    </row>
    <row r="50977" spans="37:37">
      <c r="AK50977" s="267"/>
    </row>
    <row r="50978" spans="37:37">
      <c r="AK50978" s="267"/>
    </row>
    <row r="50979" spans="37:37">
      <c r="AK50979" s="267"/>
    </row>
    <row r="50980" spans="37:37">
      <c r="AK50980" s="267"/>
    </row>
    <row r="50981" spans="37:37">
      <c r="AK50981" s="267"/>
    </row>
    <row r="50982" spans="37:37">
      <c r="AK50982" s="267"/>
    </row>
    <row r="50983" spans="37:37">
      <c r="AK50983" s="267"/>
    </row>
    <row r="50984" spans="37:37">
      <c r="AK50984" s="267"/>
    </row>
    <row r="50985" spans="37:37">
      <c r="AK50985" s="267"/>
    </row>
    <row r="50986" spans="37:37">
      <c r="AK50986" s="267"/>
    </row>
    <row r="50987" spans="37:37">
      <c r="AK50987" s="267"/>
    </row>
    <row r="50988" spans="37:37">
      <c r="AK50988" s="267"/>
    </row>
    <row r="50989" spans="37:37">
      <c r="AK50989" s="267"/>
    </row>
    <row r="50990" spans="37:37">
      <c r="AK50990" s="267"/>
    </row>
    <row r="50991" spans="37:37">
      <c r="AK50991" s="267"/>
    </row>
    <row r="50992" spans="37:37">
      <c r="AK50992" s="267"/>
    </row>
    <row r="50993" spans="37:37">
      <c r="AK50993" s="267"/>
    </row>
    <row r="50994" spans="37:37">
      <c r="AK50994" s="267"/>
    </row>
    <row r="50995" spans="37:37">
      <c r="AK50995" s="267"/>
    </row>
    <row r="50996" spans="37:37">
      <c r="AK50996" s="267"/>
    </row>
    <row r="50997" spans="37:37">
      <c r="AK50997" s="267"/>
    </row>
    <row r="50998" spans="37:37">
      <c r="AK50998" s="267"/>
    </row>
    <row r="50999" spans="37:37">
      <c r="AK50999" s="267"/>
    </row>
    <row r="51000" spans="37:37">
      <c r="AK51000" s="267"/>
    </row>
    <row r="51001" spans="37:37">
      <c r="AK51001" s="267"/>
    </row>
    <row r="51002" spans="37:37">
      <c r="AK51002" s="267"/>
    </row>
    <row r="51003" spans="37:37">
      <c r="AK51003" s="267"/>
    </row>
    <row r="51004" spans="37:37">
      <c r="AK51004" s="267"/>
    </row>
    <row r="51005" spans="37:37">
      <c r="AK51005" s="267"/>
    </row>
    <row r="51006" spans="37:37">
      <c r="AK51006" s="267"/>
    </row>
    <row r="51007" spans="37:37">
      <c r="AK51007" s="267"/>
    </row>
    <row r="51008" spans="37:37">
      <c r="AK51008" s="267"/>
    </row>
    <row r="51009" spans="37:37">
      <c r="AK51009" s="267"/>
    </row>
    <row r="51010" spans="37:37">
      <c r="AK51010" s="267"/>
    </row>
    <row r="51011" spans="37:37">
      <c r="AK51011" s="267"/>
    </row>
    <row r="51012" spans="37:37">
      <c r="AK51012" s="267"/>
    </row>
    <row r="51013" spans="37:37">
      <c r="AK51013" s="267"/>
    </row>
    <row r="51014" spans="37:37">
      <c r="AK51014" s="267"/>
    </row>
    <row r="51015" spans="37:37">
      <c r="AK51015" s="267"/>
    </row>
    <row r="51016" spans="37:37">
      <c r="AK51016" s="267"/>
    </row>
    <row r="51017" spans="37:37">
      <c r="AK51017" s="267"/>
    </row>
    <row r="51018" spans="37:37">
      <c r="AK51018" s="267"/>
    </row>
    <row r="51019" spans="37:37">
      <c r="AK51019" s="267"/>
    </row>
    <row r="51020" spans="37:37">
      <c r="AK51020" s="267"/>
    </row>
    <row r="51021" spans="37:37">
      <c r="AK51021" s="267"/>
    </row>
    <row r="51022" spans="37:37">
      <c r="AK51022" s="267"/>
    </row>
    <row r="51023" spans="37:37">
      <c r="AK51023" s="267"/>
    </row>
    <row r="51024" spans="37:37">
      <c r="AK51024" s="267"/>
    </row>
    <row r="51025" spans="37:37">
      <c r="AK51025" s="267"/>
    </row>
    <row r="51026" spans="37:37">
      <c r="AK51026" s="267"/>
    </row>
    <row r="51027" spans="37:37">
      <c r="AK51027" s="267"/>
    </row>
    <row r="51028" spans="37:37">
      <c r="AK51028" s="267"/>
    </row>
    <row r="51029" spans="37:37">
      <c r="AK51029" s="267"/>
    </row>
    <row r="51030" spans="37:37">
      <c r="AK51030" s="267"/>
    </row>
    <row r="51031" spans="37:37">
      <c r="AK51031" s="267"/>
    </row>
    <row r="51032" spans="37:37">
      <c r="AK51032" s="267"/>
    </row>
    <row r="51033" spans="37:37">
      <c r="AK51033" s="267"/>
    </row>
    <row r="51034" spans="37:37">
      <c r="AK51034" s="267"/>
    </row>
    <row r="51035" spans="37:37">
      <c r="AK51035" s="267"/>
    </row>
    <row r="51036" spans="37:37">
      <c r="AK51036" s="267"/>
    </row>
    <row r="51037" spans="37:37">
      <c r="AK51037" s="267"/>
    </row>
    <row r="51038" spans="37:37">
      <c r="AK51038" s="267"/>
    </row>
    <row r="51039" spans="37:37">
      <c r="AK51039" s="267"/>
    </row>
    <row r="51040" spans="37:37">
      <c r="AK51040" s="267"/>
    </row>
    <row r="51041" spans="37:37">
      <c r="AK51041" s="267"/>
    </row>
    <row r="51042" spans="37:37">
      <c r="AK51042" s="267"/>
    </row>
    <row r="51043" spans="37:37">
      <c r="AK51043" s="267"/>
    </row>
    <row r="51044" spans="37:37">
      <c r="AK51044" s="267"/>
    </row>
    <row r="51045" spans="37:37">
      <c r="AK51045" s="267"/>
    </row>
    <row r="51046" spans="37:37">
      <c r="AK51046" s="267"/>
    </row>
    <row r="51047" spans="37:37">
      <c r="AK51047" s="267"/>
    </row>
    <row r="51048" spans="37:37">
      <c r="AK51048" s="267"/>
    </row>
    <row r="51049" spans="37:37">
      <c r="AK51049" s="267"/>
    </row>
    <row r="51050" spans="37:37">
      <c r="AK51050" s="267"/>
    </row>
    <row r="51051" spans="37:37">
      <c r="AK51051" s="267"/>
    </row>
    <row r="51052" spans="37:37">
      <c r="AK51052" s="267"/>
    </row>
    <row r="51053" spans="37:37">
      <c r="AK51053" s="267"/>
    </row>
    <row r="51054" spans="37:37">
      <c r="AK51054" s="267"/>
    </row>
    <row r="51055" spans="37:37">
      <c r="AK51055" s="267"/>
    </row>
    <row r="51056" spans="37:37">
      <c r="AK51056" s="267"/>
    </row>
    <row r="51057" spans="37:37">
      <c r="AK51057" s="267"/>
    </row>
    <row r="51058" spans="37:37">
      <c r="AK51058" s="267"/>
    </row>
    <row r="51059" spans="37:37">
      <c r="AK51059" s="267"/>
    </row>
    <row r="51060" spans="37:37">
      <c r="AK51060" s="267"/>
    </row>
    <row r="51061" spans="37:37">
      <c r="AK51061" s="267"/>
    </row>
    <row r="51062" spans="37:37">
      <c r="AK51062" s="267"/>
    </row>
    <row r="51063" spans="37:37">
      <c r="AK51063" s="267"/>
    </row>
    <row r="51064" spans="37:37">
      <c r="AK51064" s="267"/>
    </row>
    <row r="51065" spans="37:37">
      <c r="AK51065" s="267"/>
    </row>
    <row r="51066" spans="37:37">
      <c r="AK51066" s="267"/>
    </row>
    <row r="51067" spans="37:37">
      <c r="AK51067" s="267"/>
    </row>
    <row r="51068" spans="37:37">
      <c r="AK51068" s="267"/>
    </row>
    <row r="51069" spans="37:37">
      <c r="AK51069" s="267"/>
    </row>
    <row r="51070" spans="37:37">
      <c r="AK51070" s="267"/>
    </row>
    <row r="51071" spans="37:37">
      <c r="AK51071" s="267"/>
    </row>
    <row r="51072" spans="37:37">
      <c r="AK51072" s="267"/>
    </row>
    <row r="51073" spans="37:37">
      <c r="AK51073" s="267"/>
    </row>
    <row r="51074" spans="37:37">
      <c r="AK51074" s="267"/>
    </row>
    <row r="51075" spans="37:37">
      <c r="AK51075" s="267"/>
    </row>
    <row r="51076" spans="37:37">
      <c r="AK51076" s="267"/>
    </row>
    <row r="51077" spans="37:37">
      <c r="AK51077" s="267"/>
    </row>
    <row r="51078" spans="37:37">
      <c r="AK51078" s="267"/>
    </row>
    <row r="51079" spans="37:37">
      <c r="AK51079" s="267"/>
    </row>
    <row r="51080" spans="37:37">
      <c r="AK51080" s="267"/>
    </row>
    <row r="51081" spans="37:37">
      <c r="AK51081" s="267"/>
    </row>
    <row r="51082" spans="37:37">
      <c r="AK51082" s="267"/>
    </row>
    <row r="51083" spans="37:37">
      <c r="AK51083" s="267"/>
    </row>
    <row r="51084" spans="37:37">
      <c r="AK51084" s="267"/>
    </row>
    <row r="51085" spans="37:37">
      <c r="AK51085" s="267"/>
    </row>
    <row r="51086" spans="37:37">
      <c r="AK51086" s="267"/>
    </row>
    <row r="51087" spans="37:37">
      <c r="AK51087" s="267"/>
    </row>
    <row r="51088" spans="37:37">
      <c r="AK51088" s="267"/>
    </row>
    <row r="51089" spans="37:37">
      <c r="AK51089" s="267"/>
    </row>
    <row r="51090" spans="37:37">
      <c r="AK51090" s="267"/>
    </row>
    <row r="51091" spans="37:37">
      <c r="AK51091" s="267"/>
    </row>
    <row r="51092" spans="37:37">
      <c r="AK51092" s="267"/>
    </row>
    <row r="51093" spans="37:37">
      <c r="AK51093" s="267"/>
    </row>
    <row r="51094" spans="37:37">
      <c r="AK51094" s="267"/>
    </row>
    <row r="51095" spans="37:37">
      <c r="AK51095" s="267"/>
    </row>
    <row r="51096" spans="37:37">
      <c r="AK51096" s="267"/>
    </row>
    <row r="51097" spans="37:37">
      <c r="AK51097" s="267"/>
    </row>
    <row r="51098" spans="37:37">
      <c r="AK51098" s="267"/>
    </row>
    <row r="51099" spans="37:37">
      <c r="AK51099" s="267"/>
    </row>
    <row r="51100" spans="37:37">
      <c r="AK51100" s="267"/>
    </row>
    <row r="51101" spans="37:37">
      <c r="AK51101" s="267"/>
    </row>
    <row r="51102" spans="37:37">
      <c r="AK51102" s="267"/>
    </row>
    <row r="51103" spans="37:37">
      <c r="AK51103" s="267"/>
    </row>
    <row r="51104" spans="37:37">
      <c r="AK51104" s="267"/>
    </row>
    <row r="51105" spans="37:37">
      <c r="AK51105" s="267"/>
    </row>
    <row r="51106" spans="37:37">
      <c r="AK51106" s="267"/>
    </row>
    <row r="51107" spans="37:37">
      <c r="AK51107" s="267"/>
    </row>
    <row r="51108" spans="37:37">
      <c r="AK51108" s="267"/>
    </row>
    <row r="51109" spans="37:37">
      <c r="AK51109" s="267"/>
    </row>
    <row r="51110" spans="37:37">
      <c r="AK51110" s="267"/>
    </row>
    <row r="51111" spans="37:37">
      <c r="AK51111" s="267"/>
    </row>
    <row r="51112" spans="37:37">
      <c r="AK51112" s="267"/>
    </row>
    <row r="51113" spans="37:37">
      <c r="AK51113" s="267"/>
    </row>
    <row r="51114" spans="37:37">
      <c r="AK51114" s="267"/>
    </row>
    <row r="51115" spans="37:37">
      <c r="AK51115" s="267"/>
    </row>
    <row r="51116" spans="37:37">
      <c r="AK51116" s="267"/>
    </row>
    <row r="51117" spans="37:37">
      <c r="AK51117" s="267"/>
    </row>
    <row r="51118" spans="37:37">
      <c r="AK51118" s="267"/>
    </row>
    <row r="51119" spans="37:37">
      <c r="AK51119" s="267"/>
    </row>
    <row r="51120" spans="37:37">
      <c r="AK51120" s="267"/>
    </row>
    <row r="51121" spans="37:37">
      <c r="AK51121" s="267"/>
    </row>
    <row r="51122" spans="37:37">
      <c r="AK51122" s="267"/>
    </row>
    <row r="51123" spans="37:37">
      <c r="AK51123" s="267"/>
    </row>
    <row r="51124" spans="37:37">
      <c r="AK51124" s="267"/>
    </row>
    <row r="51125" spans="37:37">
      <c r="AK51125" s="267"/>
    </row>
    <row r="51126" spans="37:37">
      <c r="AK51126" s="267"/>
    </row>
    <row r="51127" spans="37:37">
      <c r="AK51127" s="267"/>
    </row>
    <row r="51128" spans="37:37">
      <c r="AK51128" s="267"/>
    </row>
    <row r="51129" spans="37:37">
      <c r="AK51129" s="267"/>
    </row>
    <row r="51130" spans="37:37">
      <c r="AK51130" s="267"/>
    </row>
    <row r="51131" spans="37:37">
      <c r="AK51131" s="267"/>
    </row>
    <row r="51132" spans="37:37">
      <c r="AK51132" s="267"/>
    </row>
    <row r="51133" spans="37:37">
      <c r="AK51133" s="267"/>
    </row>
    <row r="51134" spans="37:37">
      <c r="AK51134" s="267"/>
    </row>
    <row r="51135" spans="37:37">
      <c r="AK51135" s="267"/>
    </row>
    <row r="51136" spans="37:37">
      <c r="AK51136" s="267"/>
    </row>
    <row r="51137" spans="37:37">
      <c r="AK51137" s="267"/>
    </row>
    <row r="51138" spans="37:37">
      <c r="AK51138" s="267"/>
    </row>
    <row r="51139" spans="37:37">
      <c r="AK51139" s="267"/>
    </row>
    <row r="51140" spans="37:37">
      <c r="AK51140" s="267"/>
    </row>
    <row r="51141" spans="37:37">
      <c r="AK51141" s="267"/>
    </row>
    <row r="51142" spans="37:37">
      <c r="AK51142" s="267"/>
    </row>
    <row r="51143" spans="37:37">
      <c r="AK51143" s="267"/>
    </row>
    <row r="51144" spans="37:37">
      <c r="AK51144" s="267"/>
    </row>
    <row r="51145" spans="37:37">
      <c r="AK51145" s="267"/>
    </row>
    <row r="51146" spans="37:37">
      <c r="AK51146" s="267"/>
    </row>
    <row r="51147" spans="37:37">
      <c r="AK51147" s="267"/>
    </row>
    <row r="51148" spans="37:37">
      <c r="AK51148" s="267"/>
    </row>
    <row r="51149" spans="37:37">
      <c r="AK51149" s="267"/>
    </row>
    <row r="51150" spans="37:37">
      <c r="AK51150" s="267"/>
    </row>
    <row r="51151" spans="37:37">
      <c r="AK51151" s="267"/>
    </row>
    <row r="51152" spans="37:37">
      <c r="AK51152" s="267"/>
    </row>
    <row r="51153" spans="37:37">
      <c r="AK51153" s="267"/>
    </row>
    <row r="51154" spans="37:37">
      <c r="AK51154" s="267"/>
    </row>
    <row r="51155" spans="37:37">
      <c r="AK51155" s="267"/>
    </row>
    <row r="51156" spans="37:37">
      <c r="AK51156" s="267"/>
    </row>
    <row r="51157" spans="37:37">
      <c r="AK51157" s="267"/>
    </row>
    <row r="51158" spans="37:37">
      <c r="AK51158" s="267"/>
    </row>
    <row r="51159" spans="37:37">
      <c r="AK51159" s="267"/>
    </row>
    <row r="51160" spans="37:37">
      <c r="AK51160" s="267"/>
    </row>
    <row r="51161" spans="37:37">
      <c r="AK51161" s="267"/>
    </row>
    <row r="51162" spans="37:37">
      <c r="AK51162" s="267"/>
    </row>
    <row r="51163" spans="37:37">
      <c r="AK51163" s="267"/>
    </row>
    <row r="51164" spans="37:37">
      <c r="AK51164" s="267"/>
    </row>
    <row r="51165" spans="37:37">
      <c r="AK51165" s="267"/>
    </row>
    <row r="51166" spans="37:37">
      <c r="AK51166" s="267"/>
    </row>
    <row r="51167" spans="37:37">
      <c r="AK51167" s="267"/>
    </row>
    <row r="51168" spans="37:37">
      <c r="AK51168" s="267"/>
    </row>
    <row r="51169" spans="37:37">
      <c r="AK51169" s="267"/>
    </row>
    <row r="51170" spans="37:37">
      <c r="AK51170" s="267"/>
    </row>
    <row r="51171" spans="37:37">
      <c r="AK51171" s="267"/>
    </row>
    <row r="51172" spans="37:37">
      <c r="AK51172" s="267"/>
    </row>
    <row r="51173" spans="37:37">
      <c r="AK51173" s="267"/>
    </row>
    <row r="51174" spans="37:37">
      <c r="AK51174" s="267"/>
    </row>
    <row r="51175" spans="37:37">
      <c r="AK51175" s="267"/>
    </row>
    <row r="51176" spans="37:37">
      <c r="AK51176" s="267"/>
    </row>
    <row r="51177" spans="37:37">
      <c r="AK51177" s="267"/>
    </row>
    <row r="51178" spans="37:37">
      <c r="AK51178" s="267"/>
    </row>
    <row r="51179" spans="37:37">
      <c r="AK51179" s="267"/>
    </row>
    <row r="51180" spans="37:37">
      <c r="AK51180" s="267"/>
    </row>
    <row r="51181" spans="37:37">
      <c r="AK51181" s="267"/>
    </row>
    <row r="51182" spans="37:37">
      <c r="AK51182" s="267"/>
    </row>
    <row r="51183" spans="37:37">
      <c r="AK51183" s="267"/>
    </row>
    <row r="51184" spans="37:37">
      <c r="AK51184" s="267"/>
    </row>
    <row r="51185" spans="37:37">
      <c r="AK51185" s="267"/>
    </row>
    <row r="51186" spans="37:37">
      <c r="AK51186" s="267"/>
    </row>
    <row r="51187" spans="37:37">
      <c r="AK51187" s="267"/>
    </row>
    <row r="51188" spans="37:37">
      <c r="AK51188" s="267"/>
    </row>
    <row r="51189" spans="37:37">
      <c r="AK51189" s="267"/>
    </row>
    <row r="51190" spans="37:37">
      <c r="AK51190" s="267"/>
    </row>
    <row r="51191" spans="37:37">
      <c r="AK51191" s="267"/>
    </row>
    <row r="51192" spans="37:37">
      <c r="AK51192" s="267"/>
    </row>
    <row r="51193" spans="37:37">
      <c r="AK51193" s="267"/>
    </row>
    <row r="51194" spans="37:37">
      <c r="AK51194" s="267"/>
    </row>
    <row r="51195" spans="37:37">
      <c r="AK51195" s="267"/>
    </row>
    <row r="51196" spans="37:37">
      <c r="AK51196" s="267"/>
    </row>
    <row r="51197" spans="37:37">
      <c r="AK51197" s="267"/>
    </row>
    <row r="51198" spans="37:37">
      <c r="AK51198" s="267"/>
    </row>
    <row r="51199" spans="37:37">
      <c r="AK51199" s="267"/>
    </row>
    <row r="51200" spans="37:37">
      <c r="AK51200" s="267"/>
    </row>
    <row r="51201" spans="37:37">
      <c r="AK51201" s="267"/>
    </row>
    <row r="51202" spans="37:37">
      <c r="AK51202" s="267"/>
    </row>
    <row r="51203" spans="37:37">
      <c r="AK51203" s="267"/>
    </row>
    <row r="51204" spans="37:37">
      <c r="AK51204" s="267"/>
    </row>
    <row r="51205" spans="37:37">
      <c r="AK51205" s="267"/>
    </row>
    <row r="51206" spans="37:37">
      <c r="AK51206" s="267"/>
    </row>
    <row r="51207" spans="37:37">
      <c r="AK51207" s="267"/>
    </row>
    <row r="51208" spans="37:37">
      <c r="AK51208" s="267"/>
    </row>
    <row r="51209" spans="37:37">
      <c r="AK51209" s="267"/>
    </row>
    <row r="51210" spans="37:37">
      <c r="AK51210" s="267"/>
    </row>
    <row r="51211" spans="37:37">
      <c r="AK51211" s="267"/>
    </row>
    <row r="51212" spans="37:37">
      <c r="AK51212" s="267"/>
    </row>
    <row r="51213" spans="37:37">
      <c r="AK51213" s="267"/>
    </row>
    <row r="51214" spans="37:37">
      <c r="AK51214" s="267"/>
    </row>
    <row r="51215" spans="37:37">
      <c r="AK51215" s="267"/>
    </row>
    <row r="51216" spans="37:37">
      <c r="AK51216" s="267"/>
    </row>
    <row r="51217" spans="37:37">
      <c r="AK51217" s="267"/>
    </row>
    <row r="51218" spans="37:37">
      <c r="AK51218" s="267"/>
    </row>
    <row r="51219" spans="37:37">
      <c r="AK51219" s="267"/>
    </row>
    <row r="51220" spans="37:37">
      <c r="AK51220" s="267"/>
    </row>
    <row r="51221" spans="37:37">
      <c r="AK51221" s="267"/>
    </row>
    <row r="51222" spans="37:37">
      <c r="AK51222" s="267"/>
    </row>
    <row r="51223" spans="37:37">
      <c r="AK51223" s="267"/>
    </row>
    <row r="51224" spans="37:37">
      <c r="AK51224" s="267"/>
    </row>
    <row r="51225" spans="37:37">
      <c r="AK51225" s="267"/>
    </row>
    <row r="51226" spans="37:37">
      <c r="AK51226" s="267"/>
    </row>
    <row r="51227" spans="37:37">
      <c r="AK51227" s="267"/>
    </row>
    <row r="51228" spans="37:37">
      <c r="AK51228" s="267"/>
    </row>
    <row r="51229" spans="37:37">
      <c r="AK51229" s="267"/>
    </row>
    <row r="51230" spans="37:37">
      <c r="AK51230" s="267"/>
    </row>
    <row r="51231" spans="37:37">
      <c r="AK51231" s="267"/>
    </row>
    <row r="51232" spans="37:37">
      <c r="AK51232" s="267"/>
    </row>
    <row r="51233" spans="37:37">
      <c r="AK51233" s="267"/>
    </row>
    <row r="51234" spans="37:37">
      <c r="AK51234" s="267"/>
    </row>
    <row r="51235" spans="37:37">
      <c r="AK51235" s="267"/>
    </row>
    <row r="51236" spans="37:37">
      <c r="AK51236" s="267"/>
    </row>
    <row r="51237" spans="37:37">
      <c r="AK51237" s="267"/>
    </row>
    <row r="51238" spans="37:37">
      <c r="AK51238" s="267"/>
    </row>
    <row r="51239" spans="37:37">
      <c r="AK51239" s="267"/>
    </row>
    <row r="51240" spans="37:37">
      <c r="AK51240" s="267"/>
    </row>
    <row r="51241" spans="37:37">
      <c r="AK51241" s="267"/>
    </row>
    <row r="51242" spans="37:37">
      <c r="AK51242" s="267"/>
    </row>
    <row r="51243" spans="37:37">
      <c r="AK51243" s="267"/>
    </row>
    <row r="51244" spans="37:37">
      <c r="AK51244" s="267"/>
    </row>
    <row r="51245" spans="37:37">
      <c r="AK51245" s="267"/>
    </row>
    <row r="51246" spans="37:37">
      <c r="AK51246" s="267"/>
    </row>
    <row r="51247" spans="37:37">
      <c r="AK51247" s="267"/>
    </row>
    <row r="51248" spans="37:37">
      <c r="AK51248" s="267"/>
    </row>
    <row r="51249" spans="37:37">
      <c r="AK51249" s="267"/>
    </row>
    <row r="51250" spans="37:37">
      <c r="AK51250" s="267"/>
    </row>
    <row r="51251" spans="37:37">
      <c r="AK51251" s="267"/>
    </row>
    <row r="51252" spans="37:37">
      <c r="AK51252" s="267"/>
    </row>
    <row r="51253" spans="37:37">
      <c r="AK51253" s="267"/>
    </row>
    <row r="51254" spans="37:37">
      <c r="AK51254" s="267"/>
    </row>
    <row r="51255" spans="37:37">
      <c r="AK51255" s="267"/>
    </row>
    <row r="51256" spans="37:37">
      <c r="AK51256" s="267"/>
    </row>
    <row r="51257" spans="37:37">
      <c r="AK51257" s="267"/>
    </row>
    <row r="51258" spans="37:37">
      <c r="AK51258" s="267"/>
    </row>
    <row r="51259" spans="37:37">
      <c r="AK51259" s="267"/>
    </row>
    <row r="51260" spans="37:37">
      <c r="AK51260" s="267"/>
    </row>
    <row r="51261" spans="37:37">
      <c r="AK51261" s="267"/>
    </row>
    <row r="51262" spans="37:37">
      <c r="AK51262" s="267"/>
    </row>
    <row r="51263" spans="37:37">
      <c r="AK51263" s="267"/>
    </row>
    <row r="51264" spans="37:37">
      <c r="AK51264" s="267"/>
    </row>
    <row r="51265" spans="37:37">
      <c r="AK51265" s="267"/>
    </row>
    <row r="51266" spans="37:37">
      <c r="AK51266" s="267"/>
    </row>
    <row r="51267" spans="37:37">
      <c r="AK51267" s="267"/>
    </row>
    <row r="51268" spans="37:37">
      <c r="AK51268" s="267"/>
    </row>
    <row r="51269" spans="37:37">
      <c r="AK51269" s="267"/>
    </row>
    <row r="51270" spans="37:37">
      <c r="AK51270" s="267"/>
    </row>
    <row r="51271" spans="37:37">
      <c r="AK51271" s="267"/>
    </row>
    <row r="51272" spans="37:37">
      <c r="AK51272" s="267"/>
    </row>
    <row r="51273" spans="37:37">
      <c r="AK51273" s="267"/>
    </row>
    <row r="51274" spans="37:37">
      <c r="AK51274" s="267"/>
    </row>
    <row r="51275" spans="37:37">
      <c r="AK51275" s="267"/>
    </row>
    <row r="51276" spans="37:37">
      <c r="AK51276" s="267"/>
    </row>
    <row r="51277" spans="37:37">
      <c r="AK51277" s="267"/>
    </row>
    <row r="51278" spans="37:37">
      <c r="AK51278" s="267"/>
    </row>
    <row r="51279" spans="37:37">
      <c r="AK51279" s="267"/>
    </row>
    <row r="51280" spans="37:37">
      <c r="AK51280" s="267"/>
    </row>
    <row r="51281" spans="37:37">
      <c r="AK51281" s="267"/>
    </row>
    <row r="51282" spans="37:37">
      <c r="AK51282" s="267"/>
    </row>
    <row r="51283" spans="37:37">
      <c r="AK51283" s="267"/>
    </row>
    <row r="51284" spans="37:37">
      <c r="AK51284" s="267"/>
    </row>
    <row r="51285" spans="37:37">
      <c r="AK51285" s="267"/>
    </row>
    <row r="51286" spans="37:37">
      <c r="AK51286" s="267"/>
    </row>
    <row r="51287" spans="37:37">
      <c r="AK51287" s="267"/>
    </row>
    <row r="51288" spans="37:37">
      <c r="AK51288" s="267"/>
    </row>
    <row r="51289" spans="37:37">
      <c r="AK51289" s="267"/>
    </row>
    <row r="51290" spans="37:37">
      <c r="AK51290" s="267"/>
    </row>
    <row r="51291" spans="37:37">
      <c r="AK51291" s="267"/>
    </row>
    <row r="51292" spans="37:37">
      <c r="AK51292" s="267"/>
    </row>
    <row r="51293" spans="37:37">
      <c r="AK51293" s="267"/>
    </row>
    <row r="51294" spans="37:37">
      <c r="AK51294" s="267"/>
    </row>
    <row r="51295" spans="37:37">
      <c r="AK51295" s="267"/>
    </row>
    <row r="51296" spans="37:37">
      <c r="AK51296" s="267"/>
    </row>
    <row r="51297" spans="37:37">
      <c r="AK51297" s="267"/>
    </row>
    <row r="51298" spans="37:37">
      <c r="AK51298" s="267"/>
    </row>
    <row r="51299" spans="37:37">
      <c r="AK51299" s="267"/>
    </row>
    <row r="51300" spans="37:37">
      <c r="AK51300" s="267"/>
    </row>
    <row r="51301" spans="37:37">
      <c r="AK51301" s="267"/>
    </row>
    <row r="51302" spans="37:37">
      <c r="AK51302" s="267"/>
    </row>
    <row r="51303" spans="37:37">
      <c r="AK51303" s="267"/>
    </row>
    <row r="51304" spans="37:37">
      <c r="AK51304" s="267"/>
    </row>
    <row r="51305" spans="37:37">
      <c r="AK51305" s="267"/>
    </row>
    <row r="51306" spans="37:37">
      <c r="AK51306" s="267"/>
    </row>
    <row r="51307" spans="37:37">
      <c r="AK51307" s="267"/>
    </row>
    <row r="51308" spans="37:37">
      <c r="AK51308" s="267"/>
    </row>
    <row r="51309" spans="37:37">
      <c r="AK51309" s="267"/>
    </row>
    <row r="51310" spans="37:37">
      <c r="AK51310" s="267"/>
    </row>
    <row r="51311" spans="37:37">
      <c r="AK51311" s="267"/>
    </row>
    <row r="51312" spans="37:37">
      <c r="AK51312" s="267"/>
    </row>
    <row r="51313" spans="37:37">
      <c r="AK51313" s="267"/>
    </row>
    <row r="51314" spans="37:37">
      <c r="AK51314" s="267"/>
    </row>
    <row r="51315" spans="37:37">
      <c r="AK51315" s="267"/>
    </row>
    <row r="51316" spans="37:37">
      <c r="AK51316" s="267"/>
    </row>
    <row r="51317" spans="37:37">
      <c r="AK51317" s="267"/>
    </row>
    <row r="51318" spans="37:37">
      <c r="AK51318" s="267"/>
    </row>
    <row r="51319" spans="37:37">
      <c r="AK51319" s="267"/>
    </row>
    <row r="51320" spans="37:37">
      <c r="AK51320" s="267"/>
    </row>
    <row r="51321" spans="37:37">
      <c r="AK51321" s="267"/>
    </row>
    <row r="51322" spans="37:37">
      <c r="AK51322" s="267"/>
    </row>
    <row r="51323" spans="37:37">
      <c r="AK51323" s="267"/>
    </row>
    <row r="51324" spans="37:37">
      <c r="AK51324" s="267"/>
    </row>
    <row r="51325" spans="37:37">
      <c r="AK51325" s="267"/>
    </row>
    <row r="51326" spans="37:37">
      <c r="AK51326" s="267"/>
    </row>
    <row r="51327" spans="37:37">
      <c r="AK51327" s="267"/>
    </row>
    <row r="51328" spans="37:37">
      <c r="AK51328" s="267"/>
    </row>
    <row r="51329" spans="37:37">
      <c r="AK51329" s="267"/>
    </row>
    <row r="51330" spans="37:37">
      <c r="AK51330" s="267"/>
    </row>
    <row r="51331" spans="37:37">
      <c r="AK51331" s="267"/>
    </row>
    <row r="51332" spans="37:37">
      <c r="AK51332" s="267"/>
    </row>
    <row r="51333" spans="37:37">
      <c r="AK51333" s="267"/>
    </row>
    <row r="51334" spans="37:37">
      <c r="AK51334" s="267"/>
    </row>
    <row r="51335" spans="37:37">
      <c r="AK51335" s="267"/>
    </row>
    <row r="51336" spans="37:37">
      <c r="AK51336" s="267"/>
    </row>
    <row r="51337" spans="37:37">
      <c r="AK51337" s="267"/>
    </row>
    <row r="51338" spans="37:37">
      <c r="AK51338" s="267"/>
    </row>
    <row r="51339" spans="37:37">
      <c r="AK51339" s="267"/>
    </row>
    <row r="51340" spans="37:37">
      <c r="AK51340" s="267"/>
    </row>
    <row r="51341" spans="37:37">
      <c r="AK51341" s="267"/>
    </row>
    <row r="51342" spans="37:37">
      <c r="AK51342" s="267"/>
    </row>
    <row r="51343" spans="37:37">
      <c r="AK51343" s="267"/>
    </row>
    <row r="51344" spans="37:37">
      <c r="AK51344" s="267"/>
    </row>
    <row r="51345" spans="37:37">
      <c r="AK51345" s="267"/>
    </row>
    <row r="51346" spans="37:37">
      <c r="AK51346" s="267"/>
    </row>
    <row r="51347" spans="37:37">
      <c r="AK51347" s="267"/>
    </row>
    <row r="51348" spans="37:37">
      <c r="AK51348" s="267"/>
    </row>
    <row r="51349" spans="37:37">
      <c r="AK51349" s="267"/>
    </row>
    <row r="51350" spans="37:37">
      <c r="AK51350" s="267"/>
    </row>
    <row r="51351" spans="37:37">
      <c r="AK51351" s="267"/>
    </row>
    <row r="51352" spans="37:37">
      <c r="AK51352" s="267"/>
    </row>
    <row r="51353" spans="37:37">
      <c r="AK51353" s="267"/>
    </row>
    <row r="51354" spans="37:37">
      <c r="AK51354" s="267"/>
    </row>
    <row r="51355" spans="37:37">
      <c r="AK51355" s="267"/>
    </row>
    <row r="51356" spans="37:37">
      <c r="AK51356" s="267"/>
    </row>
    <row r="51357" spans="37:37">
      <c r="AK51357" s="267"/>
    </row>
    <row r="51358" spans="37:37">
      <c r="AK51358" s="267"/>
    </row>
    <row r="51359" spans="37:37">
      <c r="AK51359" s="267"/>
    </row>
    <row r="51360" spans="37:37">
      <c r="AK51360" s="267"/>
    </row>
    <row r="51361" spans="37:37">
      <c r="AK51361" s="267"/>
    </row>
    <row r="51362" spans="37:37">
      <c r="AK51362" s="267"/>
    </row>
    <row r="51363" spans="37:37">
      <c r="AK51363" s="267"/>
    </row>
    <row r="51364" spans="37:37">
      <c r="AK51364" s="267"/>
    </row>
    <row r="51365" spans="37:37">
      <c r="AK51365" s="267"/>
    </row>
    <row r="51366" spans="37:37">
      <c r="AK51366" s="267"/>
    </row>
    <row r="51367" spans="37:37">
      <c r="AK51367" s="267"/>
    </row>
    <row r="51368" spans="37:37">
      <c r="AK51368" s="267"/>
    </row>
    <row r="51369" spans="37:37">
      <c r="AK51369" s="267"/>
    </row>
    <row r="51370" spans="37:37">
      <c r="AK51370" s="267"/>
    </row>
    <row r="51371" spans="37:37">
      <c r="AK51371" s="267"/>
    </row>
    <row r="51372" spans="37:37">
      <c r="AK51372" s="267"/>
    </row>
    <row r="51373" spans="37:37">
      <c r="AK51373" s="267"/>
    </row>
    <row r="51374" spans="37:37">
      <c r="AK51374" s="267"/>
    </row>
    <row r="51375" spans="37:37">
      <c r="AK51375" s="267"/>
    </row>
    <row r="51376" spans="37:37">
      <c r="AK51376" s="267"/>
    </row>
    <row r="51377" spans="37:37">
      <c r="AK51377" s="267"/>
    </row>
    <row r="51378" spans="37:37">
      <c r="AK51378" s="267"/>
    </row>
    <row r="51379" spans="37:37">
      <c r="AK51379" s="267"/>
    </row>
    <row r="51380" spans="37:37">
      <c r="AK51380" s="267"/>
    </row>
    <row r="51381" spans="37:37">
      <c r="AK51381" s="267"/>
    </row>
    <row r="51382" spans="37:37">
      <c r="AK51382" s="267"/>
    </row>
    <row r="51383" spans="37:37">
      <c r="AK51383" s="267"/>
    </row>
    <row r="51384" spans="37:37">
      <c r="AK51384" s="267"/>
    </row>
    <row r="51385" spans="37:37">
      <c r="AK51385" s="267"/>
    </row>
    <row r="51386" spans="37:37">
      <c r="AK51386" s="267"/>
    </row>
    <row r="51387" spans="37:37">
      <c r="AK51387" s="267"/>
    </row>
    <row r="51388" spans="37:37">
      <c r="AK51388" s="267"/>
    </row>
    <row r="51389" spans="37:37">
      <c r="AK51389" s="267"/>
    </row>
    <row r="51390" spans="37:37">
      <c r="AK51390" s="267"/>
    </row>
    <row r="51391" spans="37:37">
      <c r="AK51391" s="267"/>
    </row>
    <row r="51392" spans="37:37">
      <c r="AK51392" s="267"/>
    </row>
    <row r="51393" spans="37:37">
      <c r="AK51393" s="267"/>
    </row>
    <row r="51394" spans="37:37">
      <c r="AK51394" s="267"/>
    </row>
    <row r="51395" spans="37:37">
      <c r="AK51395" s="267"/>
    </row>
    <row r="51396" spans="37:37">
      <c r="AK51396" s="267"/>
    </row>
    <row r="51397" spans="37:37">
      <c r="AK51397" s="267"/>
    </row>
    <row r="51398" spans="37:37">
      <c r="AK51398" s="267"/>
    </row>
    <row r="51399" spans="37:37">
      <c r="AK51399" s="267"/>
    </row>
    <row r="51400" spans="37:37">
      <c r="AK51400" s="267"/>
    </row>
    <row r="51401" spans="37:37">
      <c r="AK51401" s="267"/>
    </row>
    <row r="51402" spans="37:37">
      <c r="AK51402" s="267"/>
    </row>
    <row r="51403" spans="37:37">
      <c r="AK51403" s="267"/>
    </row>
    <row r="51404" spans="37:37">
      <c r="AK51404" s="267"/>
    </row>
    <row r="51405" spans="37:37">
      <c r="AK51405" s="267"/>
    </row>
    <row r="51406" spans="37:37">
      <c r="AK51406" s="267"/>
    </row>
    <row r="51407" spans="37:37">
      <c r="AK51407" s="267"/>
    </row>
    <row r="51408" spans="37:37">
      <c r="AK51408" s="267"/>
    </row>
    <row r="51409" spans="37:37">
      <c r="AK51409" s="267"/>
    </row>
    <row r="51410" spans="37:37">
      <c r="AK51410" s="267"/>
    </row>
    <row r="51411" spans="37:37">
      <c r="AK51411" s="267"/>
    </row>
    <row r="51412" spans="37:37">
      <c r="AK51412" s="267"/>
    </row>
    <row r="51413" spans="37:37">
      <c r="AK51413" s="267"/>
    </row>
    <row r="51414" spans="37:37">
      <c r="AK51414" s="267"/>
    </row>
    <row r="51415" spans="37:37">
      <c r="AK51415" s="267"/>
    </row>
    <row r="51416" spans="37:37">
      <c r="AK51416" s="267"/>
    </row>
    <row r="51417" spans="37:37">
      <c r="AK51417" s="267"/>
    </row>
    <row r="51418" spans="37:37">
      <c r="AK51418" s="267"/>
    </row>
    <row r="51419" spans="37:37">
      <c r="AK51419" s="267"/>
    </row>
    <row r="51420" spans="37:37">
      <c r="AK51420" s="267"/>
    </row>
    <row r="51421" spans="37:37">
      <c r="AK51421" s="267"/>
    </row>
    <row r="51422" spans="37:37">
      <c r="AK51422" s="267"/>
    </row>
    <row r="51423" spans="37:37">
      <c r="AK51423" s="267"/>
    </row>
    <row r="51424" spans="37:37">
      <c r="AK51424" s="267"/>
    </row>
    <row r="51425" spans="37:37">
      <c r="AK51425" s="267"/>
    </row>
    <row r="51426" spans="37:37">
      <c r="AK51426" s="267"/>
    </row>
    <row r="51427" spans="37:37">
      <c r="AK51427" s="267"/>
    </row>
    <row r="51428" spans="37:37">
      <c r="AK51428" s="267"/>
    </row>
    <row r="51429" spans="37:37">
      <c r="AK51429" s="267"/>
    </row>
    <row r="51430" spans="37:37">
      <c r="AK51430" s="267"/>
    </row>
    <row r="51431" spans="37:37">
      <c r="AK51431" s="267"/>
    </row>
    <row r="51432" spans="37:37">
      <c r="AK51432" s="267"/>
    </row>
    <row r="51433" spans="37:37">
      <c r="AK51433" s="267"/>
    </row>
    <row r="51434" spans="37:37">
      <c r="AK51434" s="267"/>
    </row>
    <row r="51435" spans="37:37">
      <c r="AK51435" s="267"/>
    </row>
    <row r="51436" spans="37:37">
      <c r="AK51436" s="267"/>
    </row>
    <row r="51437" spans="37:37">
      <c r="AK51437" s="267"/>
    </row>
    <row r="51438" spans="37:37">
      <c r="AK51438" s="267"/>
    </row>
    <row r="51439" spans="37:37">
      <c r="AK51439" s="267"/>
    </row>
    <row r="51440" spans="37:37">
      <c r="AK51440" s="267"/>
    </row>
    <row r="51441" spans="37:37">
      <c r="AK51441" s="267"/>
    </row>
    <row r="51442" spans="37:37">
      <c r="AK51442" s="267"/>
    </row>
    <row r="51443" spans="37:37">
      <c r="AK51443" s="267"/>
    </row>
    <row r="51444" spans="37:37">
      <c r="AK51444" s="267"/>
    </row>
    <row r="51445" spans="37:37">
      <c r="AK51445" s="267"/>
    </row>
    <row r="51446" spans="37:37">
      <c r="AK51446" s="267"/>
    </row>
    <row r="51447" spans="37:37">
      <c r="AK51447" s="267"/>
    </row>
    <row r="51448" spans="37:37">
      <c r="AK51448" s="267"/>
    </row>
    <row r="51449" spans="37:37">
      <c r="AK51449" s="267"/>
    </row>
    <row r="51450" spans="37:37">
      <c r="AK51450" s="267"/>
    </row>
    <row r="51451" spans="37:37">
      <c r="AK51451" s="267"/>
    </row>
    <row r="51452" spans="37:37">
      <c r="AK51452" s="267"/>
    </row>
    <row r="51453" spans="37:37">
      <c r="AK51453" s="267"/>
    </row>
    <row r="51454" spans="37:37">
      <c r="AK51454" s="267"/>
    </row>
    <row r="51455" spans="37:37">
      <c r="AK51455" s="267"/>
    </row>
    <row r="51456" spans="37:37">
      <c r="AK51456" s="267"/>
    </row>
    <row r="51457" spans="37:37">
      <c r="AK51457" s="267"/>
    </row>
    <row r="51458" spans="37:37">
      <c r="AK51458" s="267"/>
    </row>
    <row r="51459" spans="37:37">
      <c r="AK51459" s="267"/>
    </row>
    <row r="51460" spans="37:37">
      <c r="AK51460" s="267"/>
    </row>
    <row r="51461" spans="37:37">
      <c r="AK51461" s="267"/>
    </row>
    <row r="51462" spans="37:37">
      <c r="AK51462" s="267"/>
    </row>
    <row r="51463" spans="37:37">
      <c r="AK51463" s="267"/>
    </row>
    <row r="51464" spans="37:37">
      <c r="AK51464" s="267"/>
    </row>
    <row r="51465" spans="37:37">
      <c r="AK51465" s="267"/>
    </row>
    <row r="51466" spans="37:37">
      <c r="AK51466" s="267"/>
    </row>
    <row r="51467" spans="37:37">
      <c r="AK51467" s="267"/>
    </row>
    <row r="51468" spans="37:37">
      <c r="AK51468" s="267"/>
    </row>
    <row r="51469" spans="37:37">
      <c r="AK51469" s="267"/>
    </row>
    <row r="51470" spans="37:37">
      <c r="AK51470" s="267"/>
    </row>
    <row r="51471" spans="37:37">
      <c r="AK51471" s="267"/>
    </row>
    <row r="51472" spans="37:37">
      <c r="AK51472" s="267"/>
    </row>
    <row r="51473" spans="37:37">
      <c r="AK51473" s="267"/>
    </row>
    <row r="51474" spans="37:37">
      <c r="AK51474" s="267"/>
    </row>
    <row r="51475" spans="37:37">
      <c r="AK51475" s="267"/>
    </row>
    <row r="51476" spans="37:37">
      <c r="AK51476" s="267"/>
    </row>
    <row r="51477" spans="37:37">
      <c r="AK51477" s="267"/>
    </row>
    <row r="51478" spans="37:37">
      <c r="AK51478" s="267"/>
    </row>
    <row r="51479" spans="37:37">
      <c r="AK51479" s="267"/>
    </row>
    <row r="51480" spans="37:37">
      <c r="AK51480" s="267"/>
    </row>
    <row r="51481" spans="37:37">
      <c r="AK51481" s="267"/>
    </row>
    <row r="51482" spans="37:37">
      <c r="AK51482" s="267"/>
    </row>
    <row r="51483" spans="37:37">
      <c r="AK51483" s="267"/>
    </row>
    <row r="51484" spans="37:37">
      <c r="AK51484" s="267"/>
    </row>
    <row r="51485" spans="37:37">
      <c r="AK51485" s="267"/>
    </row>
    <row r="51486" spans="37:37">
      <c r="AK51486" s="267"/>
    </row>
    <row r="51487" spans="37:37">
      <c r="AK51487" s="267"/>
    </row>
    <row r="51488" spans="37:37">
      <c r="AK51488" s="267"/>
    </row>
    <row r="51489" spans="37:37">
      <c r="AK51489" s="267"/>
    </row>
    <row r="51490" spans="37:37">
      <c r="AK51490" s="267"/>
    </row>
    <row r="51491" spans="37:37">
      <c r="AK51491" s="267"/>
    </row>
    <row r="51492" spans="37:37">
      <c r="AK51492" s="267"/>
    </row>
    <row r="51493" spans="37:37">
      <c r="AK51493" s="267"/>
    </row>
    <row r="51494" spans="37:37">
      <c r="AK51494" s="267"/>
    </row>
    <row r="51495" spans="37:37">
      <c r="AK51495" s="267"/>
    </row>
    <row r="51496" spans="37:37">
      <c r="AK51496" s="267"/>
    </row>
    <row r="51497" spans="37:37">
      <c r="AK51497" s="267"/>
    </row>
    <row r="51498" spans="37:37">
      <c r="AK51498" s="267"/>
    </row>
    <row r="51499" spans="37:37">
      <c r="AK51499" s="267"/>
    </row>
    <row r="51500" spans="37:37">
      <c r="AK51500" s="267"/>
    </row>
    <row r="51501" spans="37:37">
      <c r="AK51501" s="267"/>
    </row>
    <row r="51502" spans="37:37">
      <c r="AK51502" s="267"/>
    </row>
    <row r="51503" spans="37:37">
      <c r="AK51503" s="267"/>
    </row>
    <row r="51504" spans="37:37">
      <c r="AK51504" s="267"/>
    </row>
    <row r="51505" spans="37:37">
      <c r="AK51505" s="267"/>
    </row>
    <row r="51506" spans="37:37">
      <c r="AK51506" s="267"/>
    </row>
    <row r="51507" spans="37:37">
      <c r="AK51507" s="267"/>
    </row>
    <row r="51508" spans="37:37">
      <c r="AK51508" s="267"/>
    </row>
    <row r="51509" spans="37:37">
      <c r="AK51509" s="267"/>
    </row>
    <row r="51510" spans="37:37">
      <c r="AK51510" s="267"/>
    </row>
    <row r="51511" spans="37:37">
      <c r="AK51511" s="267"/>
    </row>
    <row r="51512" spans="37:37">
      <c r="AK51512" s="267"/>
    </row>
    <row r="51513" spans="37:37">
      <c r="AK51513" s="267"/>
    </row>
    <row r="51514" spans="37:37">
      <c r="AK51514" s="267"/>
    </row>
    <row r="51515" spans="37:37">
      <c r="AK51515" s="267"/>
    </row>
    <row r="51516" spans="37:37">
      <c r="AK51516" s="267"/>
    </row>
    <row r="51517" spans="37:37">
      <c r="AK51517" s="267"/>
    </row>
    <row r="51518" spans="37:37">
      <c r="AK51518" s="267"/>
    </row>
    <row r="51519" spans="37:37">
      <c r="AK51519" s="267"/>
    </row>
    <row r="51520" spans="37:37">
      <c r="AK51520" s="267"/>
    </row>
    <row r="51521" spans="37:37">
      <c r="AK51521" s="267"/>
    </row>
    <row r="51522" spans="37:37">
      <c r="AK51522" s="267"/>
    </row>
    <row r="51523" spans="37:37">
      <c r="AK51523" s="267"/>
    </row>
    <row r="51524" spans="37:37">
      <c r="AK51524" s="267"/>
    </row>
    <row r="51525" spans="37:37">
      <c r="AK51525" s="267"/>
    </row>
    <row r="51526" spans="37:37">
      <c r="AK51526" s="267"/>
    </row>
    <row r="51527" spans="37:37">
      <c r="AK51527" s="267"/>
    </row>
    <row r="51528" spans="37:37">
      <c r="AK51528" s="267"/>
    </row>
    <row r="51529" spans="37:37">
      <c r="AK51529" s="267"/>
    </row>
    <row r="51530" spans="37:37">
      <c r="AK51530" s="267"/>
    </row>
    <row r="51531" spans="37:37">
      <c r="AK51531" s="267"/>
    </row>
    <row r="51532" spans="37:37">
      <c r="AK51532" s="267"/>
    </row>
    <row r="51533" spans="37:37">
      <c r="AK51533" s="267"/>
    </row>
    <row r="51534" spans="37:37">
      <c r="AK51534" s="267"/>
    </row>
    <row r="51535" spans="37:37">
      <c r="AK51535" s="267"/>
    </row>
    <row r="51536" spans="37:37">
      <c r="AK51536" s="267"/>
    </row>
    <row r="51537" spans="37:37">
      <c r="AK51537" s="267"/>
    </row>
    <row r="51538" spans="37:37">
      <c r="AK51538" s="267"/>
    </row>
    <row r="51539" spans="37:37">
      <c r="AK51539" s="267"/>
    </row>
    <row r="51540" spans="37:37">
      <c r="AK51540" s="267"/>
    </row>
    <row r="51541" spans="37:37">
      <c r="AK51541" s="267"/>
    </row>
    <row r="51542" spans="37:37">
      <c r="AK51542" s="267"/>
    </row>
    <row r="51543" spans="37:37">
      <c r="AK51543" s="267"/>
    </row>
    <row r="51544" spans="37:37">
      <c r="AK51544" s="267"/>
    </row>
    <row r="51545" spans="37:37">
      <c r="AK51545" s="267"/>
    </row>
    <row r="51546" spans="37:37">
      <c r="AK51546" s="267"/>
    </row>
    <row r="51547" spans="37:37">
      <c r="AK51547" s="267"/>
    </row>
    <row r="51548" spans="37:37">
      <c r="AK51548" s="267"/>
    </row>
    <row r="51549" spans="37:37">
      <c r="AK51549" s="267"/>
    </row>
    <row r="51550" spans="37:37">
      <c r="AK51550" s="267"/>
    </row>
    <row r="51551" spans="37:37">
      <c r="AK51551" s="267"/>
    </row>
    <row r="51552" spans="37:37">
      <c r="AK51552" s="267"/>
    </row>
    <row r="51553" spans="37:37">
      <c r="AK51553" s="267"/>
    </row>
    <row r="51554" spans="37:37">
      <c r="AK51554" s="267"/>
    </row>
    <row r="51555" spans="37:37">
      <c r="AK51555" s="267"/>
    </row>
    <row r="51556" spans="37:37">
      <c r="AK51556" s="267"/>
    </row>
    <row r="51557" spans="37:37">
      <c r="AK51557" s="267"/>
    </row>
    <row r="51558" spans="37:37">
      <c r="AK51558" s="267"/>
    </row>
    <row r="51559" spans="37:37">
      <c r="AK51559" s="267"/>
    </row>
    <row r="51560" spans="37:37">
      <c r="AK51560" s="267"/>
    </row>
    <row r="51561" spans="37:37">
      <c r="AK51561" s="267"/>
    </row>
    <row r="51562" spans="37:37">
      <c r="AK51562" s="267"/>
    </row>
    <row r="51563" spans="37:37">
      <c r="AK51563" s="267"/>
    </row>
    <row r="51564" spans="37:37">
      <c r="AK51564" s="267"/>
    </row>
    <row r="51565" spans="37:37">
      <c r="AK51565" s="267"/>
    </row>
    <row r="51566" spans="37:37">
      <c r="AK51566" s="267"/>
    </row>
    <row r="51567" spans="37:37">
      <c r="AK51567" s="267"/>
    </row>
    <row r="51568" spans="37:37">
      <c r="AK51568" s="267"/>
    </row>
    <row r="51569" spans="37:37">
      <c r="AK51569" s="267"/>
    </row>
    <row r="51570" spans="37:37">
      <c r="AK51570" s="267"/>
    </row>
    <row r="51571" spans="37:37">
      <c r="AK51571" s="267"/>
    </row>
    <row r="51572" spans="37:37">
      <c r="AK51572" s="267"/>
    </row>
    <row r="51573" spans="37:37">
      <c r="AK51573" s="267"/>
    </row>
    <row r="51574" spans="37:37">
      <c r="AK51574" s="267"/>
    </row>
    <row r="51575" spans="37:37">
      <c r="AK51575" s="267"/>
    </row>
    <row r="51576" spans="37:37">
      <c r="AK51576" s="267"/>
    </row>
    <row r="51577" spans="37:37">
      <c r="AK51577" s="267"/>
    </row>
    <row r="51578" spans="37:37">
      <c r="AK51578" s="267"/>
    </row>
    <row r="51579" spans="37:37">
      <c r="AK51579" s="267"/>
    </row>
    <row r="51580" spans="37:37">
      <c r="AK51580" s="267"/>
    </row>
    <row r="51581" spans="37:37">
      <c r="AK51581" s="267"/>
    </row>
    <row r="51582" spans="37:37">
      <c r="AK51582" s="267"/>
    </row>
    <row r="51583" spans="37:37">
      <c r="AK51583" s="267"/>
    </row>
    <row r="51584" spans="37:37">
      <c r="AK51584" s="267"/>
    </row>
    <row r="51585" spans="37:37">
      <c r="AK51585" s="267"/>
    </row>
    <row r="51586" spans="37:37">
      <c r="AK51586" s="267"/>
    </row>
    <row r="51587" spans="37:37">
      <c r="AK51587" s="267"/>
    </row>
    <row r="51588" spans="37:37">
      <c r="AK51588" s="267"/>
    </row>
    <row r="51589" spans="37:37">
      <c r="AK51589" s="267"/>
    </row>
    <row r="51590" spans="37:37">
      <c r="AK51590" s="267"/>
    </row>
    <row r="51591" spans="37:37">
      <c r="AK51591" s="267"/>
    </row>
    <row r="51592" spans="37:37">
      <c r="AK51592" s="267"/>
    </row>
    <row r="51593" spans="37:37">
      <c r="AK51593" s="267"/>
    </row>
    <row r="51594" spans="37:37">
      <c r="AK51594" s="267"/>
    </row>
    <row r="51595" spans="37:37">
      <c r="AK51595" s="267"/>
    </row>
    <row r="51596" spans="37:37">
      <c r="AK51596" s="267"/>
    </row>
    <row r="51597" spans="37:37">
      <c r="AK51597" s="267"/>
    </row>
    <row r="51598" spans="37:37">
      <c r="AK51598" s="267"/>
    </row>
    <row r="51599" spans="37:37">
      <c r="AK51599" s="267"/>
    </row>
    <row r="51600" spans="37:37">
      <c r="AK51600" s="267"/>
    </row>
    <row r="51601" spans="37:37">
      <c r="AK51601" s="267"/>
    </row>
    <row r="51602" spans="37:37">
      <c r="AK51602" s="267"/>
    </row>
    <row r="51603" spans="37:37">
      <c r="AK51603" s="267"/>
    </row>
    <row r="51604" spans="37:37">
      <c r="AK51604" s="267"/>
    </row>
    <row r="51605" spans="37:37">
      <c r="AK51605" s="267"/>
    </row>
    <row r="51606" spans="37:37">
      <c r="AK51606" s="267"/>
    </row>
    <row r="51607" spans="37:37">
      <c r="AK51607" s="267"/>
    </row>
    <row r="51608" spans="37:37">
      <c r="AK51608" s="267"/>
    </row>
    <row r="51609" spans="37:37">
      <c r="AK51609" s="267"/>
    </row>
    <row r="51610" spans="37:37">
      <c r="AK51610" s="267"/>
    </row>
    <row r="51611" spans="37:37">
      <c r="AK51611" s="267"/>
    </row>
    <row r="51612" spans="37:37">
      <c r="AK51612" s="267"/>
    </row>
    <row r="51613" spans="37:37">
      <c r="AK51613" s="267"/>
    </row>
    <row r="51614" spans="37:37">
      <c r="AK51614" s="267"/>
    </row>
    <row r="51615" spans="37:37">
      <c r="AK51615" s="267"/>
    </row>
    <row r="51616" spans="37:37">
      <c r="AK51616" s="267"/>
    </row>
    <row r="51617" spans="37:37">
      <c r="AK51617" s="267"/>
    </row>
    <row r="51618" spans="37:37">
      <c r="AK51618" s="267"/>
    </row>
    <row r="51619" spans="37:37">
      <c r="AK51619" s="267"/>
    </row>
    <row r="51620" spans="37:37">
      <c r="AK51620" s="267"/>
    </row>
    <row r="51621" spans="37:37">
      <c r="AK51621" s="267"/>
    </row>
    <row r="51622" spans="37:37">
      <c r="AK51622" s="267"/>
    </row>
    <row r="51623" spans="37:37">
      <c r="AK51623" s="267"/>
    </row>
    <row r="51624" spans="37:37">
      <c r="AK51624" s="267"/>
    </row>
    <row r="51625" spans="37:37">
      <c r="AK51625" s="267"/>
    </row>
    <row r="51626" spans="37:37">
      <c r="AK51626" s="267"/>
    </row>
    <row r="51627" spans="37:37">
      <c r="AK51627" s="267"/>
    </row>
    <row r="51628" spans="37:37">
      <c r="AK51628" s="267"/>
    </row>
    <row r="51629" spans="37:37">
      <c r="AK51629" s="267"/>
    </row>
    <row r="51630" spans="37:37">
      <c r="AK51630" s="267"/>
    </row>
    <row r="51631" spans="37:37">
      <c r="AK51631" s="267"/>
    </row>
    <row r="51632" spans="37:37">
      <c r="AK51632" s="267"/>
    </row>
    <row r="51633" spans="37:37">
      <c r="AK51633" s="267"/>
    </row>
    <row r="51634" spans="37:37">
      <c r="AK51634" s="267"/>
    </row>
    <row r="51635" spans="37:37">
      <c r="AK51635" s="267"/>
    </row>
    <row r="51636" spans="37:37">
      <c r="AK51636" s="267"/>
    </row>
    <row r="51637" spans="37:37">
      <c r="AK51637" s="267"/>
    </row>
    <row r="51638" spans="37:37">
      <c r="AK51638" s="267"/>
    </row>
    <row r="51639" spans="37:37">
      <c r="AK51639" s="267"/>
    </row>
    <row r="51640" spans="37:37">
      <c r="AK51640" s="267"/>
    </row>
    <row r="51641" spans="37:37">
      <c r="AK51641" s="267"/>
    </row>
    <row r="51642" spans="37:37">
      <c r="AK51642" s="267"/>
    </row>
    <row r="51643" spans="37:37">
      <c r="AK51643" s="267"/>
    </row>
    <row r="51644" spans="37:37">
      <c r="AK51644" s="267"/>
    </row>
    <row r="51645" spans="37:37">
      <c r="AK51645" s="267"/>
    </row>
    <row r="51646" spans="37:37">
      <c r="AK51646" s="267"/>
    </row>
    <row r="51647" spans="37:37">
      <c r="AK51647" s="267"/>
    </row>
    <row r="51648" spans="37:37">
      <c r="AK51648" s="267"/>
    </row>
    <row r="51649" spans="37:37">
      <c r="AK51649" s="267"/>
    </row>
    <row r="51650" spans="37:37">
      <c r="AK51650" s="267"/>
    </row>
    <row r="51651" spans="37:37">
      <c r="AK51651" s="267"/>
    </row>
    <row r="51652" spans="37:37">
      <c r="AK51652" s="267"/>
    </row>
    <row r="51653" spans="37:37">
      <c r="AK51653" s="267"/>
    </row>
    <row r="51654" spans="37:37">
      <c r="AK51654" s="267"/>
    </row>
    <row r="51655" spans="37:37">
      <c r="AK51655" s="267"/>
    </row>
    <row r="51656" spans="37:37">
      <c r="AK51656" s="267"/>
    </row>
    <row r="51657" spans="37:37">
      <c r="AK51657" s="267"/>
    </row>
    <row r="51658" spans="37:37">
      <c r="AK51658" s="267"/>
    </row>
    <row r="51659" spans="37:37">
      <c r="AK51659" s="267"/>
    </row>
    <row r="51660" spans="37:37">
      <c r="AK51660" s="267"/>
    </row>
    <row r="51661" spans="37:37">
      <c r="AK51661" s="267"/>
    </row>
    <row r="51662" spans="37:37">
      <c r="AK51662" s="267"/>
    </row>
    <row r="51663" spans="37:37">
      <c r="AK51663" s="267"/>
    </row>
    <row r="51664" spans="37:37">
      <c r="AK51664" s="267"/>
    </row>
    <row r="51665" spans="37:37">
      <c r="AK51665" s="267"/>
    </row>
    <row r="51666" spans="37:37">
      <c r="AK51666" s="267"/>
    </row>
    <row r="51667" spans="37:37">
      <c r="AK51667" s="267"/>
    </row>
    <row r="51668" spans="37:37">
      <c r="AK51668" s="267"/>
    </row>
    <row r="51669" spans="37:37">
      <c r="AK51669" s="267"/>
    </row>
    <row r="51670" spans="37:37">
      <c r="AK51670" s="267"/>
    </row>
    <row r="51671" spans="37:37">
      <c r="AK51671" s="267"/>
    </row>
    <row r="51672" spans="37:37">
      <c r="AK51672" s="267"/>
    </row>
    <row r="51673" spans="37:37">
      <c r="AK51673" s="267"/>
    </row>
    <row r="51674" spans="37:37">
      <c r="AK51674" s="267"/>
    </row>
    <row r="51675" spans="37:37">
      <c r="AK51675" s="267"/>
    </row>
    <row r="51676" spans="37:37">
      <c r="AK51676" s="267"/>
    </row>
    <row r="51677" spans="37:37">
      <c r="AK51677" s="267"/>
    </row>
    <row r="51678" spans="37:37">
      <c r="AK51678" s="267"/>
    </row>
    <row r="51679" spans="37:37">
      <c r="AK51679" s="267"/>
    </row>
    <row r="51680" spans="37:37">
      <c r="AK51680" s="267"/>
    </row>
    <row r="51681" spans="37:37">
      <c r="AK51681" s="267"/>
    </row>
    <row r="51682" spans="37:37">
      <c r="AK51682" s="267"/>
    </row>
    <row r="51683" spans="37:37">
      <c r="AK51683" s="267"/>
    </row>
    <row r="51684" spans="37:37">
      <c r="AK51684" s="267"/>
    </row>
    <row r="51685" spans="37:37">
      <c r="AK51685" s="267"/>
    </row>
    <row r="51686" spans="37:37">
      <c r="AK51686" s="267"/>
    </row>
    <row r="51687" spans="37:37">
      <c r="AK51687" s="267"/>
    </row>
    <row r="51688" spans="37:37">
      <c r="AK51688" s="267"/>
    </row>
    <row r="51689" spans="37:37">
      <c r="AK51689" s="267"/>
    </row>
    <row r="51690" spans="37:37">
      <c r="AK51690" s="267"/>
    </row>
    <row r="51691" spans="37:37">
      <c r="AK51691" s="267"/>
    </row>
    <row r="51692" spans="37:37">
      <c r="AK51692" s="267"/>
    </row>
    <row r="51693" spans="37:37">
      <c r="AK51693" s="267"/>
    </row>
    <row r="51694" spans="37:37">
      <c r="AK51694" s="267"/>
    </row>
    <row r="51695" spans="37:37">
      <c r="AK51695" s="267"/>
    </row>
    <row r="51696" spans="37:37">
      <c r="AK51696" s="267"/>
    </row>
    <row r="51697" spans="37:37">
      <c r="AK51697" s="267"/>
    </row>
    <row r="51698" spans="37:37">
      <c r="AK51698" s="267"/>
    </row>
    <row r="51699" spans="37:37">
      <c r="AK51699" s="267"/>
    </row>
    <row r="51700" spans="37:37">
      <c r="AK51700" s="267"/>
    </row>
    <row r="51701" spans="37:37">
      <c r="AK51701" s="267"/>
    </row>
    <row r="51702" spans="37:37">
      <c r="AK51702" s="267"/>
    </row>
    <row r="51703" spans="37:37">
      <c r="AK51703" s="267"/>
    </row>
    <row r="51704" spans="37:37">
      <c r="AK51704" s="267"/>
    </row>
    <row r="51705" spans="37:37">
      <c r="AK51705" s="267"/>
    </row>
    <row r="51706" spans="37:37">
      <c r="AK51706" s="267"/>
    </row>
    <row r="51707" spans="37:37">
      <c r="AK51707" s="267"/>
    </row>
    <row r="51708" spans="37:37">
      <c r="AK51708" s="267"/>
    </row>
    <row r="51709" spans="37:37">
      <c r="AK51709" s="267"/>
    </row>
    <row r="51710" spans="37:37">
      <c r="AK51710" s="267"/>
    </row>
    <row r="51711" spans="37:37">
      <c r="AK51711" s="267"/>
    </row>
    <row r="51712" spans="37:37">
      <c r="AK51712" s="267"/>
    </row>
    <row r="51713" spans="37:37">
      <c r="AK51713" s="267"/>
    </row>
    <row r="51714" spans="37:37">
      <c r="AK51714" s="267"/>
    </row>
    <row r="51715" spans="37:37">
      <c r="AK51715" s="267"/>
    </row>
    <row r="51716" spans="37:37">
      <c r="AK51716" s="267"/>
    </row>
    <row r="51717" spans="37:37">
      <c r="AK51717" s="267"/>
    </row>
    <row r="51718" spans="37:37">
      <c r="AK51718" s="267"/>
    </row>
    <row r="51719" spans="37:37">
      <c r="AK51719" s="267"/>
    </row>
    <row r="51720" spans="37:37">
      <c r="AK51720" s="267"/>
    </row>
    <row r="51721" spans="37:37">
      <c r="AK51721" s="267"/>
    </row>
    <row r="51722" spans="37:37">
      <c r="AK51722" s="267"/>
    </row>
    <row r="51723" spans="37:37">
      <c r="AK51723" s="267"/>
    </row>
    <row r="51724" spans="37:37">
      <c r="AK51724" s="267"/>
    </row>
    <row r="51725" spans="37:37">
      <c r="AK51725" s="267"/>
    </row>
    <row r="51726" spans="37:37">
      <c r="AK51726" s="267"/>
    </row>
    <row r="51727" spans="37:37">
      <c r="AK51727" s="267"/>
    </row>
    <row r="51728" spans="37:37">
      <c r="AK51728" s="267"/>
    </row>
    <row r="51729" spans="37:37">
      <c r="AK51729" s="267"/>
    </row>
    <row r="51730" spans="37:37">
      <c r="AK51730" s="267"/>
    </row>
    <row r="51731" spans="37:37">
      <c r="AK51731" s="267"/>
    </row>
    <row r="51732" spans="37:37">
      <c r="AK51732" s="267"/>
    </row>
    <row r="51733" spans="37:37">
      <c r="AK51733" s="267"/>
    </row>
    <row r="51734" spans="37:37">
      <c r="AK51734" s="267"/>
    </row>
    <row r="51735" spans="37:37">
      <c r="AK51735" s="267"/>
    </row>
    <row r="51736" spans="37:37">
      <c r="AK51736" s="267"/>
    </row>
    <row r="51737" spans="37:37">
      <c r="AK51737" s="267"/>
    </row>
    <row r="51738" spans="37:37">
      <c r="AK51738" s="267"/>
    </row>
    <row r="51739" spans="37:37">
      <c r="AK51739" s="267"/>
    </row>
    <row r="51740" spans="37:37">
      <c r="AK51740" s="267"/>
    </row>
    <row r="51741" spans="37:37">
      <c r="AK51741" s="267"/>
    </row>
    <row r="51742" spans="37:37">
      <c r="AK51742" s="267"/>
    </row>
    <row r="51743" spans="37:37">
      <c r="AK51743" s="267"/>
    </row>
    <row r="51744" spans="37:37">
      <c r="AK51744" s="267"/>
    </row>
    <row r="51745" spans="37:37">
      <c r="AK51745" s="267"/>
    </row>
    <row r="51746" spans="37:37">
      <c r="AK51746" s="267"/>
    </row>
    <row r="51747" spans="37:37">
      <c r="AK51747" s="267"/>
    </row>
    <row r="51748" spans="37:37">
      <c r="AK51748" s="267"/>
    </row>
    <row r="51749" spans="37:37">
      <c r="AK51749" s="267"/>
    </row>
    <row r="51750" spans="37:37">
      <c r="AK51750" s="267"/>
    </row>
    <row r="51751" spans="37:37">
      <c r="AK51751" s="267"/>
    </row>
    <row r="51752" spans="37:37">
      <c r="AK51752" s="267"/>
    </row>
    <row r="51753" spans="37:37">
      <c r="AK51753" s="267"/>
    </row>
    <row r="51754" spans="37:37">
      <c r="AK51754" s="267"/>
    </row>
    <row r="51755" spans="37:37">
      <c r="AK51755" s="267"/>
    </row>
    <row r="51756" spans="37:37">
      <c r="AK51756" s="267"/>
    </row>
    <row r="51757" spans="37:37">
      <c r="AK51757" s="267"/>
    </row>
    <row r="51758" spans="37:37">
      <c r="AK51758" s="267"/>
    </row>
    <row r="51759" spans="37:37">
      <c r="AK51759" s="267"/>
    </row>
    <row r="51760" spans="37:37">
      <c r="AK51760" s="267"/>
    </row>
    <row r="51761" spans="37:37">
      <c r="AK51761" s="267"/>
    </row>
    <row r="51762" spans="37:37">
      <c r="AK51762" s="267"/>
    </row>
    <row r="51763" spans="37:37">
      <c r="AK51763" s="267"/>
    </row>
    <row r="51764" spans="37:37">
      <c r="AK51764" s="267"/>
    </row>
    <row r="51765" spans="37:37">
      <c r="AK51765" s="267"/>
    </row>
    <row r="51766" spans="37:37">
      <c r="AK51766" s="267"/>
    </row>
    <row r="51767" spans="37:37">
      <c r="AK51767" s="267"/>
    </row>
    <row r="51768" spans="37:37">
      <c r="AK51768" s="267"/>
    </row>
    <row r="51769" spans="37:37">
      <c r="AK51769" s="267"/>
    </row>
    <row r="51770" spans="37:37">
      <c r="AK51770" s="267"/>
    </row>
    <row r="51771" spans="37:37">
      <c r="AK51771" s="267"/>
    </row>
    <row r="51772" spans="37:37">
      <c r="AK51772" s="267"/>
    </row>
    <row r="51773" spans="37:37">
      <c r="AK51773" s="267"/>
    </row>
    <row r="51774" spans="37:37">
      <c r="AK51774" s="267"/>
    </row>
    <row r="51775" spans="37:37">
      <c r="AK51775" s="267"/>
    </row>
    <row r="51776" spans="37:37">
      <c r="AK51776" s="267"/>
    </row>
    <row r="51777" spans="37:37">
      <c r="AK51777" s="267"/>
    </row>
    <row r="51778" spans="37:37">
      <c r="AK51778" s="267"/>
    </row>
    <row r="51779" spans="37:37">
      <c r="AK51779" s="267"/>
    </row>
    <row r="51780" spans="37:37">
      <c r="AK51780" s="267"/>
    </row>
    <row r="51781" spans="37:37">
      <c r="AK51781" s="267"/>
    </row>
    <row r="51782" spans="37:37">
      <c r="AK51782" s="267"/>
    </row>
    <row r="51783" spans="37:37">
      <c r="AK51783" s="267"/>
    </row>
    <row r="51784" spans="37:37">
      <c r="AK51784" s="267"/>
    </row>
    <row r="51785" spans="37:37">
      <c r="AK51785" s="267"/>
    </row>
    <row r="51786" spans="37:37">
      <c r="AK51786" s="267"/>
    </row>
    <row r="51787" spans="37:37">
      <c r="AK51787" s="267"/>
    </row>
    <row r="51788" spans="37:37">
      <c r="AK51788" s="267"/>
    </row>
    <row r="51789" spans="37:37">
      <c r="AK51789" s="267"/>
    </row>
    <row r="51790" spans="37:37">
      <c r="AK51790" s="267"/>
    </row>
    <row r="51791" spans="37:37">
      <c r="AK51791" s="267"/>
    </row>
    <row r="51792" spans="37:37">
      <c r="AK51792" s="267"/>
    </row>
    <row r="51793" spans="37:37">
      <c r="AK51793" s="267"/>
    </row>
    <row r="51794" spans="37:37">
      <c r="AK51794" s="267"/>
    </row>
    <row r="51795" spans="37:37">
      <c r="AK51795" s="267"/>
    </row>
    <row r="51796" spans="37:37">
      <c r="AK51796" s="267"/>
    </row>
    <row r="51797" spans="37:37">
      <c r="AK51797" s="267"/>
    </row>
    <row r="51798" spans="37:37">
      <c r="AK51798" s="267"/>
    </row>
    <row r="51799" spans="37:37">
      <c r="AK51799" s="267"/>
    </row>
    <row r="51800" spans="37:37">
      <c r="AK51800" s="267"/>
    </row>
    <row r="51801" spans="37:37">
      <c r="AK51801" s="267"/>
    </row>
    <row r="51802" spans="37:37">
      <c r="AK51802" s="267"/>
    </row>
    <row r="51803" spans="37:37">
      <c r="AK51803" s="267"/>
    </row>
    <row r="51804" spans="37:37">
      <c r="AK51804" s="267"/>
    </row>
    <row r="51805" spans="37:37">
      <c r="AK51805" s="267"/>
    </row>
    <row r="51806" spans="37:37">
      <c r="AK51806" s="267"/>
    </row>
    <row r="51807" spans="37:37">
      <c r="AK51807" s="267"/>
    </row>
    <row r="51808" spans="37:37">
      <c r="AK51808" s="267"/>
    </row>
    <row r="51809" spans="37:37">
      <c r="AK51809" s="267"/>
    </row>
    <row r="51810" spans="37:37">
      <c r="AK51810" s="267"/>
    </row>
    <row r="51811" spans="37:37">
      <c r="AK51811" s="267"/>
    </row>
    <row r="51812" spans="37:37">
      <c r="AK51812" s="267"/>
    </row>
    <row r="51813" spans="37:37">
      <c r="AK51813" s="267"/>
    </row>
    <row r="51814" spans="37:37">
      <c r="AK51814" s="267"/>
    </row>
    <row r="51815" spans="37:37">
      <c r="AK51815" s="267"/>
    </row>
    <row r="51816" spans="37:37">
      <c r="AK51816" s="267"/>
    </row>
    <row r="51817" spans="37:37">
      <c r="AK51817" s="267"/>
    </row>
    <row r="51818" spans="37:37">
      <c r="AK51818" s="267"/>
    </row>
    <row r="51819" spans="37:37">
      <c r="AK51819" s="267"/>
    </row>
    <row r="51820" spans="37:37">
      <c r="AK51820" s="267"/>
    </row>
    <row r="51821" spans="37:37">
      <c r="AK51821" s="267"/>
    </row>
    <row r="51822" spans="37:37">
      <c r="AK51822" s="267"/>
    </row>
    <row r="51823" spans="37:37">
      <c r="AK51823" s="267"/>
    </row>
    <row r="51824" spans="37:37">
      <c r="AK51824" s="267"/>
    </row>
    <row r="51825" spans="37:37">
      <c r="AK51825" s="267"/>
    </row>
    <row r="51826" spans="37:37">
      <c r="AK51826" s="267"/>
    </row>
    <row r="51827" spans="37:37">
      <c r="AK51827" s="267"/>
    </row>
    <row r="51828" spans="37:37">
      <c r="AK51828" s="267"/>
    </row>
    <row r="51829" spans="37:37">
      <c r="AK51829" s="267"/>
    </row>
    <row r="51830" spans="37:37">
      <c r="AK51830" s="267"/>
    </row>
    <row r="51831" spans="37:37">
      <c r="AK51831" s="267"/>
    </row>
    <row r="51832" spans="37:37">
      <c r="AK51832" s="267"/>
    </row>
    <row r="51833" spans="37:37">
      <c r="AK51833" s="267"/>
    </row>
    <row r="51834" spans="37:37">
      <c r="AK51834" s="267"/>
    </row>
    <row r="51835" spans="37:37">
      <c r="AK51835" s="267"/>
    </row>
    <row r="51836" spans="37:37">
      <c r="AK51836" s="267"/>
    </row>
    <row r="51837" spans="37:37">
      <c r="AK51837" s="267"/>
    </row>
    <row r="51838" spans="37:37">
      <c r="AK51838" s="267"/>
    </row>
    <row r="51839" spans="37:37">
      <c r="AK51839" s="267"/>
    </row>
    <row r="51840" spans="37:37">
      <c r="AK51840" s="267"/>
    </row>
    <row r="51841" spans="37:37">
      <c r="AK51841" s="267"/>
    </row>
    <row r="51842" spans="37:37">
      <c r="AK51842" s="267"/>
    </row>
    <row r="51843" spans="37:37">
      <c r="AK51843" s="267"/>
    </row>
    <row r="51844" spans="37:37">
      <c r="AK51844" s="267"/>
    </row>
    <row r="51845" spans="37:37">
      <c r="AK51845" s="267"/>
    </row>
    <row r="51846" spans="37:37">
      <c r="AK51846" s="267"/>
    </row>
    <row r="51847" spans="37:37">
      <c r="AK51847" s="267"/>
    </row>
    <row r="51848" spans="37:37">
      <c r="AK51848" s="267"/>
    </row>
    <row r="51849" spans="37:37">
      <c r="AK51849" s="267"/>
    </row>
    <row r="51850" spans="37:37">
      <c r="AK51850" s="267"/>
    </row>
    <row r="51851" spans="37:37">
      <c r="AK51851" s="267"/>
    </row>
    <row r="51852" spans="37:37">
      <c r="AK51852" s="267"/>
    </row>
    <row r="51853" spans="37:37">
      <c r="AK51853" s="267"/>
    </row>
    <row r="51854" spans="37:37">
      <c r="AK51854" s="267"/>
    </row>
    <row r="51855" spans="37:37">
      <c r="AK51855" s="267"/>
    </row>
    <row r="51856" spans="37:37">
      <c r="AK51856" s="267"/>
    </row>
    <row r="51857" spans="37:37">
      <c r="AK51857" s="267"/>
    </row>
    <row r="51858" spans="37:37">
      <c r="AK51858" s="267"/>
    </row>
    <row r="51859" spans="37:37">
      <c r="AK51859" s="267"/>
    </row>
    <row r="51860" spans="37:37">
      <c r="AK51860" s="267"/>
    </row>
    <row r="51861" spans="37:37">
      <c r="AK51861" s="267"/>
    </row>
    <row r="51862" spans="37:37">
      <c r="AK51862" s="267"/>
    </row>
    <row r="51863" spans="37:37">
      <c r="AK51863" s="267"/>
    </row>
    <row r="51864" spans="37:37">
      <c r="AK51864" s="267"/>
    </row>
    <row r="51865" spans="37:37">
      <c r="AK51865" s="267"/>
    </row>
    <row r="51866" spans="37:37">
      <c r="AK51866" s="267"/>
    </row>
    <row r="51867" spans="37:37">
      <c r="AK51867" s="267"/>
    </row>
    <row r="51868" spans="37:37">
      <c r="AK51868" s="267"/>
    </row>
    <row r="51869" spans="37:37">
      <c r="AK51869" s="267"/>
    </row>
    <row r="51870" spans="37:37">
      <c r="AK51870" s="267"/>
    </row>
    <row r="51871" spans="37:37">
      <c r="AK51871" s="267"/>
    </row>
    <row r="51872" spans="37:37">
      <c r="AK51872" s="267"/>
    </row>
    <row r="51873" spans="37:37">
      <c r="AK51873" s="267"/>
    </row>
    <row r="51874" spans="37:37">
      <c r="AK51874" s="267"/>
    </row>
    <row r="51875" spans="37:37">
      <c r="AK51875" s="267"/>
    </row>
    <row r="51876" spans="37:37">
      <c r="AK51876" s="267"/>
    </row>
    <row r="51877" spans="37:37">
      <c r="AK51877" s="267"/>
    </row>
    <row r="51878" spans="37:37">
      <c r="AK51878" s="267"/>
    </row>
    <row r="51879" spans="37:37">
      <c r="AK51879" s="267"/>
    </row>
    <row r="51880" spans="37:37">
      <c r="AK51880" s="267"/>
    </row>
    <row r="51881" spans="37:37">
      <c r="AK51881" s="267"/>
    </row>
    <row r="51882" spans="37:37">
      <c r="AK51882" s="267"/>
    </row>
    <row r="51883" spans="37:37">
      <c r="AK51883" s="267"/>
    </row>
    <row r="51884" spans="37:37">
      <c r="AK51884" s="267"/>
    </row>
    <row r="51885" spans="37:37">
      <c r="AK51885" s="267"/>
    </row>
    <row r="51886" spans="37:37">
      <c r="AK51886" s="267"/>
    </row>
    <row r="51887" spans="37:37">
      <c r="AK51887" s="267"/>
    </row>
    <row r="51888" spans="37:37">
      <c r="AK51888" s="267"/>
    </row>
    <row r="51889" spans="37:37">
      <c r="AK51889" s="267"/>
    </row>
    <row r="51890" spans="37:37">
      <c r="AK51890" s="267"/>
    </row>
    <row r="51891" spans="37:37">
      <c r="AK51891" s="267"/>
    </row>
    <row r="51892" spans="37:37">
      <c r="AK51892" s="267"/>
    </row>
    <row r="51893" spans="37:37">
      <c r="AK51893" s="267"/>
    </row>
    <row r="51894" spans="37:37">
      <c r="AK51894" s="267"/>
    </row>
    <row r="51895" spans="37:37">
      <c r="AK51895" s="267"/>
    </row>
    <row r="51896" spans="37:37">
      <c r="AK51896" s="267"/>
    </row>
    <row r="51897" spans="37:37">
      <c r="AK51897" s="267"/>
    </row>
    <row r="51898" spans="37:37">
      <c r="AK51898" s="267"/>
    </row>
    <row r="51899" spans="37:37">
      <c r="AK51899" s="267"/>
    </row>
    <row r="51900" spans="37:37">
      <c r="AK51900" s="267"/>
    </row>
    <row r="51901" spans="37:37">
      <c r="AK51901" s="267"/>
    </row>
    <row r="51902" spans="37:37">
      <c r="AK51902" s="267"/>
    </row>
    <row r="51903" spans="37:37">
      <c r="AK51903" s="267"/>
    </row>
    <row r="51904" spans="37:37">
      <c r="AK51904" s="267"/>
    </row>
    <row r="51905" spans="37:37">
      <c r="AK51905" s="267"/>
    </row>
    <row r="51906" spans="37:37">
      <c r="AK51906" s="267"/>
    </row>
    <row r="51907" spans="37:37">
      <c r="AK51907" s="267"/>
    </row>
    <row r="51908" spans="37:37">
      <c r="AK51908" s="267"/>
    </row>
    <row r="51909" spans="37:37">
      <c r="AK51909" s="267"/>
    </row>
    <row r="51910" spans="37:37">
      <c r="AK51910" s="267"/>
    </row>
    <row r="51911" spans="37:37">
      <c r="AK51911" s="267"/>
    </row>
    <row r="51912" spans="37:37">
      <c r="AK51912" s="267"/>
    </row>
    <row r="51913" spans="37:37">
      <c r="AK51913" s="267"/>
    </row>
    <row r="51914" spans="37:37">
      <c r="AK51914" s="267"/>
    </row>
    <row r="51915" spans="37:37">
      <c r="AK51915" s="267"/>
    </row>
    <row r="51916" spans="37:37">
      <c r="AK51916" s="267"/>
    </row>
    <row r="51917" spans="37:37">
      <c r="AK51917" s="267"/>
    </row>
    <row r="51918" spans="37:37">
      <c r="AK51918" s="267"/>
    </row>
    <row r="51919" spans="37:37">
      <c r="AK51919" s="267"/>
    </row>
    <row r="51920" spans="37:37">
      <c r="AK51920" s="267"/>
    </row>
    <row r="51921" spans="37:37">
      <c r="AK51921" s="267"/>
    </row>
    <row r="51922" spans="37:37">
      <c r="AK51922" s="267"/>
    </row>
    <row r="51923" spans="37:37">
      <c r="AK51923" s="267"/>
    </row>
    <row r="51924" spans="37:37">
      <c r="AK51924" s="267"/>
    </row>
    <row r="51925" spans="37:37">
      <c r="AK51925" s="267"/>
    </row>
    <row r="51926" spans="37:37">
      <c r="AK51926" s="267"/>
    </row>
    <row r="51927" spans="37:37">
      <c r="AK51927" s="267"/>
    </row>
    <row r="51928" spans="37:37">
      <c r="AK51928" s="267"/>
    </row>
    <row r="51929" spans="37:37">
      <c r="AK51929" s="267"/>
    </row>
    <row r="51930" spans="37:37">
      <c r="AK51930" s="267"/>
    </row>
    <row r="51931" spans="37:37">
      <c r="AK51931" s="267"/>
    </row>
    <row r="51932" spans="37:37">
      <c r="AK51932" s="267"/>
    </row>
    <row r="51933" spans="37:37">
      <c r="AK51933" s="267"/>
    </row>
    <row r="51934" spans="37:37">
      <c r="AK51934" s="267"/>
    </row>
    <row r="51935" spans="37:37">
      <c r="AK51935" s="267"/>
    </row>
    <row r="51936" spans="37:37">
      <c r="AK51936" s="267"/>
    </row>
    <row r="51937" spans="37:37">
      <c r="AK51937" s="267"/>
    </row>
    <row r="51938" spans="37:37">
      <c r="AK51938" s="267"/>
    </row>
    <row r="51939" spans="37:37">
      <c r="AK51939" s="267"/>
    </row>
    <row r="51940" spans="37:37">
      <c r="AK51940" s="267"/>
    </row>
    <row r="51941" spans="37:37">
      <c r="AK51941" s="267"/>
    </row>
    <row r="51942" spans="37:37">
      <c r="AK51942" s="267"/>
    </row>
    <row r="51943" spans="37:37">
      <c r="AK51943" s="267"/>
    </row>
    <row r="51944" spans="37:37">
      <c r="AK51944" s="267"/>
    </row>
    <row r="51945" spans="37:37">
      <c r="AK51945" s="267"/>
    </row>
    <row r="51946" spans="37:37">
      <c r="AK51946" s="267"/>
    </row>
    <row r="51947" spans="37:37">
      <c r="AK51947" s="267"/>
    </row>
    <row r="51948" spans="37:37">
      <c r="AK51948" s="267"/>
    </row>
    <row r="51949" spans="37:37">
      <c r="AK51949" s="267"/>
    </row>
    <row r="51950" spans="37:37">
      <c r="AK51950" s="267"/>
    </row>
    <row r="51951" spans="37:37">
      <c r="AK51951" s="267"/>
    </row>
    <row r="51952" spans="37:37">
      <c r="AK51952" s="267"/>
    </row>
    <row r="51953" spans="37:37">
      <c r="AK51953" s="267"/>
    </row>
    <row r="51954" spans="37:37">
      <c r="AK51954" s="267"/>
    </row>
    <row r="51955" spans="37:37">
      <c r="AK51955" s="267"/>
    </row>
    <row r="51956" spans="37:37">
      <c r="AK51956" s="267"/>
    </row>
    <row r="51957" spans="37:37">
      <c r="AK51957" s="267"/>
    </row>
    <row r="51958" spans="37:37">
      <c r="AK51958" s="267"/>
    </row>
    <row r="51959" spans="37:37">
      <c r="AK51959" s="267"/>
    </row>
    <row r="51960" spans="37:37">
      <c r="AK51960" s="267"/>
    </row>
    <row r="51961" spans="37:37">
      <c r="AK51961" s="267"/>
    </row>
    <row r="51962" spans="37:37">
      <c r="AK51962" s="267"/>
    </row>
    <row r="51963" spans="37:37">
      <c r="AK51963" s="267"/>
    </row>
    <row r="51964" spans="37:37">
      <c r="AK51964" s="267"/>
    </row>
    <row r="51965" spans="37:37">
      <c r="AK51965" s="267"/>
    </row>
    <row r="51966" spans="37:37">
      <c r="AK51966" s="267"/>
    </row>
    <row r="51967" spans="37:37">
      <c r="AK51967" s="267"/>
    </row>
    <row r="51968" spans="37:37">
      <c r="AK51968" s="267"/>
    </row>
    <row r="51969" spans="37:37">
      <c r="AK51969" s="267"/>
    </row>
    <row r="51970" spans="37:37">
      <c r="AK51970" s="267"/>
    </row>
    <row r="51971" spans="37:37">
      <c r="AK51971" s="267"/>
    </row>
    <row r="51972" spans="37:37">
      <c r="AK51972" s="267"/>
    </row>
    <row r="51973" spans="37:37">
      <c r="AK51973" s="267"/>
    </row>
    <row r="51974" spans="37:37">
      <c r="AK51974" s="267"/>
    </row>
    <row r="51975" spans="37:37">
      <c r="AK51975" s="267"/>
    </row>
    <row r="51976" spans="37:37">
      <c r="AK51976" s="267"/>
    </row>
    <row r="51977" spans="37:37">
      <c r="AK51977" s="267"/>
    </row>
    <row r="51978" spans="37:37">
      <c r="AK51978" s="267"/>
    </row>
    <row r="51979" spans="37:37">
      <c r="AK51979" s="267"/>
    </row>
    <row r="51980" spans="37:37">
      <c r="AK51980" s="267"/>
    </row>
    <row r="51981" spans="37:37">
      <c r="AK51981" s="267"/>
    </row>
    <row r="51982" spans="37:37">
      <c r="AK51982" s="267"/>
    </row>
    <row r="51983" spans="37:37">
      <c r="AK51983" s="267"/>
    </row>
    <row r="51984" spans="37:37">
      <c r="AK51984" s="267"/>
    </row>
    <row r="51985" spans="37:37">
      <c r="AK51985" s="267"/>
    </row>
    <row r="51986" spans="37:37">
      <c r="AK51986" s="267"/>
    </row>
    <row r="51987" spans="37:37">
      <c r="AK51987" s="267"/>
    </row>
    <row r="51988" spans="37:37">
      <c r="AK51988" s="267"/>
    </row>
    <row r="51989" spans="37:37">
      <c r="AK51989" s="267"/>
    </row>
    <row r="51990" spans="37:37">
      <c r="AK51990" s="267"/>
    </row>
    <row r="51991" spans="37:37">
      <c r="AK51991" s="267"/>
    </row>
    <row r="51992" spans="37:37">
      <c r="AK51992" s="267"/>
    </row>
    <row r="51993" spans="37:37">
      <c r="AK51993" s="267"/>
    </row>
    <row r="51994" spans="37:37">
      <c r="AK51994" s="267"/>
    </row>
    <row r="51995" spans="37:37">
      <c r="AK51995" s="267"/>
    </row>
    <row r="51996" spans="37:37">
      <c r="AK51996" s="267"/>
    </row>
    <row r="51997" spans="37:37">
      <c r="AK51997" s="267"/>
    </row>
    <row r="51998" spans="37:37">
      <c r="AK51998" s="267"/>
    </row>
    <row r="51999" spans="37:37">
      <c r="AK51999" s="267"/>
    </row>
    <row r="52000" spans="37:37">
      <c r="AK52000" s="267"/>
    </row>
    <row r="52001" spans="37:37">
      <c r="AK52001" s="267"/>
    </row>
    <row r="52002" spans="37:37">
      <c r="AK52002" s="267"/>
    </row>
    <row r="52003" spans="37:37">
      <c r="AK52003" s="267"/>
    </row>
    <row r="52004" spans="37:37">
      <c r="AK52004" s="267"/>
    </row>
    <row r="52005" spans="37:37">
      <c r="AK52005" s="267"/>
    </row>
    <row r="52006" spans="37:37">
      <c r="AK52006" s="267"/>
    </row>
    <row r="52007" spans="37:37">
      <c r="AK52007" s="267"/>
    </row>
    <row r="52008" spans="37:37">
      <c r="AK52008" s="267"/>
    </row>
    <row r="52009" spans="37:37">
      <c r="AK52009" s="267"/>
    </row>
    <row r="52010" spans="37:37">
      <c r="AK52010" s="267"/>
    </row>
    <row r="52011" spans="37:37">
      <c r="AK52011" s="267"/>
    </row>
    <row r="52012" spans="37:37">
      <c r="AK52012" s="267"/>
    </row>
    <row r="52013" spans="37:37">
      <c r="AK52013" s="267"/>
    </row>
    <row r="52014" spans="37:37">
      <c r="AK52014" s="267"/>
    </row>
    <row r="52015" spans="37:37">
      <c r="AK52015" s="267"/>
    </row>
    <row r="52016" spans="37:37">
      <c r="AK52016" s="267"/>
    </row>
    <row r="52017" spans="37:37">
      <c r="AK52017" s="267"/>
    </row>
    <row r="52018" spans="37:37">
      <c r="AK52018" s="267"/>
    </row>
    <row r="52019" spans="37:37">
      <c r="AK52019" s="267"/>
    </row>
    <row r="52020" spans="37:37">
      <c r="AK52020" s="267"/>
    </row>
    <row r="52021" spans="37:37">
      <c r="AK52021" s="267"/>
    </row>
    <row r="52022" spans="37:37">
      <c r="AK52022" s="267"/>
    </row>
    <row r="52023" spans="37:37">
      <c r="AK52023" s="267"/>
    </row>
    <row r="52024" spans="37:37">
      <c r="AK52024" s="267"/>
    </row>
    <row r="52025" spans="37:37">
      <c r="AK52025" s="267"/>
    </row>
    <row r="52026" spans="37:37">
      <c r="AK52026" s="267"/>
    </row>
    <row r="52027" spans="37:37">
      <c r="AK52027" s="267"/>
    </row>
    <row r="52028" spans="37:37">
      <c r="AK52028" s="267"/>
    </row>
    <row r="52029" spans="37:37">
      <c r="AK52029" s="267"/>
    </row>
    <row r="52030" spans="37:37">
      <c r="AK52030" s="267"/>
    </row>
    <row r="52031" spans="37:37">
      <c r="AK52031" s="267"/>
    </row>
    <row r="52032" spans="37:37">
      <c r="AK52032" s="267"/>
    </row>
    <row r="52033" spans="37:37">
      <c r="AK52033" s="267"/>
    </row>
    <row r="52034" spans="37:37">
      <c r="AK52034" s="267"/>
    </row>
    <row r="52035" spans="37:37">
      <c r="AK52035" s="267"/>
    </row>
    <row r="52036" spans="37:37">
      <c r="AK52036" s="267"/>
    </row>
    <row r="52037" spans="37:37">
      <c r="AK52037" s="267"/>
    </row>
    <row r="52038" spans="37:37">
      <c r="AK52038" s="267"/>
    </row>
    <row r="52039" spans="37:37">
      <c r="AK52039" s="267"/>
    </row>
    <row r="52040" spans="37:37">
      <c r="AK52040" s="267"/>
    </row>
    <row r="52041" spans="37:37">
      <c r="AK52041" s="267"/>
    </row>
    <row r="52042" spans="37:37">
      <c r="AK52042" s="267"/>
    </row>
    <row r="52043" spans="37:37">
      <c r="AK52043" s="267"/>
    </row>
    <row r="52044" spans="37:37">
      <c r="AK52044" s="267"/>
    </row>
    <row r="52045" spans="37:37">
      <c r="AK52045" s="267"/>
    </row>
    <row r="52046" spans="37:37">
      <c r="AK52046" s="267"/>
    </row>
    <row r="52047" spans="37:37">
      <c r="AK52047" s="267"/>
    </row>
    <row r="52048" spans="37:37">
      <c r="AK52048" s="267"/>
    </row>
    <row r="52049" spans="37:37">
      <c r="AK52049" s="267"/>
    </row>
    <row r="52050" spans="37:37">
      <c r="AK52050" s="267"/>
    </row>
    <row r="52051" spans="37:37">
      <c r="AK52051" s="267"/>
    </row>
    <row r="52052" spans="37:37">
      <c r="AK52052" s="267"/>
    </row>
    <row r="52053" spans="37:37">
      <c r="AK52053" s="267"/>
    </row>
    <row r="52054" spans="37:37">
      <c r="AK52054" s="267"/>
    </row>
    <row r="52055" spans="37:37">
      <c r="AK52055" s="267"/>
    </row>
    <row r="52056" spans="37:37">
      <c r="AK52056" s="267"/>
    </row>
    <row r="52057" spans="37:37">
      <c r="AK52057" s="267"/>
    </row>
    <row r="52058" spans="37:37">
      <c r="AK52058" s="267"/>
    </row>
    <row r="52059" spans="37:37">
      <c r="AK52059" s="267"/>
    </row>
    <row r="52060" spans="37:37">
      <c r="AK52060" s="267"/>
    </row>
    <row r="52061" spans="37:37">
      <c r="AK52061" s="267"/>
    </row>
    <row r="52062" spans="37:37">
      <c r="AK52062" s="267"/>
    </row>
    <row r="52063" spans="37:37">
      <c r="AK52063" s="267"/>
    </row>
    <row r="52064" spans="37:37">
      <c r="AK52064" s="267"/>
    </row>
    <row r="52065" spans="37:37">
      <c r="AK52065" s="267"/>
    </row>
    <row r="52066" spans="37:37">
      <c r="AK52066" s="267"/>
    </row>
    <row r="52067" spans="37:37">
      <c r="AK52067" s="267"/>
    </row>
    <row r="52068" spans="37:37">
      <c r="AK52068" s="267"/>
    </row>
    <row r="52069" spans="37:37">
      <c r="AK52069" s="267"/>
    </row>
    <row r="52070" spans="37:37">
      <c r="AK52070" s="267"/>
    </row>
    <row r="52071" spans="37:37">
      <c r="AK52071" s="267"/>
    </row>
    <row r="52072" spans="37:37">
      <c r="AK52072" s="267"/>
    </row>
    <row r="52073" spans="37:37">
      <c r="AK52073" s="267"/>
    </row>
    <row r="52074" spans="37:37">
      <c r="AK52074" s="267"/>
    </row>
    <row r="52075" spans="37:37">
      <c r="AK52075" s="267"/>
    </row>
    <row r="52076" spans="37:37">
      <c r="AK52076" s="267"/>
    </row>
    <row r="52077" spans="37:37">
      <c r="AK52077" s="267"/>
    </row>
    <row r="52078" spans="37:37">
      <c r="AK52078" s="267"/>
    </row>
    <row r="52079" spans="37:37">
      <c r="AK52079" s="267"/>
    </row>
    <row r="52080" spans="37:37">
      <c r="AK52080" s="267"/>
    </row>
    <row r="52081" spans="37:37">
      <c r="AK52081" s="267"/>
    </row>
    <row r="52082" spans="37:37">
      <c r="AK52082" s="267"/>
    </row>
    <row r="52083" spans="37:37">
      <c r="AK52083" s="267"/>
    </row>
    <row r="52084" spans="37:37">
      <c r="AK52084" s="267"/>
    </row>
    <row r="52085" spans="37:37">
      <c r="AK52085" s="267"/>
    </row>
    <row r="52086" spans="37:37">
      <c r="AK52086" s="267"/>
    </row>
    <row r="52087" spans="37:37">
      <c r="AK52087" s="267"/>
    </row>
    <row r="52088" spans="37:37">
      <c r="AK52088" s="267"/>
    </row>
    <row r="52089" spans="37:37">
      <c r="AK52089" s="267"/>
    </row>
    <row r="52090" spans="37:37">
      <c r="AK52090" s="267"/>
    </row>
    <row r="52091" spans="37:37">
      <c r="AK52091" s="267"/>
    </row>
    <row r="52092" spans="37:37">
      <c r="AK52092" s="267"/>
    </row>
    <row r="52093" spans="37:37">
      <c r="AK52093" s="267"/>
    </row>
    <row r="52094" spans="37:37">
      <c r="AK52094" s="267"/>
    </row>
    <row r="52095" spans="37:37">
      <c r="AK52095" s="267"/>
    </row>
    <row r="52096" spans="37:37">
      <c r="AK52096" s="267"/>
    </row>
    <row r="52097" spans="37:37">
      <c r="AK52097" s="267"/>
    </row>
    <row r="52098" spans="37:37">
      <c r="AK52098" s="267"/>
    </row>
    <row r="52099" spans="37:37">
      <c r="AK52099" s="267"/>
    </row>
    <row r="52100" spans="37:37">
      <c r="AK52100" s="267"/>
    </row>
    <row r="52101" spans="37:37">
      <c r="AK52101" s="267"/>
    </row>
    <row r="52102" spans="37:37">
      <c r="AK52102" s="267"/>
    </row>
    <row r="52103" spans="37:37">
      <c r="AK52103" s="267"/>
    </row>
    <row r="52104" spans="37:37">
      <c r="AK52104" s="267"/>
    </row>
    <row r="52105" spans="37:37">
      <c r="AK52105" s="267"/>
    </row>
    <row r="52106" spans="37:37">
      <c r="AK52106" s="267"/>
    </row>
    <row r="52107" spans="37:37">
      <c r="AK52107" s="267"/>
    </row>
    <row r="52108" spans="37:37">
      <c r="AK52108" s="267"/>
    </row>
    <row r="52109" spans="37:37">
      <c r="AK52109" s="267"/>
    </row>
    <row r="52110" spans="37:37">
      <c r="AK52110" s="267"/>
    </row>
    <row r="52111" spans="37:37">
      <c r="AK52111" s="267"/>
    </row>
    <row r="52112" spans="37:37">
      <c r="AK52112" s="267"/>
    </row>
    <row r="52113" spans="37:37">
      <c r="AK52113" s="267"/>
    </row>
    <row r="52114" spans="37:37">
      <c r="AK52114" s="267"/>
    </row>
    <row r="52115" spans="37:37">
      <c r="AK52115" s="267"/>
    </row>
    <row r="52116" spans="37:37">
      <c r="AK52116" s="267"/>
    </row>
    <row r="52117" spans="37:37">
      <c r="AK52117" s="267"/>
    </row>
    <row r="52118" spans="37:37">
      <c r="AK52118" s="267"/>
    </row>
    <row r="52119" spans="37:37">
      <c r="AK52119" s="267"/>
    </row>
    <row r="52120" spans="37:37">
      <c r="AK52120" s="267"/>
    </row>
    <row r="52121" spans="37:37">
      <c r="AK52121" s="267"/>
    </row>
    <row r="52122" spans="37:37">
      <c r="AK52122" s="267"/>
    </row>
    <row r="52123" spans="37:37">
      <c r="AK52123" s="267"/>
    </row>
    <row r="52124" spans="37:37">
      <c r="AK52124" s="267"/>
    </row>
    <row r="52125" spans="37:37">
      <c r="AK52125" s="267"/>
    </row>
    <row r="52126" spans="37:37">
      <c r="AK52126" s="267"/>
    </row>
    <row r="52127" spans="37:37">
      <c r="AK52127" s="267"/>
    </row>
    <row r="52128" spans="37:37">
      <c r="AK52128" s="267"/>
    </row>
    <row r="52129" spans="37:37">
      <c r="AK52129" s="267"/>
    </row>
    <row r="52130" spans="37:37">
      <c r="AK52130" s="267"/>
    </row>
    <row r="52131" spans="37:37">
      <c r="AK52131" s="267"/>
    </row>
    <row r="52132" spans="37:37">
      <c r="AK52132" s="267"/>
    </row>
    <row r="52133" spans="37:37">
      <c r="AK52133" s="267"/>
    </row>
    <row r="52134" spans="37:37">
      <c r="AK52134" s="267"/>
    </row>
    <row r="52135" spans="37:37">
      <c r="AK52135" s="267"/>
    </row>
    <row r="52136" spans="37:37">
      <c r="AK52136" s="267"/>
    </row>
    <row r="52137" spans="37:37">
      <c r="AK52137" s="267"/>
    </row>
    <row r="52138" spans="37:37">
      <c r="AK52138" s="267"/>
    </row>
    <row r="52139" spans="37:37">
      <c r="AK52139" s="267"/>
    </row>
    <row r="52140" spans="37:37">
      <c r="AK52140" s="267"/>
    </row>
    <row r="52141" spans="37:37">
      <c r="AK52141" s="267"/>
    </row>
    <row r="52142" spans="37:37">
      <c r="AK52142" s="267"/>
    </row>
    <row r="52143" spans="37:37">
      <c r="AK52143" s="267"/>
    </row>
    <row r="52144" spans="37:37">
      <c r="AK52144" s="267"/>
    </row>
    <row r="52145" spans="37:37">
      <c r="AK52145" s="267"/>
    </row>
    <row r="52146" spans="37:37">
      <c r="AK52146" s="267"/>
    </row>
    <row r="52147" spans="37:37">
      <c r="AK52147" s="267"/>
    </row>
    <row r="52148" spans="37:37">
      <c r="AK52148" s="267"/>
    </row>
    <row r="52149" spans="37:37">
      <c r="AK52149" s="267"/>
    </row>
    <row r="52150" spans="37:37">
      <c r="AK52150" s="267"/>
    </row>
    <row r="52151" spans="37:37">
      <c r="AK52151" s="267"/>
    </row>
    <row r="52152" spans="37:37">
      <c r="AK52152" s="267"/>
    </row>
    <row r="52153" spans="37:37">
      <c r="AK52153" s="267"/>
    </row>
    <row r="52154" spans="37:37">
      <c r="AK52154" s="267"/>
    </row>
    <row r="52155" spans="37:37">
      <c r="AK52155" s="267"/>
    </row>
    <row r="52156" spans="37:37">
      <c r="AK52156" s="267"/>
    </row>
    <row r="52157" spans="37:37">
      <c r="AK52157" s="267"/>
    </row>
    <row r="52158" spans="37:37">
      <c r="AK52158" s="267"/>
    </row>
    <row r="52159" spans="37:37">
      <c r="AK52159" s="267"/>
    </row>
    <row r="52160" spans="37:37">
      <c r="AK52160" s="267"/>
    </row>
    <row r="52161" spans="37:37">
      <c r="AK52161" s="267"/>
    </row>
    <row r="52162" spans="37:37">
      <c r="AK52162" s="267"/>
    </row>
    <row r="52163" spans="37:37">
      <c r="AK52163" s="267"/>
    </row>
    <row r="52164" spans="37:37">
      <c r="AK52164" s="267"/>
    </row>
    <row r="52165" spans="37:37">
      <c r="AK52165" s="267"/>
    </row>
    <row r="52166" spans="37:37">
      <c r="AK52166" s="267"/>
    </row>
    <row r="52167" spans="37:37">
      <c r="AK52167" s="267"/>
    </row>
    <row r="52168" spans="37:37">
      <c r="AK52168" s="267"/>
    </row>
    <row r="52169" spans="37:37">
      <c r="AK52169" s="267"/>
    </row>
    <row r="52170" spans="37:37">
      <c r="AK52170" s="267"/>
    </row>
    <row r="52171" spans="37:37">
      <c r="AK52171" s="267"/>
    </row>
    <row r="52172" spans="37:37">
      <c r="AK52172" s="267"/>
    </row>
    <row r="52173" spans="37:37">
      <c r="AK52173" s="267"/>
    </row>
    <row r="52174" spans="37:37">
      <c r="AK52174" s="267"/>
    </row>
    <row r="52175" spans="37:37">
      <c r="AK52175" s="267"/>
    </row>
    <row r="52176" spans="37:37">
      <c r="AK52176" s="267"/>
    </row>
    <row r="52177" spans="37:37">
      <c r="AK52177" s="267"/>
    </row>
    <row r="52178" spans="37:37">
      <c r="AK52178" s="267"/>
    </row>
    <row r="52179" spans="37:37">
      <c r="AK52179" s="267"/>
    </row>
    <row r="52180" spans="37:37">
      <c r="AK52180" s="267"/>
    </row>
    <row r="52181" spans="37:37">
      <c r="AK52181" s="267"/>
    </row>
    <row r="52182" spans="37:37">
      <c r="AK52182" s="267"/>
    </row>
    <row r="52183" spans="37:37">
      <c r="AK52183" s="267"/>
    </row>
    <row r="52184" spans="37:37">
      <c r="AK52184" s="267"/>
    </row>
    <row r="52185" spans="37:37">
      <c r="AK52185" s="267"/>
    </row>
    <row r="52186" spans="37:37">
      <c r="AK52186" s="267"/>
    </row>
    <row r="52187" spans="37:37">
      <c r="AK52187" s="267"/>
    </row>
    <row r="52188" spans="37:37">
      <c r="AK52188" s="267"/>
    </row>
    <row r="52189" spans="37:37">
      <c r="AK52189" s="267"/>
    </row>
    <row r="52190" spans="37:37">
      <c r="AK52190" s="267"/>
    </row>
    <row r="52191" spans="37:37">
      <c r="AK52191" s="267"/>
    </row>
    <row r="52192" spans="37:37">
      <c r="AK52192" s="267"/>
    </row>
    <row r="52193" spans="37:37">
      <c r="AK52193" s="267"/>
    </row>
    <row r="52194" spans="37:37">
      <c r="AK52194" s="267"/>
    </row>
    <row r="52195" spans="37:37">
      <c r="AK52195" s="267"/>
    </row>
    <row r="52196" spans="37:37">
      <c r="AK52196" s="267"/>
    </row>
    <row r="52197" spans="37:37">
      <c r="AK52197" s="267"/>
    </row>
    <row r="52198" spans="37:37">
      <c r="AK52198" s="267"/>
    </row>
    <row r="52199" spans="37:37">
      <c r="AK52199" s="267"/>
    </row>
    <row r="52200" spans="37:37">
      <c r="AK52200" s="267"/>
    </row>
    <row r="52201" spans="37:37">
      <c r="AK52201" s="267"/>
    </row>
    <row r="52202" spans="37:37">
      <c r="AK52202" s="267"/>
    </row>
    <row r="52203" spans="37:37">
      <c r="AK52203" s="267"/>
    </row>
    <row r="52204" spans="37:37">
      <c r="AK52204" s="267"/>
    </row>
    <row r="52205" spans="37:37">
      <c r="AK52205" s="267"/>
    </row>
    <row r="52206" spans="37:37">
      <c r="AK52206" s="267"/>
    </row>
    <row r="52207" spans="37:37">
      <c r="AK52207" s="267"/>
    </row>
    <row r="52208" spans="37:37">
      <c r="AK52208" s="267"/>
    </row>
    <row r="52209" spans="37:37">
      <c r="AK52209" s="267"/>
    </row>
    <row r="52210" spans="37:37">
      <c r="AK52210" s="267"/>
    </row>
    <row r="52211" spans="37:37">
      <c r="AK52211" s="267"/>
    </row>
    <row r="52212" spans="37:37">
      <c r="AK52212" s="267"/>
    </row>
    <row r="52213" spans="37:37">
      <c r="AK52213" s="267"/>
    </row>
    <row r="52214" spans="37:37">
      <c r="AK52214" s="267"/>
    </row>
    <row r="52215" spans="37:37">
      <c r="AK52215" s="267"/>
    </row>
    <row r="52216" spans="37:37">
      <c r="AK52216" s="267"/>
    </row>
    <row r="52217" spans="37:37">
      <c r="AK52217" s="267"/>
    </row>
    <row r="52218" spans="37:37">
      <c r="AK52218" s="267"/>
    </row>
    <row r="52219" spans="37:37">
      <c r="AK52219" s="267"/>
    </row>
    <row r="52220" spans="37:37">
      <c r="AK52220" s="267"/>
    </row>
    <row r="52221" spans="37:37">
      <c r="AK52221" s="267"/>
    </row>
    <row r="52222" spans="37:37">
      <c r="AK52222" s="267"/>
    </row>
    <row r="52223" spans="37:37">
      <c r="AK52223" s="267"/>
    </row>
    <row r="52224" spans="37:37">
      <c r="AK52224" s="267"/>
    </row>
    <row r="52225" spans="37:37">
      <c r="AK52225" s="267"/>
    </row>
    <row r="52226" spans="37:37">
      <c r="AK52226" s="267"/>
    </row>
    <row r="52227" spans="37:37">
      <c r="AK52227" s="267"/>
    </row>
    <row r="52228" spans="37:37">
      <c r="AK52228" s="267"/>
    </row>
    <row r="52229" spans="37:37">
      <c r="AK52229" s="267"/>
    </row>
    <row r="52230" spans="37:37">
      <c r="AK52230" s="267"/>
    </row>
    <row r="52231" spans="37:37">
      <c r="AK52231" s="267"/>
    </row>
    <row r="52232" spans="37:37">
      <c r="AK52232" s="267"/>
    </row>
    <row r="52233" spans="37:37">
      <c r="AK52233" s="267"/>
    </row>
    <row r="52234" spans="37:37">
      <c r="AK52234" s="267"/>
    </row>
    <row r="52235" spans="37:37">
      <c r="AK52235" s="267"/>
    </row>
    <row r="52236" spans="37:37">
      <c r="AK52236" s="267"/>
    </row>
    <row r="52237" spans="37:37">
      <c r="AK52237" s="267"/>
    </row>
    <row r="52238" spans="37:37">
      <c r="AK52238" s="267"/>
    </row>
    <row r="52239" spans="37:37">
      <c r="AK52239" s="267"/>
    </row>
    <row r="52240" spans="37:37">
      <c r="AK52240" s="267"/>
    </row>
    <row r="52241" spans="37:37">
      <c r="AK52241" s="267"/>
    </row>
    <row r="52242" spans="37:37">
      <c r="AK52242" s="267"/>
    </row>
    <row r="52243" spans="37:37">
      <c r="AK52243" s="267"/>
    </row>
    <row r="52244" spans="37:37">
      <c r="AK52244" s="267"/>
    </row>
    <row r="52245" spans="37:37">
      <c r="AK52245" s="267"/>
    </row>
    <row r="52246" spans="37:37">
      <c r="AK52246" s="267"/>
    </row>
    <row r="52247" spans="37:37">
      <c r="AK52247" s="267"/>
    </row>
    <row r="52248" spans="37:37">
      <c r="AK52248" s="267"/>
    </row>
    <row r="52249" spans="37:37">
      <c r="AK52249" s="267"/>
    </row>
    <row r="52250" spans="37:37">
      <c r="AK52250" s="267"/>
    </row>
    <row r="52251" spans="37:37">
      <c r="AK52251" s="267"/>
    </row>
    <row r="52252" spans="37:37">
      <c r="AK52252" s="267"/>
    </row>
    <row r="52253" spans="37:37">
      <c r="AK52253" s="267"/>
    </row>
    <row r="52254" spans="37:37">
      <c r="AK52254" s="267"/>
    </row>
    <row r="52255" spans="37:37">
      <c r="AK52255" s="267"/>
    </row>
    <row r="52256" spans="37:37">
      <c r="AK52256" s="267"/>
    </row>
    <row r="52257" spans="37:37">
      <c r="AK52257" s="267"/>
    </row>
    <row r="52258" spans="37:37">
      <c r="AK52258" s="267"/>
    </row>
    <row r="52259" spans="37:37">
      <c r="AK52259" s="267"/>
    </row>
    <row r="52260" spans="37:37">
      <c r="AK52260" s="267"/>
    </row>
    <row r="52261" spans="37:37">
      <c r="AK52261" s="267"/>
    </row>
    <row r="52262" spans="37:37">
      <c r="AK52262" s="267"/>
    </row>
    <row r="52263" spans="37:37">
      <c r="AK52263" s="267"/>
    </row>
    <row r="52264" spans="37:37">
      <c r="AK52264" s="267"/>
    </row>
    <row r="52265" spans="37:37">
      <c r="AK52265" s="267"/>
    </row>
    <row r="52266" spans="37:37">
      <c r="AK52266" s="267"/>
    </row>
    <row r="52267" spans="37:37">
      <c r="AK52267" s="267"/>
    </row>
    <row r="52268" spans="37:37">
      <c r="AK52268" s="267"/>
    </row>
    <row r="52269" spans="37:37">
      <c r="AK52269" s="267"/>
    </row>
    <row r="52270" spans="37:37">
      <c r="AK52270" s="267"/>
    </row>
    <row r="52271" spans="37:37">
      <c r="AK52271" s="267"/>
    </row>
    <row r="52272" spans="37:37">
      <c r="AK52272" s="267"/>
    </row>
    <row r="52273" spans="37:37">
      <c r="AK52273" s="267"/>
    </row>
    <row r="52274" spans="37:37">
      <c r="AK52274" s="267"/>
    </row>
    <row r="52275" spans="37:37">
      <c r="AK52275" s="267"/>
    </row>
    <row r="52276" spans="37:37">
      <c r="AK52276" s="267"/>
    </row>
    <row r="52277" spans="37:37">
      <c r="AK52277" s="267"/>
    </row>
    <row r="52278" spans="37:37">
      <c r="AK52278" s="267"/>
    </row>
    <row r="52279" spans="37:37">
      <c r="AK52279" s="267"/>
    </row>
    <row r="52280" spans="37:37">
      <c r="AK52280" s="267"/>
    </row>
    <row r="52281" spans="37:37">
      <c r="AK52281" s="267"/>
    </row>
    <row r="52282" spans="37:37">
      <c r="AK52282" s="267"/>
    </row>
    <row r="52283" spans="37:37">
      <c r="AK52283" s="267"/>
    </row>
    <row r="52284" spans="37:37">
      <c r="AK52284" s="267"/>
    </row>
    <row r="52285" spans="37:37">
      <c r="AK52285" s="267"/>
    </row>
    <row r="52286" spans="37:37">
      <c r="AK52286" s="267"/>
    </row>
    <row r="52287" spans="37:37">
      <c r="AK52287" s="267"/>
    </row>
    <row r="52288" spans="37:37">
      <c r="AK52288" s="267"/>
    </row>
    <row r="52289" spans="37:37">
      <c r="AK52289" s="267"/>
    </row>
    <row r="52290" spans="37:37">
      <c r="AK52290" s="267"/>
    </row>
    <row r="52291" spans="37:37">
      <c r="AK52291" s="267"/>
    </row>
    <row r="52292" spans="37:37">
      <c r="AK52292" s="267"/>
    </row>
    <row r="52293" spans="37:37">
      <c r="AK52293" s="267"/>
    </row>
    <row r="52294" spans="37:37">
      <c r="AK52294" s="267"/>
    </row>
    <row r="52295" spans="37:37">
      <c r="AK52295" s="267"/>
    </row>
    <row r="52296" spans="37:37">
      <c r="AK52296" s="267"/>
    </row>
    <row r="52297" spans="37:37">
      <c r="AK52297" s="267"/>
    </row>
    <row r="52298" spans="37:37">
      <c r="AK52298" s="267"/>
    </row>
    <row r="52299" spans="37:37">
      <c r="AK52299" s="267"/>
    </row>
    <row r="52300" spans="37:37">
      <c r="AK52300" s="267"/>
    </row>
    <row r="52301" spans="37:37">
      <c r="AK52301" s="267"/>
    </row>
    <row r="52302" spans="37:37">
      <c r="AK52302" s="267"/>
    </row>
    <row r="52303" spans="37:37">
      <c r="AK52303" s="267"/>
    </row>
    <row r="52304" spans="37:37">
      <c r="AK52304" s="267"/>
    </row>
    <row r="52305" spans="37:37">
      <c r="AK52305" s="267"/>
    </row>
    <row r="52306" spans="37:37">
      <c r="AK52306" s="267"/>
    </row>
    <row r="52307" spans="37:37">
      <c r="AK52307" s="267"/>
    </row>
    <row r="52308" spans="37:37">
      <c r="AK52308" s="267"/>
    </row>
    <row r="52309" spans="37:37">
      <c r="AK52309" s="267"/>
    </row>
    <row r="52310" spans="37:37">
      <c r="AK52310" s="267"/>
    </row>
    <row r="52311" spans="37:37">
      <c r="AK52311" s="267"/>
    </row>
    <row r="52312" spans="37:37">
      <c r="AK52312" s="267"/>
    </row>
    <row r="52313" spans="37:37">
      <c r="AK52313" s="267"/>
    </row>
    <row r="52314" spans="37:37">
      <c r="AK52314" s="267"/>
    </row>
    <row r="52315" spans="37:37">
      <c r="AK52315" s="267"/>
    </row>
    <row r="52316" spans="37:37">
      <c r="AK52316" s="267"/>
    </row>
    <row r="52317" spans="37:37">
      <c r="AK52317" s="267"/>
    </row>
    <row r="52318" spans="37:37">
      <c r="AK52318" s="267"/>
    </row>
    <row r="52319" spans="37:37">
      <c r="AK52319" s="267"/>
    </row>
    <row r="52320" spans="37:37">
      <c r="AK52320" s="267"/>
    </row>
    <row r="52321" spans="37:37">
      <c r="AK52321" s="267"/>
    </row>
    <row r="52322" spans="37:37">
      <c r="AK52322" s="267"/>
    </row>
    <row r="52323" spans="37:37">
      <c r="AK52323" s="267"/>
    </row>
    <row r="52324" spans="37:37">
      <c r="AK52324" s="267"/>
    </row>
    <row r="52325" spans="37:37">
      <c r="AK52325" s="267"/>
    </row>
    <row r="52326" spans="37:37">
      <c r="AK52326" s="267"/>
    </row>
    <row r="52327" spans="37:37">
      <c r="AK52327" s="267"/>
    </row>
    <row r="52328" spans="37:37">
      <c r="AK52328" s="267"/>
    </row>
    <row r="52329" spans="37:37">
      <c r="AK52329" s="267"/>
    </row>
    <row r="52330" spans="37:37">
      <c r="AK52330" s="267"/>
    </row>
    <row r="52331" spans="37:37">
      <c r="AK52331" s="267"/>
    </row>
    <row r="52332" spans="37:37">
      <c r="AK52332" s="267"/>
    </row>
    <row r="52333" spans="37:37">
      <c r="AK52333" s="267"/>
    </row>
    <row r="52334" spans="37:37">
      <c r="AK52334" s="267"/>
    </row>
    <row r="52335" spans="37:37">
      <c r="AK52335" s="267"/>
    </row>
    <row r="52336" spans="37:37">
      <c r="AK52336" s="267"/>
    </row>
    <row r="52337" spans="37:37">
      <c r="AK52337" s="267"/>
    </row>
    <row r="52338" spans="37:37">
      <c r="AK52338" s="267"/>
    </row>
    <row r="52339" spans="37:37">
      <c r="AK52339" s="267"/>
    </row>
    <row r="52340" spans="37:37">
      <c r="AK52340" s="267"/>
    </row>
    <row r="52341" spans="37:37">
      <c r="AK52341" s="267"/>
    </row>
    <row r="52342" spans="37:37">
      <c r="AK52342" s="267"/>
    </row>
    <row r="52343" spans="37:37">
      <c r="AK52343" s="267"/>
    </row>
    <row r="52344" spans="37:37">
      <c r="AK52344" s="267"/>
    </row>
    <row r="52345" spans="37:37">
      <c r="AK52345" s="267"/>
    </row>
    <row r="52346" spans="37:37">
      <c r="AK52346" s="267"/>
    </row>
    <row r="52347" spans="37:37">
      <c r="AK52347" s="267"/>
    </row>
    <row r="52348" spans="37:37">
      <c r="AK52348" s="267"/>
    </row>
    <row r="52349" spans="37:37">
      <c r="AK52349" s="267"/>
    </row>
    <row r="52350" spans="37:37">
      <c r="AK52350" s="267"/>
    </row>
    <row r="52351" spans="37:37">
      <c r="AK52351" s="267"/>
    </row>
    <row r="52352" spans="37:37">
      <c r="AK52352" s="267"/>
    </row>
    <row r="52353" spans="37:37">
      <c r="AK52353" s="267"/>
    </row>
    <row r="52354" spans="37:37">
      <c r="AK52354" s="267"/>
    </row>
    <row r="52355" spans="37:37">
      <c r="AK52355" s="267"/>
    </row>
    <row r="52356" spans="37:37">
      <c r="AK52356" s="267"/>
    </row>
    <row r="52357" spans="37:37">
      <c r="AK52357" s="267"/>
    </row>
    <row r="52358" spans="37:37">
      <c r="AK52358" s="267"/>
    </row>
    <row r="52359" spans="37:37">
      <c r="AK52359" s="267"/>
    </row>
    <row r="52360" spans="37:37">
      <c r="AK52360" s="267"/>
    </row>
    <row r="52361" spans="37:37">
      <c r="AK52361" s="267"/>
    </row>
    <row r="52362" spans="37:37">
      <c r="AK52362" s="267"/>
    </row>
    <row r="52363" spans="37:37">
      <c r="AK52363" s="267"/>
    </row>
    <row r="52364" spans="37:37">
      <c r="AK52364" s="267"/>
    </row>
    <row r="52365" spans="37:37">
      <c r="AK52365" s="267"/>
    </row>
    <row r="52366" spans="37:37">
      <c r="AK52366" s="267"/>
    </row>
    <row r="52367" spans="37:37">
      <c r="AK52367" s="267"/>
    </row>
    <row r="52368" spans="37:37">
      <c r="AK52368" s="267"/>
    </row>
    <row r="52369" spans="37:37">
      <c r="AK52369" s="267"/>
    </row>
    <row r="52370" spans="37:37">
      <c r="AK52370" s="267"/>
    </row>
    <row r="52371" spans="37:37">
      <c r="AK52371" s="267"/>
    </row>
    <row r="52372" spans="37:37">
      <c r="AK52372" s="267"/>
    </row>
    <row r="52373" spans="37:37">
      <c r="AK52373" s="267"/>
    </row>
    <row r="52374" spans="37:37">
      <c r="AK52374" s="267"/>
    </row>
    <row r="52375" spans="37:37">
      <c r="AK52375" s="267"/>
    </row>
    <row r="52376" spans="37:37">
      <c r="AK52376" s="267"/>
    </row>
    <row r="52377" spans="37:37">
      <c r="AK52377" s="267"/>
    </row>
    <row r="52378" spans="37:37">
      <c r="AK52378" s="267"/>
    </row>
    <row r="52379" spans="37:37">
      <c r="AK52379" s="267"/>
    </row>
    <row r="52380" spans="37:37">
      <c r="AK52380" s="267"/>
    </row>
    <row r="52381" spans="37:37">
      <c r="AK52381" s="267"/>
    </row>
    <row r="52382" spans="37:37">
      <c r="AK52382" s="267"/>
    </row>
    <row r="52383" spans="37:37">
      <c r="AK52383" s="267"/>
    </row>
    <row r="52384" spans="37:37">
      <c r="AK52384" s="267"/>
    </row>
    <row r="52385" spans="37:37">
      <c r="AK52385" s="267"/>
    </row>
    <row r="52386" spans="37:37">
      <c r="AK52386" s="267"/>
    </row>
    <row r="52387" spans="37:37">
      <c r="AK52387" s="267"/>
    </row>
    <row r="52388" spans="37:37">
      <c r="AK52388" s="267"/>
    </row>
    <row r="52389" spans="37:37">
      <c r="AK52389" s="267"/>
    </row>
    <row r="52390" spans="37:37">
      <c r="AK52390" s="267"/>
    </row>
    <row r="52391" spans="37:37">
      <c r="AK52391" s="267"/>
    </row>
    <row r="52392" spans="37:37">
      <c r="AK52392" s="267"/>
    </row>
    <row r="52393" spans="37:37">
      <c r="AK52393" s="267"/>
    </row>
    <row r="52394" spans="37:37">
      <c r="AK52394" s="267"/>
    </row>
    <row r="52395" spans="37:37">
      <c r="AK52395" s="267"/>
    </row>
    <row r="52396" spans="37:37">
      <c r="AK52396" s="267"/>
    </row>
    <row r="52397" spans="37:37">
      <c r="AK52397" s="267"/>
    </row>
    <row r="52398" spans="37:37">
      <c r="AK52398" s="267"/>
    </row>
    <row r="52399" spans="37:37">
      <c r="AK52399" s="267"/>
    </row>
    <row r="52400" spans="37:37">
      <c r="AK52400" s="267"/>
    </row>
    <row r="52401" spans="37:37">
      <c r="AK52401" s="267"/>
    </row>
    <row r="52402" spans="37:37">
      <c r="AK52402" s="267"/>
    </row>
    <row r="52403" spans="37:37">
      <c r="AK52403" s="267"/>
    </row>
    <row r="52404" spans="37:37">
      <c r="AK52404" s="267"/>
    </row>
    <row r="52405" spans="37:37">
      <c r="AK52405" s="267"/>
    </row>
    <row r="52406" spans="37:37">
      <c r="AK52406" s="267"/>
    </row>
    <row r="52407" spans="37:37">
      <c r="AK52407" s="267"/>
    </row>
    <row r="52408" spans="37:37">
      <c r="AK52408" s="267"/>
    </row>
    <row r="52409" spans="37:37">
      <c r="AK52409" s="267"/>
    </row>
    <row r="52410" spans="37:37">
      <c r="AK52410" s="267"/>
    </row>
    <row r="52411" spans="37:37">
      <c r="AK52411" s="267"/>
    </row>
    <row r="52412" spans="37:37">
      <c r="AK52412" s="267"/>
    </row>
    <row r="52413" spans="37:37">
      <c r="AK52413" s="267"/>
    </row>
    <row r="52414" spans="37:37">
      <c r="AK52414" s="267"/>
    </row>
    <row r="52415" spans="37:37">
      <c r="AK52415" s="267"/>
    </row>
    <row r="52416" spans="37:37">
      <c r="AK52416" s="267"/>
    </row>
    <row r="52417" spans="37:37">
      <c r="AK52417" s="267"/>
    </row>
    <row r="52418" spans="37:37">
      <c r="AK52418" s="267"/>
    </row>
    <row r="52419" spans="37:37">
      <c r="AK52419" s="267"/>
    </row>
    <row r="52420" spans="37:37">
      <c r="AK52420" s="267"/>
    </row>
    <row r="52421" spans="37:37">
      <c r="AK52421" s="267"/>
    </row>
    <row r="52422" spans="37:37">
      <c r="AK52422" s="267"/>
    </row>
    <row r="52423" spans="37:37">
      <c r="AK52423" s="267"/>
    </row>
    <row r="52424" spans="37:37">
      <c r="AK52424" s="267"/>
    </row>
    <row r="52425" spans="37:37">
      <c r="AK52425" s="267"/>
    </row>
    <row r="52426" spans="37:37">
      <c r="AK52426" s="267"/>
    </row>
    <row r="52427" spans="37:37">
      <c r="AK52427" s="267"/>
    </row>
    <row r="52428" spans="37:37">
      <c r="AK52428" s="267"/>
    </row>
    <row r="52429" spans="37:37">
      <c r="AK52429" s="267"/>
    </row>
    <row r="52430" spans="37:37">
      <c r="AK52430" s="267"/>
    </row>
    <row r="52431" spans="37:37">
      <c r="AK52431" s="267"/>
    </row>
    <row r="52432" spans="37:37">
      <c r="AK52432" s="267"/>
    </row>
    <row r="52433" spans="37:37">
      <c r="AK52433" s="267"/>
    </row>
    <row r="52434" spans="37:37">
      <c r="AK52434" s="267"/>
    </row>
    <row r="52435" spans="37:37">
      <c r="AK52435" s="267"/>
    </row>
    <row r="52436" spans="37:37">
      <c r="AK52436" s="267"/>
    </row>
    <row r="52437" spans="37:37">
      <c r="AK52437" s="267"/>
    </row>
    <row r="52438" spans="37:37">
      <c r="AK52438" s="267"/>
    </row>
    <row r="52439" spans="37:37">
      <c r="AK52439" s="267"/>
    </row>
    <row r="52440" spans="37:37">
      <c r="AK52440" s="267"/>
    </row>
    <row r="52441" spans="37:37">
      <c r="AK52441" s="267"/>
    </row>
    <row r="52442" spans="37:37">
      <c r="AK52442" s="267"/>
    </row>
    <row r="52443" spans="37:37">
      <c r="AK52443" s="267"/>
    </row>
    <row r="52444" spans="37:37">
      <c r="AK52444" s="267"/>
    </row>
    <row r="52445" spans="37:37">
      <c r="AK52445" s="267"/>
    </row>
    <row r="52446" spans="37:37">
      <c r="AK52446" s="267"/>
    </row>
    <row r="52447" spans="37:37">
      <c r="AK52447" s="267"/>
    </row>
    <row r="52448" spans="37:37">
      <c r="AK52448" s="267"/>
    </row>
    <row r="52449" spans="37:37">
      <c r="AK52449" s="267"/>
    </row>
    <row r="52450" spans="37:37">
      <c r="AK52450" s="267"/>
    </row>
    <row r="52451" spans="37:37">
      <c r="AK52451" s="267"/>
    </row>
    <row r="52452" spans="37:37">
      <c r="AK52452" s="267"/>
    </row>
    <row r="52453" spans="37:37">
      <c r="AK52453" s="267"/>
    </row>
    <row r="52454" spans="37:37">
      <c r="AK52454" s="267"/>
    </row>
    <row r="52455" spans="37:37">
      <c r="AK52455" s="267"/>
    </row>
    <row r="52456" spans="37:37">
      <c r="AK52456" s="267"/>
    </row>
    <row r="52457" spans="37:37">
      <c r="AK52457" s="267"/>
    </row>
    <row r="52458" spans="37:37">
      <c r="AK52458" s="267"/>
    </row>
    <row r="52459" spans="37:37">
      <c r="AK52459" s="267"/>
    </row>
    <row r="52460" spans="37:37">
      <c r="AK52460" s="267"/>
    </row>
    <row r="52461" spans="37:37">
      <c r="AK52461" s="267"/>
    </row>
    <row r="52462" spans="37:37">
      <c r="AK52462" s="267"/>
    </row>
    <row r="52463" spans="37:37">
      <c r="AK52463" s="267"/>
    </row>
    <row r="52464" spans="37:37">
      <c r="AK52464" s="267"/>
    </row>
    <row r="52465" spans="37:37">
      <c r="AK52465" s="267"/>
    </row>
    <row r="52466" spans="37:37">
      <c r="AK52466" s="267"/>
    </row>
    <row r="52467" spans="37:37">
      <c r="AK52467" s="267"/>
    </row>
    <row r="52468" spans="37:37">
      <c r="AK52468" s="267"/>
    </row>
    <row r="52469" spans="37:37">
      <c r="AK52469" s="267"/>
    </row>
    <row r="52470" spans="37:37">
      <c r="AK52470" s="267"/>
    </row>
    <row r="52471" spans="37:37">
      <c r="AK52471" s="267"/>
    </row>
    <row r="52472" spans="37:37">
      <c r="AK52472" s="267"/>
    </row>
    <row r="52473" spans="37:37">
      <c r="AK52473" s="267"/>
    </row>
    <row r="52474" spans="37:37">
      <c r="AK52474" s="267"/>
    </row>
    <row r="52475" spans="37:37">
      <c r="AK52475" s="267"/>
    </row>
    <row r="52476" spans="37:37">
      <c r="AK52476" s="267"/>
    </row>
    <row r="52477" spans="37:37">
      <c r="AK52477" s="267"/>
    </row>
    <row r="52478" spans="37:37">
      <c r="AK52478" s="267"/>
    </row>
    <row r="52479" spans="37:37">
      <c r="AK52479" s="267"/>
    </row>
    <row r="52480" spans="37:37">
      <c r="AK52480" s="267"/>
    </row>
    <row r="52481" spans="37:37">
      <c r="AK52481" s="267"/>
    </row>
    <row r="52482" spans="37:37">
      <c r="AK52482" s="267"/>
    </row>
    <row r="52483" spans="37:37">
      <c r="AK52483" s="267"/>
    </row>
    <row r="52484" spans="37:37">
      <c r="AK52484" s="267"/>
    </row>
    <row r="52485" spans="37:37">
      <c r="AK52485" s="267"/>
    </row>
    <row r="52486" spans="37:37">
      <c r="AK52486" s="267"/>
    </row>
    <row r="52487" spans="37:37">
      <c r="AK52487" s="267"/>
    </row>
    <row r="52488" spans="37:37">
      <c r="AK52488" s="267"/>
    </row>
    <row r="52489" spans="37:37">
      <c r="AK52489" s="267"/>
    </row>
    <row r="52490" spans="37:37">
      <c r="AK52490" s="267"/>
    </row>
    <row r="52491" spans="37:37">
      <c r="AK52491" s="267"/>
    </row>
    <row r="52492" spans="37:37">
      <c r="AK52492" s="267"/>
    </row>
    <row r="52493" spans="37:37">
      <c r="AK52493" s="267"/>
    </row>
    <row r="52494" spans="37:37">
      <c r="AK52494" s="267"/>
    </row>
    <row r="52495" spans="37:37">
      <c r="AK52495" s="267"/>
    </row>
    <row r="52496" spans="37:37">
      <c r="AK52496" s="267"/>
    </row>
    <row r="52497" spans="37:37">
      <c r="AK52497" s="267"/>
    </row>
    <row r="52498" spans="37:37">
      <c r="AK52498" s="267"/>
    </row>
    <row r="52499" spans="37:37">
      <c r="AK52499" s="267"/>
    </row>
    <row r="52500" spans="37:37">
      <c r="AK52500" s="267"/>
    </row>
    <row r="52501" spans="37:37">
      <c r="AK52501" s="267"/>
    </row>
    <row r="52502" spans="37:37">
      <c r="AK52502" s="267"/>
    </row>
    <row r="52503" spans="37:37">
      <c r="AK52503" s="267"/>
    </row>
    <row r="52504" spans="37:37">
      <c r="AK52504" s="267"/>
    </row>
    <row r="52505" spans="37:37">
      <c r="AK52505" s="267"/>
    </row>
    <row r="52506" spans="37:37">
      <c r="AK52506" s="267"/>
    </row>
    <row r="52507" spans="37:37">
      <c r="AK52507" s="267"/>
    </row>
    <row r="52508" spans="37:37">
      <c r="AK52508" s="267"/>
    </row>
    <row r="52509" spans="37:37">
      <c r="AK52509" s="267"/>
    </row>
    <row r="52510" spans="37:37">
      <c r="AK52510" s="267"/>
    </row>
    <row r="52511" spans="37:37">
      <c r="AK52511" s="267"/>
    </row>
    <row r="52512" spans="37:37">
      <c r="AK52512" s="267"/>
    </row>
    <row r="52513" spans="37:37">
      <c r="AK52513" s="267"/>
    </row>
    <row r="52514" spans="37:37">
      <c r="AK52514" s="267"/>
    </row>
    <row r="52515" spans="37:37">
      <c r="AK52515" s="267"/>
    </row>
    <row r="52516" spans="37:37">
      <c r="AK52516" s="267"/>
    </row>
    <row r="52517" spans="37:37">
      <c r="AK52517" s="267"/>
    </row>
    <row r="52518" spans="37:37">
      <c r="AK52518" s="267"/>
    </row>
    <row r="52519" spans="37:37">
      <c r="AK52519" s="267"/>
    </row>
    <row r="52520" spans="37:37">
      <c r="AK52520" s="267"/>
    </row>
    <row r="52521" spans="37:37">
      <c r="AK52521" s="267"/>
    </row>
    <row r="52522" spans="37:37">
      <c r="AK52522" s="267"/>
    </row>
    <row r="52523" spans="37:37">
      <c r="AK52523" s="267"/>
    </row>
    <row r="52524" spans="37:37">
      <c r="AK52524" s="267"/>
    </row>
    <row r="52525" spans="37:37">
      <c r="AK52525" s="267"/>
    </row>
    <row r="52526" spans="37:37">
      <c r="AK52526" s="267"/>
    </row>
    <row r="52527" spans="37:37">
      <c r="AK52527" s="267"/>
    </row>
    <row r="52528" spans="37:37">
      <c r="AK52528" s="267"/>
    </row>
    <row r="52529" spans="37:37">
      <c r="AK52529" s="267"/>
    </row>
    <row r="52530" spans="37:37">
      <c r="AK52530" s="267"/>
    </row>
    <row r="52531" spans="37:37">
      <c r="AK52531" s="267"/>
    </row>
    <row r="52532" spans="37:37">
      <c r="AK52532" s="267"/>
    </row>
    <row r="52533" spans="37:37">
      <c r="AK52533" s="267"/>
    </row>
    <row r="52534" spans="37:37">
      <c r="AK52534" s="267"/>
    </row>
    <row r="52535" spans="37:37">
      <c r="AK52535" s="267"/>
    </row>
    <row r="52536" spans="37:37">
      <c r="AK52536" s="267"/>
    </row>
    <row r="52537" spans="37:37">
      <c r="AK52537" s="267"/>
    </row>
    <row r="52538" spans="37:37">
      <c r="AK52538" s="267"/>
    </row>
    <row r="52539" spans="37:37">
      <c r="AK52539" s="267"/>
    </row>
    <row r="52540" spans="37:37">
      <c r="AK52540" s="267"/>
    </row>
    <row r="52541" spans="37:37">
      <c r="AK52541" s="267"/>
    </row>
    <row r="52542" spans="37:37">
      <c r="AK52542" s="267"/>
    </row>
    <row r="52543" spans="37:37">
      <c r="AK52543" s="267"/>
    </row>
    <row r="52544" spans="37:37">
      <c r="AK52544" s="267"/>
    </row>
    <row r="52545" spans="37:37">
      <c r="AK52545" s="267"/>
    </row>
    <row r="52546" spans="37:37">
      <c r="AK52546" s="267"/>
    </row>
    <row r="52547" spans="37:37">
      <c r="AK52547" s="267"/>
    </row>
    <row r="52548" spans="37:37">
      <c r="AK52548" s="267"/>
    </row>
    <row r="52549" spans="37:37">
      <c r="AK52549" s="267"/>
    </row>
    <row r="52550" spans="37:37">
      <c r="AK52550" s="267"/>
    </row>
    <row r="52551" spans="37:37">
      <c r="AK52551" s="267"/>
    </row>
    <row r="52552" spans="37:37">
      <c r="AK52552" s="267"/>
    </row>
    <row r="52553" spans="37:37">
      <c r="AK52553" s="267"/>
    </row>
    <row r="52554" spans="37:37">
      <c r="AK52554" s="267"/>
    </row>
    <row r="52555" spans="37:37">
      <c r="AK52555" s="267"/>
    </row>
    <row r="52556" spans="37:37">
      <c r="AK52556" s="267"/>
    </row>
    <row r="52557" spans="37:37">
      <c r="AK52557" s="267"/>
    </row>
    <row r="52558" spans="37:37">
      <c r="AK52558" s="267"/>
    </row>
    <row r="52559" spans="37:37">
      <c r="AK52559" s="267"/>
    </row>
    <row r="52560" spans="37:37">
      <c r="AK52560" s="267"/>
    </row>
    <row r="52561" spans="37:37">
      <c r="AK52561" s="267"/>
    </row>
    <row r="52562" spans="37:37">
      <c r="AK52562" s="267"/>
    </row>
    <row r="52563" spans="37:37">
      <c r="AK52563" s="267"/>
    </row>
    <row r="52564" spans="37:37">
      <c r="AK52564" s="267"/>
    </row>
    <row r="52565" spans="37:37">
      <c r="AK52565" s="267"/>
    </row>
    <row r="52566" spans="37:37">
      <c r="AK52566" s="267"/>
    </row>
    <row r="52567" spans="37:37">
      <c r="AK52567" s="267"/>
    </row>
    <row r="52568" spans="37:37">
      <c r="AK52568" s="267"/>
    </row>
    <row r="52569" spans="37:37">
      <c r="AK52569" s="267"/>
    </row>
    <row r="52570" spans="37:37">
      <c r="AK52570" s="267"/>
    </row>
    <row r="52571" spans="37:37">
      <c r="AK52571" s="267"/>
    </row>
    <row r="52572" spans="37:37">
      <c r="AK52572" s="267"/>
    </row>
    <row r="52573" spans="37:37">
      <c r="AK52573" s="267"/>
    </row>
    <row r="52574" spans="37:37">
      <c r="AK52574" s="267"/>
    </row>
    <row r="52575" spans="37:37">
      <c r="AK52575" s="267"/>
    </row>
    <row r="52576" spans="37:37">
      <c r="AK52576" s="267"/>
    </row>
    <row r="52577" spans="37:37">
      <c r="AK52577" s="267"/>
    </row>
    <row r="52578" spans="37:37">
      <c r="AK52578" s="267"/>
    </row>
    <row r="52579" spans="37:37">
      <c r="AK52579" s="267"/>
    </row>
    <row r="52580" spans="37:37">
      <c r="AK52580" s="267"/>
    </row>
    <row r="52581" spans="37:37">
      <c r="AK52581" s="267"/>
    </row>
    <row r="52582" spans="37:37">
      <c r="AK52582" s="267"/>
    </row>
    <row r="52583" spans="37:37">
      <c r="AK52583" s="267"/>
    </row>
    <row r="52584" spans="37:37">
      <c r="AK52584" s="267"/>
    </row>
    <row r="52585" spans="37:37">
      <c r="AK52585" s="267"/>
    </row>
    <row r="52586" spans="37:37">
      <c r="AK52586" s="267"/>
    </row>
    <row r="52587" spans="37:37">
      <c r="AK52587" s="267"/>
    </row>
    <row r="52588" spans="37:37">
      <c r="AK52588" s="267"/>
    </row>
    <row r="52589" spans="37:37">
      <c r="AK52589" s="267"/>
    </row>
    <row r="52590" spans="37:37">
      <c r="AK52590" s="267"/>
    </row>
    <row r="52591" spans="37:37">
      <c r="AK52591" s="267"/>
    </row>
    <row r="52592" spans="37:37">
      <c r="AK52592" s="267"/>
    </row>
    <row r="52593" spans="37:37">
      <c r="AK52593" s="267"/>
    </row>
    <row r="52594" spans="37:37">
      <c r="AK52594" s="267"/>
    </row>
    <row r="52595" spans="37:37">
      <c r="AK52595" s="267"/>
    </row>
    <row r="52596" spans="37:37">
      <c r="AK52596" s="267"/>
    </row>
    <row r="52597" spans="37:37">
      <c r="AK52597" s="267"/>
    </row>
    <row r="52598" spans="37:37">
      <c r="AK52598" s="267"/>
    </row>
    <row r="52599" spans="37:37">
      <c r="AK52599" s="267"/>
    </row>
    <row r="52600" spans="37:37">
      <c r="AK52600" s="267"/>
    </row>
    <row r="52601" spans="37:37">
      <c r="AK52601" s="267"/>
    </row>
    <row r="52602" spans="37:37">
      <c r="AK52602" s="267"/>
    </row>
    <row r="52603" spans="37:37">
      <c r="AK52603" s="267"/>
    </row>
    <row r="52604" spans="37:37">
      <c r="AK52604" s="267"/>
    </row>
    <row r="52605" spans="37:37">
      <c r="AK52605" s="267"/>
    </row>
    <row r="52606" spans="37:37">
      <c r="AK52606" s="267"/>
    </row>
    <row r="52607" spans="37:37">
      <c r="AK52607" s="267"/>
    </row>
    <row r="52608" spans="37:37">
      <c r="AK52608" s="267"/>
    </row>
    <row r="52609" spans="37:37">
      <c r="AK52609" s="267"/>
    </row>
    <row r="52610" spans="37:37">
      <c r="AK52610" s="267"/>
    </row>
    <row r="52611" spans="37:37">
      <c r="AK52611" s="267"/>
    </row>
    <row r="52612" spans="37:37">
      <c r="AK52612" s="267"/>
    </row>
    <row r="52613" spans="37:37">
      <c r="AK52613" s="267"/>
    </row>
    <row r="52614" spans="37:37">
      <c r="AK52614" s="267"/>
    </row>
    <row r="52615" spans="37:37">
      <c r="AK52615" s="267"/>
    </row>
    <row r="52616" spans="37:37">
      <c r="AK52616" s="267"/>
    </row>
    <row r="52617" spans="37:37">
      <c r="AK52617" s="267"/>
    </row>
    <row r="52618" spans="37:37">
      <c r="AK52618" s="267"/>
    </row>
    <row r="52619" spans="37:37">
      <c r="AK52619" s="267"/>
    </row>
    <row r="52620" spans="37:37">
      <c r="AK52620" s="267"/>
    </row>
    <row r="52621" spans="37:37">
      <c r="AK52621" s="267"/>
    </row>
    <row r="52622" spans="37:37">
      <c r="AK52622" s="267"/>
    </row>
    <row r="52623" spans="37:37">
      <c r="AK52623" s="267"/>
    </row>
    <row r="52624" spans="37:37">
      <c r="AK52624" s="267"/>
    </row>
    <row r="52625" spans="37:37">
      <c r="AK52625" s="267"/>
    </row>
    <row r="52626" spans="37:37">
      <c r="AK52626" s="267"/>
    </row>
    <row r="52627" spans="37:37">
      <c r="AK52627" s="267"/>
    </row>
    <row r="52628" spans="37:37">
      <c r="AK52628" s="267"/>
    </row>
    <row r="52629" spans="37:37">
      <c r="AK52629" s="267"/>
    </row>
    <row r="52630" spans="37:37">
      <c r="AK52630" s="267"/>
    </row>
    <row r="52631" spans="37:37">
      <c r="AK52631" s="267"/>
    </row>
    <row r="52632" spans="37:37">
      <c r="AK52632" s="267"/>
    </row>
    <row r="52633" spans="37:37">
      <c r="AK52633" s="267"/>
    </row>
    <row r="52634" spans="37:37">
      <c r="AK52634" s="267"/>
    </row>
    <row r="52635" spans="37:37">
      <c r="AK52635" s="267"/>
    </row>
    <row r="52636" spans="37:37">
      <c r="AK52636" s="267"/>
    </row>
    <row r="52637" spans="37:37">
      <c r="AK52637" s="267"/>
    </row>
    <row r="52638" spans="37:37">
      <c r="AK52638" s="267"/>
    </row>
    <row r="52639" spans="37:37">
      <c r="AK52639" s="267"/>
    </row>
    <row r="52640" spans="37:37">
      <c r="AK52640" s="267"/>
    </row>
    <row r="52641" spans="37:37">
      <c r="AK52641" s="267"/>
    </row>
    <row r="52642" spans="37:37">
      <c r="AK52642" s="267"/>
    </row>
    <row r="52643" spans="37:37">
      <c r="AK52643" s="267"/>
    </row>
    <row r="52644" spans="37:37">
      <c r="AK52644" s="267"/>
    </row>
    <row r="52645" spans="37:37">
      <c r="AK52645" s="267"/>
    </row>
    <row r="52646" spans="37:37">
      <c r="AK52646" s="267"/>
    </row>
    <row r="52647" spans="37:37">
      <c r="AK52647" s="267"/>
    </row>
    <row r="52648" spans="37:37">
      <c r="AK52648" s="267"/>
    </row>
    <row r="52649" spans="37:37">
      <c r="AK52649" s="267"/>
    </row>
    <row r="52650" spans="37:37">
      <c r="AK52650" s="267"/>
    </row>
    <row r="52651" spans="37:37">
      <c r="AK52651" s="267"/>
    </row>
    <row r="52652" spans="37:37">
      <c r="AK52652" s="267"/>
    </row>
    <row r="52653" spans="37:37">
      <c r="AK52653" s="267"/>
    </row>
    <row r="52654" spans="37:37">
      <c r="AK52654" s="267"/>
    </row>
    <row r="52655" spans="37:37">
      <c r="AK52655" s="267"/>
    </row>
    <row r="52656" spans="37:37">
      <c r="AK52656" s="267"/>
    </row>
    <row r="52657" spans="37:37">
      <c r="AK52657" s="267"/>
    </row>
    <row r="52658" spans="37:37">
      <c r="AK52658" s="267"/>
    </row>
    <row r="52659" spans="37:37">
      <c r="AK52659" s="267"/>
    </row>
    <row r="52660" spans="37:37">
      <c r="AK52660" s="267"/>
    </row>
    <row r="52661" spans="37:37">
      <c r="AK52661" s="267"/>
    </row>
    <row r="52662" spans="37:37">
      <c r="AK52662" s="267"/>
    </row>
    <row r="52663" spans="37:37">
      <c r="AK52663" s="267"/>
    </row>
    <row r="52664" spans="37:37">
      <c r="AK52664" s="267"/>
    </row>
    <row r="52665" spans="37:37">
      <c r="AK52665" s="267"/>
    </row>
    <row r="52666" spans="37:37">
      <c r="AK52666" s="267"/>
    </row>
    <row r="52667" spans="37:37">
      <c r="AK52667" s="267"/>
    </row>
    <row r="52668" spans="37:37">
      <c r="AK52668" s="267"/>
    </row>
    <row r="52669" spans="37:37">
      <c r="AK52669" s="267"/>
    </row>
    <row r="52670" spans="37:37">
      <c r="AK52670" s="267"/>
    </row>
    <row r="52671" spans="37:37">
      <c r="AK52671" s="267"/>
    </row>
    <row r="52672" spans="37:37">
      <c r="AK52672" s="267"/>
    </row>
    <row r="52673" spans="37:37">
      <c r="AK52673" s="267"/>
    </row>
    <row r="52674" spans="37:37">
      <c r="AK52674" s="267"/>
    </row>
    <row r="52675" spans="37:37">
      <c r="AK52675" s="267"/>
    </row>
    <row r="52676" spans="37:37">
      <c r="AK52676" s="267"/>
    </row>
    <row r="52677" spans="37:37">
      <c r="AK52677" s="267"/>
    </row>
    <row r="52678" spans="37:37">
      <c r="AK52678" s="267"/>
    </row>
    <row r="52679" spans="37:37">
      <c r="AK52679" s="267"/>
    </row>
    <row r="52680" spans="37:37">
      <c r="AK52680" s="267"/>
    </row>
    <row r="52681" spans="37:37">
      <c r="AK52681" s="267"/>
    </row>
    <row r="52682" spans="37:37">
      <c r="AK52682" s="267"/>
    </row>
    <row r="52683" spans="37:37">
      <c r="AK52683" s="267"/>
    </row>
    <row r="52684" spans="37:37">
      <c r="AK52684" s="267"/>
    </row>
    <row r="52685" spans="37:37">
      <c r="AK52685" s="267"/>
    </row>
    <row r="52686" spans="37:37">
      <c r="AK52686" s="267"/>
    </row>
    <row r="52687" spans="37:37">
      <c r="AK52687" s="267"/>
    </row>
    <row r="52688" spans="37:37">
      <c r="AK52688" s="267"/>
    </row>
    <row r="52689" spans="37:37">
      <c r="AK52689" s="267"/>
    </row>
    <row r="52690" spans="37:37">
      <c r="AK52690" s="267"/>
    </row>
    <row r="52691" spans="37:37">
      <c r="AK52691" s="267"/>
    </row>
    <row r="52692" spans="37:37">
      <c r="AK52692" s="267"/>
    </row>
    <row r="52693" spans="37:37">
      <c r="AK52693" s="267"/>
    </row>
    <row r="52694" spans="37:37">
      <c r="AK52694" s="267"/>
    </row>
    <row r="52695" spans="37:37">
      <c r="AK52695" s="267"/>
    </row>
    <row r="52696" spans="37:37">
      <c r="AK52696" s="267"/>
    </row>
    <row r="52697" spans="37:37">
      <c r="AK52697" s="267"/>
    </row>
    <row r="52698" spans="37:37">
      <c r="AK52698" s="267"/>
    </row>
    <row r="52699" spans="37:37">
      <c r="AK52699" s="267"/>
    </row>
    <row r="52700" spans="37:37">
      <c r="AK52700" s="267"/>
    </row>
    <row r="52701" spans="37:37">
      <c r="AK52701" s="267"/>
    </row>
    <row r="52702" spans="37:37">
      <c r="AK52702" s="267"/>
    </row>
    <row r="52703" spans="37:37">
      <c r="AK52703" s="267"/>
    </row>
    <row r="52704" spans="37:37">
      <c r="AK52704" s="267"/>
    </row>
    <row r="52705" spans="37:37">
      <c r="AK52705" s="267"/>
    </row>
    <row r="52706" spans="37:37">
      <c r="AK52706" s="267"/>
    </row>
    <row r="52707" spans="37:37">
      <c r="AK52707" s="267"/>
    </row>
    <row r="52708" spans="37:37">
      <c r="AK52708" s="267"/>
    </row>
    <row r="52709" spans="37:37">
      <c r="AK52709" s="267"/>
    </row>
    <row r="52710" spans="37:37">
      <c r="AK52710" s="267"/>
    </row>
    <row r="52711" spans="37:37">
      <c r="AK52711" s="267"/>
    </row>
    <row r="52712" spans="37:37">
      <c r="AK52712" s="267"/>
    </row>
    <row r="52713" spans="37:37">
      <c r="AK52713" s="267"/>
    </row>
    <row r="52714" spans="37:37">
      <c r="AK52714" s="267"/>
    </row>
    <row r="52715" spans="37:37">
      <c r="AK52715" s="267"/>
    </row>
    <row r="52716" spans="37:37">
      <c r="AK52716" s="267"/>
    </row>
    <row r="52717" spans="37:37">
      <c r="AK52717" s="267"/>
    </row>
    <row r="52718" spans="37:37">
      <c r="AK52718" s="267"/>
    </row>
    <row r="52719" spans="37:37">
      <c r="AK52719" s="267"/>
    </row>
    <row r="52720" spans="37:37">
      <c r="AK52720" s="267"/>
    </row>
    <row r="52721" spans="37:37">
      <c r="AK52721" s="267"/>
    </row>
    <row r="52722" spans="37:37">
      <c r="AK52722" s="267"/>
    </row>
    <row r="52723" spans="37:37">
      <c r="AK52723" s="267"/>
    </row>
    <row r="52724" spans="37:37">
      <c r="AK52724" s="267"/>
    </row>
    <row r="52725" spans="37:37">
      <c r="AK52725" s="267"/>
    </row>
    <row r="52726" spans="37:37">
      <c r="AK52726" s="267"/>
    </row>
    <row r="52727" spans="37:37">
      <c r="AK52727" s="267"/>
    </row>
    <row r="52728" spans="37:37">
      <c r="AK52728" s="267"/>
    </row>
    <row r="52729" spans="37:37">
      <c r="AK52729" s="267"/>
    </row>
    <row r="52730" spans="37:37">
      <c r="AK52730" s="267"/>
    </row>
    <row r="52731" spans="37:37">
      <c r="AK52731" s="267"/>
    </row>
    <row r="52732" spans="37:37">
      <c r="AK52732" s="267"/>
    </row>
    <row r="52733" spans="37:37">
      <c r="AK52733" s="267"/>
    </row>
    <row r="52734" spans="37:37">
      <c r="AK52734" s="267"/>
    </row>
    <row r="52735" spans="37:37">
      <c r="AK52735" s="267"/>
    </row>
    <row r="52736" spans="37:37">
      <c r="AK52736" s="267"/>
    </row>
    <row r="52737" spans="37:37">
      <c r="AK52737" s="267"/>
    </row>
    <row r="52738" spans="37:37">
      <c r="AK52738" s="267"/>
    </row>
    <row r="52739" spans="37:37">
      <c r="AK52739" s="267"/>
    </row>
    <row r="52740" spans="37:37">
      <c r="AK52740" s="267"/>
    </row>
    <row r="52741" spans="37:37">
      <c r="AK52741" s="267"/>
    </row>
    <row r="52742" spans="37:37">
      <c r="AK52742" s="267"/>
    </row>
    <row r="52743" spans="37:37">
      <c r="AK52743" s="267"/>
    </row>
    <row r="52744" spans="37:37">
      <c r="AK52744" s="267"/>
    </row>
    <row r="52745" spans="37:37">
      <c r="AK52745" s="267"/>
    </row>
    <row r="52746" spans="37:37">
      <c r="AK52746" s="267"/>
    </row>
    <row r="52747" spans="37:37">
      <c r="AK52747" s="267"/>
    </row>
    <row r="52748" spans="37:37">
      <c r="AK52748" s="267"/>
    </row>
    <row r="52749" spans="37:37">
      <c r="AK52749" s="267"/>
    </row>
    <row r="52750" spans="37:37">
      <c r="AK52750" s="267"/>
    </row>
    <row r="52751" spans="37:37">
      <c r="AK52751" s="267"/>
    </row>
    <row r="52752" spans="37:37">
      <c r="AK52752" s="267"/>
    </row>
    <row r="52753" spans="37:37">
      <c r="AK52753" s="267"/>
    </row>
    <row r="52754" spans="37:37">
      <c r="AK52754" s="267"/>
    </row>
    <row r="52755" spans="37:37">
      <c r="AK52755" s="267"/>
    </row>
    <row r="52756" spans="37:37">
      <c r="AK52756" s="267"/>
    </row>
    <row r="52757" spans="37:37">
      <c r="AK52757" s="267"/>
    </row>
    <row r="52758" spans="37:37">
      <c r="AK52758" s="267"/>
    </row>
    <row r="52759" spans="37:37">
      <c r="AK52759" s="267"/>
    </row>
    <row r="52760" spans="37:37">
      <c r="AK52760" s="267"/>
    </row>
    <row r="52761" spans="37:37">
      <c r="AK52761" s="267"/>
    </row>
    <row r="52762" spans="37:37">
      <c r="AK52762" s="267"/>
    </row>
    <row r="52763" spans="37:37">
      <c r="AK52763" s="267"/>
    </row>
    <row r="52764" spans="37:37">
      <c r="AK52764" s="267"/>
    </row>
    <row r="52765" spans="37:37">
      <c r="AK52765" s="267"/>
    </row>
    <row r="52766" spans="37:37">
      <c r="AK52766" s="267"/>
    </row>
    <row r="52767" spans="37:37">
      <c r="AK52767" s="267"/>
    </row>
    <row r="52768" spans="37:37">
      <c r="AK52768" s="267"/>
    </row>
    <row r="52769" spans="37:37">
      <c r="AK52769" s="267"/>
    </row>
    <row r="52770" spans="37:37">
      <c r="AK52770" s="267"/>
    </row>
    <row r="52771" spans="37:37">
      <c r="AK52771" s="267"/>
    </row>
    <row r="52772" spans="37:37">
      <c r="AK52772" s="267"/>
    </row>
    <row r="52773" spans="37:37">
      <c r="AK52773" s="267"/>
    </row>
    <row r="52774" spans="37:37">
      <c r="AK52774" s="267"/>
    </row>
    <row r="52775" spans="37:37">
      <c r="AK52775" s="267"/>
    </row>
    <row r="52776" spans="37:37">
      <c r="AK52776" s="267"/>
    </row>
    <row r="52777" spans="37:37">
      <c r="AK52777" s="267"/>
    </row>
    <row r="52778" spans="37:37">
      <c r="AK52778" s="267"/>
    </row>
    <row r="52779" spans="37:37">
      <c r="AK52779" s="267"/>
    </row>
    <row r="52780" spans="37:37">
      <c r="AK52780" s="267"/>
    </row>
    <row r="52781" spans="37:37">
      <c r="AK52781" s="267"/>
    </row>
    <row r="52782" spans="37:37">
      <c r="AK52782" s="267"/>
    </row>
    <row r="52783" spans="37:37">
      <c r="AK52783" s="267"/>
    </row>
    <row r="52784" spans="37:37">
      <c r="AK52784" s="267"/>
    </row>
    <row r="52785" spans="37:37">
      <c r="AK52785" s="267"/>
    </row>
    <row r="52786" spans="37:37">
      <c r="AK52786" s="267"/>
    </row>
    <row r="52787" spans="37:37">
      <c r="AK52787" s="267"/>
    </row>
    <row r="52788" spans="37:37">
      <c r="AK52788" s="267"/>
    </row>
    <row r="52789" spans="37:37">
      <c r="AK52789" s="267"/>
    </row>
    <row r="52790" spans="37:37">
      <c r="AK52790" s="267"/>
    </row>
    <row r="52791" spans="37:37">
      <c r="AK52791" s="267"/>
    </row>
    <row r="52792" spans="37:37">
      <c r="AK52792" s="267"/>
    </row>
    <row r="52793" spans="37:37">
      <c r="AK52793" s="267"/>
    </row>
    <row r="52794" spans="37:37">
      <c r="AK52794" s="267"/>
    </row>
    <row r="52795" spans="37:37">
      <c r="AK52795" s="267"/>
    </row>
    <row r="52796" spans="37:37">
      <c r="AK52796" s="267"/>
    </row>
    <row r="52797" spans="37:37">
      <c r="AK52797" s="267"/>
    </row>
    <row r="52798" spans="37:37">
      <c r="AK52798" s="267"/>
    </row>
    <row r="52799" spans="37:37">
      <c r="AK52799" s="267"/>
    </row>
    <row r="52800" spans="37:37">
      <c r="AK52800" s="267"/>
    </row>
    <row r="52801" spans="37:37">
      <c r="AK52801" s="267"/>
    </row>
    <row r="52802" spans="37:37">
      <c r="AK52802" s="267"/>
    </row>
    <row r="52803" spans="37:37">
      <c r="AK52803" s="267"/>
    </row>
    <row r="52804" spans="37:37">
      <c r="AK52804" s="267"/>
    </row>
    <row r="52805" spans="37:37">
      <c r="AK52805" s="267"/>
    </row>
    <row r="52806" spans="37:37">
      <c r="AK52806" s="267"/>
    </row>
    <row r="52807" spans="37:37">
      <c r="AK52807" s="267"/>
    </row>
    <row r="52808" spans="37:37">
      <c r="AK52808" s="267"/>
    </row>
    <row r="52809" spans="37:37">
      <c r="AK52809" s="267"/>
    </row>
    <row r="52810" spans="37:37">
      <c r="AK52810" s="267"/>
    </row>
    <row r="52811" spans="37:37">
      <c r="AK52811" s="267"/>
    </row>
    <row r="52812" spans="37:37">
      <c r="AK52812" s="267"/>
    </row>
    <row r="52813" spans="37:37">
      <c r="AK52813" s="267"/>
    </row>
    <row r="52814" spans="37:37">
      <c r="AK52814" s="267"/>
    </row>
    <row r="52815" spans="37:37">
      <c r="AK52815" s="267"/>
    </row>
    <row r="52816" spans="37:37">
      <c r="AK52816" s="267"/>
    </row>
    <row r="52817" spans="37:37">
      <c r="AK52817" s="267"/>
    </row>
    <row r="52818" spans="37:37">
      <c r="AK52818" s="267"/>
    </row>
    <row r="52819" spans="37:37">
      <c r="AK52819" s="267"/>
    </row>
    <row r="52820" spans="37:37">
      <c r="AK52820" s="267"/>
    </row>
    <row r="52821" spans="37:37">
      <c r="AK52821" s="267"/>
    </row>
    <row r="52822" spans="37:37">
      <c r="AK52822" s="267"/>
    </row>
    <row r="52823" spans="37:37">
      <c r="AK52823" s="267"/>
    </row>
    <row r="52824" spans="37:37">
      <c r="AK52824" s="267"/>
    </row>
    <row r="52825" spans="37:37">
      <c r="AK52825" s="267"/>
    </row>
    <row r="52826" spans="37:37">
      <c r="AK52826" s="267"/>
    </row>
    <row r="52827" spans="37:37">
      <c r="AK52827" s="267"/>
    </row>
    <row r="52828" spans="37:37">
      <c r="AK52828" s="267"/>
    </row>
    <row r="52829" spans="37:37">
      <c r="AK52829" s="267"/>
    </row>
    <row r="52830" spans="37:37">
      <c r="AK52830" s="267"/>
    </row>
    <row r="52831" spans="37:37">
      <c r="AK52831" s="267"/>
    </row>
    <row r="52832" spans="37:37">
      <c r="AK52832" s="267"/>
    </row>
    <row r="52833" spans="37:37">
      <c r="AK52833" s="267"/>
    </row>
    <row r="52834" spans="37:37">
      <c r="AK52834" s="267"/>
    </row>
    <row r="52835" spans="37:37">
      <c r="AK52835" s="267"/>
    </row>
    <row r="52836" spans="37:37">
      <c r="AK52836" s="267"/>
    </row>
    <row r="52837" spans="37:37">
      <c r="AK52837" s="267"/>
    </row>
    <row r="52838" spans="37:37">
      <c r="AK52838" s="267"/>
    </row>
    <row r="52839" spans="37:37">
      <c r="AK52839" s="267"/>
    </row>
    <row r="52840" spans="37:37">
      <c r="AK52840" s="267"/>
    </row>
    <row r="52841" spans="37:37">
      <c r="AK52841" s="267"/>
    </row>
    <row r="52842" spans="37:37">
      <c r="AK52842" s="267"/>
    </row>
    <row r="52843" spans="37:37">
      <c r="AK52843" s="267"/>
    </row>
    <row r="52844" spans="37:37">
      <c r="AK52844" s="267"/>
    </row>
    <row r="52845" spans="37:37">
      <c r="AK52845" s="267"/>
    </row>
    <row r="52846" spans="37:37">
      <c r="AK52846" s="267"/>
    </row>
    <row r="52847" spans="37:37">
      <c r="AK52847" s="267"/>
    </row>
    <row r="52848" spans="37:37">
      <c r="AK52848" s="267"/>
    </row>
    <row r="52849" spans="37:37">
      <c r="AK52849" s="267"/>
    </row>
    <row r="52850" spans="37:37">
      <c r="AK52850" s="267"/>
    </row>
    <row r="52851" spans="37:37">
      <c r="AK52851" s="267"/>
    </row>
    <row r="52852" spans="37:37">
      <c r="AK52852" s="267"/>
    </row>
    <row r="52853" spans="37:37">
      <c r="AK52853" s="267"/>
    </row>
    <row r="52854" spans="37:37">
      <c r="AK52854" s="267"/>
    </row>
    <row r="52855" spans="37:37">
      <c r="AK52855" s="267"/>
    </row>
    <row r="52856" spans="37:37">
      <c r="AK52856" s="267"/>
    </row>
    <row r="52857" spans="37:37">
      <c r="AK52857" s="267"/>
    </row>
    <row r="52858" spans="37:37">
      <c r="AK52858" s="267"/>
    </row>
    <row r="52859" spans="37:37">
      <c r="AK52859" s="267"/>
    </row>
    <row r="52860" spans="37:37">
      <c r="AK52860" s="267"/>
    </row>
    <row r="52861" spans="37:37">
      <c r="AK52861" s="267"/>
    </row>
    <row r="52862" spans="37:37">
      <c r="AK52862" s="267"/>
    </row>
    <row r="52863" spans="37:37">
      <c r="AK52863" s="267"/>
    </row>
    <row r="52864" spans="37:37">
      <c r="AK52864" s="267"/>
    </row>
    <row r="52865" spans="37:37">
      <c r="AK52865" s="267"/>
    </row>
    <row r="52866" spans="37:37">
      <c r="AK52866" s="267"/>
    </row>
    <row r="52867" spans="37:37">
      <c r="AK52867" s="267"/>
    </row>
    <row r="52868" spans="37:37">
      <c r="AK52868" s="267"/>
    </row>
    <row r="52869" spans="37:37">
      <c r="AK52869" s="267"/>
    </row>
    <row r="52870" spans="37:37">
      <c r="AK52870" s="267"/>
    </row>
    <row r="52871" spans="37:37">
      <c r="AK52871" s="267"/>
    </row>
    <row r="52872" spans="37:37">
      <c r="AK52872" s="267"/>
    </row>
    <row r="52873" spans="37:37">
      <c r="AK52873" s="267"/>
    </row>
    <row r="52874" spans="37:37">
      <c r="AK52874" s="267"/>
    </row>
    <row r="52875" spans="37:37">
      <c r="AK52875" s="267"/>
    </row>
    <row r="52876" spans="37:37">
      <c r="AK52876" s="267"/>
    </row>
    <row r="52877" spans="37:37">
      <c r="AK52877" s="267"/>
    </row>
    <row r="52878" spans="37:37">
      <c r="AK52878" s="267"/>
    </row>
    <row r="52879" spans="37:37">
      <c r="AK52879" s="267"/>
    </row>
    <row r="52880" spans="37:37">
      <c r="AK52880" s="267"/>
    </row>
    <row r="52881" spans="37:37">
      <c r="AK52881" s="267"/>
    </row>
    <row r="52882" spans="37:37">
      <c r="AK52882" s="267"/>
    </row>
    <row r="52883" spans="37:37">
      <c r="AK52883" s="267"/>
    </row>
    <row r="52884" spans="37:37">
      <c r="AK52884" s="267"/>
    </row>
    <row r="52885" spans="37:37">
      <c r="AK52885" s="267"/>
    </row>
    <row r="52886" spans="37:37">
      <c r="AK52886" s="267"/>
    </row>
    <row r="52887" spans="37:37">
      <c r="AK52887" s="267"/>
    </row>
    <row r="52888" spans="37:37">
      <c r="AK52888" s="267"/>
    </row>
    <row r="52889" spans="37:37">
      <c r="AK52889" s="267"/>
    </row>
    <row r="52890" spans="37:37">
      <c r="AK52890" s="267"/>
    </row>
    <row r="52891" spans="37:37">
      <c r="AK52891" s="267"/>
    </row>
    <row r="52892" spans="37:37">
      <c r="AK52892" s="267"/>
    </row>
    <row r="52893" spans="37:37">
      <c r="AK52893" s="267"/>
    </row>
    <row r="52894" spans="37:37">
      <c r="AK52894" s="267"/>
    </row>
    <row r="52895" spans="37:37">
      <c r="AK52895" s="267"/>
    </row>
    <row r="52896" spans="37:37">
      <c r="AK52896" s="267"/>
    </row>
    <row r="52897" spans="37:37">
      <c r="AK52897" s="267"/>
    </row>
    <row r="52898" spans="37:37">
      <c r="AK52898" s="267"/>
    </row>
    <row r="52899" spans="37:37">
      <c r="AK52899" s="267"/>
    </row>
    <row r="52900" spans="37:37">
      <c r="AK52900" s="267"/>
    </row>
    <row r="52901" spans="37:37">
      <c r="AK52901" s="267"/>
    </row>
    <row r="52902" spans="37:37">
      <c r="AK52902" s="267"/>
    </row>
    <row r="52903" spans="37:37">
      <c r="AK52903" s="267"/>
    </row>
    <row r="52904" spans="37:37">
      <c r="AK52904" s="267"/>
    </row>
    <row r="52905" spans="37:37">
      <c r="AK52905" s="267"/>
    </row>
    <row r="52906" spans="37:37">
      <c r="AK52906" s="267"/>
    </row>
    <row r="52907" spans="37:37">
      <c r="AK52907" s="267"/>
    </row>
    <row r="52908" spans="37:37">
      <c r="AK52908" s="267"/>
    </row>
    <row r="52909" spans="37:37">
      <c r="AK52909" s="267"/>
    </row>
    <row r="52910" spans="37:37">
      <c r="AK52910" s="267"/>
    </row>
    <row r="52911" spans="37:37">
      <c r="AK52911" s="267"/>
    </row>
    <row r="52912" spans="37:37">
      <c r="AK52912" s="267"/>
    </row>
    <row r="52913" spans="37:37">
      <c r="AK52913" s="267"/>
    </row>
    <row r="52914" spans="37:37">
      <c r="AK52914" s="267"/>
    </row>
    <row r="52915" spans="37:37">
      <c r="AK52915" s="267"/>
    </row>
    <row r="52916" spans="37:37">
      <c r="AK52916" s="267"/>
    </row>
    <row r="52917" spans="37:37">
      <c r="AK52917" s="267"/>
    </row>
    <row r="52918" spans="37:37">
      <c r="AK52918" s="267"/>
    </row>
    <row r="52919" spans="37:37">
      <c r="AK52919" s="267"/>
    </row>
    <row r="52920" spans="37:37">
      <c r="AK52920" s="267"/>
    </row>
    <row r="52921" spans="37:37">
      <c r="AK52921" s="267"/>
    </row>
    <row r="52922" spans="37:37">
      <c r="AK52922" s="267"/>
    </row>
    <row r="52923" spans="37:37">
      <c r="AK52923" s="267"/>
    </row>
    <row r="52924" spans="37:37">
      <c r="AK52924" s="267"/>
    </row>
    <row r="52925" spans="37:37">
      <c r="AK52925" s="267"/>
    </row>
    <row r="52926" spans="37:37">
      <c r="AK52926" s="267"/>
    </row>
    <row r="52927" spans="37:37">
      <c r="AK52927" s="267"/>
    </row>
    <row r="52928" spans="37:37">
      <c r="AK52928" s="267"/>
    </row>
    <row r="52929" spans="37:37">
      <c r="AK52929" s="267"/>
    </row>
    <row r="52930" spans="37:37">
      <c r="AK52930" s="267"/>
    </row>
    <row r="52931" spans="37:37">
      <c r="AK52931" s="267"/>
    </row>
    <row r="52932" spans="37:37">
      <c r="AK52932" s="267"/>
    </row>
    <row r="52933" spans="37:37">
      <c r="AK52933" s="267"/>
    </row>
    <row r="52934" spans="37:37">
      <c r="AK52934" s="267"/>
    </row>
    <row r="52935" spans="37:37">
      <c r="AK52935" s="267"/>
    </row>
    <row r="52936" spans="37:37">
      <c r="AK52936" s="267"/>
    </row>
    <row r="52937" spans="37:37">
      <c r="AK52937" s="267"/>
    </row>
    <row r="52938" spans="37:37">
      <c r="AK52938" s="267"/>
    </row>
    <row r="52939" spans="37:37">
      <c r="AK52939" s="267"/>
    </row>
    <row r="52940" spans="37:37">
      <c r="AK52940" s="267"/>
    </row>
    <row r="52941" spans="37:37">
      <c r="AK52941" s="267"/>
    </row>
    <row r="52942" spans="37:37">
      <c r="AK52942" s="267"/>
    </row>
    <row r="52943" spans="37:37">
      <c r="AK52943" s="267"/>
    </row>
    <row r="52944" spans="37:37">
      <c r="AK52944" s="267"/>
    </row>
    <row r="52945" spans="37:37">
      <c r="AK52945" s="267"/>
    </row>
    <row r="52946" spans="37:37">
      <c r="AK52946" s="267"/>
    </row>
    <row r="52947" spans="37:37">
      <c r="AK52947" s="267"/>
    </row>
    <row r="52948" spans="37:37">
      <c r="AK52948" s="267"/>
    </row>
    <row r="52949" spans="37:37">
      <c r="AK52949" s="267"/>
    </row>
    <row r="52950" spans="37:37">
      <c r="AK52950" s="267"/>
    </row>
    <row r="52951" spans="37:37">
      <c r="AK52951" s="267"/>
    </row>
    <row r="52952" spans="37:37">
      <c r="AK52952" s="267"/>
    </row>
    <row r="52953" spans="37:37">
      <c r="AK52953" s="267"/>
    </row>
    <row r="52954" spans="37:37">
      <c r="AK52954" s="267"/>
    </row>
    <row r="52955" spans="37:37">
      <c r="AK52955" s="267"/>
    </row>
    <row r="52956" spans="37:37">
      <c r="AK52956" s="267"/>
    </row>
    <row r="52957" spans="37:37">
      <c r="AK52957" s="267"/>
    </row>
    <row r="52958" spans="37:37">
      <c r="AK52958" s="267"/>
    </row>
    <row r="52959" spans="37:37">
      <c r="AK52959" s="267"/>
    </row>
    <row r="52960" spans="37:37">
      <c r="AK52960" s="267"/>
    </row>
    <row r="52961" spans="37:37">
      <c r="AK52961" s="267"/>
    </row>
    <row r="52962" spans="37:37">
      <c r="AK52962" s="267"/>
    </row>
    <row r="52963" spans="37:37">
      <c r="AK52963" s="267"/>
    </row>
    <row r="52964" spans="37:37">
      <c r="AK52964" s="267"/>
    </row>
    <row r="52965" spans="37:37">
      <c r="AK52965" s="267"/>
    </row>
    <row r="52966" spans="37:37">
      <c r="AK52966" s="267"/>
    </row>
    <row r="52967" spans="37:37">
      <c r="AK52967" s="267"/>
    </row>
    <row r="52968" spans="37:37">
      <c r="AK52968" s="267"/>
    </row>
    <row r="52969" spans="37:37">
      <c r="AK52969" s="267"/>
    </row>
    <row r="52970" spans="37:37">
      <c r="AK52970" s="267"/>
    </row>
    <row r="52971" spans="37:37">
      <c r="AK52971" s="267"/>
    </row>
    <row r="52972" spans="37:37">
      <c r="AK52972" s="267"/>
    </row>
    <row r="52973" spans="37:37">
      <c r="AK52973" s="267"/>
    </row>
    <row r="52974" spans="37:37">
      <c r="AK52974" s="267"/>
    </row>
    <row r="52975" spans="37:37">
      <c r="AK52975" s="267"/>
    </row>
    <row r="52976" spans="37:37">
      <c r="AK52976" s="267"/>
    </row>
    <row r="52977" spans="37:37">
      <c r="AK52977" s="267"/>
    </row>
    <row r="52978" spans="37:37">
      <c r="AK52978" s="267"/>
    </row>
    <row r="52979" spans="37:37">
      <c r="AK52979" s="267"/>
    </row>
    <row r="52980" spans="37:37">
      <c r="AK52980" s="267"/>
    </row>
    <row r="52981" spans="37:37">
      <c r="AK52981" s="267"/>
    </row>
    <row r="52982" spans="37:37">
      <c r="AK52982" s="267"/>
    </row>
    <row r="52983" spans="37:37">
      <c r="AK52983" s="267"/>
    </row>
    <row r="52984" spans="37:37">
      <c r="AK52984" s="267"/>
    </row>
    <row r="52985" spans="37:37">
      <c r="AK52985" s="267"/>
    </row>
    <row r="52986" spans="37:37">
      <c r="AK52986" s="267"/>
    </row>
    <row r="52987" spans="37:37">
      <c r="AK52987" s="267"/>
    </row>
    <row r="52988" spans="37:37">
      <c r="AK52988" s="267"/>
    </row>
    <row r="52989" spans="37:37">
      <c r="AK52989" s="267"/>
    </row>
    <row r="52990" spans="37:37">
      <c r="AK52990" s="267"/>
    </row>
    <row r="52991" spans="37:37">
      <c r="AK52991" s="267"/>
    </row>
    <row r="52992" spans="37:37">
      <c r="AK52992" s="267"/>
    </row>
    <row r="52993" spans="37:37">
      <c r="AK52993" s="267"/>
    </row>
    <row r="52994" spans="37:37">
      <c r="AK52994" s="267"/>
    </row>
    <row r="52995" spans="37:37">
      <c r="AK52995" s="267"/>
    </row>
    <row r="52996" spans="37:37">
      <c r="AK52996" s="267"/>
    </row>
    <row r="52997" spans="37:37">
      <c r="AK52997" s="267"/>
    </row>
    <row r="52998" spans="37:37">
      <c r="AK52998" s="267"/>
    </row>
    <row r="52999" spans="37:37">
      <c r="AK52999" s="267"/>
    </row>
    <row r="53000" spans="37:37">
      <c r="AK53000" s="267"/>
    </row>
    <row r="53001" spans="37:37">
      <c r="AK53001" s="267"/>
    </row>
    <row r="53002" spans="37:37">
      <c r="AK53002" s="267"/>
    </row>
    <row r="53003" spans="37:37">
      <c r="AK53003" s="267"/>
    </row>
    <row r="53004" spans="37:37">
      <c r="AK53004" s="267"/>
    </row>
    <row r="53005" spans="37:37">
      <c r="AK53005" s="267"/>
    </row>
    <row r="53006" spans="37:37">
      <c r="AK53006" s="267"/>
    </row>
    <row r="53007" spans="37:37">
      <c r="AK53007" s="267"/>
    </row>
    <row r="53008" spans="37:37">
      <c r="AK53008" s="267"/>
    </row>
    <row r="53009" spans="37:37">
      <c r="AK53009" s="267"/>
    </row>
    <row r="53010" spans="37:37">
      <c r="AK53010" s="267"/>
    </row>
    <row r="53011" spans="37:37">
      <c r="AK53011" s="267"/>
    </row>
    <row r="53012" spans="37:37">
      <c r="AK53012" s="267"/>
    </row>
    <row r="53013" spans="37:37">
      <c r="AK53013" s="267"/>
    </row>
    <row r="53014" spans="37:37">
      <c r="AK53014" s="267"/>
    </row>
    <row r="53015" spans="37:37">
      <c r="AK53015" s="267"/>
    </row>
    <row r="53016" spans="37:37">
      <c r="AK53016" s="267"/>
    </row>
    <row r="53017" spans="37:37">
      <c r="AK53017" s="267"/>
    </row>
    <row r="53018" spans="37:37">
      <c r="AK53018" s="267"/>
    </row>
    <row r="53019" spans="37:37">
      <c r="AK53019" s="267"/>
    </row>
    <row r="53020" spans="37:37">
      <c r="AK53020" s="267"/>
    </row>
    <row r="53021" spans="37:37">
      <c r="AK53021" s="267"/>
    </row>
    <row r="53022" spans="37:37">
      <c r="AK53022" s="267"/>
    </row>
    <row r="53023" spans="37:37">
      <c r="AK53023" s="267"/>
    </row>
    <row r="53024" spans="37:37">
      <c r="AK53024" s="267"/>
    </row>
    <row r="53025" spans="37:37">
      <c r="AK53025" s="267"/>
    </row>
    <row r="53026" spans="37:37">
      <c r="AK53026" s="267"/>
    </row>
    <row r="53027" spans="37:37">
      <c r="AK53027" s="267"/>
    </row>
    <row r="53028" spans="37:37">
      <c r="AK53028" s="267"/>
    </row>
    <row r="53029" spans="37:37">
      <c r="AK53029" s="267"/>
    </row>
    <row r="53030" spans="37:37">
      <c r="AK53030" s="267"/>
    </row>
    <row r="53031" spans="37:37">
      <c r="AK53031" s="267"/>
    </row>
    <row r="53032" spans="37:37">
      <c r="AK53032" s="267"/>
    </row>
    <row r="53033" spans="37:37">
      <c r="AK53033" s="267"/>
    </row>
    <row r="53034" spans="37:37">
      <c r="AK53034" s="267"/>
    </row>
    <row r="53035" spans="37:37">
      <c r="AK53035" s="267"/>
    </row>
    <row r="53036" spans="37:37">
      <c r="AK53036" s="267"/>
    </row>
    <row r="53037" spans="37:37">
      <c r="AK53037" s="267"/>
    </row>
    <row r="53038" spans="37:37">
      <c r="AK53038" s="267"/>
    </row>
    <row r="53039" spans="37:37">
      <c r="AK53039" s="267"/>
    </row>
    <row r="53040" spans="37:37">
      <c r="AK53040" s="267"/>
    </row>
    <row r="53041" spans="37:37">
      <c r="AK53041" s="267"/>
    </row>
    <row r="53042" spans="37:37">
      <c r="AK53042" s="267"/>
    </row>
    <row r="53043" spans="37:37">
      <c r="AK53043" s="267"/>
    </row>
    <row r="53044" spans="37:37">
      <c r="AK53044" s="267"/>
    </row>
    <row r="53045" spans="37:37">
      <c r="AK53045" s="267"/>
    </row>
    <row r="53046" spans="37:37">
      <c r="AK53046" s="267"/>
    </row>
    <row r="53047" spans="37:37">
      <c r="AK53047" s="267"/>
    </row>
    <row r="53048" spans="37:37">
      <c r="AK53048" s="267"/>
    </row>
    <row r="53049" spans="37:37">
      <c r="AK53049" s="267"/>
    </row>
    <row r="53050" spans="37:37">
      <c r="AK53050" s="267"/>
    </row>
    <row r="53051" spans="37:37">
      <c r="AK53051" s="267"/>
    </row>
    <row r="53052" spans="37:37">
      <c r="AK53052" s="267"/>
    </row>
    <row r="53053" spans="37:37">
      <c r="AK53053" s="267"/>
    </row>
    <row r="53054" spans="37:37">
      <c r="AK53054" s="267"/>
    </row>
    <row r="53055" spans="37:37">
      <c r="AK53055" s="267"/>
    </row>
    <row r="53056" spans="37:37">
      <c r="AK53056" s="267"/>
    </row>
    <row r="53057" spans="37:37">
      <c r="AK53057" s="267"/>
    </row>
    <row r="53058" spans="37:37">
      <c r="AK53058" s="267"/>
    </row>
    <row r="53059" spans="37:37">
      <c r="AK53059" s="267"/>
    </row>
    <row r="53060" spans="37:37">
      <c r="AK53060" s="267"/>
    </row>
    <row r="53061" spans="37:37">
      <c r="AK53061" s="267"/>
    </row>
    <row r="53062" spans="37:37">
      <c r="AK53062" s="267"/>
    </row>
    <row r="53063" spans="37:37">
      <c r="AK53063" s="267"/>
    </row>
    <row r="53064" spans="37:37">
      <c r="AK53064" s="267"/>
    </row>
    <row r="53065" spans="37:37">
      <c r="AK53065" s="267"/>
    </row>
    <row r="53066" spans="37:37">
      <c r="AK53066" s="267"/>
    </row>
    <row r="53067" spans="37:37">
      <c r="AK53067" s="267"/>
    </row>
    <row r="53068" spans="37:37">
      <c r="AK53068" s="267"/>
    </row>
    <row r="53069" spans="37:37">
      <c r="AK53069" s="267"/>
    </row>
    <row r="53070" spans="37:37">
      <c r="AK53070" s="267"/>
    </row>
    <row r="53071" spans="37:37">
      <c r="AK53071" s="267"/>
    </row>
    <row r="53072" spans="37:37">
      <c r="AK53072" s="267"/>
    </row>
    <row r="53073" spans="37:37">
      <c r="AK53073" s="267"/>
    </row>
    <row r="53074" spans="37:37">
      <c r="AK53074" s="267"/>
    </row>
    <row r="53075" spans="37:37">
      <c r="AK53075" s="267"/>
    </row>
    <row r="53076" spans="37:37">
      <c r="AK53076" s="267"/>
    </row>
    <row r="53077" spans="37:37">
      <c r="AK53077" s="267"/>
    </row>
    <row r="53078" spans="37:37">
      <c r="AK53078" s="267"/>
    </row>
    <row r="53079" spans="37:37">
      <c r="AK53079" s="267"/>
    </row>
    <row r="53080" spans="37:37">
      <c r="AK53080" s="267"/>
    </row>
    <row r="53081" spans="37:37">
      <c r="AK53081" s="267"/>
    </row>
    <row r="53082" spans="37:37">
      <c r="AK53082" s="267"/>
    </row>
    <row r="53083" spans="37:37">
      <c r="AK53083" s="267"/>
    </row>
    <row r="53084" spans="37:37">
      <c r="AK53084" s="267"/>
    </row>
    <row r="53085" spans="37:37">
      <c r="AK53085" s="267"/>
    </row>
    <row r="53086" spans="37:37">
      <c r="AK53086" s="267"/>
    </row>
    <row r="53087" spans="37:37">
      <c r="AK53087" s="267"/>
    </row>
    <row r="53088" spans="37:37">
      <c r="AK53088" s="267"/>
    </row>
    <row r="53089" spans="37:37">
      <c r="AK53089" s="267"/>
    </row>
    <row r="53090" spans="37:37">
      <c r="AK53090" s="267"/>
    </row>
    <row r="53091" spans="37:37">
      <c r="AK53091" s="267"/>
    </row>
    <row r="53092" spans="37:37">
      <c r="AK53092" s="267"/>
    </row>
    <row r="53093" spans="37:37">
      <c r="AK53093" s="267"/>
    </row>
    <row r="53094" spans="37:37">
      <c r="AK53094" s="267"/>
    </row>
    <row r="53095" spans="37:37">
      <c r="AK53095" s="267"/>
    </row>
    <row r="53096" spans="37:37">
      <c r="AK53096" s="267"/>
    </row>
    <row r="53097" spans="37:37">
      <c r="AK53097" s="267"/>
    </row>
    <row r="53098" spans="37:37">
      <c r="AK53098" s="267"/>
    </row>
    <row r="53099" spans="37:37">
      <c r="AK53099" s="267"/>
    </row>
    <row r="53100" spans="37:37">
      <c r="AK53100" s="267"/>
    </row>
    <row r="53101" spans="37:37">
      <c r="AK53101" s="267"/>
    </row>
    <row r="53102" spans="37:37">
      <c r="AK53102" s="267"/>
    </row>
    <row r="53103" spans="37:37">
      <c r="AK53103" s="267"/>
    </row>
    <row r="53104" spans="37:37">
      <c r="AK53104" s="267"/>
    </row>
    <row r="53105" spans="37:37">
      <c r="AK53105" s="267"/>
    </row>
    <row r="53106" spans="37:37">
      <c r="AK53106" s="267"/>
    </row>
    <row r="53107" spans="37:37">
      <c r="AK53107" s="267"/>
    </row>
    <row r="53108" spans="37:37">
      <c r="AK53108" s="267"/>
    </row>
    <row r="53109" spans="37:37">
      <c r="AK53109" s="267"/>
    </row>
    <row r="53110" spans="37:37">
      <c r="AK53110" s="267"/>
    </row>
    <row r="53111" spans="37:37">
      <c r="AK53111" s="267"/>
    </row>
    <row r="53112" spans="37:37">
      <c r="AK53112" s="267"/>
    </row>
    <row r="53113" spans="37:37">
      <c r="AK53113" s="267"/>
    </row>
    <row r="53114" spans="37:37">
      <c r="AK53114" s="267"/>
    </row>
    <row r="53115" spans="37:37">
      <c r="AK53115" s="267"/>
    </row>
    <row r="53116" spans="37:37">
      <c r="AK53116" s="267"/>
    </row>
    <row r="53117" spans="37:37">
      <c r="AK53117" s="267"/>
    </row>
    <row r="53118" spans="37:37">
      <c r="AK53118" s="267"/>
    </row>
    <row r="53119" spans="37:37">
      <c r="AK53119" s="267"/>
    </row>
    <row r="53120" spans="37:37">
      <c r="AK53120" s="267"/>
    </row>
    <row r="53121" spans="37:37">
      <c r="AK53121" s="267"/>
    </row>
    <row r="53122" spans="37:37">
      <c r="AK53122" s="267"/>
    </row>
    <row r="53123" spans="37:37">
      <c r="AK53123" s="267"/>
    </row>
    <row r="53124" spans="37:37">
      <c r="AK53124" s="267"/>
    </row>
    <row r="53125" spans="37:37">
      <c r="AK53125" s="267"/>
    </row>
    <row r="53126" spans="37:37">
      <c r="AK53126" s="267"/>
    </row>
    <row r="53127" spans="37:37">
      <c r="AK53127" s="267"/>
    </row>
    <row r="53128" spans="37:37">
      <c r="AK53128" s="267"/>
    </row>
    <row r="53129" spans="37:37">
      <c r="AK53129" s="267"/>
    </row>
    <row r="53130" spans="37:37">
      <c r="AK53130" s="267"/>
    </row>
    <row r="53131" spans="37:37">
      <c r="AK53131" s="267"/>
    </row>
    <row r="53132" spans="37:37">
      <c r="AK53132" s="267"/>
    </row>
    <row r="53133" spans="37:37">
      <c r="AK53133" s="267"/>
    </row>
    <row r="53134" spans="37:37">
      <c r="AK53134" s="267"/>
    </row>
    <row r="53135" spans="37:37">
      <c r="AK53135" s="267"/>
    </row>
    <row r="53136" spans="37:37">
      <c r="AK53136" s="267"/>
    </row>
    <row r="53137" spans="37:37">
      <c r="AK53137" s="267"/>
    </row>
    <row r="53138" spans="37:37">
      <c r="AK53138" s="267"/>
    </row>
    <row r="53139" spans="37:37">
      <c r="AK53139" s="267"/>
    </row>
    <row r="53140" spans="37:37">
      <c r="AK53140" s="267"/>
    </row>
    <row r="53141" spans="37:37">
      <c r="AK53141" s="267"/>
    </row>
    <row r="53142" spans="37:37">
      <c r="AK53142" s="267"/>
    </row>
    <row r="53143" spans="37:37">
      <c r="AK53143" s="267"/>
    </row>
    <row r="53144" spans="37:37">
      <c r="AK53144" s="267"/>
    </row>
    <row r="53145" spans="37:37">
      <c r="AK53145" s="267"/>
    </row>
    <row r="53146" spans="37:37">
      <c r="AK53146" s="267"/>
    </row>
    <row r="53147" spans="37:37">
      <c r="AK53147" s="267"/>
    </row>
    <row r="53148" spans="37:37">
      <c r="AK53148" s="267"/>
    </row>
    <row r="53149" spans="37:37">
      <c r="AK53149" s="267"/>
    </row>
    <row r="53150" spans="37:37">
      <c r="AK53150" s="267"/>
    </row>
    <row r="53151" spans="37:37">
      <c r="AK53151" s="267"/>
    </row>
    <row r="53152" spans="37:37">
      <c r="AK53152" s="267"/>
    </row>
    <row r="53153" spans="37:37">
      <c r="AK53153" s="267"/>
    </row>
    <row r="53154" spans="37:37">
      <c r="AK53154" s="267"/>
    </row>
    <row r="53155" spans="37:37">
      <c r="AK53155" s="267"/>
    </row>
    <row r="53156" spans="37:37">
      <c r="AK53156" s="267"/>
    </row>
    <row r="53157" spans="37:37">
      <c r="AK53157" s="267"/>
    </row>
    <row r="53158" spans="37:37">
      <c r="AK53158" s="267"/>
    </row>
    <row r="53159" spans="37:37">
      <c r="AK53159" s="267"/>
    </row>
    <row r="53160" spans="37:37">
      <c r="AK53160" s="267"/>
    </row>
    <row r="53161" spans="37:37">
      <c r="AK53161" s="267"/>
    </row>
    <row r="53162" spans="37:37">
      <c r="AK53162" s="267"/>
    </row>
    <row r="53163" spans="37:37">
      <c r="AK53163" s="267"/>
    </row>
    <row r="53164" spans="37:37">
      <c r="AK53164" s="267"/>
    </row>
    <row r="53165" spans="37:37">
      <c r="AK53165" s="267"/>
    </row>
    <row r="53166" spans="37:37">
      <c r="AK53166" s="267"/>
    </row>
    <row r="53167" spans="37:37">
      <c r="AK53167" s="267"/>
    </row>
    <row r="53168" spans="37:37">
      <c r="AK53168" s="267"/>
    </row>
    <row r="53169" spans="37:37">
      <c r="AK53169" s="267"/>
    </row>
    <row r="53170" spans="37:37">
      <c r="AK53170" s="267"/>
    </row>
    <row r="53171" spans="37:37">
      <c r="AK53171" s="267"/>
    </row>
    <row r="53172" spans="37:37">
      <c r="AK53172" s="267"/>
    </row>
    <row r="53173" spans="37:37">
      <c r="AK53173" s="267"/>
    </row>
    <row r="53174" spans="37:37">
      <c r="AK53174" s="267"/>
    </row>
    <row r="53175" spans="37:37">
      <c r="AK53175" s="267"/>
    </row>
    <row r="53176" spans="37:37">
      <c r="AK53176" s="267"/>
    </row>
    <row r="53177" spans="37:37">
      <c r="AK53177" s="267"/>
    </row>
    <row r="53178" spans="37:37">
      <c r="AK53178" s="267"/>
    </row>
    <row r="53179" spans="37:37">
      <c r="AK53179" s="267"/>
    </row>
    <row r="53180" spans="37:37">
      <c r="AK53180" s="267"/>
    </row>
    <row r="53181" spans="37:37">
      <c r="AK53181" s="267"/>
    </row>
    <row r="53182" spans="37:37">
      <c r="AK53182" s="267"/>
    </row>
    <row r="53183" spans="37:37">
      <c r="AK53183" s="267"/>
    </row>
    <row r="53184" spans="37:37">
      <c r="AK53184" s="267"/>
    </row>
    <row r="53185" spans="37:37">
      <c r="AK53185" s="267"/>
    </row>
    <row r="53186" spans="37:37">
      <c r="AK53186" s="267"/>
    </row>
    <row r="53187" spans="37:37">
      <c r="AK53187" s="267"/>
    </row>
    <row r="53188" spans="37:37">
      <c r="AK53188" s="267"/>
    </row>
    <row r="53189" spans="37:37">
      <c r="AK53189" s="267"/>
    </row>
    <row r="53190" spans="37:37">
      <c r="AK53190" s="267"/>
    </row>
    <row r="53191" spans="37:37">
      <c r="AK53191" s="267"/>
    </row>
    <row r="53192" spans="37:37">
      <c r="AK53192" s="267"/>
    </row>
    <row r="53193" spans="37:37">
      <c r="AK53193" s="267"/>
    </row>
    <row r="53194" spans="37:37">
      <c r="AK53194" s="267"/>
    </row>
    <row r="53195" spans="37:37">
      <c r="AK53195" s="267"/>
    </row>
    <row r="53196" spans="37:37">
      <c r="AK53196" s="267"/>
    </row>
    <row r="53197" spans="37:37">
      <c r="AK53197" s="267"/>
    </row>
    <row r="53198" spans="37:37">
      <c r="AK53198" s="267"/>
    </row>
    <row r="53199" spans="37:37">
      <c r="AK53199" s="267"/>
    </row>
    <row r="53200" spans="37:37">
      <c r="AK53200" s="267"/>
    </row>
    <row r="53201" spans="37:37">
      <c r="AK53201" s="267"/>
    </row>
    <row r="53202" spans="37:37">
      <c r="AK53202" s="267"/>
    </row>
    <row r="53203" spans="37:37">
      <c r="AK53203" s="267"/>
    </row>
    <row r="53204" spans="37:37">
      <c r="AK53204" s="267"/>
    </row>
    <row r="53205" spans="37:37">
      <c r="AK53205" s="267"/>
    </row>
    <row r="53206" spans="37:37">
      <c r="AK53206" s="267"/>
    </row>
    <row r="53207" spans="37:37">
      <c r="AK53207" s="267"/>
    </row>
    <row r="53208" spans="37:37">
      <c r="AK53208" s="267"/>
    </row>
    <row r="53209" spans="37:37">
      <c r="AK53209" s="267"/>
    </row>
    <row r="53210" spans="37:37">
      <c r="AK53210" s="267"/>
    </row>
    <row r="53211" spans="37:37">
      <c r="AK53211" s="267"/>
    </row>
    <row r="53212" spans="37:37">
      <c r="AK53212" s="267"/>
    </row>
    <row r="53213" spans="37:37">
      <c r="AK53213" s="267"/>
    </row>
    <row r="53214" spans="37:37">
      <c r="AK53214" s="267"/>
    </row>
    <row r="53215" spans="37:37">
      <c r="AK53215" s="267"/>
    </row>
    <row r="53216" spans="37:37">
      <c r="AK53216" s="267"/>
    </row>
    <row r="53217" spans="37:37">
      <c r="AK53217" s="267"/>
    </row>
    <row r="53218" spans="37:37">
      <c r="AK53218" s="267"/>
    </row>
    <row r="53219" spans="37:37">
      <c r="AK53219" s="267"/>
    </row>
    <row r="53220" spans="37:37">
      <c r="AK53220" s="267"/>
    </row>
    <row r="53221" spans="37:37">
      <c r="AK53221" s="267"/>
    </row>
    <row r="53222" spans="37:37">
      <c r="AK53222" s="267"/>
    </row>
    <row r="53223" spans="37:37">
      <c r="AK53223" s="267"/>
    </row>
    <row r="53224" spans="37:37">
      <c r="AK53224" s="267"/>
    </row>
    <row r="53225" spans="37:37">
      <c r="AK53225" s="267"/>
    </row>
    <row r="53226" spans="37:37">
      <c r="AK53226" s="267"/>
    </row>
    <row r="53227" spans="37:37">
      <c r="AK53227" s="267"/>
    </row>
    <row r="53228" spans="37:37">
      <c r="AK53228" s="267"/>
    </row>
    <row r="53229" spans="37:37">
      <c r="AK53229" s="267"/>
    </row>
    <row r="53230" spans="37:37">
      <c r="AK53230" s="267"/>
    </row>
    <row r="53231" spans="37:37">
      <c r="AK53231" s="267"/>
    </row>
    <row r="53232" spans="37:37">
      <c r="AK53232" s="267"/>
    </row>
    <row r="53233" spans="37:37">
      <c r="AK53233" s="267"/>
    </row>
    <row r="53234" spans="37:37">
      <c r="AK53234" s="267"/>
    </row>
    <row r="53235" spans="37:37">
      <c r="AK53235" s="267"/>
    </row>
    <row r="53236" spans="37:37">
      <c r="AK53236" s="267"/>
    </row>
    <row r="53237" spans="37:37">
      <c r="AK53237" s="267"/>
    </row>
    <row r="53238" spans="37:37">
      <c r="AK53238" s="267"/>
    </row>
    <row r="53239" spans="37:37">
      <c r="AK53239" s="267"/>
    </row>
    <row r="53240" spans="37:37">
      <c r="AK53240" s="267"/>
    </row>
    <row r="53241" spans="37:37">
      <c r="AK53241" s="267"/>
    </row>
    <row r="53242" spans="37:37">
      <c r="AK53242" s="267"/>
    </row>
    <row r="53243" spans="37:37">
      <c r="AK53243" s="267"/>
    </row>
    <row r="53244" spans="37:37">
      <c r="AK53244" s="267"/>
    </row>
    <row r="53245" spans="37:37">
      <c r="AK53245" s="267"/>
    </row>
    <row r="53246" spans="37:37">
      <c r="AK53246" s="267"/>
    </row>
    <row r="53247" spans="37:37">
      <c r="AK53247" s="267"/>
    </row>
    <row r="53248" spans="37:37">
      <c r="AK53248" s="267"/>
    </row>
    <row r="53249" spans="37:37">
      <c r="AK53249" s="267"/>
    </row>
    <row r="53250" spans="37:37">
      <c r="AK53250" s="267"/>
    </row>
    <row r="53251" spans="37:37">
      <c r="AK53251" s="267"/>
    </row>
    <row r="53252" spans="37:37">
      <c r="AK53252" s="267"/>
    </row>
    <row r="53253" spans="37:37">
      <c r="AK53253" s="267"/>
    </row>
    <row r="53254" spans="37:37">
      <c r="AK53254" s="267"/>
    </row>
    <row r="53255" spans="37:37">
      <c r="AK53255" s="267"/>
    </row>
    <row r="53256" spans="37:37">
      <c r="AK53256" s="267"/>
    </row>
    <row r="53257" spans="37:37">
      <c r="AK53257" s="267"/>
    </row>
    <row r="53258" spans="37:37">
      <c r="AK53258" s="267"/>
    </row>
    <row r="53259" spans="37:37">
      <c r="AK53259" s="267"/>
    </row>
    <row r="53260" spans="37:37">
      <c r="AK53260" s="267"/>
    </row>
    <row r="53261" spans="37:37">
      <c r="AK53261" s="267"/>
    </row>
    <row r="53262" spans="37:37">
      <c r="AK53262" s="267"/>
    </row>
    <row r="53263" spans="37:37">
      <c r="AK53263" s="267"/>
    </row>
    <row r="53264" spans="37:37">
      <c r="AK53264" s="267"/>
    </row>
    <row r="53265" spans="37:37">
      <c r="AK53265" s="267"/>
    </row>
    <row r="53266" spans="37:37">
      <c r="AK53266" s="267"/>
    </row>
    <row r="53267" spans="37:37">
      <c r="AK53267" s="267"/>
    </row>
    <row r="53268" spans="37:37">
      <c r="AK53268" s="267"/>
    </row>
    <row r="53269" spans="37:37">
      <c r="AK53269" s="267"/>
    </row>
    <row r="53270" spans="37:37">
      <c r="AK53270" s="267"/>
    </row>
    <row r="53271" spans="37:37">
      <c r="AK53271" s="267"/>
    </row>
    <row r="53272" spans="37:37">
      <c r="AK53272" s="267"/>
    </row>
    <row r="53273" spans="37:37">
      <c r="AK53273" s="267"/>
    </row>
    <row r="53274" spans="37:37">
      <c r="AK53274" s="267"/>
    </row>
    <row r="53275" spans="37:37">
      <c r="AK53275" s="267"/>
    </row>
    <row r="53276" spans="37:37">
      <c r="AK53276" s="267"/>
    </row>
    <row r="53277" spans="37:37">
      <c r="AK53277" s="267"/>
    </row>
    <row r="53278" spans="37:37">
      <c r="AK53278" s="267"/>
    </row>
    <row r="53279" spans="37:37">
      <c r="AK53279" s="267"/>
    </row>
    <row r="53280" spans="37:37">
      <c r="AK53280" s="267"/>
    </row>
    <row r="53281" spans="37:37">
      <c r="AK53281" s="267"/>
    </row>
    <row r="53282" spans="37:37">
      <c r="AK53282" s="267"/>
    </row>
    <row r="53283" spans="37:37">
      <c r="AK53283" s="267"/>
    </row>
    <row r="53284" spans="37:37">
      <c r="AK53284" s="267"/>
    </row>
    <row r="53285" spans="37:37">
      <c r="AK53285" s="267"/>
    </row>
    <row r="53286" spans="37:37">
      <c r="AK53286" s="267"/>
    </row>
    <row r="53287" spans="37:37">
      <c r="AK53287" s="267"/>
    </row>
    <row r="53288" spans="37:37">
      <c r="AK53288" s="267"/>
    </row>
    <row r="53289" spans="37:37">
      <c r="AK53289" s="267"/>
    </row>
    <row r="53290" spans="37:37">
      <c r="AK53290" s="267"/>
    </row>
    <row r="53291" spans="37:37">
      <c r="AK53291" s="267"/>
    </row>
    <row r="53292" spans="37:37">
      <c r="AK53292" s="267"/>
    </row>
    <row r="53293" spans="37:37">
      <c r="AK53293" s="267"/>
    </row>
    <row r="53294" spans="37:37">
      <c r="AK53294" s="267"/>
    </row>
    <row r="53295" spans="37:37">
      <c r="AK53295" s="267"/>
    </row>
    <row r="53296" spans="37:37">
      <c r="AK53296" s="267"/>
    </row>
    <row r="53297" spans="37:37">
      <c r="AK53297" s="267"/>
    </row>
    <row r="53298" spans="37:37">
      <c r="AK53298" s="267"/>
    </row>
    <row r="53299" spans="37:37">
      <c r="AK53299" s="267"/>
    </row>
    <row r="53300" spans="37:37">
      <c r="AK53300" s="267"/>
    </row>
    <row r="53301" spans="37:37">
      <c r="AK53301" s="267"/>
    </row>
    <row r="53302" spans="37:37">
      <c r="AK53302" s="267"/>
    </row>
    <row r="53303" spans="37:37">
      <c r="AK53303" s="267"/>
    </row>
    <row r="53304" spans="37:37">
      <c r="AK53304" s="267"/>
    </row>
    <row r="53305" spans="37:37">
      <c r="AK53305" s="267"/>
    </row>
    <row r="53306" spans="37:37">
      <c r="AK53306" s="267"/>
    </row>
    <row r="53307" spans="37:37">
      <c r="AK53307" s="267"/>
    </row>
    <row r="53308" spans="37:37">
      <c r="AK53308" s="267"/>
    </row>
    <row r="53309" spans="37:37">
      <c r="AK53309" s="267"/>
    </row>
    <row r="53310" spans="37:37">
      <c r="AK53310" s="267"/>
    </row>
    <row r="53311" spans="37:37">
      <c r="AK53311" s="267"/>
    </row>
    <row r="53312" spans="37:37">
      <c r="AK53312" s="267"/>
    </row>
    <row r="53313" spans="37:37">
      <c r="AK53313" s="267"/>
    </row>
    <row r="53314" spans="37:37">
      <c r="AK53314" s="267"/>
    </row>
    <row r="53315" spans="37:37">
      <c r="AK53315" s="267"/>
    </row>
    <row r="53316" spans="37:37">
      <c r="AK53316" s="267"/>
    </row>
    <row r="53317" spans="37:37">
      <c r="AK53317" s="267"/>
    </row>
    <row r="53318" spans="37:37">
      <c r="AK53318" s="267"/>
    </row>
    <row r="53319" spans="37:37">
      <c r="AK53319" s="267"/>
    </row>
    <row r="53320" spans="37:37">
      <c r="AK53320" s="267"/>
    </row>
    <row r="53321" spans="37:37">
      <c r="AK53321" s="267"/>
    </row>
    <row r="53322" spans="37:37">
      <c r="AK53322" s="267"/>
    </row>
    <row r="53323" spans="37:37">
      <c r="AK53323" s="267"/>
    </row>
    <row r="53324" spans="37:37">
      <c r="AK53324" s="267"/>
    </row>
    <row r="53325" spans="37:37">
      <c r="AK53325" s="267"/>
    </row>
    <row r="53326" spans="37:37">
      <c r="AK53326" s="267"/>
    </row>
    <row r="53327" spans="37:37">
      <c r="AK53327" s="267"/>
    </row>
    <row r="53328" spans="37:37">
      <c r="AK53328" s="267"/>
    </row>
    <row r="53329" spans="37:37">
      <c r="AK53329" s="267"/>
    </row>
    <row r="53330" spans="37:37">
      <c r="AK53330" s="267"/>
    </row>
    <row r="53331" spans="37:37">
      <c r="AK53331" s="267"/>
    </row>
    <row r="53332" spans="37:37">
      <c r="AK53332" s="267"/>
    </row>
    <row r="53333" spans="37:37">
      <c r="AK53333" s="267"/>
    </row>
    <row r="53334" spans="37:37">
      <c r="AK53334" s="267"/>
    </row>
    <row r="53335" spans="37:37">
      <c r="AK53335" s="267"/>
    </row>
    <row r="53336" spans="37:37">
      <c r="AK53336" s="267"/>
    </row>
    <row r="53337" spans="37:37">
      <c r="AK53337" s="267"/>
    </row>
    <row r="53338" spans="37:37">
      <c r="AK53338" s="267"/>
    </row>
    <row r="53339" spans="37:37">
      <c r="AK53339" s="267"/>
    </row>
    <row r="53340" spans="37:37">
      <c r="AK53340" s="267"/>
    </row>
    <row r="53341" spans="37:37">
      <c r="AK53341" s="267"/>
    </row>
    <row r="53342" spans="37:37">
      <c r="AK53342" s="267"/>
    </row>
    <row r="53343" spans="37:37">
      <c r="AK53343" s="267"/>
    </row>
    <row r="53344" spans="37:37">
      <c r="AK53344" s="267"/>
    </row>
    <row r="53345" spans="37:37">
      <c r="AK53345" s="267"/>
    </row>
    <row r="53346" spans="37:37">
      <c r="AK53346" s="267"/>
    </row>
    <row r="53347" spans="37:37">
      <c r="AK53347" s="267"/>
    </row>
    <row r="53348" spans="37:37">
      <c r="AK53348" s="267"/>
    </row>
    <row r="53349" spans="37:37">
      <c r="AK53349" s="267"/>
    </row>
    <row r="53350" spans="37:37">
      <c r="AK53350" s="267"/>
    </row>
    <row r="53351" spans="37:37">
      <c r="AK53351" s="267"/>
    </row>
    <row r="53352" spans="37:37">
      <c r="AK53352" s="267"/>
    </row>
    <row r="53353" spans="37:37">
      <c r="AK53353" s="267"/>
    </row>
    <row r="53354" spans="37:37">
      <c r="AK53354" s="267"/>
    </row>
    <row r="53355" spans="37:37">
      <c r="AK53355" s="267"/>
    </row>
    <row r="53356" spans="37:37">
      <c r="AK53356" s="267"/>
    </row>
    <row r="53357" spans="37:37">
      <c r="AK53357" s="267"/>
    </row>
    <row r="53358" spans="37:37">
      <c r="AK53358" s="267"/>
    </row>
    <row r="53359" spans="37:37">
      <c r="AK53359" s="267"/>
    </row>
    <row r="53360" spans="37:37">
      <c r="AK53360" s="267"/>
    </row>
    <row r="53361" spans="37:37">
      <c r="AK53361" s="267"/>
    </row>
    <row r="53362" spans="37:37">
      <c r="AK53362" s="267"/>
    </row>
    <row r="53363" spans="37:37">
      <c r="AK53363" s="267"/>
    </row>
    <row r="53364" spans="37:37">
      <c r="AK53364" s="267"/>
    </row>
    <row r="53365" spans="37:37">
      <c r="AK53365" s="267"/>
    </row>
    <row r="53366" spans="37:37">
      <c r="AK53366" s="267"/>
    </row>
    <row r="53367" spans="37:37">
      <c r="AK53367" s="267"/>
    </row>
    <row r="53368" spans="37:37">
      <c r="AK53368" s="267"/>
    </row>
    <row r="53369" spans="37:37">
      <c r="AK53369" s="267"/>
    </row>
    <row r="53370" spans="37:37">
      <c r="AK53370" s="267"/>
    </row>
    <row r="53371" spans="37:37">
      <c r="AK53371" s="267"/>
    </row>
    <row r="53372" spans="37:37">
      <c r="AK53372" s="267"/>
    </row>
    <row r="53373" spans="37:37">
      <c r="AK53373" s="267"/>
    </row>
    <row r="53374" spans="37:37">
      <c r="AK53374" s="267"/>
    </row>
    <row r="53375" spans="37:37">
      <c r="AK53375" s="267"/>
    </row>
    <row r="53376" spans="37:37">
      <c r="AK53376" s="267"/>
    </row>
    <row r="53377" spans="37:37">
      <c r="AK53377" s="267"/>
    </row>
    <row r="53378" spans="37:37">
      <c r="AK53378" s="267"/>
    </row>
    <row r="53379" spans="37:37">
      <c r="AK53379" s="267"/>
    </row>
    <row r="53380" spans="37:37">
      <c r="AK53380" s="267"/>
    </row>
    <row r="53381" spans="37:37">
      <c r="AK53381" s="267"/>
    </row>
    <row r="53382" spans="37:37">
      <c r="AK53382" s="267"/>
    </row>
    <row r="53383" spans="37:37">
      <c r="AK53383" s="267"/>
    </row>
    <row r="53384" spans="37:37">
      <c r="AK53384" s="267"/>
    </row>
    <row r="53385" spans="37:37">
      <c r="AK53385" s="267"/>
    </row>
    <row r="53386" spans="37:37">
      <c r="AK53386" s="267"/>
    </row>
    <row r="53387" spans="37:37">
      <c r="AK53387" s="267"/>
    </row>
    <row r="53388" spans="37:37">
      <c r="AK53388" s="267"/>
    </row>
    <row r="53389" spans="37:37">
      <c r="AK53389" s="267"/>
    </row>
    <row r="53390" spans="37:37">
      <c r="AK53390" s="267"/>
    </row>
    <row r="53391" spans="37:37">
      <c r="AK53391" s="267"/>
    </row>
    <row r="53392" spans="37:37">
      <c r="AK53392" s="267"/>
    </row>
    <row r="53393" spans="37:37">
      <c r="AK53393" s="267"/>
    </row>
    <row r="53394" spans="37:37">
      <c r="AK53394" s="267"/>
    </row>
    <row r="53395" spans="37:37">
      <c r="AK53395" s="267"/>
    </row>
    <row r="53396" spans="37:37">
      <c r="AK53396" s="267"/>
    </row>
    <row r="53397" spans="37:37">
      <c r="AK53397" s="267"/>
    </row>
    <row r="53398" spans="37:37">
      <c r="AK53398" s="267"/>
    </row>
    <row r="53399" spans="37:37">
      <c r="AK53399" s="267"/>
    </row>
    <row r="53400" spans="37:37">
      <c r="AK53400" s="267"/>
    </row>
    <row r="53401" spans="37:37">
      <c r="AK53401" s="267"/>
    </row>
    <row r="53402" spans="37:37">
      <c r="AK53402" s="267"/>
    </row>
    <row r="53403" spans="37:37">
      <c r="AK53403" s="267"/>
    </row>
    <row r="53404" spans="37:37">
      <c r="AK53404" s="267"/>
    </row>
    <row r="53405" spans="37:37">
      <c r="AK53405" s="267"/>
    </row>
    <row r="53406" spans="37:37">
      <c r="AK53406" s="267"/>
    </row>
    <row r="53407" spans="37:37">
      <c r="AK53407" s="267"/>
    </row>
    <row r="53408" spans="37:37">
      <c r="AK53408" s="267"/>
    </row>
    <row r="53409" spans="37:37">
      <c r="AK53409" s="267"/>
    </row>
    <row r="53410" spans="37:37">
      <c r="AK53410" s="267"/>
    </row>
    <row r="53411" spans="37:37">
      <c r="AK53411" s="267"/>
    </row>
    <row r="53412" spans="37:37">
      <c r="AK53412" s="267"/>
    </row>
    <row r="53413" spans="37:37">
      <c r="AK53413" s="267"/>
    </row>
    <row r="53414" spans="37:37">
      <c r="AK53414" s="267"/>
    </row>
    <row r="53415" spans="37:37">
      <c r="AK53415" s="267"/>
    </row>
    <row r="53416" spans="37:37">
      <c r="AK53416" s="267"/>
    </row>
    <row r="53417" spans="37:37">
      <c r="AK53417" s="267"/>
    </row>
    <row r="53418" spans="37:37">
      <c r="AK53418" s="267"/>
    </row>
    <row r="53419" spans="37:37">
      <c r="AK53419" s="267"/>
    </row>
    <row r="53420" spans="37:37">
      <c r="AK53420" s="267"/>
    </row>
    <row r="53421" spans="37:37">
      <c r="AK53421" s="267"/>
    </row>
    <row r="53422" spans="37:37">
      <c r="AK53422" s="267"/>
    </row>
    <row r="53423" spans="37:37">
      <c r="AK53423" s="267"/>
    </row>
    <row r="53424" spans="37:37">
      <c r="AK53424" s="267"/>
    </row>
    <row r="53425" spans="37:37">
      <c r="AK53425" s="267"/>
    </row>
    <row r="53426" spans="37:37">
      <c r="AK53426" s="267"/>
    </row>
    <row r="53427" spans="37:37">
      <c r="AK53427" s="267"/>
    </row>
    <row r="53428" spans="37:37">
      <c r="AK53428" s="267"/>
    </row>
    <row r="53429" spans="37:37">
      <c r="AK53429" s="267"/>
    </row>
    <row r="53430" spans="37:37">
      <c r="AK53430" s="267"/>
    </row>
    <row r="53431" spans="37:37">
      <c r="AK53431" s="267"/>
    </row>
    <row r="53432" spans="37:37">
      <c r="AK53432" s="267"/>
    </row>
    <row r="53433" spans="37:37">
      <c r="AK53433" s="267"/>
    </row>
    <row r="53434" spans="37:37">
      <c r="AK53434" s="267"/>
    </row>
    <row r="53435" spans="37:37">
      <c r="AK53435" s="267"/>
    </row>
    <row r="53436" spans="37:37">
      <c r="AK53436" s="267"/>
    </row>
    <row r="53437" spans="37:37">
      <c r="AK53437" s="267"/>
    </row>
    <row r="53438" spans="37:37">
      <c r="AK53438" s="267"/>
    </row>
    <row r="53439" spans="37:37">
      <c r="AK53439" s="267"/>
    </row>
    <row r="53440" spans="37:37">
      <c r="AK53440" s="267"/>
    </row>
    <row r="53441" spans="37:37">
      <c r="AK53441" s="267"/>
    </row>
    <row r="53442" spans="37:37">
      <c r="AK53442" s="267"/>
    </row>
    <row r="53443" spans="37:37">
      <c r="AK53443" s="267"/>
    </row>
    <row r="53444" spans="37:37">
      <c r="AK53444" s="267"/>
    </row>
    <row r="53445" spans="37:37">
      <c r="AK53445" s="267"/>
    </row>
    <row r="53446" spans="37:37">
      <c r="AK53446" s="267"/>
    </row>
    <row r="53447" spans="37:37">
      <c r="AK53447" s="267"/>
    </row>
    <row r="53448" spans="37:37">
      <c r="AK53448" s="267"/>
    </row>
    <row r="53449" spans="37:37">
      <c r="AK53449" s="267"/>
    </row>
    <row r="53450" spans="37:37">
      <c r="AK53450" s="267"/>
    </row>
    <row r="53451" spans="37:37">
      <c r="AK53451" s="267"/>
    </row>
    <row r="53452" spans="37:37">
      <c r="AK53452" s="267"/>
    </row>
    <row r="53453" spans="37:37">
      <c r="AK53453" s="267"/>
    </row>
    <row r="53454" spans="37:37">
      <c r="AK53454" s="267"/>
    </row>
    <row r="53455" spans="37:37">
      <c r="AK53455" s="267"/>
    </row>
    <row r="53456" spans="37:37">
      <c r="AK53456" s="267"/>
    </row>
    <row r="53457" spans="37:37">
      <c r="AK53457" s="267"/>
    </row>
    <row r="53458" spans="37:37">
      <c r="AK53458" s="267"/>
    </row>
    <row r="53459" spans="37:37">
      <c r="AK53459" s="267"/>
    </row>
    <row r="53460" spans="37:37">
      <c r="AK53460" s="267"/>
    </row>
    <row r="53461" spans="37:37">
      <c r="AK53461" s="267"/>
    </row>
    <row r="53462" spans="37:37">
      <c r="AK53462" s="267"/>
    </row>
    <row r="53463" spans="37:37">
      <c r="AK53463" s="267"/>
    </row>
    <row r="53464" spans="37:37">
      <c r="AK53464" s="267"/>
    </row>
    <row r="53465" spans="37:37">
      <c r="AK53465" s="267"/>
    </row>
    <row r="53466" spans="37:37">
      <c r="AK53466" s="267"/>
    </row>
    <row r="53467" spans="37:37">
      <c r="AK53467" s="267"/>
    </row>
    <row r="53468" spans="37:37">
      <c r="AK53468" s="267"/>
    </row>
    <row r="53469" spans="37:37">
      <c r="AK53469" s="267"/>
    </row>
    <row r="53470" spans="37:37">
      <c r="AK53470" s="267"/>
    </row>
    <row r="53471" spans="37:37">
      <c r="AK53471" s="267"/>
    </row>
    <row r="53472" spans="37:37">
      <c r="AK53472" s="267"/>
    </row>
    <row r="53473" spans="37:37">
      <c r="AK53473" s="267"/>
    </row>
    <row r="53474" spans="37:37">
      <c r="AK53474" s="267"/>
    </row>
    <row r="53475" spans="37:37">
      <c r="AK53475" s="267"/>
    </row>
    <row r="53476" spans="37:37">
      <c r="AK53476" s="267"/>
    </row>
    <row r="53477" spans="37:37">
      <c r="AK53477" s="267"/>
    </row>
    <row r="53478" spans="37:37">
      <c r="AK53478" s="267"/>
    </row>
    <row r="53479" spans="37:37">
      <c r="AK53479" s="267"/>
    </row>
    <row r="53480" spans="37:37">
      <c r="AK53480" s="267"/>
    </row>
    <row r="53481" spans="37:37">
      <c r="AK53481" s="267"/>
    </row>
    <row r="53482" spans="37:37">
      <c r="AK53482" s="267"/>
    </row>
    <row r="53483" spans="37:37">
      <c r="AK53483" s="267"/>
    </row>
    <row r="53484" spans="37:37">
      <c r="AK53484" s="267"/>
    </row>
    <row r="53485" spans="37:37">
      <c r="AK53485" s="267"/>
    </row>
    <row r="53486" spans="37:37">
      <c r="AK53486" s="267"/>
    </row>
    <row r="53487" spans="37:37">
      <c r="AK53487" s="267"/>
    </row>
    <row r="53488" spans="37:37">
      <c r="AK53488" s="267"/>
    </row>
    <row r="53489" spans="37:37">
      <c r="AK53489" s="267"/>
    </row>
    <row r="53490" spans="37:37">
      <c r="AK53490" s="267"/>
    </row>
    <row r="53491" spans="37:37">
      <c r="AK53491" s="267"/>
    </row>
    <row r="53492" spans="37:37">
      <c r="AK53492" s="267"/>
    </row>
    <row r="53493" spans="37:37">
      <c r="AK53493" s="267"/>
    </row>
    <row r="53494" spans="37:37">
      <c r="AK53494" s="267"/>
    </row>
    <row r="53495" spans="37:37">
      <c r="AK53495" s="267"/>
    </row>
    <row r="53496" spans="37:37">
      <c r="AK53496" s="267"/>
    </row>
    <row r="53497" spans="37:37">
      <c r="AK53497" s="267"/>
    </row>
    <row r="53498" spans="37:37">
      <c r="AK53498" s="267"/>
    </row>
    <row r="53499" spans="37:37">
      <c r="AK53499" s="267"/>
    </row>
    <row r="53500" spans="37:37">
      <c r="AK53500" s="267"/>
    </row>
    <row r="53501" spans="37:37">
      <c r="AK53501" s="267"/>
    </row>
    <row r="53502" spans="37:37">
      <c r="AK53502" s="267"/>
    </row>
    <row r="53503" spans="37:37">
      <c r="AK53503" s="267"/>
    </row>
    <row r="53504" spans="37:37">
      <c r="AK53504" s="267"/>
    </row>
    <row r="53505" spans="37:37">
      <c r="AK53505" s="267"/>
    </row>
    <row r="53506" spans="37:37">
      <c r="AK53506" s="267"/>
    </row>
    <row r="53507" spans="37:37">
      <c r="AK53507" s="267"/>
    </row>
    <row r="53508" spans="37:37">
      <c r="AK53508" s="267"/>
    </row>
    <row r="53509" spans="37:37">
      <c r="AK53509" s="267"/>
    </row>
    <row r="53510" spans="37:37">
      <c r="AK53510" s="267"/>
    </row>
    <row r="53511" spans="37:37">
      <c r="AK53511" s="267"/>
    </row>
    <row r="53512" spans="37:37">
      <c r="AK53512" s="267"/>
    </row>
    <row r="53513" spans="37:37">
      <c r="AK53513" s="267"/>
    </row>
    <row r="53514" spans="37:37">
      <c r="AK53514" s="267"/>
    </row>
    <row r="53515" spans="37:37">
      <c r="AK53515" s="267"/>
    </row>
    <row r="53516" spans="37:37">
      <c r="AK53516" s="267"/>
    </row>
    <row r="53517" spans="37:37">
      <c r="AK53517" s="267"/>
    </row>
    <row r="53518" spans="37:37">
      <c r="AK53518" s="267"/>
    </row>
    <row r="53519" spans="37:37">
      <c r="AK53519" s="267"/>
    </row>
    <row r="53520" spans="37:37">
      <c r="AK53520" s="267"/>
    </row>
    <row r="53521" spans="37:37">
      <c r="AK53521" s="267"/>
    </row>
    <row r="53522" spans="37:37">
      <c r="AK53522" s="267"/>
    </row>
    <row r="53523" spans="37:37">
      <c r="AK53523" s="267"/>
    </row>
    <row r="53524" spans="37:37">
      <c r="AK53524" s="267"/>
    </row>
    <row r="53525" spans="37:37">
      <c r="AK53525" s="267"/>
    </row>
    <row r="53526" spans="37:37">
      <c r="AK53526" s="267"/>
    </row>
    <row r="53527" spans="37:37">
      <c r="AK53527" s="267"/>
    </row>
    <row r="53528" spans="37:37">
      <c r="AK53528" s="267"/>
    </row>
    <row r="53529" spans="37:37">
      <c r="AK53529" s="267"/>
    </row>
    <row r="53530" spans="37:37">
      <c r="AK53530" s="267"/>
    </row>
    <row r="53531" spans="37:37">
      <c r="AK53531" s="267"/>
    </row>
    <row r="53532" spans="37:37">
      <c r="AK53532" s="267"/>
    </row>
    <row r="53533" spans="37:37">
      <c r="AK53533" s="267"/>
    </row>
    <row r="53534" spans="37:37">
      <c r="AK53534" s="267"/>
    </row>
    <row r="53535" spans="37:37">
      <c r="AK53535" s="267"/>
    </row>
    <row r="53536" spans="37:37">
      <c r="AK53536" s="267"/>
    </row>
    <row r="53537" spans="37:37">
      <c r="AK53537" s="267"/>
    </row>
    <row r="53538" spans="37:37">
      <c r="AK53538" s="267"/>
    </row>
    <row r="53539" spans="37:37">
      <c r="AK53539" s="267"/>
    </row>
    <row r="53540" spans="37:37">
      <c r="AK53540" s="267"/>
    </row>
    <row r="53541" spans="37:37">
      <c r="AK53541" s="267"/>
    </row>
    <row r="53542" spans="37:37">
      <c r="AK53542" s="267"/>
    </row>
    <row r="53543" spans="37:37">
      <c r="AK53543" s="267"/>
    </row>
    <row r="53544" spans="37:37">
      <c r="AK53544" s="267"/>
    </row>
    <row r="53545" spans="37:37">
      <c r="AK53545" s="267"/>
    </row>
    <row r="53546" spans="37:37">
      <c r="AK53546" s="267"/>
    </row>
    <row r="53547" spans="37:37">
      <c r="AK53547" s="267"/>
    </row>
    <row r="53548" spans="37:37">
      <c r="AK53548" s="267"/>
    </row>
    <row r="53549" spans="37:37">
      <c r="AK53549" s="267"/>
    </row>
    <row r="53550" spans="37:37">
      <c r="AK53550" s="267"/>
    </row>
    <row r="53551" spans="37:37">
      <c r="AK53551" s="267"/>
    </row>
    <row r="53552" spans="37:37">
      <c r="AK53552" s="267"/>
    </row>
    <row r="53553" spans="37:37">
      <c r="AK53553" s="267"/>
    </row>
    <row r="53554" spans="37:37">
      <c r="AK53554" s="267"/>
    </row>
    <row r="53555" spans="37:37">
      <c r="AK53555" s="267"/>
    </row>
    <row r="53556" spans="37:37">
      <c r="AK53556" s="267"/>
    </row>
    <row r="53557" spans="37:37">
      <c r="AK53557" s="267"/>
    </row>
    <row r="53558" spans="37:37">
      <c r="AK53558" s="267"/>
    </row>
    <row r="53559" spans="37:37">
      <c r="AK53559" s="267"/>
    </row>
    <row r="53560" spans="37:37">
      <c r="AK53560" s="267"/>
    </row>
    <row r="53561" spans="37:37">
      <c r="AK53561" s="267"/>
    </row>
    <row r="53562" spans="37:37">
      <c r="AK53562" s="267"/>
    </row>
    <row r="53563" spans="37:37">
      <c r="AK53563" s="267"/>
    </row>
    <row r="53564" spans="37:37">
      <c r="AK53564" s="267"/>
    </row>
    <row r="53565" spans="37:37">
      <c r="AK53565" s="267"/>
    </row>
    <row r="53566" spans="37:37">
      <c r="AK53566" s="267"/>
    </row>
    <row r="53567" spans="37:37">
      <c r="AK53567" s="267"/>
    </row>
    <row r="53568" spans="37:37">
      <c r="AK53568" s="267"/>
    </row>
    <row r="53569" spans="37:37">
      <c r="AK53569" s="267"/>
    </row>
    <row r="53570" spans="37:37">
      <c r="AK53570" s="267"/>
    </row>
    <row r="53571" spans="37:37">
      <c r="AK53571" s="267"/>
    </row>
    <row r="53572" spans="37:37">
      <c r="AK53572" s="267"/>
    </row>
    <row r="53573" spans="37:37">
      <c r="AK53573" s="267"/>
    </row>
    <row r="53574" spans="37:37">
      <c r="AK53574" s="267"/>
    </row>
    <row r="53575" spans="37:37">
      <c r="AK53575" s="267"/>
    </row>
    <row r="53576" spans="37:37">
      <c r="AK53576" s="267"/>
    </row>
    <row r="53577" spans="37:37">
      <c r="AK53577" s="267"/>
    </row>
    <row r="53578" spans="37:37">
      <c r="AK53578" s="267"/>
    </row>
    <row r="53579" spans="37:37">
      <c r="AK53579" s="267"/>
    </row>
    <row r="53580" spans="37:37">
      <c r="AK53580" s="267"/>
    </row>
    <row r="53581" spans="37:37">
      <c r="AK53581" s="267"/>
    </row>
    <row r="53582" spans="37:37">
      <c r="AK53582" s="267"/>
    </row>
    <row r="53583" spans="37:37">
      <c r="AK53583" s="267"/>
    </row>
    <row r="53584" spans="37:37">
      <c r="AK53584" s="267"/>
    </row>
    <row r="53585" spans="37:37">
      <c r="AK53585" s="267"/>
    </row>
    <row r="53586" spans="37:37">
      <c r="AK53586" s="267"/>
    </row>
    <row r="53587" spans="37:37">
      <c r="AK53587" s="267"/>
    </row>
    <row r="53588" spans="37:37">
      <c r="AK53588" s="267"/>
    </row>
    <row r="53589" spans="37:37">
      <c r="AK53589" s="267"/>
    </row>
    <row r="53590" spans="37:37">
      <c r="AK53590" s="267"/>
    </row>
    <row r="53591" spans="37:37">
      <c r="AK53591" s="267"/>
    </row>
    <row r="53592" spans="37:37">
      <c r="AK53592" s="267"/>
    </row>
    <row r="53593" spans="37:37">
      <c r="AK53593" s="267"/>
    </row>
    <row r="53594" spans="37:37">
      <c r="AK53594" s="267"/>
    </row>
    <row r="53595" spans="37:37">
      <c r="AK53595" s="267"/>
    </row>
    <row r="53596" spans="37:37">
      <c r="AK53596" s="267"/>
    </row>
    <row r="53597" spans="37:37">
      <c r="AK53597" s="267"/>
    </row>
    <row r="53598" spans="37:37">
      <c r="AK53598" s="267"/>
    </row>
    <row r="53599" spans="37:37">
      <c r="AK53599" s="267"/>
    </row>
    <row r="53600" spans="37:37">
      <c r="AK53600" s="267"/>
    </row>
    <row r="53601" spans="37:37">
      <c r="AK53601" s="267"/>
    </row>
    <row r="53602" spans="37:37">
      <c r="AK53602" s="267"/>
    </row>
    <row r="53603" spans="37:37">
      <c r="AK53603" s="267"/>
    </row>
    <row r="53604" spans="37:37">
      <c r="AK53604" s="267"/>
    </row>
    <row r="53605" spans="37:37">
      <c r="AK53605" s="267"/>
    </row>
    <row r="53606" spans="37:37">
      <c r="AK53606" s="267"/>
    </row>
    <row r="53607" spans="37:37">
      <c r="AK53607" s="267"/>
    </row>
    <row r="53608" spans="37:37">
      <c r="AK53608" s="267"/>
    </row>
    <row r="53609" spans="37:37">
      <c r="AK53609" s="267"/>
    </row>
    <row r="53610" spans="37:37">
      <c r="AK53610" s="267"/>
    </row>
    <row r="53611" spans="37:37">
      <c r="AK53611" s="267"/>
    </row>
    <row r="53612" spans="37:37">
      <c r="AK53612" s="267"/>
    </row>
    <row r="53613" spans="37:37">
      <c r="AK53613" s="267"/>
    </row>
    <row r="53614" spans="37:37">
      <c r="AK53614" s="267"/>
    </row>
    <row r="53615" spans="37:37">
      <c r="AK53615" s="267"/>
    </row>
    <row r="53616" spans="37:37">
      <c r="AK53616" s="267"/>
    </row>
    <row r="53617" spans="37:37">
      <c r="AK53617" s="267"/>
    </row>
    <row r="53618" spans="37:37">
      <c r="AK53618" s="267"/>
    </row>
    <row r="53619" spans="37:37">
      <c r="AK53619" s="267"/>
    </row>
    <row r="53620" spans="37:37">
      <c r="AK53620" s="267"/>
    </row>
    <row r="53621" spans="37:37">
      <c r="AK53621" s="267"/>
    </row>
    <row r="53622" spans="37:37">
      <c r="AK53622" s="267"/>
    </row>
    <row r="53623" spans="37:37">
      <c r="AK53623" s="267"/>
    </row>
    <row r="53624" spans="37:37">
      <c r="AK53624" s="267"/>
    </row>
    <row r="53625" spans="37:37">
      <c r="AK53625" s="267"/>
    </row>
    <row r="53626" spans="37:37">
      <c r="AK53626" s="267"/>
    </row>
    <row r="53627" spans="37:37">
      <c r="AK53627" s="267"/>
    </row>
    <row r="53628" spans="37:37">
      <c r="AK53628" s="267"/>
    </row>
    <row r="53629" spans="37:37">
      <c r="AK53629" s="267"/>
    </row>
    <row r="53630" spans="37:37">
      <c r="AK53630" s="267"/>
    </row>
    <row r="53631" spans="37:37">
      <c r="AK53631" s="267"/>
    </row>
    <row r="53632" spans="37:37">
      <c r="AK53632" s="267"/>
    </row>
    <row r="53633" spans="37:37">
      <c r="AK53633" s="267"/>
    </row>
    <row r="53634" spans="37:37">
      <c r="AK53634" s="267"/>
    </row>
    <row r="53635" spans="37:37">
      <c r="AK53635" s="267"/>
    </row>
    <row r="53636" spans="37:37">
      <c r="AK53636" s="267"/>
    </row>
    <row r="53637" spans="37:37">
      <c r="AK53637" s="267"/>
    </row>
    <row r="53638" spans="37:37">
      <c r="AK53638" s="267"/>
    </row>
    <row r="53639" spans="37:37">
      <c r="AK53639" s="267"/>
    </row>
    <row r="53640" spans="37:37">
      <c r="AK53640" s="267"/>
    </row>
    <row r="53641" spans="37:37">
      <c r="AK53641" s="267"/>
    </row>
    <row r="53642" spans="37:37">
      <c r="AK53642" s="267"/>
    </row>
    <row r="53643" spans="37:37">
      <c r="AK53643" s="267"/>
    </row>
    <row r="53644" spans="37:37">
      <c r="AK53644" s="267"/>
    </row>
    <row r="53645" spans="37:37">
      <c r="AK53645" s="267"/>
    </row>
    <row r="53646" spans="37:37">
      <c r="AK53646" s="267"/>
    </row>
    <row r="53647" spans="37:37">
      <c r="AK53647" s="267"/>
    </row>
    <row r="53648" spans="37:37">
      <c r="AK53648" s="267"/>
    </row>
    <row r="53649" spans="37:37">
      <c r="AK53649" s="267"/>
    </row>
    <row r="53650" spans="37:37">
      <c r="AK53650" s="267"/>
    </row>
    <row r="53651" spans="37:37">
      <c r="AK53651" s="267"/>
    </row>
    <row r="53652" spans="37:37">
      <c r="AK53652" s="267"/>
    </row>
    <row r="53653" spans="37:37">
      <c r="AK53653" s="267"/>
    </row>
    <row r="53654" spans="37:37">
      <c r="AK53654" s="267"/>
    </row>
    <row r="53655" spans="37:37">
      <c r="AK53655" s="267"/>
    </row>
    <row r="53656" spans="37:37">
      <c r="AK53656" s="267"/>
    </row>
    <row r="53657" spans="37:37">
      <c r="AK53657" s="267"/>
    </row>
    <row r="53658" spans="37:37">
      <c r="AK53658" s="267"/>
    </row>
    <row r="53659" spans="37:37">
      <c r="AK53659" s="267"/>
    </row>
    <row r="53660" spans="37:37">
      <c r="AK53660" s="267"/>
    </row>
    <row r="53661" spans="37:37">
      <c r="AK53661" s="267"/>
    </row>
    <row r="53662" spans="37:37">
      <c r="AK53662" s="267"/>
    </row>
    <row r="53663" spans="37:37">
      <c r="AK53663" s="267"/>
    </row>
    <row r="53664" spans="37:37">
      <c r="AK53664" s="267"/>
    </row>
    <row r="53665" spans="37:37">
      <c r="AK53665" s="267"/>
    </row>
    <row r="53666" spans="37:37">
      <c r="AK53666" s="267"/>
    </row>
    <row r="53667" spans="37:37">
      <c r="AK53667" s="267"/>
    </row>
    <row r="53668" spans="37:37">
      <c r="AK53668" s="267"/>
    </row>
    <row r="53669" spans="37:37">
      <c r="AK53669" s="267"/>
    </row>
    <row r="53670" spans="37:37">
      <c r="AK53670" s="267"/>
    </row>
    <row r="53671" spans="37:37">
      <c r="AK53671" s="267"/>
    </row>
    <row r="53672" spans="37:37">
      <c r="AK53672" s="267"/>
    </row>
    <row r="53673" spans="37:37">
      <c r="AK53673" s="267"/>
    </row>
    <row r="53674" spans="37:37">
      <c r="AK53674" s="267"/>
    </row>
    <row r="53675" spans="37:37">
      <c r="AK53675" s="267"/>
    </row>
    <row r="53676" spans="37:37">
      <c r="AK53676" s="267"/>
    </row>
    <row r="53677" spans="37:37">
      <c r="AK53677" s="267"/>
    </row>
    <row r="53678" spans="37:37">
      <c r="AK53678" s="267"/>
    </row>
    <row r="53679" spans="37:37">
      <c r="AK53679" s="267"/>
    </row>
    <row r="53680" spans="37:37">
      <c r="AK53680" s="267"/>
    </row>
    <row r="53681" spans="37:37">
      <c r="AK53681" s="267"/>
    </row>
    <row r="53682" spans="37:37">
      <c r="AK53682" s="267"/>
    </row>
    <row r="53683" spans="37:37">
      <c r="AK53683" s="267"/>
    </row>
    <row r="53684" spans="37:37">
      <c r="AK53684" s="267"/>
    </row>
    <row r="53685" spans="37:37">
      <c r="AK53685" s="267"/>
    </row>
    <row r="53686" spans="37:37">
      <c r="AK53686" s="267"/>
    </row>
    <row r="53687" spans="37:37">
      <c r="AK53687" s="267"/>
    </row>
    <row r="53688" spans="37:37">
      <c r="AK53688" s="267"/>
    </row>
    <row r="53689" spans="37:37">
      <c r="AK53689" s="267"/>
    </row>
    <row r="53690" spans="37:37">
      <c r="AK53690" s="267"/>
    </row>
    <row r="53691" spans="37:37">
      <c r="AK53691" s="267"/>
    </row>
    <row r="53692" spans="37:37">
      <c r="AK53692" s="267"/>
    </row>
    <row r="53693" spans="37:37">
      <c r="AK53693" s="267"/>
    </row>
    <row r="53694" spans="37:37">
      <c r="AK53694" s="267"/>
    </row>
    <row r="53695" spans="37:37">
      <c r="AK53695" s="267"/>
    </row>
    <row r="53696" spans="37:37">
      <c r="AK53696" s="267"/>
    </row>
    <row r="53697" spans="37:37">
      <c r="AK53697" s="267"/>
    </row>
    <row r="53698" spans="37:37">
      <c r="AK53698" s="267"/>
    </row>
    <row r="53699" spans="37:37">
      <c r="AK53699" s="267"/>
    </row>
    <row r="53700" spans="37:37">
      <c r="AK53700" s="267"/>
    </row>
    <row r="53701" spans="37:37">
      <c r="AK53701" s="267"/>
    </row>
    <row r="53702" spans="37:37">
      <c r="AK53702" s="267"/>
    </row>
    <row r="53703" spans="37:37">
      <c r="AK53703" s="267"/>
    </row>
    <row r="53704" spans="37:37">
      <c r="AK53704" s="267"/>
    </row>
    <row r="53705" spans="37:37">
      <c r="AK53705" s="267"/>
    </row>
    <row r="53706" spans="37:37">
      <c r="AK53706" s="267"/>
    </row>
    <row r="53707" spans="37:37">
      <c r="AK53707" s="267"/>
    </row>
    <row r="53708" spans="37:37">
      <c r="AK53708" s="267"/>
    </row>
    <row r="53709" spans="37:37">
      <c r="AK53709" s="267"/>
    </row>
    <row r="53710" spans="37:37">
      <c r="AK53710" s="267"/>
    </row>
    <row r="53711" spans="37:37">
      <c r="AK53711" s="267"/>
    </row>
    <row r="53712" spans="37:37">
      <c r="AK53712" s="267"/>
    </row>
    <row r="53713" spans="37:37">
      <c r="AK53713" s="267"/>
    </row>
    <row r="53714" spans="37:37">
      <c r="AK53714" s="267"/>
    </row>
    <row r="53715" spans="37:37">
      <c r="AK53715" s="267"/>
    </row>
    <row r="53716" spans="37:37">
      <c r="AK53716" s="267"/>
    </row>
    <row r="53717" spans="37:37">
      <c r="AK53717" s="267"/>
    </row>
    <row r="53718" spans="37:37">
      <c r="AK53718" s="267"/>
    </row>
    <row r="53719" spans="37:37">
      <c r="AK53719" s="267"/>
    </row>
    <row r="53720" spans="37:37">
      <c r="AK53720" s="267"/>
    </row>
    <row r="53721" spans="37:37">
      <c r="AK53721" s="267"/>
    </row>
    <row r="53722" spans="37:37">
      <c r="AK53722" s="267"/>
    </row>
    <row r="53723" spans="37:37">
      <c r="AK53723" s="267"/>
    </row>
    <row r="53724" spans="37:37">
      <c r="AK53724" s="267"/>
    </row>
    <row r="53725" spans="37:37">
      <c r="AK53725" s="267"/>
    </row>
    <row r="53726" spans="37:37">
      <c r="AK53726" s="267"/>
    </row>
    <row r="53727" spans="37:37">
      <c r="AK53727" s="267"/>
    </row>
    <row r="53728" spans="37:37">
      <c r="AK53728" s="267"/>
    </row>
    <row r="53729" spans="37:37">
      <c r="AK53729" s="267"/>
    </row>
    <row r="53730" spans="37:37">
      <c r="AK53730" s="267"/>
    </row>
    <row r="53731" spans="37:37">
      <c r="AK53731" s="267"/>
    </row>
    <row r="53732" spans="37:37">
      <c r="AK53732" s="267"/>
    </row>
    <row r="53733" spans="37:37">
      <c r="AK53733" s="267"/>
    </row>
    <row r="53734" spans="37:37">
      <c r="AK53734" s="267"/>
    </row>
    <row r="53735" spans="37:37">
      <c r="AK53735" s="267"/>
    </row>
    <row r="53736" spans="37:37">
      <c r="AK53736" s="267"/>
    </row>
    <row r="53737" spans="37:37">
      <c r="AK53737" s="267"/>
    </row>
    <row r="53738" spans="37:37">
      <c r="AK53738" s="267"/>
    </row>
    <row r="53739" spans="37:37">
      <c r="AK53739" s="267"/>
    </row>
    <row r="53740" spans="37:37">
      <c r="AK53740" s="267"/>
    </row>
    <row r="53741" spans="37:37">
      <c r="AK53741" s="267"/>
    </row>
    <row r="53742" spans="37:37">
      <c r="AK53742" s="267"/>
    </row>
    <row r="53743" spans="37:37">
      <c r="AK53743" s="267"/>
    </row>
    <row r="53744" spans="37:37">
      <c r="AK53744" s="267"/>
    </row>
    <row r="53745" spans="37:37">
      <c r="AK53745" s="267"/>
    </row>
    <row r="53746" spans="37:37">
      <c r="AK53746" s="267"/>
    </row>
    <row r="53747" spans="37:37">
      <c r="AK53747" s="267"/>
    </row>
    <row r="53748" spans="37:37">
      <c r="AK53748" s="267"/>
    </row>
    <row r="53749" spans="37:37">
      <c r="AK53749" s="267"/>
    </row>
    <row r="53750" spans="37:37">
      <c r="AK53750" s="267"/>
    </row>
    <row r="53751" spans="37:37">
      <c r="AK53751" s="267"/>
    </row>
    <row r="53752" spans="37:37">
      <c r="AK53752" s="267"/>
    </row>
    <row r="53753" spans="37:37">
      <c r="AK53753" s="267"/>
    </row>
    <row r="53754" spans="37:37">
      <c r="AK53754" s="267"/>
    </row>
    <row r="53755" spans="37:37">
      <c r="AK53755" s="267"/>
    </row>
    <row r="53756" spans="37:37">
      <c r="AK53756" s="267"/>
    </row>
    <row r="53757" spans="37:37">
      <c r="AK53757" s="267"/>
    </row>
    <row r="53758" spans="37:37">
      <c r="AK53758" s="267"/>
    </row>
    <row r="53759" spans="37:37">
      <c r="AK53759" s="267"/>
    </row>
    <row r="53760" spans="37:37">
      <c r="AK53760" s="267"/>
    </row>
    <row r="53761" spans="37:37">
      <c r="AK53761" s="267"/>
    </row>
    <row r="53762" spans="37:37">
      <c r="AK53762" s="267"/>
    </row>
    <row r="53763" spans="37:37">
      <c r="AK53763" s="267"/>
    </row>
    <row r="53764" spans="37:37">
      <c r="AK53764" s="267"/>
    </row>
    <row r="53765" spans="37:37">
      <c r="AK53765" s="267"/>
    </row>
    <row r="53766" spans="37:37">
      <c r="AK53766" s="267"/>
    </row>
    <row r="53767" spans="37:37">
      <c r="AK53767" s="267"/>
    </row>
    <row r="53768" spans="37:37">
      <c r="AK53768" s="267"/>
    </row>
    <row r="53769" spans="37:37">
      <c r="AK53769" s="267"/>
    </row>
    <row r="53770" spans="37:37">
      <c r="AK53770" s="267"/>
    </row>
    <row r="53771" spans="37:37">
      <c r="AK53771" s="267"/>
    </row>
    <row r="53772" spans="37:37">
      <c r="AK53772" s="267"/>
    </row>
    <row r="53773" spans="37:37">
      <c r="AK53773" s="267"/>
    </row>
    <row r="53774" spans="37:37">
      <c r="AK53774" s="267"/>
    </row>
    <row r="53775" spans="37:37">
      <c r="AK53775" s="267"/>
    </row>
    <row r="53776" spans="37:37">
      <c r="AK53776" s="267"/>
    </row>
    <row r="53777" spans="37:37">
      <c r="AK53777" s="267"/>
    </row>
    <row r="53778" spans="37:37">
      <c r="AK53778" s="267"/>
    </row>
    <row r="53779" spans="37:37">
      <c r="AK53779" s="267"/>
    </row>
    <row r="53780" spans="37:37">
      <c r="AK53780" s="267"/>
    </row>
    <row r="53781" spans="37:37">
      <c r="AK53781" s="267"/>
    </row>
    <row r="53782" spans="37:37">
      <c r="AK53782" s="267"/>
    </row>
    <row r="53783" spans="37:37">
      <c r="AK53783" s="267"/>
    </row>
    <row r="53784" spans="37:37">
      <c r="AK53784" s="267"/>
    </row>
    <row r="53785" spans="37:37">
      <c r="AK53785" s="267"/>
    </row>
    <row r="53786" spans="37:37">
      <c r="AK53786" s="267"/>
    </row>
    <row r="53787" spans="37:37">
      <c r="AK53787" s="267"/>
    </row>
    <row r="53788" spans="37:37">
      <c r="AK53788" s="267"/>
    </row>
    <row r="53789" spans="37:37">
      <c r="AK53789" s="267"/>
    </row>
    <row r="53790" spans="37:37">
      <c r="AK53790" s="267"/>
    </row>
    <row r="53791" spans="37:37">
      <c r="AK53791" s="267"/>
    </row>
    <row r="53792" spans="37:37">
      <c r="AK53792" s="267"/>
    </row>
    <row r="53793" spans="37:37">
      <c r="AK53793" s="267"/>
    </row>
    <row r="53794" spans="37:37">
      <c r="AK53794" s="267"/>
    </row>
    <row r="53795" spans="37:37">
      <c r="AK53795" s="267"/>
    </row>
    <row r="53796" spans="37:37">
      <c r="AK53796" s="267"/>
    </row>
    <row r="53797" spans="37:37">
      <c r="AK53797" s="267"/>
    </row>
    <row r="53798" spans="37:37">
      <c r="AK53798" s="267"/>
    </row>
    <row r="53799" spans="37:37">
      <c r="AK53799" s="267"/>
    </row>
    <row r="53800" spans="37:37">
      <c r="AK53800" s="267"/>
    </row>
    <row r="53801" spans="37:37">
      <c r="AK53801" s="267"/>
    </row>
    <row r="53802" spans="37:37">
      <c r="AK53802" s="267"/>
    </row>
    <row r="53803" spans="37:37">
      <c r="AK53803" s="267"/>
    </row>
    <row r="53804" spans="37:37">
      <c r="AK53804" s="267"/>
    </row>
    <row r="53805" spans="37:37">
      <c r="AK53805" s="267"/>
    </row>
    <row r="53806" spans="37:37">
      <c r="AK53806" s="267"/>
    </row>
    <row r="53807" spans="37:37">
      <c r="AK53807" s="267"/>
    </row>
    <row r="53808" spans="37:37">
      <c r="AK53808" s="267"/>
    </row>
    <row r="53809" spans="37:37">
      <c r="AK53809" s="267"/>
    </row>
    <row r="53810" spans="37:37">
      <c r="AK53810" s="267"/>
    </row>
    <row r="53811" spans="37:37">
      <c r="AK53811" s="267"/>
    </row>
    <row r="53812" spans="37:37">
      <c r="AK53812" s="267"/>
    </row>
    <row r="53813" spans="37:37">
      <c r="AK53813" s="267"/>
    </row>
    <row r="53814" spans="37:37">
      <c r="AK53814" s="267"/>
    </row>
    <row r="53815" spans="37:37">
      <c r="AK53815" s="267"/>
    </row>
    <row r="53816" spans="37:37">
      <c r="AK53816" s="267"/>
    </row>
    <row r="53817" spans="37:37">
      <c r="AK53817" s="267"/>
    </row>
    <row r="53818" spans="37:37">
      <c r="AK53818" s="267"/>
    </row>
    <row r="53819" spans="37:37">
      <c r="AK53819" s="267"/>
    </row>
    <row r="53820" spans="37:37">
      <c r="AK53820" s="267"/>
    </row>
    <row r="53821" spans="37:37">
      <c r="AK53821" s="267"/>
    </row>
    <row r="53822" spans="37:37">
      <c r="AK53822" s="267"/>
    </row>
    <row r="53823" spans="37:37">
      <c r="AK53823" s="267"/>
    </row>
    <row r="53824" spans="37:37">
      <c r="AK53824" s="267"/>
    </row>
    <row r="53825" spans="37:37">
      <c r="AK53825" s="267"/>
    </row>
    <row r="53826" spans="37:37">
      <c r="AK53826" s="267"/>
    </row>
    <row r="53827" spans="37:37">
      <c r="AK53827" s="267"/>
    </row>
    <row r="53828" spans="37:37">
      <c r="AK53828" s="267"/>
    </row>
    <row r="53829" spans="37:37">
      <c r="AK53829" s="267"/>
    </row>
    <row r="53830" spans="37:37">
      <c r="AK53830" s="267"/>
    </row>
    <row r="53831" spans="37:37">
      <c r="AK53831" s="267"/>
    </row>
    <row r="53832" spans="37:37">
      <c r="AK53832" s="267"/>
    </row>
    <row r="53833" spans="37:37">
      <c r="AK53833" s="267"/>
    </row>
    <row r="53834" spans="37:37">
      <c r="AK53834" s="267"/>
    </row>
    <row r="53835" spans="37:37">
      <c r="AK53835" s="267"/>
    </row>
    <row r="53836" spans="37:37">
      <c r="AK53836" s="267"/>
    </row>
    <row r="53837" spans="37:37">
      <c r="AK53837" s="267"/>
    </row>
    <row r="53838" spans="37:37">
      <c r="AK53838" s="267"/>
    </row>
    <row r="53839" spans="37:37">
      <c r="AK53839" s="267"/>
    </row>
    <row r="53840" spans="37:37">
      <c r="AK53840" s="267"/>
    </row>
    <row r="53841" spans="37:37">
      <c r="AK53841" s="267"/>
    </row>
    <row r="53842" spans="37:37">
      <c r="AK53842" s="267"/>
    </row>
    <row r="53843" spans="37:37">
      <c r="AK53843" s="267"/>
    </row>
    <row r="53844" spans="37:37">
      <c r="AK53844" s="267"/>
    </row>
    <row r="53845" spans="37:37">
      <c r="AK53845" s="267"/>
    </row>
    <row r="53846" spans="37:37">
      <c r="AK53846" s="267"/>
    </row>
    <row r="53847" spans="37:37">
      <c r="AK53847" s="267"/>
    </row>
    <row r="53848" spans="37:37">
      <c r="AK53848" s="267"/>
    </row>
    <row r="53849" spans="37:37">
      <c r="AK53849" s="267"/>
    </row>
    <row r="53850" spans="37:37">
      <c r="AK53850" s="267"/>
    </row>
    <row r="53851" spans="37:37">
      <c r="AK53851" s="267"/>
    </row>
    <row r="53852" spans="37:37">
      <c r="AK53852" s="267"/>
    </row>
    <row r="53853" spans="37:37">
      <c r="AK53853" s="267"/>
    </row>
    <row r="53854" spans="37:37">
      <c r="AK53854" s="267"/>
    </row>
    <row r="53855" spans="37:37">
      <c r="AK53855" s="267"/>
    </row>
    <row r="53856" spans="37:37">
      <c r="AK53856" s="267"/>
    </row>
    <row r="53857" spans="37:37">
      <c r="AK53857" s="267"/>
    </row>
    <row r="53858" spans="37:37">
      <c r="AK53858" s="267"/>
    </row>
    <row r="53859" spans="37:37">
      <c r="AK53859" s="267"/>
    </row>
    <row r="53860" spans="37:37">
      <c r="AK53860" s="267"/>
    </row>
    <row r="53861" spans="37:37">
      <c r="AK53861" s="267"/>
    </row>
    <row r="53862" spans="37:37">
      <c r="AK53862" s="267"/>
    </row>
    <row r="53863" spans="37:37">
      <c r="AK53863" s="267"/>
    </row>
    <row r="53864" spans="37:37">
      <c r="AK53864" s="267"/>
    </row>
    <row r="53865" spans="37:37">
      <c r="AK53865" s="267"/>
    </row>
    <row r="53866" spans="37:37">
      <c r="AK53866" s="267"/>
    </row>
    <row r="53867" spans="37:37">
      <c r="AK53867" s="267"/>
    </row>
    <row r="53868" spans="37:37">
      <c r="AK53868" s="267"/>
    </row>
    <row r="53869" spans="37:37">
      <c r="AK53869" s="267"/>
    </row>
    <row r="53870" spans="37:37">
      <c r="AK53870" s="267"/>
    </row>
    <row r="53871" spans="37:37">
      <c r="AK53871" s="267"/>
    </row>
    <row r="53872" spans="37:37">
      <c r="AK53872" s="267"/>
    </row>
    <row r="53873" spans="37:37">
      <c r="AK53873" s="267"/>
    </row>
    <row r="53874" spans="37:37">
      <c r="AK53874" s="267"/>
    </row>
    <row r="53875" spans="37:37">
      <c r="AK53875" s="267"/>
    </row>
    <row r="53876" spans="37:37">
      <c r="AK53876" s="267"/>
    </row>
    <row r="53877" spans="37:37">
      <c r="AK53877" s="267"/>
    </row>
    <row r="53878" spans="37:37">
      <c r="AK53878" s="267"/>
    </row>
    <row r="53879" spans="37:37">
      <c r="AK53879" s="267"/>
    </row>
    <row r="53880" spans="37:37">
      <c r="AK53880" s="267"/>
    </row>
    <row r="53881" spans="37:37">
      <c r="AK53881" s="267"/>
    </row>
    <row r="53882" spans="37:37">
      <c r="AK53882" s="267"/>
    </row>
    <row r="53883" spans="37:37">
      <c r="AK53883" s="267"/>
    </row>
    <row r="53884" spans="37:37">
      <c r="AK53884" s="267"/>
    </row>
    <row r="53885" spans="37:37">
      <c r="AK53885" s="267"/>
    </row>
    <row r="53886" spans="37:37">
      <c r="AK53886" s="267"/>
    </row>
    <row r="53887" spans="37:37">
      <c r="AK53887" s="267"/>
    </row>
    <row r="53888" spans="37:37">
      <c r="AK53888" s="267"/>
    </row>
    <row r="53889" spans="37:37">
      <c r="AK53889" s="267"/>
    </row>
    <row r="53890" spans="37:37">
      <c r="AK53890" s="267"/>
    </row>
    <row r="53891" spans="37:37">
      <c r="AK53891" s="267"/>
    </row>
    <row r="53892" spans="37:37">
      <c r="AK53892" s="267"/>
    </row>
    <row r="53893" spans="37:37">
      <c r="AK53893" s="267"/>
    </row>
    <row r="53894" spans="37:37">
      <c r="AK53894" s="267"/>
    </row>
    <row r="53895" spans="37:37">
      <c r="AK53895" s="267"/>
    </row>
    <row r="53896" spans="37:37">
      <c r="AK53896" s="267"/>
    </row>
    <row r="53897" spans="37:37">
      <c r="AK53897" s="267"/>
    </row>
    <row r="53898" spans="37:37">
      <c r="AK53898" s="267"/>
    </row>
    <row r="53899" spans="37:37">
      <c r="AK53899" s="267"/>
    </row>
    <row r="53900" spans="37:37">
      <c r="AK53900" s="267"/>
    </row>
    <row r="53901" spans="37:37">
      <c r="AK53901" s="267"/>
    </row>
    <row r="53902" spans="37:37">
      <c r="AK53902" s="267"/>
    </row>
    <row r="53903" spans="37:37">
      <c r="AK53903" s="267"/>
    </row>
    <row r="53904" spans="37:37">
      <c r="AK53904" s="267"/>
    </row>
    <row r="53905" spans="37:37">
      <c r="AK53905" s="267"/>
    </row>
    <row r="53906" spans="37:37">
      <c r="AK53906" s="267"/>
    </row>
    <row r="53907" spans="37:37">
      <c r="AK53907" s="267"/>
    </row>
    <row r="53908" spans="37:37">
      <c r="AK53908" s="267"/>
    </row>
    <row r="53909" spans="37:37">
      <c r="AK53909" s="267"/>
    </row>
    <row r="53910" spans="37:37">
      <c r="AK53910" s="267"/>
    </row>
    <row r="53911" spans="37:37">
      <c r="AK53911" s="267"/>
    </row>
    <row r="53912" spans="37:37">
      <c r="AK53912" s="267"/>
    </row>
    <row r="53913" spans="37:37">
      <c r="AK53913" s="267"/>
    </row>
    <row r="53914" spans="37:37">
      <c r="AK53914" s="267"/>
    </row>
    <row r="53915" spans="37:37">
      <c r="AK53915" s="267"/>
    </row>
    <row r="53916" spans="37:37">
      <c r="AK53916" s="267"/>
    </row>
    <row r="53917" spans="37:37">
      <c r="AK53917" s="267"/>
    </row>
    <row r="53918" spans="37:37">
      <c r="AK53918" s="267"/>
    </row>
    <row r="53919" spans="37:37">
      <c r="AK53919" s="267"/>
    </row>
    <row r="53920" spans="37:37">
      <c r="AK53920" s="267"/>
    </row>
    <row r="53921" spans="37:37">
      <c r="AK53921" s="267"/>
    </row>
    <row r="53922" spans="37:37">
      <c r="AK53922" s="267"/>
    </row>
    <row r="53923" spans="37:37">
      <c r="AK53923" s="267"/>
    </row>
    <row r="53924" spans="37:37">
      <c r="AK53924" s="267"/>
    </row>
    <row r="53925" spans="37:37">
      <c r="AK53925" s="267"/>
    </row>
    <row r="53926" spans="37:37">
      <c r="AK53926" s="267"/>
    </row>
    <row r="53927" spans="37:37">
      <c r="AK53927" s="267"/>
    </row>
    <row r="53928" spans="37:37">
      <c r="AK53928" s="267"/>
    </row>
    <row r="53929" spans="37:37">
      <c r="AK53929" s="267"/>
    </row>
    <row r="53930" spans="37:37">
      <c r="AK53930" s="267"/>
    </row>
    <row r="53931" spans="37:37">
      <c r="AK53931" s="267"/>
    </row>
    <row r="53932" spans="37:37">
      <c r="AK53932" s="267"/>
    </row>
    <row r="53933" spans="37:37">
      <c r="AK53933" s="267"/>
    </row>
    <row r="53934" spans="37:37">
      <c r="AK53934" s="267"/>
    </row>
    <row r="53935" spans="37:37">
      <c r="AK53935" s="267"/>
    </row>
    <row r="53936" spans="37:37">
      <c r="AK53936" s="267"/>
    </row>
    <row r="53937" spans="37:37">
      <c r="AK53937" s="267"/>
    </row>
    <row r="53938" spans="37:37">
      <c r="AK53938" s="267"/>
    </row>
    <row r="53939" spans="37:37">
      <c r="AK53939" s="267"/>
    </row>
    <row r="53940" spans="37:37">
      <c r="AK53940" s="267"/>
    </row>
    <row r="53941" spans="37:37">
      <c r="AK53941" s="267"/>
    </row>
    <row r="53942" spans="37:37">
      <c r="AK53942" s="267"/>
    </row>
    <row r="53943" spans="37:37">
      <c r="AK53943" s="267"/>
    </row>
    <row r="53944" spans="37:37">
      <c r="AK53944" s="267"/>
    </row>
    <row r="53945" spans="37:37">
      <c r="AK53945" s="267"/>
    </row>
    <row r="53946" spans="37:37">
      <c r="AK53946" s="267"/>
    </row>
    <row r="53947" spans="37:37">
      <c r="AK53947" s="267"/>
    </row>
    <row r="53948" spans="37:37">
      <c r="AK53948" s="267"/>
    </row>
    <row r="53949" spans="37:37">
      <c r="AK53949" s="267"/>
    </row>
    <row r="53950" spans="37:37">
      <c r="AK53950" s="267"/>
    </row>
    <row r="53951" spans="37:37">
      <c r="AK53951" s="267"/>
    </row>
    <row r="53952" spans="37:37">
      <c r="AK53952" s="267"/>
    </row>
    <row r="53953" spans="37:37">
      <c r="AK53953" s="267"/>
    </row>
    <row r="53954" spans="37:37">
      <c r="AK53954" s="267"/>
    </row>
    <row r="53955" spans="37:37">
      <c r="AK53955" s="267"/>
    </row>
    <row r="53956" spans="37:37">
      <c r="AK53956" s="267"/>
    </row>
    <row r="53957" spans="37:37">
      <c r="AK53957" s="267"/>
    </row>
    <row r="53958" spans="37:37">
      <c r="AK53958" s="267"/>
    </row>
    <row r="53959" spans="37:37">
      <c r="AK53959" s="267"/>
    </row>
    <row r="53960" spans="37:37">
      <c r="AK53960" s="267"/>
    </row>
    <row r="53961" spans="37:37">
      <c r="AK53961" s="267"/>
    </row>
    <row r="53962" spans="37:37">
      <c r="AK53962" s="267"/>
    </row>
    <row r="53963" spans="37:37">
      <c r="AK53963" s="267"/>
    </row>
    <row r="53964" spans="37:37">
      <c r="AK53964" s="267"/>
    </row>
    <row r="53965" spans="37:37">
      <c r="AK53965" s="267"/>
    </row>
    <row r="53966" spans="37:37">
      <c r="AK53966" s="267"/>
    </row>
    <row r="53967" spans="37:37">
      <c r="AK53967" s="267"/>
    </row>
    <row r="53968" spans="37:37">
      <c r="AK53968" s="267"/>
    </row>
    <row r="53969" spans="37:37">
      <c r="AK53969" s="267"/>
    </row>
    <row r="53970" spans="37:37">
      <c r="AK53970" s="267"/>
    </row>
    <row r="53971" spans="37:37">
      <c r="AK53971" s="267"/>
    </row>
    <row r="53972" spans="37:37">
      <c r="AK53972" s="267"/>
    </row>
    <row r="53973" spans="37:37">
      <c r="AK53973" s="267"/>
    </row>
    <row r="53974" spans="37:37">
      <c r="AK53974" s="267"/>
    </row>
    <row r="53975" spans="37:37">
      <c r="AK53975" s="267"/>
    </row>
    <row r="53976" spans="37:37">
      <c r="AK53976" s="267"/>
    </row>
    <row r="53977" spans="37:37">
      <c r="AK53977" s="267"/>
    </row>
    <row r="53978" spans="37:37">
      <c r="AK53978" s="267"/>
    </row>
    <row r="53979" spans="37:37">
      <c r="AK53979" s="267"/>
    </row>
    <row r="53980" spans="37:37">
      <c r="AK53980" s="267"/>
    </row>
    <row r="53981" spans="37:37">
      <c r="AK53981" s="267"/>
    </row>
    <row r="53982" spans="37:37">
      <c r="AK53982" s="267"/>
    </row>
    <row r="53983" spans="37:37">
      <c r="AK53983" s="267"/>
    </row>
    <row r="53984" spans="37:37">
      <c r="AK53984" s="267"/>
    </row>
    <row r="53985" spans="37:37">
      <c r="AK53985" s="267"/>
    </row>
    <row r="53986" spans="37:37">
      <c r="AK53986" s="267"/>
    </row>
    <row r="53987" spans="37:37">
      <c r="AK53987" s="267"/>
    </row>
    <row r="53988" spans="37:37">
      <c r="AK53988" s="267"/>
    </row>
    <row r="53989" spans="37:37">
      <c r="AK53989" s="267"/>
    </row>
    <row r="53990" spans="37:37">
      <c r="AK53990" s="267"/>
    </row>
    <row r="53991" spans="37:37">
      <c r="AK53991" s="267"/>
    </row>
    <row r="53992" spans="37:37">
      <c r="AK53992" s="267"/>
    </row>
    <row r="53993" spans="37:37">
      <c r="AK53993" s="267"/>
    </row>
    <row r="53994" spans="37:37">
      <c r="AK53994" s="267"/>
    </row>
    <row r="53995" spans="37:37">
      <c r="AK53995" s="267"/>
    </row>
    <row r="53996" spans="37:37">
      <c r="AK53996" s="267"/>
    </row>
    <row r="53997" spans="37:37">
      <c r="AK53997" s="267"/>
    </row>
    <row r="53998" spans="37:37">
      <c r="AK53998" s="267"/>
    </row>
    <row r="53999" spans="37:37">
      <c r="AK53999" s="267"/>
    </row>
    <row r="54000" spans="37:37">
      <c r="AK54000" s="267"/>
    </row>
    <row r="54001" spans="37:37">
      <c r="AK54001" s="267"/>
    </row>
    <row r="54002" spans="37:37">
      <c r="AK54002" s="267"/>
    </row>
    <row r="54003" spans="37:37">
      <c r="AK54003" s="267"/>
    </row>
    <row r="54004" spans="37:37">
      <c r="AK54004" s="267"/>
    </row>
    <row r="54005" spans="37:37">
      <c r="AK54005" s="267"/>
    </row>
    <row r="54006" spans="37:37">
      <c r="AK54006" s="267"/>
    </row>
    <row r="54007" spans="37:37">
      <c r="AK54007" s="267"/>
    </row>
    <row r="54008" spans="37:37">
      <c r="AK54008" s="267"/>
    </row>
    <row r="54009" spans="37:37">
      <c r="AK54009" s="267"/>
    </row>
    <row r="54010" spans="37:37">
      <c r="AK54010" s="267"/>
    </row>
    <row r="54011" spans="37:37">
      <c r="AK54011" s="267"/>
    </row>
    <row r="54012" spans="37:37">
      <c r="AK54012" s="267"/>
    </row>
    <row r="54013" spans="37:37">
      <c r="AK54013" s="267"/>
    </row>
    <row r="54014" spans="37:37">
      <c r="AK54014" s="267"/>
    </row>
    <row r="54015" spans="37:37">
      <c r="AK54015" s="267"/>
    </row>
    <row r="54016" spans="37:37">
      <c r="AK54016" s="267"/>
    </row>
    <row r="54017" spans="37:37">
      <c r="AK54017" s="267"/>
    </row>
    <row r="54018" spans="37:37">
      <c r="AK54018" s="267"/>
    </row>
    <row r="54019" spans="37:37">
      <c r="AK54019" s="267"/>
    </row>
    <row r="54020" spans="37:37">
      <c r="AK54020" s="267"/>
    </row>
    <row r="54021" spans="37:37">
      <c r="AK54021" s="267"/>
    </row>
    <row r="54022" spans="37:37">
      <c r="AK54022" s="267"/>
    </row>
    <row r="54023" spans="37:37">
      <c r="AK54023" s="267"/>
    </row>
    <row r="54024" spans="37:37">
      <c r="AK54024" s="267"/>
    </row>
    <row r="54025" spans="37:37">
      <c r="AK54025" s="267"/>
    </row>
    <row r="54026" spans="37:37">
      <c r="AK54026" s="267"/>
    </row>
    <row r="54027" spans="37:37">
      <c r="AK54027" s="267"/>
    </row>
    <row r="54028" spans="37:37">
      <c r="AK54028" s="267"/>
    </row>
    <row r="54029" spans="37:37">
      <c r="AK54029" s="267"/>
    </row>
    <row r="54030" spans="37:37">
      <c r="AK54030" s="267"/>
    </row>
    <row r="54031" spans="37:37">
      <c r="AK54031" s="267"/>
    </row>
    <row r="54032" spans="37:37">
      <c r="AK54032" s="267"/>
    </row>
    <row r="54033" spans="37:37">
      <c r="AK54033" s="267"/>
    </row>
    <row r="54034" spans="37:37">
      <c r="AK54034" s="267"/>
    </row>
    <row r="54035" spans="37:37">
      <c r="AK54035" s="267"/>
    </row>
    <row r="54036" spans="37:37">
      <c r="AK54036" s="267"/>
    </row>
    <row r="54037" spans="37:37">
      <c r="AK54037" s="267"/>
    </row>
    <row r="54038" spans="37:37">
      <c r="AK54038" s="267"/>
    </row>
    <row r="54039" spans="37:37">
      <c r="AK54039" s="267"/>
    </row>
    <row r="54040" spans="37:37">
      <c r="AK54040" s="267"/>
    </row>
    <row r="54041" spans="37:37">
      <c r="AK54041" s="267"/>
    </row>
    <row r="54042" spans="37:37">
      <c r="AK54042" s="267"/>
    </row>
    <row r="54043" spans="37:37">
      <c r="AK54043" s="267"/>
    </row>
    <row r="54044" spans="37:37">
      <c r="AK54044" s="267"/>
    </row>
    <row r="54045" spans="37:37">
      <c r="AK54045" s="267"/>
    </row>
    <row r="54046" spans="37:37">
      <c r="AK54046" s="267"/>
    </row>
    <row r="54047" spans="37:37">
      <c r="AK54047" s="267"/>
    </row>
    <row r="54048" spans="37:37">
      <c r="AK54048" s="267"/>
    </row>
    <row r="54049" spans="37:37">
      <c r="AK54049" s="267"/>
    </row>
    <row r="54050" spans="37:37">
      <c r="AK54050" s="267"/>
    </row>
    <row r="54051" spans="37:37">
      <c r="AK54051" s="267"/>
    </row>
    <row r="54052" spans="37:37">
      <c r="AK54052" s="267"/>
    </row>
    <row r="54053" spans="37:37">
      <c r="AK54053" s="267"/>
    </row>
    <row r="54054" spans="37:37">
      <c r="AK54054" s="267"/>
    </row>
    <row r="54055" spans="37:37">
      <c r="AK54055" s="267"/>
    </row>
    <row r="54056" spans="37:37">
      <c r="AK54056" s="267"/>
    </row>
    <row r="54057" spans="37:37">
      <c r="AK54057" s="267"/>
    </row>
    <row r="54058" spans="37:37">
      <c r="AK54058" s="267"/>
    </row>
    <row r="54059" spans="37:37">
      <c r="AK54059" s="267"/>
    </row>
    <row r="54060" spans="37:37">
      <c r="AK54060" s="267"/>
    </row>
    <row r="54061" spans="37:37">
      <c r="AK54061" s="267"/>
    </row>
    <row r="54062" spans="37:37">
      <c r="AK54062" s="267"/>
    </row>
    <row r="54063" spans="37:37">
      <c r="AK54063" s="267"/>
    </row>
    <row r="54064" spans="37:37">
      <c r="AK54064" s="267"/>
    </row>
    <row r="54065" spans="37:37">
      <c r="AK54065" s="267"/>
    </row>
    <row r="54066" spans="37:37">
      <c r="AK54066" s="267"/>
    </row>
    <row r="54067" spans="37:37">
      <c r="AK54067" s="267"/>
    </row>
    <row r="54068" spans="37:37">
      <c r="AK54068" s="267"/>
    </row>
    <row r="54069" spans="37:37">
      <c r="AK54069" s="267"/>
    </row>
    <row r="54070" spans="37:37">
      <c r="AK54070" s="267"/>
    </row>
    <row r="54071" spans="37:37">
      <c r="AK54071" s="267"/>
    </row>
    <row r="54072" spans="37:37">
      <c r="AK54072" s="267"/>
    </row>
    <row r="54073" spans="37:37">
      <c r="AK54073" s="267"/>
    </row>
    <row r="54074" spans="37:37">
      <c r="AK54074" s="267"/>
    </row>
    <row r="54075" spans="37:37">
      <c r="AK54075" s="267"/>
    </row>
    <row r="54076" spans="37:37">
      <c r="AK54076" s="267"/>
    </row>
    <row r="54077" spans="37:37">
      <c r="AK54077" s="267"/>
    </row>
    <row r="54078" spans="37:37">
      <c r="AK54078" s="267"/>
    </row>
    <row r="54079" spans="37:37">
      <c r="AK54079" s="267"/>
    </row>
    <row r="54080" spans="37:37">
      <c r="AK54080" s="267"/>
    </row>
    <row r="54081" spans="37:37">
      <c r="AK54081" s="267"/>
    </row>
    <row r="54082" spans="37:37">
      <c r="AK54082" s="267"/>
    </row>
    <row r="54083" spans="37:37">
      <c r="AK54083" s="267"/>
    </row>
    <row r="54084" spans="37:37">
      <c r="AK54084" s="267"/>
    </row>
    <row r="54085" spans="37:37">
      <c r="AK54085" s="267"/>
    </row>
    <row r="54086" spans="37:37">
      <c r="AK54086" s="267"/>
    </row>
    <row r="54087" spans="37:37">
      <c r="AK54087" s="267"/>
    </row>
    <row r="54088" spans="37:37">
      <c r="AK54088" s="267"/>
    </row>
    <row r="54089" spans="37:37">
      <c r="AK54089" s="267"/>
    </row>
    <row r="54090" spans="37:37">
      <c r="AK54090" s="267"/>
    </row>
    <row r="54091" spans="37:37">
      <c r="AK54091" s="267"/>
    </row>
    <row r="54092" spans="37:37">
      <c r="AK54092" s="267"/>
    </row>
    <row r="54093" spans="37:37">
      <c r="AK54093" s="267"/>
    </row>
    <row r="54094" spans="37:37">
      <c r="AK54094" s="267"/>
    </row>
    <row r="54095" spans="37:37">
      <c r="AK54095" s="267"/>
    </row>
    <row r="54096" spans="37:37">
      <c r="AK54096" s="267"/>
    </row>
    <row r="54097" spans="37:37">
      <c r="AK54097" s="267"/>
    </row>
    <row r="54098" spans="37:37">
      <c r="AK54098" s="267"/>
    </row>
    <row r="54099" spans="37:37">
      <c r="AK54099" s="267"/>
    </row>
    <row r="54100" spans="37:37">
      <c r="AK54100" s="267"/>
    </row>
    <row r="54101" spans="37:37">
      <c r="AK54101" s="267"/>
    </row>
    <row r="54102" spans="37:37">
      <c r="AK54102" s="267"/>
    </row>
    <row r="54103" spans="37:37">
      <c r="AK54103" s="267"/>
    </row>
    <row r="54104" spans="37:37">
      <c r="AK54104" s="267"/>
    </row>
    <row r="54105" spans="37:37">
      <c r="AK54105" s="267"/>
    </row>
    <row r="54106" spans="37:37">
      <c r="AK54106" s="267"/>
    </row>
    <row r="54107" spans="37:37">
      <c r="AK54107" s="267"/>
    </row>
    <row r="54108" spans="37:37">
      <c r="AK54108" s="267"/>
    </row>
    <row r="54109" spans="37:37">
      <c r="AK54109" s="267"/>
    </row>
    <row r="54110" spans="37:37">
      <c r="AK54110" s="267"/>
    </row>
    <row r="54111" spans="37:37">
      <c r="AK54111" s="267"/>
    </row>
    <row r="54112" spans="37:37">
      <c r="AK54112" s="267"/>
    </row>
    <row r="54113" spans="37:37">
      <c r="AK54113" s="267"/>
    </row>
    <row r="54114" spans="37:37">
      <c r="AK54114" s="267"/>
    </row>
    <row r="54115" spans="37:37">
      <c r="AK54115" s="267"/>
    </row>
    <row r="54116" spans="37:37">
      <c r="AK54116" s="267"/>
    </row>
    <row r="54117" spans="37:37">
      <c r="AK54117" s="267"/>
    </row>
    <row r="54118" spans="37:37">
      <c r="AK54118" s="267"/>
    </row>
    <row r="54119" spans="37:37">
      <c r="AK54119" s="267"/>
    </row>
    <row r="54120" spans="37:37">
      <c r="AK54120" s="267"/>
    </row>
    <row r="54121" spans="37:37">
      <c r="AK54121" s="267"/>
    </row>
    <row r="54122" spans="37:37">
      <c r="AK54122" s="267"/>
    </row>
    <row r="54123" spans="37:37">
      <c r="AK54123" s="267"/>
    </row>
    <row r="54124" spans="37:37">
      <c r="AK54124" s="267"/>
    </row>
    <row r="54125" spans="37:37">
      <c r="AK54125" s="267"/>
    </row>
    <row r="54126" spans="37:37">
      <c r="AK54126" s="267"/>
    </row>
    <row r="54127" spans="37:37">
      <c r="AK54127" s="267"/>
    </row>
    <row r="54128" spans="37:37">
      <c r="AK54128" s="267"/>
    </row>
    <row r="54129" spans="37:37">
      <c r="AK54129" s="267"/>
    </row>
    <row r="54130" spans="37:37">
      <c r="AK54130" s="267"/>
    </row>
    <row r="54131" spans="37:37">
      <c r="AK54131" s="267"/>
    </row>
    <row r="54132" spans="37:37">
      <c r="AK54132" s="267"/>
    </row>
    <row r="54133" spans="37:37">
      <c r="AK54133" s="267"/>
    </row>
    <row r="54134" spans="37:37">
      <c r="AK54134" s="267"/>
    </row>
    <row r="54135" spans="37:37">
      <c r="AK54135" s="267"/>
    </row>
    <row r="54136" spans="37:37">
      <c r="AK54136" s="267"/>
    </row>
    <row r="54137" spans="37:37">
      <c r="AK54137" s="267"/>
    </row>
    <row r="54138" spans="37:37">
      <c r="AK54138" s="267"/>
    </row>
    <row r="54139" spans="37:37">
      <c r="AK54139" s="267"/>
    </row>
    <row r="54140" spans="37:37">
      <c r="AK54140" s="267"/>
    </row>
    <row r="54141" spans="37:37">
      <c r="AK54141" s="267"/>
    </row>
    <row r="54142" spans="37:37">
      <c r="AK54142" s="267"/>
    </row>
    <row r="54143" spans="37:37">
      <c r="AK54143" s="267"/>
    </row>
    <row r="54144" spans="37:37">
      <c r="AK54144" s="267"/>
    </row>
    <row r="54145" spans="37:37">
      <c r="AK54145" s="267"/>
    </row>
    <row r="54146" spans="37:37">
      <c r="AK54146" s="267"/>
    </row>
    <row r="54147" spans="37:37">
      <c r="AK54147" s="267"/>
    </row>
    <row r="54148" spans="37:37">
      <c r="AK54148" s="267"/>
    </row>
    <row r="54149" spans="37:37">
      <c r="AK54149" s="267"/>
    </row>
    <row r="54150" spans="37:37">
      <c r="AK54150" s="267"/>
    </row>
    <row r="54151" spans="37:37">
      <c r="AK54151" s="267"/>
    </row>
    <row r="54152" spans="37:37">
      <c r="AK54152" s="267"/>
    </row>
    <row r="54153" spans="37:37">
      <c r="AK54153" s="267"/>
    </row>
    <row r="54154" spans="37:37">
      <c r="AK54154" s="267"/>
    </row>
    <row r="54155" spans="37:37">
      <c r="AK54155" s="267"/>
    </row>
    <row r="54156" spans="37:37">
      <c r="AK54156" s="267"/>
    </row>
    <row r="54157" spans="37:37">
      <c r="AK54157" s="267"/>
    </row>
    <row r="54158" spans="37:37">
      <c r="AK54158" s="267"/>
    </row>
    <row r="54159" spans="37:37">
      <c r="AK54159" s="267"/>
    </row>
    <row r="54160" spans="37:37">
      <c r="AK54160" s="267"/>
    </row>
    <row r="54161" spans="37:37">
      <c r="AK54161" s="267"/>
    </row>
    <row r="54162" spans="37:37">
      <c r="AK54162" s="267"/>
    </row>
    <row r="54163" spans="37:37">
      <c r="AK54163" s="267"/>
    </row>
    <row r="54164" spans="37:37">
      <c r="AK54164" s="267"/>
    </row>
    <row r="54165" spans="37:37">
      <c r="AK54165" s="267"/>
    </row>
    <row r="54166" spans="37:37">
      <c r="AK54166" s="267"/>
    </row>
    <row r="54167" spans="37:37">
      <c r="AK54167" s="267"/>
    </row>
    <row r="54168" spans="37:37">
      <c r="AK54168" s="267"/>
    </row>
    <row r="54169" spans="37:37">
      <c r="AK54169" s="267"/>
    </row>
    <row r="54170" spans="37:37">
      <c r="AK54170" s="267"/>
    </row>
    <row r="54171" spans="37:37">
      <c r="AK54171" s="267"/>
    </row>
    <row r="54172" spans="37:37">
      <c r="AK54172" s="267"/>
    </row>
    <row r="54173" spans="37:37">
      <c r="AK54173" s="267"/>
    </row>
    <row r="54174" spans="37:37">
      <c r="AK54174" s="267"/>
    </row>
    <row r="54175" spans="37:37">
      <c r="AK54175" s="267"/>
    </row>
    <row r="54176" spans="37:37">
      <c r="AK54176" s="267"/>
    </row>
    <row r="54177" spans="37:37">
      <c r="AK54177" s="267"/>
    </row>
    <row r="54178" spans="37:37">
      <c r="AK54178" s="267"/>
    </row>
    <row r="54179" spans="37:37">
      <c r="AK54179" s="267"/>
    </row>
    <row r="54180" spans="37:37">
      <c r="AK54180" s="267"/>
    </row>
    <row r="54181" spans="37:37">
      <c r="AK54181" s="267"/>
    </row>
    <row r="54182" spans="37:37">
      <c r="AK54182" s="267"/>
    </row>
    <row r="54183" spans="37:37">
      <c r="AK54183" s="267"/>
    </row>
    <row r="54184" spans="37:37">
      <c r="AK54184" s="267"/>
    </row>
    <row r="54185" spans="37:37">
      <c r="AK54185" s="267"/>
    </row>
    <row r="54186" spans="37:37">
      <c r="AK54186" s="267"/>
    </row>
    <row r="54187" spans="37:37">
      <c r="AK54187" s="267"/>
    </row>
    <row r="54188" spans="37:37">
      <c r="AK54188" s="267"/>
    </row>
    <row r="54189" spans="37:37">
      <c r="AK54189" s="267"/>
    </row>
    <row r="54190" spans="37:37">
      <c r="AK54190" s="267"/>
    </row>
    <row r="54191" spans="37:37">
      <c r="AK54191" s="267"/>
    </row>
    <row r="54192" spans="37:37">
      <c r="AK54192" s="267"/>
    </row>
    <row r="54193" spans="37:37">
      <c r="AK54193" s="267"/>
    </row>
    <row r="54194" spans="37:37">
      <c r="AK54194" s="267"/>
    </row>
    <row r="54195" spans="37:37">
      <c r="AK54195" s="267"/>
    </row>
    <row r="54196" spans="37:37">
      <c r="AK54196" s="267"/>
    </row>
    <row r="54197" spans="37:37">
      <c r="AK54197" s="267"/>
    </row>
    <row r="54198" spans="37:37">
      <c r="AK54198" s="267"/>
    </row>
    <row r="54199" spans="37:37">
      <c r="AK54199" s="267"/>
    </row>
    <row r="54200" spans="37:37">
      <c r="AK54200" s="267"/>
    </row>
    <row r="54201" spans="37:37">
      <c r="AK54201" s="267"/>
    </row>
    <row r="54202" spans="37:37">
      <c r="AK54202" s="267"/>
    </row>
    <row r="54203" spans="37:37">
      <c r="AK54203" s="267"/>
    </row>
    <row r="54204" spans="37:37">
      <c r="AK54204" s="267"/>
    </row>
    <row r="54205" spans="37:37">
      <c r="AK54205" s="267"/>
    </row>
    <row r="54206" spans="37:37">
      <c r="AK54206" s="267"/>
    </row>
    <row r="54207" spans="37:37">
      <c r="AK54207" s="267"/>
    </row>
    <row r="54208" spans="37:37">
      <c r="AK54208" s="267"/>
    </row>
    <row r="54209" spans="37:37">
      <c r="AK54209" s="267"/>
    </row>
    <row r="54210" spans="37:37">
      <c r="AK54210" s="267"/>
    </row>
    <row r="54211" spans="37:37">
      <c r="AK54211" s="267"/>
    </row>
    <row r="54212" spans="37:37">
      <c r="AK54212" s="267"/>
    </row>
    <row r="54213" spans="37:37">
      <c r="AK54213" s="267"/>
    </row>
    <row r="54214" spans="37:37">
      <c r="AK54214" s="267"/>
    </row>
    <row r="54215" spans="37:37">
      <c r="AK54215" s="267"/>
    </row>
    <row r="54216" spans="37:37">
      <c r="AK54216" s="267"/>
    </row>
    <row r="54217" spans="37:37">
      <c r="AK54217" s="267"/>
    </row>
    <row r="54218" spans="37:37">
      <c r="AK54218" s="267"/>
    </row>
    <row r="54219" spans="37:37">
      <c r="AK54219" s="267"/>
    </row>
    <row r="54220" spans="37:37">
      <c r="AK54220" s="267"/>
    </row>
    <row r="54221" spans="37:37">
      <c r="AK54221" s="267"/>
    </row>
    <row r="54222" spans="37:37">
      <c r="AK54222" s="267"/>
    </row>
    <row r="54223" spans="37:37">
      <c r="AK54223" s="267"/>
    </row>
    <row r="54224" spans="37:37">
      <c r="AK54224" s="267"/>
    </row>
    <row r="54225" spans="37:37">
      <c r="AK54225" s="267"/>
    </row>
    <row r="54226" spans="37:37">
      <c r="AK54226" s="267"/>
    </row>
    <row r="54227" spans="37:37">
      <c r="AK54227" s="267"/>
    </row>
    <row r="54228" spans="37:37">
      <c r="AK54228" s="267"/>
    </row>
    <row r="54229" spans="37:37">
      <c r="AK54229" s="267"/>
    </row>
    <row r="54230" spans="37:37">
      <c r="AK54230" s="267"/>
    </row>
    <row r="54231" spans="37:37">
      <c r="AK54231" s="267"/>
    </row>
    <row r="54232" spans="37:37">
      <c r="AK54232" s="267"/>
    </row>
    <row r="54233" spans="37:37">
      <c r="AK54233" s="267"/>
    </row>
    <row r="54234" spans="37:37">
      <c r="AK54234" s="267"/>
    </row>
    <row r="54235" spans="37:37">
      <c r="AK54235" s="267"/>
    </row>
    <row r="54236" spans="37:37">
      <c r="AK54236" s="267"/>
    </row>
    <row r="54237" spans="37:37">
      <c r="AK54237" s="267"/>
    </row>
    <row r="54238" spans="37:37">
      <c r="AK54238" s="267"/>
    </row>
    <row r="54239" spans="37:37">
      <c r="AK54239" s="267"/>
    </row>
    <row r="54240" spans="37:37">
      <c r="AK54240" s="267"/>
    </row>
    <row r="54241" spans="37:37">
      <c r="AK54241" s="267"/>
    </row>
    <row r="54242" spans="37:37">
      <c r="AK54242" s="267"/>
    </row>
    <row r="54243" spans="37:37">
      <c r="AK54243" s="267"/>
    </row>
    <row r="54244" spans="37:37">
      <c r="AK54244" s="267"/>
    </row>
    <row r="54245" spans="37:37">
      <c r="AK54245" s="267"/>
    </row>
    <row r="54246" spans="37:37">
      <c r="AK54246" s="267"/>
    </row>
    <row r="54247" spans="37:37">
      <c r="AK54247" s="267"/>
    </row>
    <row r="54248" spans="37:37">
      <c r="AK54248" s="267"/>
    </row>
    <row r="54249" spans="37:37">
      <c r="AK54249" s="267"/>
    </row>
    <row r="54250" spans="37:37">
      <c r="AK54250" s="267"/>
    </row>
    <row r="54251" spans="37:37">
      <c r="AK54251" s="267"/>
    </row>
    <row r="54252" spans="37:37">
      <c r="AK54252" s="267"/>
    </row>
    <row r="54253" spans="37:37">
      <c r="AK54253" s="267"/>
    </row>
    <row r="54254" spans="37:37">
      <c r="AK54254" s="267"/>
    </row>
    <row r="54255" spans="37:37">
      <c r="AK54255" s="267"/>
    </row>
    <row r="54256" spans="37:37">
      <c r="AK54256" s="267"/>
    </row>
    <row r="54257" spans="37:37">
      <c r="AK54257" s="267"/>
    </row>
    <row r="54258" spans="37:37">
      <c r="AK54258" s="267"/>
    </row>
    <row r="54259" spans="37:37">
      <c r="AK54259" s="267"/>
    </row>
    <row r="54260" spans="37:37">
      <c r="AK54260" s="267"/>
    </row>
    <row r="54261" spans="37:37">
      <c r="AK54261" s="267"/>
    </row>
    <row r="54262" spans="37:37">
      <c r="AK54262" s="267"/>
    </row>
    <row r="54263" spans="37:37">
      <c r="AK54263" s="267"/>
    </row>
    <row r="54264" spans="37:37">
      <c r="AK54264" s="267"/>
    </row>
    <row r="54265" spans="37:37">
      <c r="AK54265" s="267"/>
    </row>
    <row r="54266" spans="37:37">
      <c r="AK54266" s="267"/>
    </row>
    <row r="54267" spans="37:37">
      <c r="AK54267" s="267"/>
    </row>
    <row r="54268" spans="37:37">
      <c r="AK54268" s="267"/>
    </row>
    <row r="54269" spans="37:37">
      <c r="AK54269" s="267"/>
    </row>
    <row r="54270" spans="37:37">
      <c r="AK54270" s="267"/>
    </row>
    <row r="54271" spans="37:37">
      <c r="AK54271" s="267"/>
    </row>
    <row r="54272" spans="37:37">
      <c r="AK54272" s="267"/>
    </row>
    <row r="54273" spans="37:37">
      <c r="AK54273" s="267"/>
    </row>
    <row r="54274" spans="37:37">
      <c r="AK54274" s="267"/>
    </row>
    <row r="54275" spans="37:37">
      <c r="AK54275" s="267"/>
    </row>
    <row r="54276" spans="37:37">
      <c r="AK54276" s="267"/>
    </row>
    <row r="54277" spans="37:37">
      <c r="AK54277" s="267"/>
    </row>
    <row r="54278" spans="37:37">
      <c r="AK54278" s="267"/>
    </row>
    <row r="54279" spans="37:37">
      <c r="AK54279" s="267"/>
    </row>
    <row r="54280" spans="37:37">
      <c r="AK54280" s="267"/>
    </row>
    <row r="54281" spans="37:37">
      <c r="AK54281" s="267"/>
    </row>
    <row r="54282" spans="37:37">
      <c r="AK54282" s="267"/>
    </row>
    <row r="54283" spans="37:37">
      <c r="AK54283" s="267"/>
    </row>
    <row r="54284" spans="37:37">
      <c r="AK54284" s="267"/>
    </row>
    <row r="54285" spans="37:37">
      <c r="AK54285" s="267"/>
    </row>
    <row r="54286" spans="37:37">
      <c r="AK54286" s="267"/>
    </row>
    <row r="54287" spans="37:37">
      <c r="AK54287" s="267"/>
    </row>
    <row r="54288" spans="37:37">
      <c r="AK54288" s="267"/>
    </row>
    <row r="54289" spans="37:37">
      <c r="AK54289" s="267"/>
    </row>
    <row r="54290" spans="37:37">
      <c r="AK54290" s="267"/>
    </row>
    <row r="54291" spans="37:37">
      <c r="AK54291" s="267"/>
    </row>
    <row r="54292" spans="37:37">
      <c r="AK54292" s="267"/>
    </row>
    <row r="54293" spans="37:37">
      <c r="AK54293" s="267"/>
    </row>
    <row r="54294" spans="37:37">
      <c r="AK54294" s="267"/>
    </row>
    <row r="54295" spans="37:37">
      <c r="AK54295" s="267"/>
    </row>
    <row r="54296" spans="37:37">
      <c r="AK54296" s="267"/>
    </row>
    <row r="54297" spans="37:37">
      <c r="AK54297" s="267"/>
    </row>
    <row r="54298" spans="37:37">
      <c r="AK54298" s="267"/>
    </row>
    <row r="54299" spans="37:37">
      <c r="AK54299" s="267"/>
    </row>
    <row r="54300" spans="37:37">
      <c r="AK54300" s="267"/>
    </row>
    <row r="54301" spans="37:37">
      <c r="AK54301" s="267"/>
    </row>
    <row r="54302" spans="37:37">
      <c r="AK54302" s="267"/>
    </row>
    <row r="54303" spans="37:37">
      <c r="AK54303" s="267"/>
    </row>
    <row r="54304" spans="37:37">
      <c r="AK54304" s="267"/>
    </row>
    <row r="54305" spans="37:37">
      <c r="AK54305" s="267"/>
    </row>
    <row r="54306" spans="37:37">
      <c r="AK54306" s="267"/>
    </row>
    <row r="54307" spans="37:37">
      <c r="AK54307" s="267"/>
    </row>
    <row r="54308" spans="37:37">
      <c r="AK54308" s="267"/>
    </row>
    <row r="54309" spans="37:37">
      <c r="AK54309" s="267"/>
    </row>
    <row r="54310" spans="37:37">
      <c r="AK54310" s="267"/>
    </row>
    <row r="54311" spans="37:37">
      <c r="AK54311" s="267"/>
    </row>
    <row r="54312" spans="37:37">
      <c r="AK54312" s="267"/>
    </row>
    <row r="54313" spans="37:37">
      <c r="AK54313" s="267"/>
    </row>
    <row r="54314" spans="37:37">
      <c r="AK54314" s="267"/>
    </row>
    <row r="54315" spans="37:37">
      <c r="AK54315" s="267"/>
    </row>
    <row r="54316" spans="37:37">
      <c r="AK54316" s="267"/>
    </row>
    <row r="54317" spans="37:37">
      <c r="AK54317" s="267"/>
    </row>
    <row r="54318" spans="37:37">
      <c r="AK54318" s="267"/>
    </row>
    <row r="54319" spans="37:37">
      <c r="AK54319" s="267"/>
    </row>
    <row r="54320" spans="37:37">
      <c r="AK54320" s="267"/>
    </row>
    <row r="54321" spans="37:37">
      <c r="AK54321" s="267"/>
    </row>
    <row r="54322" spans="37:37">
      <c r="AK54322" s="267"/>
    </row>
    <row r="54323" spans="37:37">
      <c r="AK54323" s="267"/>
    </row>
    <row r="54324" spans="37:37">
      <c r="AK54324" s="267"/>
    </row>
    <row r="54325" spans="37:37">
      <c r="AK54325" s="267"/>
    </row>
    <row r="54326" spans="37:37">
      <c r="AK54326" s="267"/>
    </row>
    <row r="54327" spans="37:37">
      <c r="AK54327" s="267"/>
    </row>
    <row r="54328" spans="37:37">
      <c r="AK54328" s="267"/>
    </row>
    <row r="54329" spans="37:37">
      <c r="AK54329" s="267"/>
    </row>
    <row r="54330" spans="37:37">
      <c r="AK54330" s="267"/>
    </row>
    <row r="54331" spans="37:37">
      <c r="AK54331" s="267"/>
    </row>
    <row r="54332" spans="37:37">
      <c r="AK54332" s="267"/>
    </row>
    <row r="54333" spans="37:37">
      <c r="AK54333" s="267"/>
    </row>
    <row r="54334" spans="37:37">
      <c r="AK54334" s="267"/>
    </row>
    <row r="54335" spans="37:37">
      <c r="AK54335" s="267"/>
    </row>
    <row r="54336" spans="37:37">
      <c r="AK54336" s="267"/>
    </row>
    <row r="54337" spans="37:37">
      <c r="AK54337" s="267"/>
    </row>
    <row r="54338" spans="37:37">
      <c r="AK54338" s="267"/>
    </row>
    <row r="54339" spans="37:37">
      <c r="AK54339" s="267"/>
    </row>
    <row r="54340" spans="37:37">
      <c r="AK54340" s="267"/>
    </row>
    <row r="54341" spans="37:37">
      <c r="AK54341" s="267"/>
    </row>
    <row r="54342" spans="37:37">
      <c r="AK54342" s="267"/>
    </row>
    <row r="54343" spans="37:37">
      <c r="AK54343" s="267"/>
    </row>
    <row r="54344" spans="37:37">
      <c r="AK54344" s="267"/>
    </row>
    <row r="54345" spans="37:37">
      <c r="AK54345" s="267"/>
    </row>
    <row r="54346" spans="37:37">
      <c r="AK54346" s="267"/>
    </row>
    <row r="54347" spans="37:37">
      <c r="AK54347" s="267"/>
    </row>
    <row r="54348" spans="37:37">
      <c r="AK54348" s="267"/>
    </row>
    <row r="54349" spans="37:37">
      <c r="AK54349" s="267"/>
    </row>
    <row r="54350" spans="37:37">
      <c r="AK54350" s="267"/>
    </row>
    <row r="54351" spans="37:37">
      <c r="AK54351" s="267"/>
    </row>
    <row r="54352" spans="37:37">
      <c r="AK54352" s="267"/>
    </row>
    <row r="54353" spans="37:37">
      <c r="AK54353" s="267"/>
    </row>
    <row r="54354" spans="37:37">
      <c r="AK54354" s="267"/>
    </row>
    <row r="54355" spans="37:37">
      <c r="AK54355" s="267"/>
    </row>
    <row r="54356" spans="37:37">
      <c r="AK54356" s="267"/>
    </row>
    <row r="54357" spans="37:37">
      <c r="AK54357" s="267"/>
    </row>
    <row r="54358" spans="37:37">
      <c r="AK54358" s="267"/>
    </row>
    <row r="54359" spans="37:37">
      <c r="AK54359" s="267"/>
    </row>
    <row r="54360" spans="37:37">
      <c r="AK54360" s="267"/>
    </row>
    <row r="54361" spans="37:37">
      <c r="AK54361" s="267"/>
    </row>
    <row r="54362" spans="37:37">
      <c r="AK54362" s="267"/>
    </row>
    <row r="54363" spans="37:37">
      <c r="AK54363" s="267"/>
    </row>
    <row r="54364" spans="37:37">
      <c r="AK54364" s="267"/>
    </row>
    <row r="54365" spans="37:37">
      <c r="AK54365" s="267"/>
    </row>
    <row r="54366" spans="37:37">
      <c r="AK54366" s="267"/>
    </row>
    <row r="54367" spans="37:37">
      <c r="AK54367" s="267"/>
    </row>
    <row r="54368" spans="37:37">
      <c r="AK54368" s="267"/>
    </row>
    <row r="54369" spans="37:37">
      <c r="AK54369" s="267"/>
    </row>
    <row r="54370" spans="37:37">
      <c r="AK54370" s="267"/>
    </row>
    <row r="54371" spans="37:37">
      <c r="AK54371" s="267"/>
    </row>
    <row r="54372" spans="37:37">
      <c r="AK54372" s="267"/>
    </row>
    <row r="54373" spans="37:37">
      <c r="AK54373" s="267"/>
    </row>
    <row r="54374" spans="37:37">
      <c r="AK54374" s="267"/>
    </row>
    <row r="54375" spans="37:37">
      <c r="AK54375" s="267"/>
    </row>
    <row r="54376" spans="37:37">
      <c r="AK54376" s="267"/>
    </row>
    <row r="54377" spans="37:37">
      <c r="AK54377" s="267"/>
    </row>
    <row r="54378" spans="37:37">
      <c r="AK54378" s="267"/>
    </row>
    <row r="54379" spans="37:37">
      <c r="AK54379" s="267"/>
    </row>
    <row r="54380" spans="37:37">
      <c r="AK54380" s="267"/>
    </row>
    <row r="54381" spans="37:37">
      <c r="AK54381" s="267"/>
    </row>
    <row r="54382" spans="37:37">
      <c r="AK54382" s="267"/>
    </row>
    <row r="54383" spans="37:37">
      <c r="AK54383" s="267"/>
    </row>
    <row r="54384" spans="37:37">
      <c r="AK54384" s="267"/>
    </row>
    <row r="54385" spans="37:37">
      <c r="AK54385" s="267"/>
    </row>
    <row r="54386" spans="37:37">
      <c r="AK54386" s="267"/>
    </row>
    <row r="54387" spans="37:37">
      <c r="AK54387" s="267"/>
    </row>
    <row r="54388" spans="37:37">
      <c r="AK54388" s="267"/>
    </row>
    <row r="54389" spans="37:37">
      <c r="AK54389" s="267"/>
    </row>
    <row r="54390" spans="37:37">
      <c r="AK54390" s="267"/>
    </row>
    <row r="54391" spans="37:37">
      <c r="AK54391" s="267"/>
    </row>
    <row r="54392" spans="37:37">
      <c r="AK54392" s="267"/>
    </row>
    <row r="54393" spans="37:37">
      <c r="AK54393" s="267"/>
    </row>
    <row r="54394" spans="37:37">
      <c r="AK54394" s="267"/>
    </row>
    <row r="54395" spans="37:37">
      <c r="AK54395" s="267"/>
    </row>
    <row r="54396" spans="37:37">
      <c r="AK54396" s="267"/>
    </row>
    <row r="54397" spans="37:37">
      <c r="AK54397" s="267"/>
    </row>
    <row r="54398" spans="37:37">
      <c r="AK54398" s="267"/>
    </row>
    <row r="54399" spans="37:37">
      <c r="AK54399" s="267"/>
    </row>
    <row r="54400" spans="37:37">
      <c r="AK54400" s="267"/>
    </row>
    <row r="54401" spans="37:37">
      <c r="AK54401" s="267"/>
    </row>
    <row r="54402" spans="37:37">
      <c r="AK54402" s="267"/>
    </row>
    <row r="54403" spans="37:37">
      <c r="AK54403" s="267"/>
    </row>
    <row r="54404" spans="37:37">
      <c r="AK54404" s="267"/>
    </row>
    <row r="54405" spans="37:37">
      <c r="AK54405" s="267"/>
    </row>
    <row r="54406" spans="37:37">
      <c r="AK54406" s="267"/>
    </row>
    <row r="54407" spans="37:37">
      <c r="AK54407" s="267"/>
    </row>
    <row r="54408" spans="37:37">
      <c r="AK54408" s="267"/>
    </row>
    <row r="54409" spans="37:37">
      <c r="AK54409" s="267"/>
    </row>
    <row r="54410" spans="37:37">
      <c r="AK54410" s="267"/>
    </row>
    <row r="54411" spans="37:37">
      <c r="AK54411" s="267"/>
    </row>
    <row r="54412" spans="37:37">
      <c r="AK54412" s="267"/>
    </row>
    <row r="54413" spans="37:37">
      <c r="AK54413" s="267"/>
    </row>
    <row r="54414" spans="37:37">
      <c r="AK54414" s="267"/>
    </row>
    <row r="54415" spans="37:37">
      <c r="AK54415" s="267"/>
    </row>
    <row r="54416" spans="37:37">
      <c r="AK54416" s="267"/>
    </row>
    <row r="54417" spans="37:37">
      <c r="AK54417" s="267"/>
    </row>
    <row r="54418" spans="37:37">
      <c r="AK54418" s="267"/>
    </row>
    <row r="54419" spans="37:37">
      <c r="AK54419" s="267"/>
    </row>
    <row r="54420" spans="37:37">
      <c r="AK54420" s="267"/>
    </row>
    <row r="54421" spans="37:37">
      <c r="AK54421" s="267"/>
    </row>
    <row r="54422" spans="37:37">
      <c r="AK54422" s="267"/>
    </row>
    <row r="54423" spans="37:37">
      <c r="AK54423" s="267"/>
    </row>
    <row r="54424" spans="37:37">
      <c r="AK54424" s="267"/>
    </row>
    <row r="54425" spans="37:37">
      <c r="AK54425" s="267"/>
    </row>
    <row r="54426" spans="37:37">
      <c r="AK54426" s="267"/>
    </row>
    <row r="54427" spans="37:37">
      <c r="AK54427" s="267"/>
    </row>
    <row r="54428" spans="37:37">
      <c r="AK54428" s="267"/>
    </row>
    <row r="54429" spans="37:37">
      <c r="AK54429" s="267"/>
    </row>
    <row r="54430" spans="37:37">
      <c r="AK54430" s="267"/>
    </row>
    <row r="54431" spans="37:37">
      <c r="AK54431" s="267"/>
    </row>
    <row r="54432" spans="37:37">
      <c r="AK54432" s="267"/>
    </row>
    <row r="54433" spans="37:37">
      <c r="AK54433" s="267"/>
    </row>
    <row r="54434" spans="37:37">
      <c r="AK54434" s="267"/>
    </row>
    <row r="54435" spans="37:37">
      <c r="AK54435" s="267"/>
    </row>
    <row r="54436" spans="37:37">
      <c r="AK54436" s="267"/>
    </row>
    <row r="54437" spans="37:37">
      <c r="AK54437" s="267"/>
    </row>
    <row r="54438" spans="37:37">
      <c r="AK54438" s="267"/>
    </row>
    <row r="54439" spans="37:37">
      <c r="AK54439" s="267"/>
    </row>
    <row r="54440" spans="37:37">
      <c r="AK54440" s="267"/>
    </row>
    <row r="54441" spans="37:37">
      <c r="AK54441" s="267"/>
    </row>
    <row r="54442" spans="37:37">
      <c r="AK54442" s="267"/>
    </row>
    <row r="54443" spans="37:37">
      <c r="AK54443" s="267"/>
    </row>
    <row r="54444" spans="37:37">
      <c r="AK54444" s="267"/>
    </row>
    <row r="54445" spans="37:37">
      <c r="AK54445" s="267"/>
    </row>
    <row r="54446" spans="37:37">
      <c r="AK54446" s="267"/>
    </row>
    <row r="54447" spans="37:37">
      <c r="AK54447" s="267"/>
    </row>
    <row r="54448" spans="37:37">
      <c r="AK54448" s="267"/>
    </row>
    <row r="54449" spans="37:37">
      <c r="AK54449" s="267"/>
    </row>
    <row r="54450" spans="37:37">
      <c r="AK54450" s="267"/>
    </row>
    <row r="54451" spans="37:37">
      <c r="AK54451" s="267"/>
    </row>
    <row r="54452" spans="37:37">
      <c r="AK54452" s="267"/>
    </row>
    <row r="54453" spans="37:37">
      <c r="AK54453" s="267"/>
    </row>
    <row r="54454" spans="37:37">
      <c r="AK54454" s="267"/>
    </row>
    <row r="54455" spans="37:37">
      <c r="AK54455" s="267"/>
    </row>
    <row r="54456" spans="37:37">
      <c r="AK54456" s="267"/>
    </row>
    <row r="54457" spans="37:37">
      <c r="AK54457" s="267"/>
    </row>
    <row r="54458" spans="37:37">
      <c r="AK54458" s="267"/>
    </row>
    <row r="54459" spans="37:37">
      <c r="AK54459" s="267"/>
    </row>
    <row r="54460" spans="37:37">
      <c r="AK54460" s="267"/>
    </row>
    <row r="54461" spans="37:37">
      <c r="AK54461" s="267"/>
    </row>
    <row r="54462" spans="37:37">
      <c r="AK54462" s="267"/>
    </row>
    <row r="54463" spans="37:37">
      <c r="AK54463" s="267"/>
    </row>
    <row r="54464" spans="37:37">
      <c r="AK54464" s="267"/>
    </row>
    <row r="54465" spans="37:37">
      <c r="AK54465" s="267"/>
    </row>
    <row r="54466" spans="37:37">
      <c r="AK54466" s="267"/>
    </row>
    <row r="54467" spans="37:37">
      <c r="AK54467" s="267"/>
    </row>
    <row r="54468" spans="37:37">
      <c r="AK54468" s="267"/>
    </row>
    <row r="54469" spans="37:37">
      <c r="AK54469" s="267"/>
    </row>
    <row r="54470" spans="37:37">
      <c r="AK54470" s="267"/>
    </row>
    <row r="54471" spans="37:37">
      <c r="AK54471" s="267"/>
    </row>
    <row r="54472" spans="37:37">
      <c r="AK54472" s="267"/>
    </row>
    <row r="54473" spans="37:37">
      <c r="AK54473" s="267"/>
    </row>
    <row r="54474" spans="37:37">
      <c r="AK54474" s="267"/>
    </row>
    <row r="54475" spans="37:37">
      <c r="AK54475" s="267"/>
    </row>
    <row r="54476" spans="37:37">
      <c r="AK54476" s="267"/>
    </row>
    <row r="54477" spans="37:37">
      <c r="AK54477" s="267"/>
    </row>
    <row r="54478" spans="37:37">
      <c r="AK54478" s="267"/>
    </row>
    <row r="54479" spans="37:37">
      <c r="AK54479" s="267"/>
    </row>
    <row r="54480" spans="37:37">
      <c r="AK54480" s="267"/>
    </row>
    <row r="54481" spans="37:37">
      <c r="AK54481" s="267"/>
    </row>
    <row r="54482" spans="37:37">
      <c r="AK54482" s="267"/>
    </row>
    <row r="54483" spans="37:37">
      <c r="AK54483" s="267"/>
    </row>
    <row r="54484" spans="37:37">
      <c r="AK54484" s="267"/>
    </row>
    <row r="54485" spans="37:37">
      <c r="AK54485" s="267"/>
    </row>
    <row r="54486" spans="37:37">
      <c r="AK54486" s="267"/>
    </row>
    <row r="54487" spans="37:37">
      <c r="AK54487" s="267"/>
    </row>
    <row r="54488" spans="37:37">
      <c r="AK54488" s="267"/>
    </row>
    <row r="54489" spans="37:37">
      <c r="AK54489" s="267"/>
    </row>
    <row r="54490" spans="37:37">
      <c r="AK54490" s="267"/>
    </row>
    <row r="54491" spans="37:37">
      <c r="AK54491" s="267"/>
    </row>
    <row r="54492" spans="37:37">
      <c r="AK54492" s="267"/>
    </row>
    <row r="54493" spans="37:37">
      <c r="AK54493" s="267"/>
    </row>
    <row r="54494" spans="37:37">
      <c r="AK54494" s="267"/>
    </row>
    <row r="54495" spans="37:37">
      <c r="AK54495" s="267"/>
    </row>
    <row r="54496" spans="37:37">
      <c r="AK54496" s="267"/>
    </row>
    <row r="54497" spans="37:37">
      <c r="AK54497" s="267"/>
    </row>
    <row r="54498" spans="37:37">
      <c r="AK54498" s="267"/>
    </row>
    <row r="54499" spans="37:37">
      <c r="AK54499" s="267"/>
    </row>
    <row r="54500" spans="37:37">
      <c r="AK54500" s="267"/>
    </row>
    <row r="54501" spans="37:37">
      <c r="AK54501" s="267"/>
    </row>
    <row r="54502" spans="37:37">
      <c r="AK54502" s="267"/>
    </row>
    <row r="54503" spans="37:37">
      <c r="AK54503" s="267"/>
    </row>
    <row r="54504" spans="37:37">
      <c r="AK54504" s="267"/>
    </row>
    <row r="54505" spans="37:37">
      <c r="AK54505" s="267"/>
    </row>
    <row r="54506" spans="37:37">
      <c r="AK54506" s="267"/>
    </row>
    <row r="54507" spans="37:37">
      <c r="AK54507" s="267"/>
    </row>
    <row r="54508" spans="37:37">
      <c r="AK54508" s="267"/>
    </row>
    <row r="54509" spans="37:37">
      <c r="AK54509" s="267"/>
    </row>
    <row r="54510" spans="37:37">
      <c r="AK54510" s="267"/>
    </row>
    <row r="54511" spans="37:37">
      <c r="AK54511" s="267"/>
    </row>
    <row r="54512" spans="37:37">
      <c r="AK54512" s="267"/>
    </row>
    <row r="54513" spans="37:37">
      <c r="AK54513" s="267"/>
    </row>
    <row r="54514" spans="37:37">
      <c r="AK54514" s="267"/>
    </row>
    <row r="54515" spans="37:37">
      <c r="AK54515" s="267"/>
    </row>
    <row r="54516" spans="37:37">
      <c r="AK54516" s="267"/>
    </row>
    <row r="54517" spans="37:37">
      <c r="AK54517" s="267"/>
    </row>
    <row r="54518" spans="37:37">
      <c r="AK54518" s="267"/>
    </row>
    <row r="54519" spans="37:37">
      <c r="AK54519" s="267"/>
    </row>
    <row r="54520" spans="37:37">
      <c r="AK54520" s="267"/>
    </row>
    <row r="54521" spans="37:37">
      <c r="AK54521" s="267"/>
    </row>
    <row r="54522" spans="37:37">
      <c r="AK54522" s="267"/>
    </row>
    <row r="54523" spans="37:37">
      <c r="AK54523" s="267"/>
    </row>
    <row r="54524" spans="37:37">
      <c r="AK54524" s="267"/>
    </row>
    <row r="54525" spans="37:37">
      <c r="AK54525" s="267"/>
    </row>
    <row r="54526" spans="37:37">
      <c r="AK54526" s="267"/>
    </row>
    <row r="54527" spans="37:37">
      <c r="AK54527" s="267"/>
    </row>
    <row r="54528" spans="37:37">
      <c r="AK54528" s="267"/>
    </row>
    <row r="54529" spans="37:37">
      <c r="AK54529" s="267"/>
    </row>
    <row r="54530" spans="37:37">
      <c r="AK54530" s="267"/>
    </row>
    <row r="54531" spans="37:37">
      <c r="AK54531" s="267"/>
    </row>
    <row r="54532" spans="37:37">
      <c r="AK54532" s="267"/>
    </row>
    <row r="54533" spans="37:37">
      <c r="AK54533" s="267"/>
    </row>
    <row r="54534" spans="37:37">
      <c r="AK54534" s="267"/>
    </row>
    <row r="54535" spans="37:37">
      <c r="AK54535" s="267"/>
    </row>
    <row r="54536" spans="37:37">
      <c r="AK54536" s="267"/>
    </row>
    <row r="54537" spans="37:37">
      <c r="AK54537" s="267"/>
    </row>
    <row r="54538" spans="37:37">
      <c r="AK54538" s="267"/>
    </row>
    <row r="54539" spans="37:37">
      <c r="AK54539" s="267"/>
    </row>
    <row r="54540" spans="37:37">
      <c r="AK54540" s="267"/>
    </row>
    <row r="54541" spans="37:37">
      <c r="AK54541" s="267"/>
    </row>
    <row r="54542" spans="37:37">
      <c r="AK54542" s="267"/>
    </row>
    <row r="54543" spans="37:37">
      <c r="AK54543" s="267"/>
    </row>
    <row r="54544" spans="37:37">
      <c r="AK54544" s="267"/>
    </row>
    <row r="54545" spans="37:37">
      <c r="AK54545" s="267"/>
    </row>
    <row r="54546" spans="37:37">
      <c r="AK54546" s="267"/>
    </row>
    <row r="54547" spans="37:37">
      <c r="AK54547" s="267"/>
    </row>
    <row r="54548" spans="37:37">
      <c r="AK54548" s="267"/>
    </row>
    <row r="54549" spans="37:37">
      <c r="AK54549" s="267"/>
    </row>
    <row r="54550" spans="37:37">
      <c r="AK54550" s="267"/>
    </row>
    <row r="54551" spans="37:37">
      <c r="AK54551" s="267"/>
    </row>
    <row r="54552" spans="37:37">
      <c r="AK54552" s="267"/>
    </row>
    <row r="54553" spans="37:37">
      <c r="AK54553" s="267"/>
    </row>
    <row r="54554" spans="37:37">
      <c r="AK54554" s="267"/>
    </row>
    <row r="54555" spans="37:37">
      <c r="AK54555" s="267"/>
    </row>
    <row r="54556" spans="37:37">
      <c r="AK54556" s="267"/>
    </row>
    <row r="54557" spans="37:37">
      <c r="AK54557" s="267"/>
    </row>
    <row r="54558" spans="37:37">
      <c r="AK54558" s="267"/>
    </row>
    <row r="54559" spans="37:37">
      <c r="AK54559" s="267"/>
    </row>
    <row r="54560" spans="37:37">
      <c r="AK54560" s="267"/>
    </row>
    <row r="54561" spans="37:37">
      <c r="AK54561" s="267"/>
    </row>
    <row r="54562" spans="37:37">
      <c r="AK54562" s="267"/>
    </row>
    <row r="54563" spans="37:37">
      <c r="AK54563" s="267"/>
    </row>
    <row r="54564" spans="37:37">
      <c r="AK54564" s="267"/>
    </row>
    <row r="54565" spans="37:37">
      <c r="AK54565" s="267"/>
    </row>
    <row r="54566" spans="37:37">
      <c r="AK54566" s="267"/>
    </row>
    <row r="54567" spans="37:37">
      <c r="AK54567" s="267"/>
    </row>
    <row r="54568" spans="37:37">
      <c r="AK54568" s="267"/>
    </row>
    <row r="54569" spans="37:37">
      <c r="AK54569" s="267"/>
    </row>
    <row r="54570" spans="37:37">
      <c r="AK54570" s="267"/>
    </row>
    <row r="54571" spans="37:37">
      <c r="AK54571" s="267"/>
    </row>
    <row r="54572" spans="37:37">
      <c r="AK54572" s="267"/>
    </row>
    <row r="54573" spans="37:37">
      <c r="AK54573" s="267"/>
    </row>
    <row r="54574" spans="37:37">
      <c r="AK54574" s="267"/>
    </row>
    <row r="54575" spans="37:37">
      <c r="AK54575" s="267"/>
    </row>
    <row r="54576" spans="37:37">
      <c r="AK54576" s="267"/>
    </row>
    <row r="54577" spans="37:37">
      <c r="AK54577" s="267"/>
    </row>
    <row r="54578" spans="37:37">
      <c r="AK54578" s="267"/>
    </row>
    <row r="54579" spans="37:37">
      <c r="AK54579" s="267"/>
    </row>
    <row r="54580" spans="37:37">
      <c r="AK54580" s="267"/>
    </row>
    <row r="54581" spans="37:37">
      <c r="AK54581" s="267"/>
    </row>
    <row r="54582" spans="37:37">
      <c r="AK54582" s="267"/>
    </row>
    <row r="54583" spans="37:37">
      <c r="AK54583" s="267"/>
    </row>
    <row r="54584" spans="37:37">
      <c r="AK54584" s="267"/>
    </row>
    <row r="54585" spans="37:37">
      <c r="AK54585" s="267"/>
    </row>
    <row r="54586" spans="37:37">
      <c r="AK54586" s="267"/>
    </row>
    <row r="54587" spans="37:37">
      <c r="AK54587" s="267"/>
    </row>
    <row r="54588" spans="37:37">
      <c r="AK54588" s="267"/>
    </row>
    <row r="54589" spans="37:37">
      <c r="AK54589" s="267"/>
    </row>
    <row r="54590" spans="37:37">
      <c r="AK54590" s="267"/>
    </row>
    <row r="54591" spans="37:37">
      <c r="AK54591" s="267"/>
    </row>
    <row r="54592" spans="37:37">
      <c r="AK54592" s="267"/>
    </row>
    <row r="54593" spans="37:37">
      <c r="AK54593" s="267"/>
    </row>
    <row r="54594" spans="37:37">
      <c r="AK54594" s="267"/>
    </row>
    <row r="54595" spans="37:37">
      <c r="AK54595" s="267"/>
    </row>
    <row r="54596" spans="37:37">
      <c r="AK54596" s="267"/>
    </row>
    <row r="54597" spans="37:37">
      <c r="AK54597" s="267"/>
    </row>
    <row r="54598" spans="37:37">
      <c r="AK54598" s="267"/>
    </row>
    <row r="54599" spans="37:37">
      <c r="AK54599" s="267"/>
    </row>
    <row r="54600" spans="37:37">
      <c r="AK54600" s="267"/>
    </row>
    <row r="54601" spans="37:37">
      <c r="AK54601" s="267"/>
    </row>
    <row r="54602" spans="37:37">
      <c r="AK54602" s="267"/>
    </row>
    <row r="54603" spans="37:37">
      <c r="AK54603" s="267"/>
    </row>
    <row r="54604" spans="37:37">
      <c r="AK54604" s="267"/>
    </row>
    <row r="54605" spans="37:37">
      <c r="AK54605" s="267"/>
    </row>
    <row r="54606" spans="37:37">
      <c r="AK54606" s="267"/>
    </row>
    <row r="54607" spans="37:37">
      <c r="AK54607" s="267"/>
    </row>
    <row r="54608" spans="37:37">
      <c r="AK54608" s="267"/>
    </row>
    <row r="54609" spans="37:37">
      <c r="AK54609" s="267"/>
    </row>
    <row r="54610" spans="37:37">
      <c r="AK54610" s="267"/>
    </row>
    <row r="54611" spans="37:37">
      <c r="AK54611" s="267"/>
    </row>
    <row r="54612" spans="37:37">
      <c r="AK54612" s="267"/>
    </row>
    <row r="54613" spans="37:37">
      <c r="AK54613" s="267"/>
    </row>
    <row r="54614" spans="37:37">
      <c r="AK54614" s="267"/>
    </row>
    <row r="54615" spans="37:37">
      <c r="AK54615" s="267"/>
    </row>
    <row r="54616" spans="37:37">
      <c r="AK54616" s="267"/>
    </row>
    <row r="54617" spans="37:37">
      <c r="AK54617" s="267"/>
    </row>
    <row r="54618" spans="37:37">
      <c r="AK54618" s="267"/>
    </row>
    <row r="54619" spans="37:37">
      <c r="AK54619" s="267"/>
    </row>
    <row r="54620" spans="37:37">
      <c r="AK54620" s="267"/>
    </row>
    <row r="54621" spans="37:37">
      <c r="AK54621" s="267"/>
    </row>
    <row r="54622" spans="37:37">
      <c r="AK54622" s="267"/>
    </row>
    <row r="54623" spans="37:37">
      <c r="AK54623" s="267"/>
    </row>
    <row r="54624" spans="37:37">
      <c r="AK54624" s="267"/>
    </row>
    <row r="54625" spans="37:37">
      <c r="AK54625" s="267"/>
    </row>
    <row r="54626" spans="37:37">
      <c r="AK54626" s="267"/>
    </row>
    <row r="54627" spans="37:37">
      <c r="AK54627" s="267"/>
    </row>
    <row r="54628" spans="37:37">
      <c r="AK54628" s="267"/>
    </row>
    <row r="54629" spans="37:37">
      <c r="AK54629" s="267"/>
    </row>
    <row r="54630" spans="37:37">
      <c r="AK54630" s="267"/>
    </row>
    <row r="54631" spans="37:37">
      <c r="AK54631" s="267"/>
    </row>
    <row r="54632" spans="37:37">
      <c r="AK54632" s="267"/>
    </row>
    <row r="54633" spans="37:37">
      <c r="AK54633" s="267"/>
    </row>
    <row r="54634" spans="37:37">
      <c r="AK54634" s="267"/>
    </row>
    <row r="54635" spans="37:37">
      <c r="AK54635" s="267"/>
    </row>
    <row r="54636" spans="37:37">
      <c r="AK54636" s="267"/>
    </row>
    <row r="54637" spans="37:37">
      <c r="AK54637" s="267"/>
    </row>
    <row r="54638" spans="37:37">
      <c r="AK54638" s="267"/>
    </row>
    <row r="54639" spans="37:37">
      <c r="AK54639" s="267"/>
    </row>
    <row r="54640" spans="37:37">
      <c r="AK54640" s="267"/>
    </row>
    <row r="54641" spans="37:37">
      <c r="AK54641" s="267"/>
    </row>
    <row r="54642" spans="37:37">
      <c r="AK54642" s="267"/>
    </row>
    <row r="54643" spans="37:37">
      <c r="AK54643" s="267"/>
    </row>
    <row r="54644" spans="37:37">
      <c r="AK54644" s="267"/>
    </row>
    <row r="54645" spans="37:37">
      <c r="AK54645" s="267"/>
    </row>
    <row r="54646" spans="37:37">
      <c r="AK54646" s="267"/>
    </row>
    <row r="54647" spans="37:37">
      <c r="AK54647" s="267"/>
    </row>
    <row r="54648" spans="37:37">
      <c r="AK54648" s="267"/>
    </row>
    <row r="54649" spans="37:37">
      <c r="AK54649" s="267"/>
    </row>
    <row r="54650" spans="37:37">
      <c r="AK54650" s="267"/>
    </row>
    <row r="54651" spans="37:37">
      <c r="AK54651" s="267"/>
    </row>
    <row r="54652" spans="37:37">
      <c r="AK54652" s="267"/>
    </row>
    <row r="54653" spans="37:37">
      <c r="AK54653" s="267"/>
    </row>
    <row r="54654" spans="37:37">
      <c r="AK54654" s="267"/>
    </row>
    <row r="54655" spans="37:37">
      <c r="AK54655" s="267"/>
    </row>
    <row r="54656" spans="37:37">
      <c r="AK54656" s="267"/>
    </row>
    <row r="54657" spans="37:37">
      <c r="AK54657" s="267"/>
    </row>
    <row r="54658" spans="37:37">
      <c r="AK54658" s="267"/>
    </row>
    <row r="54659" spans="37:37">
      <c r="AK54659" s="267"/>
    </row>
    <row r="54660" spans="37:37">
      <c r="AK54660" s="267"/>
    </row>
    <row r="54661" spans="37:37">
      <c r="AK54661" s="267"/>
    </row>
    <row r="54662" spans="37:37">
      <c r="AK54662" s="267"/>
    </row>
    <row r="54663" spans="37:37">
      <c r="AK54663" s="267"/>
    </row>
    <row r="54664" spans="37:37">
      <c r="AK54664" s="267"/>
    </row>
    <row r="54665" spans="37:37">
      <c r="AK54665" s="267"/>
    </row>
    <row r="54666" spans="37:37">
      <c r="AK54666" s="267"/>
    </row>
    <row r="54667" spans="37:37">
      <c r="AK54667" s="267"/>
    </row>
    <row r="54668" spans="37:37">
      <c r="AK54668" s="267"/>
    </row>
    <row r="54669" spans="37:37">
      <c r="AK54669" s="267"/>
    </row>
    <row r="54670" spans="37:37">
      <c r="AK54670" s="267"/>
    </row>
    <row r="54671" spans="37:37">
      <c r="AK54671" s="267"/>
    </row>
    <row r="54672" spans="37:37">
      <c r="AK54672" s="267"/>
    </row>
    <row r="54673" spans="37:37">
      <c r="AK54673" s="267"/>
    </row>
    <row r="54674" spans="37:37">
      <c r="AK54674" s="267"/>
    </row>
    <row r="54675" spans="37:37">
      <c r="AK54675" s="267"/>
    </row>
    <row r="54676" spans="37:37">
      <c r="AK54676" s="267"/>
    </row>
    <row r="54677" spans="37:37">
      <c r="AK54677" s="267"/>
    </row>
    <row r="54678" spans="37:37">
      <c r="AK54678" s="267"/>
    </row>
    <row r="54679" spans="37:37">
      <c r="AK54679" s="267"/>
    </row>
    <row r="54680" spans="37:37">
      <c r="AK54680" s="267"/>
    </row>
    <row r="54681" spans="37:37">
      <c r="AK54681" s="267"/>
    </row>
    <row r="54682" spans="37:37">
      <c r="AK54682" s="267"/>
    </row>
    <row r="54683" spans="37:37">
      <c r="AK54683" s="267"/>
    </row>
    <row r="54684" spans="37:37">
      <c r="AK54684" s="267"/>
    </row>
    <row r="54685" spans="37:37">
      <c r="AK54685" s="267"/>
    </row>
    <row r="54686" spans="37:37">
      <c r="AK54686" s="267"/>
    </row>
    <row r="54687" spans="37:37">
      <c r="AK54687" s="267"/>
    </row>
    <row r="54688" spans="37:37">
      <c r="AK54688" s="267"/>
    </row>
    <row r="54689" spans="37:37">
      <c r="AK54689" s="267"/>
    </row>
    <row r="54690" spans="37:37">
      <c r="AK54690" s="267"/>
    </row>
    <row r="54691" spans="37:37">
      <c r="AK54691" s="267"/>
    </row>
    <row r="54692" spans="37:37">
      <c r="AK54692" s="267"/>
    </row>
    <row r="54693" spans="37:37">
      <c r="AK54693" s="267"/>
    </row>
    <row r="54694" spans="37:37">
      <c r="AK54694" s="267"/>
    </row>
    <row r="54695" spans="37:37">
      <c r="AK54695" s="267"/>
    </row>
    <row r="54696" spans="37:37">
      <c r="AK54696" s="267"/>
    </row>
    <row r="54697" spans="37:37">
      <c r="AK54697" s="267"/>
    </row>
    <row r="54698" spans="37:37">
      <c r="AK54698" s="267"/>
    </row>
    <row r="54699" spans="37:37">
      <c r="AK54699" s="267"/>
    </row>
    <row r="54700" spans="37:37">
      <c r="AK54700" s="267"/>
    </row>
    <row r="54701" spans="37:37">
      <c r="AK54701" s="267"/>
    </row>
    <row r="54702" spans="37:37">
      <c r="AK54702" s="267"/>
    </row>
    <row r="54703" spans="37:37">
      <c r="AK54703" s="267"/>
    </row>
    <row r="54704" spans="37:37">
      <c r="AK54704" s="267"/>
    </row>
    <row r="54705" spans="37:37">
      <c r="AK54705" s="267"/>
    </row>
    <row r="54706" spans="37:37">
      <c r="AK54706" s="267"/>
    </row>
    <row r="54707" spans="37:37">
      <c r="AK54707" s="267"/>
    </row>
    <row r="54708" spans="37:37">
      <c r="AK54708" s="267"/>
    </row>
    <row r="54709" spans="37:37">
      <c r="AK54709" s="267"/>
    </row>
    <row r="54710" spans="37:37">
      <c r="AK54710" s="267"/>
    </row>
    <row r="54711" spans="37:37">
      <c r="AK54711" s="267"/>
    </row>
    <row r="54712" spans="37:37">
      <c r="AK54712" s="267"/>
    </row>
    <row r="54713" spans="37:37">
      <c r="AK54713" s="267"/>
    </row>
    <row r="54714" spans="37:37">
      <c r="AK54714" s="267"/>
    </row>
    <row r="54715" spans="37:37">
      <c r="AK54715" s="267"/>
    </row>
    <row r="54716" spans="37:37">
      <c r="AK54716" s="267"/>
    </row>
    <row r="54717" spans="37:37">
      <c r="AK54717" s="267"/>
    </row>
    <row r="54718" spans="37:37">
      <c r="AK54718" s="267"/>
    </row>
    <row r="54719" spans="37:37">
      <c r="AK54719" s="267"/>
    </row>
    <row r="54720" spans="37:37">
      <c r="AK54720" s="267"/>
    </row>
    <row r="54721" spans="37:37">
      <c r="AK54721" s="267"/>
    </row>
    <row r="54722" spans="37:37">
      <c r="AK54722" s="267"/>
    </row>
    <row r="54723" spans="37:37">
      <c r="AK54723" s="267"/>
    </row>
    <row r="54724" spans="37:37">
      <c r="AK54724" s="267"/>
    </row>
    <row r="54725" spans="37:37">
      <c r="AK54725" s="267"/>
    </row>
    <row r="54726" spans="37:37">
      <c r="AK54726" s="267"/>
    </row>
    <row r="54727" spans="37:37">
      <c r="AK54727" s="267"/>
    </row>
    <row r="54728" spans="37:37">
      <c r="AK54728" s="267"/>
    </row>
    <row r="54729" spans="37:37">
      <c r="AK54729" s="267"/>
    </row>
    <row r="54730" spans="37:37">
      <c r="AK54730" s="267"/>
    </row>
    <row r="54731" spans="37:37">
      <c r="AK54731" s="267"/>
    </row>
    <row r="54732" spans="37:37">
      <c r="AK54732" s="267"/>
    </row>
    <row r="54733" spans="37:37">
      <c r="AK54733" s="267"/>
    </row>
    <row r="54734" spans="37:37">
      <c r="AK54734" s="267"/>
    </row>
    <row r="54735" spans="37:37">
      <c r="AK54735" s="267"/>
    </row>
    <row r="54736" spans="37:37">
      <c r="AK54736" s="267"/>
    </row>
    <row r="54737" spans="37:37">
      <c r="AK54737" s="267"/>
    </row>
    <row r="54738" spans="37:37">
      <c r="AK54738" s="267"/>
    </row>
    <row r="54739" spans="37:37">
      <c r="AK54739" s="267"/>
    </row>
    <row r="54740" spans="37:37">
      <c r="AK54740" s="267"/>
    </row>
    <row r="54741" spans="37:37">
      <c r="AK54741" s="267"/>
    </row>
    <row r="54742" spans="37:37">
      <c r="AK54742" s="267"/>
    </row>
    <row r="54743" spans="37:37">
      <c r="AK54743" s="267"/>
    </row>
    <row r="54744" spans="37:37">
      <c r="AK54744" s="267"/>
    </row>
    <row r="54745" spans="37:37">
      <c r="AK54745" s="267"/>
    </row>
    <row r="54746" spans="37:37">
      <c r="AK54746" s="267"/>
    </row>
    <row r="54747" spans="37:37">
      <c r="AK54747" s="267"/>
    </row>
    <row r="54748" spans="37:37">
      <c r="AK54748" s="267"/>
    </row>
    <row r="54749" spans="37:37">
      <c r="AK54749" s="267"/>
    </row>
    <row r="54750" spans="37:37">
      <c r="AK54750" s="267"/>
    </row>
    <row r="54751" spans="37:37">
      <c r="AK54751" s="267"/>
    </row>
    <row r="54752" spans="37:37">
      <c r="AK54752" s="267"/>
    </row>
    <row r="54753" spans="37:37">
      <c r="AK54753" s="267"/>
    </row>
    <row r="54754" spans="37:37">
      <c r="AK54754" s="267"/>
    </row>
    <row r="54755" spans="37:37">
      <c r="AK54755" s="267"/>
    </row>
    <row r="54756" spans="37:37">
      <c r="AK54756" s="267"/>
    </row>
    <row r="54757" spans="37:37">
      <c r="AK54757" s="267"/>
    </row>
    <row r="54758" spans="37:37">
      <c r="AK54758" s="267"/>
    </row>
    <row r="54759" spans="37:37">
      <c r="AK54759" s="267"/>
    </row>
    <row r="54760" spans="37:37">
      <c r="AK54760" s="267"/>
    </row>
    <row r="54761" spans="37:37">
      <c r="AK54761" s="267"/>
    </row>
    <row r="54762" spans="37:37">
      <c r="AK54762" s="267"/>
    </row>
    <row r="54763" spans="37:37">
      <c r="AK54763" s="267"/>
    </row>
    <row r="54764" spans="37:37">
      <c r="AK54764" s="267"/>
    </row>
    <row r="54765" spans="37:37">
      <c r="AK54765" s="267"/>
    </row>
    <row r="54766" spans="37:37">
      <c r="AK54766" s="267"/>
    </row>
    <row r="54767" spans="37:37">
      <c r="AK54767" s="267"/>
    </row>
    <row r="54768" spans="37:37">
      <c r="AK54768" s="267"/>
    </row>
    <row r="54769" spans="37:37">
      <c r="AK54769" s="267"/>
    </row>
    <row r="54770" spans="37:37">
      <c r="AK54770" s="267"/>
    </row>
    <row r="54771" spans="37:37">
      <c r="AK54771" s="267"/>
    </row>
    <row r="54772" spans="37:37">
      <c r="AK54772" s="267"/>
    </row>
    <row r="54773" spans="37:37">
      <c r="AK54773" s="267"/>
    </row>
    <row r="54774" spans="37:37">
      <c r="AK54774" s="267"/>
    </row>
    <row r="54775" spans="37:37">
      <c r="AK54775" s="267"/>
    </row>
    <row r="54776" spans="37:37">
      <c r="AK54776" s="267"/>
    </row>
    <row r="54777" spans="37:37">
      <c r="AK54777" s="267"/>
    </row>
    <row r="54778" spans="37:37">
      <c r="AK54778" s="267"/>
    </row>
    <row r="54779" spans="37:37">
      <c r="AK54779" s="267"/>
    </row>
    <row r="54780" spans="37:37">
      <c r="AK54780" s="267"/>
    </row>
    <row r="54781" spans="37:37">
      <c r="AK54781" s="267"/>
    </row>
    <row r="54782" spans="37:37">
      <c r="AK54782" s="267"/>
    </row>
    <row r="54783" spans="37:37">
      <c r="AK54783" s="267"/>
    </row>
    <row r="54784" spans="37:37">
      <c r="AK54784" s="267"/>
    </row>
    <row r="54785" spans="37:37">
      <c r="AK54785" s="267"/>
    </row>
    <row r="54786" spans="37:37">
      <c r="AK54786" s="267"/>
    </row>
    <row r="54787" spans="37:37">
      <c r="AK54787" s="267"/>
    </row>
    <row r="54788" spans="37:37">
      <c r="AK54788" s="267"/>
    </row>
    <row r="54789" spans="37:37">
      <c r="AK54789" s="267"/>
    </row>
    <row r="54790" spans="37:37">
      <c r="AK54790" s="267"/>
    </row>
    <row r="54791" spans="37:37">
      <c r="AK54791" s="267"/>
    </row>
    <row r="54792" spans="37:37">
      <c r="AK54792" s="267"/>
    </row>
    <row r="54793" spans="37:37">
      <c r="AK54793" s="267"/>
    </row>
    <row r="54794" spans="37:37">
      <c r="AK54794" s="267"/>
    </row>
    <row r="54795" spans="37:37">
      <c r="AK54795" s="267"/>
    </row>
    <row r="54796" spans="37:37">
      <c r="AK54796" s="267"/>
    </row>
    <row r="54797" spans="37:37">
      <c r="AK54797" s="267"/>
    </row>
    <row r="54798" spans="37:37">
      <c r="AK54798" s="267"/>
    </row>
    <row r="54799" spans="37:37">
      <c r="AK54799" s="267"/>
    </row>
    <row r="54800" spans="37:37">
      <c r="AK54800" s="267"/>
    </row>
    <row r="54801" spans="37:37">
      <c r="AK54801" s="267"/>
    </row>
    <row r="54802" spans="37:37">
      <c r="AK54802" s="267"/>
    </row>
    <row r="54803" spans="37:37">
      <c r="AK54803" s="267"/>
    </row>
    <row r="54804" spans="37:37">
      <c r="AK54804" s="267"/>
    </row>
    <row r="54805" spans="37:37">
      <c r="AK54805" s="267"/>
    </row>
    <row r="54806" spans="37:37">
      <c r="AK54806" s="267"/>
    </row>
    <row r="54807" spans="37:37">
      <c r="AK54807" s="267"/>
    </row>
    <row r="54808" spans="37:37">
      <c r="AK54808" s="267"/>
    </row>
    <row r="54809" spans="37:37">
      <c r="AK54809" s="267"/>
    </row>
    <row r="54810" spans="37:37">
      <c r="AK54810" s="267"/>
    </row>
    <row r="54811" spans="37:37">
      <c r="AK54811" s="267"/>
    </row>
    <row r="54812" spans="37:37">
      <c r="AK54812" s="267"/>
    </row>
    <row r="54813" spans="37:37">
      <c r="AK54813" s="267"/>
    </row>
    <row r="54814" spans="37:37">
      <c r="AK54814" s="267"/>
    </row>
    <row r="54815" spans="37:37">
      <c r="AK54815" s="267"/>
    </row>
    <row r="54816" spans="37:37">
      <c r="AK54816" s="267"/>
    </row>
    <row r="54817" spans="37:37">
      <c r="AK54817" s="267"/>
    </row>
    <row r="54818" spans="37:37">
      <c r="AK54818" s="267"/>
    </row>
    <row r="54819" spans="37:37">
      <c r="AK54819" s="267"/>
    </row>
    <row r="54820" spans="37:37">
      <c r="AK54820" s="267"/>
    </row>
    <row r="54821" spans="37:37">
      <c r="AK54821" s="267"/>
    </row>
    <row r="54822" spans="37:37">
      <c r="AK54822" s="267"/>
    </row>
    <row r="54823" spans="37:37">
      <c r="AK54823" s="267"/>
    </row>
    <row r="54824" spans="37:37">
      <c r="AK54824" s="267"/>
    </row>
    <row r="54825" spans="37:37">
      <c r="AK54825" s="267"/>
    </row>
    <row r="54826" spans="37:37">
      <c r="AK54826" s="267"/>
    </row>
    <row r="54827" spans="37:37">
      <c r="AK54827" s="267"/>
    </row>
    <row r="54828" spans="37:37">
      <c r="AK54828" s="267"/>
    </row>
    <row r="54829" spans="37:37">
      <c r="AK54829" s="267"/>
    </row>
    <row r="54830" spans="37:37">
      <c r="AK54830" s="267"/>
    </row>
    <row r="54831" spans="37:37">
      <c r="AK54831" s="267"/>
    </row>
    <row r="54832" spans="37:37">
      <c r="AK54832" s="267"/>
    </row>
    <row r="54833" spans="37:37">
      <c r="AK54833" s="267"/>
    </row>
    <row r="54834" spans="37:37">
      <c r="AK54834" s="267"/>
    </row>
    <row r="54835" spans="37:37">
      <c r="AK54835" s="267"/>
    </row>
    <row r="54836" spans="37:37">
      <c r="AK54836" s="267"/>
    </row>
    <row r="54837" spans="37:37">
      <c r="AK54837" s="267"/>
    </row>
    <row r="54838" spans="37:37">
      <c r="AK54838" s="267"/>
    </row>
    <row r="54839" spans="37:37">
      <c r="AK54839" s="267"/>
    </row>
    <row r="54840" spans="37:37">
      <c r="AK54840" s="267"/>
    </row>
    <row r="54841" spans="37:37">
      <c r="AK54841" s="267"/>
    </row>
    <row r="54842" spans="37:37">
      <c r="AK54842" s="267"/>
    </row>
    <row r="54843" spans="37:37">
      <c r="AK54843" s="267"/>
    </row>
    <row r="54844" spans="37:37">
      <c r="AK54844" s="267"/>
    </row>
    <row r="54845" spans="37:37">
      <c r="AK54845" s="267"/>
    </row>
    <row r="54846" spans="37:37">
      <c r="AK54846" s="267"/>
    </row>
    <row r="54847" spans="37:37">
      <c r="AK54847" s="267"/>
    </row>
    <row r="54848" spans="37:37">
      <c r="AK54848" s="267"/>
    </row>
    <row r="54849" spans="37:37">
      <c r="AK54849" s="267"/>
    </row>
    <row r="54850" spans="37:37">
      <c r="AK54850" s="267"/>
    </row>
    <row r="54851" spans="37:37">
      <c r="AK54851" s="267"/>
    </row>
    <row r="54852" spans="37:37">
      <c r="AK54852" s="267"/>
    </row>
    <row r="54853" spans="37:37">
      <c r="AK54853" s="267"/>
    </row>
    <row r="54854" spans="37:37">
      <c r="AK54854" s="267"/>
    </row>
    <row r="54855" spans="37:37">
      <c r="AK54855" s="267"/>
    </row>
    <row r="54856" spans="37:37">
      <c r="AK54856" s="267"/>
    </row>
    <row r="54857" spans="37:37">
      <c r="AK54857" s="267"/>
    </row>
    <row r="54858" spans="37:37">
      <c r="AK54858" s="267"/>
    </row>
    <row r="54859" spans="37:37">
      <c r="AK54859" s="267"/>
    </row>
    <row r="54860" spans="37:37">
      <c r="AK54860" s="267"/>
    </row>
    <row r="54861" spans="37:37">
      <c r="AK54861" s="267"/>
    </row>
    <row r="54862" spans="37:37">
      <c r="AK54862" s="267"/>
    </row>
    <row r="54863" spans="37:37">
      <c r="AK54863" s="267"/>
    </row>
    <row r="54864" spans="37:37">
      <c r="AK54864" s="267"/>
    </row>
    <row r="54865" spans="37:37">
      <c r="AK54865" s="267"/>
    </row>
    <row r="54866" spans="37:37">
      <c r="AK54866" s="267"/>
    </row>
    <row r="54867" spans="37:37">
      <c r="AK54867" s="267"/>
    </row>
    <row r="54868" spans="37:37">
      <c r="AK54868" s="267"/>
    </row>
    <row r="54869" spans="37:37">
      <c r="AK54869" s="267"/>
    </row>
    <row r="54870" spans="37:37">
      <c r="AK54870" s="267"/>
    </row>
    <row r="54871" spans="37:37">
      <c r="AK54871" s="267"/>
    </row>
    <row r="54872" spans="37:37">
      <c r="AK54872" s="267"/>
    </row>
    <row r="54873" spans="37:37">
      <c r="AK54873" s="267"/>
    </row>
    <row r="54874" spans="37:37">
      <c r="AK54874" s="267"/>
    </row>
    <row r="54875" spans="37:37">
      <c r="AK54875" s="267"/>
    </row>
    <row r="54876" spans="37:37">
      <c r="AK54876" s="267"/>
    </row>
    <row r="54877" spans="37:37">
      <c r="AK54877" s="267"/>
    </row>
    <row r="54878" spans="37:37">
      <c r="AK54878" s="267"/>
    </row>
    <row r="54879" spans="37:37">
      <c r="AK54879" s="267"/>
    </row>
    <row r="54880" spans="37:37">
      <c r="AK54880" s="267"/>
    </row>
    <row r="54881" spans="37:37">
      <c r="AK54881" s="267"/>
    </row>
    <row r="54882" spans="37:37">
      <c r="AK54882" s="267"/>
    </row>
    <row r="54883" spans="37:37">
      <c r="AK54883" s="267"/>
    </row>
    <row r="54884" spans="37:37">
      <c r="AK54884" s="267"/>
    </row>
    <row r="54885" spans="37:37">
      <c r="AK54885" s="267"/>
    </row>
    <row r="54886" spans="37:37">
      <c r="AK54886" s="267"/>
    </row>
    <row r="54887" spans="37:37">
      <c r="AK54887" s="267"/>
    </row>
    <row r="54888" spans="37:37">
      <c r="AK54888" s="267"/>
    </row>
    <row r="54889" spans="37:37">
      <c r="AK54889" s="267"/>
    </row>
    <row r="54890" spans="37:37">
      <c r="AK54890" s="267"/>
    </row>
    <row r="54891" spans="37:37">
      <c r="AK54891" s="267"/>
    </row>
    <row r="54892" spans="37:37">
      <c r="AK54892" s="267"/>
    </row>
    <row r="54893" spans="37:37">
      <c r="AK54893" s="267"/>
    </row>
    <row r="54894" spans="37:37">
      <c r="AK54894" s="267"/>
    </row>
    <row r="54895" spans="37:37">
      <c r="AK54895" s="267"/>
    </row>
    <row r="54896" spans="37:37">
      <c r="AK54896" s="267"/>
    </row>
    <row r="54897" spans="37:37">
      <c r="AK54897" s="267"/>
    </row>
    <row r="54898" spans="37:37">
      <c r="AK54898" s="267"/>
    </row>
    <row r="54899" spans="37:37">
      <c r="AK54899" s="267"/>
    </row>
    <row r="54900" spans="37:37">
      <c r="AK54900" s="267"/>
    </row>
    <row r="54901" spans="37:37">
      <c r="AK54901" s="267"/>
    </row>
    <row r="54902" spans="37:37">
      <c r="AK54902" s="267"/>
    </row>
    <row r="54903" spans="37:37">
      <c r="AK54903" s="267"/>
    </row>
    <row r="54904" spans="37:37">
      <c r="AK54904" s="267"/>
    </row>
    <row r="54905" spans="37:37">
      <c r="AK54905" s="267"/>
    </row>
    <row r="54906" spans="37:37">
      <c r="AK54906" s="267"/>
    </row>
    <row r="54907" spans="37:37">
      <c r="AK54907" s="267"/>
    </row>
    <row r="54908" spans="37:37">
      <c r="AK54908" s="267"/>
    </row>
    <row r="54909" spans="37:37">
      <c r="AK54909" s="267"/>
    </row>
    <row r="54910" spans="37:37">
      <c r="AK54910" s="267"/>
    </row>
    <row r="54911" spans="37:37">
      <c r="AK54911" s="267"/>
    </row>
    <row r="54912" spans="37:37">
      <c r="AK54912" s="267"/>
    </row>
    <row r="54913" spans="37:37">
      <c r="AK54913" s="267"/>
    </row>
    <row r="54914" spans="37:37">
      <c r="AK54914" s="267"/>
    </row>
    <row r="54915" spans="37:37">
      <c r="AK54915" s="267"/>
    </row>
    <row r="54916" spans="37:37">
      <c r="AK54916" s="267"/>
    </row>
    <row r="54917" spans="37:37">
      <c r="AK54917" s="267"/>
    </row>
    <row r="54918" spans="37:37">
      <c r="AK54918" s="267"/>
    </row>
    <row r="54919" spans="37:37">
      <c r="AK54919" s="267"/>
    </row>
    <row r="54920" spans="37:37">
      <c r="AK54920" s="267"/>
    </row>
    <row r="54921" spans="37:37">
      <c r="AK54921" s="267"/>
    </row>
    <row r="54922" spans="37:37">
      <c r="AK54922" s="267"/>
    </row>
    <row r="54923" spans="37:37">
      <c r="AK54923" s="267"/>
    </row>
    <row r="54924" spans="37:37">
      <c r="AK54924" s="267"/>
    </row>
    <row r="54925" spans="37:37">
      <c r="AK54925" s="267"/>
    </row>
    <row r="54926" spans="37:37">
      <c r="AK54926" s="267"/>
    </row>
    <row r="54927" spans="37:37">
      <c r="AK54927" s="267"/>
    </row>
    <row r="54928" spans="37:37">
      <c r="AK54928" s="267"/>
    </row>
    <row r="54929" spans="37:37">
      <c r="AK54929" s="267"/>
    </row>
    <row r="54930" spans="37:37">
      <c r="AK54930" s="267"/>
    </row>
    <row r="54931" spans="37:37">
      <c r="AK54931" s="267"/>
    </row>
    <row r="54932" spans="37:37">
      <c r="AK54932" s="267"/>
    </row>
    <row r="54933" spans="37:37">
      <c r="AK54933" s="267"/>
    </row>
    <row r="54934" spans="37:37">
      <c r="AK54934" s="267"/>
    </row>
    <row r="54935" spans="37:37">
      <c r="AK54935" s="267"/>
    </row>
    <row r="54936" spans="37:37">
      <c r="AK54936" s="267"/>
    </row>
    <row r="54937" spans="37:37">
      <c r="AK54937" s="267"/>
    </row>
    <row r="54938" spans="37:37">
      <c r="AK54938" s="267"/>
    </row>
    <row r="54939" spans="37:37">
      <c r="AK54939" s="267"/>
    </row>
    <row r="54940" spans="37:37">
      <c r="AK54940" s="267"/>
    </row>
    <row r="54941" spans="37:37">
      <c r="AK54941" s="267"/>
    </row>
    <row r="54942" spans="37:37">
      <c r="AK54942" s="267"/>
    </row>
    <row r="54943" spans="37:37">
      <c r="AK54943" s="267"/>
    </row>
    <row r="54944" spans="37:37">
      <c r="AK54944" s="267"/>
    </row>
    <row r="54945" spans="37:37">
      <c r="AK54945" s="267"/>
    </row>
    <row r="54946" spans="37:37">
      <c r="AK54946" s="267"/>
    </row>
    <row r="54947" spans="37:37">
      <c r="AK54947" s="267"/>
    </row>
    <row r="54948" spans="37:37">
      <c r="AK54948" s="267"/>
    </row>
    <row r="54949" spans="37:37">
      <c r="AK54949" s="267"/>
    </row>
    <row r="54950" spans="37:37">
      <c r="AK54950" s="267"/>
    </row>
    <row r="54951" spans="37:37">
      <c r="AK54951" s="267"/>
    </row>
    <row r="54952" spans="37:37">
      <c r="AK54952" s="267"/>
    </row>
    <row r="54953" spans="37:37">
      <c r="AK54953" s="267"/>
    </row>
    <row r="54954" spans="37:37">
      <c r="AK54954" s="267"/>
    </row>
    <row r="54955" spans="37:37">
      <c r="AK54955" s="267"/>
    </row>
    <row r="54956" spans="37:37">
      <c r="AK54956" s="267"/>
    </row>
    <row r="54957" spans="37:37">
      <c r="AK54957" s="267"/>
    </row>
    <row r="54958" spans="37:37">
      <c r="AK54958" s="267"/>
    </row>
    <row r="54959" spans="37:37">
      <c r="AK54959" s="267"/>
    </row>
    <row r="54960" spans="37:37">
      <c r="AK54960" s="267"/>
    </row>
    <row r="54961" spans="37:37">
      <c r="AK54961" s="267"/>
    </row>
    <row r="54962" spans="37:37">
      <c r="AK54962" s="267"/>
    </row>
    <row r="54963" spans="37:37">
      <c r="AK54963" s="267"/>
    </row>
    <row r="54964" spans="37:37">
      <c r="AK54964" s="267"/>
    </row>
    <row r="54965" spans="37:37">
      <c r="AK54965" s="267"/>
    </row>
    <row r="54966" spans="37:37">
      <c r="AK54966" s="267"/>
    </row>
    <row r="54967" spans="37:37">
      <c r="AK54967" s="267"/>
    </row>
    <row r="54968" spans="37:37">
      <c r="AK54968" s="267"/>
    </row>
    <row r="54969" spans="37:37">
      <c r="AK54969" s="267"/>
    </row>
    <row r="54970" spans="37:37">
      <c r="AK54970" s="267"/>
    </row>
    <row r="54971" spans="37:37">
      <c r="AK54971" s="267"/>
    </row>
    <row r="54972" spans="37:37">
      <c r="AK54972" s="267"/>
    </row>
    <row r="54973" spans="37:37">
      <c r="AK54973" s="267"/>
    </row>
    <row r="54974" spans="37:37">
      <c r="AK54974" s="267"/>
    </row>
    <row r="54975" spans="37:37">
      <c r="AK54975" s="267"/>
    </row>
    <row r="54976" spans="37:37">
      <c r="AK54976" s="267"/>
    </row>
    <row r="54977" spans="37:37">
      <c r="AK54977" s="267"/>
    </row>
    <row r="54978" spans="37:37">
      <c r="AK54978" s="267"/>
    </row>
    <row r="54979" spans="37:37">
      <c r="AK54979" s="267"/>
    </row>
    <row r="54980" spans="37:37">
      <c r="AK54980" s="267"/>
    </row>
    <row r="54981" spans="37:37">
      <c r="AK54981" s="267"/>
    </row>
    <row r="54982" spans="37:37">
      <c r="AK54982" s="267"/>
    </row>
    <row r="54983" spans="37:37">
      <c r="AK54983" s="267"/>
    </row>
    <row r="54984" spans="37:37">
      <c r="AK54984" s="267"/>
    </row>
    <row r="54985" spans="37:37">
      <c r="AK54985" s="267"/>
    </row>
    <row r="54986" spans="37:37">
      <c r="AK54986" s="267"/>
    </row>
    <row r="54987" spans="37:37">
      <c r="AK54987" s="267"/>
    </row>
    <row r="54988" spans="37:37">
      <c r="AK54988" s="267"/>
    </row>
    <row r="54989" spans="37:37">
      <c r="AK54989" s="267"/>
    </row>
    <row r="54990" spans="37:37">
      <c r="AK54990" s="267"/>
    </row>
    <row r="54991" spans="37:37">
      <c r="AK54991" s="267"/>
    </row>
    <row r="54992" spans="37:37">
      <c r="AK54992" s="267"/>
    </row>
    <row r="54993" spans="37:37">
      <c r="AK54993" s="267"/>
    </row>
    <row r="54994" spans="37:37">
      <c r="AK54994" s="267"/>
    </row>
    <row r="54995" spans="37:37">
      <c r="AK54995" s="267"/>
    </row>
    <row r="54996" spans="37:37">
      <c r="AK54996" s="267"/>
    </row>
    <row r="54997" spans="37:37">
      <c r="AK54997" s="267"/>
    </row>
    <row r="54998" spans="37:37">
      <c r="AK54998" s="267"/>
    </row>
    <row r="54999" spans="37:37">
      <c r="AK54999" s="267"/>
    </row>
    <row r="55000" spans="37:37">
      <c r="AK55000" s="267"/>
    </row>
    <row r="55001" spans="37:37">
      <c r="AK55001" s="267"/>
    </row>
    <row r="55002" spans="37:37">
      <c r="AK55002" s="267"/>
    </row>
    <row r="55003" spans="37:37">
      <c r="AK55003" s="267"/>
    </row>
    <row r="55004" spans="37:37">
      <c r="AK55004" s="267"/>
    </row>
    <row r="55005" spans="37:37">
      <c r="AK55005" s="267"/>
    </row>
    <row r="55006" spans="37:37">
      <c r="AK55006" s="267"/>
    </row>
    <row r="55007" spans="37:37">
      <c r="AK55007" s="267"/>
    </row>
    <row r="55008" spans="37:37">
      <c r="AK55008" s="267"/>
    </row>
    <row r="55009" spans="37:37">
      <c r="AK55009" s="267"/>
    </row>
    <row r="55010" spans="37:37">
      <c r="AK55010" s="267"/>
    </row>
    <row r="55011" spans="37:37">
      <c r="AK55011" s="267"/>
    </row>
    <row r="55012" spans="37:37">
      <c r="AK55012" s="267"/>
    </row>
    <row r="55013" spans="37:37">
      <c r="AK55013" s="267"/>
    </row>
    <row r="55014" spans="37:37">
      <c r="AK55014" s="267"/>
    </row>
    <row r="55015" spans="37:37">
      <c r="AK55015" s="267"/>
    </row>
    <row r="55016" spans="37:37">
      <c r="AK55016" s="267"/>
    </row>
    <row r="55017" spans="37:37">
      <c r="AK55017" s="267"/>
    </row>
    <row r="55018" spans="37:37">
      <c r="AK55018" s="267"/>
    </row>
    <row r="55019" spans="37:37">
      <c r="AK55019" s="267"/>
    </row>
    <row r="55020" spans="37:37">
      <c r="AK55020" s="267"/>
    </row>
    <row r="55021" spans="37:37">
      <c r="AK55021" s="267"/>
    </row>
    <row r="55022" spans="37:37">
      <c r="AK55022" s="267"/>
    </row>
    <row r="55023" spans="37:37">
      <c r="AK55023" s="267"/>
    </row>
    <row r="55024" spans="37:37">
      <c r="AK55024" s="267"/>
    </row>
    <row r="55025" spans="37:37">
      <c r="AK55025" s="267"/>
    </row>
    <row r="55026" spans="37:37">
      <c r="AK55026" s="267"/>
    </row>
    <row r="55027" spans="37:37">
      <c r="AK55027" s="267"/>
    </row>
    <row r="55028" spans="37:37">
      <c r="AK55028" s="267"/>
    </row>
    <row r="55029" spans="37:37">
      <c r="AK55029" s="267"/>
    </row>
    <row r="55030" spans="37:37">
      <c r="AK55030" s="267"/>
    </row>
    <row r="55031" spans="37:37">
      <c r="AK55031" s="267"/>
    </row>
    <row r="55032" spans="37:37">
      <c r="AK55032" s="267"/>
    </row>
    <row r="55033" spans="37:37">
      <c r="AK55033" s="267"/>
    </row>
    <row r="55034" spans="37:37">
      <c r="AK55034" s="267"/>
    </row>
    <row r="55035" spans="37:37">
      <c r="AK55035" s="267"/>
    </row>
    <row r="55036" spans="37:37">
      <c r="AK55036" s="267"/>
    </row>
    <row r="55037" spans="37:37">
      <c r="AK55037" s="267"/>
    </row>
    <row r="55038" spans="37:37">
      <c r="AK55038" s="267"/>
    </row>
    <row r="55039" spans="37:37">
      <c r="AK55039" s="267"/>
    </row>
    <row r="55040" spans="37:37">
      <c r="AK55040" s="267"/>
    </row>
    <row r="55041" spans="37:37">
      <c r="AK55041" s="267"/>
    </row>
    <row r="55042" spans="37:37">
      <c r="AK55042" s="267"/>
    </row>
    <row r="55043" spans="37:37">
      <c r="AK55043" s="267"/>
    </row>
    <row r="55044" spans="37:37">
      <c r="AK55044" s="267"/>
    </row>
    <row r="55045" spans="37:37">
      <c r="AK55045" s="267"/>
    </row>
    <row r="55046" spans="37:37">
      <c r="AK55046" s="267"/>
    </row>
    <row r="55047" spans="37:37">
      <c r="AK55047" s="267"/>
    </row>
    <row r="55048" spans="37:37">
      <c r="AK55048" s="267"/>
    </row>
    <row r="55049" spans="37:37">
      <c r="AK55049" s="267"/>
    </row>
    <row r="55050" spans="37:37">
      <c r="AK55050" s="267"/>
    </row>
    <row r="55051" spans="37:37">
      <c r="AK55051" s="267"/>
    </row>
    <row r="55052" spans="37:37">
      <c r="AK55052" s="267"/>
    </row>
    <row r="55053" spans="37:37">
      <c r="AK55053" s="267"/>
    </row>
    <row r="55054" spans="37:37">
      <c r="AK55054" s="267"/>
    </row>
    <row r="55055" spans="37:37">
      <c r="AK55055" s="267"/>
    </row>
    <row r="55056" spans="37:37">
      <c r="AK55056" s="267"/>
    </row>
    <row r="55057" spans="37:37">
      <c r="AK55057" s="267"/>
    </row>
    <row r="55058" spans="37:37">
      <c r="AK55058" s="267"/>
    </row>
    <row r="55059" spans="37:37">
      <c r="AK55059" s="267"/>
    </row>
    <row r="55060" spans="37:37">
      <c r="AK55060" s="267"/>
    </row>
    <row r="55061" spans="37:37">
      <c r="AK55061" s="267"/>
    </row>
    <row r="55062" spans="37:37">
      <c r="AK55062" s="267"/>
    </row>
    <row r="55063" spans="37:37">
      <c r="AK55063" s="267"/>
    </row>
    <row r="55064" spans="37:37">
      <c r="AK55064" s="267"/>
    </row>
    <row r="55065" spans="37:37">
      <c r="AK55065" s="267"/>
    </row>
    <row r="55066" spans="37:37">
      <c r="AK55066" s="267"/>
    </row>
    <row r="55067" spans="37:37">
      <c r="AK55067" s="267"/>
    </row>
    <row r="55068" spans="37:37">
      <c r="AK55068" s="267"/>
    </row>
    <row r="55069" spans="37:37">
      <c r="AK55069" s="267"/>
    </row>
    <row r="55070" spans="37:37">
      <c r="AK55070" s="267"/>
    </row>
    <row r="55071" spans="37:37">
      <c r="AK55071" s="267"/>
    </row>
    <row r="55072" spans="37:37">
      <c r="AK55072" s="267"/>
    </row>
    <row r="55073" spans="37:37">
      <c r="AK55073" s="267"/>
    </row>
    <row r="55074" spans="37:37">
      <c r="AK55074" s="267"/>
    </row>
    <row r="55075" spans="37:37">
      <c r="AK55075" s="267"/>
    </row>
    <row r="55076" spans="37:37">
      <c r="AK55076" s="267"/>
    </row>
    <row r="55077" spans="37:37">
      <c r="AK55077" s="267"/>
    </row>
    <row r="55078" spans="37:37">
      <c r="AK55078" s="267"/>
    </row>
    <row r="55079" spans="37:37">
      <c r="AK55079" s="267"/>
    </row>
    <row r="55080" spans="37:37">
      <c r="AK55080" s="267"/>
    </row>
    <row r="55081" spans="37:37">
      <c r="AK55081" s="267"/>
    </row>
    <row r="55082" spans="37:37">
      <c r="AK55082" s="267"/>
    </row>
    <row r="55083" spans="37:37">
      <c r="AK55083" s="267"/>
    </row>
    <row r="55084" spans="37:37">
      <c r="AK55084" s="267"/>
    </row>
    <row r="55085" spans="37:37">
      <c r="AK55085" s="267"/>
    </row>
    <row r="55086" spans="37:37">
      <c r="AK55086" s="267"/>
    </row>
    <row r="55087" spans="37:37">
      <c r="AK55087" s="267"/>
    </row>
    <row r="55088" spans="37:37">
      <c r="AK55088" s="267"/>
    </row>
    <row r="55089" spans="37:37">
      <c r="AK55089" s="267"/>
    </row>
    <row r="55090" spans="37:37">
      <c r="AK55090" s="267"/>
    </row>
    <row r="55091" spans="37:37">
      <c r="AK55091" s="267"/>
    </row>
    <row r="55092" spans="37:37">
      <c r="AK55092" s="267"/>
    </row>
    <row r="55093" spans="37:37">
      <c r="AK55093" s="267"/>
    </row>
    <row r="55094" spans="37:37">
      <c r="AK55094" s="267"/>
    </row>
    <row r="55095" spans="37:37">
      <c r="AK55095" s="267"/>
    </row>
    <row r="55096" spans="37:37">
      <c r="AK55096" s="267"/>
    </row>
    <row r="55097" spans="37:37">
      <c r="AK55097" s="267"/>
    </row>
    <row r="55098" spans="37:37">
      <c r="AK55098" s="267"/>
    </row>
    <row r="55099" spans="37:37">
      <c r="AK55099" s="267"/>
    </row>
    <row r="55100" spans="37:37">
      <c r="AK55100" s="267"/>
    </row>
    <row r="55101" spans="37:37">
      <c r="AK55101" s="267"/>
    </row>
    <row r="55102" spans="37:37">
      <c r="AK55102" s="267"/>
    </row>
    <row r="55103" spans="37:37">
      <c r="AK55103" s="267"/>
    </row>
    <row r="55104" spans="37:37">
      <c r="AK55104" s="267"/>
    </row>
    <row r="55105" spans="37:37">
      <c r="AK55105" s="267"/>
    </row>
    <row r="55106" spans="37:37">
      <c r="AK55106" s="267"/>
    </row>
    <row r="55107" spans="37:37">
      <c r="AK55107" s="267"/>
    </row>
    <row r="55108" spans="37:37">
      <c r="AK55108" s="267"/>
    </row>
    <row r="55109" spans="37:37">
      <c r="AK55109" s="267"/>
    </row>
    <row r="55110" spans="37:37">
      <c r="AK55110" s="267"/>
    </row>
    <row r="55111" spans="37:37">
      <c r="AK55111" s="267"/>
    </row>
    <row r="55112" spans="37:37">
      <c r="AK55112" s="267"/>
    </row>
    <row r="55113" spans="37:37">
      <c r="AK55113" s="267"/>
    </row>
    <row r="55114" spans="37:37">
      <c r="AK55114" s="267"/>
    </row>
    <row r="55115" spans="37:37">
      <c r="AK55115" s="267"/>
    </row>
    <row r="55116" spans="37:37">
      <c r="AK55116" s="267"/>
    </row>
    <row r="55117" spans="37:37">
      <c r="AK55117" s="267"/>
    </row>
    <row r="55118" spans="37:37">
      <c r="AK55118" s="267"/>
    </row>
    <row r="55119" spans="37:37">
      <c r="AK55119" s="267"/>
    </row>
    <row r="55120" spans="37:37">
      <c r="AK55120" s="267"/>
    </row>
    <row r="55121" spans="37:37">
      <c r="AK55121" s="267"/>
    </row>
    <row r="55122" spans="37:37">
      <c r="AK55122" s="267"/>
    </row>
    <row r="55123" spans="37:37">
      <c r="AK55123" s="267"/>
    </row>
    <row r="55124" spans="37:37">
      <c r="AK55124" s="267"/>
    </row>
    <row r="55125" spans="37:37">
      <c r="AK55125" s="267"/>
    </row>
    <row r="55126" spans="37:37">
      <c r="AK55126" s="267"/>
    </row>
    <row r="55127" spans="37:37">
      <c r="AK55127" s="267"/>
    </row>
    <row r="55128" spans="37:37">
      <c r="AK55128" s="267"/>
    </row>
    <row r="55129" spans="37:37">
      <c r="AK55129" s="267"/>
    </row>
    <row r="55130" spans="37:37">
      <c r="AK55130" s="267"/>
    </row>
    <row r="55131" spans="37:37">
      <c r="AK55131" s="267"/>
    </row>
    <row r="55132" spans="37:37">
      <c r="AK55132" s="267"/>
    </row>
    <row r="55133" spans="37:37">
      <c r="AK55133" s="267"/>
    </row>
    <row r="55134" spans="37:37">
      <c r="AK55134" s="267"/>
    </row>
    <row r="55135" spans="37:37">
      <c r="AK55135" s="267"/>
    </row>
    <row r="55136" spans="37:37">
      <c r="AK55136" s="267"/>
    </row>
    <row r="55137" spans="37:37">
      <c r="AK55137" s="267"/>
    </row>
    <row r="55138" spans="37:37">
      <c r="AK55138" s="267"/>
    </row>
    <row r="55139" spans="37:37">
      <c r="AK55139" s="267"/>
    </row>
    <row r="55140" spans="37:37">
      <c r="AK55140" s="267"/>
    </row>
    <row r="55141" spans="37:37">
      <c r="AK55141" s="267"/>
    </row>
    <row r="55142" spans="37:37">
      <c r="AK55142" s="267"/>
    </row>
    <row r="55143" spans="37:37">
      <c r="AK55143" s="267"/>
    </row>
    <row r="55144" spans="37:37">
      <c r="AK55144" s="267"/>
    </row>
    <row r="55145" spans="37:37">
      <c r="AK55145" s="267"/>
    </row>
    <row r="55146" spans="37:37">
      <c r="AK55146" s="267"/>
    </row>
    <row r="55147" spans="37:37">
      <c r="AK55147" s="267"/>
    </row>
    <row r="55148" spans="37:37">
      <c r="AK55148" s="267"/>
    </row>
    <row r="55149" spans="37:37">
      <c r="AK55149" s="267"/>
    </row>
    <row r="55150" spans="37:37">
      <c r="AK55150" s="267"/>
    </row>
    <row r="55151" spans="37:37">
      <c r="AK55151" s="267"/>
    </row>
    <row r="55152" spans="37:37">
      <c r="AK55152" s="267"/>
    </row>
    <row r="55153" spans="37:37">
      <c r="AK55153" s="267"/>
    </row>
    <row r="55154" spans="37:37">
      <c r="AK55154" s="267"/>
    </row>
    <row r="55155" spans="37:37">
      <c r="AK55155" s="267"/>
    </row>
    <row r="55156" spans="37:37">
      <c r="AK55156" s="267"/>
    </row>
    <row r="55157" spans="37:37">
      <c r="AK55157" s="267"/>
    </row>
    <row r="55158" spans="37:37">
      <c r="AK55158" s="267"/>
    </row>
    <row r="55159" spans="37:37">
      <c r="AK55159" s="267"/>
    </row>
    <row r="55160" spans="37:37">
      <c r="AK55160" s="267"/>
    </row>
    <row r="55161" spans="37:37">
      <c r="AK55161" s="267"/>
    </row>
    <row r="55162" spans="37:37">
      <c r="AK55162" s="267"/>
    </row>
    <row r="55163" spans="37:37">
      <c r="AK55163" s="267"/>
    </row>
    <row r="55164" spans="37:37">
      <c r="AK55164" s="267"/>
    </row>
    <row r="55165" spans="37:37">
      <c r="AK55165" s="267"/>
    </row>
    <row r="55166" spans="37:37">
      <c r="AK55166" s="267"/>
    </row>
    <row r="55167" spans="37:37">
      <c r="AK55167" s="267"/>
    </row>
    <row r="55168" spans="37:37">
      <c r="AK55168" s="267"/>
    </row>
    <row r="55169" spans="37:37">
      <c r="AK55169" s="267"/>
    </row>
    <row r="55170" spans="37:37">
      <c r="AK55170" s="267"/>
    </row>
    <row r="55171" spans="37:37">
      <c r="AK55171" s="267"/>
    </row>
    <row r="55172" spans="37:37">
      <c r="AK55172" s="267"/>
    </row>
    <row r="55173" spans="37:37">
      <c r="AK55173" s="267"/>
    </row>
    <row r="55174" spans="37:37">
      <c r="AK55174" s="267"/>
    </row>
    <row r="55175" spans="37:37">
      <c r="AK55175" s="267"/>
    </row>
    <row r="55176" spans="37:37">
      <c r="AK55176" s="267"/>
    </row>
    <row r="55177" spans="37:37">
      <c r="AK55177" s="267"/>
    </row>
    <row r="55178" spans="37:37">
      <c r="AK55178" s="267"/>
    </row>
    <row r="55179" spans="37:37">
      <c r="AK55179" s="267"/>
    </row>
    <row r="55180" spans="37:37">
      <c r="AK55180" s="267"/>
    </row>
    <row r="55181" spans="37:37">
      <c r="AK55181" s="267"/>
    </row>
    <row r="55182" spans="37:37">
      <c r="AK55182" s="267"/>
    </row>
    <row r="55183" spans="37:37">
      <c r="AK55183" s="267"/>
    </row>
    <row r="55184" spans="37:37">
      <c r="AK55184" s="267"/>
    </row>
    <row r="55185" spans="37:37">
      <c r="AK55185" s="267"/>
    </row>
    <row r="55186" spans="37:37">
      <c r="AK55186" s="267"/>
    </row>
    <row r="55187" spans="37:37">
      <c r="AK55187" s="267"/>
    </row>
    <row r="55188" spans="37:37">
      <c r="AK55188" s="267"/>
    </row>
    <row r="55189" spans="37:37">
      <c r="AK55189" s="267"/>
    </row>
    <row r="55190" spans="37:37">
      <c r="AK55190" s="267"/>
    </row>
    <row r="55191" spans="37:37">
      <c r="AK55191" s="267"/>
    </row>
    <row r="55192" spans="37:37">
      <c r="AK55192" s="267"/>
    </row>
    <row r="55193" spans="37:37">
      <c r="AK55193" s="267"/>
    </row>
    <row r="55194" spans="37:37">
      <c r="AK55194" s="267"/>
    </row>
    <row r="55195" spans="37:37">
      <c r="AK55195" s="267"/>
    </row>
    <row r="55196" spans="37:37">
      <c r="AK55196" s="267"/>
    </row>
    <row r="55197" spans="37:37">
      <c r="AK55197" s="267"/>
    </row>
    <row r="55198" spans="37:37">
      <c r="AK55198" s="267"/>
    </row>
    <row r="55199" spans="37:37">
      <c r="AK55199" s="267"/>
    </row>
    <row r="55200" spans="37:37">
      <c r="AK55200" s="267"/>
    </row>
    <row r="55201" spans="37:37">
      <c r="AK55201" s="267"/>
    </row>
    <row r="55202" spans="37:37">
      <c r="AK55202" s="267"/>
    </row>
    <row r="55203" spans="37:37">
      <c r="AK55203" s="267"/>
    </row>
    <row r="55204" spans="37:37">
      <c r="AK55204" s="267"/>
    </row>
    <row r="55205" spans="37:37">
      <c r="AK55205" s="267"/>
    </row>
    <row r="55206" spans="37:37">
      <c r="AK55206" s="267"/>
    </row>
    <row r="55207" spans="37:37">
      <c r="AK55207" s="267"/>
    </row>
    <row r="55208" spans="37:37">
      <c r="AK55208" s="267"/>
    </row>
    <row r="55209" spans="37:37">
      <c r="AK55209" s="267"/>
    </row>
    <row r="55210" spans="37:37">
      <c r="AK55210" s="267"/>
    </row>
    <row r="55211" spans="37:37">
      <c r="AK55211" s="267"/>
    </row>
    <row r="55212" spans="37:37">
      <c r="AK55212" s="267"/>
    </row>
    <row r="55213" spans="37:37">
      <c r="AK55213" s="267"/>
    </row>
    <row r="55214" spans="37:37">
      <c r="AK55214" s="267"/>
    </row>
    <row r="55215" spans="37:37">
      <c r="AK55215" s="267"/>
    </row>
    <row r="55216" spans="37:37">
      <c r="AK55216" s="267"/>
    </row>
    <row r="55217" spans="37:37">
      <c r="AK55217" s="267"/>
    </row>
    <row r="55218" spans="37:37">
      <c r="AK55218" s="267"/>
    </row>
    <row r="55219" spans="37:37">
      <c r="AK55219" s="267"/>
    </row>
    <row r="55220" spans="37:37">
      <c r="AK55220" s="267"/>
    </row>
    <row r="55221" spans="37:37">
      <c r="AK55221" s="267"/>
    </row>
    <row r="55222" spans="37:37">
      <c r="AK55222" s="267"/>
    </row>
    <row r="55223" spans="37:37">
      <c r="AK55223" s="267"/>
    </row>
    <row r="55224" spans="37:37">
      <c r="AK55224" s="267"/>
    </row>
    <row r="55225" spans="37:37">
      <c r="AK55225" s="267"/>
    </row>
    <row r="55226" spans="37:37">
      <c r="AK55226" s="267"/>
    </row>
    <row r="55227" spans="37:37">
      <c r="AK55227" s="267"/>
    </row>
    <row r="55228" spans="37:37">
      <c r="AK55228" s="267"/>
    </row>
    <row r="55229" spans="37:37">
      <c r="AK55229" s="267"/>
    </row>
    <row r="55230" spans="37:37">
      <c r="AK55230" s="267"/>
    </row>
    <row r="55231" spans="37:37">
      <c r="AK55231" s="267"/>
    </row>
    <row r="55232" spans="37:37">
      <c r="AK55232" s="267"/>
    </row>
    <row r="55233" spans="37:37">
      <c r="AK55233" s="267"/>
    </row>
    <row r="55234" spans="37:37">
      <c r="AK55234" s="267"/>
    </row>
    <row r="55235" spans="37:37">
      <c r="AK55235" s="267"/>
    </row>
    <row r="55236" spans="37:37">
      <c r="AK55236" s="267"/>
    </row>
    <row r="55237" spans="37:37">
      <c r="AK55237" s="267"/>
    </row>
    <row r="55238" spans="37:37">
      <c r="AK55238" s="267"/>
    </row>
    <row r="55239" spans="37:37">
      <c r="AK55239" s="267"/>
    </row>
    <row r="55240" spans="37:37">
      <c r="AK55240" s="267"/>
    </row>
    <row r="55241" spans="37:37">
      <c r="AK55241" s="267"/>
    </row>
    <row r="55242" spans="37:37">
      <c r="AK55242" s="267"/>
    </row>
    <row r="55243" spans="37:37">
      <c r="AK55243" s="267"/>
    </row>
    <row r="55244" spans="37:37">
      <c r="AK55244" s="267"/>
    </row>
    <row r="55245" spans="37:37">
      <c r="AK55245" s="267"/>
    </row>
    <row r="55246" spans="37:37">
      <c r="AK55246" s="267"/>
    </row>
    <row r="55247" spans="37:37">
      <c r="AK55247" s="267"/>
    </row>
    <row r="55248" spans="37:37">
      <c r="AK55248" s="267"/>
    </row>
    <row r="55249" spans="37:37">
      <c r="AK55249" s="267"/>
    </row>
    <row r="55250" spans="37:37">
      <c r="AK55250" s="267"/>
    </row>
    <row r="55251" spans="37:37">
      <c r="AK55251" s="267"/>
    </row>
    <row r="55252" spans="37:37">
      <c r="AK55252" s="267"/>
    </row>
    <row r="55253" spans="37:37">
      <c r="AK55253" s="267"/>
    </row>
    <row r="55254" spans="37:37">
      <c r="AK55254" s="267"/>
    </row>
    <row r="55255" spans="37:37">
      <c r="AK55255" s="267"/>
    </row>
    <row r="55256" spans="37:37">
      <c r="AK55256" s="267"/>
    </row>
    <row r="55257" spans="37:37">
      <c r="AK55257" s="267"/>
    </row>
    <row r="55258" spans="37:37">
      <c r="AK55258" s="267"/>
    </row>
    <row r="55259" spans="37:37">
      <c r="AK55259" s="267"/>
    </row>
    <row r="55260" spans="37:37">
      <c r="AK55260" s="267"/>
    </row>
    <row r="55261" spans="37:37">
      <c r="AK55261" s="267"/>
    </row>
    <row r="55262" spans="37:37">
      <c r="AK55262" s="267"/>
    </row>
    <row r="55263" spans="37:37">
      <c r="AK55263" s="267"/>
    </row>
    <row r="55264" spans="37:37">
      <c r="AK55264" s="267"/>
    </row>
    <row r="55265" spans="37:37">
      <c r="AK55265" s="267"/>
    </row>
    <row r="55266" spans="37:37">
      <c r="AK55266" s="267"/>
    </row>
    <row r="55267" spans="37:37">
      <c r="AK55267" s="267"/>
    </row>
    <row r="55268" spans="37:37">
      <c r="AK55268" s="267"/>
    </row>
    <row r="55269" spans="37:37">
      <c r="AK55269" s="267"/>
    </row>
    <row r="55270" spans="37:37">
      <c r="AK55270" s="267"/>
    </row>
    <row r="55271" spans="37:37">
      <c r="AK55271" s="267"/>
    </row>
    <row r="55272" spans="37:37">
      <c r="AK55272" s="267"/>
    </row>
    <row r="55273" spans="37:37">
      <c r="AK55273" s="267"/>
    </row>
    <row r="55274" spans="37:37">
      <c r="AK55274" s="267"/>
    </row>
    <row r="55275" spans="37:37">
      <c r="AK55275" s="267"/>
    </row>
    <row r="55276" spans="37:37">
      <c r="AK55276" s="267"/>
    </row>
    <row r="55277" spans="37:37">
      <c r="AK55277" s="267"/>
    </row>
    <row r="55278" spans="37:37">
      <c r="AK55278" s="267"/>
    </row>
    <row r="55279" spans="37:37">
      <c r="AK55279" s="267"/>
    </row>
    <row r="55280" spans="37:37">
      <c r="AK55280" s="267"/>
    </row>
    <row r="55281" spans="37:37">
      <c r="AK55281" s="267"/>
    </row>
    <row r="55282" spans="37:37">
      <c r="AK55282" s="267"/>
    </row>
    <row r="55283" spans="37:37">
      <c r="AK55283" s="267"/>
    </row>
    <row r="55284" spans="37:37">
      <c r="AK55284" s="267"/>
    </row>
    <row r="55285" spans="37:37">
      <c r="AK55285" s="267"/>
    </row>
    <row r="55286" spans="37:37">
      <c r="AK55286" s="267"/>
    </row>
    <row r="55287" spans="37:37">
      <c r="AK55287" s="267"/>
    </row>
    <row r="55288" spans="37:37">
      <c r="AK55288" s="267"/>
    </row>
    <row r="55289" spans="37:37">
      <c r="AK55289" s="267"/>
    </row>
    <row r="55290" spans="37:37">
      <c r="AK55290" s="267"/>
    </row>
    <row r="55291" spans="37:37">
      <c r="AK55291" s="267"/>
    </row>
    <row r="55292" spans="37:37">
      <c r="AK55292" s="267"/>
    </row>
    <row r="55293" spans="37:37">
      <c r="AK55293" s="267"/>
    </row>
    <row r="55294" spans="37:37">
      <c r="AK55294" s="267"/>
    </row>
    <row r="55295" spans="37:37">
      <c r="AK55295" s="267"/>
    </row>
    <row r="55296" spans="37:37">
      <c r="AK55296" s="267"/>
    </row>
    <row r="55297" spans="37:37">
      <c r="AK55297" s="267"/>
    </row>
    <row r="55298" spans="37:37">
      <c r="AK55298" s="267"/>
    </row>
    <row r="55299" spans="37:37">
      <c r="AK55299" s="267"/>
    </row>
    <row r="55300" spans="37:37">
      <c r="AK55300" s="267"/>
    </row>
    <row r="55301" spans="37:37">
      <c r="AK55301" s="267"/>
    </row>
    <row r="55302" spans="37:37">
      <c r="AK55302" s="267"/>
    </row>
    <row r="55303" spans="37:37">
      <c r="AK55303" s="267"/>
    </row>
    <row r="55304" spans="37:37">
      <c r="AK55304" s="267"/>
    </row>
    <row r="55305" spans="37:37">
      <c r="AK55305" s="267"/>
    </row>
    <row r="55306" spans="37:37">
      <c r="AK55306" s="267"/>
    </row>
    <row r="55307" spans="37:37">
      <c r="AK55307" s="267"/>
    </row>
    <row r="55308" spans="37:37">
      <c r="AK55308" s="267"/>
    </row>
    <row r="55309" spans="37:37">
      <c r="AK55309" s="267"/>
    </row>
    <row r="55310" spans="37:37">
      <c r="AK55310" s="267"/>
    </row>
    <row r="55311" spans="37:37">
      <c r="AK55311" s="267"/>
    </row>
    <row r="55312" spans="37:37">
      <c r="AK55312" s="267"/>
    </row>
    <row r="55313" spans="37:37">
      <c r="AK55313" s="267"/>
    </row>
    <row r="55314" spans="37:37">
      <c r="AK55314" s="267"/>
    </row>
    <row r="55315" spans="37:37">
      <c r="AK55315" s="267"/>
    </row>
    <row r="55316" spans="37:37">
      <c r="AK55316" s="267"/>
    </row>
    <row r="55317" spans="37:37">
      <c r="AK55317" s="267"/>
    </row>
    <row r="55318" spans="37:37">
      <c r="AK55318" s="267"/>
    </row>
    <row r="55319" spans="37:37">
      <c r="AK55319" s="267"/>
    </row>
    <row r="55320" spans="37:37">
      <c r="AK55320" s="267"/>
    </row>
    <row r="55321" spans="37:37">
      <c r="AK55321" s="267"/>
    </row>
    <row r="55322" spans="37:37">
      <c r="AK55322" s="267"/>
    </row>
    <row r="55323" spans="37:37">
      <c r="AK55323" s="267"/>
    </row>
    <row r="55324" spans="37:37">
      <c r="AK55324" s="267"/>
    </row>
    <row r="55325" spans="37:37">
      <c r="AK55325" s="267"/>
    </row>
    <row r="55326" spans="37:37">
      <c r="AK55326" s="267"/>
    </row>
    <row r="55327" spans="37:37">
      <c r="AK55327" s="267"/>
    </row>
    <row r="55328" spans="37:37">
      <c r="AK55328" s="267"/>
    </row>
    <row r="55329" spans="37:37">
      <c r="AK55329" s="267"/>
    </row>
    <row r="55330" spans="37:37">
      <c r="AK55330" s="267"/>
    </row>
    <row r="55331" spans="37:37">
      <c r="AK55331" s="267"/>
    </row>
    <row r="55332" spans="37:37">
      <c r="AK55332" s="267"/>
    </row>
    <row r="55333" spans="37:37">
      <c r="AK55333" s="267"/>
    </row>
    <row r="55334" spans="37:37">
      <c r="AK55334" s="267"/>
    </row>
    <row r="55335" spans="37:37">
      <c r="AK55335" s="267"/>
    </row>
    <row r="55336" spans="37:37">
      <c r="AK55336" s="267"/>
    </row>
    <row r="55337" spans="37:37">
      <c r="AK55337" s="267"/>
    </row>
    <row r="55338" spans="37:37">
      <c r="AK55338" s="267"/>
    </row>
    <row r="55339" spans="37:37">
      <c r="AK55339" s="267"/>
    </row>
    <row r="55340" spans="37:37">
      <c r="AK55340" s="267"/>
    </row>
    <row r="55341" spans="37:37">
      <c r="AK55341" s="267"/>
    </row>
    <row r="55342" spans="37:37">
      <c r="AK55342" s="267"/>
    </row>
    <row r="55343" spans="37:37">
      <c r="AK55343" s="267"/>
    </row>
    <row r="55344" spans="37:37">
      <c r="AK55344" s="267"/>
    </row>
    <row r="55345" spans="37:37">
      <c r="AK55345" s="267"/>
    </row>
    <row r="55346" spans="37:37">
      <c r="AK55346" s="267"/>
    </row>
    <row r="55347" spans="37:37">
      <c r="AK55347" s="267"/>
    </row>
    <row r="55348" spans="37:37">
      <c r="AK55348" s="267"/>
    </row>
    <row r="55349" spans="37:37">
      <c r="AK55349" s="267"/>
    </row>
    <row r="55350" spans="37:37">
      <c r="AK55350" s="267"/>
    </row>
    <row r="55351" spans="37:37">
      <c r="AK55351" s="267"/>
    </row>
    <row r="55352" spans="37:37">
      <c r="AK55352" s="267"/>
    </row>
    <row r="55353" spans="37:37">
      <c r="AK55353" s="267"/>
    </row>
    <row r="55354" spans="37:37">
      <c r="AK55354" s="267"/>
    </row>
    <row r="55355" spans="37:37">
      <c r="AK55355" s="267"/>
    </row>
    <row r="55356" spans="37:37">
      <c r="AK55356" s="267"/>
    </row>
    <row r="55357" spans="37:37">
      <c r="AK55357" s="267"/>
    </row>
    <row r="55358" spans="37:37">
      <c r="AK55358" s="267"/>
    </row>
    <row r="55359" spans="37:37">
      <c r="AK55359" s="267"/>
    </row>
    <row r="55360" spans="37:37">
      <c r="AK55360" s="267"/>
    </row>
    <row r="55361" spans="37:37">
      <c r="AK55361" s="267"/>
    </row>
    <row r="55362" spans="37:37">
      <c r="AK55362" s="267"/>
    </row>
    <row r="55363" spans="37:37">
      <c r="AK55363" s="267"/>
    </row>
    <row r="55364" spans="37:37">
      <c r="AK55364" s="267"/>
    </row>
    <row r="55365" spans="37:37">
      <c r="AK55365" s="267"/>
    </row>
    <row r="55366" spans="37:37">
      <c r="AK55366" s="267"/>
    </row>
    <row r="55367" spans="37:37">
      <c r="AK55367" s="267"/>
    </row>
    <row r="55368" spans="37:37">
      <c r="AK55368" s="267"/>
    </row>
    <row r="55369" spans="37:37">
      <c r="AK55369" s="267"/>
    </row>
    <row r="55370" spans="37:37">
      <c r="AK55370" s="267"/>
    </row>
    <row r="55371" spans="37:37">
      <c r="AK55371" s="267"/>
    </row>
    <row r="55372" spans="37:37">
      <c r="AK55372" s="267"/>
    </row>
    <row r="55373" spans="37:37">
      <c r="AK55373" s="267"/>
    </row>
    <row r="55374" spans="37:37">
      <c r="AK55374" s="267"/>
    </row>
    <row r="55375" spans="37:37">
      <c r="AK55375" s="267"/>
    </row>
    <row r="55376" spans="37:37">
      <c r="AK55376" s="267"/>
    </row>
    <row r="55377" spans="37:37">
      <c r="AK55377" s="267"/>
    </row>
    <row r="55378" spans="37:37">
      <c r="AK55378" s="267"/>
    </row>
    <row r="55379" spans="37:37">
      <c r="AK55379" s="267"/>
    </row>
    <row r="55380" spans="37:37">
      <c r="AK55380" s="267"/>
    </row>
    <row r="55381" spans="37:37">
      <c r="AK55381" s="267"/>
    </row>
    <row r="55382" spans="37:37">
      <c r="AK55382" s="267"/>
    </row>
    <row r="55383" spans="37:37">
      <c r="AK55383" s="267"/>
    </row>
    <row r="55384" spans="37:37">
      <c r="AK55384" s="267"/>
    </row>
    <row r="55385" spans="37:37">
      <c r="AK55385" s="267"/>
    </row>
    <row r="55386" spans="37:37">
      <c r="AK55386" s="267"/>
    </row>
    <row r="55387" spans="37:37">
      <c r="AK55387" s="267"/>
    </row>
    <row r="55388" spans="37:37">
      <c r="AK55388" s="267"/>
    </row>
    <row r="55389" spans="37:37">
      <c r="AK55389" s="267"/>
    </row>
    <row r="55390" spans="37:37">
      <c r="AK55390" s="267"/>
    </row>
    <row r="55391" spans="37:37">
      <c r="AK55391" s="267"/>
    </row>
    <row r="55392" spans="37:37">
      <c r="AK55392" s="267"/>
    </row>
    <row r="55393" spans="37:37">
      <c r="AK55393" s="267"/>
    </row>
    <row r="55394" spans="37:37">
      <c r="AK55394" s="267"/>
    </row>
    <row r="55395" spans="37:37">
      <c r="AK55395" s="267"/>
    </row>
    <row r="55396" spans="37:37">
      <c r="AK55396" s="267"/>
    </row>
    <row r="55397" spans="37:37">
      <c r="AK55397" s="267"/>
    </row>
    <row r="55398" spans="37:37">
      <c r="AK55398" s="267"/>
    </row>
    <row r="55399" spans="37:37">
      <c r="AK55399" s="267"/>
    </row>
    <row r="55400" spans="37:37">
      <c r="AK55400" s="267"/>
    </row>
    <row r="55401" spans="37:37">
      <c r="AK55401" s="267"/>
    </row>
    <row r="55402" spans="37:37">
      <c r="AK55402" s="267"/>
    </row>
    <row r="55403" spans="37:37">
      <c r="AK55403" s="267"/>
    </row>
    <row r="55404" spans="37:37">
      <c r="AK55404" s="267"/>
    </row>
    <row r="55405" spans="37:37">
      <c r="AK55405" s="267"/>
    </row>
    <row r="55406" spans="37:37">
      <c r="AK55406" s="267"/>
    </row>
    <row r="55407" spans="37:37">
      <c r="AK55407" s="267"/>
    </row>
    <row r="55408" spans="37:37">
      <c r="AK55408" s="267"/>
    </row>
    <row r="55409" spans="37:37">
      <c r="AK55409" s="267"/>
    </row>
    <row r="55410" spans="37:37">
      <c r="AK55410" s="267"/>
    </row>
    <row r="55411" spans="37:37">
      <c r="AK55411" s="267"/>
    </row>
    <row r="55412" spans="37:37">
      <c r="AK55412" s="267"/>
    </row>
    <row r="55413" spans="37:37">
      <c r="AK55413" s="267"/>
    </row>
    <row r="55414" spans="37:37">
      <c r="AK55414" s="267"/>
    </row>
    <row r="55415" spans="37:37">
      <c r="AK55415" s="267"/>
    </row>
    <row r="55416" spans="37:37">
      <c r="AK55416" s="267"/>
    </row>
    <row r="55417" spans="37:37">
      <c r="AK55417" s="267"/>
    </row>
    <row r="55418" spans="37:37">
      <c r="AK55418" s="267"/>
    </row>
    <row r="55419" spans="37:37">
      <c r="AK55419" s="267"/>
    </row>
    <row r="55420" spans="37:37">
      <c r="AK55420" s="267"/>
    </row>
    <row r="55421" spans="37:37">
      <c r="AK55421" s="267"/>
    </row>
    <row r="55422" spans="37:37">
      <c r="AK55422" s="267"/>
    </row>
    <row r="55423" spans="37:37">
      <c r="AK55423" s="267"/>
    </row>
    <row r="55424" spans="37:37">
      <c r="AK55424" s="267"/>
    </row>
    <row r="55425" spans="37:37">
      <c r="AK55425" s="267"/>
    </row>
    <row r="55426" spans="37:37">
      <c r="AK55426" s="267"/>
    </row>
    <row r="55427" spans="37:37">
      <c r="AK55427" s="267"/>
    </row>
    <row r="55428" spans="37:37">
      <c r="AK55428" s="267"/>
    </row>
    <row r="55429" spans="37:37">
      <c r="AK55429" s="267"/>
    </row>
    <row r="55430" spans="37:37">
      <c r="AK55430" s="267"/>
    </row>
    <row r="55431" spans="37:37">
      <c r="AK55431" s="267"/>
    </row>
    <row r="55432" spans="37:37">
      <c r="AK55432" s="267"/>
    </row>
    <row r="55433" spans="37:37">
      <c r="AK55433" s="267"/>
    </row>
    <row r="55434" spans="37:37">
      <c r="AK55434" s="267"/>
    </row>
    <row r="55435" spans="37:37">
      <c r="AK55435" s="267"/>
    </row>
    <row r="55436" spans="37:37">
      <c r="AK55436" s="267"/>
    </row>
    <row r="55437" spans="37:37">
      <c r="AK55437" s="267"/>
    </row>
    <row r="55438" spans="37:37">
      <c r="AK55438" s="267"/>
    </row>
    <row r="55439" spans="37:37">
      <c r="AK55439" s="267"/>
    </row>
    <row r="55440" spans="37:37">
      <c r="AK55440" s="267"/>
    </row>
    <row r="55441" spans="37:37">
      <c r="AK55441" s="267"/>
    </row>
    <row r="55442" spans="37:37">
      <c r="AK55442" s="267"/>
    </row>
    <row r="55443" spans="37:37">
      <c r="AK55443" s="267"/>
    </row>
    <row r="55444" spans="37:37">
      <c r="AK55444" s="267"/>
    </row>
    <row r="55445" spans="37:37">
      <c r="AK55445" s="267"/>
    </row>
    <row r="55446" spans="37:37">
      <c r="AK55446" s="267"/>
    </row>
    <row r="55447" spans="37:37">
      <c r="AK55447" s="267"/>
    </row>
    <row r="55448" spans="37:37">
      <c r="AK55448" s="267"/>
    </row>
    <row r="55449" spans="37:37">
      <c r="AK55449" s="267"/>
    </row>
    <row r="55450" spans="37:37">
      <c r="AK55450" s="267"/>
    </row>
    <row r="55451" spans="37:37">
      <c r="AK55451" s="267"/>
    </row>
    <row r="55452" spans="37:37">
      <c r="AK55452" s="267"/>
    </row>
    <row r="55453" spans="37:37">
      <c r="AK55453" s="267"/>
    </row>
    <row r="55454" spans="37:37">
      <c r="AK55454" s="267"/>
    </row>
    <row r="55455" spans="37:37">
      <c r="AK55455" s="267"/>
    </row>
    <row r="55456" spans="37:37">
      <c r="AK55456" s="267"/>
    </row>
    <row r="55457" spans="37:37">
      <c r="AK55457" s="267"/>
    </row>
    <row r="55458" spans="37:37">
      <c r="AK55458" s="267"/>
    </row>
    <row r="55459" spans="37:37">
      <c r="AK55459" s="267"/>
    </row>
    <row r="55460" spans="37:37">
      <c r="AK55460" s="267"/>
    </row>
    <row r="55461" spans="37:37">
      <c r="AK55461" s="267"/>
    </row>
    <row r="55462" spans="37:37">
      <c r="AK55462" s="267"/>
    </row>
    <row r="55463" spans="37:37">
      <c r="AK55463" s="267"/>
    </row>
    <row r="55464" spans="37:37">
      <c r="AK55464" s="267"/>
    </row>
    <row r="55465" spans="37:37">
      <c r="AK55465" s="267"/>
    </row>
    <row r="55466" spans="37:37">
      <c r="AK55466" s="267"/>
    </row>
    <row r="55467" spans="37:37">
      <c r="AK55467" s="267"/>
    </row>
    <row r="55468" spans="37:37">
      <c r="AK55468" s="267"/>
    </row>
    <row r="55469" spans="37:37">
      <c r="AK55469" s="267"/>
    </row>
    <row r="55470" spans="37:37">
      <c r="AK55470" s="267"/>
    </row>
    <row r="55471" spans="37:37">
      <c r="AK55471" s="267"/>
    </row>
    <row r="55472" spans="37:37">
      <c r="AK55472" s="267"/>
    </row>
    <row r="55473" spans="37:37">
      <c r="AK55473" s="267"/>
    </row>
    <row r="55474" spans="37:37">
      <c r="AK55474" s="267"/>
    </row>
    <row r="55475" spans="37:37">
      <c r="AK55475" s="267"/>
    </row>
    <row r="55476" spans="37:37">
      <c r="AK55476" s="267"/>
    </row>
    <row r="55477" spans="37:37">
      <c r="AK55477" s="267"/>
    </row>
    <row r="55478" spans="37:37">
      <c r="AK55478" s="267"/>
    </row>
    <row r="55479" spans="37:37">
      <c r="AK55479" s="267"/>
    </row>
    <row r="55480" spans="37:37">
      <c r="AK55480" s="267"/>
    </row>
    <row r="55481" spans="37:37">
      <c r="AK55481" s="267"/>
    </row>
    <row r="55482" spans="37:37">
      <c r="AK55482" s="267"/>
    </row>
    <row r="55483" spans="37:37">
      <c r="AK55483" s="267"/>
    </row>
    <row r="55484" spans="37:37">
      <c r="AK55484" s="267"/>
    </row>
    <row r="55485" spans="37:37">
      <c r="AK55485" s="267"/>
    </row>
    <row r="55486" spans="37:37">
      <c r="AK55486" s="267"/>
    </row>
    <row r="55487" spans="37:37">
      <c r="AK55487" s="267"/>
    </row>
    <row r="55488" spans="37:37">
      <c r="AK55488" s="267"/>
    </row>
    <row r="55489" spans="37:37">
      <c r="AK55489" s="267"/>
    </row>
    <row r="55490" spans="37:37">
      <c r="AK55490" s="267"/>
    </row>
    <row r="55491" spans="37:37">
      <c r="AK55491" s="267"/>
    </row>
    <row r="55492" spans="37:37">
      <c r="AK55492" s="267"/>
    </row>
    <row r="55493" spans="37:37">
      <c r="AK55493" s="267"/>
    </row>
    <row r="55494" spans="37:37">
      <c r="AK55494" s="267"/>
    </row>
    <row r="55495" spans="37:37">
      <c r="AK55495" s="267"/>
    </row>
    <row r="55496" spans="37:37">
      <c r="AK55496" s="267"/>
    </row>
    <row r="55497" spans="37:37">
      <c r="AK55497" s="267"/>
    </row>
    <row r="55498" spans="37:37">
      <c r="AK55498" s="267"/>
    </row>
    <row r="55499" spans="37:37">
      <c r="AK55499" s="267"/>
    </row>
    <row r="55500" spans="37:37">
      <c r="AK55500" s="267"/>
    </row>
    <row r="55501" spans="37:37">
      <c r="AK55501" s="267"/>
    </row>
    <row r="55502" spans="37:37">
      <c r="AK55502" s="267"/>
    </row>
    <row r="55503" spans="37:37">
      <c r="AK55503" s="267"/>
    </row>
    <row r="55504" spans="37:37">
      <c r="AK55504" s="267"/>
    </row>
    <row r="55505" spans="37:37">
      <c r="AK55505" s="267"/>
    </row>
    <row r="55506" spans="37:37">
      <c r="AK55506" s="267"/>
    </row>
    <row r="55507" spans="37:37">
      <c r="AK55507" s="267"/>
    </row>
    <row r="55508" spans="37:37">
      <c r="AK55508" s="267"/>
    </row>
    <row r="55509" spans="37:37">
      <c r="AK55509" s="267"/>
    </row>
    <row r="55510" spans="37:37">
      <c r="AK55510" s="267"/>
    </row>
    <row r="55511" spans="37:37">
      <c r="AK55511" s="267"/>
    </row>
    <row r="55512" spans="37:37">
      <c r="AK55512" s="267"/>
    </row>
    <row r="55513" spans="37:37">
      <c r="AK55513" s="267"/>
    </row>
    <row r="55514" spans="37:37">
      <c r="AK55514" s="267"/>
    </row>
    <row r="55515" spans="37:37">
      <c r="AK55515" s="267"/>
    </row>
    <row r="55516" spans="37:37">
      <c r="AK55516" s="267"/>
    </row>
    <row r="55517" spans="37:37">
      <c r="AK55517" s="267"/>
    </row>
    <row r="55518" spans="37:37">
      <c r="AK55518" s="267"/>
    </row>
    <row r="55519" spans="37:37">
      <c r="AK55519" s="267"/>
    </row>
    <row r="55520" spans="37:37">
      <c r="AK55520" s="267"/>
    </row>
    <row r="55521" spans="37:37">
      <c r="AK55521" s="267"/>
    </row>
    <row r="55522" spans="37:37">
      <c r="AK55522" s="267"/>
    </row>
    <row r="55523" spans="37:37">
      <c r="AK55523" s="267"/>
    </row>
    <row r="55524" spans="37:37">
      <c r="AK55524" s="267"/>
    </row>
    <row r="55525" spans="37:37">
      <c r="AK55525" s="267"/>
    </row>
    <row r="55526" spans="37:37">
      <c r="AK55526" s="267"/>
    </row>
    <row r="55527" spans="37:37">
      <c r="AK55527" s="267"/>
    </row>
    <row r="55528" spans="37:37">
      <c r="AK55528" s="267"/>
    </row>
    <row r="55529" spans="37:37">
      <c r="AK55529" s="267"/>
    </row>
    <row r="55530" spans="37:37">
      <c r="AK55530" s="267"/>
    </row>
    <row r="55531" spans="37:37">
      <c r="AK55531" s="267"/>
    </row>
    <row r="55532" spans="37:37">
      <c r="AK55532" s="267"/>
    </row>
    <row r="55533" spans="37:37">
      <c r="AK55533" s="267"/>
    </row>
    <row r="55534" spans="37:37">
      <c r="AK55534" s="267"/>
    </row>
    <row r="55535" spans="37:37">
      <c r="AK55535" s="267"/>
    </row>
    <row r="55536" spans="37:37">
      <c r="AK55536" s="267"/>
    </row>
    <row r="55537" spans="37:37">
      <c r="AK55537" s="267"/>
    </row>
    <row r="55538" spans="37:37">
      <c r="AK55538" s="267"/>
    </row>
    <row r="55539" spans="37:37">
      <c r="AK55539" s="267"/>
    </row>
    <row r="55540" spans="37:37">
      <c r="AK55540" s="267"/>
    </row>
    <row r="55541" spans="37:37">
      <c r="AK55541" s="267"/>
    </row>
    <row r="55542" spans="37:37">
      <c r="AK55542" s="267"/>
    </row>
    <row r="55543" spans="37:37">
      <c r="AK55543" s="267"/>
    </row>
    <row r="55544" spans="37:37">
      <c r="AK55544" s="267"/>
    </row>
    <row r="55545" spans="37:37">
      <c r="AK55545" s="267"/>
    </row>
    <row r="55546" spans="37:37">
      <c r="AK55546" s="267"/>
    </row>
    <row r="55547" spans="37:37">
      <c r="AK55547" s="267"/>
    </row>
    <row r="55548" spans="37:37">
      <c r="AK55548" s="267"/>
    </row>
    <row r="55549" spans="37:37">
      <c r="AK55549" s="267"/>
    </row>
    <row r="55550" spans="37:37">
      <c r="AK55550" s="267"/>
    </row>
    <row r="55551" spans="37:37">
      <c r="AK55551" s="267"/>
    </row>
    <row r="55552" spans="37:37">
      <c r="AK55552" s="267"/>
    </row>
    <row r="55553" spans="37:37">
      <c r="AK55553" s="267"/>
    </row>
    <row r="55554" spans="37:37">
      <c r="AK55554" s="267"/>
    </row>
    <row r="55555" spans="37:37">
      <c r="AK55555" s="267"/>
    </row>
    <row r="55556" spans="37:37">
      <c r="AK55556" s="267"/>
    </row>
    <row r="55557" spans="37:37">
      <c r="AK55557" s="267"/>
    </row>
    <row r="55558" spans="37:37">
      <c r="AK55558" s="267"/>
    </row>
    <row r="55559" spans="37:37">
      <c r="AK55559" s="267"/>
    </row>
    <row r="55560" spans="37:37">
      <c r="AK55560" s="267"/>
    </row>
    <row r="55561" spans="37:37">
      <c r="AK55561" s="267"/>
    </row>
    <row r="55562" spans="37:37">
      <c r="AK55562" s="267"/>
    </row>
    <row r="55563" spans="37:37">
      <c r="AK55563" s="267"/>
    </row>
    <row r="55564" spans="37:37">
      <c r="AK55564" s="267"/>
    </row>
    <row r="55565" spans="37:37">
      <c r="AK55565" s="267"/>
    </row>
    <row r="55566" spans="37:37">
      <c r="AK55566" s="267"/>
    </row>
    <row r="55567" spans="37:37">
      <c r="AK55567" s="267"/>
    </row>
    <row r="55568" spans="37:37">
      <c r="AK55568" s="267"/>
    </row>
    <row r="55569" spans="37:37">
      <c r="AK55569" s="267"/>
    </row>
    <row r="55570" spans="37:37">
      <c r="AK55570" s="267"/>
    </row>
    <row r="55571" spans="37:37">
      <c r="AK55571" s="267"/>
    </row>
    <row r="55572" spans="37:37">
      <c r="AK55572" s="267"/>
    </row>
    <row r="55573" spans="37:37">
      <c r="AK55573" s="267"/>
    </row>
    <row r="55574" spans="37:37">
      <c r="AK55574" s="267"/>
    </row>
    <row r="55575" spans="37:37">
      <c r="AK55575" s="267"/>
    </row>
    <row r="55576" spans="37:37">
      <c r="AK55576" s="267"/>
    </row>
    <row r="55577" spans="37:37">
      <c r="AK55577" s="267"/>
    </row>
    <row r="55578" spans="37:37">
      <c r="AK55578" s="267"/>
    </row>
    <row r="55579" spans="37:37">
      <c r="AK55579" s="267"/>
    </row>
    <row r="55580" spans="37:37">
      <c r="AK55580" s="267"/>
    </row>
    <row r="55581" spans="37:37">
      <c r="AK55581" s="267"/>
    </row>
    <row r="55582" spans="37:37">
      <c r="AK55582" s="267"/>
    </row>
    <row r="55583" spans="37:37">
      <c r="AK55583" s="267"/>
    </row>
    <row r="55584" spans="37:37">
      <c r="AK55584" s="267"/>
    </row>
    <row r="55585" spans="37:37">
      <c r="AK55585" s="267"/>
    </row>
    <row r="55586" spans="37:37">
      <c r="AK55586" s="267"/>
    </row>
    <row r="55587" spans="37:37">
      <c r="AK55587" s="267"/>
    </row>
    <row r="55588" spans="37:37">
      <c r="AK55588" s="267"/>
    </row>
    <row r="55589" spans="37:37">
      <c r="AK55589" s="267"/>
    </row>
    <row r="55590" spans="37:37">
      <c r="AK55590" s="267"/>
    </row>
    <row r="55591" spans="37:37">
      <c r="AK55591" s="267"/>
    </row>
    <row r="55592" spans="37:37">
      <c r="AK55592" s="267"/>
    </row>
    <row r="55593" spans="37:37">
      <c r="AK55593" s="267"/>
    </row>
    <row r="55594" spans="37:37">
      <c r="AK55594" s="267"/>
    </row>
    <row r="55595" spans="37:37">
      <c r="AK55595" s="267"/>
    </row>
    <row r="55596" spans="37:37">
      <c r="AK55596" s="267"/>
    </row>
    <row r="55597" spans="37:37">
      <c r="AK55597" s="267"/>
    </row>
    <row r="55598" spans="37:37">
      <c r="AK55598" s="267"/>
    </row>
    <row r="55599" spans="37:37">
      <c r="AK55599" s="267"/>
    </row>
    <row r="55600" spans="37:37">
      <c r="AK55600" s="267"/>
    </row>
    <row r="55601" spans="37:37">
      <c r="AK55601" s="267"/>
    </row>
    <row r="55602" spans="37:37">
      <c r="AK55602" s="267"/>
    </row>
    <row r="55603" spans="37:37">
      <c r="AK55603" s="267"/>
    </row>
    <row r="55604" spans="37:37">
      <c r="AK55604" s="267"/>
    </row>
    <row r="55605" spans="37:37">
      <c r="AK55605" s="267"/>
    </row>
    <row r="55606" spans="37:37">
      <c r="AK55606" s="267"/>
    </row>
    <row r="55607" spans="37:37">
      <c r="AK55607" s="267"/>
    </row>
    <row r="55608" spans="37:37">
      <c r="AK55608" s="267"/>
    </row>
    <row r="55609" spans="37:37">
      <c r="AK55609" s="267"/>
    </row>
    <row r="55610" spans="37:37">
      <c r="AK55610" s="267"/>
    </row>
    <row r="55611" spans="37:37">
      <c r="AK55611" s="267"/>
    </row>
    <row r="55612" spans="37:37">
      <c r="AK55612" s="267"/>
    </row>
    <row r="55613" spans="37:37">
      <c r="AK55613" s="267"/>
    </row>
    <row r="55614" spans="37:37">
      <c r="AK55614" s="267"/>
    </row>
    <row r="55615" spans="37:37">
      <c r="AK55615" s="267"/>
    </row>
    <row r="55616" spans="37:37">
      <c r="AK55616" s="267"/>
    </row>
    <row r="55617" spans="37:37">
      <c r="AK55617" s="267"/>
    </row>
    <row r="55618" spans="37:37">
      <c r="AK55618" s="267"/>
    </row>
    <row r="55619" spans="37:37">
      <c r="AK55619" s="267"/>
    </row>
    <row r="55620" spans="37:37">
      <c r="AK55620" s="267"/>
    </row>
    <row r="55621" spans="37:37">
      <c r="AK55621" s="267"/>
    </row>
    <row r="55622" spans="37:37">
      <c r="AK55622" s="267"/>
    </row>
    <row r="55623" spans="37:37">
      <c r="AK55623" s="267"/>
    </row>
    <row r="55624" spans="37:37">
      <c r="AK55624" s="267"/>
    </row>
    <row r="55625" spans="37:37">
      <c r="AK55625" s="267"/>
    </row>
    <row r="55626" spans="37:37">
      <c r="AK55626" s="267"/>
    </row>
    <row r="55627" spans="37:37">
      <c r="AK55627" s="267"/>
    </row>
    <row r="55628" spans="37:37">
      <c r="AK55628" s="267"/>
    </row>
    <row r="55629" spans="37:37">
      <c r="AK55629" s="267"/>
    </row>
    <row r="55630" spans="37:37">
      <c r="AK55630" s="267"/>
    </row>
    <row r="55631" spans="37:37">
      <c r="AK55631" s="267"/>
    </row>
    <row r="55632" spans="37:37">
      <c r="AK55632" s="267"/>
    </row>
    <row r="55633" spans="37:37">
      <c r="AK55633" s="267"/>
    </row>
    <row r="55634" spans="37:37">
      <c r="AK55634" s="267"/>
    </row>
    <row r="55635" spans="37:37">
      <c r="AK55635" s="267"/>
    </row>
    <row r="55636" spans="37:37">
      <c r="AK55636" s="267"/>
    </row>
    <row r="55637" spans="37:37">
      <c r="AK55637" s="267"/>
    </row>
    <row r="55638" spans="37:37">
      <c r="AK55638" s="267"/>
    </row>
    <row r="55639" spans="37:37">
      <c r="AK55639" s="267"/>
    </row>
    <row r="55640" spans="37:37">
      <c r="AK55640" s="267"/>
    </row>
    <row r="55641" spans="37:37">
      <c r="AK55641" s="267"/>
    </row>
    <row r="55642" spans="37:37">
      <c r="AK55642" s="267"/>
    </row>
    <row r="55643" spans="37:37">
      <c r="AK55643" s="267"/>
    </row>
    <row r="55644" spans="37:37">
      <c r="AK55644" s="267"/>
    </row>
    <row r="55645" spans="37:37">
      <c r="AK55645" s="267"/>
    </row>
    <row r="55646" spans="37:37">
      <c r="AK55646" s="267"/>
    </row>
    <row r="55647" spans="37:37">
      <c r="AK55647" s="267"/>
    </row>
    <row r="55648" spans="37:37">
      <c r="AK55648" s="267"/>
    </row>
    <row r="55649" spans="37:37">
      <c r="AK55649" s="267"/>
    </row>
    <row r="55650" spans="37:37">
      <c r="AK55650" s="267"/>
    </row>
    <row r="55651" spans="37:37">
      <c r="AK55651" s="267"/>
    </row>
    <row r="55652" spans="37:37">
      <c r="AK55652" s="267"/>
    </row>
    <row r="55653" spans="37:37">
      <c r="AK55653" s="267"/>
    </row>
    <row r="55654" spans="37:37">
      <c r="AK55654" s="267"/>
    </row>
    <row r="55655" spans="37:37">
      <c r="AK55655" s="267"/>
    </row>
    <row r="55656" spans="37:37">
      <c r="AK55656" s="267"/>
    </row>
    <row r="55657" spans="37:37">
      <c r="AK55657" s="267"/>
    </row>
    <row r="55658" spans="37:37">
      <c r="AK55658" s="267"/>
    </row>
    <row r="55659" spans="37:37">
      <c r="AK55659" s="267"/>
    </row>
    <row r="55660" spans="37:37">
      <c r="AK55660" s="267"/>
    </row>
    <row r="55661" spans="37:37">
      <c r="AK55661" s="267"/>
    </row>
    <row r="55662" spans="37:37">
      <c r="AK55662" s="267"/>
    </row>
    <row r="55663" spans="37:37">
      <c r="AK55663" s="267"/>
    </row>
    <row r="55664" spans="37:37">
      <c r="AK55664" s="267"/>
    </row>
    <row r="55665" spans="37:37">
      <c r="AK55665" s="267"/>
    </row>
    <row r="55666" spans="37:37">
      <c r="AK55666" s="267"/>
    </row>
    <row r="55667" spans="37:37">
      <c r="AK55667" s="267"/>
    </row>
    <row r="55668" spans="37:37">
      <c r="AK55668" s="267"/>
    </row>
    <row r="55669" spans="37:37">
      <c r="AK55669" s="267"/>
    </row>
    <row r="55670" spans="37:37">
      <c r="AK55670" s="267"/>
    </row>
    <row r="55671" spans="37:37">
      <c r="AK55671" s="267"/>
    </row>
    <row r="55672" spans="37:37">
      <c r="AK55672" s="267"/>
    </row>
    <row r="55673" spans="37:37">
      <c r="AK55673" s="267"/>
    </row>
    <row r="55674" spans="37:37">
      <c r="AK55674" s="267"/>
    </row>
    <row r="55675" spans="37:37">
      <c r="AK55675" s="267"/>
    </row>
    <row r="55676" spans="37:37">
      <c r="AK55676" s="267"/>
    </row>
    <row r="55677" spans="37:37">
      <c r="AK55677" s="267"/>
    </row>
    <row r="55678" spans="37:37">
      <c r="AK55678" s="267"/>
    </row>
    <row r="55679" spans="37:37">
      <c r="AK55679" s="267"/>
    </row>
    <row r="55680" spans="37:37">
      <c r="AK55680" s="267"/>
    </row>
    <row r="55681" spans="37:37">
      <c r="AK55681" s="267"/>
    </row>
    <row r="55682" spans="37:37">
      <c r="AK55682" s="267"/>
    </row>
    <row r="55683" spans="37:37">
      <c r="AK55683" s="267"/>
    </row>
    <row r="55684" spans="37:37">
      <c r="AK55684" s="267"/>
    </row>
    <row r="55685" spans="37:37">
      <c r="AK55685" s="267"/>
    </row>
    <row r="55686" spans="37:37">
      <c r="AK55686" s="267"/>
    </row>
    <row r="55687" spans="37:37">
      <c r="AK55687" s="267"/>
    </row>
    <row r="55688" spans="37:37">
      <c r="AK55688" s="267"/>
    </row>
    <row r="55689" spans="37:37">
      <c r="AK55689" s="267"/>
    </row>
    <row r="55690" spans="37:37">
      <c r="AK55690" s="267"/>
    </row>
    <row r="55691" spans="37:37">
      <c r="AK55691" s="267"/>
    </row>
    <row r="55692" spans="37:37">
      <c r="AK55692" s="267"/>
    </row>
    <row r="55693" spans="37:37">
      <c r="AK55693" s="267"/>
    </row>
    <row r="55694" spans="37:37">
      <c r="AK55694" s="267"/>
    </row>
    <row r="55695" spans="37:37">
      <c r="AK55695" s="267"/>
    </row>
    <row r="55696" spans="37:37">
      <c r="AK55696" s="267"/>
    </row>
    <row r="55697" spans="37:37">
      <c r="AK55697" s="267"/>
    </row>
    <row r="55698" spans="37:37">
      <c r="AK55698" s="267"/>
    </row>
    <row r="55699" spans="37:37">
      <c r="AK55699" s="267"/>
    </row>
    <row r="55700" spans="37:37">
      <c r="AK55700" s="267"/>
    </row>
    <row r="55701" spans="37:37">
      <c r="AK55701" s="267"/>
    </row>
    <row r="55702" spans="37:37">
      <c r="AK55702" s="267"/>
    </row>
    <row r="55703" spans="37:37">
      <c r="AK55703" s="267"/>
    </row>
    <row r="55704" spans="37:37">
      <c r="AK55704" s="267"/>
    </row>
    <row r="55705" spans="37:37">
      <c r="AK55705" s="267"/>
    </row>
    <row r="55706" spans="37:37">
      <c r="AK55706" s="267"/>
    </row>
    <row r="55707" spans="37:37">
      <c r="AK55707" s="267"/>
    </row>
    <row r="55708" spans="37:37">
      <c r="AK55708" s="267"/>
    </row>
    <row r="55709" spans="37:37">
      <c r="AK55709" s="267"/>
    </row>
    <row r="55710" spans="37:37">
      <c r="AK55710" s="267"/>
    </row>
    <row r="55711" spans="37:37">
      <c r="AK55711" s="267"/>
    </row>
    <row r="55712" spans="37:37">
      <c r="AK55712" s="267"/>
    </row>
    <row r="55713" spans="37:37">
      <c r="AK55713" s="267"/>
    </row>
    <row r="55714" spans="37:37">
      <c r="AK55714" s="267"/>
    </row>
    <row r="55715" spans="37:37">
      <c r="AK55715" s="267"/>
    </row>
    <row r="55716" spans="37:37">
      <c r="AK55716" s="267"/>
    </row>
    <row r="55717" spans="37:37">
      <c r="AK55717" s="267"/>
    </row>
    <row r="55718" spans="37:37">
      <c r="AK55718" s="267"/>
    </row>
    <row r="55719" spans="37:37">
      <c r="AK55719" s="267"/>
    </row>
    <row r="55720" spans="37:37">
      <c r="AK55720" s="267"/>
    </row>
    <row r="55721" spans="37:37">
      <c r="AK55721" s="267"/>
    </row>
    <row r="55722" spans="37:37">
      <c r="AK55722" s="267"/>
    </row>
    <row r="55723" spans="37:37">
      <c r="AK55723" s="267"/>
    </row>
    <row r="55724" spans="37:37">
      <c r="AK55724" s="267"/>
    </row>
    <row r="55725" spans="37:37">
      <c r="AK55725" s="267"/>
    </row>
    <row r="55726" spans="37:37">
      <c r="AK55726" s="267"/>
    </row>
    <row r="55727" spans="37:37">
      <c r="AK55727" s="267"/>
    </row>
    <row r="55728" spans="37:37">
      <c r="AK55728" s="267"/>
    </row>
    <row r="55729" spans="37:37">
      <c r="AK55729" s="267"/>
    </row>
    <row r="55730" spans="37:37">
      <c r="AK55730" s="267"/>
    </row>
    <row r="55731" spans="37:37">
      <c r="AK55731" s="267"/>
    </row>
    <row r="55732" spans="37:37">
      <c r="AK55732" s="267"/>
    </row>
    <row r="55733" spans="37:37">
      <c r="AK55733" s="267"/>
    </row>
    <row r="55734" spans="37:37">
      <c r="AK55734" s="267"/>
    </row>
    <row r="55735" spans="37:37">
      <c r="AK55735" s="267"/>
    </row>
    <row r="55736" spans="37:37">
      <c r="AK55736" s="267"/>
    </row>
    <row r="55737" spans="37:37">
      <c r="AK55737" s="267"/>
    </row>
    <row r="55738" spans="37:37">
      <c r="AK55738" s="267"/>
    </row>
    <row r="55739" spans="37:37">
      <c r="AK55739" s="267"/>
    </row>
    <row r="55740" spans="37:37">
      <c r="AK55740" s="267"/>
    </row>
    <row r="55741" spans="37:37">
      <c r="AK55741" s="267"/>
    </row>
    <row r="55742" spans="37:37">
      <c r="AK55742" s="267"/>
    </row>
    <row r="55743" spans="37:37">
      <c r="AK55743" s="267"/>
    </row>
    <row r="55744" spans="37:37">
      <c r="AK55744" s="267"/>
    </row>
    <row r="55745" spans="37:37">
      <c r="AK55745" s="267"/>
    </row>
    <row r="55746" spans="37:37">
      <c r="AK55746" s="267"/>
    </row>
    <row r="55747" spans="37:37">
      <c r="AK55747" s="267"/>
    </row>
    <row r="55748" spans="37:37">
      <c r="AK55748" s="267"/>
    </row>
    <row r="55749" spans="37:37">
      <c r="AK55749" s="267"/>
    </row>
    <row r="55750" spans="37:37">
      <c r="AK55750" s="267"/>
    </row>
    <row r="55751" spans="37:37">
      <c r="AK55751" s="267"/>
    </row>
    <row r="55752" spans="37:37">
      <c r="AK55752" s="267"/>
    </row>
    <row r="55753" spans="37:37">
      <c r="AK55753" s="267"/>
    </row>
    <row r="55754" spans="37:37">
      <c r="AK55754" s="267"/>
    </row>
    <row r="55755" spans="37:37">
      <c r="AK55755" s="267"/>
    </row>
    <row r="55756" spans="37:37">
      <c r="AK55756" s="267"/>
    </row>
    <row r="55757" spans="37:37">
      <c r="AK55757" s="267"/>
    </row>
    <row r="55758" spans="37:37">
      <c r="AK55758" s="267"/>
    </row>
    <row r="55759" spans="37:37">
      <c r="AK55759" s="267"/>
    </row>
    <row r="55760" spans="37:37">
      <c r="AK55760" s="267"/>
    </row>
    <row r="55761" spans="37:37">
      <c r="AK55761" s="267"/>
    </row>
    <row r="55762" spans="37:37">
      <c r="AK55762" s="267"/>
    </row>
    <row r="55763" spans="37:37">
      <c r="AK55763" s="267"/>
    </row>
    <row r="55764" spans="37:37">
      <c r="AK55764" s="267"/>
    </row>
    <row r="55765" spans="37:37">
      <c r="AK55765" s="267"/>
    </row>
    <row r="55766" spans="37:37">
      <c r="AK55766" s="267"/>
    </row>
    <row r="55767" spans="37:37">
      <c r="AK55767" s="267"/>
    </row>
    <row r="55768" spans="37:37">
      <c r="AK55768" s="267"/>
    </row>
    <row r="55769" spans="37:37">
      <c r="AK55769" s="267"/>
    </row>
    <row r="55770" spans="37:37">
      <c r="AK55770" s="267"/>
    </row>
    <row r="55771" spans="37:37">
      <c r="AK55771" s="267"/>
    </row>
    <row r="55772" spans="37:37">
      <c r="AK55772" s="267"/>
    </row>
    <row r="55773" spans="37:37">
      <c r="AK55773" s="267"/>
    </row>
    <row r="55774" spans="37:37">
      <c r="AK55774" s="267"/>
    </row>
    <row r="55775" spans="37:37">
      <c r="AK55775" s="267"/>
    </row>
    <row r="55776" spans="37:37">
      <c r="AK55776" s="267"/>
    </row>
    <row r="55777" spans="37:37">
      <c r="AK55777" s="267"/>
    </row>
    <row r="55778" spans="37:37">
      <c r="AK55778" s="267"/>
    </row>
    <row r="55779" spans="37:37">
      <c r="AK55779" s="267"/>
    </row>
    <row r="55780" spans="37:37">
      <c r="AK55780" s="267"/>
    </row>
    <row r="55781" spans="37:37">
      <c r="AK55781" s="267"/>
    </row>
    <row r="55782" spans="37:37">
      <c r="AK55782" s="267"/>
    </row>
    <row r="55783" spans="37:37">
      <c r="AK55783" s="267"/>
    </row>
    <row r="55784" spans="37:37">
      <c r="AK55784" s="267"/>
    </row>
    <row r="55785" spans="37:37">
      <c r="AK55785" s="267"/>
    </row>
    <row r="55786" spans="37:37">
      <c r="AK55786" s="267"/>
    </row>
    <row r="55787" spans="37:37">
      <c r="AK55787" s="267"/>
    </row>
    <row r="55788" spans="37:37">
      <c r="AK55788" s="267"/>
    </row>
    <row r="55789" spans="37:37">
      <c r="AK55789" s="267"/>
    </row>
    <row r="55790" spans="37:37">
      <c r="AK55790" s="267"/>
    </row>
    <row r="55791" spans="37:37">
      <c r="AK55791" s="267"/>
    </row>
    <row r="55792" spans="37:37">
      <c r="AK55792" s="267"/>
    </row>
    <row r="55793" spans="37:37">
      <c r="AK55793" s="267"/>
    </row>
    <row r="55794" spans="37:37">
      <c r="AK55794" s="267"/>
    </row>
    <row r="55795" spans="37:37">
      <c r="AK55795" s="267"/>
    </row>
    <row r="55796" spans="37:37">
      <c r="AK55796" s="267"/>
    </row>
    <row r="55797" spans="37:37">
      <c r="AK55797" s="267"/>
    </row>
    <row r="55798" spans="37:37">
      <c r="AK55798" s="267"/>
    </row>
    <row r="55799" spans="37:37">
      <c r="AK55799" s="267"/>
    </row>
    <row r="55800" spans="37:37">
      <c r="AK55800" s="267"/>
    </row>
    <row r="55801" spans="37:37">
      <c r="AK55801" s="267"/>
    </row>
    <row r="55802" spans="37:37">
      <c r="AK55802" s="267"/>
    </row>
    <row r="55803" spans="37:37">
      <c r="AK55803" s="267"/>
    </row>
    <row r="55804" spans="37:37">
      <c r="AK55804" s="267"/>
    </row>
    <row r="55805" spans="37:37">
      <c r="AK55805" s="267"/>
    </row>
    <row r="55806" spans="37:37">
      <c r="AK55806" s="267"/>
    </row>
    <row r="55807" spans="37:37">
      <c r="AK55807" s="267"/>
    </row>
    <row r="55808" spans="37:37">
      <c r="AK55808" s="267"/>
    </row>
    <row r="55809" spans="37:37">
      <c r="AK55809" s="267"/>
    </row>
    <row r="55810" spans="37:37">
      <c r="AK55810" s="267"/>
    </row>
    <row r="55811" spans="37:37">
      <c r="AK55811" s="267"/>
    </row>
    <row r="55812" spans="37:37">
      <c r="AK55812" s="267"/>
    </row>
    <row r="55813" spans="37:37">
      <c r="AK55813" s="267"/>
    </row>
    <row r="55814" spans="37:37">
      <c r="AK55814" s="267"/>
    </row>
    <row r="55815" spans="37:37">
      <c r="AK55815" s="267"/>
    </row>
    <row r="55816" spans="37:37">
      <c r="AK55816" s="267"/>
    </row>
    <row r="55817" spans="37:37">
      <c r="AK55817" s="267"/>
    </row>
    <row r="55818" spans="37:37">
      <c r="AK55818" s="267"/>
    </row>
    <row r="55819" spans="37:37">
      <c r="AK55819" s="267"/>
    </row>
    <row r="55820" spans="37:37">
      <c r="AK55820" s="267"/>
    </row>
    <row r="55821" spans="37:37">
      <c r="AK55821" s="267"/>
    </row>
    <row r="55822" spans="37:37">
      <c r="AK55822" s="267"/>
    </row>
    <row r="55823" spans="37:37">
      <c r="AK55823" s="267"/>
    </row>
    <row r="55824" spans="37:37">
      <c r="AK55824" s="267"/>
    </row>
    <row r="55825" spans="37:37">
      <c r="AK55825" s="267"/>
    </row>
    <row r="55826" spans="37:37">
      <c r="AK55826" s="267"/>
    </row>
    <row r="55827" spans="37:37">
      <c r="AK55827" s="267"/>
    </row>
    <row r="55828" spans="37:37">
      <c r="AK55828" s="267"/>
    </row>
    <row r="55829" spans="37:37">
      <c r="AK55829" s="267"/>
    </row>
    <row r="55830" spans="37:37">
      <c r="AK55830" s="267"/>
    </row>
    <row r="55831" spans="37:37">
      <c r="AK55831" s="267"/>
    </row>
    <row r="55832" spans="37:37">
      <c r="AK55832" s="267"/>
    </row>
    <row r="55833" spans="37:37">
      <c r="AK55833" s="267"/>
    </row>
    <row r="55834" spans="37:37">
      <c r="AK55834" s="267"/>
    </row>
    <row r="55835" spans="37:37">
      <c r="AK55835" s="267"/>
    </row>
    <row r="55836" spans="37:37">
      <c r="AK55836" s="267"/>
    </row>
    <row r="55837" spans="37:37">
      <c r="AK55837" s="267"/>
    </row>
    <row r="55838" spans="37:37">
      <c r="AK55838" s="267"/>
    </row>
    <row r="55839" spans="37:37">
      <c r="AK55839" s="267"/>
    </row>
    <row r="55840" spans="37:37">
      <c r="AK55840" s="267"/>
    </row>
    <row r="55841" spans="37:37">
      <c r="AK55841" s="267"/>
    </row>
    <row r="55842" spans="37:37">
      <c r="AK55842" s="267"/>
    </row>
    <row r="55843" spans="37:37">
      <c r="AK55843" s="267"/>
    </row>
    <row r="55844" spans="37:37">
      <c r="AK55844" s="267"/>
    </row>
    <row r="55845" spans="37:37">
      <c r="AK55845" s="267"/>
    </row>
    <row r="55846" spans="37:37">
      <c r="AK55846" s="267"/>
    </row>
    <row r="55847" spans="37:37">
      <c r="AK55847" s="267"/>
    </row>
    <row r="55848" spans="37:37">
      <c r="AK55848" s="267"/>
    </row>
    <row r="55849" spans="37:37">
      <c r="AK55849" s="267"/>
    </row>
    <row r="55850" spans="37:37">
      <c r="AK55850" s="267"/>
    </row>
    <row r="55851" spans="37:37">
      <c r="AK55851" s="267"/>
    </row>
    <row r="55852" spans="37:37">
      <c r="AK55852" s="267"/>
    </row>
    <row r="55853" spans="37:37">
      <c r="AK55853" s="267"/>
    </row>
    <row r="55854" spans="37:37">
      <c r="AK55854" s="267"/>
    </row>
    <row r="55855" spans="37:37">
      <c r="AK55855" s="267"/>
    </row>
    <row r="55856" spans="37:37">
      <c r="AK55856" s="267"/>
    </row>
    <row r="55857" spans="37:37">
      <c r="AK55857" s="267"/>
    </row>
    <row r="55858" spans="37:37">
      <c r="AK55858" s="267"/>
    </row>
    <row r="55859" spans="37:37">
      <c r="AK55859" s="267"/>
    </row>
    <row r="55860" spans="37:37">
      <c r="AK55860" s="267"/>
    </row>
    <row r="55861" spans="37:37">
      <c r="AK55861" s="267"/>
    </row>
    <row r="55862" spans="37:37">
      <c r="AK55862" s="267"/>
    </row>
    <row r="55863" spans="37:37">
      <c r="AK55863" s="267"/>
    </row>
    <row r="55864" spans="37:37">
      <c r="AK55864" s="267"/>
    </row>
    <row r="55865" spans="37:37">
      <c r="AK55865" s="267"/>
    </row>
    <row r="55866" spans="37:37">
      <c r="AK55866" s="267"/>
    </row>
    <row r="55867" spans="37:37">
      <c r="AK55867" s="267"/>
    </row>
    <row r="55868" spans="37:37">
      <c r="AK55868" s="267"/>
    </row>
    <row r="55869" spans="37:37">
      <c r="AK55869" s="267"/>
    </row>
    <row r="55870" spans="37:37">
      <c r="AK55870" s="267"/>
    </row>
    <row r="55871" spans="37:37">
      <c r="AK55871" s="267"/>
    </row>
    <row r="55872" spans="37:37">
      <c r="AK55872" s="267"/>
    </row>
    <row r="55873" spans="37:37">
      <c r="AK55873" s="267"/>
    </row>
    <row r="55874" spans="37:37">
      <c r="AK55874" s="267"/>
    </row>
    <row r="55875" spans="37:37">
      <c r="AK55875" s="267"/>
    </row>
    <row r="55876" spans="37:37">
      <c r="AK55876" s="267"/>
    </row>
    <row r="55877" spans="37:37">
      <c r="AK55877" s="267"/>
    </row>
    <row r="55878" spans="37:37">
      <c r="AK55878" s="267"/>
    </row>
    <row r="55879" spans="37:37">
      <c r="AK55879" s="267"/>
    </row>
    <row r="55880" spans="37:37">
      <c r="AK55880" s="267"/>
    </row>
    <row r="55881" spans="37:37">
      <c r="AK55881" s="267"/>
    </row>
    <row r="55882" spans="37:37">
      <c r="AK55882" s="267"/>
    </row>
    <row r="55883" spans="37:37">
      <c r="AK55883" s="267"/>
    </row>
    <row r="55884" spans="37:37">
      <c r="AK55884" s="267"/>
    </row>
    <row r="55885" spans="37:37">
      <c r="AK55885" s="267"/>
    </row>
    <row r="55886" spans="37:37">
      <c r="AK55886" s="267"/>
    </row>
    <row r="55887" spans="37:37">
      <c r="AK55887" s="267"/>
    </row>
    <row r="55888" spans="37:37">
      <c r="AK55888" s="267"/>
    </row>
    <row r="55889" spans="37:37">
      <c r="AK55889" s="267"/>
    </row>
    <row r="55890" spans="37:37">
      <c r="AK55890" s="267"/>
    </row>
    <row r="55891" spans="37:37">
      <c r="AK55891" s="267"/>
    </row>
    <row r="55892" spans="37:37">
      <c r="AK55892" s="267"/>
    </row>
    <row r="55893" spans="37:37">
      <c r="AK55893" s="267"/>
    </row>
    <row r="55894" spans="37:37">
      <c r="AK55894" s="267"/>
    </row>
    <row r="55895" spans="37:37">
      <c r="AK55895" s="267"/>
    </row>
    <row r="55896" spans="37:37">
      <c r="AK55896" s="267"/>
    </row>
    <row r="55897" spans="37:37">
      <c r="AK55897" s="267"/>
    </row>
    <row r="55898" spans="37:37">
      <c r="AK55898" s="267"/>
    </row>
    <row r="55899" spans="37:37">
      <c r="AK55899" s="267"/>
    </row>
    <row r="55900" spans="37:37">
      <c r="AK55900" s="267"/>
    </row>
    <row r="55901" spans="37:37">
      <c r="AK55901" s="267"/>
    </row>
    <row r="55902" spans="37:37">
      <c r="AK55902" s="267"/>
    </row>
    <row r="55903" spans="37:37">
      <c r="AK55903" s="267"/>
    </row>
    <row r="55904" spans="37:37">
      <c r="AK55904" s="267"/>
    </row>
    <row r="55905" spans="37:37">
      <c r="AK55905" s="267"/>
    </row>
    <row r="55906" spans="37:37">
      <c r="AK55906" s="267"/>
    </row>
    <row r="55907" spans="37:37">
      <c r="AK55907" s="267"/>
    </row>
    <row r="55908" spans="37:37">
      <c r="AK55908" s="267"/>
    </row>
    <row r="55909" spans="37:37">
      <c r="AK55909" s="267"/>
    </row>
    <row r="55910" spans="37:37">
      <c r="AK55910" s="267"/>
    </row>
    <row r="55911" spans="37:37">
      <c r="AK55911" s="267"/>
    </row>
    <row r="55912" spans="37:37">
      <c r="AK55912" s="267"/>
    </row>
    <row r="55913" spans="37:37">
      <c r="AK55913" s="267"/>
    </row>
    <row r="55914" spans="37:37">
      <c r="AK55914" s="267"/>
    </row>
    <row r="55915" spans="37:37">
      <c r="AK55915" s="267"/>
    </row>
    <row r="55916" spans="37:37">
      <c r="AK55916" s="267"/>
    </row>
    <row r="55917" spans="37:37">
      <c r="AK55917" s="267"/>
    </row>
    <row r="55918" spans="37:37">
      <c r="AK55918" s="267"/>
    </row>
    <row r="55919" spans="37:37">
      <c r="AK55919" s="267"/>
    </row>
    <row r="55920" spans="37:37">
      <c r="AK55920" s="267"/>
    </row>
    <row r="55921" spans="37:37">
      <c r="AK55921" s="267"/>
    </row>
    <row r="55922" spans="37:37">
      <c r="AK55922" s="267"/>
    </row>
    <row r="55923" spans="37:37">
      <c r="AK55923" s="267"/>
    </row>
    <row r="55924" spans="37:37">
      <c r="AK55924" s="267"/>
    </row>
    <row r="55925" spans="37:37">
      <c r="AK55925" s="267"/>
    </row>
    <row r="55926" spans="37:37">
      <c r="AK55926" s="267"/>
    </row>
    <row r="55927" spans="37:37">
      <c r="AK55927" s="267"/>
    </row>
    <row r="55928" spans="37:37">
      <c r="AK55928" s="267"/>
    </row>
    <row r="55929" spans="37:37">
      <c r="AK55929" s="267"/>
    </row>
    <row r="55930" spans="37:37">
      <c r="AK55930" s="267"/>
    </row>
    <row r="55931" spans="37:37">
      <c r="AK55931" s="267"/>
    </row>
    <row r="55932" spans="37:37">
      <c r="AK55932" s="267"/>
    </row>
    <row r="55933" spans="37:37">
      <c r="AK55933" s="267"/>
    </row>
    <row r="55934" spans="37:37">
      <c r="AK55934" s="267"/>
    </row>
    <row r="55935" spans="37:37">
      <c r="AK55935" s="267"/>
    </row>
    <row r="55936" spans="37:37">
      <c r="AK55936" s="267"/>
    </row>
    <row r="55937" spans="37:37">
      <c r="AK55937" s="267"/>
    </row>
    <row r="55938" spans="37:37">
      <c r="AK55938" s="267"/>
    </row>
    <row r="55939" spans="37:37">
      <c r="AK55939" s="267"/>
    </row>
    <row r="55940" spans="37:37">
      <c r="AK55940" s="267"/>
    </row>
    <row r="55941" spans="37:37">
      <c r="AK55941" s="267"/>
    </row>
    <row r="55942" spans="37:37">
      <c r="AK55942" s="267"/>
    </row>
    <row r="55943" spans="37:37">
      <c r="AK55943" s="267"/>
    </row>
    <row r="55944" spans="37:37">
      <c r="AK55944" s="267"/>
    </row>
    <row r="55945" spans="37:37">
      <c r="AK55945" s="267"/>
    </row>
    <row r="55946" spans="37:37">
      <c r="AK55946" s="267"/>
    </row>
    <row r="55947" spans="37:37">
      <c r="AK55947" s="267"/>
    </row>
    <row r="55948" spans="37:37">
      <c r="AK55948" s="267"/>
    </row>
    <row r="55949" spans="37:37">
      <c r="AK55949" s="267"/>
    </row>
    <row r="55950" spans="37:37">
      <c r="AK55950" s="267"/>
    </row>
    <row r="55951" spans="37:37">
      <c r="AK55951" s="267"/>
    </row>
    <row r="55952" spans="37:37">
      <c r="AK55952" s="267"/>
    </row>
    <row r="55953" spans="37:37">
      <c r="AK55953" s="267"/>
    </row>
    <row r="55954" spans="37:37">
      <c r="AK55954" s="267"/>
    </row>
    <row r="55955" spans="37:37">
      <c r="AK55955" s="267"/>
    </row>
    <row r="55956" spans="37:37">
      <c r="AK55956" s="267"/>
    </row>
    <row r="55957" spans="37:37">
      <c r="AK55957" s="267"/>
    </row>
    <row r="55958" spans="37:37">
      <c r="AK55958" s="267"/>
    </row>
    <row r="55959" spans="37:37">
      <c r="AK55959" s="267"/>
    </row>
    <row r="55960" spans="37:37">
      <c r="AK55960" s="267"/>
    </row>
    <row r="55961" spans="37:37">
      <c r="AK55961" s="267"/>
    </row>
    <row r="55962" spans="37:37">
      <c r="AK55962" s="267"/>
    </row>
    <row r="55963" spans="37:37">
      <c r="AK55963" s="267"/>
    </row>
    <row r="55964" spans="37:37">
      <c r="AK55964" s="267"/>
    </row>
    <row r="55965" spans="37:37">
      <c r="AK55965" s="267"/>
    </row>
    <row r="55966" spans="37:37">
      <c r="AK55966" s="267"/>
    </row>
    <row r="55967" spans="37:37">
      <c r="AK55967" s="267"/>
    </row>
    <row r="55968" spans="37:37">
      <c r="AK55968" s="267"/>
    </row>
    <row r="55969" spans="37:37">
      <c r="AK55969" s="267"/>
    </row>
    <row r="55970" spans="37:37">
      <c r="AK55970" s="267"/>
    </row>
    <row r="55971" spans="37:37">
      <c r="AK55971" s="267"/>
    </row>
    <row r="55972" spans="37:37">
      <c r="AK55972" s="267"/>
    </row>
    <row r="55973" spans="37:37">
      <c r="AK55973" s="267"/>
    </row>
    <row r="55974" spans="37:37">
      <c r="AK55974" s="267"/>
    </row>
    <row r="55975" spans="37:37">
      <c r="AK55975" s="267"/>
    </row>
    <row r="55976" spans="37:37">
      <c r="AK55976" s="267"/>
    </row>
    <row r="55977" spans="37:37">
      <c r="AK55977" s="267"/>
    </row>
    <row r="55978" spans="37:37">
      <c r="AK55978" s="267"/>
    </row>
    <row r="55979" spans="37:37">
      <c r="AK55979" s="267"/>
    </row>
    <row r="55980" spans="37:37">
      <c r="AK55980" s="267"/>
    </row>
    <row r="55981" spans="37:37">
      <c r="AK55981" s="267"/>
    </row>
    <row r="55982" spans="37:37">
      <c r="AK55982" s="267"/>
    </row>
    <row r="55983" spans="37:37">
      <c r="AK55983" s="267"/>
    </row>
    <row r="55984" spans="37:37">
      <c r="AK55984" s="267"/>
    </row>
    <row r="55985" spans="37:37">
      <c r="AK55985" s="267"/>
    </row>
    <row r="55986" spans="37:37">
      <c r="AK55986" s="267"/>
    </row>
    <row r="55987" spans="37:37">
      <c r="AK55987" s="267"/>
    </row>
    <row r="55988" spans="37:37">
      <c r="AK55988" s="267"/>
    </row>
    <row r="55989" spans="37:37">
      <c r="AK55989" s="267"/>
    </row>
    <row r="55990" spans="37:37">
      <c r="AK55990" s="267"/>
    </row>
    <row r="55991" spans="37:37">
      <c r="AK55991" s="267"/>
    </row>
    <row r="55992" spans="37:37">
      <c r="AK55992" s="267"/>
    </row>
    <row r="55993" spans="37:37">
      <c r="AK55993" s="267"/>
    </row>
    <row r="55994" spans="37:37">
      <c r="AK55994" s="267"/>
    </row>
    <row r="55995" spans="37:37">
      <c r="AK55995" s="267"/>
    </row>
    <row r="55996" spans="37:37">
      <c r="AK55996" s="267"/>
    </row>
    <row r="55997" spans="37:37">
      <c r="AK55997" s="267"/>
    </row>
    <row r="55998" spans="37:37">
      <c r="AK55998" s="267"/>
    </row>
    <row r="55999" spans="37:37">
      <c r="AK55999" s="267"/>
    </row>
    <row r="56000" spans="37:37">
      <c r="AK56000" s="267"/>
    </row>
    <row r="56001" spans="37:37">
      <c r="AK56001" s="267"/>
    </row>
    <row r="56002" spans="37:37">
      <c r="AK56002" s="267"/>
    </row>
    <row r="56003" spans="37:37">
      <c r="AK56003" s="267"/>
    </row>
    <row r="56004" spans="37:37">
      <c r="AK56004" s="267"/>
    </row>
    <row r="56005" spans="37:37">
      <c r="AK56005" s="267"/>
    </row>
    <row r="56006" spans="37:37">
      <c r="AK56006" s="267"/>
    </row>
    <row r="56007" spans="37:37">
      <c r="AK56007" s="267"/>
    </row>
    <row r="56008" spans="37:37">
      <c r="AK56008" s="267"/>
    </row>
    <row r="56009" spans="37:37">
      <c r="AK56009" s="267"/>
    </row>
    <row r="56010" spans="37:37">
      <c r="AK56010" s="267"/>
    </row>
    <row r="56011" spans="37:37">
      <c r="AK56011" s="267"/>
    </row>
    <row r="56012" spans="37:37">
      <c r="AK56012" s="267"/>
    </row>
    <row r="56013" spans="37:37">
      <c r="AK56013" s="267"/>
    </row>
    <row r="56014" spans="37:37">
      <c r="AK56014" s="267"/>
    </row>
    <row r="56015" spans="37:37">
      <c r="AK56015" s="267"/>
    </row>
    <row r="56016" spans="37:37">
      <c r="AK56016" s="267"/>
    </row>
    <row r="56017" spans="37:37">
      <c r="AK56017" s="267"/>
    </row>
    <row r="56018" spans="37:37">
      <c r="AK56018" s="267"/>
    </row>
    <row r="56019" spans="37:37">
      <c r="AK56019" s="267"/>
    </row>
    <row r="56020" spans="37:37">
      <c r="AK56020" s="267"/>
    </row>
    <row r="56021" spans="37:37">
      <c r="AK56021" s="267"/>
    </row>
    <row r="56022" spans="37:37">
      <c r="AK56022" s="267"/>
    </row>
    <row r="56023" spans="37:37">
      <c r="AK56023" s="267"/>
    </row>
    <row r="56024" spans="37:37">
      <c r="AK56024" s="267"/>
    </row>
    <row r="56025" spans="37:37">
      <c r="AK56025" s="267"/>
    </row>
    <row r="56026" spans="37:37">
      <c r="AK56026" s="267"/>
    </row>
    <row r="56027" spans="37:37">
      <c r="AK56027" s="267"/>
    </row>
    <row r="56028" spans="37:37">
      <c r="AK56028" s="267"/>
    </row>
    <row r="56029" spans="37:37">
      <c r="AK56029" s="267"/>
    </row>
    <row r="56030" spans="37:37">
      <c r="AK56030" s="267"/>
    </row>
    <row r="56031" spans="37:37">
      <c r="AK56031" s="267"/>
    </row>
    <row r="56032" spans="37:37">
      <c r="AK56032" s="267"/>
    </row>
    <row r="56033" spans="37:37">
      <c r="AK56033" s="267"/>
    </row>
    <row r="56034" spans="37:37">
      <c r="AK56034" s="267"/>
    </row>
    <row r="56035" spans="37:37">
      <c r="AK56035" s="267"/>
    </row>
    <row r="56036" spans="37:37">
      <c r="AK56036" s="267"/>
    </row>
    <row r="56037" spans="37:37">
      <c r="AK56037" s="267"/>
    </row>
    <row r="56038" spans="37:37">
      <c r="AK56038" s="267"/>
    </row>
    <row r="56039" spans="37:37">
      <c r="AK56039" s="267"/>
    </row>
    <row r="56040" spans="37:37">
      <c r="AK56040" s="267"/>
    </row>
    <row r="56041" spans="37:37">
      <c r="AK56041" s="267"/>
    </row>
    <row r="56042" spans="37:37">
      <c r="AK56042" s="267"/>
    </row>
    <row r="56043" spans="37:37">
      <c r="AK56043" s="267"/>
    </row>
    <row r="56044" spans="37:37">
      <c r="AK56044" s="267"/>
    </row>
    <row r="56045" spans="37:37">
      <c r="AK56045" s="267"/>
    </row>
    <row r="56046" spans="37:37">
      <c r="AK56046" s="267"/>
    </row>
    <row r="56047" spans="37:37">
      <c r="AK56047" s="267"/>
    </row>
    <row r="56048" spans="37:37">
      <c r="AK56048" s="267"/>
    </row>
    <row r="56049" spans="37:37">
      <c r="AK56049" s="267"/>
    </row>
    <row r="56050" spans="37:37">
      <c r="AK56050" s="267"/>
    </row>
    <row r="56051" spans="37:37">
      <c r="AK56051" s="267"/>
    </row>
    <row r="56052" spans="37:37">
      <c r="AK56052" s="267"/>
    </row>
    <row r="56053" spans="37:37">
      <c r="AK56053" s="267"/>
    </row>
    <row r="56054" spans="37:37">
      <c r="AK56054" s="267"/>
    </row>
    <row r="56055" spans="37:37">
      <c r="AK56055" s="267"/>
    </row>
    <row r="56056" spans="37:37">
      <c r="AK56056" s="267"/>
    </row>
    <row r="56057" spans="37:37">
      <c r="AK56057" s="267"/>
    </row>
    <row r="56058" spans="37:37">
      <c r="AK56058" s="267"/>
    </row>
    <row r="56059" spans="37:37">
      <c r="AK56059" s="267"/>
    </row>
    <row r="56060" spans="37:37">
      <c r="AK56060" s="267"/>
    </row>
    <row r="56061" spans="37:37">
      <c r="AK56061" s="267"/>
    </row>
    <row r="56062" spans="37:37">
      <c r="AK56062" s="267"/>
    </row>
    <row r="56063" spans="37:37">
      <c r="AK56063" s="267"/>
    </row>
    <row r="56064" spans="37:37">
      <c r="AK56064" s="267"/>
    </row>
    <row r="56065" spans="37:37">
      <c r="AK56065" s="267"/>
    </row>
    <row r="56066" spans="37:37">
      <c r="AK56066" s="267"/>
    </row>
    <row r="56067" spans="37:37">
      <c r="AK56067" s="267"/>
    </row>
    <row r="56068" spans="37:37">
      <c r="AK56068" s="267"/>
    </row>
    <row r="56069" spans="37:37">
      <c r="AK56069" s="267"/>
    </row>
    <row r="56070" spans="37:37">
      <c r="AK56070" s="267"/>
    </row>
    <row r="56071" spans="37:37">
      <c r="AK56071" s="267"/>
    </row>
    <row r="56072" spans="37:37">
      <c r="AK56072" s="267"/>
    </row>
    <row r="56073" spans="37:37">
      <c r="AK56073" s="267"/>
    </row>
    <row r="56074" spans="37:37">
      <c r="AK56074" s="267"/>
    </row>
    <row r="56075" spans="37:37">
      <c r="AK56075" s="267"/>
    </row>
    <row r="56076" spans="37:37">
      <c r="AK56076" s="267"/>
    </row>
    <row r="56077" spans="37:37">
      <c r="AK56077" s="267"/>
    </row>
    <row r="56078" spans="37:37">
      <c r="AK56078" s="267"/>
    </row>
    <row r="56079" spans="37:37">
      <c r="AK56079" s="267"/>
    </row>
    <row r="56080" spans="37:37">
      <c r="AK56080" s="267"/>
    </row>
    <row r="56081" spans="37:37">
      <c r="AK56081" s="267"/>
    </row>
    <row r="56082" spans="37:37">
      <c r="AK56082" s="267"/>
    </row>
    <row r="56083" spans="37:37">
      <c r="AK56083" s="267"/>
    </row>
    <row r="56084" spans="37:37">
      <c r="AK56084" s="267"/>
    </row>
    <row r="56085" spans="37:37">
      <c r="AK56085" s="267"/>
    </row>
    <row r="56086" spans="37:37">
      <c r="AK56086" s="267"/>
    </row>
    <row r="56087" spans="37:37">
      <c r="AK56087" s="267"/>
    </row>
    <row r="56088" spans="37:37">
      <c r="AK56088" s="267"/>
    </row>
    <row r="56089" spans="37:37">
      <c r="AK56089" s="267"/>
    </row>
    <row r="56090" spans="37:37">
      <c r="AK56090" s="267"/>
    </row>
    <row r="56091" spans="37:37">
      <c r="AK56091" s="267"/>
    </row>
    <row r="56092" spans="37:37">
      <c r="AK56092" s="267"/>
    </row>
    <row r="56093" spans="37:37">
      <c r="AK56093" s="267"/>
    </row>
    <row r="56094" spans="37:37">
      <c r="AK56094" s="267"/>
    </row>
    <row r="56095" spans="37:37">
      <c r="AK56095" s="267"/>
    </row>
    <row r="56096" spans="37:37">
      <c r="AK56096" s="267"/>
    </row>
    <row r="56097" spans="37:37">
      <c r="AK56097" s="267"/>
    </row>
    <row r="56098" spans="37:37">
      <c r="AK56098" s="267"/>
    </row>
    <row r="56099" spans="37:37">
      <c r="AK56099" s="267"/>
    </row>
    <row r="56100" spans="37:37">
      <c r="AK56100" s="267"/>
    </row>
    <row r="56101" spans="37:37">
      <c r="AK56101" s="267"/>
    </row>
    <row r="56102" spans="37:37">
      <c r="AK56102" s="267"/>
    </row>
    <row r="56103" spans="37:37">
      <c r="AK56103" s="267"/>
    </row>
    <row r="56104" spans="37:37">
      <c r="AK56104" s="267"/>
    </row>
    <row r="56105" spans="37:37">
      <c r="AK56105" s="267"/>
    </row>
    <row r="56106" spans="37:37">
      <c r="AK56106" s="267"/>
    </row>
    <row r="56107" spans="37:37">
      <c r="AK56107" s="267"/>
    </row>
    <row r="56108" spans="37:37">
      <c r="AK56108" s="267"/>
    </row>
    <row r="56109" spans="37:37">
      <c r="AK56109" s="267"/>
    </row>
    <row r="56110" spans="37:37">
      <c r="AK56110" s="267"/>
    </row>
    <row r="56111" spans="37:37">
      <c r="AK56111" s="267"/>
    </row>
    <row r="56112" spans="37:37">
      <c r="AK56112" s="267"/>
    </row>
    <row r="56113" spans="37:37">
      <c r="AK56113" s="267"/>
    </row>
    <row r="56114" spans="37:37">
      <c r="AK56114" s="267"/>
    </row>
    <row r="56115" spans="37:37">
      <c r="AK56115" s="267"/>
    </row>
    <row r="56116" spans="37:37">
      <c r="AK56116" s="267"/>
    </row>
    <row r="56117" spans="37:37">
      <c r="AK56117" s="267"/>
    </row>
    <row r="56118" spans="37:37">
      <c r="AK56118" s="267"/>
    </row>
    <row r="56119" spans="37:37">
      <c r="AK56119" s="267"/>
    </row>
    <row r="56120" spans="37:37">
      <c r="AK56120" s="267"/>
    </row>
    <row r="56121" spans="37:37">
      <c r="AK56121" s="267"/>
    </row>
    <row r="56122" spans="37:37">
      <c r="AK56122" s="267"/>
    </row>
    <row r="56123" spans="37:37">
      <c r="AK56123" s="267"/>
    </row>
    <row r="56124" spans="37:37">
      <c r="AK56124" s="267"/>
    </row>
    <row r="56125" spans="37:37">
      <c r="AK56125" s="267"/>
    </row>
    <row r="56126" spans="37:37">
      <c r="AK56126" s="267"/>
    </row>
    <row r="56127" spans="37:37">
      <c r="AK56127" s="267"/>
    </row>
    <row r="56128" spans="37:37">
      <c r="AK56128" s="267"/>
    </row>
    <row r="56129" spans="37:37">
      <c r="AK56129" s="267"/>
    </row>
    <row r="56130" spans="37:37">
      <c r="AK56130" s="267"/>
    </row>
    <row r="56131" spans="37:37">
      <c r="AK56131" s="267"/>
    </row>
    <row r="56132" spans="37:37">
      <c r="AK56132" s="267"/>
    </row>
    <row r="56133" spans="37:37">
      <c r="AK56133" s="267"/>
    </row>
    <row r="56134" spans="37:37">
      <c r="AK56134" s="267"/>
    </row>
    <row r="56135" spans="37:37">
      <c r="AK56135" s="267"/>
    </row>
    <row r="56136" spans="37:37">
      <c r="AK56136" s="267"/>
    </row>
    <row r="56137" spans="37:37">
      <c r="AK56137" s="267"/>
    </row>
    <row r="56138" spans="37:37">
      <c r="AK56138" s="267"/>
    </row>
    <row r="56139" spans="37:37">
      <c r="AK56139" s="267"/>
    </row>
    <row r="56140" spans="37:37">
      <c r="AK56140" s="267"/>
    </row>
    <row r="56141" spans="37:37">
      <c r="AK56141" s="267"/>
    </row>
    <row r="56142" spans="37:37">
      <c r="AK56142" s="267"/>
    </row>
    <row r="56143" spans="37:37">
      <c r="AK56143" s="267"/>
    </row>
    <row r="56144" spans="37:37">
      <c r="AK56144" s="267"/>
    </row>
    <row r="56145" spans="37:37">
      <c r="AK56145" s="267"/>
    </row>
    <row r="56146" spans="37:37">
      <c r="AK56146" s="267"/>
    </row>
    <row r="56147" spans="37:37">
      <c r="AK56147" s="267"/>
    </row>
    <row r="56148" spans="37:37">
      <c r="AK56148" s="267"/>
    </row>
    <row r="56149" spans="37:37">
      <c r="AK56149" s="267"/>
    </row>
    <row r="56150" spans="37:37">
      <c r="AK56150" s="267"/>
    </row>
    <row r="56151" spans="37:37">
      <c r="AK56151" s="267"/>
    </row>
    <row r="56152" spans="37:37">
      <c r="AK56152" s="267"/>
    </row>
    <row r="56153" spans="37:37">
      <c r="AK56153" s="267"/>
    </row>
    <row r="56154" spans="37:37">
      <c r="AK56154" s="267"/>
    </row>
    <row r="56155" spans="37:37">
      <c r="AK56155" s="267"/>
    </row>
    <row r="56156" spans="37:37">
      <c r="AK56156" s="267"/>
    </row>
    <row r="56157" spans="37:37">
      <c r="AK56157" s="267"/>
    </row>
    <row r="56158" spans="37:37">
      <c r="AK56158" s="267"/>
    </row>
    <row r="56159" spans="37:37">
      <c r="AK56159" s="267"/>
    </row>
    <row r="56160" spans="37:37">
      <c r="AK56160" s="267"/>
    </row>
    <row r="56161" spans="37:37">
      <c r="AK56161" s="267"/>
    </row>
    <row r="56162" spans="37:37">
      <c r="AK56162" s="267"/>
    </row>
    <row r="56163" spans="37:37">
      <c r="AK56163" s="267"/>
    </row>
    <row r="56164" spans="37:37">
      <c r="AK56164" s="267"/>
    </row>
    <row r="56165" spans="37:37">
      <c r="AK56165" s="267"/>
    </row>
    <row r="56166" spans="37:37">
      <c r="AK56166" s="267"/>
    </row>
    <row r="56167" spans="37:37">
      <c r="AK56167" s="267"/>
    </row>
    <row r="56168" spans="37:37">
      <c r="AK56168" s="267"/>
    </row>
    <row r="56169" spans="37:37">
      <c r="AK56169" s="267"/>
    </row>
    <row r="56170" spans="37:37">
      <c r="AK56170" s="267"/>
    </row>
    <row r="56171" spans="37:37">
      <c r="AK56171" s="267"/>
    </row>
    <row r="56172" spans="37:37">
      <c r="AK56172" s="267"/>
    </row>
    <row r="56173" spans="37:37">
      <c r="AK56173" s="267"/>
    </row>
    <row r="56174" spans="37:37">
      <c r="AK56174" s="267"/>
    </row>
    <row r="56175" spans="37:37">
      <c r="AK56175" s="267"/>
    </row>
    <row r="56176" spans="37:37">
      <c r="AK56176" s="267"/>
    </row>
    <row r="56177" spans="37:37">
      <c r="AK56177" s="267"/>
    </row>
    <row r="56178" spans="37:37">
      <c r="AK56178" s="267"/>
    </row>
    <row r="56179" spans="37:37">
      <c r="AK56179" s="267"/>
    </row>
    <row r="56180" spans="37:37">
      <c r="AK56180" s="267"/>
    </row>
    <row r="56181" spans="37:37">
      <c r="AK56181" s="267"/>
    </row>
    <row r="56182" spans="37:37">
      <c r="AK56182" s="267"/>
    </row>
    <row r="56183" spans="37:37">
      <c r="AK56183" s="267"/>
    </row>
    <row r="56184" spans="37:37">
      <c r="AK56184" s="267"/>
    </row>
    <row r="56185" spans="37:37">
      <c r="AK56185" s="267"/>
    </row>
    <row r="56186" spans="37:37">
      <c r="AK56186" s="267"/>
    </row>
    <row r="56187" spans="37:37">
      <c r="AK56187" s="267"/>
    </row>
    <row r="56188" spans="37:37">
      <c r="AK56188" s="267"/>
    </row>
    <row r="56189" spans="37:37">
      <c r="AK56189" s="267"/>
    </row>
    <row r="56190" spans="37:37">
      <c r="AK56190" s="267"/>
    </row>
    <row r="56191" spans="37:37">
      <c r="AK56191" s="267"/>
    </row>
    <row r="56192" spans="37:37">
      <c r="AK56192" s="267"/>
    </row>
    <row r="56193" spans="37:37">
      <c r="AK56193" s="267"/>
    </row>
    <row r="56194" spans="37:37">
      <c r="AK56194" s="267"/>
    </row>
    <row r="56195" spans="37:37">
      <c r="AK56195" s="267"/>
    </row>
    <row r="56196" spans="37:37">
      <c r="AK56196" s="267"/>
    </row>
    <row r="56197" spans="37:37">
      <c r="AK56197" s="267"/>
    </row>
    <row r="56198" spans="37:37">
      <c r="AK56198" s="267"/>
    </row>
    <row r="56199" spans="37:37">
      <c r="AK56199" s="267"/>
    </row>
    <row r="56200" spans="37:37">
      <c r="AK56200" s="267"/>
    </row>
    <row r="56201" spans="37:37">
      <c r="AK56201" s="267"/>
    </row>
    <row r="56202" spans="37:37">
      <c r="AK56202" s="267"/>
    </row>
    <row r="56203" spans="37:37">
      <c r="AK56203" s="267"/>
    </row>
    <row r="56204" spans="37:37">
      <c r="AK56204" s="267"/>
    </row>
    <row r="56205" spans="37:37">
      <c r="AK56205" s="267"/>
    </row>
    <row r="56206" spans="37:37">
      <c r="AK56206" s="267"/>
    </row>
    <row r="56207" spans="37:37">
      <c r="AK56207" s="267"/>
    </row>
    <row r="56208" spans="37:37">
      <c r="AK56208" s="267"/>
    </row>
    <row r="56209" spans="37:37">
      <c r="AK56209" s="267"/>
    </row>
    <row r="56210" spans="37:37">
      <c r="AK56210" s="267"/>
    </row>
    <row r="56211" spans="37:37">
      <c r="AK56211" s="267"/>
    </row>
    <row r="56212" spans="37:37">
      <c r="AK56212" s="267"/>
    </row>
    <row r="56213" spans="37:37">
      <c r="AK56213" s="267"/>
    </row>
    <row r="56214" spans="37:37">
      <c r="AK56214" s="267"/>
    </row>
    <row r="56215" spans="37:37">
      <c r="AK56215" s="267"/>
    </row>
    <row r="56216" spans="37:37">
      <c r="AK56216" s="267"/>
    </row>
    <row r="56217" spans="37:37">
      <c r="AK56217" s="267"/>
    </row>
    <row r="56218" spans="37:37">
      <c r="AK56218" s="267"/>
    </row>
    <row r="56219" spans="37:37">
      <c r="AK56219" s="267"/>
    </row>
    <row r="56220" spans="37:37">
      <c r="AK56220" s="267"/>
    </row>
    <row r="56221" spans="37:37">
      <c r="AK56221" s="267"/>
    </row>
    <row r="56222" spans="37:37">
      <c r="AK56222" s="267"/>
    </row>
    <row r="56223" spans="37:37">
      <c r="AK56223" s="267"/>
    </row>
    <row r="56224" spans="37:37">
      <c r="AK56224" s="267"/>
    </row>
    <row r="56225" spans="37:37">
      <c r="AK56225" s="267"/>
    </row>
    <row r="56226" spans="37:37">
      <c r="AK56226" s="267"/>
    </row>
    <row r="56227" spans="37:37">
      <c r="AK56227" s="267"/>
    </row>
    <row r="56228" spans="37:37">
      <c r="AK56228" s="267"/>
    </row>
    <row r="56229" spans="37:37">
      <c r="AK56229" s="267"/>
    </row>
    <row r="56230" spans="37:37">
      <c r="AK56230" s="267"/>
    </row>
    <row r="56231" spans="37:37">
      <c r="AK56231" s="267"/>
    </row>
    <row r="56232" spans="37:37">
      <c r="AK56232" s="267"/>
    </row>
    <row r="56233" spans="37:37">
      <c r="AK56233" s="267"/>
    </row>
    <row r="56234" spans="37:37">
      <c r="AK56234" s="267"/>
    </row>
    <row r="56235" spans="37:37">
      <c r="AK56235" s="267"/>
    </row>
    <row r="56236" spans="37:37">
      <c r="AK56236" s="267"/>
    </row>
    <row r="56237" spans="37:37">
      <c r="AK56237" s="267"/>
    </row>
    <row r="56238" spans="37:37">
      <c r="AK56238" s="267"/>
    </row>
    <row r="56239" spans="37:37">
      <c r="AK56239" s="267"/>
    </row>
    <row r="56240" spans="37:37">
      <c r="AK56240" s="267"/>
    </row>
    <row r="56241" spans="37:37">
      <c r="AK56241" s="267"/>
    </row>
    <row r="56242" spans="37:37">
      <c r="AK56242" s="267"/>
    </row>
    <row r="56243" spans="37:37">
      <c r="AK56243" s="267"/>
    </row>
    <row r="56244" spans="37:37">
      <c r="AK56244" s="267"/>
    </row>
    <row r="56245" spans="37:37">
      <c r="AK56245" s="267"/>
    </row>
    <row r="56246" spans="37:37">
      <c r="AK56246" s="267"/>
    </row>
    <row r="56247" spans="37:37">
      <c r="AK56247" s="267"/>
    </row>
    <row r="56248" spans="37:37">
      <c r="AK56248" s="267"/>
    </row>
    <row r="56249" spans="37:37">
      <c r="AK56249" s="267"/>
    </row>
    <row r="56250" spans="37:37">
      <c r="AK56250" s="267"/>
    </row>
    <row r="56251" spans="37:37">
      <c r="AK56251" s="267"/>
    </row>
    <row r="56252" spans="37:37">
      <c r="AK56252" s="267"/>
    </row>
    <row r="56253" spans="37:37">
      <c r="AK56253" s="267"/>
    </row>
    <row r="56254" spans="37:37">
      <c r="AK56254" s="267"/>
    </row>
    <row r="56255" spans="37:37">
      <c r="AK56255" s="267"/>
    </row>
    <row r="56256" spans="37:37">
      <c r="AK56256" s="267"/>
    </row>
    <row r="56257" spans="37:37">
      <c r="AK56257" s="267"/>
    </row>
    <row r="56258" spans="37:37">
      <c r="AK56258" s="267"/>
    </row>
    <row r="56259" spans="37:37">
      <c r="AK56259" s="267"/>
    </row>
    <row r="56260" spans="37:37">
      <c r="AK56260" s="267"/>
    </row>
    <row r="56261" spans="37:37">
      <c r="AK56261" s="267"/>
    </row>
    <row r="56262" spans="37:37">
      <c r="AK56262" s="267"/>
    </row>
    <row r="56263" spans="37:37">
      <c r="AK56263" s="267"/>
    </row>
    <row r="56264" spans="37:37">
      <c r="AK56264" s="267"/>
    </row>
    <row r="56265" spans="37:37">
      <c r="AK56265" s="267"/>
    </row>
    <row r="56266" spans="37:37">
      <c r="AK56266" s="267"/>
    </row>
    <row r="56267" spans="37:37">
      <c r="AK56267" s="267"/>
    </row>
    <row r="56268" spans="37:37">
      <c r="AK56268" s="267"/>
    </row>
    <row r="56269" spans="37:37">
      <c r="AK56269" s="267"/>
    </row>
    <row r="56270" spans="37:37">
      <c r="AK56270" s="267"/>
    </row>
    <row r="56271" spans="37:37">
      <c r="AK56271" s="267"/>
    </row>
    <row r="56272" spans="37:37">
      <c r="AK56272" s="267"/>
    </row>
    <row r="56273" spans="37:37">
      <c r="AK56273" s="267"/>
    </row>
    <row r="56274" spans="37:37">
      <c r="AK56274" s="267"/>
    </row>
    <row r="56275" spans="37:37">
      <c r="AK56275" s="267"/>
    </row>
    <row r="56276" spans="37:37">
      <c r="AK56276" s="267"/>
    </row>
    <row r="56277" spans="37:37">
      <c r="AK56277" s="267"/>
    </row>
    <row r="56278" spans="37:37">
      <c r="AK56278" s="267"/>
    </row>
    <row r="56279" spans="37:37">
      <c r="AK56279" s="267"/>
    </row>
    <row r="56280" spans="37:37">
      <c r="AK56280" s="267"/>
    </row>
    <row r="56281" spans="37:37">
      <c r="AK56281" s="267"/>
    </row>
    <row r="56282" spans="37:37">
      <c r="AK56282" s="267"/>
    </row>
    <row r="56283" spans="37:37">
      <c r="AK56283" s="267"/>
    </row>
    <row r="56284" spans="37:37">
      <c r="AK56284" s="267"/>
    </row>
    <row r="56285" spans="37:37">
      <c r="AK56285" s="267"/>
    </row>
    <row r="56286" spans="37:37">
      <c r="AK56286" s="267"/>
    </row>
    <row r="56287" spans="37:37">
      <c r="AK56287" s="267"/>
    </row>
    <row r="56288" spans="37:37">
      <c r="AK56288" s="267"/>
    </row>
    <row r="56289" spans="37:37">
      <c r="AK56289" s="267"/>
    </row>
    <row r="56290" spans="37:37">
      <c r="AK56290" s="267"/>
    </row>
    <row r="56291" spans="37:37">
      <c r="AK56291" s="267"/>
    </row>
    <row r="56292" spans="37:37">
      <c r="AK56292" s="267"/>
    </row>
    <row r="56293" spans="37:37">
      <c r="AK56293" s="267"/>
    </row>
    <row r="56294" spans="37:37">
      <c r="AK56294" s="267"/>
    </row>
    <row r="56295" spans="37:37">
      <c r="AK56295" s="267"/>
    </row>
    <row r="56296" spans="37:37">
      <c r="AK56296" s="267"/>
    </row>
    <row r="56297" spans="37:37">
      <c r="AK56297" s="267"/>
    </row>
    <row r="56298" spans="37:37">
      <c r="AK56298" s="267"/>
    </row>
    <row r="56299" spans="37:37">
      <c r="AK56299" s="267"/>
    </row>
    <row r="56300" spans="37:37">
      <c r="AK56300" s="267"/>
    </row>
    <row r="56301" spans="37:37">
      <c r="AK56301" s="267"/>
    </row>
    <row r="56302" spans="37:37">
      <c r="AK56302" s="267"/>
    </row>
    <row r="56303" spans="37:37">
      <c r="AK56303" s="267"/>
    </row>
    <row r="56304" spans="37:37">
      <c r="AK56304" s="267"/>
    </row>
    <row r="56305" spans="37:37">
      <c r="AK56305" s="267"/>
    </row>
    <row r="56306" spans="37:37">
      <c r="AK56306" s="267"/>
    </row>
    <row r="56307" spans="37:37">
      <c r="AK56307" s="267"/>
    </row>
    <row r="56308" spans="37:37">
      <c r="AK56308" s="267"/>
    </row>
    <row r="56309" spans="37:37">
      <c r="AK56309" s="267"/>
    </row>
    <row r="56310" spans="37:37">
      <c r="AK56310" s="267"/>
    </row>
    <row r="56311" spans="37:37">
      <c r="AK56311" s="267"/>
    </row>
    <row r="56312" spans="37:37">
      <c r="AK56312" s="267"/>
    </row>
    <row r="56313" spans="37:37">
      <c r="AK56313" s="267"/>
    </row>
    <row r="56314" spans="37:37">
      <c r="AK56314" s="267"/>
    </row>
    <row r="56315" spans="37:37">
      <c r="AK56315" s="267"/>
    </row>
    <row r="56316" spans="37:37">
      <c r="AK56316" s="267"/>
    </row>
    <row r="56317" spans="37:37">
      <c r="AK56317" s="267"/>
    </row>
    <row r="56318" spans="37:37">
      <c r="AK56318" s="267"/>
    </row>
    <row r="56319" spans="37:37">
      <c r="AK56319" s="267"/>
    </row>
    <row r="56320" spans="37:37">
      <c r="AK56320" s="267"/>
    </row>
    <row r="56321" spans="37:37">
      <c r="AK56321" s="267"/>
    </row>
    <row r="56322" spans="37:37">
      <c r="AK56322" s="267"/>
    </row>
    <row r="56323" spans="37:37">
      <c r="AK56323" s="267"/>
    </row>
    <row r="56324" spans="37:37">
      <c r="AK56324" s="267"/>
    </row>
    <row r="56325" spans="37:37">
      <c r="AK56325" s="267"/>
    </row>
    <row r="56326" spans="37:37">
      <c r="AK56326" s="267"/>
    </row>
    <row r="56327" spans="37:37">
      <c r="AK56327" s="267"/>
    </row>
    <row r="56328" spans="37:37">
      <c r="AK56328" s="267"/>
    </row>
    <row r="56329" spans="37:37">
      <c r="AK56329" s="267"/>
    </row>
    <row r="56330" spans="37:37">
      <c r="AK56330" s="267"/>
    </row>
    <row r="56331" spans="37:37">
      <c r="AK56331" s="267"/>
    </row>
    <row r="56332" spans="37:37">
      <c r="AK56332" s="267"/>
    </row>
    <row r="56333" spans="37:37">
      <c r="AK56333" s="267"/>
    </row>
    <row r="56334" spans="37:37">
      <c r="AK56334" s="267"/>
    </row>
    <row r="56335" spans="37:37">
      <c r="AK56335" s="267"/>
    </row>
    <row r="56336" spans="37:37">
      <c r="AK56336" s="267"/>
    </row>
    <row r="56337" spans="37:37">
      <c r="AK56337" s="267"/>
    </row>
    <row r="56338" spans="37:37">
      <c r="AK56338" s="267"/>
    </row>
    <row r="56339" spans="37:37">
      <c r="AK56339" s="267"/>
    </row>
    <row r="56340" spans="37:37">
      <c r="AK56340" s="267"/>
    </row>
    <row r="56341" spans="37:37">
      <c r="AK56341" s="267"/>
    </row>
    <row r="56342" spans="37:37">
      <c r="AK56342" s="267"/>
    </row>
    <row r="56343" spans="37:37">
      <c r="AK56343" s="267"/>
    </row>
    <row r="56344" spans="37:37">
      <c r="AK56344" s="267"/>
    </row>
    <row r="56345" spans="37:37">
      <c r="AK56345" s="267"/>
    </row>
    <row r="56346" spans="37:37">
      <c r="AK56346" s="267"/>
    </row>
    <row r="56347" spans="37:37">
      <c r="AK56347" s="267"/>
    </row>
    <row r="56348" spans="37:37">
      <c r="AK56348" s="267"/>
    </row>
    <row r="56349" spans="37:37">
      <c r="AK56349" s="267"/>
    </row>
    <row r="56350" spans="37:37">
      <c r="AK56350" s="267"/>
    </row>
    <row r="56351" spans="37:37">
      <c r="AK56351" s="267"/>
    </row>
    <row r="56352" spans="37:37">
      <c r="AK56352" s="267"/>
    </row>
    <row r="56353" spans="37:37">
      <c r="AK56353" s="267"/>
    </row>
    <row r="56354" spans="37:37">
      <c r="AK56354" s="267"/>
    </row>
    <row r="56355" spans="37:37">
      <c r="AK56355" s="267"/>
    </row>
    <row r="56356" spans="37:37">
      <c r="AK56356" s="267"/>
    </row>
    <row r="56357" spans="37:37">
      <c r="AK56357" s="267"/>
    </row>
    <row r="56358" spans="37:37">
      <c r="AK56358" s="267"/>
    </row>
    <row r="56359" spans="37:37">
      <c r="AK56359" s="267"/>
    </row>
    <row r="56360" spans="37:37">
      <c r="AK56360" s="267"/>
    </row>
    <row r="56361" spans="37:37">
      <c r="AK56361" s="267"/>
    </row>
    <row r="56362" spans="37:37">
      <c r="AK56362" s="267"/>
    </row>
    <row r="56363" spans="37:37">
      <c r="AK56363" s="267"/>
    </row>
    <row r="56364" spans="37:37">
      <c r="AK56364" s="267"/>
    </row>
    <row r="56365" spans="37:37">
      <c r="AK56365" s="267"/>
    </row>
    <row r="56366" spans="37:37">
      <c r="AK56366" s="267"/>
    </row>
    <row r="56367" spans="37:37">
      <c r="AK56367" s="267"/>
    </row>
    <row r="56368" spans="37:37">
      <c r="AK56368" s="267"/>
    </row>
    <row r="56369" spans="37:37">
      <c r="AK56369" s="267"/>
    </row>
    <row r="56370" spans="37:37">
      <c r="AK56370" s="267"/>
    </row>
    <row r="56371" spans="37:37">
      <c r="AK56371" s="267"/>
    </row>
    <row r="56372" spans="37:37">
      <c r="AK56372" s="267"/>
    </row>
    <row r="56373" spans="37:37">
      <c r="AK56373" s="267"/>
    </row>
    <row r="56374" spans="37:37">
      <c r="AK56374" s="267"/>
    </row>
    <row r="56375" spans="37:37">
      <c r="AK56375" s="267"/>
    </row>
    <row r="56376" spans="37:37">
      <c r="AK56376" s="267"/>
    </row>
    <row r="56377" spans="37:37">
      <c r="AK56377" s="267"/>
    </row>
    <row r="56378" spans="37:37">
      <c r="AK56378" s="267"/>
    </row>
    <row r="56379" spans="37:37">
      <c r="AK56379" s="267"/>
    </row>
    <row r="56380" spans="37:37">
      <c r="AK56380" s="267"/>
    </row>
    <row r="56381" spans="37:37">
      <c r="AK56381" s="267"/>
    </row>
    <row r="56382" spans="37:37">
      <c r="AK56382" s="267"/>
    </row>
    <row r="56383" spans="37:37">
      <c r="AK56383" s="267"/>
    </row>
    <row r="56384" spans="37:37">
      <c r="AK56384" s="267"/>
    </row>
    <row r="56385" spans="37:37">
      <c r="AK56385" s="267"/>
    </row>
    <row r="56386" spans="37:37">
      <c r="AK56386" s="267"/>
    </row>
    <row r="56387" spans="37:37">
      <c r="AK56387" s="267"/>
    </row>
    <row r="56388" spans="37:37">
      <c r="AK56388" s="267"/>
    </row>
    <row r="56389" spans="37:37">
      <c r="AK56389" s="267"/>
    </row>
    <row r="56390" spans="37:37">
      <c r="AK56390" s="267"/>
    </row>
    <row r="56391" spans="37:37">
      <c r="AK56391" s="267"/>
    </row>
    <row r="56392" spans="37:37">
      <c r="AK56392" s="267"/>
    </row>
    <row r="56393" spans="37:37">
      <c r="AK56393" s="267"/>
    </row>
    <row r="56394" spans="37:37">
      <c r="AK56394" s="267"/>
    </row>
    <row r="56395" spans="37:37">
      <c r="AK56395" s="267"/>
    </row>
    <row r="56396" spans="37:37">
      <c r="AK56396" s="267"/>
    </row>
    <row r="56397" spans="37:37">
      <c r="AK56397" s="267"/>
    </row>
    <row r="56398" spans="37:37">
      <c r="AK56398" s="267"/>
    </row>
    <row r="56399" spans="37:37">
      <c r="AK56399" s="267"/>
    </row>
    <row r="56400" spans="37:37">
      <c r="AK56400" s="267"/>
    </row>
    <row r="56401" spans="37:37">
      <c r="AK56401" s="267"/>
    </row>
    <row r="56402" spans="37:37">
      <c r="AK56402" s="267"/>
    </row>
    <row r="56403" spans="37:37">
      <c r="AK56403" s="267"/>
    </row>
    <row r="56404" spans="37:37">
      <c r="AK56404" s="267"/>
    </row>
    <row r="56405" spans="37:37">
      <c r="AK56405" s="267"/>
    </row>
    <row r="56406" spans="37:37">
      <c r="AK56406" s="267"/>
    </row>
    <row r="56407" spans="37:37">
      <c r="AK56407" s="267"/>
    </row>
    <row r="56408" spans="37:37">
      <c r="AK56408" s="267"/>
    </row>
    <row r="56409" spans="37:37">
      <c r="AK56409" s="267"/>
    </row>
    <row r="56410" spans="37:37">
      <c r="AK56410" s="267"/>
    </row>
    <row r="56411" spans="37:37">
      <c r="AK56411" s="267"/>
    </row>
    <row r="56412" spans="37:37">
      <c r="AK56412" s="267"/>
    </row>
    <row r="56413" spans="37:37">
      <c r="AK56413" s="267"/>
    </row>
    <row r="56414" spans="37:37">
      <c r="AK56414" s="267"/>
    </row>
    <row r="56415" spans="37:37">
      <c r="AK56415" s="267"/>
    </row>
    <row r="56416" spans="37:37">
      <c r="AK56416" s="267"/>
    </row>
    <row r="56417" spans="37:37">
      <c r="AK56417" s="267"/>
    </row>
    <row r="56418" spans="37:37">
      <c r="AK56418" s="267"/>
    </row>
    <row r="56419" spans="37:37">
      <c r="AK56419" s="267"/>
    </row>
    <row r="56420" spans="37:37">
      <c r="AK56420" s="267"/>
    </row>
    <row r="56421" spans="37:37">
      <c r="AK56421" s="267"/>
    </row>
    <row r="56422" spans="37:37">
      <c r="AK56422" s="267"/>
    </row>
    <row r="56423" spans="37:37">
      <c r="AK56423" s="267"/>
    </row>
    <row r="56424" spans="37:37">
      <c r="AK56424" s="267"/>
    </row>
    <row r="56425" spans="37:37">
      <c r="AK56425" s="267"/>
    </row>
    <row r="56426" spans="37:37">
      <c r="AK56426" s="267"/>
    </row>
    <row r="56427" spans="37:37">
      <c r="AK56427" s="267"/>
    </row>
    <row r="56428" spans="37:37">
      <c r="AK56428" s="267"/>
    </row>
    <row r="56429" spans="37:37">
      <c r="AK56429" s="267"/>
    </row>
    <row r="56430" spans="37:37">
      <c r="AK56430" s="267"/>
    </row>
    <row r="56431" spans="37:37">
      <c r="AK56431" s="267"/>
    </row>
    <row r="56432" spans="37:37">
      <c r="AK56432" s="267"/>
    </row>
    <row r="56433" spans="37:37">
      <c r="AK56433" s="267"/>
    </row>
    <row r="56434" spans="37:37">
      <c r="AK56434" s="267"/>
    </row>
    <row r="56435" spans="37:37">
      <c r="AK56435" s="267"/>
    </row>
    <row r="56436" spans="37:37">
      <c r="AK56436" s="267"/>
    </row>
    <row r="56437" spans="37:37">
      <c r="AK56437" s="267"/>
    </row>
    <row r="56438" spans="37:37">
      <c r="AK56438" s="267"/>
    </row>
    <row r="56439" spans="37:37">
      <c r="AK56439" s="267"/>
    </row>
    <row r="56440" spans="37:37">
      <c r="AK56440" s="267"/>
    </row>
    <row r="56441" spans="37:37">
      <c r="AK56441" s="267"/>
    </row>
    <row r="56442" spans="37:37">
      <c r="AK56442" s="267"/>
    </row>
    <row r="56443" spans="37:37">
      <c r="AK56443" s="267"/>
    </row>
    <row r="56444" spans="37:37">
      <c r="AK56444" s="267"/>
    </row>
    <row r="56445" spans="37:37">
      <c r="AK56445" s="267"/>
    </row>
    <row r="56446" spans="37:37">
      <c r="AK56446" s="267"/>
    </row>
    <row r="56447" spans="37:37">
      <c r="AK56447" s="267"/>
    </row>
    <row r="56448" spans="37:37">
      <c r="AK56448" s="267"/>
    </row>
    <row r="56449" spans="37:37">
      <c r="AK56449" s="267"/>
    </row>
    <row r="56450" spans="37:37">
      <c r="AK56450" s="267"/>
    </row>
    <row r="56451" spans="37:37">
      <c r="AK56451" s="267"/>
    </row>
    <row r="56452" spans="37:37">
      <c r="AK56452" s="267"/>
    </row>
    <row r="56453" spans="37:37">
      <c r="AK56453" s="267"/>
    </row>
    <row r="56454" spans="37:37">
      <c r="AK56454" s="267"/>
    </row>
    <row r="56455" spans="37:37">
      <c r="AK56455" s="267"/>
    </row>
    <row r="56456" spans="37:37">
      <c r="AK56456" s="267"/>
    </row>
    <row r="56457" spans="37:37">
      <c r="AK56457" s="267"/>
    </row>
    <row r="56458" spans="37:37">
      <c r="AK56458" s="267"/>
    </row>
    <row r="56459" spans="37:37">
      <c r="AK56459" s="267"/>
    </row>
    <row r="56460" spans="37:37">
      <c r="AK56460" s="267"/>
    </row>
    <row r="56461" spans="37:37">
      <c r="AK56461" s="267"/>
    </row>
    <row r="56462" spans="37:37">
      <c r="AK56462" s="267"/>
    </row>
    <row r="56463" spans="37:37">
      <c r="AK56463" s="267"/>
    </row>
    <row r="56464" spans="37:37">
      <c r="AK56464" s="267"/>
    </row>
    <row r="56465" spans="37:37">
      <c r="AK56465" s="267"/>
    </row>
    <row r="56466" spans="37:37">
      <c r="AK56466" s="267"/>
    </row>
    <row r="56467" spans="37:37">
      <c r="AK56467" s="267"/>
    </row>
    <row r="56468" spans="37:37">
      <c r="AK56468" s="267"/>
    </row>
    <row r="56469" spans="37:37">
      <c r="AK56469" s="267"/>
    </row>
    <row r="56470" spans="37:37">
      <c r="AK56470" s="267"/>
    </row>
    <row r="56471" spans="37:37">
      <c r="AK56471" s="267"/>
    </row>
    <row r="56472" spans="37:37">
      <c r="AK56472" s="267"/>
    </row>
    <row r="56473" spans="37:37">
      <c r="AK56473" s="267"/>
    </row>
    <row r="56474" spans="37:37">
      <c r="AK56474" s="267"/>
    </row>
    <row r="56475" spans="37:37">
      <c r="AK56475" s="267"/>
    </row>
    <row r="56476" spans="37:37">
      <c r="AK56476" s="267"/>
    </row>
  </sheetData>
  <autoFilter ref="A8:CS80" xr:uid="{00000000-0009-0000-0000-00000D000000}">
    <filterColumn colId="36">
      <customFilters>
        <customFilter operator="notEqual" val=" "/>
      </customFilters>
    </filterColumn>
  </autoFilter>
  <mergeCells count="11">
    <mergeCell ref="A6:D6"/>
    <mergeCell ref="E6:AK6"/>
    <mergeCell ref="A7:D7"/>
    <mergeCell ref="E7:AK7"/>
    <mergeCell ref="A1:AK1"/>
    <mergeCell ref="A2:AK2"/>
    <mergeCell ref="A3:AK3"/>
    <mergeCell ref="A4:D4"/>
    <mergeCell ref="E4:AK4"/>
    <mergeCell ref="A5:D5"/>
    <mergeCell ref="E5:AK5"/>
  </mergeCells>
  <printOptions horizontalCentered="1" verticalCentered="1"/>
  <pageMargins left="0.70866141732283472" right="0" top="0.74803149606299213" bottom="0.74803149606299213" header="0.31496062992125984" footer="0.31496062992125984"/>
  <pageSetup scale="60" orientation="landscape" r:id="rId1"/>
  <colBreaks count="1" manualBreakCount="1">
    <brk id="37" max="1048575" man="1"/>
  </colBreaks>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V123"/>
  <sheetViews>
    <sheetView view="pageBreakPreview" topLeftCell="A5" zoomScale="90" zoomScaleNormal="70" zoomScaleSheetLayoutView="90" workbookViewId="0">
      <selection activeCell="S12" sqref="S12:V12"/>
    </sheetView>
  </sheetViews>
  <sheetFormatPr defaultColWidth="11.42578125" defaultRowHeight="12.75"/>
  <cols>
    <col min="1" max="1" width="1.140625" style="3" customWidth="1"/>
    <col min="2" max="2" width="3.7109375" style="4" customWidth="1"/>
    <col min="3" max="3" width="12.140625" style="4" bestFit="1" customWidth="1"/>
    <col min="4" max="5" width="15.85546875" style="4" customWidth="1"/>
    <col min="6" max="6" width="2.5703125" style="4" customWidth="1"/>
    <col min="7" max="7" width="5.140625" style="4" customWidth="1"/>
    <col min="8" max="8" width="5.85546875" style="4" customWidth="1"/>
    <col min="9" max="10" width="3.28515625" style="5" customWidth="1"/>
    <col min="11" max="12" width="15.85546875" style="5" customWidth="1"/>
    <col min="13" max="13" width="16.28515625" style="6" customWidth="1"/>
    <col min="14" max="14" width="9.140625" style="4" customWidth="1"/>
    <col min="15" max="15" width="14.28515625" style="7" customWidth="1"/>
    <col min="16" max="16" width="8.7109375" style="8" customWidth="1"/>
    <col min="17" max="17" width="15.42578125" style="7" customWidth="1"/>
    <col min="18" max="18" width="10.140625" style="7" customWidth="1"/>
    <col min="19" max="19" width="8.85546875" style="7" customWidth="1"/>
    <col min="20" max="20" width="13.85546875" style="9" customWidth="1"/>
    <col min="21" max="21" width="9.42578125" style="9" customWidth="1"/>
    <col min="22" max="22" width="17.28515625" style="10" bestFit="1" customWidth="1"/>
    <col min="23" max="23" width="1.42578125" style="3" customWidth="1"/>
    <col min="24" max="257" width="11.42578125" style="3" customWidth="1"/>
    <col min="258" max="258" width="5.140625" style="3" customWidth="1"/>
    <col min="259" max="259" width="6.85546875" style="3" customWidth="1"/>
    <col min="260" max="16384" width="11.42578125" style="3"/>
  </cols>
  <sheetData>
    <row r="1" spans="2:22" ht="6" customHeight="1"/>
    <row r="2" spans="2:22" ht="19.899999999999999" customHeight="1">
      <c r="B2" s="690"/>
      <c r="C2" s="691"/>
      <c r="D2" s="691"/>
      <c r="E2" s="691"/>
      <c r="F2" s="691"/>
      <c r="G2" s="691"/>
      <c r="H2" s="691"/>
      <c r="I2" s="692"/>
      <c r="J2" s="699" t="s">
        <v>0</v>
      </c>
      <c r="K2" s="700"/>
      <c r="L2" s="700"/>
      <c r="M2" s="700"/>
      <c r="N2" s="700"/>
      <c r="O2" s="700"/>
      <c r="P2" s="700"/>
      <c r="Q2" s="700"/>
      <c r="R2" s="700"/>
      <c r="S2" s="701"/>
      <c r="T2" s="708" t="s">
        <v>1</v>
      </c>
      <c r="U2" s="708"/>
      <c r="V2" s="708"/>
    </row>
    <row r="3" spans="2:22" ht="19.899999999999999" customHeight="1">
      <c r="B3" s="693"/>
      <c r="C3" s="694"/>
      <c r="D3" s="694"/>
      <c r="E3" s="694"/>
      <c r="F3" s="694"/>
      <c r="G3" s="694"/>
      <c r="H3" s="694"/>
      <c r="I3" s="695"/>
      <c r="J3" s="702"/>
      <c r="K3" s="703"/>
      <c r="L3" s="703"/>
      <c r="M3" s="703"/>
      <c r="N3" s="703"/>
      <c r="O3" s="703"/>
      <c r="P3" s="703"/>
      <c r="Q3" s="703"/>
      <c r="R3" s="703"/>
      <c r="S3" s="704"/>
      <c r="T3" s="708" t="s">
        <v>2</v>
      </c>
      <c r="U3" s="708"/>
      <c r="V3" s="708"/>
    </row>
    <row r="4" spans="2:22" ht="19.899999999999999" customHeight="1">
      <c r="B4" s="693"/>
      <c r="C4" s="694"/>
      <c r="D4" s="694"/>
      <c r="E4" s="694"/>
      <c r="F4" s="694"/>
      <c r="G4" s="694"/>
      <c r="H4" s="694"/>
      <c r="I4" s="695"/>
      <c r="J4" s="702"/>
      <c r="K4" s="703"/>
      <c r="L4" s="703"/>
      <c r="M4" s="703"/>
      <c r="N4" s="703"/>
      <c r="O4" s="703"/>
      <c r="P4" s="703"/>
      <c r="Q4" s="703"/>
      <c r="R4" s="703"/>
      <c r="S4" s="704"/>
      <c r="T4" s="709" t="s">
        <v>3</v>
      </c>
      <c r="U4" s="709"/>
      <c r="V4" s="709"/>
    </row>
    <row r="5" spans="2:22" ht="19.899999999999999" customHeight="1">
      <c r="B5" s="696"/>
      <c r="C5" s="697"/>
      <c r="D5" s="697"/>
      <c r="E5" s="697"/>
      <c r="F5" s="697"/>
      <c r="G5" s="697"/>
      <c r="H5" s="697"/>
      <c r="I5" s="698"/>
      <c r="J5" s="705"/>
      <c r="K5" s="706"/>
      <c r="L5" s="706"/>
      <c r="M5" s="706"/>
      <c r="N5" s="706"/>
      <c r="O5" s="706"/>
      <c r="P5" s="706"/>
      <c r="Q5" s="706"/>
      <c r="R5" s="706"/>
      <c r="S5" s="707"/>
      <c r="T5" s="708" t="s">
        <v>4</v>
      </c>
      <c r="U5" s="708"/>
      <c r="V5" s="708"/>
    </row>
    <row r="6" spans="2:22" ht="10.5" customHeight="1">
      <c r="B6" s="3"/>
      <c r="C6" s="3"/>
      <c r="D6" s="3"/>
      <c r="E6" s="3"/>
      <c r="F6" s="3"/>
      <c r="G6" s="3"/>
      <c r="H6" s="3"/>
      <c r="I6" s="3"/>
      <c r="J6" s="3"/>
      <c r="K6" s="3"/>
      <c r="L6" s="3"/>
      <c r="M6" s="3"/>
      <c r="N6" s="3"/>
      <c r="O6" s="3"/>
      <c r="P6" s="3"/>
      <c r="Q6" s="3"/>
      <c r="R6" s="3"/>
      <c r="S6" s="3"/>
      <c r="T6" s="3"/>
      <c r="U6" s="3"/>
      <c r="V6" s="3"/>
    </row>
    <row r="7" spans="2:22" ht="19.5" customHeight="1">
      <c r="B7" s="678" t="s">
        <v>5</v>
      </c>
      <c r="C7" s="679"/>
      <c r="D7" s="679"/>
      <c r="E7" s="679"/>
      <c r="F7" s="680"/>
      <c r="G7" s="678" t="s">
        <v>6</v>
      </c>
      <c r="H7" s="679"/>
      <c r="I7" s="679"/>
      <c r="J7" s="679"/>
      <c r="K7" s="679"/>
      <c r="L7" s="679"/>
      <c r="M7" s="679"/>
      <c r="N7" s="679"/>
      <c r="O7" s="679"/>
      <c r="P7" s="679"/>
      <c r="Q7" s="679"/>
      <c r="R7" s="679"/>
      <c r="S7" s="679"/>
      <c r="T7" s="679"/>
      <c r="U7" s="679"/>
      <c r="V7" s="680"/>
    </row>
    <row r="8" spans="2:22" ht="19.5" customHeight="1">
      <c r="B8" s="681" t="s">
        <v>7</v>
      </c>
      <c r="C8" s="682"/>
      <c r="D8" s="682"/>
      <c r="E8" s="683"/>
      <c r="F8" s="681" t="s">
        <v>8</v>
      </c>
      <c r="G8" s="682"/>
      <c r="H8" s="684"/>
      <c r="I8" s="684"/>
      <c r="J8" s="684"/>
      <c r="K8" s="684"/>
      <c r="L8" s="684"/>
      <c r="M8" s="684"/>
      <c r="N8" s="684"/>
      <c r="O8" s="684"/>
      <c r="P8" s="684"/>
      <c r="Q8" s="684"/>
      <c r="R8" s="684"/>
      <c r="S8" s="684"/>
      <c r="T8" s="684"/>
      <c r="U8" s="684"/>
      <c r="V8" s="685"/>
    </row>
    <row r="9" spans="2:22" ht="19.5" customHeight="1">
      <c r="B9" s="686" t="s">
        <v>9</v>
      </c>
      <c r="C9" s="687"/>
      <c r="D9" s="687"/>
      <c r="E9" s="687"/>
      <c r="F9" s="687"/>
      <c r="G9" s="688"/>
      <c r="H9" s="689" t="s">
        <v>10</v>
      </c>
      <c r="I9" s="689"/>
      <c r="J9" s="689"/>
      <c r="K9" s="689"/>
      <c r="L9" s="689"/>
      <c r="M9" s="689"/>
      <c r="N9" s="689"/>
      <c r="O9" s="689"/>
      <c r="P9" s="654"/>
      <c r="Q9" s="654"/>
      <c r="R9" s="654"/>
      <c r="S9" s="654"/>
      <c r="T9" s="654"/>
      <c r="U9" s="654"/>
      <c r="V9" s="654"/>
    </row>
    <row r="10" spans="2:22" ht="19.5" customHeight="1">
      <c r="B10" s="658" t="s">
        <v>11</v>
      </c>
      <c r="C10" s="659"/>
      <c r="D10" s="659"/>
      <c r="E10" s="659"/>
      <c r="F10" s="659"/>
      <c r="G10" s="660" t="s">
        <v>12</v>
      </c>
      <c r="H10" s="660"/>
      <c r="I10" s="660"/>
      <c r="J10" s="660"/>
      <c r="K10" s="660"/>
      <c r="L10" s="660"/>
      <c r="M10" s="660"/>
      <c r="N10" s="660"/>
      <c r="O10" s="660"/>
      <c r="P10" s="661" t="s">
        <v>13</v>
      </c>
      <c r="Q10" s="661"/>
      <c r="R10" s="661"/>
      <c r="S10" s="662">
        <v>10701</v>
      </c>
      <c r="T10" s="663"/>
      <c r="U10" s="31" t="s">
        <v>14</v>
      </c>
      <c r="V10" s="59">
        <v>2021</v>
      </c>
    </row>
    <row r="11" spans="2:22" ht="19.5" customHeight="1">
      <c r="B11" s="664" t="s">
        <v>15</v>
      </c>
      <c r="C11" s="665"/>
      <c r="D11" s="665"/>
      <c r="E11" s="666">
        <f>DATEDIF(P11,S11,"d")+1</f>
        <v>30</v>
      </c>
      <c r="F11" s="667"/>
      <c r="G11" s="668"/>
      <c r="H11" s="668"/>
      <c r="I11" s="668"/>
      <c r="J11" s="669"/>
      <c r="K11" s="32" t="s">
        <v>16</v>
      </c>
      <c r="L11" s="670">
        <v>63</v>
      </c>
      <c r="M11" s="671"/>
      <c r="N11" s="672" t="s">
        <v>17</v>
      </c>
      <c r="O11" s="673"/>
      <c r="P11" s="674">
        <v>44713</v>
      </c>
      <c r="Q11" s="674"/>
      <c r="R11" s="33" t="s">
        <v>18</v>
      </c>
      <c r="S11" s="675">
        <v>44742</v>
      </c>
      <c r="T11" s="676"/>
      <c r="U11" s="676"/>
      <c r="V11" s="677"/>
    </row>
    <row r="12" spans="2:22" ht="27.75" customHeight="1">
      <c r="B12" s="654" t="s">
        <v>19</v>
      </c>
      <c r="C12" s="654"/>
      <c r="D12" s="654"/>
      <c r="E12" s="654"/>
      <c r="F12" s="654"/>
      <c r="G12" s="654"/>
      <c r="H12" s="940">
        <f>95268+'Junio IPC'!H12:L12</f>
        <v>100809</v>
      </c>
      <c r="I12" s="940"/>
      <c r="J12" s="940"/>
      <c r="K12" s="940"/>
      <c r="L12" s="940"/>
      <c r="M12" s="656" t="s">
        <v>20</v>
      </c>
      <c r="N12" s="657"/>
      <c r="O12" s="940">
        <f>21027+'Junio IPC'!O12:P12</f>
        <v>22197</v>
      </c>
      <c r="P12" s="940"/>
      <c r="Q12" s="657" t="s">
        <v>21</v>
      </c>
      <c r="R12" s="657"/>
      <c r="S12" s="940">
        <f>12068+'Junio IPC'!S12:V12</f>
        <v>12742</v>
      </c>
      <c r="T12" s="940"/>
      <c r="U12" s="940"/>
      <c r="V12" s="940"/>
    </row>
    <row r="13" spans="2:22" ht="15" customHeight="1">
      <c r="B13" s="644" t="s">
        <v>22</v>
      </c>
      <c r="C13" s="55"/>
      <c r="D13" s="646" t="s">
        <v>23</v>
      </c>
      <c r="E13" s="647"/>
      <c r="F13" s="647"/>
      <c r="G13" s="647"/>
      <c r="H13" s="647"/>
      <c r="I13" s="647"/>
      <c r="J13" s="648"/>
      <c r="K13" s="644" t="s">
        <v>24</v>
      </c>
      <c r="L13" s="644"/>
      <c r="M13" s="652" t="s">
        <v>25</v>
      </c>
      <c r="N13" s="645" t="s">
        <v>26</v>
      </c>
      <c r="O13" s="645"/>
      <c r="P13" s="653" t="s">
        <v>27</v>
      </c>
      <c r="Q13" s="653"/>
      <c r="R13" s="639" t="s">
        <v>28</v>
      </c>
      <c r="S13" s="640"/>
      <c r="T13" s="643" t="s">
        <v>29</v>
      </c>
      <c r="U13" s="643"/>
      <c r="V13" s="643"/>
    </row>
    <row r="14" spans="2:22" ht="29.25" customHeight="1">
      <c r="B14" s="645"/>
      <c r="C14" s="56"/>
      <c r="D14" s="649"/>
      <c r="E14" s="650"/>
      <c r="F14" s="650"/>
      <c r="G14" s="650"/>
      <c r="H14" s="650"/>
      <c r="I14" s="650"/>
      <c r="J14" s="651"/>
      <c r="K14" s="645"/>
      <c r="L14" s="645"/>
      <c r="M14" s="652"/>
      <c r="N14" s="24" t="s">
        <v>30</v>
      </c>
      <c r="O14" s="25" t="s">
        <v>31</v>
      </c>
      <c r="P14" s="26" t="s">
        <v>32</v>
      </c>
      <c r="Q14" s="25" t="s">
        <v>31</v>
      </c>
      <c r="R14" s="641"/>
      <c r="S14" s="642"/>
      <c r="T14" s="643"/>
      <c r="U14" s="643"/>
      <c r="V14" s="643"/>
    </row>
    <row r="15" spans="2:22">
      <c r="B15" s="22">
        <v>1</v>
      </c>
      <c r="C15" s="54">
        <v>41519911</v>
      </c>
      <c r="D15" s="633" t="s">
        <v>33</v>
      </c>
      <c r="E15" s="634"/>
      <c r="F15" s="633" t="s">
        <v>34</v>
      </c>
      <c r="G15" s="635"/>
      <c r="H15" s="635"/>
      <c r="I15" s="635"/>
      <c r="J15" s="634"/>
      <c r="K15" s="34" t="s">
        <v>35</v>
      </c>
      <c r="L15" s="34" t="s">
        <v>36</v>
      </c>
      <c r="M15" s="35">
        <v>41519911</v>
      </c>
      <c r="N15" s="34">
        <v>30</v>
      </c>
      <c r="O15" s="36">
        <f>+N15*$S$12</f>
        <v>382260</v>
      </c>
      <c r="P15" s="37"/>
      <c r="Q15" s="36">
        <f>+P15*$S$12</f>
        <v>0</v>
      </c>
      <c r="R15" s="636">
        <f>+O15-Q15</f>
        <v>382260</v>
      </c>
      <c r="S15" s="637"/>
      <c r="T15" s="638"/>
      <c r="U15" s="638"/>
      <c r="V15" s="638"/>
    </row>
    <row r="16" spans="2:22" ht="12.75" customHeight="1">
      <c r="B16" s="22">
        <v>2</v>
      </c>
      <c r="C16" s="54">
        <v>1136909307</v>
      </c>
      <c r="D16" s="633" t="s">
        <v>37</v>
      </c>
      <c r="E16" s="634"/>
      <c r="F16" s="633">
        <v>0</v>
      </c>
      <c r="G16" s="635"/>
      <c r="H16" s="635"/>
      <c r="I16" s="635"/>
      <c r="J16" s="634"/>
      <c r="K16" s="34" t="s">
        <v>493</v>
      </c>
      <c r="L16" s="34">
        <v>0</v>
      </c>
      <c r="M16" s="35">
        <v>1136909307</v>
      </c>
      <c r="N16" s="34">
        <v>30</v>
      </c>
      <c r="O16" s="36">
        <f t="shared" ref="O16:O78" si="0">+N16*$S$12</f>
        <v>382260</v>
      </c>
      <c r="P16" s="37"/>
      <c r="Q16" s="36">
        <f t="shared" ref="Q16:Q78" si="1">+P16*$S$12</f>
        <v>0</v>
      </c>
      <c r="R16" s="636">
        <f t="shared" ref="R16:R35" si="2">+O16-Q16</f>
        <v>382260</v>
      </c>
      <c r="S16" s="637"/>
      <c r="T16" s="941"/>
      <c r="U16" s="942"/>
      <c r="V16" s="943"/>
    </row>
    <row r="17" spans="2:22" ht="12.75" customHeight="1">
      <c r="B17" s="22">
        <v>3</v>
      </c>
      <c r="C17" s="54">
        <v>20039148</v>
      </c>
      <c r="D17" s="633" t="s">
        <v>39</v>
      </c>
      <c r="E17" s="634"/>
      <c r="F17" s="633" t="s">
        <v>40</v>
      </c>
      <c r="G17" s="635"/>
      <c r="H17" s="635"/>
      <c r="I17" s="635"/>
      <c r="J17" s="634"/>
      <c r="K17" s="34" t="s">
        <v>41</v>
      </c>
      <c r="L17" s="34">
        <v>0</v>
      </c>
      <c r="M17" s="35">
        <v>20039148</v>
      </c>
      <c r="N17" s="34">
        <v>30</v>
      </c>
      <c r="O17" s="36">
        <f t="shared" si="0"/>
        <v>382260</v>
      </c>
      <c r="P17" s="37"/>
      <c r="Q17" s="36">
        <f t="shared" si="1"/>
        <v>0</v>
      </c>
      <c r="R17" s="636">
        <f t="shared" si="2"/>
        <v>382260</v>
      </c>
      <c r="S17" s="637"/>
      <c r="T17" s="941"/>
      <c r="U17" s="942"/>
      <c r="V17" s="943"/>
    </row>
    <row r="18" spans="2:22" ht="12.75" customHeight="1">
      <c r="B18" s="22">
        <v>4</v>
      </c>
      <c r="C18" s="54">
        <v>2862971</v>
      </c>
      <c r="D18" s="633" t="s">
        <v>43</v>
      </c>
      <c r="E18" s="634"/>
      <c r="F18" s="633" t="s">
        <v>44</v>
      </c>
      <c r="G18" s="635"/>
      <c r="H18" s="635"/>
      <c r="I18" s="635"/>
      <c r="J18" s="634"/>
      <c r="K18" s="34" t="s">
        <v>45</v>
      </c>
      <c r="L18" s="34" t="s">
        <v>46</v>
      </c>
      <c r="M18" s="35">
        <v>2862971</v>
      </c>
      <c r="N18" s="34">
        <v>30</v>
      </c>
      <c r="O18" s="36">
        <f t="shared" si="0"/>
        <v>382260</v>
      </c>
      <c r="P18" s="37"/>
      <c r="Q18" s="36">
        <f t="shared" si="1"/>
        <v>0</v>
      </c>
      <c r="R18" s="636">
        <f t="shared" si="2"/>
        <v>382260</v>
      </c>
      <c r="S18" s="637"/>
      <c r="T18" s="941"/>
      <c r="U18" s="942"/>
      <c r="V18" s="943"/>
    </row>
    <row r="19" spans="2:22" ht="12.75" customHeight="1">
      <c r="B19" s="22">
        <v>5</v>
      </c>
      <c r="C19" s="54">
        <v>17126180</v>
      </c>
      <c r="D19" s="633" t="s">
        <v>47</v>
      </c>
      <c r="E19" s="634"/>
      <c r="F19" s="633" t="s">
        <v>48</v>
      </c>
      <c r="G19" s="635"/>
      <c r="H19" s="635"/>
      <c r="I19" s="635"/>
      <c r="J19" s="634"/>
      <c r="K19" s="34" t="s">
        <v>49</v>
      </c>
      <c r="L19" s="34" t="s">
        <v>50</v>
      </c>
      <c r="M19" s="35">
        <v>17126180</v>
      </c>
      <c r="N19" s="34">
        <v>30</v>
      </c>
      <c r="O19" s="36">
        <f t="shared" si="0"/>
        <v>382260</v>
      </c>
      <c r="P19" s="37"/>
      <c r="Q19" s="36">
        <f t="shared" si="1"/>
        <v>0</v>
      </c>
      <c r="R19" s="636">
        <f t="shared" si="2"/>
        <v>382260</v>
      </c>
      <c r="S19" s="637"/>
      <c r="T19" s="941"/>
      <c r="U19" s="942"/>
      <c r="V19" s="943"/>
    </row>
    <row r="20" spans="2:22" ht="12.75" customHeight="1">
      <c r="B20" s="22">
        <v>6</v>
      </c>
      <c r="C20" s="54">
        <v>7524640</v>
      </c>
      <c r="D20" s="633" t="s">
        <v>47</v>
      </c>
      <c r="E20" s="634"/>
      <c r="F20" s="633" t="s">
        <v>51</v>
      </c>
      <c r="G20" s="635"/>
      <c r="H20" s="635"/>
      <c r="I20" s="635"/>
      <c r="J20" s="634"/>
      <c r="K20" s="34" t="s">
        <v>52</v>
      </c>
      <c r="L20" s="34" t="s">
        <v>53</v>
      </c>
      <c r="M20" s="35">
        <v>7524640</v>
      </c>
      <c r="N20" s="34">
        <v>30</v>
      </c>
      <c r="O20" s="36">
        <f t="shared" si="0"/>
        <v>382260</v>
      </c>
      <c r="P20" s="37"/>
      <c r="Q20" s="36">
        <f t="shared" si="1"/>
        <v>0</v>
      </c>
      <c r="R20" s="636">
        <f t="shared" si="2"/>
        <v>382260</v>
      </c>
      <c r="S20" s="637"/>
      <c r="T20" s="941"/>
      <c r="U20" s="942"/>
      <c r="V20" s="943"/>
    </row>
    <row r="21" spans="2:22" ht="12.75" customHeight="1">
      <c r="B21" s="22">
        <v>7</v>
      </c>
      <c r="C21" s="54">
        <v>128297</v>
      </c>
      <c r="D21" s="633" t="s">
        <v>43</v>
      </c>
      <c r="E21" s="634"/>
      <c r="F21" s="633" t="s">
        <v>54</v>
      </c>
      <c r="G21" s="635"/>
      <c r="H21" s="635"/>
      <c r="I21" s="635"/>
      <c r="J21" s="634"/>
      <c r="K21" s="34" t="s">
        <v>55</v>
      </c>
      <c r="L21" s="34" t="s">
        <v>56</v>
      </c>
      <c r="M21" s="35">
        <v>128297</v>
      </c>
      <c r="N21" s="34">
        <v>30</v>
      </c>
      <c r="O21" s="36">
        <f t="shared" si="0"/>
        <v>382260</v>
      </c>
      <c r="P21" s="37"/>
      <c r="Q21" s="36">
        <f t="shared" si="1"/>
        <v>0</v>
      </c>
      <c r="R21" s="636">
        <f t="shared" si="2"/>
        <v>382260</v>
      </c>
      <c r="S21" s="637"/>
      <c r="T21" s="941"/>
      <c r="U21" s="942"/>
      <c r="V21" s="943"/>
    </row>
    <row r="22" spans="2:22" ht="12.75" customHeight="1">
      <c r="B22" s="22">
        <v>8</v>
      </c>
      <c r="C22" s="54">
        <v>1713581</v>
      </c>
      <c r="D22" s="633" t="s">
        <v>57</v>
      </c>
      <c r="E22" s="634"/>
      <c r="F22" s="633" t="s">
        <v>58</v>
      </c>
      <c r="G22" s="635"/>
      <c r="H22" s="635"/>
      <c r="I22" s="635"/>
      <c r="J22" s="634"/>
      <c r="K22" s="34" t="s">
        <v>59</v>
      </c>
      <c r="L22" s="34" t="s">
        <v>60</v>
      </c>
      <c r="M22" s="35">
        <v>1713581</v>
      </c>
      <c r="N22" s="34">
        <v>30</v>
      </c>
      <c r="O22" s="36">
        <f t="shared" si="0"/>
        <v>382260</v>
      </c>
      <c r="P22" s="37"/>
      <c r="Q22" s="36">
        <f t="shared" si="1"/>
        <v>0</v>
      </c>
      <c r="R22" s="636">
        <f t="shared" si="2"/>
        <v>382260</v>
      </c>
      <c r="S22" s="637"/>
      <c r="T22" s="941"/>
      <c r="U22" s="942"/>
      <c r="V22" s="943"/>
    </row>
    <row r="23" spans="2:22" ht="12.75" customHeight="1">
      <c r="B23" s="22">
        <v>9</v>
      </c>
      <c r="C23" s="54">
        <v>6219232</v>
      </c>
      <c r="D23" s="633" t="s">
        <v>47</v>
      </c>
      <c r="E23" s="634"/>
      <c r="F23" s="633" t="s">
        <v>61</v>
      </c>
      <c r="G23" s="635"/>
      <c r="H23" s="635"/>
      <c r="I23" s="635"/>
      <c r="J23" s="634"/>
      <c r="K23" s="34" t="s">
        <v>62</v>
      </c>
      <c r="L23" s="34" t="s">
        <v>63</v>
      </c>
      <c r="M23" s="35">
        <v>6219232</v>
      </c>
      <c r="N23" s="34">
        <v>30</v>
      </c>
      <c r="O23" s="36">
        <f t="shared" si="0"/>
        <v>382260</v>
      </c>
      <c r="P23" s="37"/>
      <c r="Q23" s="36">
        <f t="shared" si="1"/>
        <v>0</v>
      </c>
      <c r="R23" s="636">
        <f t="shared" si="2"/>
        <v>382260</v>
      </c>
      <c r="S23" s="637"/>
      <c r="T23" s="941"/>
      <c r="U23" s="942"/>
      <c r="V23" s="943"/>
    </row>
    <row r="24" spans="2:22" ht="12.75" customHeight="1">
      <c r="B24" s="22">
        <v>10</v>
      </c>
      <c r="C24" s="54">
        <v>41783196</v>
      </c>
      <c r="D24" s="633" t="s">
        <v>64</v>
      </c>
      <c r="E24" s="634"/>
      <c r="F24" s="633" t="s">
        <v>65</v>
      </c>
      <c r="G24" s="635"/>
      <c r="H24" s="635"/>
      <c r="I24" s="635"/>
      <c r="J24" s="634"/>
      <c r="K24" s="34" t="s">
        <v>66</v>
      </c>
      <c r="L24" s="34">
        <v>0</v>
      </c>
      <c r="M24" s="35">
        <v>41783196</v>
      </c>
      <c r="N24" s="34">
        <v>30</v>
      </c>
      <c r="O24" s="36">
        <f t="shared" si="0"/>
        <v>382260</v>
      </c>
      <c r="P24" s="37"/>
      <c r="Q24" s="36">
        <f t="shared" si="1"/>
        <v>0</v>
      </c>
      <c r="R24" s="636">
        <f t="shared" si="2"/>
        <v>382260</v>
      </c>
      <c r="S24" s="637"/>
      <c r="T24" s="941"/>
      <c r="U24" s="942"/>
      <c r="V24" s="943"/>
    </row>
    <row r="25" spans="2:22" ht="12.75" customHeight="1">
      <c r="B25" s="22">
        <v>11</v>
      </c>
      <c r="C25" s="54">
        <v>4451848</v>
      </c>
      <c r="D25" s="633" t="s">
        <v>67</v>
      </c>
      <c r="E25" s="634"/>
      <c r="F25" s="633">
        <v>0</v>
      </c>
      <c r="G25" s="635"/>
      <c r="H25" s="635"/>
      <c r="I25" s="635"/>
      <c r="J25" s="634"/>
      <c r="K25" s="34" t="s">
        <v>68</v>
      </c>
      <c r="L25" s="34">
        <v>0</v>
      </c>
      <c r="M25" s="35">
        <v>4451848</v>
      </c>
      <c r="N25" s="34">
        <v>30</v>
      </c>
      <c r="O25" s="36">
        <f t="shared" si="0"/>
        <v>382260</v>
      </c>
      <c r="P25" s="37"/>
      <c r="Q25" s="36">
        <f t="shared" si="1"/>
        <v>0</v>
      </c>
      <c r="R25" s="636">
        <f t="shared" si="2"/>
        <v>382260</v>
      </c>
      <c r="S25" s="637"/>
      <c r="T25" s="941"/>
      <c r="U25" s="942"/>
      <c r="V25" s="943"/>
    </row>
    <row r="26" spans="2:22" ht="39.75" customHeight="1">
      <c r="B26" s="22">
        <v>12</v>
      </c>
      <c r="C26" s="54">
        <v>24890485</v>
      </c>
      <c r="D26" s="633" t="s">
        <v>69</v>
      </c>
      <c r="E26" s="634"/>
      <c r="F26" s="633">
        <v>0</v>
      </c>
      <c r="G26" s="635"/>
      <c r="H26" s="635"/>
      <c r="I26" s="635"/>
      <c r="J26" s="634"/>
      <c r="K26" s="34" t="s">
        <v>70</v>
      </c>
      <c r="L26" s="34" t="s">
        <v>71</v>
      </c>
      <c r="M26" s="35">
        <v>24890485</v>
      </c>
      <c r="N26" s="34">
        <v>30</v>
      </c>
      <c r="O26" s="36">
        <f t="shared" si="0"/>
        <v>382260</v>
      </c>
      <c r="P26" s="37"/>
      <c r="Q26" s="36">
        <f t="shared" si="1"/>
        <v>0</v>
      </c>
      <c r="R26" s="636">
        <f t="shared" si="2"/>
        <v>382260</v>
      </c>
      <c r="S26" s="637"/>
      <c r="T26" s="941"/>
      <c r="U26" s="942"/>
      <c r="V26" s="943"/>
    </row>
    <row r="27" spans="2:22" ht="12.75" customHeight="1">
      <c r="B27" s="22">
        <v>13</v>
      </c>
      <c r="C27" s="54">
        <v>41629662</v>
      </c>
      <c r="D27" s="633" t="s">
        <v>76</v>
      </c>
      <c r="E27" s="634"/>
      <c r="F27" s="633" t="s">
        <v>77</v>
      </c>
      <c r="G27" s="635"/>
      <c r="H27" s="635"/>
      <c r="I27" s="635"/>
      <c r="J27" s="634"/>
      <c r="K27" s="34" t="s">
        <v>78</v>
      </c>
      <c r="L27" s="34">
        <v>0</v>
      </c>
      <c r="M27" s="35">
        <v>41629662</v>
      </c>
      <c r="N27" s="34">
        <v>30</v>
      </c>
      <c r="O27" s="36">
        <f t="shared" si="0"/>
        <v>382260</v>
      </c>
      <c r="P27" s="37"/>
      <c r="Q27" s="36">
        <f t="shared" si="1"/>
        <v>0</v>
      </c>
      <c r="R27" s="636">
        <f t="shared" si="2"/>
        <v>382260</v>
      </c>
      <c r="S27" s="637"/>
      <c r="T27" s="941"/>
      <c r="U27" s="942"/>
      <c r="V27" s="943"/>
    </row>
    <row r="28" spans="2:22" ht="12.75" customHeight="1">
      <c r="B28" s="22">
        <v>14</v>
      </c>
      <c r="C28" s="54">
        <v>17193251</v>
      </c>
      <c r="D28" s="633" t="s">
        <v>79</v>
      </c>
      <c r="E28" s="634"/>
      <c r="F28" s="633">
        <v>0</v>
      </c>
      <c r="G28" s="635"/>
      <c r="H28" s="635"/>
      <c r="I28" s="635"/>
      <c r="J28" s="634"/>
      <c r="K28" s="34" t="s">
        <v>80</v>
      </c>
      <c r="L28" s="34" t="s">
        <v>81</v>
      </c>
      <c r="M28" s="35">
        <v>17193251</v>
      </c>
      <c r="N28" s="34">
        <v>30</v>
      </c>
      <c r="O28" s="36">
        <f t="shared" si="0"/>
        <v>382260</v>
      </c>
      <c r="P28" s="37"/>
      <c r="Q28" s="36">
        <f t="shared" si="1"/>
        <v>0</v>
      </c>
      <c r="R28" s="636">
        <f t="shared" si="2"/>
        <v>382260</v>
      </c>
      <c r="S28" s="637"/>
      <c r="T28" s="941"/>
      <c r="U28" s="942"/>
      <c r="V28" s="943"/>
    </row>
    <row r="29" spans="2:22" ht="12.75" customHeight="1">
      <c r="B29" s="22">
        <v>15</v>
      </c>
      <c r="C29" s="54">
        <v>17098836</v>
      </c>
      <c r="D29" s="633" t="s">
        <v>82</v>
      </c>
      <c r="E29" s="634"/>
      <c r="F29" s="633" t="s">
        <v>83</v>
      </c>
      <c r="G29" s="635"/>
      <c r="H29" s="635"/>
      <c r="I29" s="635"/>
      <c r="J29" s="634"/>
      <c r="K29" s="34" t="s">
        <v>84</v>
      </c>
      <c r="L29" s="34" t="s">
        <v>85</v>
      </c>
      <c r="M29" s="35">
        <v>17098836</v>
      </c>
      <c r="N29" s="34">
        <v>30</v>
      </c>
      <c r="O29" s="36">
        <f t="shared" si="0"/>
        <v>382260</v>
      </c>
      <c r="P29" s="37"/>
      <c r="Q29" s="36">
        <f t="shared" si="1"/>
        <v>0</v>
      </c>
      <c r="R29" s="636">
        <f t="shared" si="2"/>
        <v>382260</v>
      </c>
      <c r="S29" s="637"/>
      <c r="T29" s="941"/>
      <c r="U29" s="942"/>
      <c r="V29" s="943"/>
    </row>
    <row r="30" spans="2:22" ht="12.75" customHeight="1">
      <c r="B30" s="22">
        <v>16</v>
      </c>
      <c r="C30" s="54">
        <v>3074379</v>
      </c>
      <c r="D30" s="633" t="s">
        <v>86</v>
      </c>
      <c r="E30" s="634"/>
      <c r="F30" s="633" t="s">
        <v>87</v>
      </c>
      <c r="G30" s="635"/>
      <c r="H30" s="635"/>
      <c r="I30" s="635"/>
      <c r="J30" s="634"/>
      <c r="K30" s="34" t="s">
        <v>88</v>
      </c>
      <c r="L30" s="34">
        <v>0</v>
      </c>
      <c r="M30" s="35">
        <v>3074379</v>
      </c>
      <c r="N30" s="34">
        <v>30</v>
      </c>
      <c r="O30" s="36">
        <f t="shared" si="0"/>
        <v>382260</v>
      </c>
      <c r="P30" s="37"/>
      <c r="Q30" s="36">
        <f t="shared" si="1"/>
        <v>0</v>
      </c>
      <c r="R30" s="636">
        <f t="shared" si="2"/>
        <v>382260</v>
      </c>
      <c r="S30" s="637"/>
      <c r="T30" s="941"/>
      <c r="U30" s="942"/>
      <c r="V30" s="943"/>
    </row>
    <row r="31" spans="2:22" ht="12.75" customHeight="1">
      <c r="B31" s="22">
        <v>17</v>
      </c>
      <c r="C31" s="54">
        <v>1393204</v>
      </c>
      <c r="D31" s="633" t="s">
        <v>43</v>
      </c>
      <c r="E31" s="634"/>
      <c r="F31" s="633" t="s">
        <v>89</v>
      </c>
      <c r="G31" s="635"/>
      <c r="H31" s="635"/>
      <c r="I31" s="635"/>
      <c r="J31" s="634"/>
      <c r="K31" s="34" t="s">
        <v>90</v>
      </c>
      <c r="L31" s="34" t="s">
        <v>91</v>
      </c>
      <c r="M31" s="35">
        <v>1393204</v>
      </c>
      <c r="N31" s="34">
        <v>30</v>
      </c>
      <c r="O31" s="36">
        <f t="shared" si="0"/>
        <v>382260</v>
      </c>
      <c r="P31" s="37"/>
      <c r="Q31" s="36">
        <f t="shared" si="1"/>
        <v>0</v>
      </c>
      <c r="R31" s="636">
        <f t="shared" si="2"/>
        <v>382260</v>
      </c>
      <c r="S31" s="637"/>
      <c r="T31" s="941"/>
      <c r="U31" s="942"/>
      <c r="V31" s="943"/>
    </row>
    <row r="32" spans="2:22" ht="63" customHeight="1">
      <c r="B32" s="22">
        <v>18</v>
      </c>
      <c r="C32" s="54">
        <v>5962848</v>
      </c>
      <c r="D32" s="633" t="s">
        <v>92</v>
      </c>
      <c r="E32" s="634"/>
      <c r="F32" s="633">
        <v>0</v>
      </c>
      <c r="G32" s="635"/>
      <c r="H32" s="635"/>
      <c r="I32" s="635"/>
      <c r="J32" s="634"/>
      <c r="K32" s="34" t="s">
        <v>93</v>
      </c>
      <c r="L32" s="34" t="s">
        <v>94</v>
      </c>
      <c r="M32" s="35">
        <v>5962848</v>
      </c>
      <c r="N32" s="34">
        <v>30</v>
      </c>
      <c r="O32" s="36">
        <f t="shared" si="0"/>
        <v>382260</v>
      </c>
      <c r="P32" s="37"/>
      <c r="Q32" s="36">
        <f t="shared" si="1"/>
        <v>0</v>
      </c>
      <c r="R32" s="636">
        <f t="shared" si="2"/>
        <v>382260</v>
      </c>
      <c r="S32" s="637"/>
      <c r="T32" s="941"/>
      <c r="U32" s="942"/>
      <c r="V32" s="943"/>
    </row>
    <row r="33" spans="2:22" ht="33.75" customHeight="1">
      <c r="B33" s="22">
        <v>19</v>
      </c>
      <c r="C33" s="54">
        <v>360046</v>
      </c>
      <c r="D33" s="633" t="s">
        <v>96</v>
      </c>
      <c r="E33" s="634"/>
      <c r="F33" s="633">
        <v>0</v>
      </c>
      <c r="G33" s="635"/>
      <c r="H33" s="635"/>
      <c r="I33" s="635"/>
      <c r="J33" s="634"/>
      <c r="K33" s="34" t="s">
        <v>97</v>
      </c>
      <c r="L33" s="34" t="s">
        <v>98</v>
      </c>
      <c r="M33" s="35">
        <v>360046</v>
      </c>
      <c r="N33" s="34">
        <v>30</v>
      </c>
      <c r="O33" s="36">
        <f t="shared" si="0"/>
        <v>382260</v>
      </c>
      <c r="P33" s="37">
        <v>7</v>
      </c>
      <c r="Q33" s="36">
        <f t="shared" si="1"/>
        <v>89194</v>
      </c>
      <c r="R33" s="636">
        <f t="shared" si="2"/>
        <v>293066</v>
      </c>
      <c r="S33" s="637"/>
      <c r="T33" s="941" t="s">
        <v>494</v>
      </c>
      <c r="U33" s="942"/>
      <c r="V33" s="943"/>
    </row>
    <row r="34" spans="2:22" ht="15" customHeight="1">
      <c r="B34" s="22">
        <v>20</v>
      </c>
      <c r="C34" s="54">
        <v>20148662</v>
      </c>
      <c r="D34" s="633" t="s">
        <v>33</v>
      </c>
      <c r="E34" s="634"/>
      <c r="F34" s="633" t="s">
        <v>99</v>
      </c>
      <c r="G34" s="635"/>
      <c r="H34" s="635"/>
      <c r="I34" s="635"/>
      <c r="J34" s="634"/>
      <c r="K34" s="34" t="s">
        <v>100</v>
      </c>
      <c r="L34" s="34" t="s">
        <v>101</v>
      </c>
      <c r="M34" s="35">
        <v>20148662</v>
      </c>
      <c r="N34" s="34">
        <v>30</v>
      </c>
      <c r="O34" s="36">
        <f t="shared" si="0"/>
        <v>382260</v>
      </c>
      <c r="P34" s="37"/>
      <c r="Q34" s="36">
        <f t="shared" si="1"/>
        <v>0</v>
      </c>
      <c r="R34" s="636">
        <f t="shared" si="2"/>
        <v>382260</v>
      </c>
      <c r="S34" s="637"/>
      <c r="T34" s="941"/>
      <c r="U34" s="942"/>
      <c r="V34" s="943"/>
    </row>
    <row r="35" spans="2:22" ht="12.75" customHeight="1">
      <c r="B35" s="22">
        <v>21</v>
      </c>
      <c r="C35" s="54">
        <v>17088723</v>
      </c>
      <c r="D35" s="633" t="s">
        <v>102</v>
      </c>
      <c r="E35" s="634"/>
      <c r="F35" s="633" t="s">
        <v>48</v>
      </c>
      <c r="G35" s="635"/>
      <c r="H35" s="635"/>
      <c r="I35" s="635"/>
      <c r="J35" s="634"/>
      <c r="K35" s="52" t="s">
        <v>103</v>
      </c>
      <c r="L35" s="34" t="s">
        <v>104</v>
      </c>
      <c r="M35" s="35">
        <v>17088723</v>
      </c>
      <c r="N35" s="34">
        <v>30</v>
      </c>
      <c r="O35" s="36">
        <f t="shared" si="0"/>
        <v>382260</v>
      </c>
      <c r="P35" s="37"/>
      <c r="Q35" s="36">
        <f t="shared" si="1"/>
        <v>0</v>
      </c>
      <c r="R35" s="636">
        <f t="shared" si="2"/>
        <v>382260</v>
      </c>
      <c r="S35" s="637"/>
      <c r="T35" s="941"/>
      <c r="U35" s="942"/>
      <c r="V35" s="943"/>
    </row>
    <row r="36" spans="2:22" ht="12.75" customHeight="1">
      <c r="B36" s="22">
        <v>22</v>
      </c>
      <c r="C36" s="54">
        <v>17119535</v>
      </c>
      <c r="D36" s="633" t="s">
        <v>105</v>
      </c>
      <c r="E36" s="634"/>
      <c r="F36" s="633">
        <v>0</v>
      </c>
      <c r="G36" s="635"/>
      <c r="H36" s="635"/>
      <c r="I36" s="635"/>
      <c r="J36" s="634"/>
      <c r="K36" s="34" t="s">
        <v>106</v>
      </c>
      <c r="L36" s="34" t="s">
        <v>107</v>
      </c>
      <c r="M36" s="35">
        <v>17119535</v>
      </c>
      <c r="N36" s="34">
        <v>30</v>
      </c>
      <c r="O36" s="36">
        <f t="shared" si="0"/>
        <v>382260</v>
      </c>
      <c r="P36" s="37"/>
      <c r="Q36" s="36">
        <f t="shared" si="1"/>
        <v>0</v>
      </c>
      <c r="R36" s="636">
        <f>+O36-Q36</f>
        <v>382260</v>
      </c>
      <c r="S36" s="637"/>
      <c r="T36" s="941"/>
      <c r="U36" s="942"/>
      <c r="V36" s="943"/>
    </row>
    <row r="37" spans="2:22" ht="12.75" customHeight="1">
      <c r="B37" s="22">
        <v>23</v>
      </c>
      <c r="C37" s="54">
        <v>1270498</v>
      </c>
      <c r="D37" s="633" t="s">
        <v>108</v>
      </c>
      <c r="E37" s="634"/>
      <c r="F37" s="633" t="s">
        <v>33</v>
      </c>
      <c r="G37" s="635"/>
      <c r="H37" s="635"/>
      <c r="I37" s="635"/>
      <c r="J37" s="634"/>
      <c r="K37" s="34" t="s">
        <v>109</v>
      </c>
      <c r="L37" s="34" t="s">
        <v>110</v>
      </c>
      <c r="M37" s="35">
        <v>1270498</v>
      </c>
      <c r="N37" s="34">
        <v>30</v>
      </c>
      <c r="O37" s="36">
        <f t="shared" si="0"/>
        <v>382260</v>
      </c>
      <c r="P37" s="37"/>
      <c r="Q37" s="36">
        <f t="shared" si="1"/>
        <v>0</v>
      </c>
      <c r="R37" s="636">
        <f t="shared" ref="R37:R79" si="3">+O37-Q37</f>
        <v>382260</v>
      </c>
      <c r="S37" s="637"/>
      <c r="T37" s="941"/>
      <c r="U37" s="942"/>
      <c r="V37" s="943"/>
    </row>
    <row r="38" spans="2:22" ht="12.75" customHeight="1">
      <c r="B38" s="22">
        <v>24</v>
      </c>
      <c r="C38" s="54">
        <v>1180089</v>
      </c>
      <c r="D38" s="633" t="s">
        <v>47</v>
      </c>
      <c r="E38" s="634"/>
      <c r="F38" s="633" t="s">
        <v>111</v>
      </c>
      <c r="G38" s="635"/>
      <c r="H38" s="635"/>
      <c r="I38" s="635"/>
      <c r="J38" s="634"/>
      <c r="K38" s="34" t="s">
        <v>112</v>
      </c>
      <c r="L38" s="34" t="s">
        <v>113</v>
      </c>
      <c r="M38" s="35">
        <v>1180089</v>
      </c>
      <c r="N38" s="34">
        <v>30</v>
      </c>
      <c r="O38" s="36">
        <f t="shared" si="0"/>
        <v>382260</v>
      </c>
      <c r="P38" s="37"/>
      <c r="Q38" s="36">
        <f t="shared" si="1"/>
        <v>0</v>
      </c>
      <c r="R38" s="636">
        <f t="shared" si="3"/>
        <v>382260</v>
      </c>
      <c r="S38" s="637"/>
      <c r="T38" s="941"/>
      <c r="U38" s="942"/>
      <c r="V38" s="943"/>
    </row>
    <row r="39" spans="2:22" ht="12.75" customHeight="1">
      <c r="B39" s="22">
        <v>25</v>
      </c>
      <c r="C39" s="54">
        <v>53906092</v>
      </c>
      <c r="D39" s="633" t="s">
        <v>114</v>
      </c>
      <c r="E39" s="634"/>
      <c r="F39" s="633">
        <v>0</v>
      </c>
      <c r="G39" s="635"/>
      <c r="H39" s="635"/>
      <c r="I39" s="635"/>
      <c r="J39" s="634"/>
      <c r="K39" s="34" t="s">
        <v>112</v>
      </c>
      <c r="L39" s="34">
        <v>0</v>
      </c>
      <c r="M39" s="35">
        <v>53906092</v>
      </c>
      <c r="N39" s="34">
        <v>30</v>
      </c>
      <c r="O39" s="36">
        <f t="shared" si="0"/>
        <v>382260</v>
      </c>
      <c r="P39" s="37"/>
      <c r="Q39" s="36">
        <f t="shared" si="1"/>
        <v>0</v>
      </c>
      <c r="R39" s="636">
        <f t="shared" si="3"/>
        <v>382260</v>
      </c>
      <c r="S39" s="637"/>
      <c r="T39" s="941"/>
      <c r="U39" s="942"/>
      <c r="V39" s="943"/>
    </row>
    <row r="40" spans="2:22" ht="54" customHeight="1">
      <c r="B40" s="22">
        <v>26</v>
      </c>
      <c r="C40" s="54">
        <v>28696198</v>
      </c>
      <c r="D40" s="633" t="s">
        <v>115</v>
      </c>
      <c r="E40" s="634"/>
      <c r="F40" s="633">
        <v>0</v>
      </c>
      <c r="G40" s="635"/>
      <c r="H40" s="635"/>
      <c r="I40" s="635"/>
      <c r="J40" s="634"/>
      <c r="K40" s="34" t="s">
        <v>116</v>
      </c>
      <c r="L40" s="34" t="s">
        <v>117</v>
      </c>
      <c r="M40" s="35">
        <v>28696198</v>
      </c>
      <c r="N40" s="34">
        <v>30</v>
      </c>
      <c r="O40" s="36">
        <f t="shared" si="0"/>
        <v>382260</v>
      </c>
      <c r="P40" s="37"/>
      <c r="Q40" s="36">
        <f t="shared" si="1"/>
        <v>0</v>
      </c>
      <c r="R40" s="636">
        <f t="shared" si="3"/>
        <v>382260</v>
      </c>
      <c r="S40" s="637"/>
      <c r="T40" s="941"/>
      <c r="U40" s="942"/>
      <c r="V40" s="943"/>
    </row>
    <row r="41" spans="2:22" ht="12.75" customHeight="1">
      <c r="B41" s="22">
        <v>27</v>
      </c>
      <c r="C41" s="54">
        <v>20328446</v>
      </c>
      <c r="D41" s="633" t="s">
        <v>118</v>
      </c>
      <c r="E41" s="634"/>
      <c r="F41" s="633">
        <v>0</v>
      </c>
      <c r="G41" s="635"/>
      <c r="H41" s="635"/>
      <c r="I41" s="635"/>
      <c r="J41" s="634"/>
      <c r="K41" s="34" t="s">
        <v>116</v>
      </c>
      <c r="L41" s="34" t="s">
        <v>119</v>
      </c>
      <c r="M41" s="35">
        <v>20328446</v>
      </c>
      <c r="N41" s="34">
        <v>30</v>
      </c>
      <c r="O41" s="36">
        <f t="shared" si="0"/>
        <v>382260</v>
      </c>
      <c r="P41" s="37"/>
      <c r="Q41" s="36">
        <f t="shared" si="1"/>
        <v>0</v>
      </c>
      <c r="R41" s="636">
        <f t="shared" si="3"/>
        <v>382260</v>
      </c>
      <c r="S41" s="637"/>
      <c r="T41" s="941"/>
      <c r="U41" s="942"/>
      <c r="V41" s="943"/>
    </row>
    <row r="42" spans="2:22" ht="34.5" customHeight="1">
      <c r="B42" s="22">
        <v>28</v>
      </c>
      <c r="C42" s="54">
        <v>20294293</v>
      </c>
      <c r="D42" s="633" t="s">
        <v>64</v>
      </c>
      <c r="E42" s="634"/>
      <c r="F42" s="633">
        <v>0</v>
      </c>
      <c r="G42" s="635"/>
      <c r="H42" s="635"/>
      <c r="I42" s="635"/>
      <c r="J42" s="634"/>
      <c r="K42" s="34" t="s">
        <v>120</v>
      </c>
      <c r="L42" s="34">
        <v>0</v>
      </c>
      <c r="M42" s="35">
        <v>20294293</v>
      </c>
      <c r="N42" s="34">
        <v>30</v>
      </c>
      <c r="O42" s="36">
        <f t="shared" si="0"/>
        <v>382260</v>
      </c>
      <c r="P42" s="37"/>
      <c r="Q42" s="36">
        <f t="shared" si="1"/>
        <v>0</v>
      </c>
      <c r="R42" s="636">
        <f t="shared" si="3"/>
        <v>382260</v>
      </c>
      <c r="S42" s="637"/>
      <c r="T42" s="941"/>
      <c r="U42" s="942"/>
      <c r="V42" s="943"/>
    </row>
    <row r="43" spans="2:22" ht="12.75" customHeight="1">
      <c r="B43" s="22">
        <v>29</v>
      </c>
      <c r="C43" s="54">
        <v>41706679</v>
      </c>
      <c r="D43" s="633" t="s">
        <v>121</v>
      </c>
      <c r="E43" s="634"/>
      <c r="F43" s="633">
        <v>0</v>
      </c>
      <c r="G43" s="635"/>
      <c r="H43" s="635"/>
      <c r="I43" s="635"/>
      <c r="J43" s="634"/>
      <c r="K43" s="34" t="s">
        <v>122</v>
      </c>
      <c r="L43" s="34" t="s">
        <v>123</v>
      </c>
      <c r="M43" s="35">
        <v>41706679</v>
      </c>
      <c r="N43" s="34">
        <v>30</v>
      </c>
      <c r="O43" s="36">
        <f t="shared" si="0"/>
        <v>382260</v>
      </c>
      <c r="P43" s="37"/>
      <c r="Q43" s="36">
        <f t="shared" si="1"/>
        <v>0</v>
      </c>
      <c r="R43" s="636">
        <f t="shared" si="3"/>
        <v>382260</v>
      </c>
      <c r="S43" s="637"/>
      <c r="T43" s="941"/>
      <c r="U43" s="942"/>
      <c r="V43" s="943"/>
    </row>
    <row r="44" spans="2:22" ht="12.75" customHeight="1">
      <c r="B44" s="22">
        <v>30</v>
      </c>
      <c r="C44" s="54">
        <v>20951731</v>
      </c>
      <c r="D44" s="633" t="s">
        <v>124</v>
      </c>
      <c r="E44" s="634"/>
      <c r="F44" s="633">
        <v>0</v>
      </c>
      <c r="G44" s="635"/>
      <c r="H44" s="635"/>
      <c r="I44" s="635"/>
      <c r="J44" s="634"/>
      <c r="K44" s="34" t="s">
        <v>125</v>
      </c>
      <c r="L44" s="34" t="s">
        <v>125</v>
      </c>
      <c r="M44" s="35">
        <v>20951731</v>
      </c>
      <c r="N44" s="34">
        <v>30</v>
      </c>
      <c r="O44" s="36">
        <f t="shared" si="0"/>
        <v>382260</v>
      </c>
      <c r="P44" s="37"/>
      <c r="Q44" s="36">
        <f t="shared" si="1"/>
        <v>0</v>
      </c>
      <c r="R44" s="636">
        <f t="shared" si="3"/>
        <v>382260</v>
      </c>
      <c r="S44" s="637"/>
      <c r="T44" s="941"/>
      <c r="U44" s="942"/>
      <c r="V44" s="943"/>
    </row>
    <row r="45" spans="2:22" ht="12.75" customHeight="1">
      <c r="B45" s="22">
        <v>31</v>
      </c>
      <c r="C45" s="54">
        <v>1015459552</v>
      </c>
      <c r="D45" s="633" t="s">
        <v>126</v>
      </c>
      <c r="E45" s="634"/>
      <c r="F45" s="633" t="s">
        <v>127</v>
      </c>
      <c r="G45" s="635"/>
      <c r="H45" s="635"/>
      <c r="I45" s="635"/>
      <c r="J45" s="634"/>
      <c r="K45" s="34" t="s">
        <v>128</v>
      </c>
      <c r="L45" s="34" t="s">
        <v>129</v>
      </c>
      <c r="M45" s="35">
        <v>1015459552</v>
      </c>
      <c r="N45" s="34">
        <v>30</v>
      </c>
      <c r="O45" s="36">
        <f t="shared" si="0"/>
        <v>382260</v>
      </c>
      <c r="P45" s="37"/>
      <c r="Q45" s="36">
        <f t="shared" si="1"/>
        <v>0</v>
      </c>
      <c r="R45" s="636">
        <f t="shared" si="3"/>
        <v>382260</v>
      </c>
      <c r="S45" s="637"/>
      <c r="T45" s="941"/>
      <c r="U45" s="942"/>
      <c r="V45" s="943"/>
    </row>
    <row r="46" spans="2:22" ht="12.75" customHeight="1">
      <c r="B46" s="22">
        <v>32</v>
      </c>
      <c r="C46" s="54">
        <v>41435801</v>
      </c>
      <c r="D46" s="633" t="s">
        <v>64</v>
      </c>
      <c r="E46" s="634"/>
      <c r="F46" s="633" t="s">
        <v>130</v>
      </c>
      <c r="G46" s="635"/>
      <c r="H46" s="635"/>
      <c r="I46" s="635"/>
      <c r="J46" s="634"/>
      <c r="K46" s="34" t="s">
        <v>131</v>
      </c>
      <c r="L46" s="34" t="s">
        <v>132</v>
      </c>
      <c r="M46" s="35">
        <v>41435801</v>
      </c>
      <c r="N46" s="34">
        <v>30</v>
      </c>
      <c r="O46" s="36">
        <f t="shared" si="0"/>
        <v>382260</v>
      </c>
      <c r="P46" s="37"/>
      <c r="Q46" s="36">
        <f t="shared" si="1"/>
        <v>0</v>
      </c>
      <c r="R46" s="636">
        <f t="shared" si="3"/>
        <v>382260</v>
      </c>
      <c r="S46" s="637"/>
      <c r="T46" s="941"/>
      <c r="U46" s="942"/>
      <c r="V46" s="943"/>
    </row>
    <row r="47" spans="2:22" ht="41.25" customHeight="1">
      <c r="B47" s="22">
        <v>33</v>
      </c>
      <c r="C47" s="54">
        <v>19113500</v>
      </c>
      <c r="D47" s="633" t="s">
        <v>43</v>
      </c>
      <c r="E47" s="634"/>
      <c r="F47" s="633" t="s">
        <v>134</v>
      </c>
      <c r="G47" s="635"/>
      <c r="H47" s="635"/>
      <c r="I47" s="635"/>
      <c r="J47" s="634"/>
      <c r="K47" s="34" t="s">
        <v>135</v>
      </c>
      <c r="L47" s="34" t="s">
        <v>136</v>
      </c>
      <c r="M47" s="35">
        <v>19113500</v>
      </c>
      <c r="N47" s="34">
        <v>30</v>
      </c>
      <c r="O47" s="36">
        <f t="shared" si="0"/>
        <v>382260</v>
      </c>
      <c r="P47" s="37"/>
      <c r="Q47" s="36">
        <f t="shared" si="1"/>
        <v>0</v>
      </c>
      <c r="R47" s="636">
        <f t="shared" si="3"/>
        <v>382260</v>
      </c>
      <c r="S47" s="637"/>
      <c r="T47" s="941"/>
      <c r="U47" s="942"/>
      <c r="V47" s="943"/>
    </row>
    <row r="48" spans="2:22" ht="18.75" customHeight="1">
      <c r="B48" s="22">
        <v>34</v>
      </c>
      <c r="C48" s="54">
        <v>20060262</v>
      </c>
      <c r="D48" s="633" t="s">
        <v>137</v>
      </c>
      <c r="E48" s="634"/>
      <c r="F48" s="633">
        <v>0</v>
      </c>
      <c r="G48" s="635"/>
      <c r="H48" s="635"/>
      <c r="I48" s="635"/>
      <c r="J48" s="634"/>
      <c r="K48" s="34" t="s">
        <v>135</v>
      </c>
      <c r="L48" s="34" t="s">
        <v>138</v>
      </c>
      <c r="M48" s="35">
        <v>20060262</v>
      </c>
      <c r="N48" s="34">
        <v>30</v>
      </c>
      <c r="O48" s="36">
        <f t="shared" si="0"/>
        <v>382260</v>
      </c>
      <c r="P48" s="37"/>
      <c r="Q48" s="36">
        <f t="shared" si="1"/>
        <v>0</v>
      </c>
      <c r="R48" s="636">
        <f t="shared" si="3"/>
        <v>382260</v>
      </c>
      <c r="S48" s="637"/>
      <c r="T48" s="941"/>
      <c r="U48" s="942"/>
      <c r="V48" s="943"/>
    </row>
    <row r="49" spans="2:22" ht="27.75" customHeight="1">
      <c r="B49" s="22">
        <v>35</v>
      </c>
      <c r="C49" s="54">
        <v>12102659</v>
      </c>
      <c r="D49" s="633" t="s">
        <v>495</v>
      </c>
      <c r="E49" s="634"/>
      <c r="F49" s="633">
        <v>0</v>
      </c>
      <c r="G49" s="635"/>
      <c r="H49" s="635"/>
      <c r="I49" s="635"/>
      <c r="J49" s="634"/>
      <c r="K49" s="34" t="s">
        <v>496</v>
      </c>
      <c r="L49" s="34" t="s">
        <v>497</v>
      </c>
      <c r="M49" s="35">
        <v>12102659</v>
      </c>
      <c r="N49" s="34">
        <v>30</v>
      </c>
      <c r="O49" s="36">
        <f t="shared" si="0"/>
        <v>382260</v>
      </c>
      <c r="P49" s="37">
        <v>24</v>
      </c>
      <c r="Q49" s="36">
        <f t="shared" si="1"/>
        <v>305808</v>
      </c>
      <c r="R49" s="636">
        <f t="shared" si="3"/>
        <v>76452</v>
      </c>
      <c r="S49" s="637"/>
      <c r="T49" s="941" t="s">
        <v>498</v>
      </c>
      <c r="U49" s="942"/>
      <c r="V49" s="943"/>
    </row>
    <row r="50" spans="2:22" ht="12.75" customHeight="1">
      <c r="B50" s="22">
        <v>36</v>
      </c>
      <c r="C50" s="54">
        <v>19268198</v>
      </c>
      <c r="D50" s="633" t="s">
        <v>43</v>
      </c>
      <c r="E50" s="634"/>
      <c r="F50" s="633" t="s">
        <v>139</v>
      </c>
      <c r="G50" s="635"/>
      <c r="H50" s="635"/>
      <c r="I50" s="635"/>
      <c r="J50" s="634"/>
      <c r="K50" s="34" t="s">
        <v>140</v>
      </c>
      <c r="L50" s="34" t="s">
        <v>119</v>
      </c>
      <c r="M50" s="35">
        <v>19268198</v>
      </c>
      <c r="N50" s="34">
        <v>30</v>
      </c>
      <c r="O50" s="36">
        <f t="shared" si="0"/>
        <v>382260</v>
      </c>
      <c r="P50" s="37"/>
      <c r="Q50" s="36">
        <f t="shared" si="1"/>
        <v>0</v>
      </c>
      <c r="R50" s="636">
        <f t="shared" si="3"/>
        <v>382260</v>
      </c>
      <c r="S50" s="637"/>
      <c r="T50" s="941"/>
      <c r="U50" s="942"/>
      <c r="V50" s="943"/>
    </row>
    <row r="51" spans="2:22" ht="12.75" customHeight="1">
      <c r="B51" s="22">
        <v>37</v>
      </c>
      <c r="C51" s="54">
        <v>41538278</v>
      </c>
      <c r="D51" s="633" t="s">
        <v>141</v>
      </c>
      <c r="E51" s="634"/>
      <c r="F51" s="633">
        <v>0</v>
      </c>
      <c r="G51" s="635"/>
      <c r="H51" s="635"/>
      <c r="I51" s="635"/>
      <c r="J51" s="634"/>
      <c r="K51" s="34" t="s">
        <v>142</v>
      </c>
      <c r="L51" s="34" t="s">
        <v>143</v>
      </c>
      <c r="M51" s="35">
        <v>41538278</v>
      </c>
      <c r="N51" s="34">
        <v>30</v>
      </c>
      <c r="O51" s="36">
        <f t="shared" si="0"/>
        <v>382260</v>
      </c>
      <c r="P51" s="37"/>
      <c r="Q51" s="36">
        <f t="shared" si="1"/>
        <v>0</v>
      </c>
      <c r="R51" s="636">
        <f t="shared" si="3"/>
        <v>382260</v>
      </c>
      <c r="S51" s="637"/>
      <c r="T51" s="941"/>
      <c r="U51" s="942"/>
      <c r="V51" s="943"/>
    </row>
    <row r="52" spans="2:22" ht="40.5" customHeight="1">
      <c r="B52" s="22">
        <v>38</v>
      </c>
      <c r="C52" s="54">
        <v>20167243</v>
      </c>
      <c r="D52" s="633" t="s">
        <v>33</v>
      </c>
      <c r="E52" s="634"/>
      <c r="F52" s="633" t="s">
        <v>144</v>
      </c>
      <c r="G52" s="635"/>
      <c r="H52" s="635"/>
      <c r="I52" s="635"/>
      <c r="J52" s="634"/>
      <c r="K52" s="34" t="s">
        <v>145</v>
      </c>
      <c r="L52" s="34" t="s">
        <v>146</v>
      </c>
      <c r="M52" s="35">
        <v>20167243</v>
      </c>
      <c r="N52" s="34">
        <v>30</v>
      </c>
      <c r="O52" s="36">
        <f t="shared" si="0"/>
        <v>382260</v>
      </c>
      <c r="P52" s="37"/>
      <c r="Q52" s="36">
        <f t="shared" si="1"/>
        <v>0</v>
      </c>
      <c r="R52" s="636">
        <f t="shared" si="3"/>
        <v>382260</v>
      </c>
      <c r="S52" s="637"/>
      <c r="T52" s="941"/>
      <c r="U52" s="942"/>
      <c r="V52" s="943"/>
    </row>
    <row r="53" spans="2:22" ht="12.75" customHeight="1">
      <c r="B53" s="22">
        <v>39</v>
      </c>
      <c r="C53" s="54">
        <v>17184826</v>
      </c>
      <c r="D53" s="633" t="s">
        <v>47</v>
      </c>
      <c r="E53" s="634"/>
      <c r="F53" s="633" t="s">
        <v>147</v>
      </c>
      <c r="G53" s="635"/>
      <c r="H53" s="635"/>
      <c r="I53" s="635"/>
      <c r="J53" s="634"/>
      <c r="K53" s="34" t="s">
        <v>148</v>
      </c>
      <c r="L53" s="34" t="s">
        <v>149</v>
      </c>
      <c r="M53" s="35">
        <v>17184826</v>
      </c>
      <c r="N53" s="34">
        <v>30</v>
      </c>
      <c r="O53" s="36">
        <f t="shared" si="0"/>
        <v>382260</v>
      </c>
      <c r="P53" s="37"/>
      <c r="Q53" s="36">
        <f t="shared" si="1"/>
        <v>0</v>
      </c>
      <c r="R53" s="636">
        <f t="shared" si="3"/>
        <v>382260</v>
      </c>
      <c r="S53" s="637"/>
      <c r="T53" s="941"/>
      <c r="U53" s="942"/>
      <c r="V53" s="943"/>
    </row>
    <row r="54" spans="2:22" ht="12.75" customHeight="1">
      <c r="B54" s="22">
        <v>40</v>
      </c>
      <c r="C54" s="54">
        <v>20252423</v>
      </c>
      <c r="D54" s="633" t="s">
        <v>150</v>
      </c>
      <c r="E54" s="634"/>
      <c r="F54" s="633">
        <v>0</v>
      </c>
      <c r="G54" s="635"/>
      <c r="H54" s="635"/>
      <c r="I54" s="635"/>
      <c r="J54" s="634"/>
      <c r="K54" s="34" t="s">
        <v>151</v>
      </c>
      <c r="L54" s="34" t="s">
        <v>152</v>
      </c>
      <c r="M54" s="35">
        <v>20252423</v>
      </c>
      <c r="N54" s="34">
        <v>30</v>
      </c>
      <c r="O54" s="36">
        <f t="shared" si="0"/>
        <v>382260</v>
      </c>
      <c r="P54" s="37"/>
      <c r="Q54" s="36">
        <f t="shared" si="1"/>
        <v>0</v>
      </c>
      <c r="R54" s="636">
        <f t="shared" si="3"/>
        <v>382260</v>
      </c>
      <c r="S54" s="637"/>
      <c r="T54" s="941"/>
      <c r="U54" s="942"/>
      <c r="V54" s="943"/>
    </row>
    <row r="55" spans="2:22" ht="47.25" customHeight="1">
      <c r="B55" s="22">
        <v>41</v>
      </c>
      <c r="C55" s="54">
        <v>52485927</v>
      </c>
      <c r="D55" s="633" t="s">
        <v>153</v>
      </c>
      <c r="E55" s="634"/>
      <c r="F55" s="633" t="s">
        <v>154</v>
      </c>
      <c r="G55" s="635"/>
      <c r="H55" s="635"/>
      <c r="I55" s="635"/>
      <c r="J55" s="634"/>
      <c r="K55" s="34" t="s">
        <v>155</v>
      </c>
      <c r="L55" s="34">
        <v>0</v>
      </c>
      <c r="M55" s="35">
        <v>52485927</v>
      </c>
      <c r="N55" s="34">
        <v>30</v>
      </c>
      <c r="O55" s="36">
        <f t="shared" si="0"/>
        <v>382260</v>
      </c>
      <c r="P55" s="37"/>
      <c r="Q55" s="36">
        <f t="shared" si="1"/>
        <v>0</v>
      </c>
      <c r="R55" s="636">
        <f t="shared" si="3"/>
        <v>382260</v>
      </c>
      <c r="S55" s="637"/>
      <c r="T55" s="941"/>
      <c r="U55" s="942"/>
      <c r="V55" s="943"/>
    </row>
    <row r="56" spans="2:22" ht="12.75" customHeight="1">
      <c r="B56" s="22">
        <v>42</v>
      </c>
      <c r="C56" s="54">
        <v>20312077</v>
      </c>
      <c r="D56" s="633" t="s">
        <v>33</v>
      </c>
      <c r="E56" s="634"/>
      <c r="F56" s="633" t="s">
        <v>158</v>
      </c>
      <c r="G56" s="635"/>
      <c r="H56" s="635"/>
      <c r="I56" s="635"/>
      <c r="J56" s="634"/>
      <c r="K56" s="34" t="s">
        <v>159</v>
      </c>
      <c r="L56" s="34">
        <v>0</v>
      </c>
      <c r="M56" s="35">
        <v>20312077</v>
      </c>
      <c r="N56" s="34">
        <v>30</v>
      </c>
      <c r="O56" s="36">
        <f t="shared" si="0"/>
        <v>382260</v>
      </c>
      <c r="P56" s="37"/>
      <c r="Q56" s="36">
        <f t="shared" si="1"/>
        <v>0</v>
      </c>
      <c r="R56" s="636">
        <f t="shared" si="3"/>
        <v>382260</v>
      </c>
      <c r="S56" s="637"/>
      <c r="T56" s="941"/>
      <c r="U56" s="942"/>
      <c r="V56" s="943"/>
    </row>
    <row r="57" spans="2:22" ht="40.5" customHeight="1">
      <c r="B57" s="22">
        <v>43</v>
      </c>
      <c r="C57" s="54">
        <v>453938</v>
      </c>
      <c r="D57" s="633" t="s">
        <v>47</v>
      </c>
      <c r="E57" s="634"/>
      <c r="F57" s="633" t="s">
        <v>160</v>
      </c>
      <c r="G57" s="635"/>
      <c r="H57" s="635"/>
      <c r="I57" s="635"/>
      <c r="J57" s="634"/>
      <c r="K57" s="34" t="s">
        <v>161</v>
      </c>
      <c r="L57" s="34" t="s">
        <v>162</v>
      </c>
      <c r="M57" s="35">
        <v>453938</v>
      </c>
      <c r="N57" s="34">
        <v>30</v>
      </c>
      <c r="O57" s="36">
        <f t="shared" si="0"/>
        <v>382260</v>
      </c>
      <c r="P57" s="37"/>
      <c r="Q57" s="36">
        <f t="shared" si="1"/>
        <v>0</v>
      </c>
      <c r="R57" s="636">
        <f t="shared" si="3"/>
        <v>382260</v>
      </c>
      <c r="S57" s="637"/>
      <c r="T57" s="941"/>
      <c r="U57" s="942"/>
      <c r="V57" s="943"/>
    </row>
    <row r="58" spans="2:22" ht="12.75" customHeight="1">
      <c r="B58" s="22">
        <v>44</v>
      </c>
      <c r="C58" s="54">
        <v>20146349</v>
      </c>
      <c r="D58" s="633" t="s">
        <v>33</v>
      </c>
      <c r="E58" s="634"/>
      <c r="F58" s="633">
        <v>0</v>
      </c>
      <c r="G58" s="635"/>
      <c r="H58" s="635"/>
      <c r="I58" s="635"/>
      <c r="J58" s="634"/>
      <c r="K58" s="34" t="s">
        <v>163</v>
      </c>
      <c r="L58" s="34" t="s">
        <v>164</v>
      </c>
      <c r="M58" s="35">
        <v>20146349</v>
      </c>
      <c r="N58" s="34">
        <v>30</v>
      </c>
      <c r="O58" s="36">
        <f t="shared" si="0"/>
        <v>382260</v>
      </c>
      <c r="P58" s="37"/>
      <c r="Q58" s="36">
        <f t="shared" si="1"/>
        <v>0</v>
      </c>
      <c r="R58" s="636">
        <f t="shared" si="3"/>
        <v>382260</v>
      </c>
      <c r="S58" s="637"/>
      <c r="T58" s="941"/>
      <c r="U58" s="942"/>
      <c r="V58" s="943"/>
    </row>
    <row r="59" spans="2:22" ht="12.75" customHeight="1">
      <c r="B59" s="22">
        <v>45</v>
      </c>
      <c r="C59" s="54">
        <v>5964259</v>
      </c>
      <c r="D59" s="633" t="s">
        <v>166</v>
      </c>
      <c r="E59" s="634"/>
      <c r="F59" s="633" t="s">
        <v>167</v>
      </c>
      <c r="G59" s="635"/>
      <c r="H59" s="635"/>
      <c r="I59" s="635"/>
      <c r="J59" s="634"/>
      <c r="K59" s="34" t="s">
        <v>168</v>
      </c>
      <c r="L59" s="34" t="s">
        <v>169</v>
      </c>
      <c r="M59" s="35">
        <v>5964259</v>
      </c>
      <c r="N59" s="34">
        <v>30</v>
      </c>
      <c r="O59" s="36">
        <f t="shared" si="0"/>
        <v>382260</v>
      </c>
      <c r="P59" s="37"/>
      <c r="Q59" s="36">
        <f t="shared" si="1"/>
        <v>0</v>
      </c>
      <c r="R59" s="636">
        <f t="shared" si="3"/>
        <v>382260</v>
      </c>
      <c r="S59" s="637"/>
      <c r="T59" s="941"/>
      <c r="U59" s="942"/>
      <c r="V59" s="943"/>
    </row>
    <row r="60" spans="2:22" ht="12.75" customHeight="1">
      <c r="B60" s="22">
        <v>46</v>
      </c>
      <c r="C60" s="54">
        <v>53905901</v>
      </c>
      <c r="D60" s="633" t="s">
        <v>64</v>
      </c>
      <c r="E60" s="634"/>
      <c r="F60" s="633" t="s">
        <v>65</v>
      </c>
      <c r="G60" s="635"/>
      <c r="H60" s="635"/>
      <c r="I60" s="635"/>
      <c r="J60" s="634"/>
      <c r="K60" s="34" t="s">
        <v>170</v>
      </c>
      <c r="L60" s="34" t="s">
        <v>171</v>
      </c>
      <c r="M60" s="35">
        <v>53905901</v>
      </c>
      <c r="N60" s="34">
        <v>30</v>
      </c>
      <c r="O60" s="36">
        <f t="shared" si="0"/>
        <v>382260</v>
      </c>
      <c r="P60" s="37"/>
      <c r="Q60" s="36">
        <f t="shared" si="1"/>
        <v>0</v>
      </c>
      <c r="R60" s="636">
        <f t="shared" si="3"/>
        <v>382260</v>
      </c>
      <c r="S60" s="637"/>
      <c r="T60" s="941"/>
      <c r="U60" s="942"/>
      <c r="V60" s="943"/>
    </row>
    <row r="61" spans="2:22" ht="12.75" customHeight="1">
      <c r="B61" s="22">
        <v>47</v>
      </c>
      <c r="C61" s="54">
        <v>53906352</v>
      </c>
      <c r="D61" s="633" t="s">
        <v>172</v>
      </c>
      <c r="E61" s="634"/>
      <c r="F61" s="633">
        <v>0</v>
      </c>
      <c r="G61" s="635"/>
      <c r="H61" s="635"/>
      <c r="I61" s="635"/>
      <c r="J61" s="634"/>
      <c r="K61" s="34" t="s">
        <v>173</v>
      </c>
      <c r="L61" s="34">
        <v>0</v>
      </c>
      <c r="M61" s="35">
        <v>53906352</v>
      </c>
      <c r="N61" s="34">
        <v>30</v>
      </c>
      <c r="O61" s="36">
        <f t="shared" si="0"/>
        <v>382260</v>
      </c>
      <c r="P61" s="37"/>
      <c r="Q61" s="36">
        <f t="shared" si="1"/>
        <v>0</v>
      </c>
      <c r="R61" s="636">
        <f t="shared" si="3"/>
        <v>382260</v>
      </c>
      <c r="S61" s="637"/>
      <c r="T61" s="941"/>
      <c r="U61" s="942"/>
      <c r="V61" s="943"/>
    </row>
    <row r="62" spans="2:22" ht="36" customHeight="1">
      <c r="B62" s="22">
        <v>48</v>
      </c>
      <c r="C62" s="54">
        <v>1069757847</v>
      </c>
      <c r="D62" s="633" t="s">
        <v>174</v>
      </c>
      <c r="E62" s="634"/>
      <c r="F62" s="633">
        <v>0</v>
      </c>
      <c r="G62" s="635"/>
      <c r="H62" s="635"/>
      <c r="I62" s="635"/>
      <c r="J62" s="634"/>
      <c r="K62" s="34" t="s">
        <v>175</v>
      </c>
      <c r="L62" s="34">
        <v>0</v>
      </c>
      <c r="M62" s="35">
        <v>1069757847</v>
      </c>
      <c r="N62" s="34">
        <v>30</v>
      </c>
      <c r="O62" s="36">
        <f t="shared" si="0"/>
        <v>382260</v>
      </c>
      <c r="P62" s="37"/>
      <c r="Q62" s="36">
        <f t="shared" si="1"/>
        <v>0</v>
      </c>
      <c r="R62" s="636">
        <f t="shared" si="3"/>
        <v>382260</v>
      </c>
      <c r="S62" s="637"/>
      <c r="T62" s="941"/>
      <c r="U62" s="942"/>
      <c r="V62" s="943"/>
    </row>
    <row r="63" spans="2:22" ht="18" customHeight="1">
      <c r="B63" s="22">
        <v>49</v>
      </c>
      <c r="C63" s="54">
        <v>28721683</v>
      </c>
      <c r="D63" s="633" t="s">
        <v>37</v>
      </c>
      <c r="E63" s="634"/>
      <c r="F63" s="633" t="s">
        <v>176</v>
      </c>
      <c r="G63" s="635"/>
      <c r="H63" s="635"/>
      <c r="I63" s="635"/>
      <c r="J63" s="634"/>
      <c r="K63" s="34" t="s">
        <v>177</v>
      </c>
      <c r="L63" s="34" t="s">
        <v>178</v>
      </c>
      <c r="M63" s="35">
        <v>28721683</v>
      </c>
      <c r="N63" s="34">
        <v>30</v>
      </c>
      <c r="O63" s="36">
        <f t="shared" si="0"/>
        <v>382260</v>
      </c>
      <c r="P63" s="37"/>
      <c r="Q63" s="36">
        <f t="shared" si="1"/>
        <v>0</v>
      </c>
      <c r="R63" s="636">
        <f t="shared" si="3"/>
        <v>382260</v>
      </c>
      <c r="S63" s="637"/>
      <c r="T63" s="941"/>
      <c r="U63" s="942"/>
      <c r="V63" s="943"/>
    </row>
    <row r="64" spans="2:22" ht="15" customHeight="1">
      <c r="B64" s="22">
        <v>50</v>
      </c>
      <c r="C64" s="54">
        <v>20268352</v>
      </c>
      <c r="D64" s="633" t="s">
        <v>64</v>
      </c>
      <c r="E64" s="634"/>
      <c r="F64" s="633" t="s">
        <v>180</v>
      </c>
      <c r="G64" s="635"/>
      <c r="H64" s="635"/>
      <c r="I64" s="635"/>
      <c r="J64" s="634"/>
      <c r="K64" s="34" t="s">
        <v>181</v>
      </c>
      <c r="L64" s="34">
        <v>0</v>
      </c>
      <c r="M64" s="35">
        <v>20268352</v>
      </c>
      <c r="N64" s="34">
        <v>30</v>
      </c>
      <c r="O64" s="36">
        <f t="shared" si="0"/>
        <v>382260</v>
      </c>
      <c r="P64" s="37"/>
      <c r="Q64" s="36">
        <f t="shared" si="1"/>
        <v>0</v>
      </c>
      <c r="R64" s="636">
        <f t="shared" si="3"/>
        <v>382260</v>
      </c>
      <c r="S64" s="637"/>
      <c r="T64" s="941"/>
      <c r="U64" s="942"/>
      <c r="V64" s="943"/>
    </row>
    <row r="65" spans="2:22" ht="26.25" customHeight="1">
      <c r="B65" s="22">
        <v>51</v>
      </c>
      <c r="C65" s="54">
        <v>41325309</v>
      </c>
      <c r="D65" s="633" t="s">
        <v>182</v>
      </c>
      <c r="E65" s="634"/>
      <c r="F65" s="633">
        <v>0</v>
      </c>
      <c r="G65" s="635"/>
      <c r="H65" s="635"/>
      <c r="I65" s="635"/>
      <c r="J65" s="634"/>
      <c r="K65" s="34" t="s">
        <v>183</v>
      </c>
      <c r="L65" s="34">
        <v>0</v>
      </c>
      <c r="M65" s="35">
        <v>41325309</v>
      </c>
      <c r="N65" s="34">
        <v>30</v>
      </c>
      <c r="O65" s="36">
        <f t="shared" si="0"/>
        <v>382260</v>
      </c>
      <c r="P65" s="37">
        <v>3</v>
      </c>
      <c r="Q65" s="36">
        <f t="shared" si="1"/>
        <v>38226</v>
      </c>
      <c r="R65" s="636">
        <f t="shared" si="3"/>
        <v>344034</v>
      </c>
      <c r="S65" s="637"/>
      <c r="T65" s="941" t="s">
        <v>184</v>
      </c>
      <c r="U65" s="942"/>
      <c r="V65" s="943"/>
    </row>
    <row r="66" spans="2:22" ht="12.75" customHeight="1">
      <c r="B66" s="22">
        <v>52</v>
      </c>
      <c r="C66" s="54">
        <v>8427333</v>
      </c>
      <c r="D66" s="633" t="s">
        <v>185</v>
      </c>
      <c r="E66" s="634"/>
      <c r="F66" s="633">
        <v>0</v>
      </c>
      <c r="G66" s="635"/>
      <c r="H66" s="635"/>
      <c r="I66" s="635"/>
      <c r="J66" s="634"/>
      <c r="K66" s="34" t="s">
        <v>183</v>
      </c>
      <c r="L66" s="34" t="s">
        <v>186</v>
      </c>
      <c r="M66" s="35">
        <v>8427333</v>
      </c>
      <c r="N66" s="34">
        <v>30</v>
      </c>
      <c r="O66" s="36">
        <f t="shared" si="0"/>
        <v>382260</v>
      </c>
      <c r="P66" s="37"/>
      <c r="Q66" s="36">
        <f t="shared" si="1"/>
        <v>0</v>
      </c>
      <c r="R66" s="636">
        <f t="shared" si="3"/>
        <v>382260</v>
      </c>
      <c r="S66" s="637"/>
      <c r="T66" s="941"/>
      <c r="U66" s="942"/>
      <c r="V66" s="943"/>
    </row>
    <row r="67" spans="2:22" ht="12.75" customHeight="1">
      <c r="B67" s="22">
        <v>53</v>
      </c>
      <c r="C67" s="54">
        <v>11378342</v>
      </c>
      <c r="D67" s="633" t="s">
        <v>111</v>
      </c>
      <c r="E67" s="634"/>
      <c r="F67" s="633" t="s">
        <v>73</v>
      </c>
      <c r="G67" s="635"/>
      <c r="H67" s="635"/>
      <c r="I67" s="635"/>
      <c r="J67" s="634"/>
      <c r="K67" s="34" t="s">
        <v>183</v>
      </c>
      <c r="L67" s="34" t="s">
        <v>104</v>
      </c>
      <c r="M67" s="35">
        <v>11378342</v>
      </c>
      <c r="N67" s="34">
        <v>30</v>
      </c>
      <c r="O67" s="36">
        <f t="shared" si="0"/>
        <v>382260</v>
      </c>
      <c r="P67" s="37"/>
      <c r="Q67" s="36">
        <f t="shared" si="1"/>
        <v>0</v>
      </c>
      <c r="R67" s="636">
        <f t="shared" si="3"/>
        <v>382260</v>
      </c>
      <c r="S67" s="637"/>
      <c r="T67" s="941"/>
      <c r="U67" s="942"/>
      <c r="V67" s="943"/>
    </row>
    <row r="68" spans="2:22" ht="41.25" customHeight="1">
      <c r="B68" s="22">
        <v>54</v>
      </c>
      <c r="C68" s="54">
        <v>41344832</v>
      </c>
      <c r="D68" s="633" t="s">
        <v>187</v>
      </c>
      <c r="E68" s="634"/>
      <c r="F68" s="633">
        <v>0</v>
      </c>
      <c r="G68" s="635"/>
      <c r="H68" s="635"/>
      <c r="I68" s="635"/>
      <c r="J68" s="634"/>
      <c r="K68" s="34" t="s">
        <v>188</v>
      </c>
      <c r="L68" s="34" t="s">
        <v>60</v>
      </c>
      <c r="M68" s="35">
        <v>41344832</v>
      </c>
      <c r="N68" s="34">
        <v>30</v>
      </c>
      <c r="O68" s="36">
        <f t="shared" si="0"/>
        <v>382260</v>
      </c>
      <c r="P68" s="37"/>
      <c r="Q68" s="36">
        <f t="shared" si="1"/>
        <v>0</v>
      </c>
      <c r="R68" s="636">
        <f t="shared" si="3"/>
        <v>382260</v>
      </c>
      <c r="S68" s="637"/>
      <c r="T68" s="941"/>
      <c r="U68" s="942"/>
      <c r="V68" s="943"/>
    </row>
    <row r="69" spans="2:22" ht="12.75" customHeight="1">
      <c r="B69" s="22">
        <v>55</v>
      </c>
      <c r="C69" s="54">
        <v>17112489</v>
      </c>
      <c r="D69" s="633" t="s">
        <v>499</v>
      </c>
      <c r="E69" s="634"/>
      <c r="F69" s="633">
        <v>0</v>
      </c>
      <c r="G69" s="635"/>
      <c r="H69" s="635"/>
      <c r="I69" s="635"/>
      <c r="J69" s="634"/>
      <c r="K69" s="34" t="s">
        <v>46</v>
      </c>
      <c r="L69" s="34" t="s">
        <v>500</v>
      </c>
      <c r="M69" s="35">
        <v>17112489</v>
      </c>
      <c r="N69" s="34">
        <v>30</v>
      </c>
      <c r="O69" s="36">
        <f t="shared" si="0"/>
        <v>382260</v>
      </c>
      <c r="P69" s="37"/>
      <c r="Q69" s="36">
        <f t="shared" si="1"/>
        <v>0</v>
      </c>
      <c r="R69" s="636">
        <f t="shared" si="3"/>
        <v>382260</v>
      </c>
      <c r="S69" s="637"/>
      <c r="T69" s="941"/>
      <c r="U69" s="942"/>
      <c r="V69" s="943"/>
    </row>
    <row r="70" spans="2:22" ht="12.75" customHeight="1">
      <c r="B70" s="22">
        <v>56</v>
      </c>
      <c r="C70" s="54">
        <v>19160450</v>
      </c>
      <c r="D70" s="633" t="s">
        <v>189</v>
      </c>
      <c r="E70" s="634"/>
      <c r="F70" s="633" t="s">
        <v>190</v>
      </c>
      <c r="G70" s="635"/>
      <c r="H70" s="635"/>
      <c r="I70" s="635"/>
      <c r="J70" s="634"/>
      <c r="K70" s="34" t="s">
        <v>191</v>
      </c>
      <c r="L70" s="34" t="s">
        <v>129</v>
      </c>
      <c r="M70" s="35">
        <v>19160450</v>
      </c>
      <c r="N70" s="34">
        <v>30</v>
      </c>
      <c r="O70" s="36">
        <f t="shared" si="0"/>
        <v>382260</v>
      </c>
      <c r="P70" s="37"/>
      <c r="Q70" s="36">
        <f t="shared" si="1"/>
        <v>0</v>
      </c>
      <c r="R70" s="636">
        <f t="shared" si="3"/>
        <v>382260</v>
      </c>
      <c r="S70" s="637"/>
      <c r="T70" s="941"/>
      <c r="U70" s="942"/>
      <c r="V70" s="943"/>
    </row>
    <row r="71" spans="2:22" ht="12.75" customHeight="1">
      <c r="B71" s="22">
        <v>57</v>
      </c>
      <c r="C71" s="54">
        <v>31235549</v>
      </c>
      <c r="D71" s="633" t="s">
        <v>64</v>
      </c>
      <c r="E71" s="634"/>
      <c r="F71" s="633" t="s">
        <v>192</v>
      </c>
      <c r="G71" s="635"/>
      <c r="H71" s="635"/>
      <c r="I71" s="635"/>
      <c r="J71" s="634"/>
      <c r="K71" s="34" t="s">
        <v>91</v>
      </c>
      <c r="L71" s="34" t="s">
        <v>181</v>
      </c>
      <c r="M71" s="35">
        <v>31235549</v>
      </c>
      <c r="N71" s="34">
        <v>30</v>
      </c>
      <c r="O71" s="36">
        <f t="shared" si="0"/>
        <v>382260</v>
      </c>
      <c r="P71" s="37"/>
      <c r="Q71" s="36">
        <f t="shared" si="1"/>
        <v>0</v>
      </c>
      <c r="R71" s="636">
        <f t="shared" si="3"/>
        <v>382260</v>
      </c>
      <c r="S71" s="637"/>
      <c r="T71" s="941"/>
      <c r="U71" s="942"/>
      <c r="V71" s="943"/>
    </row>
    <row r="72" spans="2:22" ht="12.75" customHeight="1">
      <c r="B72" s="22">
        <v>58</v>
      </c>
      <c r="C72" s="54">
        <v>1076329086</v>
      </c>
      <c r="D72" s="633" t="s">
        <v>193</v>
      </c>
      <c r="E72" s="634"/>
      <c r="F72" s="633">
        <v>0</v>
      </c>
      <c r="G72" s="635"/>
      <c r="H72" s="635"/>
      <c r="I72" s="635"/>
      <c r="J72" s="634"/>
      <c r="K72" s="34" t="s">
        <v>171</v>
      </c>
      <c r="L72" s="34">
        <v>0</v>
      </c>
      <c r="M72" s="35">
        <v>1076329086</v>
      </c>
      <c r="N72" s="34">
        <v>30</v>
      </c>
      <c r="O72" s="36">
        <f t="shared" si="0"/>
        <v>382260</v>
      </c>
      <c r="P72" s="37"/>
      <c r="Q72" s="36">
        <f t="shared" si="1"/>
        <v>0</v>
      </c>
      <c r="R72" s="636">
        <f t="shared" si="3"/>
        <v>382260</v>
      </c>
      <c r="S72" s="637"/>
      <c r="T72" s="941"/>
      <c r="U72" s="942"/>
      <c r="V72" s="943"/>
    </row>
    <row r="73" spans="2:22" ht="36" customHeight="1">
      <c r="B73" s="22">
        <v>59</v>
      </c>
      <c r="C73" s="54">
        <v>41307722</v>
      </c>
      <c r="D73" s="633" t="s">
        <v>33</v>
      </c>
      <c r="E73" s="634"/>
      <c r="F73" s="633" t="s">
        <v>194</v>
      </c>
      <c r="G73" s="635"/>
      <c r="H73" s="635"/>
      <c r="I73" s="635"/>
      <c r="J73" s="634"/>
      <c r="K73" s="34" t="s">
        <v>171</v>
      </c>
      <c r="L73" s="34" t="s">
        <v>195</v>
      </c>
      <c r="M73" s="35">
        <v>41307722</v>
      </c>
      <c r="N73" s="34">
        <v>30</v>
      </c>
      <c r="O73" s="36">
        <f t="shared" si="0"/>
        <v>382260</v>
      </c>
      <c r="P73" s="37"/>
      <c r="Q73" s="36">
        <f t="shared" si="1"/>
        <v>0</v>
      </c>
      <c r="R73" s="636">
        <f t="shared" si="3"/>
        <v>382260</v>
      </c>
      <c r="S73" s="637"/>
      <c r="T73" s="941"/>
      <c r="U73" s="942"/>
      <c r="V73" s="943"/>
    </row>
    <row r="74" spans="2:22" ht="48.75" customHeight="1">
      <c r="B74" s="22">
        <v>60</v>
      </c>
      <c r="C74" s="54">
        <v>52047581</v>
      </c>
      <c r="D74" s="633" t="s">
        <v>200</v>
      </c>
      <c r="E74" s="634"/>
      <c r="F74" s="633">
        <v>0</v>
      </c>
      <c r="G74" s="635"/>
      <c r="H74" s="635"/>
      <c r="I74" s="635"/>
      <c r="J74" s="634"/>
      <c r="K74" s="34" t="s">
        <v>104</v>
      </c>
      <c r="L74" s="34" t="s">
        <v>201</v>
      </c>
      <c r="M74" s="35">
        <v>52047581</v>
      </c>
      <c r="N74" s="34">
        <v>30</v>
      </c>
      <c r="O74" s="36">
        <f t="shared" si="0"/>
        <v>382260</v>
      </c>
      <c r="P74" s="37"/>
      <c r="Q74" s="36">
        <f t="shared" si="1"/>
        <v>0</v>
      </c>
      <c r="R74" s="636">
        <f t="shared" si="3"/>
        <v>382260</v>
      </c>
      <c r="S74" s="637"/>
      <c r="T74" s="941"/>
      <c r="U74" s="942"/>
      <c r="V74" s="943"/>
    </row>
    <row r="75" spans="2:22" ht="14.25" customHeight="1">
      <c r="B75" s="22">
        <v>61</v>
      </c>
      <c r="C75" s="54">
        <v>17350977</v>
      </c>
      <c r="D75" s="633" t="s">
        <v>202</v>
      </c>
      <c r="E75" s="634"/>
      <c r="F75" s="633" t="s">
        <v>203</v>
      </c>
      <c r="G75" s="635"/>
      <c r="H75" s="635"/>
      <c r="I75" s="635"/>
      <c r="J75" s="634"/>
      <c r="K75" s="34" t="s">
        <v>204</v>
      </c>
      <c r="L75" s="34" t="s">
        <v>116</v>
      </c>
      <c r="M75" s="35">
        <v>17350977</v>
      </c>
      <c r="N75" s="34">
        <v>30</v>
      </c>
      <c r="O75" s="36">
        <f t="shared" si="0"/>
        <v>382260</v>
      </c>
      <c r="P75" s="37"/>
      <c r="Q75" s="36">
        <f t="shared" si="1"/>
        <v>0</v>
      </c>
      <c r="R75" s="636">
        <f t="shared" si="3"/>
        <v>382260</v>
      </c>
      <c r="S75" s="637"/>
      <c r="T75" s="941"/>
      <c r="U75" s="942"/>
      <c r="V75" s="943"/>
    </row>
    <row r="76" spans="2:22" ht="9.75" customHeight="1">
      <c r="B76" s="22">
        <v>62</v>
      </c>
      <c r="C76" s="54">
        <v>41439504</v>
      </c>
      <c r="D76" s="633" t="s">
        <v>205</v>
      </c>
      <c r="E76" s="634"/>
      <c r="F76" s="633">
        <v>0</v>
      </c>
      <c r="G76" s="635"/>
      <c r="H76" s="635"/>
      <c r="I76" s="635"/>
      <c r="J76" s="634"/>
      <c r="K76" s="34" t="s">
        <v>204</v>
      </c>
      <c r="L76" s="34">
        <v>0</v>
      </c>
      <c r="M76" s="35">
        <v>41439504</v>
      </c>
      <c r="N76" s="34">
        <v>30</v>
      </c>
      <c r="O76" s="36">
        <f t="shared" si="0"/>
        <v>382260</v>
      </c>
      <c r="P76" s="37"/>
      <c r="Q76" s="36">
        <f t="shared" si="1"/>
        <v>0</v>
      </c>
      <c r="R76" s="636">
        <f t="shared" si="3"/>
        <v>382260</v>
      </c>
      <c r="S76" s="637"/>
      <c r="T76" s="941"/>
      <c r="U76" s="942"/>
      <c r="V76" s="943"/>
    </row>
    <row r="77" spans="2:22" ht="41.25" customHeight="1">
      <c r="B77" s="22">
        <v>63</v>
      </c>
      <c r="C77" s="54">
        <v>10475604</v>
      </c>
      <c r="D77" s="633" t="s">
        <v>206</v>
      </c>
      <c r="E77" s="634"/>
      <c r="F77" s="633" t="s">
        <v>207</v>
      </c>
      <c r="G77" s="635"/>
      <c r="H77" s="635"/>
      <c r="I77" s="635"/>
      <c r="J77" s="634"/>
      <c r="K77" s="34" t="s">
        <v>208</v>
      </c>
      <c r="L77" s="34">
        <v>0</v>
      </c>
      <c r="M77" s="35">
        <v>10475604</v>
      </c>
      <c r="N77" s="34">
        <v>30</v>
      </c>
      <c r="O77" s="36">
        <f t="shared" si="0"/>
        <v>382260</v>
      </c>
      <c r="P77" s="37">
        <v>4</v>
      </c>
      <c r="Q77" s="36">
        <f t="shared" si="1"/>
        <v>50968</v>
      </c>
      <c r="R77" s="636">
        <f t="shared" si="3"/>
        <v>331292</v>
      </c>
      <c r="S77" s="637"/>
      <c r="T77" s="941" t="s">
        <v>501</v>
      </c>
      <c r="U77" s="942"/>
      <c r="V77" s="943"/>
    </row>
    <row r="78" spans="2:22" ht="12.75" customHeight="1">
      <c r="B78" s="22"/>
      <c r="C78" s="54"/>
      <c r="D78" s="633"/>
      <c r="E78" s="634"/>
      <c r="F78" s="633"/>
      <c r="G78" s="635"/>
      <c r="H78" s="635"/>
      <c r="I78" s="635"/>
      <c r="J78" s="634"/>
      <c r="K78" s="34"/>
      <c r="L78" s="34"/>
      <c r="M78" s="35"/>
      <c r="N78" s="34"/>
      <c r="O78" s="36">
        <f t="shared" si="0"/>
        <v>0</v>
      </c>
      <c r="P78" s="37"/>
      <c r="Q78" s="36">
        <f t="shared" si="1"/>
        <v>0</v>
      </c>
      <c r="R78" s="636">
        <f t="shared" si="3"/>
        <v>0</v>
      </c>
      <c r="S78" s="637"/>
      <c r="T78" s="941"/>
      <c r="U78" s="942"/>
      <c r="V78" s="943"/>
    </row>
    <row r="79" spans="2:22" ht="12.75" customHeight="1">
      <c r="B79" s="22"/>
      <c r="C79" s="54"/>
      <c r="D79" s="633"/>
      <c r="E79" s="634"/>
      <c r="F79" s="633"/>
      <c r="G79" s="635"/>
      <c r="H79" s="635"/>
      <c r="I79" s="635"/>
      <c r="J79" s="634"/>
      <c r="K79" s="34"/>
      <c r="L79" s="34"/>
      <c r="M79" s="35"/>
      <c r="N79" s="34"/>
      <c r="O79" s="36">
        <f t="shared" ref="O79" si="4">+N79*$O$12</f>
        <v>0</v>
      </c>
      <c r="P79" s="37"/>
      <c r="Q79" s="36">
        <f>+P79*$S$12</f>
        <v>0</v>
      </c>
      <c r="R79" s="636">
        <f t="shared" si="3"/>
        <v>0</v>
      </c>
      <c r="S79" s="637"/>
      <c r="T79" s="941"/>
      <c r="U79" s="942"/>
      <c r="V79" s="943"/>
    </row>
    <row r="80" spans="2:22" ht="16.5" customHeight="1">
      <c r="B80" s="629" t="s">
        <v>209</v>
      </c>
      <c r="C80" s="629"/>
      <c r="D80" s="629"/>
      <c r="E80" s="629"/>
      <c r="F80" s="629"/>
      <c r="G80" s="629"/>
      <c r="H80" s="629"/>
      <c r="I80" s="629"/>
      <c r="J80" s="629"/>
      <c r="K80" s="629"/>
      <c r="L80" s="629"/>
      <c r="M80" s="629"/>
      <c r="N80" s="38">
        <f>SUM(N15:N79)</f>
        <v>1890</v>
      </c>
      <c r="O80" s="36">
        <f>SUM(O15:O79)</f>
        <v>24082380</v>
      </c>
      <c r="P80" s="58">
        <f>SUM(P15:P79)</f>
        <v>38</v>
      </c>
      <c r="Q80" s="36">
        <f>SUM(Q15:Q79)</f>
        <v>484196</v>
      </c>
      <c r="R80" s="630">
        <f>SUM(R15:R79)</f>
        <v>23598184</v>
      </c>
      <c r="S80" s="631"/>
      <c r="T80" s="632"/>
      <c r="U80" s="632"/>
      <c r="V80" s="632"/>
    </row>
    <row r="82" spans="2:22" ht="17.25" customHeight="1">
      <c r="B82" s="616" t="s">
        <v>210</v>
      </c>
      <c r="C82" s="616"/>
      <c r="D82" s="616"/>
      <c r="E82" s="616"/>
      <c r="F82" s="616"/>
      <c r="G82" s="616"/>
      <c r="H82" s="616"/>
      <c r="I82" s="616"/>
      <c r="J82" s="616"/>
      <c r="K82" s="616"/>
      <c r="L82" s="616">
        <f>($L$11*E11)-N80</f>
        <v>0</v>
      </c>
      <c r="M82" s="616"/>
      <c r="N82" s="4">
        <f>63*30</f>
        <v>1890</v>
      </c>
      <c r="P82" s="7"/>
      <c r="V82" s="27"/>
    </row>
    <row r="83" spans="2:22" ht="17.25" customHeight="1">
      <c r="I83" s="4"/>
      <c r="J83" s="4"/>
      <c r="K83" s="4"/>
      <c r="L83" s="4"/>
      <c r="M83" s="4"/>
      <c r="P83" s="7"/>
      <c r="V83" s="27"/>
    </row>
    <row r="84" spans="2:22" ht="17.25" customHeight="1">
      <c r="B84" s="616" t="s">
        <v>211</v>
      </c>
      <c r="C84" s="616"/>
      <c r="D84" s="616"/>
      <c r="E84" s="616"/>
      <c r="F84" s="616"/>
      <c r="G84" s="616"/>
      <c r="H84" s="616"/>
      <c r="I84" s="616"/>
      <c r="J84" s="616"/>
      <c r="K84" s="616"/>
      <c r="L84" s="616"/>
      <c r="M84" s="616"/>
      <c r="P84" s="7"/>
      <c r="Q84" s="628" t="s">
        <v>212</v>
      </c>
      <c r="R84" s="628"/>
      <c r="S84" s="628"/>
      <c r="T84" s="620">
        <f>+H12*30*L11</f>
        <v>190529010</v>
      </c>
      <c r="U84" s="620"/>
      <c r="V84" s="27">
        <f>+'[7]3. Ejecutor New'!$AW$43</f>
        <v>174698038.32999998</v>
      </c>
    </row>
    <row r="85" spans="2:22" ht="17.25" customHeight="1">
      <c r="B85" s="622" t="s">
        <v>213</v>
      </c>
      <c r="C85" s="623"/>
      <c r="D85" s="623"/>
      <c r="E85" s="623"/>
      <c r="F85" s="623"/>
      <c r="G85" s="623"/>
      <c r="H85" s="623"/>
      <c r="I85" s="623"/>
      <c r="J85" s="624"/>
      <c r="K85" s="23" t="s">
        <v>214</v>
      </c>
      <c r="L85" s="23" t="s">
        <v>215</v>
      </c>
      <c r="M85" s="23" t="s">
        <v>216</v>
      </c>
      <c r="P85" s="7"/>
      <c r="Q85" s="628" t="s">
        <v>211</v>
      </c>
      <c r="R85" s="628"/>
      <c r="S85" s="628"/>
      <c r="T85" s="620">
        <f>+M89</f>
        <v>41468134</v>
      </c>
      <c r="U85" s="620"/>
      <c r="V85" s="27"/>
    </row>
    <row r="86" spans="2:22" ht="18" customHeight="1">
      <c r="B86" s="625" t="s">
        <v>217</v>
      </c>
      <c r="C86" s="626"/>
      <c r="D86" s="626"/>
      <c r="E86" s="626"/>
      <c r="F86" s="626"/>
      <c r="G86" s="626"/>
      <c r="H86" s="626"/>
      <c r="I86" s="626"/>
      <c r="J86" s="626"/>
      <c r="K86" s="50">
        <f>+N80</f>
        <v>1890</v>
      </c>
      <c r="L86" s="60">
        <f>1251+'Junio IPC'!L86</f>
        <v>1318</v>
      </c>
      <c r="M86" s="16">
        <f>K86*L86</f>
        <v>2491020</v>
      </c>
      <c r="N86" s="4">
        <f>+L86*K86</f>
        <v>2491020</v>
      </c>
      <c r="O86" s="7">
        <f>+M86-N86</f>
        <v>0</v>
      </c>
      <c r="P86" s="7"/>
      <c r="Q86" s="628" t="s">
        <v>218</v>
      </c>
      <c r="R86" s="628"/>
      <c r="S86" s="628"/>
      <c r="T86" s="620">
        <f>+M95+M102+M109</f>
        <v>6170998.666666666</v>
      </c>
      <c r="U86" s="620"/>
      <c r="V86" s="27">
        <f>+T84-V84-T86</f>
        <v>9659973.0033333506</v>
      </c>
    </row>
    <row r="87" spans="2:22" ht="18.75" customHeight="1">
      <c r="B87" s="625" t="s">
        <v>219</v>
      </c>
      <c r="C87" s="626"/>
      <c r="D87" s="626"/>
      <c r="E87" s="626"/>
      <c r="F87" s="626"/>
      <c r="G87" s="626"/>
      <c r="H87" s="626"/>
      <c r="I87" s="626"/>
      <c r="J87" s="627"/>
      <c r="K87" s="50">
        <f>+N80</f>
        <v>1890</v>
      </c>
      <c r="L87" s="60">
        <f>7708+'Junio IPC'!L87</f>
        <v>8137</v>
      </c>
      <c r="M87" s="16">
        <f>+K87*L87</f>
        <v>15378930</v>
      </c>
      <c r="N87" s="4">
        <f t="shared" ref="N87:N88" si="5">+L87*K87</f>
        <v>15378930</v>
      </c>
      <c r="O87" s="7">
        <f t="shared" ref="O87:O89" si="6">+M87-N87</f>
        <v>0</v>
      </c>
      <c r="P87" s="7"/>
      <c r="Q87" s="628" t="s">
        <v>220</v>
      </c>
      <c r="R87" s="628"/>
      <c r="S87" s="628"/>
      <c r="T87" s="620">
        <f>+T95</f>
        <v>4667347</v>
      </c>
      <c r="U87" s="620"/>
      <c r="V87" s="7"/>
    </row>
    <row r="88" spans="2:22" ht="21" customHeight="1">
      <c r="B88" s="625" t="s">
        <v>221</v>
      </c>
      <c r="C88" s="626"/>
      <c r="D88" s="626"/>
      <c r="E88" s="626"/>
      <c r="F88" s="626"/>
      <c r="G88" s="626"/>
      <c r="H88" s="626"/>
      <c r="I88" s="626"/>
      <c r="J88" s="627"/>
      <c r="K88" s="50">
        <f>+N80-P80</f>
        <v>1852</v>
      </c>
      <c r="L88" s="60">
        <f>12068+'Junio IPC'!L88</f>
        <v>12742</v>
      </c>
      <c r="M88" s="16">
        <f>K88*L88</f>
        <v>23598184</v>
      </c>
      <c r="N88" s="4">
        <f t="shared" si="5"/>
        <v>23598184</v>
      </c>
      <c r="O88" s="7">
        <f t="shared" si="6"/>
        <v>0</v>
      </c>
      <c r="P88" s="7"/>
      <c r="Q88" s="628" t="s">
        <v>222</v>
      </c>
      <c r="R88" s="628"/>
      <c r="S88" s="628"/>
      <c r="T88" s="620">
        <f>+T84+T85-T86+T87</f>
        <v>230493492.33333334</v>
      </c>
      <c r="U88" s="620"/>
      <c r="V88" s="7"/>
    </row>
    <row r="89" spans="2:22" ht="22.5" customHeight="1">
      <c r="B89" s="622" t="s">
        <v>216</v>
      </c>
      <c r="C89" s="623"/>
      <c r="D89" s="623"/>
      <c r="E89" s="623"/>
      <c r="F89" s="623"/>
      <c r="G89" s="623"/>
      <c r="H89" s="623"/>
      <c r="I89" s="623"/>
      <c r="J89" s="623"/>
      <c r="K89" s="623"/>
      <c r="L89" s="624"/>
      <c r="M89" s="16">
        <f>SUM(M86:M88)</f>
        <v>41468134</v>
      </c>
      <c r="N89" s="4">
        <f>+SUM(N86:N88)</f>
        <v>41468134</v>
      </c>
      <c r="O89" s="7">
        <f t="shared" si="6"/>
        <v>0</v>
      </c>
      <c r="P89" s="10"/>
      <c r="Q89" s="3"/>
      <c r="R89" s="3"/>
      <c r="S89" s="3"/>
      <c r="T89" s="3"/>
      <c r="U89" s="3"/>
      <c r="V89" s="53"/>
    </row>
    <row r="90" spans="2:22" ht="20.25" customHeight="1">
      <c r="Q90" s="616" t="s">
        <v>220</v>
      </c>
      <c r="R90" s="616"/>
      <c r="S90" s="616"/>
      <c r="T90" s="616"/>
      <c r="U90" s="616"/>
      <c r="V90" s="3"/>
    </row>
    <row r="91" spans="2:22" ht="17.25" customHeight="1">
      <c r="B91" s="616" t="s">
        <v>223</v>
      </c>
      <c r="C91" s="616"/>
      <c r="D91" s="616"/>
      <c r="E91" s="616"/>
      <c r="F91" s="616"/>
      <c r="G91" s="616"/>
      <c r="H91" s="616"/>
      <c r="I91" s="616"/>
      <c r="J91" s="616"/>
      <c r="K91" s="616"/>
      <c r="L91" s="616"/>
      <c r="M91" s="616"/>
      <c r="O91" s="4"/>
      <c r="P91" s="4"/>
      <c r="Q91" s="616" t="s">
        <v>213</v>
      </c>
      <c r="R91" s="616"/>
      <c r="S91" s="616"/>
      <c r="T91" s="616" t="s">
        <v>31</v>
      </c>
      <c r="U91" s="616"/>
      <c r="V91" s="3"/>
    </row>
    <row r="92" spans="2:22" ht="15" customHeight="1">
      <c r="B92" s="23" t="s">
        <v>22</v>
      </c>
      <c r="C92" s="23"/>
      <c r="D92" s="616" t="s">
        <v>224</v>
      </c>
      <c r="E92" s="616"/>
      <c r="F92" s="616"/>
      <c r="G92" s="616"/>
      <c r="H92" s="616"/>
      <c r="I92" s="616"/>
      <c r="J92" s="616"/>
      <c r="K92" s="23" t="s">
        <v>225</v>
      </c>
      <c r="L92" s="23" t="s">
        <v>226</v>
      </c>
      <c r="M92" s="39" t="s">
        <v>216</v>
      </c>
      <c r="O92" s="4"/>
      <c r="P92" s="4"/>
      <c r="Q92" s="616" t="s">
        <v>502</v>
      </c>
      <c r="R92" s="616"/>
      <c r="S92" s="616"/>
      <c r="T92" s="620">
        <v>4667347</v>
      </c>
      <c r="U92" s="620"/>
      <c r="V92" s="3"/>
    </row>
    <row r="93" spans="2:22" ht="27.75" customHeight="1">
      <c r="B93" s="23"/>
      <c r="C93" s="23"/>
      <c r="D93" s="616" t="s">
        <v>503</v>
      </c>
      <c r="E93" s="616"/>
      <c r="F93" s="616"/>
      <c r="G93" s="616"/>
      <c r="H93" s="616"/>
      <c r="I93" s="616"/>
      <c r="J93" s="616"/>
      <c r="K93" s="23">
        <v>74</v>
      </c>
      <c r="L93" s="19">
        <f>2173000/30</f>
        <v>72433.333333333328</v>
      </c>
      <c r="M93" s="61">
        <f>+K93*L93</f>
        <v>5360066.666666666</v>
      </c>
      <c r="O93" s="4"/>
      <c r="P93" s="4"/>
      <c r="Q93" s="616"/>
      <c r="R93" s="616"/>
      <c r="S93" s="616"/>
      <c r="T93" s="620"/>
      <c r="U93" s="620"/>
      <c r="V93" s="3"/>
    </row>
    <row r="94" spans="2:22" ht="31.5" customHeight="1">
      <c r="B94" s="21"/>
      <c r="C94" s="21"/>
      <c r="D94" s="616"/>
      <c r="E94" s="616"/>
      <c r="F94" s="616"/>
      <c r="G94" s="616"/>
      <c r="H94" s="616"/>
      <c r="I94" s="616"/>
      <c r="J94" s="616"/>
      <c r="K94" s="40"/>
      <c r="L94" s="41"/>
      <c r="M94" s="29"/>
      <c r="O94" s="4"/>
      <c r="P94" s="4"/>
      <c r="Q94" s="616"/>
      <c r="R94" s="616"/>
      <c r="S94" s="616"/>
      <c r="T94" s="620"/>
      <c r="U94" s="620"/>
      <c r="V94" s="3"/>
    </row>
    <row r="95" spans="2:22" ht="30.75" customHeight="1">
      <c r="B95" s="617" t="s">
        <v>216</v>
      </c>
      <c r="C95" s="617"/>
      <c r="D95" s="617"/>
      <c r="E95" s="617"/>
      <c r="F95" s="617"/>
      <c r="G95" s="617"/>
      <c r="H95" s="617"/>
      <c r="I95" s="617"/>
      <c r="J95" s="617"/>
      <c r="K95" s="617"/>
      <c r="L95" s="617"/>
      <c r="M95" s="19">
        <f>SUM(M93:M94)</f>
        <v>5360066.666666666</v>
      </c>
      <c r="O95" s="4"/>
      <c r="P95" s="4"/>
      <c r="Q95" s="619" t="s">
        <v>216</v>
      </c>
      <c r="R95" s="619"/>
      <c r="S95" s="619"/>
      <c r="T95" s="620">
        <f>SUM(T92:U94)</f>
        <v>4667347</v>
      </c>
      <c r="U95" s="620"/>
      <c r="V95" s="3"/>
    </row>
    <row r="96" spans="2:22" ht="50.25" customHeight="1">
      <c r="B96" s="618" t="s">
        <v>227</v>
      </c>
      <c r="C96" s="618"/>
      <c r="D96" s="618"/>
      <c r="E96" s="618"/>
      <c r="F96" s="618"/>
      <c r="G96" s="618"/>
      <c r="H96" s="618"/>
      <c r="I96" s="618"/>
      <c r="J96" s="618"/>
      <c r="K96" s="618"/>
      <c r="L96" s="618"/>
      <c r="M96" s="618"/>
      <c r="O96" s="4"/>
      <c r="P96" s="4"/>
      <c r="Q96" s="618" t="s">
        <v>228</v>
      </c>
      <c r="R96" s="618"/>
      <c r="S96" s="618"/>
      <c r="T96" s="618"/>
      <c r="U96" s="618"/>
      <c r="V96" s="3"/>
    </row>
    <row r="97" spans="2:22" ht="16.5" customHeight="1">
      <c r="B97" s="621"/>
      <c r="C97" s="621"/>
      <c r="D97" s="621"/>
      <c r="E97" s="621"/>
      <c r="F97" s="621"/>
      <c r="G97" s="621"/>
      <c r="H97" s="621"/>
      <c r="I97" s="621"/>
      <c r="J97" s="621"/>
      <c r="K97" s="621"/>
      <c r="L97" s="621"/>
      <c r="M97" s="17"/>
      <c r="O97" s="4"/>
      <c r="P97" s="4"/>
      <c r="Q97" s="4"/>
      <c r="R97" s="3"/>
      <c r="S97" s="3"/>
      <c r="T97" s="3"/>
      <c r="U97" s="3"/>
      <c r="V97" s="3"/>
    </row>
    <row r="98" spans="2:22" ht="15.75" customHeight="1">
      <c r="B98" s="616" t="s">
        <v>504</v>
      </c>
      <c r="C98" s="616"/>
      <c r="D98" s="616"/>
      <c r="E98" s="616"/>
      <c r="F98" s="616"/>
      <c r="G98" s="616"/>
      <c r="H98" s="616"/>
      <c r="I98" s="616"/>
      <c r="J98" s="616"/>
      <c r="K98" s="616"/>
      <c r="L98" s="616"/>
      <c r="M98" s="616"/>
      <c r="O98" s="4"/>
      <c r="P98" s="4"/>
      <c r="Q98" s="4"/>
      <c r="R98" s="3"/>
      <c r="S98" s="3"/>
      <c r="T98" s="3"/>
      <c r="U98" s="3"/>
      <c r="V98" s="3"/>
    </row>
    <row r="99" spans="2:22" ht="42.75" customHeight="1">
      <c r="B99" s="23" t="s">
        <v>22</v>
      </c>
      <c r="C99" s="23"/>
      <c r="D99" s="616" t="s">
        <v>213</v>
      </c>
      <c r="E99" s="616"/>
      <c r="F99" s="616"/>
      <c r="G99" s="616"/>
      <c r="H99" s="616"/>
      <c r="I99" s="616"/>
      <c r="J99" s="616"/>
      <c r="K99" s="23" t="s">
        <v>230</v>
      </c>
      <c r="L99" s="23" t="s">
        <v>231</v>
      </c>
      <c r="M99" s="39" t="s">
        <v>232</v>
      </c>
      <c r="O99" s="4"/>
      <c r="P99" s="4"/>
      <c r="Q99" s="4"/>
      <c r="R99" s="3"/>
      <c r="S99" s="3"/>
      <c r="T99" s="3"/>
      <c r="U99" s="3"/>
      <c r="V99" s="3"/>
    </row>
    <row r="100" spans="2:22" ht="16.5" customHeight="1">
      <c r="B100" s="23"/>
      <c r="C100" s="23"/>
      <c r="D100" s="616"/>
      <c r="E100" s="616"/>
      <c r="F100" s="616"/>
      <c r="G100" s="616"/>
      <c r="H100" s="616"/>
      <c r="I100" s="616"/>
      <c r="J100" s="616"/>
      <c r="K100" s="19"/>
      <c r="L100" s="19"/>
      <c r="M100" s="29"/>
      <c r="O100" s="57"/>
      <c r="P100" s="4"/>
      <c r="Q100" s="4"/>
      <c r="R100" s="3"/>
      <c r="S100" s="3"/>
      <c r="T100" s="3"/>
      <c r="U100" s="3"/>
      <c r="V100" s="3"/>
    </row>
    <row r="101" spans="2:22" ht="16.5" customHeight="1">
      <c r="B101" s="21"/>
      <c r="C101" s="21"/>
      <c r="D101" s="616"/>
      <c r="E101" s="616"/>
      <c r="F101" s="616"/>
      <c r="G101" s="616"/>
      <c r="H101" s="616"/>
      <c r="I101" s="616"/>
      <c r="J101" s="616"/>
      <c r="K101" s="40"/>
      <c r="L101" s="41"/>
      <c r="M101" s="29">
        <f>+K101-L101</f>
        <v>0</v>
      </c>
      <c r="O101" s="4"/>
      <c r="P101" s="4"/>
      <c r="Q101" s="4"/>
      <c r="R101" s="3"/>
      <c r="S101" s="3"/>
      <c r="T101" s="3"/>
      <c r="U101" s="3"/>
      <c r="V101" s="3"/>
    </row>
    <row r="102" spans="2:22" ht="21.75" customHeight="1">
      <c r="B102" s="616" t="s">
        <v>216</v>
      </c>
      <c r="C102" s="616"/>
      <c r="D102" s="616"/>
      <c r="E102" s="616"/>
      <c r="F102" s="616"/>
      <c r="G102" s="616"/>
      <c r="H102" s="616"/>
      <c r="I102" s="616"/>
      <c r="J102" s="616"/>
      <c r="K102" s="616"/>
      <c r="L102" s="616"/>
      <c r="M102" s="30">
        <f>SUM(M100:M101)</f>
        <v>0</v>
      </c>
      <c r="O102" s="4"/>
      <c r="P102" s="4"/>
      <c r="Q102" s="4"/>
      <c r="R102" s="3"/>
      <c r="S102" s="3"/>
      <c r="T102" s="3"/>
      <c r="U102" s="3"/>
      <c r="V102" s="3"/>
    </row>
    <row r="103" spans="2:22" ht="41.25" customHeight="1">
      <c r="B103" s="618" t="s">
        <v>227</v>
      </c>
      <c r="C103" s="618"/>
      <c r="D103" s="618"/>
      <c r="E103" s="618"/>
      <c r="F103" s="618"/>
      <c r="G103" s="618"/>
      <c r="H103" s="618"/>
      <c r="I103" s="618"/>
      <c r="J103" s="618"/>
      <c r="K103" s="618"/>
      <c r="L103" s="618"/>
      <c r="M103" s="618"/>
      <c r="O103" s="4"/>
      <c r="P103" s="4"/>
      <c r="Q103" s="4"/>
      <c r="R103" s="3"/>
      <c r="S103" s="3"/>
      <c r="T103" s="3"/>
      <c r="U103" s="3"/>
      <c r="V103" s="3"/>
    </row>
    <row r="104" spans="2:22" ht="21.75" customHeight="1">
      <c r="B104" s="3"/>
      <c r="C104" s="3"/>
      <c r="D104" s="3"/>
      <c r="E104" s="3"/>
      <c r="F104" s="3"/>
      <c r="G104" s="3"/>
      <c r="H104" s="3"/>
      <c r="I104" s="3"/>
      <c r="J104" s="3"/>
      <c r="K104" s="3"/>
      <c r="L104" s="3"/>
      <c r="M104" s="3"/>
      <c r="O104" s="4"/>
      <c r="P104" s="4"/>
      <c r="Q104" s="4"/>
      <c r="R104" s="3"/>
      <c r="S104" s="3"/>
      <c r="T104" s="3"/>
      <c r="U104" s="3"/>
      <c r="V104" s="3"/>
    </row>
    <row r="105" spans="2:22" ht="17.25" customHeight="1">
      <c r="B105" s="616" t="s">
        <v>234</v>
      </c>
      <c r="C105" s="616"/>
      <c r="D105" s="616"/>
      <c r="E105" s="616"/>
      <c r="F105" s="616"/>
      <c r="G105" s="616"/>
      <c r="H105" s="616"/>
      <c r="I105" s="616"/>
      <c r="J105" s="616"/>
      <c r="K105" s="616"/>
      <c r="L105" s="616"/>
      <c r="M105" s="616"/>
      <c r="O105" s="4"/>
      <c r="P105" s="4"/>
      <c r="Q105" s="4"/>
      <c r="R105" s="3"/>
      <c r="S105" s="3"/>
      <c r="T105" s="3"/>
      <c r="U105" s="3"/>
      <c r="V105" s="3"/>
    </row>
    <row r="106" spans="2:22" ht="41.25" customHeight="1">
      <c r="B106" s="23" t="s">
        <v>235</v>
      </c>
      <c r="C106" s="23"/>
      <c r="D106" s="616" t="s">
        <v>213</v>
      </c>
      <c r="E106" s="616"/>
      <c r="F106" s="616"/>
      <c r="G106" s="616"/>
      <c r="H106" s="616"/>
      <c r="I106" s="616"/>
      <c r="J106" s="616"/>
      <c r="K106" s="23" t="s">
        <v>230</v>
      </c>
      <c r="L106" s="23" t="s">
        <v>236</v>
      </c>
      <c r="M106" s="39" t="s">
        <v>232</v>
      </c>
      <c r="O106" s="4"/>
      <c r="P106" s="4"/>
      <c r="Q106" s="4"/>
      <c r="R106" s="3"/>
      <c r="S106" s="3"/>
      <c r="T106" s="3"/>
      <c r="U106" s="3"/>
      <c r="V106" s="3"/>
    </row>
    <row r="107" spans="2:22" ht="18" customHeight="1">
      <c r="B107" s="23">
        <v>1</v>
      </c>
      <c r="C107" s="23"/>
      <c r="D107" s="616" t="s">
        <v>505</v>
      </c>
      <c r="E107" s="616"/>
      <c r="F107" s="616"/>
      <c r="G107" s="616"/>
      <c r="H107" s="616"/>
      <c r="I107" s="616"/>
      <c r="J107" s="616"/>
      <c r="K107" s="51">
        <f>+M87</f>
        <v>15378930</v>
      </c>
      <c r="L107" s="19">
        <v>14567998</v>
      </c>
      <c r="M107" s="29">
        <f>+K107-L107</f>
        <v>810932</v>
      </c>
      <c r="O107" s="62">
        <f>+M107+M95</f>
        <v>6170998.666666666</v>
      </c>
      <c r="P107" s="4"/>
      <c r="Q107" s="4"/>
      <c r="R107" s="3"/>
      <c r="S107" s="3"/>
      <c r="T107" s="3"/>
      <c r="U107" s="3"/>
      <c r="V107" s="3"/>
    </row>
    <row r="108" spans="2:22" ht="18" customHeight="1">
      <c r="B108" s="21"/>
      <c r="C108" s="21"/>
      <c r="D108" s="617"/>
      <c r="E108" s="617"/>
      <c r="F108" s="617"/>
      <c r="G108" s="617"/>
      <c r="H108" s="617"/>
      <c r="I108" s="617"/>
      <c r="J108" s="617"/>
      <c r="K108" s="40"/>
      <c r="L108" s="41"/>
      <c r="M108" s="29">
        <f>+K108*L108</f>
        <v>0</v>
      </c>
      <c r="O108" s="4"/>
      <c r="P108" s="4"/>
      <c r="Q108" s="4"/>
      <c r="R108" s="3"/>
      <c r="S108" s="3"/>
      <c r="T108" s="3"/>
      <c r="U108" s="3"/>
      <c r="V108" s="3"/>
    </row>
    <row r="109" spans="2:22" ht="18.75" customHeight="1">
      <c r="B109" s="616" t="s">
        <v>216</v>
      </c>
      <c r="C109" s="616"/>
      <c r="D109" s="616"/>
      <c r="E109" s="616"/>
      <c r="F109" s="616"/>
      <c r="G109" s="616"/>
      <c r="H109" s="616"/>
      <c r="I109" s="616"/>
      <c r="J109" s="616"/>
      <c r="K109" s="616"/>
      <c r="L109" s="616"/>
      <c r="M109" s="30">
        <f>SUM(M107:M108)</f>
        <v>810932</v>
      </c>
      <c r="O109" s="4"/>
      <c r="P109" s="4"/>
      <c r="Q109" s="4"/>
      <c r="R109" s="3"/>
      <c r="S109" s="3"/>
      <c r="T109" s="3"/>
      <c r="U109" s="3"/>
      <c r="V109" s="3"/>
    </row>
    <row r="110" spans="2:22" ht="48.75" customHeight="1">
      <c r="B110" s="618" t="s">
        <v>227</v>
      </c>
      <c r="C110" s="618"/>
      <c r="D110" s="618"/>
      <c r="E110" s="618"/>
      <c r="F110" s="618"/>
      <c r="G110" s="618"/>
      <c r="H110" s="618"/>
      <c r="I110" s="618"/>
      <c r="J110" s="618"/>
      <c r="K110" s="618"/>
      <c r="L110" s="618"/>
      <c r="M110" s="618"/>
      <c r="O110" s="4"/>
      <c r="P110" s="4"/>
      <c r="Q110" s="4"/>
      <c r="R110" s="3"/>
      <c r="S110" s="3"/>
      <c r="T110" s="3"/>
      <c r="U110" s="3"/>
      <c r="V110" s="3"/>
    </row>
    <row r="111" spans="2:22" ht="9.9499999999999993" customHeight="1">
      <c r="B111" s="18"/>
      <c r="C111" s="18"/>
      <c r="D111" s="18"/>
      <c r="E111" s="18"/>
      <c r="F111" s="18"/>
      <c r="G111" s="18"/>
      <c r="H111" s="18"/>
      <c r="I111" s="18"/>
      <c r="J111" s="18"/>
      <c r="K111" s="18"/>
      <c r="L111" s="18"/>
      <c r="M111" s="18"/>
      <c r="O111" s="4"/>
      <c r="P111" s="4"/>
      <c r="Q111" s="4"/>
      <c r="R111" s="3"/>
      <c r="S111" s="3"/>
      <c r="T111" s="3"/>
      <c r="U111" s="3"/>
      <c r="V111" s="3"/>
    </row>
    <row r="112" spans="2:22">
      <c r="B112" s="3"/>
      <c r="C112" s="3"/>
      <c r="D112" s="3"/>
      <c r="E112" s="3"/>
      <c r="F112" s="3"/>
      <c r="G112" s="3"/>
      <c r="H112" s="3"/>
      <c r="I112" s="3"/>
      <c r="J112" s="3"/>
      <c r="K112" s="3"/>
      <c r="L112" s="3"/>
      <c r="M112" s="3"/>
      <c r="O112" s="4"/>
      <c r="P112" s="4"/>
      <c r="Q112" s="4"/>
      <c r="R112" s="4"/>
      <c r="S112" s="4"/>
      <c r="T112" s="4"/>
      <c r="U112" s="4"/>
      <c r="V112" s="4"/>
    </row>
    <row r="113" spans="2:22" ht="28.5" customHeight="1">
      <c r="B113" s="612" t="s">
        <v>237</v>
      </c>
      <c r="C113" s="612"/>
      <c r="D113" s="612"/>
      <c r="E113" s="612"/>
      <c r="F113" s="612"/>
      <c r="G113" s="612"/>
      <c r="H113" s="612"/>
      <c r="I113" s="612"/>
      <c r="J113" s="612"/>
      <c r="K113" s="612"/>
      <c r="L113" s="4"/>
      <c r="M113" s="612" t="s">
        <v>237</v>
      </c>
      <c r="N113" s="612"/>
      <c r="O113" s="612"/>
      <c r="P113" s="612"/>
      <c r="Q113" s="4"/>
      <c r="R113" s="613" t="s">
        <v>237</v>
      </c>
      <c r="S113" s="613"/>
      <c r="T113" s="613"/>
      <c r="U113" s="613"/>
      <c r="V113" s="613"/>
    </row>
    <row r="114" spans="2:22" ht="21.75" customHeight="1">
      <c r="B114" s="614" t="s">
        <v>238</v>
      </c>
      <c r="C114" s="614"/>
      <c r="D114" s="614"/>
      <c r="E114" s="614"/>
      <c r="F114" s="614"/>
      <c r="G114" s="614"/>
      <c r="H114" s="614"/>
      <c r="I114" s="614"/>
      <c r="J114" s="614"/>
      <c r="K114" s="614"/>
      <c r="L114" s="4"/>
      <c r="M114" s="615" t="s">
        <v>239</v>
      </c>
      <c r="N114" s="615"/>
      <c r="O114" s="615"/>
      <c r="P114" s="615"/>
      <c r="Q114" s="4"/>
      <c r="R114" s="614" t="s">
        <v>238</v>
      </c>
      <c r="S114" s="614"/>
      <c r="T114" s="614"/>
      <c r="U114" s="614"/>
      <c r="V114" s="614"/>
    </row>
    <row r="115" spans="2:22" s="28" customFormat="1" ht="17.25" customHeight="1">
      <c r="B115" s="611" t="s">
        <v>240</v>
      </c>
      <c r="C115" s="611"/>
      <c r="D115" s="611"/>
      <c r="E115" s="611"/>
      <c r="F115" s="611"/>
      <c r="G115" s="611"/>
      <c r="H115" s="611"/>
      <c r="I115" s="611"/>
      <c r="J115" s="611"/>
      <c r="K115" s="611"/>
      <c r="L115" s="20"/>
      <c r="M115" s="611" t="s">
        <v>241</v>
      </c>
      <c r="N115" s="611"/>
      <c r="O115" s="611"/>
      <c r="P115" s="611"/>
      <c r="Q115" s="20"/>
      <c r="R115" s="611" t="s">
        <v>242</v>
      </c>
      <c r="S115" s="611"/>
      <c r="T115" s="611"/>
      <c r="U115" s="611"/>
      <c r="V115" s="611"/>
    </row>
    <row r="116" spans="2:22">
      <c r="I116" s="4"/>
      <c r="J116" s="4"/>
      <c r="K116" s="4"/>
      <c r="L116" s="4"/>
      <c r="M116" s="4"/>
      <c r="O116" s="4"/>
      <c r="P116" s="4"/>
      <c r="Q116" s="4"/>
      <c r="R116" s="4"/>
      <c r="S116" s="4"/>
      <c r="T116" s="4"/>
      <c r="U116" s="4"/>
      <c r="V116" s="4"/>
    </row>
    <row r="117" spans="2:22">
      <c r="B117" s="610" t="s">
        <v>243</v>
      </c>
      <c r="C117" s="610"/>
      <c r="D117" s="610"/>
      <c r="E117" s="610"/>
      <c r="F117" s="610"/>
      <c r="G117" s="610"/>
      <c r="H117" s="610"/>
      <c r="I117" s="610"/>
      <c r="J117" s="610"/>
      <c r="K117" s="610"/>
      <c r="L117" s="610"/>
      <c r="M117" s="610"/>
      <c r="N117" s="610"/>
      <c r="O117" s="610"/>
      <c r="P117" s="610"/>
      <c r="Q117" s="610"/>
      <c r="R117" s="610"/>
      <c r="S117" s="610"/>
      <c r="T117" s="610"/>
      <c r="U117" s="610"/>
      <c r="V117" s="610"/>
    </row>
    <row r="118" spans="2:22" ht="12.75" customHeight="1">
      <c r="B118" s="610" t="s">
        <v>244</v>
      </c>
      <c r="C118" s="610"/>
      <c r="D118" s="610"/>
      <c r="E118" s="610"/>
      <c r="F118" s="610"/>
      <c r="G118" s="610"/>
      <c r="H118" s="610"/>
      <c r="I118" s="610"/>
      <c r="J118" s="610"/>
      <c r="K118" s="610"/>
      <c r="L118" s="610"/>
      <c r="M118" s="610"/>
      <c r="N118" s="610"/>
      <c r="O118" s="610"/>
      <c r="P118" s="610"/>
      <c r="Q118" s="610"/>
      <c r="R118" s="610"/>
      <c r="S118" s="610"/>
      <c r="T118" s="610"/>
      <c r="U118" s="5"/>
      <c r="V118" s="5"/>
    </row>
    <row r="119" spans="2:22">
      <c r="B119" s="610" t="s">
        <v>245</v>
      </c>
      <c r="C119" s="610"/>
      <c r="D119" s="610"/>
      <c r="E119" s="610"/>
      <c r="F119" s="610"/>
      <c r="G119" s="610"/>
      <c r="H119" s="610"/>
      <c r="I119" s="610"/>
      <c r="J119" s="610"/>
      <c r="K119" s="610"/>
      <c r="L119" s="610"/>
      <c r="M119" s="610"/>
      <c r="N119" s="610"/>
      <c r="O119" s="610"/>
      <c r="P119" s="610"/>
      <c r="Q119" s="610"/>
      <c r="R119" s="610"/>
      <c r="S119" s="610"/>
      <c r="T119" s="610"/>
      <c r="U119" s="610"/>
      <c r="V119" s="610"/>
    </row>
    <row r="120" spans="2:22">
      <c r="B120" s="610" t="s">
        <v>246</v>
      </c>
      <c r="C120" s="610"/>
      <c r="D120" s="610"/>
      <c r="E120" s="610"/>
      <c r="F120" s="610"/>
      <c r="G120" s="610"/>
      <c r="H120" s="610"/>
      <c r="I120" s="610"/>
      <c r="J120" s="610"/>
      <c r="K120" s="610"/>
      <c r="L120" s="610"/>
      <c r="M120" s="610"/>
      <c r="N120" s="610"/>
      <c r="O120" s="610"/>
      <c r="P120" s="610"/>
      <c r="Q120" s="610"/>
      <c r="R120" s="610"/>
      <c r="S120" s="610"/>
      <c r="T120" s="610"/>
      <c r="U120" s="610"/>
      <c r="V120" s="610"/>
    </row>
    <row r="121" spans="2:22" ht="6.75" customHeight="1">
      <c r="N121" s="5"/>
      <c r="O121" s="5"/>
      <c r="P121" s="5"/>
      <c r="Q121" s="5"/>
      <c r="R121" s="5"/>
      <c r="S121" s="5"/>
      <c r="T121" s="5"/>
      <c r="U121" s="5"/>
      <c r="V121" s="5"/>
    </row>
    <row r="123" spans="2:22">
      <c r="B123" s="11"/>
      <c r="C123" s="11"/>
      <c r="D123" s="11"/>
      <c r="E123" s="11"/>
      <c r="F123" s="11"/>
      <c r="G123" s="11"/>
      <c r="H123" s="11"/>
      <c r="I123" s="11"/>
      <c r="J123" s="11"/>
      <c r="K123" s="11"/>
      <c r="L123" s="11"/>
      <c r="M123" s="11"/>
      <c r="N123" s="11"/>
      <c r="O123" s="11"/>
      <c r="P123" s="11"/>
      <c r="Q123" s="11"/>
      <c r="R123" s="11"/>
      <c r="S123" s="11"/>
      <c r="T123" s="11"/>
      <c r="U123" s="11"/>
    </row>
  </sheetData>
  <sheetProtection formatCells="0" formatColumns="0" formatRows="0" insertColumns="0" insertRows="0" insertHyperlinks="0" deleteColumns="0" deleteRows="0" sort="0" autoFilter="0" pivotTables="0"/>
  <autoFilter ref="A14:IY80" xr:uid="{00000000-0009-0000-0000-00000E000000}">
    <filterColumn colId="3" showButton="0"/>
    <filterColumn colId="4" showButton="0"/>
    <filterColumn colId="5" showButton="0"/>
    <filterColumn colId="6" showButton="0"/>
    <filterColumn colId="7" showButton="0"/>
    <filterColumn colId="8" showButton="0"/>
    <filterColumn colId="10" showButton="0"/>
    <filterColumn colId="17" showButton="0"/>
    <filterColumn colId="19" showButton="0"/>
    <filterColumn colId="20" showButton="0"/>
  </autoFilter>
  <mergeCells count="361">
    <mergeCell ref="B120:V120"/>
    <mergeCell ref="B115:K115"/>
    <mergeCell ref="M115:P115"/>
    <mergeCell ref="R115:V115"/>
    <mergeCell ref="B117:V117"/>
    <mergeCell ref="B118:T118"/>
    <mergeCell ref="B119:V119"/>
    <mergeCell ref="B113:K113"/>
    <mergeCell ref="M113:P113"/>
    <mergeCell ref="R113:V113"/>
    <mergeCell ref="B114:K114"/>
    <mergeCell ref="M114:P114"/>
    <mergeCell ref="R114:V114"/>
    <mergeCell ref="B105:M105"/>
    <mergeCell ref="D106:J106"/>
    <mergeCell ref="D107:J107"/>
    <mergeCell ref="D108:J108"/>
    <mergeCell ref="B109:L109"/>
    <mergeCell ref="B110:M110"/>
    <mergeCell ref="B98:M98"/>
    <mergeCell ref="D99:J99"/>
    <mergeCell ref="D100:J100"/>
    <mergeCell ref="D101:J101"/>
    <mergeCell ref="B102:L102"/>
    <mergeCell ref="B103:M103"/>
    <mergeCell ref="B95:L95"/>
    <mergeCell ref="Q95:S95"/>
    <mergeCell ref="T95:U95"/>
    <mergeCell ref="B96:M96"/>
    <mergeCell ref="Q96:U96"/>
    <mergeCell ref="B97:L97"/>
    <mergeCell ref="D93:J93"/>
    <mergeCell ref="Q93:S93"/>
    <mergeCell ref="T93:U93"/>
    <mergeCell ref="D94:J94"/>
    <mergeCell ref="Q94:S94"/>
    <mergeCell ref="T94:U94"/>
    <mergeCell ref="B89:L89"/>
    <mergeCell ref="Q90:U90"/>
    <mergeCell ref="B91:M91"/>
    <mergeCell ref="Q91:S91"/>
    <mergeCell ref="T91:U91"/>
    <mergeCell ref="D92:J92"/>
    <mergeCell ref="Q92:S92"/>
    <mergeCell ref="T92:U92"/>
    <mergeCell ref="B87:J87"/>
    <mergeCell ref="Q87:S87"/>
    <mergeCell ref="T87:U87"/>
    <mergeCell ref="B88:J88"/>
    <mergeCell ref="Q88:S88"/>
    <mergeCell ref="T88:U88"/>
    <mergeCell ref="B85:J85"/>
    <mergeCell ref="Q85:S85"/>
    <mergeCell ref="T85:U85"/>
    <mergeCell ref="B86:J86"/>
    <mergeCell ref="Q86:S86"/>
    <mergeCell ref="T86:U86"/>
    <mergeCell ref="B80:M80"/>
    <mergeCell ref="R80:S80"/>
    <mergeCell ref="T80:V80"/>
    <mergeCell ref="B82:K82"/>
    <mergeCell ref="L82:M82"/>
    <mergeCell ref="B84:M84"/>
    <mergeCell ref="Q84:S84"/>
    <mergeCell ref="T84:U84"/>
    <mergeCell ref="D78:E78"/>
    <mergeCell ref="F78:J78"/>
    <mergeCell ref="R78:S78"/>
    <mergeCell ref="T78:V78"/>
    <mergeCell ref="D79:E79"/>
    <mergeCell ref="F79:J79"/>
    <mergeCell ref="R79:S79"/>
    <mergeCell ref="T79:V79"/>
    <mergeCell ref="D76:E76"/>
    <mergeCell ref="F76:J76"/>
    <mergeCell ref="R76:S76"/>
    <mergeCell ref="T76:V76"/>
    <mergeCell ref="D77:E77"/>
    <mergeCell ref="F77:J77"/>
    <mergeCell ref="R77:S77"/>
    <mergeCell ref="T77:V77"/>
    <mergeCell ref="D74:E74"/>
    <mergeCell ref="F74:J74"/>
    <mergeCell ref="R74:S74"/>
    <mergeCell ref="T74:V74"/>
    <mergeCell ref="D75:E75"/>
    <mergeCell ref="F75:J75"/>
    <mergeCell ref="R75:S75"/>
    <mergeCell ref="T75:V75"/>
    <mergeCell ref="D72:E72"/>
    <mergeCell ref="F72:J72"/>
    <mergeCell ref="R72:S72"/>
    <mergeCell ref="T72:V72"/>
    <mergeCell ref="D73:E73"/>
    <mergeCell ref="F73:J73"/>
    <mergeCell ref="R73:S73"/>
    <mergeCell ref="T73:V73"/>
    <mergeCell ref="D70:E70"/>
    <mergeCell ref="F70:J70"/>
    <mergeCell ref="R70:S70"/>
    <mergeCell ref="T70:V70"/>
    <mergeCell ref="D71:E71"/>
    <mergeCell ref="F71:J71"/>
    <mergeCell ref="R71:S71"/>
    <mergeCell ref="T71:V71"/>
    <mergeCell ref="D68:E68"/>
    <mergeCell ref="F68:J68"/>
    <mergeCell ref="R68:S68"/>
    <mergeCell ref="T68:V68"/>
    <mergeCell ref="D69:E69"/>
    <mergeCell ref="F69:J69"/>
    <mergeCell ref="R69:S69"/>
    <mergeCell ref="T69:V69"/>
    <mergeCell ref="D66:E66"/>
    <mergeCell ref="F66:J66"/>
    <mergeCell ref="R66:S66"/>
    <mergeCell ref="T66:V66"/>
    <mergeCell ref="D67:E67"/>
    <mergeCell ref="F67:J67"/>
    <mergeCell ref="R67:S67"/>
    <mergeCell ref="T67:V67"/>
    <mergeCell ref="D64:E64"/>
    <mergeCell ref="F64:J64"/>
    <mergeCell ref="R64:S64"/>
    <mergeCell ref="T64:V64"/>
    <mergeCell ref="D65:E65"/>
    <mergeCell ref="F65:J65"/>
    <mergeCell ref="R65:S65"/>
    <mergeCell ref="T65:V65"/>
    <mergeCell ref="D62:E62"/>
    <mergeCell ref="F62:J62"/>
    <mergeCell ref="R62:S62"/>
    <mergeCell ref="T62:V62"/>
    <mergeCell ref="D63:E63"/>
    <mergeCell ref="F63:J63"/>
    <mergeCell ref="R63:S63"/>
    <mergeCell ref="T63:V63"/>
    <mergeCell ref="D60:E60"/>
    <mergeCell ref="F60:J60"/>
    <mergeCell ref="R60:S60"/>
    <mergeCell ref="T60:V60"/>
    <mergeCell ref="D61:E61"/>
    <mergeCell ref="F61:J61"/>
    <mergeCell ref="R61:S61"/>
    <mergeCell ref="T61:V61"/>
    <mergeCell ref="D58:E58"/>
    <mergeCell ref="F58:J58"/>
    <mergeCell ref="R58:S58"/>
    <mergeCell ref="T58:V58"/>
    <mergeCell ref="D59:E59"/>
    <mergeCell ref="F59:J59"/>
    <mergeCell ref="R59:S59"/>
    <mergeCell ref="T59:V59"/>
    <mergeCell ref="D56:E56"/>
    <mergeCell ref="F56:J56"/>
    <mergeCell ref="R56:S56"/>
    <mergeCell ref="T56:V56"/>
    <mergeCell ref="D57:E57"/>
    <mergeCell ref="F57:J57"/>
    <mergeCell ref="R57:S57"/>
    <mergeCell ref="T57:V57"/>
    <mergeCell ref="D54:E54"/>
    <mergeCell ref="F54:J54"/>
    <mergeCell ref="R54:S54"/>
    <mergeCell ref="T54:V54"/>
    <mergeCell ref="D55:E55"/>
    <mergeCell ref="F55:J55"/>
    <mergeCell ref="R55:S55"/>
    <mergeCell ref="T55:V55"/>
    <mergeCell ref="D52:E52"/>
    <mergeCell ref="F52:J52"/>
    <mergeCell ref="R52:S52"/>
    <mergeCell ref="T52:V52"/>
    <mergeCell ref="D53:E53"/>
    <mergeCell ref="F53:J53"/>
    <mergeCell ref="R53:S53"/>
    <mergeCell ref="T53:V53"/>
    <mergeCell ref="D50:E50"/>
    <mergeCell ref="F50:J50"/>
    <mergeCell ref="R50:S50"/>
    <mergeCell ref="T50:V50"/>
    <mergeCell ref="D51:E51"/>
    <mergeCell ref="F51:J51"/>
    <mergeCell ref="R51:S51"/>
    <mergeCell ref="T51:V51"/>
    <mergeCell ref="D48:E48"/>
    <mergeCell ref="F48:J48"/>
    <mergeCell ref="R48:S48"/>
    <mergeCell ref="T48:V48"/>
    <mergeCell ref="D49:E49"/>
    <mergeCell ref="F49:J49"/>
    <mergeCell ref="R49:S49"/>
    <mergeCell ref="T49:V49"/>
    <mergeCell ref="D46:E46"/>
    <mergeCell ref="F46:J46"/>
    <mergeCell ref="R46:S46"/>
    <mergeCell ref="T46:V46"/>
    <mergeCell ref="D47:E47"/>
    <mergeCell ref="F47:J47"/>
    <mergeCell ref="R47:S47"/>
    <mergeCell ref="T47:V47"/>
    <mergeCell ref="D44:E44"/>
    <mergeCell ref="F44:J44"/>
    <mergeCell ref="R44:S44"/>
    <mergeCell ref="T44:V44"/>
    <mergeCell ref="D45:E45"/>
    <mergeCell ref="F45:J45"/>
    <mergeCell ref="R45:S45"/>
    <mergeCell ref="T45:V45"/>
    <mergeCell ref="D42:E42"/>
    <mergeCell ref="F42:J42"/>
    <mergeCell ref="R42:S42"/>
    <mergeCell ref="T42:V42"/>
    <mergeCell ref="D43:E43"/>
    <mergeCell ref="F43:J43"/>
    <mergeCell ref="R43:S43"/>
    <mergeCell ref="T43:V43"/>
    <mergeCell ref="D40:E40"/>
    <mergeCell ref="F40:J40"/>
    <mergeCell ref="R40:S40"/>
    <mergeCell ref="T40:V40"/>
    <mergeCell ref="D41:E41"/>
    <mergeCell ref="F41:J41"/>
    <mergeCell ref="R41:S41"/>
    <mergeCell ref="T41:V41"/>
    <mergeCell ref="D38:E38"/>
    <mergeCell ref="F38:J38"/>
    <mergeCell ref="R38:S38"/>
    <mergeCell ref="T38:V38"/>
    <mergeCell ref="D39:E39"/>
    <mergeCell ref="F39:J39"/>
    <mergeCell ref="R39:S39"/>
    <mergeCell ref="T39:V39"/>
    <mergeCell ref="D36:E36"/>
    <mergeCell ref="F36:J36"/>
    <mergeCell ref="R36:S36"/>
    <mergeCell ref="T36:V36"/>
    <mergeCell ref="D37:E37"/>
    <mergeCell ref="F37:J37"/>
    <mergeCell ref="R37:S37"/>
    <mergeCell ref="T37:V37"/>
    <mergeCell ref="D34:E34"/>
    <mergeCell ref="F34:J34"/>
    <mergeCell ref="R34:S34"/>
    <mergeCell ref="T34:V34"/>
    <mergeCell ref="D35:E35"/>
    <mergeCell ref="F35:J35"/>
    <mergeCell ref="R35:S35"/>
    <mergeCell ref="T35:V35"/>
    <mergeCell ref="D32:E32"/>
    <mergeCell ref="F32:J32"/>
    <mergeCell ref="R32:S32"/>
    <mergeCell ref="T32:V32"/>
    <mergeCell ref="D33:E33"/>
    <mergeCell ref="F33:J33"/>
    <mergeCell ref="R33:S33"/>
    <mergeCell ref="T33:V33"/>
    <mergeCell ref="D30:E30"/>
    <mergeCell ref="F30:J30"/>
    <mergeCell ref="R30:S30"/>
    <mergeCell ref="T30:V30"/>
    <mergeCell ref="D31:E31"/>
    <mergeCell ref="F31:J31"/>
    <mergeCell ref="R31:S31"/>
    <mergeCell ref="T31:V31"/>
    <mergeCell ref="D28:E28"/>
    <mergeCell ref="F28:J28"/>
    <mergeCell ref="R28:S28"/>
    <mergeCell ref="T28:V28"/>
    <mergeCell ref="D29:E29"/>
    <mergeCell ref="F29:J29"/>
    <mergeCell ref="R29:S29"/>
    <mergeCell ref="T29:V29"/>
    <mergeCell ref="D26:E26"/>
    <mergeCell ref="F26:J26"/>
    <mergeCell ref="R26:S26"/>
    <mergeCell ref="T26:V26"/>
    <mergeCell ref="D27:E27"/>
    <mergeCell ref="F27:J27"/>
    <mergeCell ref="R27:S27"/>
    <mergeCell ref="T27:V27"/>
    <mergeCell ref="D24:E24"/>
    <mergeCell ref="F24:J24"/>
    <mergeCell ref="R24:S24"/>
    <mergeCell ref="T24:V24"/>
    <mergeCell ref="D25:E25"/>
    <mergeCell ref="F25:J25"/>
    <mergeCell ref="R25:S25"/>
    <mergeCell ref="T25:V25"/>
    <mergeCell ref="D22:E22"/>
    <mergeCell ref="F22:J22"/>
    <mergeCell ref="R22:S22"/>
    <mergeCell ref="T22:V22"/>
    <mergeCell ref="D23:E23"/>
    <mergeCell ref="F23:J23"/>
    <mergeCell ref="R23:S23"/>
    <mergeCell ref="T23:V23"/>
    <mergeCell ref="D20:E20"/>
    <mergeCell ref="F20:J20"/>
    <mergeCell ref="R20:S20"/>
    <mergeCell ref="T20:V20"/>
    <mergeCell ref="D21:E21"/>
    <mergeCell ref="F21:J21"/>
    <mergeCell ref="R21:S21"/>
    <mergeCell ref="T21:V21"/>
    <mergeCell ref="D18:E18"/>
    <mergeCell ref="F18:J18"/>
    <mergeCell ref="R18:S18"/>
    <mergeCell ref="T18:V18"/>
    <mergeCell ref="D19:E19"/>
    <mergeCell ref="F19:J19"/>
    <mergeCell ref="R19:S19"/>
    <mergeCell ref="T19:V19"/>
    <mergeCell ref="D16:E16"/>
    <mergeCell ref="F16:J16"/>
    <mergeCell ref="R16:S16"/>
    <mergeCell ref="T16:V16"/>
    <mergeCell ref="D17:E17"/>
    <mergeCell ref="F17:J17"/>
    <mergeCell ref="R17:S17"/>
    <mergeCell ref="T17:V17"/>
    <mergeCell ref="R13:S14"/>
    <mergeCell ref="T13:V14"/>
    <mergeCell ref="D15:E15"/>
    <mergeCell ref="F15:J15"/>
    <mergeCell ref="R15:S15"/>
    <mergeCell ref="T15:V15"/>
    <mergeCell ref="B13:B14"/>
    <mergeCell ref="D13:J14"/>
    <mergeCell ref="K13:L14"/>
    <mergeCell ref="M13:M14"/>
    <mergeCell ref="N13:O13"/>
    <mergeCell ref="P13:Q13"/>
    <mergeCell ref="B12:G12"/>
    <mergeCell ref="H12:L12"/>
    <mergeCell ref="M12:N12"/>
    <mergeCell ref="O12:P12"/>
    <mergeCell ref="Q12:R12"/>
    <mergeCell ref="S12:V12"/>
    <mergeCell ref="B10:F10"/>
    <mergeCell ref="G10:O10"/>
    <mergeCell ref="P10:R10"/>
    <mergeCell ref="S10:T10"/>
    <mergeCell ref="B11:D11"/>
    <mergeCell ref="E11:J11"/>
    <mergeCell ref="L11:M11"/>
    <mergeCell ref="N11:O11"/>
    <mergeCell ref="P11:Q11"/>
    <mergeCell ref="S11:V11"/>
    <mergeCell ref="B7:F7"/>
    <mergeCell ref="G7:V7"/>
    <mergeCell ref="B8:E8"/>
    <mergeCell ref="F8:V8"/>
    <mergeCell ref="B9:G9"/>
    <mergeCell ref="H9:V9"/>
    <mergeCell ref="B2:I5"/>
    <mergeCell ref="J2:S5"/>
    <mergeCell ref="T2:V2"/>
    <mergeCell ref="T3:V3"/>
    <mergeCell ref="T4:V4"/>
    <mergeCell ref="T5:V5"/>
  </mergeCells>
  <dataValidations count="1">
    <dataValidation allowBlank="1" sqref="R120:S122 R124:S1048576 S11:S12 R11:R13 S81 R85:S87 R97:S116 R15:R81" xr:uid="{00000000-0002-0000-0E00-000000000000}"/>
  </dataValidations>
  <printOptions horizontalCentered="1"/>
  <pageMargins left="0.25" right="0.25" top="0.13" bottom="0.18" header="0.13" footer="0.14000000000000001"/>
  <pageSetup paperSize="14" scale="63" fitToHeight="10" orientation="landscape" horizontalDpi="4294967294" r:id="rId1"/>
  <rowBreaks count="1" manualBreakCount="1">
    <brk id="83" max="21"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B1:V126"/>
  <sheetViews>
    <sheetView view="pageBreakPreview" zoomScale="80" zoomScaleNormal="70" zoomScaleSheetLayoutView="80" workbookViewId="0">
      <selection activeCell="P101" sqref="P101"/>
    </sheetView>
  </sheetViews>
  <sheetFormatPr defaultColWidth="11.42578125" defaultRowHeight="12.75"/>
  <cols>
    <col min="1" max="1" width="1.140625" style="3" customWidth="1"/>
    <col min="2" max="2" width="3.7109375" style="4" customWidth="1"/>
    <col min="3" max="3" width="12.140625" style="4" bestFit="1" customWidth="1"/>
    <col min="4" max="5" width="15.85546875" style="4" customWidth="1"/>
    <col min="6" max="6" width="2.5703125" style="4" customWidth="1"/>
    <col min="7" max="7" width="5.140625" style="4" customWidth="1"/>
    <col min="8" max="8" width="5.85546875" style="4" customWidth="1"/>
    <col min="9" max="10" width="3.28515625" style="5" customWidth="1"/>
    <col min="11" max="12" width="15.85546875" style="5" customWidth="1"/>
    <col min="13" max="13" width="16.28515625" style="6" customWidth="1"/>
    <col min="14" max="14" width="9.140625" style="4" customWidth="1"/>
    <col min="15" max="15" width="14.28515625" style="7" customWidth="1"/>
    <col min="16" max="16" width="8.7109375" style="8" customWidth="1"/>
    <col min="17" max="17" width="15.42578125" style="7" customWidth="1"/>
    <col min="18" max="18" width="10.140625" style="7" customWidth="1"/>
    <col min="19" max="19" width="8.85546875" style="7" customWidth="1"/>
    <col min="20" max="20" width="13.85546875" style="9" customWidth="1"/>
    <col min="21" max="21" width="9.42578125" style="9" customWidth="1"/>
    <col min="22" max="22" width="17.28515625" style="10" bestFit="1" customWidth="1"/>
    <col min="23" max="23" width="1.42578125" style="3" customWidth="1"/>
    <col min="24" max="257" width="11.42578125" style="3" customWidth="1"/>
    <col min="258" max="258" width="5.140625" style="3" customWidth="1"/>
    <col min="259" max="259" width="6.85546875" style="3" customWidth="1"/>
    <col min="260" max="16384" width="11.42578125" style="3"/>
  </cols>
  <sheetData>
    <row r="1" spans="2:22" ht="6" customHeight="1"/>
    <row r="2" spans="2:22" ht="19.899999999999999" customHeight="1">
      <c r="B2" s="690"/>
      <c r="C2" s="691"/>
      <c r="D2" s="691"/>
      <c r="E2" s="691"/>
      <c r="F2" s="691"/>
      <c r="G2" s="691"/>
      <c r="H2" s="691"/>
      <c r="I2" s="692"/>
      <c r="J2" s="699" t="s">
        <v>0</v>
      </c>
      <c r="K2" s="700"/>
      <c r="L2" s="700"/>
      <c r="M2" s="700"/>
      <c r="N2" s="700"/>
      <c r="O2" s="700"/>
      <c r="P2" s="700"/>
      <c r="Q2" s="700"/>
      <c r="R2" s="700"/>
      <c r="S2" s="701"/>
      <c r="T2" s="708" t="s">
        <v>1</v>
      </c>
      <c r="U2" s="708"/>
      <c r="V2" s="708"/>
    </row>
    <row r="3" spans="2:22" ht="19.899999999999999" customHeight="1">
      <c r="B3" s="693"/>
      <c r="C3" s="694"/>
      <c r="D3" s="694"/>
      <c r="E3" s="694"/>
      <c r="F3" s="694"/>
      <c r="G3" s="694"/>
      <c r="H3" s="694"/>
      <c r="I3" s="695"/>
      <c r="J3" s="702"/>
      <c r="K3" s="703"/>
      <c r="L3" s="703"/>
      <c r="M3" s="703"/>
      <c r="N3" s="703"/>
      <c r="O3" s="703"/>
      <c r="P3" s="703"/>
      <c r="Q3" s="703"/>
      <c r="R3" s="703"/>
      <c r="S3" s="704"/>
      <c r="T3" s="708" t="s">
        <v>2</v>
      </c>
      <c r="U3" s="708"/>
      <c r="V3" s="708"/>
    </row>
    <row r="4" spans="2:22" ht="19.899999999999999" customHeight="1">
      <c r="B4" s="693"/>
      <c r="C4" s="694"/>
      <c r="D4" s="694"/>
      <c r="E4" s="694"/>
      <c r="F4" s="694"/>
      <c r="G4" s="694"/>
      <c r="H4" s="694"/>
      <c r="I4" s="695"/>
      <c r="J4" s="702"/>
      <c r="K4" s="703"/>
      <c r="L4" s="703"/>
      <c r="M4" s="703"/>
      <c r="N4" s="703"/>
      <c r="O4" s="703"/>
      <c r="P4" s="703"/>
      <c r="Q4" s="703"/>
      <c r="R4" s="703"/>
      <c r="S4" s="704"/>
      <c r="T4" s="709" t="s">
        <v>3</v>
      </c>
      <c r="U4" s="709"/>
      <c r="V4" s="709"/>
    </row>
    <row r="5" spans="2:22" ht="19.899999999999999" customHeight="1">
      <c r="B5" s="696"/>
      <c r="C5" s="697"/>
      <c r="D5" s="697"/>
      <c r="E5" s="697"/>
      <c r="F5" s="697"/>
      <c r="G5" s="697"/>
      <c r="H5" s="697"/>
      <c r="I5" s="698"/>
      <c r="J5" s="705"/>
      <c r="K5" s="706"/>
      <c r="L5" s="706"/>
      <c r="M5" s="706"/>
      <c r="N5" s="706"/>
      <c r="O5" s="706"/>
      <c r="P5" s="706"/>
      <c r="Q5" s="706"/>
      <c r="R5" s="706"/>
      <c r="S5" s="707"/>
      <c r="T5" s="708" t="s">
        <v>4</v>
      </c>
      <c r="U5" s="708"/>
      <c r="V5" s="708"/>
    </row>
    <row r="6" spans="2:22" ht="10.5" customHeight="1">
      <c r="B6" s="3"/>
      <c r="C6" s="3"/>
      <c r="D6" s="3"/>
      <c r="E6" s="3"/>
      <c r="F6" s="3"/>
      <c r="G6" s="3"/>
      <c r="H6" s="3"/>
      <c r="I6" s="3"/>
      <c r="J6" s="3"/>
      <c r="K6" s="3"/>
      <c r="L6" s="3"/>
      <c r="M6" s="3"/>
      <c r="N6" s="3"/>
      <c r="O6" s="3"/>
      <c r="P6" s="3"/>
      <c r="Q6" s="3"/>
      <c r="R6" s="3"/>
      <c r="S6" s="3"/>
      <c r="T6" s="3"/>
      <c r="U6" s="3"/>
      <c r="V6" s="3"/>
    </row>
    <row r="7" spans="2:22" ht="19.5" customHeight="1">
      <c r="B7" s="678" t="s">
        <v>5</v>
      </c>
      <c r="C7" s="679"/>
      <c r="D7" s="679"/>
      <c r="E7" s="679"/>
      <c r="F7" s="680"/>
      <c r="G7" s="678" t="s">
        <v>6</v>
      </c>
      <c r="H7" s="679"/>
      <c r="I7" s="679"/>
      <c r="J7" s="679"/>
      <c r="K7" s="679"/>
      <c r="L7" s="679"/>
      <c r="M7" s="679"/>
      <c r="N7" s="679"/>
      <c r="O7" s="679"/>
      <c r="P7" s="679"/>
      <c r="Q7" s="679"/>
      <c r="R7" s="679"/>
      <c r="S7" s="679"/>
      <c r="T7" s="679"/>
      <c r="U7" s="679"/>
      <c r="V7" s="680"/>
    </row>
    <row r="8" spans="2:22" ht="19.5" customHeight="1">
      <c r="B8" s="681" t="s">
        <v>7</v>
      </c>
      <c r="C8" s="682"/>
      <c r="D8" s="682"/>
      <c r="E8" s="683"/>
      <c r="F8" s="681" t="s">
        <v>8</v>
      </c>
      <c r="G8" s="682"/>
      <c r="H8" s="684"/>
      <c r="I8" s="684"/>
      <c r="J8" s="684"/>
      <c r="K8" s="684"/>
      <c r="L8" s="684"/>
      <c r="M8" s="684"/>
      <c r="N8" s="684"/>
      <c r="O8" s="684"/>
      <c r="P8" s="684"/>
      <c r="Q8" s="684"/>
      <c r="R8" s="684"/>
      <c r="S8" s="684"/>
      <c r="T8" s="684"/>
      <c r="U8" s="684"/>
      <c r="V8" s="685"/>
    </row>
    <row r="9" spans="2:22" ht="19.5" customHeight="1">
      <c r="B9" s="686" t="s">
        <v>9</v>
      </c>
      <c r="C9" s="687"/>
      <c r="D9" s="687"/>
      <c r="E9" s="687"/>
      <c r="F9" s="687"/>
      <c r="G9" s="688"/>
      <c r="H9" s="689" t="s">
        <v>10</v>
      </c>
      <c r="I9" s="689"/>
      <c r="J9" s="689"/>
      <c r="K9" s="689"/>
      <c r="L9" s="689"/>
      <c r="M9" s="689"/>
      <c r="N9" s="689"/>
      <c r="O9" s="689"/>
      <c r="P9" s="654"/>
      <c r="Q9" s="654"/>
      <c r="R9" s="654"/>
      <c r="S9" s="654"/>
      <c r="T9" s="654"/>
      <c r="U9" s="654"/>
      <c r="V9" s="654"/>
    </row>
    <row r="10" spans="2:22" ht="19.5" customHeight="1">
      <c r="B10" s="658" t="s">
        <v>11</v>
      </c>
      <c r="C10" s="659"/>
      <c r="D10" s="659"/>
      <c r="E10" s="659"/>
      <c r="F10" s="659"/>
      <c r="G10" s="660" t="s">
        <v>12</v>
      </c>
      <c r="H10" s="660"/>
      <c r="I10" s="660"/>
      <c r="J10" s="660"/>
      <c r="K10" s="660"/>
      <c r="L10" s="660"/>
      <c r="M10" s="660"/>
      <c r="N10" s="660"/>
      <c r="O10" s="660"/>
      <c r="P10" s="661" t="s">
        <v>13</v>
      </c>
      <c r="Q10" s="661"/>
      <c r="R10" s="661"/>
      <c r="S10" s="662">
        <v>10701</v>
      </c>
      <c r="T10" s="663"/>
      <c r="U10" s="31" t="s">
        <v>14</v>
      </c>
      <c r="V10" s="59">
        <v>2021</v>
      </c>
    </row>
    <row r="11" spans="2:22" ht="19.5" customHeight="1">
      <c r="B11" s="664" t="s">
        <v>15</v>
      </c>
      <c r="C11" s="665"/>
      <c r="D11" s="665"/>
      <c r="E11" s="666">
        <f>DATEDIF(P11,S11,"d")+1</f>
        <v>30</v>
      </c>
      <c r="F11" s="667"/>
      <c r="G11" s="668"/>
      <c r="H11" s="668"/>
      <c r="I11" s="668"/>
      <c r="J11" s="669"/>
      <c r="K11" s="32" t="s">
        <v>16</v>
      </c>
      <c r="L11" s="670">
        <v>63</v>
      </c>
      <c r="M11" s="671"/>
      <c r="N11" s="672" t="s">
        <v>17</v>
      </c>
      <c r="O11" s="673"/>
      <c r="P11" s="674">
        <v>44713</v>
      </c>
      <c r="Q11" s="674"/>
      <c r="R11" s="33" t="s">
        <v>18</v>
      </c>
      <c r="S11" s="675">
        <v>44742</v>
      </c>
      <c r="T11" s="676"/>
      <c r="U11" s="676"/>
      <c r="V11" s="677"/>
    </row>
    <row r="12" spans="2:22" ht="27.75" customHeight="1">
      <c r="B12" s="654" t="s">
        <v>19</v>
      </c>
      <c r="C12" s="654"/>
      <c r="D12" s="654"/>
      <c r="E12" s="654"/>
      <c r="F12" s="654"/>
      <c r="G12" s="654"/>
      <c r="H12" s="655">
        <v>5541</v>
      </c>
      <c r="I12" s="655"/>
      <c r="J12" s="655"/>
      <c r="K12" s="655"/>
      <c r="L12" s="655"/>
      <c r="M12" s="656" t="s">
        <v>20</v>
      </c>
      <c r="N12" s="657"/>
      <c r="O12" s="655">
        <v>1170</v>
      </c>
      <c r="P12" s="655"/>
      <c r="Q12" s="657" t="s">
        <v>21</v>
      </c>
      <c r="R12" s="657"/>
      <c r="S12" s="655">
        <v>674</v>
      </c>
      <c r="T12" s="655"/>
      <c r="U12" s="655"/>
      <c r="V12" s="655"/>
    </row>
    <row r="13" spans="2:22" ht="15" customHeight="1">
      <c r="B13" s="644" t="s">
        <v>22</v>
      </c>
      <c r="C13" s="55"/>
      <c r="D13" s="646" t="s">
        <v>23</v>
      </c>
      <c r="E13" s="647"/>
      <c r="F13" s="647"/>
      <c r="G13" s="647"/>
      <c r="H13" s="647"/>
      <c r="I13" s="647"/>
      <c r="J13" s="648"/>
      <c r="K13" s="644" t="s">
        <v>24</v>
      </c>
      <c r="L13" s="644"/>
      <c r="M13" s="652" t="s">
        <v>25</v>
      </c>
      <c r="N13" s="645" t="s">
        <v>26</v>
      </c>
      <c r="O13" s="645"/>
      <c r="P13" s="653" t="s">
        <v>27</v>
      </c>
      <c r="Q13" s="653"/>
      <c r="R13" s="639" t="s">
        <v>28</v>
      </c>
      <c r="S13" s="640"/>
      <c r="T13" s="643" t="s">
        <v>29</v>
      </c>
      <c r="U13" s="643"/>
      <c r="V13" s="643"/>
    </row>
    <row r="14" spans="2:22" ht="29.25" customHeight="1">
      <c r="B14" s="645"/>
      <c r="C14" s="56"/>
      <c r="D14" s="649"/>
      <c r="E14" s="650"/>
      <c r="F14" s="650"/>
      <c r="G14" s="650"/>
      <c r="H14" s="650"/>
      <c r="I14" s="650"/>
      <c r="J14" s="651"/>
      <c r="K14" s="645"/>
      <c r="L14" s="645"/>
      <c r="M14" s="652"/>
      <c r="N14" s="24" t="s">
        <v>30</v>
      </c>
      <c r="O14" s="25" t="s">
        <v>31</v>
      </c>
      <c r="P14" s="26" t="s">
        <v>32</v>
      </c>
      <c r="Q14" s="25" t="s">
        <v>31</v>
      </c>
      <c r="R14" s="641"/>
      <c r="S14" s="642"/>
      <c r="T14" s="643"/>
      <c r="U14" s="643"/>
      <c r="V14" s="643"/>
    </row>
    <row r="15" spans="2:22">
      <c r="B15" s="22">
        <v>1</v>
      </c>
      <c r="C15" s="54">
        <v>41519911</v>
      </c>
      <c r="D15" s="633" t="s">
        <v>33</v>
      </c>
      <c r="E15" s="634"/>
      <c r="F15" s="633" t="s">
        <v>34</v>
      </c>
      <c r="G15" s="635"/>
      <c r="H15" s="635"/>
      <c r="I15" s="635"/>
      <c r="J15" s="634"/>
      <c r="K15" s="34" t="s">
        <v>35</v>
      </c>
      <c r="L15" s="34" t="s">
        <v>36</v>
      </c>
      <c r="M15" s="35">
        <v>41519911</v>
      </c>
      <c r="N15" s="34">
        <v>30</v>
      </c>
      <c r="O15" s="36">
        <f>+N15*$S$12</f>
        <v>20220</v>
      </c>
      <c r="P15" s="37"/>
      <c r="Q15" s="36">
        <f>+P15*$S$12</f>
        <v>0</v>
      </c>
      <c r="R15" s="636">
        <f>+O15-Q15</f>
        <v>20220</v>
      </c>
      <c r="S15" s="637"/>
      <c r="T15" s="638"/>
      <c r="U15" s="638"/>
      <c r="V15" s="638"/>
    </row>
    <row r="16" spans="2:22" ht="12.75" customHeight="1">
      <c r="B16" s="22">
        <v>2</v>
      </c>
      <c r="C16" s="54">
        <v>1136909307</v>
      </c>
      <c r="D16" s="633" t="s">
        <v>37</v>
      </c>
      <c r="E16" s="634"/>
      <c r="F16" s="633">
        <v>0</v>
      </c>
      <c r="G16" s="635"/>
      <c r="H16" s="635"/>
      <c r="I16" s="635"/>
      <c r="J16" s="634"/>
      <c r="K16" s="34" t="s">
        <v>493</v>
      </c>
      <c r="L16" s="34">
        <v>0</v>
      </c>
      <c r="M16" s="35">
        <v>1136909307</v>
      </c>
      <c r="N16" s="34">
        <v>30</v>
      </c>
      <c r="O16" s="36">
        <f t="shared" ref="O16:O78" si="0">+N16*$S$12</f>
        <v>20220</v>
      </c>
      <c r="P16" s="37"/>
      <c r="Q16" s="36">
        <f t="shared" ref="Q16:Q78" si="1">+P16*$S$12</f>
        <v>0</v>
      </c>
      <c r="R16" s="636">
        <f t="shared" ref="R16:R35" si="2">+O16-Q16</f>
        <v>20220</v>
      </c>
      <c r="S16" s="637"/>
      <c r="T16" s="941"/>
      <c r="U16" s="942"/>
      <c r="V16" s="943"/>
    </row>
    <row r="17" spans="2:22" ht="12.75" customHeight="1">
      <c r="B17" s="22">
        <v>3</v>
      </c>
      <c r="C17" s="54">
        <v>20039148</v>
      </c>
      <c r="D17" s="633" t="s">
        <v>39</v>
      </c>
      <c r="E17" s="634"/>
      <c r="F17" s="633" t="s">
        <v>40</v>
      </c>
      <c r="G17" s="635"/>
      <c r="H17" s="635"/>
      <c r="I17" s="635"/>
      <c r="J17" s="634"/>
      <c r="K17" s="34" t="s">
        <v>41</v>
      </c>
      <c r="L17" s="34">
        <v>0</v>
      </c>
      <c r="M17" s="35">
        <v>20039148</v>
      </c>
      <c r="N17" s="34">
        <v>30</v>
      </c>
      <c r="O17" s="36">
        <f t="shared" si="0"/>
        <v>20220</v>
      </c>
      <c r="P17" s="37"/>
      <c r="Q17" s="36">
        <f t="shared" si="1"/>
        <v>0</v>
      </c>
      <c r="R17" s="636">
        <f t="shared" si="2"/>
        <v>20220</v>
      </c>
      <c r="S17" s="637"/>
      <c r="T17" s="941"/>
      <c r="U17" s="942"/>
      <c r="V17" s="943"/>
    </row>
    <row r="18" spans="2:22" ht="12.75" customHeight="1">
      <c r="B18" s="22">
        <v>4</v>
      </c>
      <c r="C18" s="54">
        <v>2862971</v>
      </c>
      <c r="D18" s="633" t="s">
        <v>43</v>
      </c>
      <c r="E18" s="634"/>
      <c r="F18" s="633" t="s">
        <v>44</v>
      </c>
      <c r="G18" s="635"/>
      <c r="H18" s="635"/>
      <c r="I18" s="635"/>
      <c r="J18" s="634"/>
      <c r="K18" s="34" t="s">
        <v>45</v>
      </c>
      <c r="L18" s="34" t="s">
        <v>46</v>
      </c>
      <c r="M18" s="35">
        <v>2862971</v>
      </c>
      <c r="N18" s="34">
        <v>30</v>
      </c>
      <c r="O18" s="36">
        <f t="shared" si="0"/>
        <v>20220</v>
      </c>
      <c r="P18" s="37"/>
      <c r="Q18" s="36">
        <f t="shared" si="1"/>
        <v>0</v>
      </c>
      <c r="R18" s="636">
        <f t="shared" si="2"/>
        <v>20220</v>
      </c>
      <c r="S18" s="637"/>
      <c r="T18" s="941"/>
      <c r="U18" s="942"/>
      <c r="V18" s="943"/>
    </row>
    <row r="19" spans="2:22" ht="12.75" customHeight="1">
      <c r="B19" s="22">
        <v>5</v>
      </c>
      <c r="C19" s="54">
        <v>17126180</v>
      </c>
      <c r="D19" s="633" t="s">
        <v>47</v>
      </c>
      <c r="E19" s="634"/>
      <c r="F19" s="633" t="s">
        <v>48</v>
      </c>
      <c r="G19" s="635"/>
      <c r="H19" s="635"/>
      <c r="I19" s="635"/>
      <c r="J19" s="634"/>
      <c r="K19" s="34" t="s">
        <v>49</v>
      </c>
      <c r="L19" s="34" t="s">
        <v>50</v>
      </c>
      <c r="M19" s="35">
        <v>17126180</v>
      </c>
      <c r="N19" s="34">
        <v>30</v>
      </c>
      <c r="O19" s="36">
        <f t="shared" si="0"/>
        <v>20220</v>
      </c>
      <c r="P19" s="37"/>
      <c r="Q19" s="36">
        <f t="shared" si="1"/>
        <v>0</v>
      </c>
      <c r="R19" s="636">
        <f t="shared" si="2"/>
        <v>20220</v>
      </c>
      <c r="S19" s="637"/>
      <c r="T19" s="941"/>
      <c r="U19" s="942"/>
      <c r="V19" s="943"/>
    </row>
    <row r="20" spans="2:22" ht="12.75" customHeight="1">
      <c r="B20" s="22">
        <v>6</v>
      </c>
      <c r="C20" s="54">
        <v>7524640</v>
      </c>
      <c r="D20" s="633" t="s">
        <v>47</v>
      </c>
      <c r="E20" s="634"/>
      <c r="F20" s="633" t="s">
        <v>51</v>
      </c>
      <c r="G20" s="635"/>
      <c r="H20" s="635"/>
      <c r="I20" s="635"/>
      <c r="J20" s="634"/>
      <c r="K20" s="34" t="s">
        <v>52</v>
      </c>
      <c r="L20" s="34" t="s">
        <v>53</v>
      </c>
      <c r="M20" s="35">
        <v>7524640</v>
      </c>
      <c r="N20" s="34">
        <v>30</v>
      </c>
      <c r="O20" s="36">
        <f t="shared" si="0"/>
        <v>20220</v>
      </c>
      <c r="P20" s="37"/>
      <c r="Q20" s="36">
        <f t="shared" si="1"/>
        <v>0</v>
      </c>
      <c r="R20" s="636">
        <f t="shared" si="2"/>
        <v>20220</v>
      </c>
      <c r="S20" s="637"/>
      <c r="T20" s="941"/>
      <c r="U20" s="942"/>
      <c r="V20" s="943"/>
    </row>
    <row r="21" spans="2:22" ht="12.75" customHeight="1">
      <c r="B21" s="22">
        <v>7</v>
      </c>
      <c r="C21" s="54">
        <v>128297</v>
      </c>
      <c r="D21" s="633" t="s">
        <v>43</v>
      </c>
      <c r="E21" s="634"/>
      <c r="F21" s="633" t="s">
        <v>54</v>
      </c>
      <c r="G21" s="635"/>
      <c r="H21" s="635"/>
      <c r="I21" s="635"/>
      <c r="J21" s="634"/>
      <c r="K21" s="34" t="s">
        <v>55</v>
      </c>
      <c r="L21" s="34" t="s">
        <v>56</v>
      </c>
      <c r="M21" s="35">
        <v>128297</v>
      </c>
      <c r="N21" s="34">
        <v>30</v>
      </c>
      <c r="O21" s="36">
        <f t="shared" si="0"/>
        <v>20220</v>
      </c>
      <c r="P21" s="37"/>
      <c r="Q21" s="36">
        <f t="shared" si="1"/>
        <v>0</v>
      </c>
      <c r="R21" s="636">
        <f t="shared" si="2"/>
        <v>20220</v>
      </c>
      <c r="S21" s="637"/>
      <c r="T21" s="941"/>
      <c r="U21" s="942"/>
      <c r="V21" s="943"/>
    </row>
    <row r="22" spans="2:22" ht="12.75" customHeight="1">
      <c r="B22" s="22">
        <v>8</v>
      </c>
      <c r="C22" s="54">
        <v>1713581</v>
      </c>
      <c r="D22" s="633" t="s">
        <v>57</v>
      </c>
      <c r="E22" s="634"/>
      <c r="F22" s="633" t="s">
        <v>58</v>
      </c>
      <c r="G22" s="635"/>
      <c r="H22" s="635"/>
      <c r="I22" s="635"/>
      <c r="J22" s="634"/>
      <c r="K22" s="34" t="s">
        <v>59</v>
      </c>
      <c r="L22" s="34" t="s">
        <v>60</v>
      </c>
      <c r="M22" s="35">
        <v>1713581</v>
      </c>
      <c r="N22" s="34">
        <v>30</v>
      </c>
      <c r="O22" s="36">
        <f t="shared" si="0"/>
        <v>20220</v>
      </c>
      <c r="P22" s="37"/>
      <c r="Q22" s="36">
        <f t="shared" si="1"/>
        <v>0</v>
      </c>
      <c r="R22" s="636">
        <f t="shared" si="2"/>
        <v>20220</v>
      </c>
      <c r="S22" s="637"/>
      <c r="T22" s="941"/>
      <c r="U22" s="942"/>
      <c r="V22" s="943"/>
    </row>
    <row r="23" spans="2:22" ht="12.75" customHeight="1">
      <c r="B23" s="22">
        <v>9</v>
      </c>
      <c r="C23" s="54">
        <v>6219232</v>
      </c>
      <c r="D23" s="633" t="s">
        <v>47</v>
      </c>
      <c r="E23" s="634"/>
      <c r="F23" s="633" t="s">
        <v>61</v>
      </c>
      <c r="G23" s="635"/>
      <c r="H23" s="635"/>
      <c r="I23" s="635"/>
      <c r="J23" s="634"/>
      <c r="K23" s="34" t="s">
        <v>62</v>
      </c>
      <c r="L23" s="34" t="s">
        <v>63</v>
      </c>
      <c r="M23" s="35">
        <v>6219232</v>
      </c>
      <c r="N23" s="34">
        <v>30</v>
      </c>
      <c r="O23" s="36">
        <f t="shared" si="0"/>
        <v>20220</v>
      </c>
      <c r="P23" s="37"/>
      <c r="Q23" s="36">
        <f t="shared" si="1"/>
        <v>0</v>
      </c>
      <c r="R23" s="636">
        <f t="shared" si="2"/>
        <v>20220</v>
      </c>
      <c r="S23" s="637"/>
      <c r="T23" s="941"/>
      <c r="U23" s="942"/>
      <c r="V23" s="943"/>
    </row>
    <row r="24" spans="2:22" ht="12.75" customHeight="1">
      <c r="B24" s="22">
        <v>10</v>
      </c>
      <c r="C24" s="54">
        <v>41783196</v>
      </c>
      <c r="D24" s="633" t="s">
        <v>64</v>
      </c>
      <c r="E24" s="634"/>
      <c r="F24" s="633" t="s">
        <v>65</v>
      </c>
      <c r="G24" s="635"/>
      <c r="H24" s="635"/>
      <c r="I24" s="635"/>
      <c r="J24" s="634"/>
      <c r="K24" s="34" t="s">
        <v>66</v>
      </c>
      <c r="L24" s="34">
        <v>0</v>
      </c>
      <c r="M24" s="35">
        <v>41783196</v>
      </c>
      <c r="N24" s="34">
        <v>30</v>
      </c>
      <c r="O24" s="36">
        <f t="shared" si="0"/>
        <v>20220</v>
      </c>
      <c r="P24" s="37"/>
      <c r="Q24" s="36">
        <f t="shared" si="1"/>
        <v>0</v>
      </c>
      <c r="R24" s="636">
        <f t="shared" si="2"/>
        <v>20220</v>
      </c>
      <c r="S24" s="637"/>
      <c r="T24" s="941"/>
      <c r="U24" s="942"/>
      <c r="V24" s="943"/>
    </row>
    <row r="25" spans="2:22" ht="12.75" customHeight="1">
      <c r="B25" s="22">
        <v>11</v>
      </c>
      <c r="C25" s="54">
        <v>4451848</v>
      </c>
      <c r="D25" s="633" t="s">
        <v>67</v>
      </c>
      <c r="E25" s="634"/>
      <c r="F25" s="633">
        <v>0</v>
      </c>
      <c r="G25" s="635"/>
      <c r="H25" s="635"/>
      <c r="I25" s="635"/>
      <c r="J25" s="634"/>
      <c r="K25" s="34" t="s">
        <v>68</v>
      </c>
      <c r="L25" s="34">
        <v>0</v>
      </c>
      <c r="M25" s="35">
        <v>4451848</v>
      </c>
      <c r="N25" s="34">
        <v>30</v>
      </c>
      <c r="O25" s="36">
        <f t="shared" si="0"/>
        <v>20220</v>
      </c>
      <c r="P25" s="37"/>
      <c r="Q25" s="36">
        <f t="shared" si="1"/>
        <v>0</v>
      </c>
      <c r="R25" s="636">
        <f t="shared" si="2"/>
        <v>20220</v>
      </c>
      <c r="S25" s="637"/>
      <c r="T25" s="941"/>
      <c r="U25" s="942"/>
      <c r="V25" s="943"/>
    </row>
    <row r="26" spans="2:22" ht="39.75" customHeight="1">
      <c r="B26" s="22">
        <v>12</v>
      </c>
      <c r="C26" s="54">
        <v>24890485</v>
      </c>
      <c r="D26" s="633" t="s">
        <v>69</v>
      </c>
      <c r="E26" s="634"/>
      <c r="F26" s="633">
        <v>0</v>
      </c>
      <c r="G26" s="635"/>
      <c r="H26" s="635"/>
      <c r="I26" s="635"/>
      <c r="J26" s="634"/>
      <c r="K26" s="34" t="s">
        <v>70</v>
      </c>
      <c r="L26" s="34" t="s">
        <v>71</v>
      </c>
      <c r="M26" s="35">
        <v>24890485</v>
      </c>
      <c r="N26" s="34">
        <v>30</v>
      </c>
      <c r="O26" s="36">
        <f t="shared" si="0"/>
        <v>20220</v>
      </c>
      <c r="P26" s="37"/>
      <c r="Q26" s="36">
        <f t="shared" si="1"/>
        <v>0</v>
      </c>
      <c r="R26" s="636">
        <f t="shared" si="2"/>
        <v>20220</v>
      </c>
      <c r="S26" s="637"/>
      <c r="T26" s="941"/>
      <c r="U26" s="942"/>
      <c r="V26" s="943"/>
    </row>
    <row r="27" spans="2:22" ht="12.75" customHeight="1">
      <c r="B27" s="22">
        <v>13</v>
      </c>
      <c r="C27" s="54">
        <v>41629662</v>
      </c>
      <c r="D27" s="633" t="s">
        <v>76</v>
      </c>
      <c r="E27" s="634"/>
      <c r="F27" s="633" t="s">
        <v>77</v>
      </c>
      <c r="G27" s="635"/>
      <c r="H27" s="635"/>
      <c r="I27" s="635"/>
      <c r="J27" s="634"/>
      <c r="K27" s="34" t="s">
        <v>78</v>
      </c>
      <c r="L27" s="34">
        <v>0</v>
      </c>
      <c r="M27" s="35">
        <v>41629662</v>
      </c>
      <c r="N27" s="34">
        <v>30</v>
      </c>
      <c r="O27" s="36">
        <f t="shared" si="0"/>
        <v>20220</v>
      </c>
      <c r="P27" s="37"/>
      <c r="Q27" s="36">
        <f t="shared" si="1"/>
        <v>0</v>
      </c>
      <c r="R27" s="636">
        <f t="shared" si="2"/>
        <v>20220</v>
      </c>
      <c r="S27" s="637"/>
      <c r="T27" s="941"/>
      <c r="U27" s="942"/>
      <c r="V27" s="943"/>
    </row>
    <row r="28" spans="2:22" ht="12.75" customHeight="1">
      <c r="B28" s="22">
        <v>14</v>
      </c>
      <c r="C28" s="54">
        <v>17193251</v>
      </c>
      <c r="D28" s="633" t="s">
        <v>79</v>
      </c>
      <c r="E28" s="634"/>
      <c r="F28" s="633">
        <v>0</v>
      </c>
      <c r="G28" s="635"/>
      <c r="H28" s="635"/>
      <c r="I28" s="635"/>
      <c r="J28" s="634"/>
      <c r="K28" s="34" t="s">
        <v>80</v>
      </c>
      <c r="L28" s="34" t="s">
        <v>81</v>
      </c>
      <c r="M28" s="35">
        <v>17193251</v>
      </c>
      <c r="N28" s="34">
        <v>30</v>
      </c>
      <c r="O28" s="36">
        <f t="shared" si="0"/>
        <v>20220</v>
      </c>
      <c r="P28" s="37"/>
      <c r="Q28" s="36">
        <f t="shared" si="1"/>
        <v>0</v>
      </c>
      <c r="R28" s="636">
        <f t="shared" si="2"/>
        <v>20220</v>
      </c>
      <c r="S28" s="637"/>
      <c r="T28" s="941"/>
      <c r="U28" s="942"/>
      <c r="V28" s="943"/>
    </row>
    <row r="29" spans="2:22" ht="12.75" customHeight="1">
      <c r="B29" s="22">
        <v>15</v>
      </c>
      <c r="C29" s="54">
        <v>17098836</v>
      </c>
      <c r="D29" s="633" t="s">
        <v>82</v>
      </c>
      <c r="E29" s="634"/>
      <c r="F29" s="633" t="s">
        <v>83</v>
      </c>
      <c r="G29" s="635"/>
      <c r="H29" s="635"/>
      <c r="I29" s="635"/>
      <c r="J29" s="634"/>
      <c r="K29" s="34" t="s">
        <v>84</v>
      </c>
      <c r="L29" s="34" t="s">
        <v>85</v>
      </c>
      <c r="M29" s="35">
        <v>17098836</v>
      </c>
      <c r="N29" s="34">
        <v>30</v>
      </c>
      <c r="O29" s="36">
        <f t="shared" si="0"/>
        <v>20220</v>
      </c>
      <c r="P29" s="37"/>
      <c r="Q29" s="36">
        <f t="shared" si="1"/>
        <v>0</v>
      </c>
      <c r="R29" s="636">
        <f t="shared" si="2"/>
        <v>20220</v>
      </c>
      <c r="S29" s="637"/>
      <c r="T29" s="941"/>
      <c r="U29" s="942"/>
      <c r="V29" s="943"/>
    </row>
    <row r="30" spans="2:22" ht="12.75" customHeight="1">
      <c r="B30" s="22">
        <v>16</v>
      </c>
      <c r="C30" s="54">
        <v>3074379</v>
      </c>
      <c r="D30" s="633" t="s">
        <v>86</v>
      </c>
      <c r="E30" s="634"/>
      <c r="F30" s="633" t="s">
        <v>87</v>
      </c>
      <c r="G30" s="635"/>
      <c r="H30" s="635"/>
      <c r="I30" s="635"/>
      <c r="J30" s="634"/>
      <c r="K30" s="34" t="s">
        <v>88</v>
      </c>
      <c r="L30" s="34">
        <v>0</v>
      </c>
      <c r="M30" s="35">
        <v>3074379</v>
      </c>
      <c r="N30" s="34">
        <v>30</v>
      </c>
      <c r="O30" s="36">
        <f t="shared" si="0"/>
        <v>20220</v>
      </c>
      <c r="P30" s="37"/>
      <c r="Q30" s="36">
        <f t="shared" si="1"/>
        <v>0</v>
      </c>
      <c r="R30" s="636">
        <f t="shared" si="2"/>
        <v>20220</v>
      </c>
      <c r="S30" s="637"/>
      <c r="T30" s="941"/>
      <c r="U30" s="942"/>
      <c r="V30" s="943"/>
    </row>
    <row r="31" spans="2:22" ht="12.75" customHeight="1">
      <c r="B31" s="22">
        <v>17</v>
      </c>
      <c r="C31" s="54">
        <v>1393204</v>
      </c>
      <c r="D31" s="633" t="s">
        <v>43</v>
      </c>
      <c r="E31" s="634"/>
      <c r="F31" s="633" t="s">
        <v>89</v>
      </c>
      <c r="G31" s="635"/>
      <c r="H31" s="635"/>
      <c r="I31" s="635"/>
      <c r="J31" s="634"/>
      <c r="K31" s="34" t="s">
        <v>90</v>
      </c>
      <c r="L31" s="34" t="s">
        <v>91</v>
      </c>
      <c r="M31" s="35">
        <v>1393204</v>
      </c>
      <c r="N31" s="34">
        <v>30</v>
      </c>
      <c r="O31" s="36">
        <f t="shared" si="0"/>
        <v>20220</v>
      </c>
      <c r="P31" s="37"/>
      <c r="Q31" s="36">
        <f t="shared" si="1"/>
        <v>0</v>
      </c>
      <c r="R31" s="636">
        <f t="shared" si="2"/>
        <v>20220</v>
      </c>
      <c r="S31" s="637"/>
      <c r="T31" s="941"/>
      <c r="U31" s="942"/>
      <c r="V31" s="943"/>
    </row>
    <row r="32" spans="2:22" ht="63" customHeight="1">
      <c r="B32" s="22">
        <v>18</v>
      </c>
      <c r="C32" s="54">
        <v>5962848</v>
      </c>
      <c r="D32" s="633" t="s">
        <v>92</v>
      </c>
      <c r="E32" s="634"/>
      <c r="F32" s="633">
        <v>0</v>
      </c>
      <c r="G32" s="635"/>
      <c r="H32" s="635"/>
      <c r="I32" s="635"/>
      <c r="J32" s="634"/>
      <c r="K32" s="34" t="s">
        <v>93</v>
      </c>
      <c r="L32" s="34" t="s">
        <v>94</v>
      </c>
      <c r="M32" s="35">
        <v>5962848</v>
      </c>
      <c r="N32" s="34">
        <v>30</v>
      </c>
      <c r="O32" s="36">
        <f t="shared" si="0"/>
        <v>20220</v>
      </c>
      <c r="P32" s="37"/>
      <c r="Q32" s="36">
        <f t="shared" si="1"/>
        <v>0</v>
      </c>
      <c r="R32" s="636">
        <f t="shared" si="2"/>
        <v>20220</v>
      </c>
      <c r="S32" s="637"/>
      <c r="T32" s="941"/>
      <c r="U32" s="942"/>
      <c r="V32" s="943"/>
    </row>
    <row r="33" spans="2:22" ht="33.75" customHeight="1">
      <c r="B33" s="22">
        <v>19</v>
      </c>
      <c r="C33" s="54">
        <v>360046</v>
      </c>
      <c r="D33" s="633" t="s">
        <v>96</v>
      </c>
      <c r="E33" s="634"/>
      <c r="F33" s="633">
        <v>0</v>
      </c>
      <c r="G33" s="635"/>
      <c r="H33" s="635"/>
      <c r="I33" s="635"/>
      <c r="J33" s="634"/>
      <c r="K33" s="34" t="s">
        <v>97</v>
      </c>
      <c r="L33" s="34" t="s">
        <v>98</v>
      </c>
      <c r="M33" s="35">
        <v>360046</v>
      </c>
      <c r="N33" s="34">
        <v>30</v>
      </c>
      <c r="O33" s="36">
        <f t="shared" si="0"/>
        <v>20220</v>
      </c>
      <c r="P33" s="37">
        <v>7</v>
      </c>
      <c r="Q33" s="36">
        <f t="shared" si="1"/>
        <v>4718</v>
      </c>
      <c r="R33" s="636">
        <f t="shared" si="2"/>
        <v>15502</v>
      </c>
      <c r="S33" s="637"/>
      <c r="T33" s="941" t="s">
        <v>494</v>
      </c>
      <c r="U33" s="942"/>
      <c r="V33" s="943"/>
    </row>
    <row r="34" spans="2:22" ht="15" customHeight="1">
      <c r="B34" s="22">
        <v>20</v>
      </c>
      <c r="C34" s="54">
        <v>20148662</v>
      </c>
      <c r="D34" s="633" t="s">
        <v>33</v>
      </c>
      <c r="E34" s="634"/>
      <c r="F34" s="633" t="s">
        <v>99</v>
      </c>
      <c r="G34" s="635"/>
      <c r="H34" s="635"/>
      <c r="I34" s="635"/>
      <c r="J34" s="634"/>
      <c r="K34" s="34" t="s">
        <v>100</v>
      </c>
      <c r="L34" s="34" t="s">
        <v>101</v>
      </c>
      <c r="M34" s="35">
        <v>20148662</v>
      </c>
      <c r="N34" s="34">
        <v>30</v>
      </c>
      <c r="O34" s="36">
        <f t="shared" si="0"/>
        <v>20220</v>
      </c>
      <c r="P34" s="37"/>
      <c r="Q34" s="36">
        <f t="shared" si="1"/>
        <v>0</v>
      </c>
      <c r="R34" s="636">
        <f t="shared" si="2"/>
        <v>20220</v>
      </c>
      <c r="S34" s="637"/>
      <c r="T34" s="941"/>
      <c r="U34" s="942"/>
      <c r="V34" s="943"/>
    </row>
    <row r="35" spans="2:22" ht="12.75" customHeight="1">
      <c r="B35" s="22">
        <v>21</v>
      </c>
      <c r="C35" s="54">
        <v>17088723</v>
      </c>
      <c r="D35" s="633" t="s">
        <v>102</v>
      </c>
      <c r="E35" s="634"/>
      <c r="F35" s="633" t="s">
        <v>48</v>
      </c>
      <c r="G35" s="635"/>
      <c r="H35" s="635"/>
      <c r="I35" s="635"/>
      <c r="J35" s="634"/>
      <c r="K35" s="52" t="s">
        <v>103</v>
      </c>
      <c r="L35" s="34" t="s">
        <v>104</v>
      </c>
      <c r="M35" s="35">
        <v>17088723</v>
      </c>
      <c r="N35" s="34">
        <v>30</v>
      </c>
      <c r="O35" s="36">
        <f t="shared" si="0"/>
        <v>20220</v>
      </c>
      <c r="P35" s="37"/>
      <c r="Q35" s="36">
        <f t="shared" si="1"/>
        <v>0</v>
      </c>
      <c r="R35" s="636">
        <f t="shared" si="2"/>
        <v>20220</v>
      </c>
      <c r="S35" s="637"/>
      <c r="T35" s="941"/>
      <c r="U35" s="942"/>
      <c r="V35" s="943"/>
    </row>
    <row r="36" spans="2:22" ht="12.75" customHeight="1">
      <c r="B36" s="22">
        <v>22</v>
      </c>
      <c r="C36" s="54">
        <v>17119535</v>
      </c>
      <c r="D36" s="633" t="s">
        <v>105</v>
      </c>
      <c r="E36" s="634"/>
      <c r="F36" s="633">
        <v>0</v>
      </c>
      <c r="G36" s="635"/>
      <c r="H36" s="635"/>
      <c r="I36" s="635"/>
      <c r="J36" s="634"/>
      <c r="K36" s="34" t="s">
        <v>106</v>
      </c>
      <c r="L36" s="34" t="s">
        <v>107</v>
      </c>
      <c r="M36" s="35">
        <v>17119535</v>
      </c>
      <c r="N36" s="34">
        <v>30</v>
      </c>
      <c r="O36" s="36">
        <f t="shared" si="0"/>
        <v>20220</v>
      </c>
      <c r="P36" s="37"/>
      <c r="Q36" s="36">
        <f t="shared" si="1"/>
        <v>0</v>
      </c>
      <c r="R36" s="636">
        <f>+O36-Q36</f>
        <v>20220</v>
      </c>
      <c r="S36" s="637"/>
      <c r="T36" s="941"/>
      <c r="U36" s="942"/>
      <c r="V36" s="943"/>
    </row>
    <row r="37" spans="2:22" ht="12.75" customHeight="1">
      <c r="B37" s="22">
        <v>23</v>
      </c>
      <c r="C37" s="54">
        <v>1270498</v>
      </c>
      <c r="D37" s="633" t="s">
        <v>108</v>
      </c>
      <c r="E37" s="634"/>
      <c r="F37" s="633" t="s">
        <v>33</v>
      </c>
      <c r="G37" s="635"/>
      <c r="H37" s="635"/>
      <c r="I37" s="635"/>
      <c r="J37" s="634"/>
      <c r="K37" s="34" t="s">
        <v>109</v>
      </c>
      <c r="L37" s="34" t="s">
        <v>110</v>
      </c>
      <c r="M37" s="35">
        <v>1270498</v>
      </c>
      <c r="N37" s="34">
        <v>30</v>
      </c>
      <c r="O37" s="36">
        <f t="shared" si="0"/>
        <v>20220</v>
      </c>
      <c r="P37" s="37"/>
      <c r="Q37" s="36">
        <f t="shared" si="1"/>
        <v>0</v>
      </c>
      <c r="R37" s="636">
        <f t="shared" ref="R37:R79" si="3">+O37-Q37</f>
        <v>20220</v>
      </c>
      <c r="S37" s="637"/>
      <c r="T37" s="941"/>
      <c r="U37" s="942"/>
      <c r="V37" s="943"/>
    </row>
    <row r="38" spans="2:22" ht="12.75" customHeight="1">
      <c r="B38" s="22">
        <v>24</v>
      </c>
      <c r="C38" s="54">
        <v>1180089</v>
      </c>
      <c r="D38" s="633" t="s">
        <v>47</v>
      </c>
      <c r="E38" s="634"/>
      <c r="F38" s="633" t="s">
        <v>111</v>
      </c>
      <c r="G38" s="635"/>
      <c r="H38" s="635"/>
      <c r="I38" s="635"/>
      <c r="J38" s="634"/>
      <c r="K38" s="34" t="s">
        <v>112</v>
      </c>
      <c r="L38" s="34" t="s">
        <v>113</v>
      </c>
      <c r="M38" s="35">
        <v>1180089</v>
      </c>
      <c r="N38" s="34">
        <v>30</v>
      </c>
      <c r="O38" s="36">
        <f t="shared" si="0"/>
        <v>20220</v>
      </c>
      <c r="P38" s="37"/>
      <c r="Q38" s="36">
        <f t="shared" si="1"/>
        <v>0</v>
      </c>
      <c r="R38" s="636">
        <f t="shared" si="3"/>
        <v>20220</v>
      </c>
      <c r="S38" s="637"/>
      <c r="T38" s="941"/>
      <c r="U38" s="942"/>
      <c r="V38" s="943"/>
    </row>
    <row r="39" spans="2:22" ht="12.75" customHeight="1">
      <c r="B39" s="22">
        <v>25</v>
      </c>
      <c r="C39" s="54">
        <v>53906092</v>
      </c>
      <c r="D39" s="633" t="s">
        <v>114</v>
      </c>
      <c r="E39" s="634"/>
      <c r="F39" s="633">
        <v>0</v>
      </c>
      <c r="G39" s="635"/>
      <c r="H39" s="635"/>
      <c r="I39" s="635"/>
      <c r="J39" s="634"/>
      <c r="K39" s="34" t="s">
        <v>112</v>
      </c>
      <c r="L39" s="34">
        <v>0</v>
      </c>
      <c r="M39" s="35">
        <v>53906092</v>
      </c>
      <c r="N39" s="34">
        <v>30</v>
      </c>
      <c r="O39" s="36">
        <f t="shared" si="0"/>
        <v>20220</v>
      </c>
      <c r="P39" s="37"/>
      <c r="Q39" s="36">
        <f t="shared" si="1"/>
        <v>0</v>
      </c>
      <c r="R39" s="636">
        <f t="shared" si="3"/>
        <v>20220</v>
      </c>
      <c r="S39" s="637"/>
      <c r="T39" s="941"/>
      <c r="U39" s="942"/>
      <c r="V39" s="943"/>
    </row>
    <row r="40" spans="2:22" ht="54" customHeight="1">
      <c r="B40" s="22">
        <v>26</v>
      </c>
      <c r="C40" s="54">
        <v>28696198</v>
      </c>
      <c r="D40" s="633" t="s">
        <v>115</v>
      </c>
      <c r="E40" s="634"/>
      <c r="F40" s="633">
        <v>0</v>
      </c>
      <c r="G40" s="635"/>
      <c r="H40" s="635"/>
      <c r="I40" s="635"/>
      <c r="J40" s="634"/>
      <c r="K40" s="34" t="s">
        <v>116</v>
      </c>
      <c r="L40" s="34" t="s">
        <v>117</v>
      </c>
      <c r="M40" s="35">
        <v>28696198</v>
      </c>
      <c r="N40" s="34">
        <v>30</v>
      </c>
      <c r="O40" s="36">
        <f t="shared" si="0"/>
        <v>20220</v>
      </c>
      <c r="P40" s="37"/>
      <c r="Q40" s="36">
        <f t="shared" si="1"/>
        <v>0</v>
      </c>
      <c r="R40" s="636">
        <f t="shared" si="3"/>
        <v>20220</v>
      </c>
      <c r="S40" s="637"/>
      <c r="T40" s="941"/>
      <c r="U40" s="942"/>
      <c r="V40" s="943"/>
    </row>
    <row r="41" spans="2:22" ht="12.75" customHeight="1">
      <c r="B41" s="22">
        <v>27</v>
      </c>
      <c r="C41" s="54">
        <v>20328446</v>
      </c>
      <c r="D41" s="633" t="s">
        <v>118</v>
      </c>
      <c r="E41" s="634"/>
      <c r="F41" s="633">
        <v>0</v>
      </c>
      <c r="G41" s="635"/>
      <c r="H41" s="635"/>
      <c r="I41" s="635"/>
      <c r="J41" s="634"/>
      <c r="K41" s="34" t="s">
        <v>116</v>
      </c>
      <c r="L41" s="34" t="s">
        <v>119</v>
      </c>
      <c r="M41" s="35">
        <v>20328446</v>
      </c>
      <c r="N41" s="34">
        <v>30</v>
      </c>
      <c r="O41" s="36">
        <f t="shared" si="0"/>
        <v>20220</v>
      </c>
      <c r="P41" s="37"/>
      <c r="Q41" s="36">
        <f t="shared" si="1"/>
        <v>0</v>
      </c>
      <c r="R41" s="636">
        <f t="shared" si="3"/>
        <v>20220</v>
      </c>
      <c r="S41" s="637"/>
      <c r="T41" s="941"/>
      <c r="U41" s="942"/>
      <c r="V41" s="943"/>
    </row>
    <row r="42" spans="2:22" ht="34.5" customHeight="1">
      <c r="B42" s="22">
        <v>28</v>
      </c>
      <c r="C42" s="54">
        <v>20294293</v>
      </c>
      <c r="D42" s="633" t="s">
        <v>64</v>
      </c>
      <c r="E42" s="634"/>
      <c r="F42" s="633">
        <v>0</v>
      </c>
      <c r="G42" s="635"/>
      <c r="H42" s="635"/>
      <c r="I42" s="635"/>
      <c r="J42" s="634"/>
      <c r="K42" s="34" t="s">
        <v>120</v>
      </c>
      <c r="L42" s="34">
        <v>0</v>
      </c>
      <c r="M42" s="35">
        <v>20294293</v>
      </c>
      <c r="N42" s="34">
        <v>30</v>
      </c>
      <c r="O42" s="36">
        <f t="shared" si="0"/>
        <v>20220</v>
      </c>
      <c r="P42" s="37"/>
      <c r="Q42" s="36">
        <f t="shared" si="1"/>
        <v>0</v>
      </c>
      <c r="R42" s="636">
        <f t="shared" si="3"/>
        <v>20220</v>
      </c>
      <c r="S42" s="637"/>
      <c r="T42" s="941"/>
      <c r="U42" s="942"/>
      <c r="V42" s="943"/>
    </row>
    <row r="43" spans="2:22" ht="12.75" customHeight="1">
      <c r="B43" s="22">
        <v>29</v>
      </c>
      <c r="C43" s="54">
        <v>41706679</v>
      </c>
      <c r="D43" s="633" t="s">
        <v>121</v>
      </c>
      <c r="E43" s="634"/>
      <c r="F43" s="633">
        <v>0</v>
      </c>
      <c r="G43" s="635"/>
      <c r="H43" s="635"/>
      <c r="I43" s="635"/>
      <c r="J43" s="634"/>
      <c r="K43" s="34" t="s">
        <v>122</v>
      </c>
      <c r="L43" s="34" t="s">
        <v>123</v>
      </c>
      <c r="M43" s="35">
        <v>41706679</v>
      </c>
      <c r="N43" s="34">
        <v>30</v>
      </c>
      <c r="O43" s="36">
        <f t="shared" si="0"/>
        <v>20220</v>
      </c>
      <c r="P43" s="37"/>
      <c r="Q43" s="36">
        <f t="shared" si="1"/>
        <v>0</v>
      </c>
      <c r="R43" s="636">
        <f t="shared" si="3"/>
        <v>20220</v>
      </c>
      <c r="S43" s="637"/>
      <c r="T43" s="941"/>
      <c r="U43" s="942"/>
      <c r="V43" s="943"/>
    </row>
    <row r="44" spans="2:22" ht="12.75" customHeight="1">
      <c r="B44" s="22">
        <v>30</v>
      </c>
      <c r="C44" s="54">
        <v>20951731</v>
      </c>
      <c r="D44" s="633" t="s">
        <v>124</v>
      </c>
      <c r="E44" s="634"/>
      <c r="F44" s="633">
        <v>0</v>
      </c>
      <c r="G44" s="635"/>
      <c r="H44" s="635"/>
      <c r="I44" s="635"/>
      <c r="J44" s="634"/>
      <c r="K44" s="34" t="s">
        <v>125</v>
      </c>
      <c r="L44" s="34" t="s">
        <v>125</v>
      </c>
      <c r="M44" s="35">
        <v>20951731</v>
      </c>
      <c r="N44" s="34">
        <v>30</v>
      </c>
      <c r="O44" s="36">
        <f t="shared" si="0"/>
        <v>20220</v>
      </c>
      <c r="P44" s="37"/>
      <c r="Q44" s="36">
        <f t="shared" si="1"/>
        <v>0</v>
      </c>
      <c r="R44" s="636">
        <f t="shared" si="3"/>
        <v>20220</v>
      </c>
      <c r="S44" s="637"/>
      <c r="T44" s="941"/>
      <c r="U44" s="942"/>
      <c r="V44" s="943"/>
    </row>
    <row r="45" spans="2:22" ht="12.75" customHeight="1">
      <c r="B45" s="22">
        <v>31</v>
      </c>
      <c r="C45" s="54">
        <v>1015459552</v>
      </c>
      <c r="D45" s="633" t="s">
        <v>126</v>
      </c>
      <c r="E45" s="634"/>
      <c r="F45" s="633" t="s">
        <v>127</v>
      </c>
      <c r="G45" s="635"/>
      <c r="H45" s="635"/>
      <c r="I45" s="635"/>
      <c r="J45" s="634"/>
      <c r="K45" s="34" t="s">
        <v>128</v>
      </c>
      <c r="L45" s="34" t="s">
        <v>129</v>
      </c>
      <c r="M45" s="35">
        <v>1015459552</v>
      </c>
      <c r="N45" s="34">
        <v>30</v>
      </c>
      <c r="O45" s="36">
        <f t="shared" si="0"/>
        <v>20220</v>
      </c>
      <c r="P45" s="37"/>
      <c r="Q45" s="36">
        <f t="shared" si="1"/>
        <v>0</v>
      </c>
      <c r="R45" s="636">
        <f t="shared" si="3"/>
        <v>20220</v>
      </c>
      <c r="S45" s="637"/>
      <c r="T45" s="941"/>
      <c r="U45" s="942"/>
      <c r="V45" s="943"/>
    </row>
    <row r="46" spans="2:22" ht="12.75" customHeight="1">
      <c r="B46" s="22">
        <v>32</v>
      </c>
      <c r="C46" s="54">
        <v>41435801</v>
      </c>
      <c r="D46" s="633" t="s">
        <v>64</v>
      </c>
      <c r="E46" s="634"/>
      <c r="F46" s="633" t="s">
        <v>130</v>
      </c>
      <c r="G46" s="635"/>
      <c r="H46" s="635"/>
      <c r="I46" s="635"/>
      <c r="J46" s="634"/>
      <c r="K46" s="34" t="s">
        <v>131</v>
      </c>
      <c r="L46" s="34" t="s">
        <v>132</v>
      </c>
      <c r="M46" s="35">
        <v>41435801</v>
      </c>
      <c r="N46" s="34">
        <v>30</v>
      </c>
      <c r="O46" s="36">
        <f t="shared" si="0"/>
        <v>20220</v>
      </c>
      <c r="P46" s="37"/>
      <c r="Q46" s="36">
        <f t="shared" si="1"/>
        <v>0</v>
      </c>
      <c r="R46" s="636">
        <f t="shared" si="3"/>
        <v>20220</v>
      </c>
      <c r="S46" s="637"/>
      <c r="T46" s="941"/>
      <c r="U46" s="942"/>
      <c r="V46" s="943"/>
    </row>
    <row r="47" spans="2:22" ht="41.25" customHeight="1">
      <c r="B47" s="22">
        <v>33</v>
      </c>
      <c r="C47" s="54">
        <v>19113500</v>
      </c>
      <c r="D47" s="633" t="s">
        <v>43</v>
      </c>
      <c r="E47" s="634"/>
      <c r="F47" s="633" t="s">
        <v>134</v>
      </c>
      <c r="G47" s="635"/>
      <c r="H47" s="635"/>
      <c r="I47" s="635"/>
      <c r="J47" s="634"/>
      <c r="K47" s="34" t="s">
        <v>135</v>
      </c>
      <c r="L47" s="34" t="s">
        <v>136</v>
      </c>
      <c r="M47" s="35">
        <v>19113500</v>
      </c>
      <c r="N47" s="34">
        <v>30</v>
      </c>
      <c r="O47" s="36">
        <f t="shared" si="0"/>
        <v>20220</v>
      </c>
      <c r="P47" s="37"/>
      <c r="Q47" s="36">
        <f t="shared" si="1"/>
        <v>0</v>
      </c>
      <c r="R47" s="636">
        <f t="shared" si="3"/>
        <v>20220</v>
      </c>
      <c r="S47" s="637"/>
      <c r="T47" s="941"/>
      <c r="U47" s="942"/>
      <c r="V47" s="943"/>
    </row>
    <row r="48" spans="2:22" ht="18.75" customHeight="1">
      <c r="B48" s="22">
        <v>34</v>
      </c>
      <c r="C48" s="54">
        <v>20060262</v>
      </c>
      <c r="D48" s="633" t="s">
        <v>137</v>
      </c>
      <c r="E48" s="634"/>
      <c r="F48" s="633">
        <v>0</v>
      </c>
      <c r="G48" s="635"/>
      <c r="H48" s="635"/>
      <c r="I48" s="635"/>
      <c r="J48" s="634"/>
      <c r="K48" s="34" t="s">
        <v>135</v>
      </c>
      <c r="L48" s="34" t="s">
        <v>138</v>
      </c>
      <c r="M48" s="35">
        <v>20060262</v>
      </c>
      <c r="N48" s="34">
        <v>30</v>
      </c>
      <c r="O48" s="36">
        <f t="shared" si="0"/>
        <v>20220</v>
      </c>
      <c r="P48" s="37"/>
      <c r="Q48" s="36">
        <f t="shared" si="1"/>
        <v>0</v>
      </c>
      <c r="R48" s="636">
        <f t="shared" si="3"/>
        <v>20220</v>
      </c>
      <c r="S48" s="637"/>
      <c r="T48" s="941"/>
      <c r="U48" s="942"/>
      <c r="V48" s="943"/>
    </row>
    <row r="49" spans="2:22" ht="27.75" customHeight="1">
      <c r="B49" s="22">
        <v>35</v>
      </c>
      <c r="C49" s="54">
        <v>12102659</v>
      </c>
      <c r="D49" s="633" t="s">
        <v>495</v>
      </c>
      <c r="E49" s="634"/>
      <c r="F49" s="633">
        <v>0</v>
      </c>
      <c r="G49" s="635"/>
      <c r="H49" s="635"/>
      <c r="I49" s="635"/>
      <c r="J49" s="634"/>
      <c r="K49" s="34" t="s">
        <v>496</v>
      </c>
      <c r="L49" s="34" t="s">
        <v>497</v>
      </c>
      <c r="M49" s="35">
        <v>12102659</v>
      </c>
      <c r="N49" s="34">
        <v>30</v>
      </c>
      <c r="O49" s="36">
        <f t="shared" si="0"/>
        <v>20220</v>
      </c>
      <c r="P49" s="37">
        <v>24</v>
      </c>
      <c r="Q49" s="36">
        <f t="shared" si="1"/>
        <v>16176</v>
      </c>
      <c r="R49" s="636">
        <f t="shared" si="3"/>
        <v>4044</v>
      </c>
      <c r="S49" s="637"/>
      <c r="T49" s="941" t="s">
        <v>498</v>
      </c>
      <c r="U49" s="942"/>
      <c r="V49" s="943"/>
    </row>
    <row r="50" spans="2:22" ht="12.75" customHeight="1">
      <c r="B50" s="22">
        <v>36</v>
      </c>
      <c r="C50" s="54">
        <v>19268198</v>
      </c>
      <c r="D50" s="633" t="s">
        <v>43</v>
      </c>
      <c r="E50" s="634"/>
      <c r="F50" s="633" t="s">
        <v>139</v>
      </c>
      <c r="G50" s="635"/>
      <c r="H50" s="635"/>
      <c r="I50" s="635"/>
      <c r="J50" s="634"/>
      <c r="K50" s="34" t="s">
        <v>140</v>
      </c>
      <c r="L50" s="34" t="s">
        <v>119</v>
      </c>
      <c r="M50" s="35">
        <v>19268198</v>
      </c>
      <c r="N50" s="34">
        <v>30</v>
      </c>
      <c r="O50" s="36">
        <f t="shared" si="0"/>
        <v>20220</v>
      </c>
      <c r="P50" s="37"/>
      <c r="Q50" s="36">
        <f t="shared" si="1"/>
        <v>0</v>
      </c>
      <c r="R50" s="636">
        <f t="shared" si="3"/>
        <v>20220</v>
      </c>
      <c r="S50" s="637"/>
      <c r="T50" s="941"/>
      <c r="U50" s="942"/>
      <c r="V50" s="943"/>
    </row>
    <row r="51" spans="2:22" ht="12.75" customHeight="1">
      <c r="B51" s="22">
        <v>37</v>
      </c>
      <c r="C51" s="54">
        <v>41538278</v>
      </c>
      <c r="D51" s="633" t="s">
        <v>141</v>
      </c>
      <c r="E51" s="634"/>
      <c r="F51" s="633">
        <v>0</v>
      </c>
      <c r="G51" s="635"/>
      <c r="H51" s="635"/>
      <c r="I51" s="635"/>
      <c r="J51" s="634"/>
      <c r="K51" s="34" t="s">
        <v>142</v>
      </c>
      <c r="L51" s="34" t="s">
        <v>143</v>
      </c>
      <c r="M51" s="35">
        <v>41538278</v>
      </c>
      <c r="N51" s="34">
        <v>30</v>
      </c>
      <c r="O51" s="36">
        <f t="shared" si="0"/>
        <v>20220</v>
      </c>
      <c r="P51" s="37"/>
      <c r="Q51" s="36">
        <f t="shared" si="1"/>
        <v>0</v>
      </c>
      <c r="R51" s="636">
        <f t="shared" si="3"/>
        <v>20220</v>
      </c>
      <c r="S51" s="637"/>
      <c r="T51" s="941"/>
      <c r="U51" s="942"/>
      <c r="V51" s="943"/>
    </row>
    <row r="52" spans="2:22" ht="40.5" customHeight="1">
      <c r="B52" s="22">
        <v>38</v>
      </c>
      <c r="C52" s="54">
        <v>20167243</v>
      </c>
      <c r="D52" s="633" t="s">
        <v>33</v>
      </c>
      <c r="E52" s="634"/>
      <c r="F52" s="633" t="s">
        <v>144</v>
      </c>
      <c r="G52" s="635"/>
      <c r="H52" s="635"/>
      <c r="I52" s="635"/>
      <c r="J52" s="634"/>
      <c r="K52" s="34" t="s">
        <v>145</v>
      </c>
      <c r="L52" s="34" t="s">
        <v>146</v>
      </c>
      <c r="M52" s="35">
        <v>20167243</v>
      </c>
      <c r="N52" s="34">
        <v>30</v>
      </c>
      <c r="O52" s="36">
        <f t="shared" si="0"/>
        <v>20220</v>
      </c>
      <c r="P52" s="37"/>
      <c r="Q52" s="36">
        <f t="shared" si="1"/>
        <v>0</v>
      </c>
      <c r="R52" s="636">
        <f t="shared" si="3"/>
        <v>20220</v>
      </c>
      <c r="S52" s="637"/>
      <c r="T52" s="941"/>
      <c r="U52" s="942"/>
      <c r="V52" s="943"/>
    </row>
    <row r="53" spans="2:22" ht="12.75" customHeight="1">
      <c r="B53" s="22">
        <v>39</v>
      </c>
      <c r="C53" s="54">
        <v>17184826</v>
      </c>
      <c r="D53" s="633" t="s">
        <v>47</v>
      </c>
      <c r="E53" s="634"/>
      <c r="F53" s="633" t="s">
        <v>147</v>
      </c>
      <c r="G53" s="635"/>
      <c r="H53" s="635"/>
      <c r="I53" s="635"/>
      <c r="J53" s="634"/>
      <c r="K53" s="34" t="s">
        <v>148</v>
      </c>
      <c r="L53" s="34" t="s">
        <v>149</v>
      </c>
      <c r="M53" s="35">
        <v>17184826</v>
      </c>
      <c r="N53" s="34">
        <v>30</v>
      </c>
      <c r="O53" s="36">
        <f t="shared" si="0"/>
        <v>20220</v>
      </c>
      <c r="P53" s="37"/>
      <c r="Q53" s="36">
        <f t="shared" si="1"/>
        <v>0</v>
      </c>
      <c r="R53" s="636">
        <f t="shared" si="3"/>
        <v>20220</v>
      </c>
      <c r="S53" s="637"/>
      <c r="T53" s="941"/>
      <c r="U53" s="942"/>
      <c r="V53" s="943"/>
    </row>
    <row r="54" spans="2:22" ht="12.75" customHeight="1">
      <c r="B54" s="22">
        <v>40</v>
      </c>
      <c r="C54" s="54">
        <v>20252423</v>
      </c>
      <c r="D54" s="633" t="s">
        <v>150</v>
      </c>
      <c r="E54" s="634"/>
      <c r="F54" s="633">
        <v>0</v>
      </c>
      <c r="G54" s="635"/>
      <c r="H54" s="635"/>
      <c r="I54" s="635"/>
      <c r="J54" s="634"/>
      <c r="K54" s="34" t="s">
        <v>151</v>
      </c>
      <c r="L54" s="34" t="s">
        <v>152</v>
      </c>
      <c r="M54" s="35">
        <v>20252423</v>
      </c>
      <c r="N54" s="34">
        <v>30</v>
      </c>
      <c r="O54" s="36">
        <f t="shared" si="0"/>
        <v>20220</v>
      </c>
      <c r="P54" s="37"/>
      <c r="Q54" s="36">
        <f t="shared" si="1"/>
        <v>0</v>
      </c>
      <c r="R54" s="636">
        <f t="shared" si="3"/>
        <v>20220</v>
      </c>
      <c r="S54" s="637"/>
      <c r="T54" s="941"/>
      <c r="U54" s="942"/>
      <c r="V54" s="943"/>
    </row>
    <row r="55" spans="2:22" ht="47.25" customHeight="1">
      <c r="B55" s="22">
        <v>41</v>
      </c>
      <c r="C55" s="54">
        <v>52485927</v>
      </c>
      <c r="D55" s="633" t="s">
        <v>153</v>
      </c>
      <c r="E55" s="634"/>
      <c r="F55" s="633" t="s">
        <v>154</v>
      </c>
      <c r="G55" s="635"/>
      <c r="H55" s="635"/>
      <c r="I55" s="635"/>
      <c r="J55" s="634"/>
      <c r="K55" s="34" t="s">
        <v>155</v>
      </c>
      <c r="L55" s="34">
        <v>0</v>
      </c>
      <c r="M55" s="35">
        <v>52485927</v>
      </c>
      <c r="N55" s="34">
        <v>30</v>
      </c>
      <c r="O55" s="36">
        <f t="shared" si="0"/>
        <v>20220</v>
      </c>
      <c r="P55" s="37"/>
      <c r="Q55" s="36">
        <f t="shared" si="1"/>
        <v>0</v>
      </c>
      <c r="R55" s="636">
        <f t="shared" si="3"/>
        <v>20220</v>
      </c>
      <c r="S55" s="637"/>
      <c r="T55" s="941"/>
      <c r="U55" s="942"/>
      <c r="V55" s="943"/>
    </row>
    <row r="56" spans="2:22" ht="12.75" customHeight="1">
      <c r="B56" s="22">
        <v>42</v>
      </c>
      <c r="C56" s="54">
        <v>20312077</v>
      </c>
      <c r="D56" s="633" t="s">
        <v>33</v>
      </c>
      <c r="E56" s="634"/>
      <c r="F56" s="633" t="s">
        <v>158</v>
      </c>
      <c r="G56" s="635"/>
      <c r="H56" s="635"/>
      <c r="I56" s="635"/>
      <c r="J56" s="634"/>
      <c r="K56" s="34" t="s">
        <v>159</v>
      </c>
      <c r="L56" s="34">
        <v>0</v>
      </c>
      <c r="M56" s="35">
        <v>20312077</v>
      </c>
      <c r="N56" s="34">
        <v>30</v>
      </c>
      <c r="O56" s="36">
        <f t="shared" si="0"/>
        <v>20220</v>
      </c>
      <c r="P56" s="37"/>
      <c r="Q56" s="36">
        <f t="shared" si="1"/>
        <v>0</v>
      </c>
      <c r="R56" s="636">
        <f t="shared" si="3"/>
        <v>20220</v>
      </c>
      <c r="S56" s="637"/>
      <c r="T56" s="941"/>
      <c r="U56" s="942"/>
      <c r="V56" s="943"/>
    </row>
    <row r="57" spans="2:22" ht="40.5" customHeight="1">
      <c r="B57" s="22">
        <v>43</v>
      </c>
      <c r="C57" s="54">
        <v>453938</v>
      </c>
      <c r="D57" s="633" t="s">
        <v>47</v>
      </c>
      <c r="E57" s="634"/>
      <c r="F57" s="633" t="s">
        <v>160</v>
      </c>
      <c r="G57" s="635"/>
      <c r="H57" s="635"/>
      <c r="I57" s="635"/>
      <c r="J57" s="634"/>
      <c r="K57" s="34" t="s">
        <v>161</v>
      </c>
      <c r="L57" s="34" t="s">
        <v>162</v>
      </c>
      <c r="M57" s="35">
        <v>453938</v>
      </c>
      <c r="N57" s="34">
        <v>30</v>
      </c>
      <c r="O57" s="36">
        <f t="shared" si="0"/>
        <v>20220</v>
      </c>
      <c r="P57" s="37"/>
      <c r="Q57" s="36">
        <f t="shared" si="1"/>
        <v>0</v>
      </c>
      <c r="R57" s="636">
        <f t="shared" si="3"/>
        <v>20220</v>
      </c>
      <c r="S57" s="637"/>
      <c r="T57" s="941"/>
      <c r="U57" s="942"/>
      <c r="V57" s="943"/>
    </row>
    <row r="58" spans="2:22" ht="12.75" customHeight="1">
      <c r="B58" s="22">
        <v>44</v>
      </c>
      <c r="C58" s="54">
        <v>20146349</v>
      </c>
      <c r="D58" s="633" t="s">
        <v>33</v>
      </c>
      <c r="E58" s="634"/>
      <c r="F58" s="633">
        <v>0</v>
      </c>
      <c r="G58" s="635"/>
      <c r="H58" s="635"/>
      <c r="I58" s="635"/>
      <c r="J58" s="634"/>
      <c r="K58" s="34" t="s">
        <v>163</v>
      </c>
      <c r="L58" s="34" t="s">
        <v>164</v>
      </c>
      <c r="M58" s="35">
        <v>20146349</v>
      </c>
      <c r="N58" s="34">
        <v>30</v>
      </c>
      <c r="O58" s="36">
        <f t="shared" si="0"/>
        <v>20220</v>
      </c>
      <c r="P58" s="37"/>
      <c r="Q58" s="36">
        <f t="shared" si="1"/>
        <v>0</v>
      </c>
      <c r="R58" s="636">
        <f t="shared" si="3"/>
        <v>20220</v>
      </c>
      <c r="S58" s="637"/>
      <c r="T58" s="941"/>
      <c r="U58" s="942"/>
      <c r="V58" s="943"/>
    </row>
    <row r="59" spans="2:22" ht="12.75" customHeight="1">
      <c r="B59" s="22">
        <v>45</v>
      </c>
      <c r="C59" s="54">
        <v>5964259</v>
      </c>
      <c r="D59" s="633" t="s">
        <v>166</v>
      </c>
      <c r="E59" s="634"/>
      <c r="F59" s="633" t="s">
        <v>167</v>
      </c>
      <c r="G59" s="635"/>
      <c r="H59" s="635"/>
      <c r="I59" s="635"/>
      <c r="J59" s="634"/>
      <c r="K59" s="34" t="s">
        <v>168</v>
      </c>
      <c r="L59" s="34" t="s">
        <v>169</v>
      </c>
      <c r="M59" s="35">
        <v>5964259</v>
      </c>
      <c r="N59" s="34">
        <v>30</v>
      </c>
      <c r="O59" s="36">
        <f t="shared" si="0"/>
        <v>20220</v>
      </c>
      <c r="P59" s="37"/>
      <c r="Q59" s="36">
        <f t="shared" si="1"/>
        <v>0</v>
      </c>
      <c r="R59" s="636">
        <f t="shared" si="3"/>
        <v>20220</v>
      </c>
      <c r="S59" s="637"/>
      <c r="T59" s="941"/>
      <c r="U59" s="942"/>
      <c r="V59" s="943"/>
    </row>
    <row r="60" spans="2:22" ht="12.75" customHeight="1">
      <c r="B60" s="22">
        <v>46</v>
      </c>
      <c r="C60" s="54">
        <v>53905901</v>
      </c>
      <c r="D60" s="633" t="s">
        <v>64</v>
      </c>
      <c r="E60" s="634"/>
      <c r="F60" s="633" t="s">
        <v>65</v>
      </c>
      <c r="G60" s="635"/>
      <c r="H60" s="635"/>
      <c r="I60" s="635"/>
      <c r="J60" s="634"/>
      <c r="K60" s="34" t="s">
        <v>170</v>
      </c>
      <c r="L60" s="34" t="s">
        <v>171</v>
      </c>
      <c r="M60" s="35">
        <v>53905901</v>
      </c>
      <c r="N60" s="34">
        <v>30</v>
      </c>
      <c r="O60" s="36">
        <f t="shared" si="0"/>
        <v>20220</v>
      </c>
      <c r="P60" s="37"/>
      <c r="Q60" s="36">
        <f t="shared" si="1"/>
        <v>0</v>
      </c>
      <c r="R60" s="636">
        <f t="shared" si="3"/>
        <v>20220</v>
      </c>
      <c r="S60" s="637"/>
      <c r="T60" s="941"/>
      <c r="U60" s="942"/>
      <c r="V60" s="943"/>
    </row>
    <row r="61" spans="2:22" ht="12.75" customHeight="1">
      <c r="B61" s="22">
        <v>47</v>
      </c>
      <c r="C61" s="54">
        <v>53906352</v>
      </c>
      <c r="D61" s="633" t="s">
        <v>172</v>
      </c>
      <c r="E61" s="634"/>
      <c r="F61" s="633">
        <v>0</v>
      </c>
      <c r="G61" s="635"/>
      <c r="H61" s="635"/>
      <c r="I61" s="635"/>
      <c r="J61" s="634"/>
      <c r="K61" s="34" t="s">
        <v>173</v>
      </c>
      <c r="L61" s="34">
        <v>0</v>
      </c>
      <c r="M61" s="35">
        <v>53906352</v>
      </c>
      <c r="N61" s="34">
        <v>30</v>
      </c>
      <c r="O61" s="36">
        <f t="shared" si="0"/>
        <v>20220</v>
      </c>
      <c r="P61" s="37"/>
      <c r="Q61" s="36">
        <f t="shared" si="1"/>
        <v>0</v>
      </c>
      <c r="R61" s="636">
        <f t="shared" si="3"/>
        <v>20220</v>
      </c>
      <c r="S61" s="637"/>
      <c r="T61" s="941"/>
      <c r="U61" s="942"/>
      <c r="V61" s="943"/>
    </row>
    <row r="62" spans="2:22" ht="36" customHeight="1">
      <c r="B62" s="22">
        <v>48</v>
      </c>
      <c r="C62" s="54">
        <v>1069757847</v>
      </c>
      <c r="D62" s="633" t="s">
        <v>174</v>
      </c>
      <c r="E62" s="634"/>
      <c r="F62" s="633">
        <v>0</v>
      </c>
      <c r="G62" s="635"/>
      <c r="H62" s="635"/>
      <c r="I62" s="635"/>
      <c r="J62" s="634"/>
      <c r="K62" s="34" t="s">
        <v>175</v>
      </c>
      <c r="L62" s="34">
        <v>0</v>
      </c>
      <c r="M62" s="35">
        <v>1069757847</v>
      </c>
      <c r="N62" s="34">
        <v>30</v>
      </c>
      <c r="O62" s="36">
        <f t="shared" si="0"/>
        <v>20220</v>
      </c>
      <c r="P62" s="37"/>
      <c r="Q62" s="36">
        <f t="shared" si="1"/>
        <v>0</v>
      </c>
      <c r="R62" s="636">
        <f t="shared" si="3"/>
        <v>20220</v>
      </c>
      <c r="S62" s="637"/>
      <c r="T62" s="941"/>
      <c r="U62" s="942"/>
      <c r="V62" s="943"/>
    </row>
    <row r="63" spans="2:22" ht="18" customHeight="1">
      <c r="B63" s="22">
        <v>49</v>
      </c>
      <c r="C63" s="54">
        <v>28721683</v>
      </c>
      <c r="D63" s="633" t="s">
        <v>37</v>
      </c>
      <c r="E63" s="634"/>
      <c r="F63" s="633" t="s">
        <v>176</v>
      </c>
      <c r="G63" s="635"/>
      <c r="H63" s="635"/>
      <c r="I63" s="635"/>
      <c r="J63" s="634"/>
      <c r="K63" s="34" t="s">
        <v>177</v>
      </c>
      <c r="L63" s="34" t="s">
        <v>178</v>
      </c>
      <c r="M63" s="35">
        <v>28721683</v>
      </c>
      <c r="N63" s="34">
        <v>30</v>
      </c>
      <c r="O63" s="36">
        <f t="shared" si="0"/>
        <v>20220</v>
      </c>
      <c r="P63" s="37"/>
      <c r="Q63" s="36">
        <f t="shared" si="1"/>
        <v>0</v>
      </c>
      <c r="R63" s="636">
        <f t="shared" si="3"/>
        <v>20220</v>
      </c>
      <c r="S63" s="637"/>
      <c r="T63" s="941"/>
      <c r="U63" s="942"/>
      <c r="V63" s="943"/>
    </row>
    <row r="64" spans="2:22" ht="15" customHeight="1">
      <c r="B64" s="22">
        <v>50</v>
      </c>
      <c r="C64" s="54">
        <v>20268352</v>
      </c>
      <c r="D64" s="633" t="s">
        <v>64</v>
      </c>
      <c r="E64" s="634"/>
      <c r="F64" s="633" t="s">
        <v>180</v>
      </c>
      <c r="G64" s="635"/>
      <c r="H64" s="635"/>
      <c r="I64" s="635"/>
      <c r="J64" s="634"/>
      <c r="K64" s="34" t="s">
        <v>181</v>
      </c>
      <c r="L64" s="34">
        <v>0</v>
      </c>
      <c r="M64" s="35">
        <v>20268352</v>
      </c>
      <c r="N64" s="34">
        <v>30</v>
      </c>
      <c r="O64" s="36">
        <f t="shared" si="0"/>
        <v>20220</v>
      </c>
      <c r="P64" s="37"/>
      <c r="Q64" s="36">
        <f t="shared" si="1"/>
        <v>0</v>
      </c>
      <c r="R64" s="636">
        <f t="shared" si="3"/>
        <v>20220</v>
      </c>
      <c r="S64" s="637"/>
      <c r="T64" s="941"/>
      <c r="U64" s="942"/>
      <c r="V64" s="943"/>
    </row>
    <row r="65" spans="2:22" ht="26.25" customHeight="1">
      <c r="B65" s="22">
        <v>51</v>
      </c>
      <c r="C65" s="54">
        <v>41325309</v>
      </c>
      <c r="D65" s="633" t="s">
        <v>182</v>
      </c>
      <c r="E65" s="634"/>
      <c r="F65" s="633">
        <v>0</v>
      </c>
      <c r="G65" s="635"/>
      <c r="H65" s="635"/>
      <c r="I65" s="635"/>
      <c r="J65" s="634"/>
      <c r="K65" s="34" t="s">
        <v>183</v>
      </c>
      <c r="L65" s="34">
        <v>0</v>
      </c>
      <c r="M65" s="35">
        <v>41325309</v>
      </c>
      <c r="N65" s="34">
        <v>30</v>
      </c>
      <c r="O65" s="36">
        <f t="shared" si="0"/>
        <v>20220</v>
      </c>
      <c r="P65" s="37">
        <v>3</v>
      </c>
      <c r="Q65" s="36">
        <f t="shared" si="1"/>
        <v>2022</v>
      </c>
      <c r="R65" s="636">
        <f t="shared" si="3"/>
        <v>18198</v>
      </c>
      <c r="S65" s="637"/>
      <c r="T65" s="941" t="s">
        <v>184</v>
      </c>
      <c r="U65" s="942"/>
      <c r="V65" s="943"/>
    </row>
    <row r="66" spans="2:22" ht="12.75" customHeight="1">
      <c r="B66" s="22">
        <v>52</v>
      </c>
      <c r="C66" s="54">
        <v>8427333</v>
      </c>
      <c r="D66" s="633" t="s">
        <v>185</v>
      </c>
      <c r="E66" s="634"/>
      <c r="F66" s="633">
        <v>0</v>
      </c>
      <c r="G66" s="635"/>
      <c r="H66" s="635"/>
      <c r="I66" s="635"/>
      <c r="J66" s="634"/>
      <c r="K66" s="34" t="s">
        <v>183</v>
      </c>
      <c r="L66" s="34" t="s">
        <v>186</v>
      </c>
      <c r="M66" s="35">
        <v>8427333</v>
      </c>
      <c r="N66" s="34">
        <v>30</v>
      </c>
      <c r="O66" s="36">
        <f t="shared" si="0"/>
        <v>20220</v>
      </c>
      <c r="P66" s="37"/>
      <c r="Q66" s="36">
        <f t="shared" si="1"/>
        <v>0</v>
      </c>
      <c r="R66" s="636">
        <f t="shared" si="3"/>
        <v>20220</v>
      </c>
      <c r="S66" s="637"/>
      <c r="T66" s="941"/>
      <c r="U66" s="942"/>
      <c r="V66" s="943"/>
    </row>
    <row r="67" spans="2:22" ht="12.75" customHeight="1">
      <c r="B67" s="22">
        <v>53</v>
      </c>
      <c r="C67" s="54">
        <v>11378342</v>
      </c>
      <c r="D67" s="633" t="s">
        <v>111</v>
      </c>
      <c r="E67" s="634"/>
      <c r="F67" s="633" t="s">
        <v>73</v>
      </c>
      <c r="G67" s="635"/>
      <c r="H67" s="635"/>
      <c r="I67" s="635"/>
      <c r="J67" s="634"/>
      <c r="K67" s="34" t="s">
        <v>183</v>
      </c>
      <c r="L67" s="34" t="s">
        <v>104</v>
      </c>
      <c r="M67" s="35">
        <v>11378342</v>
      </c>
      <c r="N67" s="34">
        <v>30</v>
      </c>
      <c r="O67" s="36">
        <f t="shared" si="0"/>
        <v>20220</v>
      </c>
      <c r="P67" s="37"/>
      <c r="Q67" s="36">
        <f t="shared" si="1"/>
        <v>0</v>
      </c>
      <c r="R67" s="636">
        <f t="shared" si="3"/>
        <v>20220</v>
      </c>
      <c r="S67" s="637"/>
      <c r="T67" s="941"/>
      <c r="U67" s="942"/>
      <c r="V67" s="943"/>
    </row>
    <row r="68" spans="2:22" ht="41.25" customHeight="1">
      <c r="B68" s="22">
        <v>54</v>
      </c>
      <c r="C68" s="54">
        <v>41344832</v>
      </c>
      <c r="D68" s="633" t="s">
        <v>187</v>
      </c>
      <c r="E68" s="634"/>
      <c r="F68" s="633">
        <v>0</v>
      </c>
      <c r="G68" s="635"/>
      <c r="H68" s="635"/>
      <c r="I68" s="635"/>
      <c r="J68" s="634"/>
      <c r="K68" s="34" t="s">
        <v>188</v>
      </c>
      <c r="L68" s="34" t="s">
        <v>60</v>
      </c>
      <c r="M68" s="35">
        <v>41344832</v>
      </c>
      <c r="N68" s="34">
        <v>30</v>
      </c>
      <c r="O68" s="36">
        <f t="shared" si="0"/>
        <v>20220</v>
      </c>
      <c r="P68" s="37"/>
      <c r="Q68" s="36">
        <f t="shared" si="1"/>
        <v>0</v>
      </c>
      <c r="R68" s="636">
        <f t="shared" si="3"/>
        <v>20220</v>
      </c>
      <c r="S68" s="637"/>
      <c r="T68" s="941"/>
      <c r="U68" s="942"/>
      <c r="V68" s="943"/>
    </row>
    <row r="69" spans="2:22" ht="12.75" customHeight="1">
      <c r="B69" s="22">
        <v>55</v>
      </c>
      <c r="C69" s="54">
        <v>17112489</v>
      </c>
      <c r="D69" s="633" t="s">
        <v>499</v>
      </c>
      <c r="E69" s="634"/>
      <c r="F69" s="633">
        <v>0</v>
      </c>
      <c r="G69" s="635"/>
      <c r="H69" s="635"/>
      <c r="I69" s="635"/>
      <c r="J69" s="634"/>
      <c r="K69" s="34" t="s">
        <v>46</v>
      </c>
      <c r="L69" s="34" t="s">
        <v>500</v>
      </c>
      <c r="M69" s="35">
        <v>17112489</v>
      </c>
      <c r="N69" s="34">
        <v>30</v>
      </c>
      <c r="O69" s="36">
        <f t="shared" si="0"/>
        <v>20220</v>
      </c>
      <c r="P69" s="37"/>
      <c r="Q69" s="36">
        <f t="shared" si="1"/>
        <v>0</v>
      </c>
      <c r="R69" s="636">
        <f t="shared" si="3"/>
        <v>20220</v>
      </c>
      <c r="S69" s="637"/>
      <c r="T69" s="941"/>
      <c r="U69" s="942"/>
      <c r="V69" s="943"/>
    </row>
    <row r="70" spans="2:22" ht="12.75" customHeight="1">
      <c r="B70" s="22">
        <v>56</v>
      </c>
      <c r="C70" s="54">
        <v>19160450</v>
      </c>
      <c r="D70" s="633" t="s">
        <v>189</v>
      </c>
      <c r="E70" s="634"/>
      <c r="F70" s="633" t="s">
        <v>190</v>
      </c>
      <c r="G70" s="635"/>
      <c r="H70" s="635"/>
      <c r="I70" s="635"/>
      <c r="J70" s="634"/>
      <c r="K70" s="34" t="s">
        <v>191</v>
      </c>
      <c r="L70" s="34" t="s">
        <v>129</v>
      </c>
      <c r="M70" s="35">
        <v>19160450</v>
      </c>
      <c r="N70" s="34">
        <v>30</v>
      </c>
      <c r="O70" s="36">
        <f t="shared" si="0"/>
        <v>20220</v>
      </c>
      <c r="P70" s="37"/>
      <c r="Q70" s="36">
        <f t="shared" si="1"/>
        <v>0</v>
      </c>
      <c r="R70" s="636">
        <f t="shared" si="3"/>
        <v>20220</v>
      </c>
      <c r="S70" s="637"/>
      <c r="T70" s="941"/>
      <c r="U70" s="942"/>
      <c r="V70" s="943"/>
    </row>
    <row r="71" spans="2:22" ht="12.75" customHeight="1">
      <c r="B71" s="22">
        <v>57</v>
      </c>
      <c r="C71" s="54">
        <v>31235549</v>
      </c>
      <c r="D71" s="633" t="s">
        <v>64</v>
      </c>
      <c r="E71" s="634"/>
      <c r="F71" s="633" t="s">
        <v>192</v>
      </c>
      <c r="G71" s="635"/>
      <c r="H71" s="635"/>
      <c r="I71" s="635"/>
      <c r="J71" s="634"/>
      <c r="K71" s="34" t="s">
        <v>91</v>
      </c>
      <c r="L71" s="34" t="s">
        <v>181</v>
      </c>
      <c r="M71" s="35">
        <v>31235549</v>
      </c>
      <c r="N71" s="34">
        <v>30</v>
      </c>
      <c r="O71" s="36">
        <f t="shared" si="0"/>
        <v>20220</v>
      </c>
      <c r="P71" s="37"/>
      <c r="Q71" s="36">
        <f t="shared" si="1"/>
        <v>0</v>
      </c>
      <c r="R71" s="636">
        <f t="shared" si="3"/>
        <v>20220</v>
      </c>
      <c r="S71" s="637"/>
      <c r="T71" s="941"/>
      <c r="U71" s="942"/>
      <c r="V71" s="943"/>
    </row>
    <row r="72" spans="2:22" ht="12.75" customHeight="1">
      <c r="B72" s="22">
        <v>58</v>
      </c>
      <c r="C72" s="54">
        <v>1076329086</v>
      </c>
      <c r="D72" s="633" t="s">
        <v>193</v>
      </c>
      <c r="E72" s="634"/>
      <c r="F72" s="633">
        <v>0</v>
      </c>
      <c r="G72" s="635"/>
      <c r="H72" s="635"/>
      <c r="I72" s="635"/>
      <c r="J72" s="634"/>
      <c r="K72" s="34" t="s">
        <v>171</v>
      </c>
      <c r="L72" s="34">
        <v>0</v>
      </c>
      <c r="M72" s="35">
        <v>1076329086</v>
      </c>
      <c r="N72" s="34">
        <v>30</v>
      </c>
      <c r="O72" s="36">
        <f t="shared" si="0"/>
        <v>20220</v>
      </c>
      <c r="P72" s="37"/>
      <c r="Q72" s="36">
        <f t="shared" si="1"/>
        <v>0</v>
      </c>
      <c r="R72" s="636">
        <f t="shared" si="3"/>
        <v>20220</v>
      </c>
      <c r="S72" s="637"/>
      <c r="T72" s="941"/>
      <c r="U72" s="942"/>
      <c r="V72" s="943"/>
    </row>
    <row r="73" spans="2:22" ht="36" customHeight="1">
      <c r="B73" s="22">
        <v>59</v>
      </c>
      <c r="C73" s="54">
        <v>41307722</v>
      </c>
      <c r="D73" s="633" t="s">
        <v>33</v>
      </c>
      <c r="E73" s="634"/>
      <c r="F73" s="633" t="s">
        <v>194</v>
      </c>
      <c r="G73" s="635"/>
      <c r="H73" s="635"/>
      <c r="I73" s="635"/>
      <c r="J73" s="634"/>
      <c r="K73" s="34" t="s">
        <v>171</v>
      </c>
      <c r="L73" s="34" t="s">
        <v>195</v>
      </c>
      <c r="M73" s="35">
        <v>41307722</v>
      </c>
      <c r="N73" s="34">
        <v>30</v>
      </c>
      <c r="O73" s="36">
        <f t="shared" si="0"/>
        <v>20220</v>
      </c>
      <c r="P73" s="37"/>
      <c r="Q73" s="36">
        <f t="shared" si="1"/>
        <v>0</v>
      </c>
      <c r="R73" s="636">
        <f t="shared" si="3"/>
        <v>20220</v>
      </c>
      <c r="S73" s="637"/>
      <c r="T73" s="941"/>
      <c r="U73" s="942"/>
      <c r="V73" s="943"/>
    </row>
    <row r="74" spans="2:22" ht="48.75" customHeight="1">
      <c r="B74" s="22">
        <v>60</v>
      </c>
      <c r="C74" s="54">
        <v>52047581</v>
      </c>
      <c r="D74" s="633" t="s">
        <v>200</v>
      </c>
      <c r="E74" s="634"/>
      <c r="F74" s="633">
        <v>0</v>
      </c>
      <c r="G74" s="635"/>
      <c r="H74" s="635"/>
      <c r="I74" s="635"/>
      <c r="J74" s="634"/>
      <c r="K74" s="34" t="s">
        <v>104</v>
      </c>
      <c r="L74" s="34" t="s">
        <v>201</v>
      </c>
      <c r="M74" s="35">
        <v>52047581</v>
      </c>
      <c r="N74" s="34">
        <v>30</v>
      </c>
      <c r="O74" s="36">
        <f t="shared" si="0"/>
        <v>20220</v>
      </c>
      <c r="P74" s="37"/>
      <c r="Q74" s="36">
        <f t="shared" si="1"/>
        <v>0</v>
      </c>
      <c r="R74" s="636">
        <f t="shared" si="3"/>
        <v>20220</v>
      </c>
      <c r="S74" s="637"/>
      <c r="T74" s="941"/>
      <c r="U74" s="942"/>
      <c r="V74" s="943"/>
    </row>
    <row r="75" spans="2:22" ht="14.25" customHeight="1">
      <c r="B75" s="22">
        <v>61</v>
      </c>
      <c r="C75" s="54">
        <v>17350977</v>
      </c>
      <c r="D75" s="633" t="s">
        <v>202</v>
      </c>
      <c r="E75" s="634"/>
      <c r="F75" s="633" t="s">
        <v>203</v>
      </c>
      <c r="G75" s="635"/>
      <c r="H75" s="635"/>
      <c r="I75" s="635"/>
      <c r="J75" s="634"/>
      <c r="K75" s="34" t="s">
        <v>204</v>
      </c>
      <c r="L75" s="34" t="s">
        <v>116</v>
      </c>
      <c r="M75" s="35">
        <v>17350977</v>
      </c>
      <c r="N75" s="34">
        <v>30</v>
      </c>
      <c r="O75" s="36">
        <f t="shared" si="0"/>
        <v>20220</v>
      </c>
      <c r="P75" s="37"/>
      <c r="Q75" s="36">
        <f t="shared" si="1"/>
        <v>0</v>
      </c>
      <c r="R75" s="636">
        <f t="shared" si="3"/>
        <v>20220</v>
      </c>
      <c r="S75" s="637"/>
      <c r="T75" s="941"/>
      <c r="U75" s="942"/>
      <c r="V75" s="943"/>
    </row>
    <row r="76" spans="2:22" ht="9.75" customHeight="1">
      <c r="B76" s="22">
        <v>62</v>
      </c>
      <c r="C76" s="54">
        <v>41439504</v>
      </c>
      <c r="D76" s="633" t="s">
        <v>205</v>
      </c>
      <c r="E76" s="634"/>
      <c r="F76" s="633">
        <v>0</v>
      </c>
      <c r="G76" s="635"/>
      <c r="H76" s="635"/>
      <c r="I76" s="635"/>
      <c r="J76" s="634"/>
      <c r="K76" s="34" t="s">
        <v>204</v>
      </c>
      <c r="L76" s="34">
        <v>0</v>
      </c>
      <c r="M76" s="35">
        <v>41439504</v>
      </c>
      <c r="N76" s="34">
        <v>30</v>
      </c>
      <c r="O76" s="36">
        <f t="shared" si="0"/>
        <v>20220</v>
      </c>
      <c r="P76" s="37"/>
      <c r="Q76" s="36">
        <f t="shared" si="1"/>
        <v>0</v>
      </c>
      <c r="R76" s="636">
        <f t="shared" si="3"/>
        <v>20220</v>
      </c>
      <c r="S76" s="637"/>
      <c r="T76" s="941"/>
      <c r="U76" s="942"/>
      <c r="V76" s="943"/>
    </row>
    <row r="77" spans="2:22" ht="41.25" customHeight="1">
      <c r="B77" s="22">
        <v>63</v>
      </c>
      <c r="C77" s="54">
        <v>10475604</v>
      </c>
      <c r="D77" s="633" t="s">
        <v>206</v>
      </c>
      <c r="E77" s="634"/>
      <c r="F77" s="633" t="s">
        <v>207</v>
      </c>
      <c r="G77" s="635"/>
      <c r="H77" s="635"/>
      <c r="I77" s="635"/>
      <c r="J77" s="634"/>
      <c r="K77" s="34" t="s">
        <v>208</v>
      </c>
      <c r="L77" s="34">
        <v>0</v>
      </c>
      <c r="M77" s="35">
        <v>10475604</v>
      </c>
      <c r="N77" s="34">
        <v>30</v>
      </c>
      <c r="O77" s="36">
        <f t="shared" si="0"/>
        <v>20220</v>
      </c>
      <c r="P77" s="37">
        <v>4</v>
      </c>
      <c r="Q77" s="36">
        <f t="shared" si="1"/>
        <v>2696</v>
      </c>
      <c r="R77" s="636">
        <f t="shared" si="3"/>
        <v>17524</v>
      </c>
      <c r="S77" s="637"/>
      <c r="T77" s="941" t="s">
        <v>501</v>
      </c>
      <c r="U77" s="942"/>
      <c r="V77" s="943"/>
    </row>
    <row r="78" spans="2:22" ht="12.75" customHeight="1">
      <c r="B78" s="22"/>
      <c r="C78" s="54"/>
      <c r="D78" s="633"/>
      <c r="E78" s="634"/>
      <c r="F78" s="633"/>
      <c r="G78" s="635"/>
      <c r="H78" s="635"/>
      <c r="I78" s="635"/>
      <c r="J78" s="634"/>
      <c r="K78" s="34"/>
      <c r="L78" s="34"/>
      <c r="M78" s="35"/>
      <c r="N78" s="34"/>
      <c r="O78" s="36">
        <f t="shared" si="0"/>
        <v>0</v>
      </c>
      <c r="P78" s="37"/>
      <c r="Q78" s="36">
        <f t="shared" si="1"/>
        <v>0</v>
      </c>
      <c r="R78" s="636">
        <f t="shared" si="3"/>
        <v>0</v>
      </c>
      <c r="S78" s="637"/>
      <c r="T78" s="941"/>
      <c r="U78" s="942"/>
      <c r="V78" s="943"/>
    </row>
    <row r="79" spans="2:22" ht="12.75" customHeight="1">
      <c r="B79" s="22"/>
      <c r="C79" s="54"/>
      <c r="D79" s="633"/>
      <c r="E79" s="634"/>
      <c r="F79" s="633"/>
      <c r="G79" s="635"/>
      <c r="H79" s="635"/>
      <c r="I79" s="635"/>
      <c r="J79" s="634"/>
      <c r="K79" s="34"/>
      <c r="L79" s="34"/>
      <c r="M79" s="35"/>
      <c r="N79" s="34"/>
      <c r="O79" s="36">
        <f t="shared" ref="O79" si="4">+N79*$O$12</f>
        <v>0</v>
      </c>
      <c r="P79" s="37"/>
      <c r="Q79" s="36">
        <f>+P79*$S$12</f>
        <v>0</v>
      </c>
      <c r="R79" s="636">
        <f t="shared" si="3"/>
        <v>0</v>
      </c>
      <c r="S79" s="637"/>
      <c r="T79" s="941"/>
      <c r="U79" s="942"/>
      <c r="V79" s="943"/>
    </row>
    <row r="80" spans="2:22" ht="16.5" customHeight="1">
      <c r="B80" s="629" t="s">
        <v>209</v>
      </c>
      <c r="C80" s="629"/>
      <c r="D80" s="629"/>
      <c r="E80" s="629"/>
      <c r="F80" s="629"/>
      <c r="G80" s="629"/>
      <c r="H80" s="629"/>
      <c r="I80" s="629"/>
      <c r="J80" s="629"/>
      <c r="K80" s="629"/>
      <c r="L80" s="629"/>
      <c r="M80" s="629"/>
      <c r="N80" s="38">
        <f>SUM(N15:N79)</f>
        <v>1890</v>
      </c>
      <c r="O80" s="36">
        <f>SUM(O15:O79)</f>
        <v>1273860</v>
      </c>
      <c r="P80" s="38">
        <f>SUM(P15:P79)</f>
        <v>38</v>
      </c>
      <c r="Q80" s="36">
        <f>SUM(Q15:Q79)</f>
        <v>25612</v>
      </c>
      <c r="R80" s="630">
        <f>SUM(R15:R79)</f>
        <v>1248248</v>
      </c>
      <c r="S80" s="631"/>
      <c r="T80" s="632"/>
      <c r="U80" s="632"/>
      <c r="V80" s="632"/>
    </row>
    <row r="82" spans="2:22" ht="17.25" customHeight="1">
      <c r="B82" s="616" t="s">
        <v>210</v>
      </c>
      <c r="C82" s="616"/>
      <c r="D82" s="616"/>
      <c r="E82" s="616"/>
      <c r="F82" s="616"/>
      <c r="G82" s="616"/>
      <c r="H82" s="616"/>
      <c r="I82" s="616"/>
      <c r="J82" s="616"/>
      <c r="K82" s="616"/>
      <c r="L82" s="616">
        <f>($L$11*E11)-N80</f>
        <v>0</v>
      </c>
      <c r="M82" s="616"/>
      <c r="N82" s="4">
        <f>63*30</f>
        <v>1890</v>
      </c>
      <c r="P82" s="7"/>
      <c r="V82" s="27"/>
    </row>
    <row r="83" spans="2:22" ht="17.25" customHeight="1">
      <c r="I83" s="4"/>
      <c r="J83" s="4"/>
      <c r="K83" s="4"/>
      <c r="L83" s="4"/>
      <c r="M83" s="4"/>
      <c r="P83" s="7"/>
      <c r="V83" s="27"/>
    </row>
    <row r="84" spans="2:22" ht="17.25" customHeight="1">
      <c r="B84" s="616" t="s">
        <v>211</v>
      </c>
      <c r="C84" s="616"/>
      <c r="D84" s="616"/>
      <c r="E84" s="616"/>
      <c r="F84" s="616"/>
      <c r="G84" s="616"/>
      <c r="H84" s="616"/>
      <c r="I84" s="616"/>
      <c r="J84" s="616"/>
      <c r="K84" s="616"/>
      <c r="L84" s="616"/>
      <c r="M84" s="616"/>
      <c r="P84" s="7"/>
      <c r="Q84" s="628" t="s">
        <v>212</v>
      </c>
      <c r="R84" s="628"/>
      <c r="S84" s="628"/>
      <c r="T84" s="620">
        <f>+H12*30*L11</f>
        <v>10472490</v>
      </c>
      <c r="U84" s="620"/>
      <c r="V84" s="27"/>
    </row>
    <row r="85" spans="2:22" ht="17.25" customHeight="1">
      <c r="B85" s="622" t="s">
        <v>213</v>
      </c>
      <c r="C85" s="623"/>
      <c r="D85" s="623"/>
      <c r="E85" s="623"/>
      <c r="F85" s="623"/>
      <c r="G85" s="623"/>
      <c r="H85" s="623"/>
      <c r="I85" s="623"/>
      <c r="J85" s="624"/>
      <c r="K85" s="23" t="s">
        <v>214</v>
      </c>
      <c r="L85" s="23" t="s">
        <v>215</v>
      </c>
      <c r="M85" s="23" t="s">
        <v>216</v>
      </c>
      <c r="P85" s="7"/>
      <c r="Q85" s="628" t="s">
        <v>211</v>
      </c>
      <c r="R85" s="628"/>
      <c r="S85" s="628"/>
      <c r="T85" s="620">
        <f>+M89</f>
        <v>2185688</v>
      </c>
      <c r="U85" s="620"/>
      <c r="V85" s="27"/>
    </row>
    <row r="86" spans="2:22" ht="18" customHeight="1">
      <c r="B86" s="625" t="s">
        <v>217</v>
      </c>
      <c r="C86" s="626"/>
      <c r="D86" s="626"/>
      <c r="E86" s="626"/>
      <c r="F86" s="626"/>
      <c r="G86" s="626"/>
      <c r="H86" s="626"/>
      <c r="I86" s="626"/>
      <c r="J86" s="626"/>
      <c r="K86" s="50">
        <f>+N80</f>
        <v>1890</v>
      </c>
      <c r="L86" s="185">
        <v>67</v>
      </c>
      <c r="M86" s="16">
        <f>K86*L86</f>
        <v>126630</v>
      </c>
      <c r="N86" s="4">
        <f>+L86*K86</f>
        <v>126630</v>
      </c>
      <c r="O86" s="7">
        <f>+M86-N86</f>
        <v>0</v>
      </c>
      <c r="P86" s="7"/>
      <c r="Q86" s="628" t="s">
        <v>218</v>
      </c>
      <c r="R86" s="628"/>
      <c r="S86" s="628"/>
      <c r="T86" s="620">
        <f>+M95+M104+M112</f>
        <v>2764389</v>
      </c>
      <c r="U86" s="620"/>
      <c r="V86" s="27"/>
    </row>
    <row r="87" spans="2:22" ht="18.75" customHeight="1">
      <c r="B87" s="625" t="s">
        <v>219</v>
      </c>
      <c r="C87" s="626"/>
      <c r="D87" s="626"/>
      <c r="E87" s="626"/>
      <c r="F87" s="626"/>
      <c r="G87" s="626"/>
      <c r="H87" s="626"/>
      <c r="I87" s="626"/>
      <c r="J87" s="627"/>
      <c r="K87" s="50">
        <f>+N80</f>
        <v>1890</v>
      </c>
      <c r="L87" s="185">
        <v>429</v>
      </c>
      <c r="M87" s="16">
        <f>+K87*L87</f>
        <v>810810</v>
      </c>
      <c r="N87" s="4">
        <f t="shared" ref="N87:N88" si="5">+L87*K87</f>
        <v>810810</v>
      </c>
      <c r="O87" s="7">
        <f t="shared" ref="O87:O89" si="6">+M87-N87</f>
        <v>0</v>
      </c>
      <c r="P87" s="7"/>
      <c r="Q87" s="628" t="s">
        <v>220</v>
      </c>
      <c r="R87" s="628"/>
      <c r="S87" s="628"/>
      <c r="T87" s="620">
        <f>+T95</f>
        <v>0</v>
      </c>
      <c r="U87" s="620"/>
      <c r="V87" s="7"/>
    </row>
    <row r="88" spans="2:22" ht="21" customHeight="1">
      <c r="B88" s="625" t="s">
        <v>221</v>
      </c>
      <c r="C88" s="626"/>
      <c r="D88" s="626"/>
      <c r="E88" s="626"/>
      <c r="F88" s="626"/>
      <c r="G88" s="626"/>
      <c r="H88" s="626"/>
      <c r="I88" s="626"/>
      <c r="J88" s="627"/>
      <c r="K88" s="50">
        <f>+N80-P80</f>
        <v>1852</v>
      </c>
      <c r="L88" s="185">
        <v>674</v>
      </c>
      <c r="M88" s="16">
        <f>K88*L88</f>
        <v>1248248</v>
      </c>
      <c r="N88" s="4">
        <f t="shared" si="5"/>
        <v>1248248</v>
      </c>
      <c r="O88" s="7">
        <f t="shared" si="6"/>
        <v>0</v>
      </c>
      <c r="P88" s="7"/>
      <c r="Q88" s="628" t="s">
        <v>222</v>
      </c>
      <c r="R88" s="628"/>
      <c r="S88" s="628"/>
      <c r="T88" s="620">
        <f>+T84+T85-T86+T87</f>
        <v>9893789</v>
      </c>
      <c r="U88" s="620"/>
      <c r="V88" s="7"/>
    </row>
    <row r="89" spans="2:22" ht="22.5" customHeight="1">
      <c r="B89" s="622" t="s">
        <v>216</v>
      </c>
      <c r="C89" s="623"/>
      <c r="D89" s="623"/>
      <c r="E89" s="623"/>
      <c r="F89" s="623"/>
      <c r="G89" s="623"/>
      <c r="H89" s="623"/>
      <c r="I89" s="623"/>
      <c r="J89" s="623"/>
      <c r="K89" s="623"/>
      <c r="L89" s="624"/>
      <c r="M89" s="16">
        <f>SUM(M86:M88)</f>
        <v>2185688</v>
      </c>
      <c r="N89" s="4">
        <f>+SUM(N86:N88)</f>
        <v>2185688</v>
      </c>
      <c r="O89" s="7">
        <f t="shared" si="6"/>
        <v>0</v>
      </c>
      <c r="P89" s="10"/>
      <c r="Q89" s="3"/>
      <c r="R89" s="3"/>
      <c r="S89" s="3"/>
      <c r="T89" s="3"/>
      <c r="U89" s="3"/>
      <c r="V89" s="53"/>
    </row>
    <row r="90" spans="2:22" ht="20.25" customHeight="1">
      <c r="Q90" s="616" t="s">
        <v>220</v>
      </c>
      <c r="R90" s="616"/>
      <c r="S90" s="616"/>
      <c r="T90" s="616"/>
      <c r="U90" s="616"/>
      <c r="V90" s="3"/>
    </row>
    <row r="91" spans="2:22" ht="17.25" customHeight="1">
      <c r="B91" s="616" t="s">
        <v>223</v>
      </c>
      <c r="C91" s="616"/>
      <c r="D91" s="616"/>
      <c r="E91" s="616"/>
      <c r="F91" s="616"/>
      <c r="G91" s="616"/>
      <c r="H91" s="616"/>
      <c r="I91" s="616"/>
      <c r="J91" s="616"/>
      <c r="K91" s="616"/>
      <c r="L91" s="616"/>
      <c r="M91" s="616"/>
      <c r="O91" s="4"/>
      <c r="P91" s="4"/>
      <c r="Q91" s="616" t="s">
        <v>213</v>
      </c>
      <c r="R91" s="616"/>
      <c r="S91" s="616"/>
      <c r="T91" s="616" t="s">
        <v>31</v>
      </c>
      <c r="U91" s="616"/>
      <c r="V91" s="3"/>
    </row>
    <row r="92" spans="2:22" ht="47.25" customHeight="1">
      <c r="B92" s="23" t="s">
        <v>22</v>
      </c>
      <c r="C92" s="23"/>
      <c r="D92" s="616" t="s">
        <v>224</v>
      </c>
      <c r="E92" s="616"/>
      <c r="F92" s="616"/>
      <c r="G92" s="616"/>
      <c r="H92" s="616"/>
      <c r="I92" s="616"/>
      <c r="J92" s="616"/>
      <c r="K92" s="23" t="s">
        <v>230</v>
      </c>
      <c r="L92" s="23" t="s">
        <v>231</v>
      </c>
      <c r="M92" s="39" t="s">
        <v>216</v>
      </c>
      <c r="O92" s="4"/>
      <c r="P92" s="4"/>
      <c r="Q92" s="616" t="s">
        <v>502</v>
      </c>
      <c r="R92" s="616"/>
      <c r="S92" s="616"/>
      <c r="T92" s="620"/>
      <c r="U92" s="620"/>
      <c r="V92" s="3"/>
    </row>
    <row r="93" spans="2:22" ht="27.75" customHeight="1">
      <c r="B93" s="23"/>
      <c r="C93" s="23"/>
      <c r="D93" s="616" t="s">
        <v>506</v>
      </c>
      <c r="E93" s="616"/>
      <c r="F93" s="616"/>
      <c r="G93" s="616"/>
      <c r="H93" s="616"/>
      <c r="I93" s="616"/>
      <c r="J93" s="616"/>
      <c r="K93" s="23">
        <v>3053050</v>
      </c>
      <c r="L93" s="19">
        <v>2442440</v>
      </c>
      <c r="M93" s="61">
        <f>K93-L93</f>
        <v>610610</v>
      </c>
      <c r="O93" s="4"/>
      <c r="P93" s="4"/>
      <c r="Q93" s="616"/>
      <c r="R93" s="616"/>
      <c r="S93" s="616"/>
      <c r="T93" s="620"/>
      <c r="U93" s="620"/>
      <c r="V93" s="3"/>
    </row>
    <row r="94" spans="2:22" ht="31.5" customHeight="1">
      <c r="B94" s="21"/>
      <c r="C94" s="21"/>
      <c r="D94" s="616" t="s">
        <v>507</v>
      </c>
      <c r="E94" s="616"/>
      <c r="F94" s="616"/>
      <c r="G94" s="616"/>
      <c r="H94" s="616"/>
      <c r="I94" s="616"/>
      <c r="J94" s="616"/>
      <c r="K94" s="40">
        <v>727790</v>
      </c>
      <c r="L94" s="41">
        <v>675805</v>
      </c>
      <c r="M94" s="61">
        <f>K94-L94</f>
        <v>51985</v>
      </c>
      <c r="O94" s="4"/>
      <c r="P94" s="4"/>
      <c r="Q94" s="616"/>
      <c r="R94" s="616"/>
      <c r="S94" s="616"/>
      <c r="T94" s="620"/>
      <c r="U94" s="620"/>
      <c r="V94" s="3"/>
    </row>
    <row r="95" spans="2:22" ht="30.75" customHeight="1">
      <c r="B95" s="617" t="s">
        <v>216</v>
      </c>
      <c r="C95" s="617"/>
      <c r="D95" s="617"/>
      <c r="E95" s="617"/>
      <c r="F95" s="617"/>
      <c r="G95" s="617"/>
      <c r="H95" s="617"/>
      <c r="I95" s="617"/>
      <c r="J95" s="617"/>
      <c r="K95" s="617"/>
      <c r="L95" s="617"/>
      <c r="M95" s="19">
        <f>SUM(M93:M94)</f>
        <v>662595</v>
      </c>
      <c r="O95" s="4"/>
      <c r="P95" s="4"/>
      <c r="Q95" s="619" t="s">
        <v>216</v>
      </c>
      <c r="R95" s="619"/>
      <c r="S95" s="619"/>
      <c r="T95" s="620">
        <f>SUM(T92:U94)</f>
        <v>0</v>
      </c>
      <c r="U95" s="620"/>
      <c r="V95" s="3"/>
    </row>
    <row r="96" spans="2:22" ht="50.25" customHeight="1">
      <c r="B96" s="618" t="s">
        <v>227</v>
      </c>
      <c r="C96" s="618"/>
      <c r="D96" s="618"/>
      <c r="E96" s="618"/>
      <c r="F96" s="618"/>
      <c r="G96" s="618"/>
      <c r="H96" s="618"/>
      <c r="I96" s="618"/>
      <c r="J96" s="618"/>
      <c r="K96" s="618"/>
      <c r="L96" s="618"/>
      <c r="M96" s="618"/>
      <c r="O96" s="4"/>
      <c r="P96" s="4"/>
      <c r="Q96" s="618" t="s">
        <v>228</v>
      </c>
      <c r="R96" s="618"/>
      <c r="S96" s="618"/>
      <c r="T96" s="618"/>
      <c r="U96" s="618"/>
      <c r="V96" s="3"/>
    </row>
    <row r="97" spans="2:22" ht="16.5" customHeight="1">
      <c r="B97" s="621"/>
      <c r="C97" s="621"/>
      <c r="D97" s="621"/>
      <c r="E97" s="621"/>
      <c r="F97" s="621"/>
      <c r="G97" s="621"/>
      <c r="H97" s="621"/>
      <c r="I97" s="621"/>
      <c r="J97" s="621"/>
      <c r="K97" s="621"/>
      <c r="L97" s="621"/>
      <c r="M97" s="17"/>
      <c r="O97" s="4"/>
      <c r="P97" s="4"/>
      <c r="Q97" s="4"/>
      <c r="R97" s="3"/>
      <c r="S97" s="3"/>
      <c r="T97" s="3"/>
      <c r="U97" s="3"/>
      <c r="V97" s="3"/>
    </row>
    <row r="98" spans="2:22" ht="15.75" customHeight="1">
      <c r="B98" s="616" t="s">
        <v>504</v>
      </c>
      <c r="C98" s="616"/>
      <c r="D98" s="616"/>
      <c r="E98" s="616"/>
      <c r="F98" s="616"/>
      <c r="G98" s="616"/>
      <c r="H98" s="616"/>
      <c r="I98" s="616"/>
      <c r="J98" s="616"/>
      <c r="K98" s="616"/>
      <c r="L98" s="616"/>
      <c r="M98" s="616"/>
      <c r="O98" s="4"/>
      <c r="P98" s="4"/>
      <c r="Q98" s="4"/>
      <c r="R98" s="3"/>
      <c r="S98" s="3"/>
      <c r="T98" s="3"/>
      <c r="U98" s="3"/>
      <c r="V98" s="3"/>
    </row>
    <row r="99" spans="2:22" ht="42.75" customHeight="1">
      <c r="B99" s="23" t="s">
        <v>22</v>
      </c>
      <c r="C99" s="23"/>
      <c r="D99" s="616" t="s">
        <v>213</v>
      </c>
      <c r="E99" s="616"/>
      <c r="F99" s="616"/>
      <c r="G99" s="616"/>
      <c r="H99" s="616"/>
      <c r="I99" s="616"/>
      <c r="J99" s="616"/>
      <c r="K99" s="23" t="s">
        <v>230</v>
      </c>
      <c r="L99" s="23" t="s">
        <v>231</v>
      </c>
      <c r="M99" s="39" t="s">
        <v>232</v>
      </c>
      <c r="O99" s="4"/>
      <c r="P99" s="4"/>
      <c r="Q99" s="4"/>
      <c r="R99" s="3"/>
      <c r="S99" s="3"/>
      <c r="T99" s="3"/>
      <c r="U99" s="3"/>
      <c r="V99" s="3"/>
    </row>
    <row r="100" spans="2:22" ht="16.5" customHeight="1">
      <c r="B100" s="23">
        <v>1</v>
      </c>
      <c r="C100" s="23"/>
      <c r="D100" s="616" t="s">
        <v>445</v>
      </c>
      <c r="E100" s="616"/>
      <c r="F100" s="616"/>
      <c r="G100" s="616"/>
      <c r="H100" s="616"/>
      <c r="I100" s="616"/>
      <c r="J100" s="616"/>
      <c r="K100" s="19">
        <v>162248</v>
      </c>
      <c r="L100" s="19">
        <v>0</v>
      </c>
      <c r="M100" s="29">
        <f>+K100-L100</f>
        <v>162248</v>
      </c>
      <c r="O100" s="57"/>
      <c r="P100" s="4"/>
      <c r="Q100" s="4"/>
      <c r="R100" s="3"/>
      <c r="S100" s="3"/>
      <c r="T100" s="3"/>
      <c r="U100" s="3"/>
      <c r="V100" s="3"/>
    </row>
    <row r="101" spans="2:22" ht="16.5" customHeight="1">
      <c r="B101" s="23">
        <v>2</v>
      </c>
      <c r="C101" s="23"/>
      <c r="D101" s="616" t="s">
        <v>508</v>
      </c>
      <c r="E101" s="616"/>
      <c r="F101" s="616"/>
      <c r="G101" s="616"/>
      <c r="H101" s="616"/>
      <c r="I101" s="616"/>
      <c r="J101" s="616"/>
      <c r="K101" s="19">
        <v>71329</v>
      </c>
      <c r="L101" s="19">
        <v>0</v>
      </c>
      <c r="M101" s="29">
        <f t="shared" ref="M101:M102" si="7">+K101-L101</f>
        <v>71329</v>
      </c>
      <c r="O101" s="57"/>
      <c r="P101" s="4"/>
      <c r="Q101" s="4"/>
      <c r="R101" s="3"/>
      <c r="S101" s="3"/>
      <c r="T101" s="3"/>
      <c r="U101" s="3"/>
      <c r="V101" s="3"/>
    </row>
    <row r="102" spans="2:22" ht="16.5" customHeight="1">
      <c r="B102" s="23">
        <v>3</v>
      </c>
      <c r="C102" s="23"/>
      <c r="D102" s="616" t="s">
        <v>509</v>
      </c>
      <c r="E102" s="616"/>
      <c r="F102" s="616"/>
      <c r="G102" s="616"/>
      <c r="H102" s="616"/>
      <c r="I102" s="616"/>
      <c r="J102" s="616"/>
      <c r="K102" s="19">
        <v>91181</v>
      </c>
      <c r="L102" s="19">
        <v>0</v>
      </c>
      <c r="M102" s="29">
        <f t="shared" si="7"/>
        <v>91181</v>
      </c>
      <c r="O102" s="57"/>
      <c r="P102" s="4"/>
      <c r="Q102" s="4"/>
      <c r="R102" s="3"/>
      <c r="S102" s="3"/>
      <c r="T102" s="3"/>
      <c r="U102" s="3"/>
      <c r="V102" s="3"/>
    </row>
    <row r="103" spans="2:22" ht="16.5" customHeight="1">
      <c r="B103" s="21">
        <v>4</v>
      </c>
      <c r="C103" s="21"/>
      <c r="D103" s="616" t="s">
        <v>282</v>
      </c>
      <c r="E103" s="616"/>
      <c r="F103" s="616"/>
      <c r="G103" s="616"/>
      <c r="H103" s="616"/>
      <c r="I103" s="616"/>
      <c r="J103" s="616"/>
      <c r="K103" s="19">
        <v>869369</v>
      </c>
      <c r="L103" s="19">
        <v>0</v>
      </c>
      <c r="M103" s="29">
        <f>+K103-L103</f>
        <v>869369</v>
      </c>
      <c r="O103" s="4"/>
      <c r="P103" s="4"/>
      <c r="Q103" s="4"/>
      <c r="R103" s="3"/>
      <c r="S103" s="3"/>
      <c r="T103" s="3"/>
      <c r="U103" s="3"/>
      <c r="V103" s="3"/>
    </row>
    <row r="104" spans="2:22" ht="21.75" customHeight="1">
      <c r="B104" s="616" t="s">
        <v>216</v>
      </c>
      <c r="C104" s="616"/>
      <c r="D104" s="616"/>
      <c r="E104" s="616"/>
      <c r="F104" s="616"/>
      <c r="G104" s="616"/>
      <c r="H104" s="616"/>
      <c r="I104" s="616"/>
      <c r="J104" s="616"/>
      <c r="K104" s="616"/>
      <c r="L104" s="616"/>
      <c r="M104" s="30">
        <f>SUM(M100:M103)</f>
        <v>1194127</v>
      </c>
      <c r="O104" s="4"/>
      <c r="P104" s="4"/>
      <c r="Q104" s="4"/>
      <c r="R104" s="3"/>
      <c r="S104" s="3"/>
      <c r="T104" s="3"/>
      <c r="U104" s="3"/>
      <c r="V104" s="3"/>
    </row>
    <row r="105" spans="2:22" ht="41.25" customHeight="1">
      <c r="B105" s="618" t="s">
        <v>227</v>
      </c>
      <c r="C105" s="618"/>
      <c r="D105" s="618"/>
      <c r="E105" s="618"/>
      <c r="F105" s="618"/>
      <c r="G105" s="618"/>
      <c r="H105" s="618"/>
      <c r="I105" s="618"/>
      <c r="J105" s="618"/>
      <c r="K105" s="618"/>
      <c r="L105" s="618"/>
      <c r="M105" s="618"/>
      <c r="O105" s="4"/>
      <c r="P105" s="4"/>
      <c r="Q105" s="4"/>
      <c r="R105" s="3"/>
      <c r="S105" s="3"/>
      <c r="T105" s="3"/>
      <c r="U105" s="3"/>
      <c r="V105" s="3"/>
    </row>
    <row r="106" spans="2:22" ht="21.75" customHeight="1">
      <c r="B106" s="3"/>
      <c r="C106" s="3"/>
      <c r="D106" s="3"/>
      <c r="E106" s="3"/>
      <c r="F106" s="3"/>
      <c r="G106" s="3"/>
      <c r="H106" s="3"/>
      <c r="I106" s="3"/>
      <c r="J106" s="3"/>
      <c r="K106" s="3"/>
      <c r="L106" s="3"/>
      <c r="M106" s="3"/>
      <c r="O106" s="4"/>
      <c r="P106" s="4"/>
      <c r="Q106" s="4"/>
      <c r="R106" s="3"/>
      <c r="S106" s="3"/>
      <c r="T106" s="3"/>
      <c r="U106" s="3"/>
      <c r="V106" s="3"/>
    </row>
    <row r="107" spans="2:22" ht="17.25" customHeight="1">
      <c r="B107" s="616" t="s">
        <v>234</v>
      </c>
      <c r="C107" s="616"/>
      <c r="D107" s="616"/>
      <c r="E107" s="616"/>
      <c r="F107" s="616"/>
      <c r="G107" s="616"/>
      <c r="H107" s="616"/>
      <c r="I107" s="616"/>
      <c r="J107" s="616"/>
      <c r="K107" s="616"/>
      <c r="L107" s="616"/>
      <c r="M107" s="616"/>
      <c r="O107" s="4"/>
      <c r="P107" s="4"/>
      <c r="Q107" s="4"/>
      <c r="R107" s="3"/>
      <c r="S107" s="3"/>
      <c r="T107" s="3"/>
      <c r="U107" s="3"/>
      <c r="V107" s="3"/>
    </row>
    <row r="108" spans="2:22" ht="41.25" customHeight="1">
      <c r="B108" s="23" t="s">
        <v>235</v>
      </c>
      <c r="C108" s="23"/>
      <c r="D108" s="616" t="s">
        <v>213</v>
      </c>
      <c r="E108" s="616"/>
      <c r="F108" s="616"/>
      <c r="G108" s="616"/>
      <c r="H108" s="616"/>
      <c r="I108" s="616"/>
      <c r="J108" s="616"/>
      <c r="K108" s="23" t="s">
        <v>230</v>
      </c>
      <c r="L108" s="23" t="s">
        <v>236</v>
      </c>
      <c r="M108" s="39" t="s">
        <v>232</v>
      </c>
      <c r="O108" s="4"/>
      <c r="P108" s="4"/>
      <c r="Q108" s="4"/>
      <c r="R108" s="3"/>
      <c r="S108" s="3"/>
      <c r="T108" s="3"/>
      <c r="U108" s="3"/>
      <c r="V108" s="3"/>
    </row>
    <row r="109" spans="2:22" ht="18" customHeight="1">
      <c r="B109" s="23">
        <v>1</v>
      </c>
      <c r="C109" s="23"/>
      <c r="D109" s="622" t="s">
        <v>505</v>
      </c>
      <c r="E109" s="623"/>
      <c r="F109" s="623"/>
      <c r="G109" s="623"/>
      <c r="H109" s="623"/>
      <c r="I109" s="623"/>
      <c r="J109" s="624"/>
      <c r="K109" s="51">
        <v>810810</v>
      </c>
      <c r="L109" s="19">
        <v>331</v>
      </c>
      <c r="M109" s="29">
        <f>+K109-L109</f>
        <v>810479</v>
      </c>
      <c r="O109" s="62"/>
      <c r="P109" s="4"/>
      <c r="Q109" s="4"/>
      <c r="R109" s="3"/>
      <c r="S109" s="3"/>
      <c r="T109" s="3"/>
      <c r="U109" s="3"/>
      <c r="V109" s="3"/>
    </row>
    <row r="110" spans="2:22" ht="18" customHeight="1">
      <c r="B110" s="21"/>
      <c r="C110" s="21"/>
      <c r="D110" s="944" t="s">
        <v>510</v>
      </c>
      <c r="E110" s="945"/>
      <c r="F110" s="945"/>
      <c r="G110" s="945"/>
      <c r="H110" s="945"/>
      <c r="I110" s="945"/>
      <c r="J110" s="946"/>
      <c r="K110" s="40">
        <v>126630</v>
      </c>
      <c r="L110" s="41">
        <v>29442</v>
      </c>
      <c r="M110" s="29">
        <f t="shared" ref="M110:M111" si="8">+K110-L110</f>
        <v>97188</v>
      </c>
      <c r="O110" s="4"/>
      <c r="P110" s="4"/>
      <c r="Q110" s="4"/>
      <c r="R110" s="3"/>
      <c r="S110" s="3"/>
      <c r="T110" s="3"/>
      <c r="U110" s="3"/>
      <c r="V110" s="3"/>
    </row>
    <row r="111" spans="2:22" ht="18" customHeight="1">
      <c r="B111" s="21"/>
      <c r="C111" s="21"/>
      <c r="D111" s="944"/>
      <c r="E111" s="945"/>
      <c r="F111" s="945"/>
      <c r="G111" s="945"/>
      <c r="H111" s="945"/>
      <c r="I111" s="945"/>
      <c r="J111" s="946"/>
      <c r="K111" s="40"/>
      <c r="L111" s="41"/>
      <c r="M111" s="29">
        <f t="shared" si="8"/>
        <v>0</v>
      </c>
      <c r="O111" s="4"/>
      <c r="P111" s="4"/>
      <c r="Q111" s="4"/>
      <c r="R111" s="3"/>
      <c r="S111" s="3"/>
      <c r="T111" s="3"/>
      <c r="U111" s="3"/>
      <c r="V111" s="3"/>
    </row>
    <row r="112" spans="2:22" ht="18.75" customHeight="1">
      <c r="B112" s="616" t="s">
        <v>216</v>
      </c>
      <c r="C112" s="616"/>
      <c r="D112" s="616"/>
      <c r="E112" s="616"/>
      <c r="F112" s="616"/>
      <c r="G112" s="616"/>
      <c r="H112" s="616"/>
      <c r="I112" s="616"/>
      <c r="J112" s="616"/>
      <c r="K112" s="616"/>
      <c r="L112" s="616"/>
      <c r="M112" s="30">
        <f>SUM(M109:M111)</f>
        <v>907667</v>
      </c>
      <c r="O112" s="4"/>
      <c r="P112" s="4"/>
      <c r="Q112" s="4"/>
      <c r="R112" s="3"/>
      <c r="S112" s="3"/>
      <c r="T112" s="3"/>
      <c r="U112" s="3"/>
      <c r="V112" s="3"/>
    </row>
    <row r="113" spans="2:22" ht="48.75" customHeight="1">
      <c r="B113" s="618" t="s">
        <v>227</v>
      </c>
      <c r="C113" s="618"/>
      <c r="D113" s="618"/>
      <c r="E113" s="618"/>
      <c r="F113" s="618"/>
      <c r="G113" s="618"/>
      <c r="H113" s="618"/>
      <c r="I113" s="618"/>
      <c r="J113" s="618"/>
      <c r="K113" s="618"/>
      <c r="L113" s="618"/>
      <c r="M113" s="618"/>
      <c r="O113" s="4"/>
      <c r="P113" s="4"/>
      <c r="Q113" s="4"/>
      <c r="R113" s="3"/>
      <c r="S113" s="3"/>
      <c r="T113" s="3"/>
      <c r="U113" s="3"/>
      <c r="V113" s="3"/>
    </row>
    <row r="114" spans="2:22" ht="9.9499999999999993" customHeight="1">
      <c r="B114" s="18"/>
      <c r="C114" s="18"/>
      <c r="D114" s="18"/>
      <c r="E114" s="18"/>
      <c r="F114" s="18"/>
      <c r="G114" s="18"/>
      <c r="H114" s="18"/>
      <c r="I114" s="18"/>
      <c r="J114" s="18"/>
      <c r="K114" s="18"/>
      <c r="L114" s="18"/>
      <c r="M114" s="18"/>
      <c r="O114" s="4"/>
      <c r="P114" s="4"/>
      <c r="Q114" s="4"/>
      <c r="R114" s="3"/>
      <c r="S114" s="3"/>
      <c r="T114" s="3"/>
      <c r="U114" s="3"/>
      <c r="V114" s="3"/>
    </row>
    <row r="115" spans="2:22">
      <c r="B115" s="3"/>
      <c r="C115" s="3"/>
      <c r="D115" s="3"/>
      <c r="E115" s="3"/>
      <c r="F115" s="3"/>
      <c r="G115" s="3"/>
      <c r="H115" s="3"/>
      <c r="I115" s="3"/>
      <c r="J115" s="3"/>
      <c r="K115" s="3"/>
      <c r="L115" s="3"/>
      <c r="M115" s="3"/>
      <c r="O115" s="4"/>
      <c r="P115" s="4"/>
      <c r="Q115" s="4"/>
      <c r="R115" s="4"/>
      <c r="S115" s="4"/>
      <c r="T115" s="4"/>
      <c r="U115" s="4"/>
      <c r="V115" s="4"/>
    </row>
    <row r="116" spans="2:22" ht="28.5" customHeight="1">
      <c r="B116" s="612" t="s">
        <v>237</v>
      </c>
      <c r="C116" s="612"/>
      <c r="D116" s="612"/>
      <c r="E116" s="612"/>
      <c r="F116" s="612"/>
      <c r="G116" s="612"/>
      <c r="H116" s="612"/>
      <c r="I116" s="612"/>
      <c r="J116" s="612"/>
      <c r="K116" s="612"/>
      <c r="L116" s="4"/>
      <c r="M116" s="612" t="s">
        <v>237</v>
      </c>
      <c r="N116" s="612"/>
      <c r="O116" s="612"/>
      <c r="P116" s="612"/>
      <c r="Q116" s="4"/>
      <c r="R116" s="613" t="s">
        <v>237</v>
      </c>
      <c r="S116" s="613"/>
      <c r="T116" s="613"/>
      <c r="U116" s="613"/>
      <c r="V116" s="613"/>
    </row>
    <row r="117" spans="2:22" ht="21.75" customHeight="1">
      <c r="B117" s="614" t="s">
        <v>238</v>
      </c>
      <c r="C117" s="614"/>
      <c r="D117" s="614"/>
      <c r="E117" s="614"/>
      <c r="F117" s="614"/>
      <c r="G117" s="614"/>
      <c r="H117" s="614"/>
      <c r="I117" s="614"/>
      <c r="J117" s="614"/>
      <c r="K117" s="614"/>
      <c r="L117" s="4"/>
      <c r="M117" s="615" t="s">
        <v>239</v>
      </c>
      <c r="N117" s="615"/>
      <c r="O117" s="615"/>
      <c r="P117" s="615"/>
      <c r="Q117" s="4"/>
      <c r="R117" s="614" t="s">
        <v>238</v>
      </c>
      <c r="S117" s="614"/>
      <c r="T117" s="614"/>
      <c r="U117" s="614"/>
      <c r="V117" s="614"/>
    </row>
    <row r="118" spans="2:22" s="28" customFormat="1" ht="17.25" customHeight="1">
      <c r="B118" s="611" t="s">
        <v>240</v>
      </c>
      <c r="C118" s="611"/>
      <c r="D118" s="611"/>
      <c r="E118" s="611"/>
      <c r="F118" s="611"/>
      <c r="G118" s="611"/>
      <c r="H118" s="611"/>
      <c r="I118" s="611"/>
      <c r="J118" s="611"/>
      <c r="K118" s="611"/>
      <c r="L118" s="20"/>
      <c r="M118" s="611" t="s">
        <v>241</v>
      </c>
      <c r="N118" s="611"/>
      <c r="O118" s="611"/>
      <c r="P118" s="611"/>
      <c r="Q118" s="20"/>
      <c r="R118" s="611" t="s">
        <v>242</v>
      </c>
      <c r="S118" s="611"/>
      <c r="T118" s="611"/>
      <c r="U118" s="611"/>
      <c r="V118" s="611"/>
    </row>
    <row r="119" spans="2:22">
      <c r="I119" s="4"/>
      <c r="J119" s="4"/>
      <c r="K119" s="4"/>
      <c r="L119" s="4"/>
      <c r="M119" s="4"/>
      <c r="O119" s="4"/>
      <c r="P119" s="4"/>
      <c r="Q119" s="4"/>
      <c r="R119" s="4"/>
      <c r="S119" s="4"/>
      <c r="T119" s="4"/>
      <c r="U119" s="4"/>
      <c r="V119" s="4"/>
    </row>
    <row r="120" spans="2:22">
      <c r="B120" s="610" t="s">
        <v>243</v>
      </c>
      <c r="C120" s="610"/>
      <c r="D120" s="610"/>
      <c r="E120" s="610"/>
      <c r="F120" s="610"/>
      <c r="G120" s="610"/>
      <c r="H120" s="610"/>
      <c r="I120" s="610"/>
      <c r="J120" s="610"/>
      <c r="K120" s="610"/>
      <c r="L120" s="610"/>
      <c r="M120" s="610"/>
      <c r="N120" s="610"/>
      <c r="O120" s="610"/>
      <c r="P120" s="610"/>
      <c r="Q120" s="610"/>
      <c r="R120" s="610"/>
      <c r="S120" s="610"/>
      <c r="T120" s="610"/>
      <c r="U120" s="610"/>
      <c r="V120" s="610"/>
    </row>
    <row r="121" spans="2:22" ht="12.75" customHeight="1">
      <c r="B121" s="610" t="s">
        <v>244</v>
      </c>
      <c r="C121" s="610"/>
      <c r="D121" s="610"/>
      <c r="E121" s="610"/>
      <c r="F121" s="610"/>
      <c r="G121" s="610"/>
      <c r="H121" s="610"/>
      <c r="I121" s="610"/>
      <c r="J121" s="610"/>
      <c r="K121" s="610"/>
      <c r="L121" s="610"/>
      <c r="M121" s="610"/>
      <c r="N121" s="610"/>
      <c r="O121" s="610"/>
      <c r="P121" s="610"/>
      <c r="Q121" s="610"/>
      <c r="R121" s="610"/>
      <c r="S121" s="610"/>
      <c r="T121" s="610"/>
      <c r="U121" s="5"/>
      <c r="V121" s="5"/>
    </row>
    <row r="122" spans="2:22">
      <c r="B122" s="610" t="s">
        <v>245</v>
      </c>
      <c r="C122" s="610"/>
      <c r="D122" s="610"/>
      <c r="E122" s="610"/>
      <c r="F122" s="610"/>
      <c r="G122" s="610"/>
      <c r="H122" s="610"/>
      <c r="I122" s="610"/>
      <c r="J122" s="610"/>
      <c r="K122" s="610"/>
      <c r="L122" s="610"/>
      <c r="M122" s="610"/>
      <c r="N122" s="610"/>
      <c r="O122" s="610"/>
      <c r="P122" s="610"/>
      <c r="Q122" s="610"/>
      <c r="R122" s="610"/>
      <c r="S122" s="610"/>
      <c r="T122" s="610"/>
      <c r="U122" s="610"/>
      <c r="V122" s="610"/>
    </row>
    <row r="123" spans="2:22">
      <c r="B123" s="610" t="s">
        <v>246</v>
      </c>
      <c r="C123" s="610"/>
      <c r="D123" s="610"/>
      <c r="E123" s="610"/>
      <c r="F123" s="610"/>
      <c r="G123" s="610"/>
      <c r="H123" s="610"/>
      <c r="I123" s="610"/>
      <c r="J123" s="610"/>
      <c r="K123" s="610"/>
      <c r="L123" s="610"/>
      <c r="M123" s="610"/>
      <c r="N123" s="610"/>
      <c r="O123" s="610"/>
      <c r="P123" s="610"/>
      <c r="Q123" s="610"/>
      <c r="R123" s="610"/>
      <c r="S123" s="610"/>
      <c r="T123" s="610"/>
      <c r="U123" s="610"/>
      <c r="V123" s="610"/>
    </row>
    <row r="124" spans="2:22" ht="6.75" customHeight="1">
      <c r="N124" s="5"/>
      <c r="O124" s="5"/>
      <c r="P124" s="5"/>
      <c r="Q124" s="5"/>
      <c r="R124" s="5"/>
      <c r="S124" s="5"/>
      <c r="T124" s="5"/>
      <c r="U124" s="5"/>
      <c r="V124" s="5"/>
    </row>
    <row r="126" spans="2:22">
      <c r="B126" s="11"/>
      <c r="C126" s="11"/>
      <c r="D126" s="11"/>
      <c r="E126" s="11"/>
      <c r="F126" s="11"/>
      <c r="G126" s="11"/>
      <c r="H126" s="11"/>
      <c r="I126" s="11"/>
      <c r="J126" s="11"/>
      <c r="K126" s="11"/>
      <c r="L126" s="11"/>
      <c r="M126" s="11"/>
      <c r="N126" s="11"/>
      <c r="O126" s="11"/>
      <c r="P126" s="11"/>
      <c r="Q126" s="11"/>
      <c r="R126" s="11"/>
      <c r="S126" s="11"/>
      <c r="T126" s="11"/>
      <c r="U126" s="11"/>
    </row>
  </sheetData>
  <sheetProtection formatCells="0" formatColumns="0" formatRows="0" insertColumns="0" insertRows="0" insertHyperlinks="0" deleteColumns="0" deleteRows="0" sort="0" autoFilter="0" pivotTables="0"/>
  <autoFilter ref="A14:IY80" xr:uid="{00000000-0009-0000-0000-00000F000000}">
    <filterColumn colId="3" showButton="0"/>
    <filterColumn colId="4" showButton="0"/>
    <filterColumn colId="5" showButton="0"/>
    <filterColumn colId="6" showButton="0"/>
    <filterColumn colId="7" showButton="0"/>
    <filterColumn colId="8" showButton="0"/>
    <filterColumn colId="10" showButton="0"/>
    <filterColumn colId="17" showButton="0"/>
    <filterColumn colId="19" showButton="0"/>
    <filterColumn colId="20" showButton="0"/>
  </autoFilter>
  <mergeCells count="364">
    <mergeCell ref="B7:F7"/>
    <mergeCell ref="G7:V7"/>
    <mergeCell ref="B8:E8"/>
    <mergeCell ref="F8:V8"/>
    <mergeCell ref="B9:G9"/>
    <mergeCell ref="H9:V9"/>
    <mergeCell ref="B2:I5"/>
    <mergeCell ref="J2:S5"/>
    <mergeCell ref="T2:V2"/>
    <mergeCell ref="T3:V3"/>
    <mergeCell ref="T4:V4"/>
    <mergeCell ref="T5:V5"/>
    <mergeCell ref="B12:G12"/>
    <mergeCell ref="H12:L12"/>
    <mergeCell ref="M12:N12"/>
    <mergeCell ref="O12:P12"/>
    <mergeCell ref="Q12:R12"/>
    <mergeCell ref="S12:V12"/>
    <mergeCell ref="B10:F10"/>
    <mergeCell ref="G10:O10"/>
    <mergeCell ref="P10:R10"/>
    <mergeCell ref="S10:T10"/>
    <mergeCell ref="B11:D11"/>
    <mergeCell ref="E11:J11"/>
    <mergeCell ref="L11:M11"/>
    <mergeCell ref="N11:O11"/>
    <mergeCell ref="P11:Q11"/>
    <mergeCell ref="S11:V11"/>
    <mergeCell ref="R13:S14"/>
    <mergeCell ref="T13:V14"/>
    <mergeCell ref="D15:E15"/>
    <mergeCell ref="F15:J15"/>
    <mergeCell ref="R15:S15"/>
    <mergeCell ref="T15:V15"/>
    <mergeCell ref="B13:B14"/>
    <mergeCell ref="D13:J14"/>
    <mergeCell ref="K13:L14"/>
    <mergeCell ref="M13:M14"/>
    <mergeCell ref="N13:O13"/>
    <mergeCell ref="P13:Q13"/>
    <mergeCell ref="D18:E18"/>
    <mergeCell ref="F18:J18"/>
    <mergeCell ref="R18:S18"/>
    <mergeCell ref="T18:V18"/>
    <mergeCell ref="D19:E19"/>
    <mergeCell ref="F19:J19"/>
    <mergeCell ref="R19:S19"/>
    <mergeCell ref="T19:V19"/>
    <mergeCell ref="D16:E16"/>
    <mergeCell ref="F16:J16"/>
    <mergeCell ref="R16:S16"/>
    <mergeCell ref="T16:V16"/>
    <mergeCell ref="D17:E17"/>
    <mergeCell ref="F17:J17"/>
    <mergeCell ref="R17:S17"/>
    <mergeCell ref="T17:V17"/>
    <mergeCell ref="D22:E22"/>
    <mergeCell ref="F22:J22"/>
    <mergeCell ref="R22:S22"/>
    <mergeCell ref="T22:V22"/>
    <mergeCell ref="D23:E23"/>
    <mergeCell ref="F23:J23"/>
    <mergeCell ref="R23:S23"/>
    <mergeCell ref="T23:V23"/>
    <mergeCell ref="D20:E20"/>
    <mergeCell ref="F20:J20"/>
    <mergeCell ref="R20:S20"/>
    <mergeCell ref="T20:V20"/>
    <mergeCell ref="D21:E21"/>
    <mergeCell ref="F21:J21"/>
    <mergeCell ref="R21:S21"/>
    <mergeCell ref="T21:V21"/>
    <mergeCell ref="D26:E26"/>
    <mergeCell ref="F26:J26"/>
    <mergeCell ref="R26:S26"/>
    <mergeCell ref="T26:V26"/>
    <mergeCell ref="D27:E27"/>
    <mergeCell ref="F27:J27"/>
    <mergeCell ref="R27:S27"/>
    <mergeCell ref="T27:V27"/>
    <mergeCell ref="D24:E24"/>
    <mergeCell ref="F24:J24"/>
    <mergeCell ref="R24:S24"/>
    <mergeCell ref="T24:V24"/>
    <mergeCell ref="D25:E25"/>
    <mergeCell ref="F25:J25"/>
    <mergeCell ref="R25:S25"/>
    <mergeCell ref="T25:V25"/>
    <mergeCell ref="D30:E30"/>
    <mergeCell ref="F30:J30"/>
    <mergeCell ref="R30:S30"/>
    <mergeCell ref="T30:V30"/>
    <mergeCell ref="D31:E31"/>
    <mergeCell ref="F31:J31"/>
    <mergeCell ref="R31:S31"/>
    <mergeCell ref="T31:V31"/>
    <mergeCell ref="D28:E28"/>
    <mergeCell ref="F28:J28"/>
    <mergeCell ref="R28:S28"/>
    <mergeCell ref="T28:V28"/>
    <mergeCell ref="D29:E29"/>
    <mergeCell ref="F29:J29"/>
    <mergeCell ref="R29:S29"/>
    <mergeCell ref="T29:V29"/>
    <mergeCell ref="D34:E34"/>
    <mergeCell ref="F34:J34"/>
    <mergeCell ref="R34:S34"/>
    <mergeCell ref="T34:V34"/>
    <mergeCell ref="D35:E35"/>
    <mergeCell ref="F35:J35"/>
    <mergeCell ref="R35:S35"/>
    <mergeCell ref="T35:V35"/>
    <mergeCell ref="D32:E32"/>
    <mergeCell ref="F32:J32"/>
    <mergeCell ref="R32:S32"/>
    <mergeCell ref="T32:V32"/>
    <mergeCell ref="D33:E33"/>
    <mergeCell ref="F33:J33"/>
    <mergeCell ref="R33:S33"/>
    <mergeCell ref="T33:V33"/>
    <mergeCell ref="D38:E38"/>
    <mergeCell ref="F38:J38"/>
    <mergeCell ref="R38:S38"/>
    <mergeCell ref="T38:V38"/>
    <mergeCell ref="D39:E39"/>
    <mergeCell ref="F39:J39"/>
    <mergeCell ref="R39:S39"/>
    <mergeCell ref="T39:V39"/>
    <mergeCell ref="D36:E36"/>
    <mergeCell ref="F36:J36"/>
    <mergeCell ref="R36:S36"/>
    <mergeCell ref="T36:V36"/>
    <mergeCell ref="D37:E37"/>
    <mergeCell ref="F37:J37"/>
    <mergeCell ref="R37:S37"/>
    <mergeCell ref="T37:V37"/>
    <mergeCell ref="D42:E42"/>
    <mergeCell ref="F42:J42"/>
    <mergeCell ref="R42:S42"/>
    <mergeCell ref="T42:V42"/>
    <mergeCell ref="D43:E43"/>
    <mergeCell ref="F43:J43"/>
    <mergeCell ref="R43:S43"/>
    <mergeCell ref="T43:V43"/>
    <mergeCell ref="D40:E40"/>
    <mergeCell ref="F40:J40"/>
    <mergeCell ref="R40:S40"/>
    <mergeCell ref="T40:V40"/>
    <mergeCell ref="D41:E41"/>
    <mergeCell ref="F41:J41"/>
    <mergeCell ref="R41:S41"/>
    <mergeCell ref="T41:V41"/>
    <mergeCell ref="D46:E46"/>
    <mergeCell ref="F46:J46"/>
    <mergeCell ref="R46:S46"/>
    <mergeCell ref="T46:V46"/>
    <mergeCell ref="D47:E47"/>
    <mergeCell ref="F47:J47"/>
    <mergeCell ref="R47:S47"/>
    <mergeCell ref="T47:V47"/>
    <mergeCell ref="D44:E44"/>
    <mergeCell ref="F44:J44"/>
    <mergeCell ref="R44:S44"/>
    <mergeCell ref="T44:V44"/>
    <mergeCell ref="D45:E45"/>
    <mergeCell ref="F45:J45"/>
    <mergeCell ref="R45:S45"/>
    <mergeCell ref="T45:V45"/>
    <mergeCell ref="D50:E50"/>
    <mergeCell ref="F50:J50"/>
    <mergeCell ref="R50:S50"/>
    <mergeCell ref="T50:V50"/>
    <mergeCell ref="D51:E51"/>
    <mergeCell ref="F51:J51"/>
    <mergeCell ref="R51:S51"/>
    <mergeCell ref="T51:V51"/>
    <mergeCell ref="D48:E48"/>
    <mergeCell ref="F48:J48"/>
    <mergeCell ref="R48:S48"/>
    <mergeCell ref="T48:V48"/>
    <mergeCell ref="D49:E49"/>
    <mergeCell ref="F49:J49"/>
    <mergeCell ref="R49:S49"/>
    <mergeCell ref="T49:V49"/>
    <mergeCell ref="D54:E54"/>
    <mergeCell ref="F54:J54"/>
    <mergeCell ref="R54:S54"/>
    <mergeCell ref="T54:V54"/>
    <mergeCell ref="D55:E55"/>
    <mergeCell ref="F55:J55"/>
    <mergeCell ref="R55:S55"/>
    <mergeCell ref="T55:V55"/>
    <mergeCell ref="D52:E52"/>
    <mergeCell ref="F52:J52"/>
    <mergeCell ref="R52:S52"/>
    <mergeCell ref="T52:V52"/>
    <mergeCell ref="D53:E53"/>
    <mergeCell ref="F53:J53"/>
    <mergeCell ref="R53:S53"/>
    <mergeCell ref="T53:V53"/>
    <mergeCell ref="D58:E58"/>
    <mergeCell ref="F58:J58"/>
    <mergeCell ref="R58:S58"/>
    <mergeCell ref="T58:V58"/>
    <mergeCell ref="D59:E59"/>
    <mergeCell ref="F59:J59"/>
    <mergeCell ref="R59:S59"/>
    <mergeCell ref="T59:V59"/>
    <mergeCell ref="D56:E56"/>
    <mergeCell ref="F56:J56"/>
    <mergeCell ref="R56:S56"/>
    <mergeCell ref="T56:V56"/>
    <mergeCell ref="D57:E57"/>
    <mergeCell ref="F57:J57"/>
    <mergeCell ref="R57:S57"/>
    <mergeCell ref="T57:V57"/>
    <mergeCell ref="D62:E62"/>
    <mergeCell ref="F62:J62"/>
    <mergeCell ref="R62:S62"/>
    <mergeCell ref="T62:V62"/>
    <mergeCell ref="D63:E63"/>
    <mergeCell ref="F63:J63"/>
    <mergeCell ref="R63:S63"/>
    <mergeCell ref="T63:V63"/>
    <mergeCell ref="D60:E60"/>
    <mergeCell ref="F60:J60"/>
    <mergeCell ref="R60:S60"/>
    <mergeCell ref="T60:V60"/>
    <mergeCell ref="D61:E61"/>
    <mergeCell ref="F61:J61"/>
    <mergeCell ref="R61:S61"/>
    <mergeCell ref="T61:V61"/>
    <mergeCell ref="D66:E66"/>
    <mergeCell ref="F66:J66"/>
    <mergeCell ref="R66:S66"/>
    <mergeCell ref="T66:V66"/>
    <mergeCell ref="D67:E67"/>
    <mergeCell ref="F67:J67"/>
    <mergeCell ref="R67:S67"/>
    <mergeCell ref="T67:V67"/>
    <mergeCell ref="D64:E64"/>
    <mergeCell ref="F64:J64"/>
    <mergeCell ref="R64:S64"/>
    <mergeCell ref="T64:V64"/>
    <mergeCell ref="D65:E65"/>
    <mergeCell ref="F65:J65"/>
    <mergeCell ref="R65:S65"/>
    <mergeCell ref="T65:V65"/>
    <mergeCell ref="D70:E70"/>
    <mergeCell ref="F70:J70"/>
    <mergeCell ref="R70:S70"/>
    <mergeCell ref="T70:V70"/>
    <mergeCell ref="D71:E71"/>
    <mergeCell ref="F71:J71"/>
    <mergeCell ref="R71:S71"/>
    <mergeCell ref="T71:V71"/>
    <mergeCell ref="D68:E68"/>
    <mergeCell ref="F68:J68"/>
    <mergeCell ref="R68:S68"/>
    <mergeCell ref="T68:V68"/>
    <mergeCell ref="D69:E69"/>
    <mergeCell ref="F69:J69"/>
    <mergeCell ref="R69:S69"/>
    <mergeCell ref="T69:V69"/>
    <mergeCell ref="D74:E74"/>
    <mergeCell ref="F74:J74"/>
    <mergeCell ref="R74:S74"/>
    <mergeCell ref="T74:V74"/>
    <mergeCell ref="D75:E75"/>
    <mergeCell ref="F75:J75"/>
    <mergeCell ref="R75:S75"/>
    <mergeCell ref="T75:V75"/>
    <mergeCell ref="D72:E72"/>
    <mergeCell ref="F72:J72"/>
    <mergeCell ref="R72:S72"/>
    <mergeCell ref="T72:V72"/>
    <mergeCell ref="D73:E73"/>
    <mergeCell ref="F73:J73"/>
    <mergeCell ref="R73:S73"/>
    <mergeCell ref="T73:V73"/>
    <mergeCell ref="D78:E78"/>
    <mergeCell ref="F78:J78"/>
    <mergeCell ref="R78:S78"/>
    <mergeCell ref="T78:V78"/>
    <mergeCell ref="D79:E79"/>
    <mergeCell ref="F79:J79"/>
    <mergeCell ref="R79:S79"/>
    <mergeCell ref="T79:V79"/>
    <mergeCell ref="D76:E76"/>
    <mergeCell ref="F76:J76"/>
    <mergeCell ref="R76:S76"/>
    <mergeCell ref="T76:V76"/>
    <mergeCell ref="D77:E77"/>
    <mergeCell ref="F77:J77"/>
    <mergeCell ref="R77:S77"/>
    <mergeCell ref="T77:V77"/>
    <mergeCell ref="B85:J85"/>
    <mergeCell ref="Q85:S85"/>
    <mergeCell ref="T85:U85"/>
    <mergeCell ref="B86:J86"/>
    <mergeCell ref="Q86:S86"/>
    <mergeCell ref="T86:U86"/>
    <mergeCell ref="B80:M80"/>
    <mergeCell ref="R80:S80"/>
    <mergeCell ref="T80:V80"/>
    <mergeCell ref="B82:K82"/>
    <mergeCell ref="L82:M82"/>
    <mergeCell ref="B84:M84"/>
    <mergeCell ref="Q84:S84"/>
    <mergeCell ref="T84:U84"/>
    <mergeCell ref="B89:L89"/>
    <mergeCell ref="Q90:U90"/>
    <mergeCell ref="B91:M91"/>
    <mergeCell ref="Q91:S91"/>
    <mergeCell ref="T91:U91"/>
    <mergeCell ref="D92:J92"/>
    <mergeCell ref="Q92:S92"/>
    <mergeCell ref="T92:U92"/>
    <mergeCell ref="B87:J87"/>
    <mergeCell ref="Q87:S87"/>
    <mergeCell ref="T87:U87"/>
    <mergeCell ref="B88:J88"/>
    <mergeCell ref="Q88:S88"/>
    <mergeCell ref="T88:U88"/>
    <mergeCell ref="B95:L95"/>
    <mergeCell ref="Q95:S95"/>
    <mergeCell ref="T95:U95"/>
    <mergeCell ref="B96:M96"/>
    <mergeCell ref="Q96:U96"/>
    <mergeCell ref="B97:L97"/>
    <mergeCell ref="D93:J93"/>
    <mergeCell ref="Q93:S93"/>
    <mergeCell ref="T93:U93"/>
    <mergeCell ref="D94:J94"/>
    <mergeCell ref="Q94:S94"/>
    <mergeCell ref="T94:U94"/>
    <mergeCell ref="B107:M107"/>
    <mergeCell ref="D108:J108"/>
    <mergeCell ref="D109:J109"/>
    <mergeCell ref="D110:J110"/>
    <mergeCell ref="B112:L112"/>
    <mergeCell ref="B113:M113"/>
    <mergeCell ref="B98:M98"/>
    <mergeCell ref="D99:J99"/>
    <mergeCell ref="D100:J100"/>
    <mergeCell ref="D103:J103"/>
    <mergeCell ref="B104:L104"/>
    <mergeCell ref="B105:M105"/>
    <mergeCell ref="D101:J101"/>
    <mergeCell ref="D102:J102"/>
    <mergeCell ref="D111:J111"/>
    <mergeCell ref="B123:V123"/>
    <mergeCell ref="B118:K118"/>
    <mergeCell ref="M118:P118"/>
    <mergeCell ref="R118:V118"/>
    <mergeCell ref="B120:V120"/>
    <mergeCell ref="B121:T121"/>
    <mergeCell ref="B122:V122"/>
    <mergeCell ref="B116:K116"/>
    <mergeCell ref="M116:P116"/>
    <mergeCell ref="R116:V116"/>
    <mergeCell ref="B117:K117"/>
    <mergeCell ref="M117:P117"/>
    <mergeCell ref="R117:V117"/>
  </mergeCells>
  <dataValidations count="1">
    <dataValidation allowBlank="1" sqref="R123:S125 R127:S1048576 S11:S12 R11:R13 S81 R85:S87 R97:S119 R15:R81" xr:uid="{00000000-0002-0000-0F00-000000000000}"/>
  </dataValidations>
  <printOptions horizontalCentered="1"/>
  <pageMargins left="0.25" right="0.25" top="0.13" bottom="0.18" header="0.13" footer="0.14000000000000001"/>
  <pageSetup paperSize="14" scale="63" fitToHeight="10" orientation="landscape" horizontalDpi="4294967294" r:id="rId1"/>
  <rowBreaks count="1" manualBreakCount="1">
    <brk id="83" max="21"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1"/>
  <dimension ref="B1:V123"/>
  <sheetViews>
    <sheetView view="pageBreakPreview" zoomScale="70" zoomScaleNormal="70" zoomScaleSheetLayoutView="70" workbookViewId="0">
      <selection activeCell="O12" sqref="O12:P12"/>
    </sheetView>
  </sheetViews>
  <sheetFormatPr defaultColWidth="11.42578125" defaultRowHeight="12.75"/>
  <cols>
    <col min="1" max="1" width="1.140625" style="3" customWidth="1"/>
    <col min="2" max="2" width="3.7109375" style="4" customWidth="1"/>
    <col min="3" max="3" width="12.140625" style="4" bestFit="1" customWidth="1"/>
    <col min="4" max="5" width="15.85546875" style="4" customWidth="1"/>
    <col min="6" max="6" width="2.5703125" style="4" customWidth="1"/>
    <col min="7" max="7" width="5.140625" style="4" customWidth="1"/>
    <col min="8" max="8" width="5.85546875" style="4" customWidth="1"/>
    <col min="9" max="10" width="3.28515625" style="5" customWidth="1"/>
    <col min="11" max="12" width="15.85546875" style="5" customWidth="1"/>
    <col min="13" max="13" width="16.28515625" style="6" customWidth="1"/>
    <col min="14" max="14" width="9.140625" style="4" customWidth="1"/>
    <col min="15" max="15" width="14.28515625" style="7" customWidth="1"/>
    <col min="16" max="16" width="8.7109375" style="8" customWidth="1"/>
    <col min="17" max="17" width="15.42578125" style="7" customWidth="1"/>
    <col min="18" max="18" width="10.140625" style="7" customWidth="1"/>
    <col min="19" max="19" width="8.85546875" style="7" customWidth="1"/>
    <col min="20" max="20" width="13.85546875" style="9" customWidth="1"/>
    <col min="21" max="21" width="9.42578125" style="9" customWidth="1"/>
    <col min="22" max="22" width="17.28515625" style="10" bestFit="1" customWidth="1"/>
    <col min="23" max="23" width="1.42578125" style="3" customWidth="1"/>
    <col min="24" max="257" width="11.42578125" style="3" customWidth="1"/>
    <col min="258" max="258" width="5.140625" style="3" customWidth="1"/>
    <col min="259" max="259" width="6.85546875" style="3" customWidth="1"/>
    <col min="260" max="16384" width="11.42578125" style="3"/>
  </cols>
  <sheetData>
    <row r="1" spans="2:22" ht="6" customHeight="1"/>
    <row r="2" spans="2:22" ht="19.899999999999999" customHeight="1">
      <c r="B2" s="690"/>
      <c r="C2" s="691"/>
      <c r="D2" s="691"/>
      <c r="E2" s="691"/>
      <c r="F2" s="691"/>
      <c r="G2" s="691"/>
      <c r="H2" s="691"/>
      <c r="I2" s="692"/>
      <c r="J2" s="699" t="s">
        <v>0</v>
      </c>
      <c r="K2" s="700"/>
      <c r="L2" s="700"/>
      <c r="M2" s="700"/>
      <c r="N2" s="700"/>
      <c r="O2" s="700"/>
      <c r="P2" s="700"/>
      <c r="Q2" s="700"/>
      <c r="R2" s="700"/>
      <c r="S2" s="701"/>
      <c r="T2" s="708" t="s">
        <v>1</v>
      </c>
      <c r="U2" s="708"/>
      <c r="V2" s="708"/>
    </row>
    <row r="3" spans="2:22" ht="19.899999999999999" customHeight="1">
      <c r="B3" s="693"/>
      <c r="C3" s="694"/>
      <c r="D3" s="694"/>
      <c r="E3" s="694"/>
      <c r="F3" s="694"/>
      <c r="G3" s="694"/>
      <c r="H3" s="694"/>
      <c r="I3" s="695"/>
      <c r="J3" s="702"/>
      <c r="K3" s="703"/>
      <c r="L3" s="703"/>
      <c r="M3" s="703"/>
      <c r="N3" s="703"/>
      <c r="O3" s="703"/>
      <c r="P3" s="703"/>
      <c r="Q3" s="703"/>
      <c r="R3" s="703"/>
      <c r="S3" s="704"/>
      <c r="T3" s="708" t="s">
        <v>2</v>
      </c>
      <c r="U3" s="708"/>
      <c r="V3" s="708"/>
    </row>
    <row r="4" spans="2:22" ht="19.899999999999999" customHeight="1">
      <c r="B4" s="693"/>
      <c r="C4" s="694"/>
      <c r="D4" s="694"/>
      <c r="E4" s="694"/>
      <c r="F4" s="694"/>
      <c r="G4" s="694"/>
      <c r="H4" s="694"/>
      <c r="I4" s="695"/>
      <c r="J4" s="702"/>
      <c r="K4" s="703"/>
      <c r="L4" s="703"/>
      <c r="M4" s="703"/>
      <c r="N4" s="703"/>
      <c r="O4" s="703"/>
      <c r="P4" s="703"/>
      <c r="Q4" s="703"/>
      <c r="R4" s="703"/>
      <c r="S4" s="704"/>
      <c r="T4" s="709" t="s">
        <v>3</v>
      </c>
      <c r="U4" s="709"/>
      <c r="V4" s="709"/>
    </row>
    <row r="5" spans="2:22" ht="19.899999999999999" customHeight="1">
      <c r="B5" s="696"/>
      <c r="C5" s="697"/>
      <c r="D5" s="697"/>
      <c r="E5" s="697"/>
      <c r="F5" s="697"/>
      <c r="G5" s="697"/>
      <c r="H5" s="697"/>
      <c r="I5" s="698"/>
      <c r="J5" s="705"/>
      <c r="K5" s="706"/>
      <c r="L5" s="706"/>
      <c r="M5" s="706"/>
      <c r="N5" s="706"/>
      <c r="O5" s="706"/>
      <c r="P5" s="706"/>
      <c r="Q5" s="706"/>
      <c r="R5" s="706"/>
      <c r="S5" s="707"/>
      <c r="T5" s="708" t="s">
        <v>4</v>
      </c>
      <c r="U5" s="708"/>
      <c r="V5" s="708"/>
    </row>
    <row r="6" spans="2:22" ht="10.5" customHeight="1">
      <c r="B6" s="3"/>
      <c r="C6" s="3"/>
      <c r="D6" s="3"/>
      <c r="E6" s="3"/>
      <c r="F6" s="3"/>
      <c r="G6" s="3"/>
      <c r="H6" s="3"/>
      <c r="I6" s="3"/>
      <c r="J6" s="3"/>
      <c r="K6" s="3"/>
      <c r="L6" s="3"/>
      <c r="M6" s="3"/>
      <c r="N6" s="3"/>
      <c r="O6" s="3"/>
      <c r="P6" s="3"/>
      <c r="Q6" s="3"/>
      <c r="R6" s="3"/>
      <c r="S6" s="3"/>
      <c r="T6" s="3"/>
      <c r="U6" s="3"/>
      <c r="V6" s="3"/>
    </row>
    <row r="7" spans="2:22" ht="19.5" customHeight="1">
      <c r="B7" s="678" t="s">
        <v>5</v>
      </c>
      <c r="C7" s="679"/>
      <c r="D7" s="679"/>
      <c r="E7" s="679"/>
      <c r="F7" s="680"/>
      <c r="G7" s="678" t="s">
        <v>6</v>
      </c>
      <c r="H7" s="679"/>
      <c r="I7" s="679"/>
      <c r="J7" s="679"/>
      <c r="K7" s="679"/>
      <c r="L7" s="679"/>
      <c r="M7" s="679"/>
      <c r="N7" s="679"/>
      <c r="O7" s="679"/>
      <c r="P7" s="679"/>
      <c r="Q7" s="679"/>
      <c r="R7" s="679"/>
      <c r="S7" s="679"/>
      <c r="T7" s="679"/>
      <c r="U7" s="679"/>
      <c r="V7" s="680"/>
    </row>
    <row r="8" spans="2:22" ht="19.5" customHeight="1">
      <c r="B8" s="681" t="s">
        <v>7</v>
      </c>
      <c r="C8" s="682"/>
      <c r="D8" s="682"/>
      <c r="E8" s="683"/>
      <c r="F8" s="681" t="s">
        <v>8</v>
      </c>
      <c r="G8" s="682"/>
      <c r="H8" s="684"/>
      <c r="I8" s="684"/>
      <c r="J8" s="684"/>
      <c r="K8" s="684"/>
      <c r="L8" s="684"/>
      <c r="M8" s="684"/>
      <c r="N8" s="684"/>
      <c r="O8" s="684"/>
      <c r="P8" s="684"/>
      <c r="Q8" s="684"/>
      <c r="R8" s="684"/>
      <c r="S8" s="684"/>
      <c r="T8" s="684"/>
      <c r="U8" s="684"/>
      <c r="V8" s="685"/>
    </row>
    <row r="9" spans="2:22" ht="19.5" customHeight="1">
      <c r="B9" s="686" t="s">
        <v>9</v>
      </c>
      <c r="C9" s="687"/>
      <c r="D9" s="687"/>
      <c r="E9" s="687"/>
      <c r="F9" s="687"/>
      <c r="G9" s="688"/>
      <c r="H9" s="689" t="s">
        <v>10</v>
      </c>
      <c r="I9" s="689"/>
      <c r="J9" s="689"/>
      <c r="K9" s="689"/>
      <c r="L9" s="689"/>
      <c r="M9" s="689"/>
      <c r="N9" s="689"/>
      <c r="O9" s="689"/>
      <c r="P9" s="654"/>
      <c r="Q9" s="654"/>
      <c r="R9" s="654"/>
      <c r="S9" s="654"/>
      <c r="T9" s="654"/>
      <c r="U9" s="654"/>
      <c r="V9" s="654"/>
    </row>
    <row r="10" spans="2:22" ht="19.5" customHeight="1">
      <c r="B10" s="658" t="s">
        <v>11</v>
      </c>
      <c r="C10" s="659"/>
      <c r="D10" s="659"/>
      <c r="E10" s="659"/>
      <c r="F10" s="659"/>
      <c r="G10" s="660" t="s">
        <v>12</v>
      </c>
      <c r="H10" s="660"/>
      <c r="I10" s="660"/>
      <c r="J10" s="660"/>
      <c r="K10" s="660"/>
      <c r="L10" s="660"/>
      <c r="M10" s="660"/>
      <c r="N10" s="660"/>
      <c r="O10" s="660"/>
      <c r="P10" s="661" t="s">
        <v>13</v>
      </c>
      <c r="Q10" s="661"/>
      <c r="R10" s="661"/>
      <c r="S10" s="662">
        <v>10701</v>
      </c>
      <c r="T10" s="663"/>
      <c r="U10" s="31" t="s">
        <v>14</v>
      </c>
      <c r="V10" s="59">
        <v>2021</v>
      </c>
    </row>
    <row r="11" spans="2:22" ht="19.5" customHeight="1">
      <c r="B11" s="664" t="s">
        <v>15</v>
      </c>
      <c r="C11" s="665"/>
      <c r="D11" s="665"/>
      <c r="E11" s="666">
        <f>DATEDIF(P11,S11,"d")+1</f>
        <v>30</v>
      </c>
      <c r="F11" s="667"/>
      <c r="G11" s="668"/>
      <c r="H11" s="668"/>
      <c r="I11" s="668"/>
      <c r="J11" s="669"/>
      <c r="K11" s="32" t="s">
        <v>16</v>
      </c>
      <c r="L11" s="670">
        <v>63</v>
      </c>
      <c r="M11" s="671"/>
      <c r="N11" s="672" t="s">
        <v>17</v>
      </c>
      <c r="O11" s="673"/>
      <c r="P11" s="674">
        <v>44713</v>
      </c>
      <c r="Q11" s="674"/>
      <c r="R11" s="33" t="s">
        <v>18</v>
      </c>
      <c r="S11" s="675">
        <v>44742</v>
      </c>
      <c r="T11" s="676"/>
      <c r="U11" s="676"/>
      <c r="V11" s="677"/>
    </row>
    <row r="12" spans="2:22" ht="27.75" customHeight="1">
      <c r="B12" s="654" t="s">
        <v>19</v>
      </c>
      <c r="C12" s="654"/>
      <c r="D12" s="654"/>
      <c r="E12" s="654"/>
      <c r="F12" s="654"/>
      <c r="G12" s="654"/>
      <c r="H12" s="940">
        <v>95268</v>
      </c>
      <c r="I12" s="940"/>
      <c r="J12" s="940"/>
      <c r="K12" s="940"/>
      <c r="L12" s="940"/>
      <c r="M12" s="656" t="s">
        <v>20</v>
      </c>
      <c r="N12" s="657"/>
      <c r="O12" s="940">
        <v>21027</v>
      </c>
      <c r="P12" s="940"/>
      <c r="Q12" s="657" t="s">
        <v>21</v>
      </c>
      <c r="R12" s="657"/>
      <c r="S12" s="940">
        <v>12068</v>
      </c>
      <c r="T12" s="940"/>
      <c r="U12" s="940"/>
      <c r="V12" s="940"/>
    </row>
    <row r="13" spans="2:22" ht="15" customHeight="1">
      <c r="B13" s="644" t="s">
        <v>22</v>
      </c>
      <c r="C13" s="55"/>
      <c r="D13" s="646" t="s">
        <v>23</v>
      </c>
      <c r="E13" s="647"/>
      <c r="F13" s="647"/>
      <c r="G13" s="647"/>
      <c r="H13" s="647"/>
      <c r="I13" s="647"/>
      <c r="J13" s="648"/>
      <c r="K13" s="644" t="s">
        <v>24</v>
      </c>
      <c r="L13" s="644"/>
      <c r="M13" s="652" t="s">
        <v>25</v>
      </c>
      <c r="N13" s="645" t="s">
        <v>26</v>
      </c>
      <c r="O13" s="645"/>
      <c r="P13" s="653" t="s">
        <v>27</v>
      </c>
      <c r="Q13" s="653"/>
      <c r="R13" s="639" t="s">
        <v>28</v>
      </c>
      <c r="S13" s="640"/>
      <c r="T13" s="643" t="s">
        <v>29</v>
      </c>
      <c r="U13" s="643"/>
      <c r="V13" s="643"/>
    </row>
    <row r="14" spans="2:22" ht="29.25" customHeight="1">
      <c r="B14" s="645"/>
      <c r="C14" s="56"/>
      <c r="D14" s="649"/>
      <c r="E14" s="650"/>
      <c r="F14" s="650"/>
      <c r="G14" s="650"/>
      <c r="H14" s="650"/>
      <c r="I14" s="650"/>
      <c r="J14" s="651"/>
      <c r="K14" s="645"/>
      <c r="L14" s="645"/>
      <c r="M14" s="652"/>
      <c r="N14" s="24" t="s">
        <v>30</v>
      </c>
      <c r="O14" s="25" t="s">
        <v>31</v>
      </c>
      <c r="P14" s="26" t="s">
        <v>32</v>
      </c>
      <c r="Q14" s="25" t="s">
        <v>31</v>
      </c>
      <c r="R14" s="641"/>
      <c r="S14" s="642"/>
      <c r="T14" s="643"/>
      <c r="U14" s="643"/>
      <c r="V14" s="643"/>
    </row>
    <row r="15" spans="2:22">
      <c r="B15" s="22">
        <v>1</v>
      </c>
      <c r="C15" s="54">
        <v>41519911</v>
      </c>
      <c r="D15" s="633" t="s">
        <v>33</v>
      </c>
      <c r="E15" s="634"/>
      <c r="F15" s="633" t="s">
        <v>34</v>
      </c>
      <c r="G15" s="635"/>
      <c r="H15" s="635"/>
      <c r="I15" s="635"/>
      <c r="J15" s="634"/>
      <c r="K15" s="34" t="s">
        <v>35</v>
      </c>
      <c r="L15" s="34" t="s">
        <v>36</v>
      </c>
      <c r="M15" s="35">
        <v>41519911</v>
      </c>
      <c r="N15" s="34">
        <v>30</v>
      </c>
      <c r="O15" s="36">
        <f>+N15*$S$12</f>
        <v>362040</v>
      </c>
      <c r="P15" s="37"/>
      <c r="Q15" s="36">
        <f>+P15*$S$12</f>
        <v>0</v>
      </c>
      <c r="R15" s="636">
        <f>+O15-Q15</f>
        <v>362040</v>
      </c>
      <c r="S15" s="637"/>
      <c r="T15" s="638"/>
      <c r="U15" s="638"/>
      <c r="V15" s="638"/>
    </row>
    <row r="16" spans="2:22" ht="12.75" customHeight="1">
      <c r="B16" s="22">
        <v>2</v>
      </c>
      <c r="C16" s="54">
        <v>1136909307</v>
      </c>
      <c r="D16" s="633" t="s">
        <v>37</v>
      </c>
      <c r="E16" s="634"/>
      <c r="F16" s="633">
        <v>0</v>
      </c>
      <c r="G16" s="635"/>
      <c r="H16" s="635"/>
      <c r="I16" s="635"/>
      <c r="J16" s="634"/>
      <c r="K16" s="34" t="s">
        <v>493</v>
      </c>
      <c r="L16" s="34">
        <v>0</v>
      </c>
      <c r="M16" s="35">
        <v>1136909307</v>
      </c>
      <c r="N16" s="34">
        <v>30</v>
      </c>
      <c r="O16" s="36">
        <f t="shared" ref="O16:O78" si="0">+N16*$S$12</f>
        <v>362040</v>
      </c>
      <c r="P16" s="37"/>
      <c r="Q16" s="36">
        <f t="shared" ref="Q16:Q78" si="1">+P16*$S$12</f>
        <v>0</v>
      </c>
      <c r="R16" s="636">
        <f t="shared" ref="R16:R19" si="2">+O16-Q16</f>
        <v>362040</v>
      </c>
      <c r="S16" s="637"/>
      <c r="T16" s="941"/>
      <c r="U16" s="942"/>
      <c r="V16" s="943"/>
    </row>
    <row r="17" spans="2:22" ht="12.75" customHeight="1">
      <c r="B17" s="22">
        <v>3</v>
      </c>
      <c r="C17" s="54">
        <v>20039148</v>
      </c>
      <c r="D17" s="633" t="s">
        <v>39</v>
      </c>
      <c r="E17" s="634"/>
      <c r="F17" s="633" t="s">
        <v>40</v>
      </c>
      <c r="G17" s="635"/>
      <c r="H17" s="635"/>
      <c r="I17" s="635"/>
      <c r="J17" s="634"/>
      <c r="K17" s="34" t="s">
        <v>41</v>
      </c>
      <c r="L17" s="34">
        <v>0</v>
      </c>
      <c r="M17" s="35">
        <v>20039148</v>
      </c>
      <c r="N17" s="34">
        <v>30</v>
      </c>
      <c r="O17" s="36">
        <f t="shared" si="0"/>
        <v>362040</v>
      </c>
      <c r="P17" s="37"/>
      <c r="Q17" s="36">
        <f t="shared" si="1"/>
        <v>0</v>
      </c>
      <c r="R17" s="636">
        <f t="shared" si="2"/>
        <v>362040</v>
      </c>
      <c r="S17" s="637"/>
      <c r="T17" s="941"/>
      <c r="U17" s="942"/>
      <c r="V17" s="943"/>
    </row>
    <row r="18" spans="2:22" ht="12.75" customHeight="1">
      <c r="B18" s="22">
        <v>4</v>
      </c>
      <c r="C18" s="54">
        <v>2862971</v>
      </c>
      <c r="D18" s="633" t="s">
        <v>43</v>
      </c>
      <c r="E18" s="634"/>
      <c r="F18" s="633" t="s">
        <v>44</v>
      </c>
      <c r="G18" s="635"/>
      <c r="H18" s="635"/>
      <c r="I18" s="635"/>
      <c r="J18" s="634"/>
      <c r="K18" s="34" t="s">
        <v>45</v>
      </c>
      <c r="L18" s="34" t="s">
        <v>46</v>
      </c>
      <c r="M18" s="35">
        <v>2862971</v>
      </c>
      <c r="N18" s="34">
        <v>30</v>
      </c>
      <c r="O18" s="36">
        <f t="shared" si="0"/>
        <v>362040</v>
      </c>
      <c r="P18" s="37"/>
      <c r="Q18" s="36">
        <f t="shared" si="1"/>
        <v>0</v>
      </c>
      <c r="R18" s="636">
        <f t="shared" si="2"/>
        <v>362040</v>
      </c>
      <c r="S18" s="637"/>
      <c r="T18" s="941"/>
      <c r="U18" s="942"/>
      <c r="V18" s="943"/>
    </row>
    <row r="19" spans="2:22" ht="12.75" customHeight="1">
      <c r="B19" s="22">
        <v>5</v>
      </c>
      <c r="C19" s="54">
        <v>17126180</v>
      </c>
      <c r="D19" s="633" t="s">
        <v>47</v>
      </c>
      <c r="E19" s="634"/>
      <c r="F19" s="633" t="s">
        <v>48</v>
      </c>
      <c r="G19" s="635"/>
      <c r="H19" s="635"/>
      <c r="I19" s="635"/>
      <c r="J19" s="634"/>
      <c r="K19" s="34" t="s">
        <v>49</v>
      </c>
      <c r="L19" s="34" t="s">
        <v>50</v>
      </c>
      <c r="M19" s="35">
        <v>17126180</v>
      </c>
      <c r="N19" s="34">
        <v>30</v>
      </c>
      <c r="O19" s="36">
        <f t="shared" si="0"/>
        <v>362040</v>
      </c>
      <c r="P19" s="37"/>
      <c r="Q19" s="36">
        <f t="shared" si="1"/>
        <v>0</v>
      </c>
      <c r="R19" s="636">
        <f t="shared" si="2"/>
        <v>362040</v>
      </c>
      <c r="S19" s="637"/>
      <c r="T19" s="941"/>
      <c r="U19" s="942"/>
      <c r="V19" s="943"/>
    </row>
    <row r="20" spans="2:22" ht="12.75" customHeight="1">
      <c r="B20" s="22">
        <v>6</v>
      </c>
      <c r="C20" s="54">
        <v>7524640</v>
      </c>
      <c r="D20" s="633" t="s">
        <v>47</v>
      </c>
      <c r="E20" s="634"/>
      <c r="F20" s="633" t="s">
        <v>51</v>
      </c>
      <c r="G20" s="635"/>
      <c r="H20" s="635"/>
      <c r="I20" s="635"/>
      <c r="J20" s="634"/>
      <c r="K20" s="34" t="s">
        <v>52</v>
      </c>
      <c r="L20" s="34" t="s">
        <v>53</v>
      </c>
      <c r="M20" s="35">
        <v>7524640</v>
      </c>
      <c r="N20" s="34">
        <v>30</v>
      </c>
      <c r="O20" s="36">
        <f t="shared" si="0"/>
        <v>362040</v>
      </c>
      <c r="P20" s="37"/>
      <c r="Q20" s="36">
        <f t="shared" si="1"/>
        <v>0</v>
      </c>
      <c r="R20" s="636">
        <f t="shared" ref="R20:R26" si="3">+O20-Q20</f>
        <v>362040</v>
      </c>
      <c r="S20" s="637"/>
      <c r="T20" s="941"/>
      <c r="U20" s="942"/>
      <c r="V20" s="943"/>
    </row>
    <row r="21" spans="2:22" ht="12.75" customHeight="1">
      <c r="B21" s="22">
        <v>7</v>
      </c>
      <c r="C21" s="54">
        <v>128297</v>
      </c>
      <c r="D21" s="633" t="s">
        <v>43</v>
      </c>
      <c r="E21" s="634"/>
      <c r="F21" s="633" t="s">
        <v>54</v>
      </c>
      <c r="G21" s="635"/>
      <c r="H21" s="635"/>
      <c r="I21" s="635"/>
      <c r="J21" s="634"/>
      <c r="K21" s="34" t="s">
        <v>55</v>
      </c>
      <c r="L21" s="34" t="s">
        <v>56</v>
      </c>
      <c r="M21" s="35">
        <v>128297</v>
      </c>
      <c r="N21" s="34">
        <v>30</v>
      </c>
      <c r="O21" s="36">
        <f t="shared" si="0"/>
        <v>362040</v>
      </c>
      <c r="P21" s="37"/>
      <c r="Q21" s="36">
        <f t="shared" si="1"/>
        <v>0</v>
      </c>
      <c r="R21" s="636">
        <f t="shared" si="3"/>
        <v>362040</v>
      </c>
      <c r="S21" s="637"/>
      <c r="T21" s="941"/>
      <c r="U21" s="942"/>
      <c r="V21" s="943"/>
    </row>
    <row r="22" spans="2:22" ht="12.75" customHeight="1">
      <c r="B22" s="22">
        <v>8</v>
      </c>
      <c r="C22" s="54">
        <v>1713581</v>
      </c>
      <c r="D22" s="633" t="s">
        <v>57</v>
      </c>
      <c r="E22" s="634"/>
      <c r="F22" s="633" t="s">
        <v>58</v>
      </c>
      <c r="G22" s="635"/>
      <c r="H22" s="635"/>
      <c r="I22" s="635"/>
      <c r="J22" s="634"/>
      <c r="K22" s="34" t="s">
        <v>59</v>
      </c>
      <c r="L22" s="34" t="s">
        <v>60</v>
      </c>
      <c r="M22" s="35">
        <v>1713581</v>
      </c>
      <c r="N22" s="34">
        <v>30</v>
      </c>
      <c r="O22" s="36">
        <f t="shared" si="0"/>
        <v>362040</v>
      </c>
      <c r="P22" s="37"/>
      <c r="Q22" s="36">
        <f t="shared" si="1"/>
        <v>0</v>
      </c>
      <c r="R22" s="636">
        <f t="shared" si="3"/>
        <v>362040</v>
      </c>
      <c r="S22" s="637"/>
      <c r="T22" s="941"/>
      <c r="U22" s="942"/>
      <c r="V22" s="943"/>
    </row>
    <row r="23" spans="2:22" ht="12.75" customHeight="1">
      <c r="B23" s="22">
        <v>9</v>
      </c>
      <c r="C23" s="54">
        <v>6219232</v>
      </c>
      <c r="D23" s="633" t="s">
        <v>47</v>
      </c>
      <c r="E23" s="634"/>
      <c r="F23" s="633" t="s">
        <v>61</v>
      </c>
      <c r="G23" s="635"/>
      <c r="H23" s="635"/>
      <c r="I23" s="635"/>
      <c r="J23" s="634"/>
      <c r="K23" s="34" t="s">
        <v>62</v>
      </c>
      <c r="L23" s="34" t="s">
        <v>63</v>
      </c>
      <c r="M23" s="35">
        <v>6219232</v>
      </c>
      <c r="N23" s="34">
        <v>30</v>
      </c>
      <c r="O23" s="36">
        <f t="shared" si="0"/>
        <v>362040</v>
      </c>
      <c r="P23" s="37"/>
      <c r="Q23" s="36">
        <f t="shared" si="1"/>
        <v>0</v>
      </c>
      <c r="R23" s="636">
        <f t="shared" si="3"/>
        <v>362040</v>
      </c>
      <c r="S23" s="637"/>
      <c r="T23" s="941"/>
      <c r="U23" s="942"/>
      <c r="V23" s="943"/>
    </row>
    <row r="24" spans="2:22" ht="12.75" customHeight="1">
      <c r="B24" s="22">
        <v>10</v>
      </c>
      <c r="C24" s="54">
        <v>41783196</v>
      </c>
      <c r="D24" s="633" t="s">
        <v>64</v>
      </c>
      <c r="E24" s="634"/>
      <c r="F24" s="633" t="s">
        <v>65</v>
      </c>
      <c r="G24" s="635"/>
      <c r="H24" s="635"/>
      <c r="I24" s="635"/>
      <c r="J24" s="634"/>
      <c r="K24" s="34" t="s">
        <v>66</v>
      </c>
      <c r="L24" s="34">
        <v>0</v>
      </c>
      <c r="M24" s="35">
        <v>41783196</v>
      </c>
      <c r="N24" s="34">
        <v>30</v>
      </c>
      <c r="O24" s="36">
        <f t="shared" si="0"/>
        <v>362040</v>
      </c>
      <c r="P24" s="37"/>
      <c r="Q24" s="36">
        <f t="shared" si="1"/>
        <v>0</v>
      </c>
      <c r="R24" s="636">
        <f t="shared" si="3"/>
        <v>362040</v>
      </c>
      <c r="S24" s="637"/>
      <c r="T24" s="941"/>
      <c r="U24" s="942"/>
      <c r="V24" s="943"/>
    </row>
    <row r="25" spans="2:22" ht="12.75" customHeight="1">
      <c r="B25" s="22">
        <v>11</v>
      </c>
      <c r="C25" s="54">
        <v>4451848</v>
      </c>
      <c r="D25" s="633" t="s">
        <v>67</v>
      </c>
      <c r="E25" s="634"/>
      <c r="F25" s="633">
        <v>0</v>
      </c>
      <c r="G25" s="635"/>
      <c r="H25" s="635"/>
      <c r="I25" s="635"/>
      <c r="J25" s="634"/>
      <c r="K25" s="34" t="s">
        <v>68</v>
      </c>
      <c r="L25" s="34">
        <v>0</v>
      </c>
      <c r="M25" s="35">
        <v>4451848</v>
      </c>
      <c r="N25" s="34">
        <v>30</v>
      </c>
      <c r="O25" s="36">
        <f t="shared" si="0"/>
        <v>362040</v>
      </c>
      <c r="P25" s="37"/>
      <c r="Q25" s="36">
        <f t="shared" si="1"/>
        <v>0</v>
      </c>
      <c r="R25" s="636">
        <f t="shared" si="3"/>
        <v>362040</v>
      </c>
      <c r="S25" s="637"/>
      <c r="T25" s="941"/>
      <c r="U25" s="942"/>
      <c r="V25" s="943"/>
    </row>
    <row r="26" spans="2:22" ht="39.75" customHeight="1">
      <c r="B26" s="22">
        <v>12</v>
      </c>
      <c r="C26" s="54">
        <v>24890485</v>
      </c>
      <c r="D26" s="633" t="s">
        <v>69</v>
      </c>
      <c r="E26" s="634"/>
      <c r="F26" s="633">
        <v>0</v>
      </c>
      <c r="G26" s="635"/>
      <c r="H26" s="635"/>
      <c r="I26" s="635"/>
      <c r="J26" s="634"/>
      <c r="K26" s="34" t="s">
        <v>70</v>
      </c>
      <c r="L26" s="34" t="s">
        <v>71</v>
      </c>
      <c r="M26" s="35">
        <v>24890485</v>
      </c>
      <c r="N26" s="34">
        <v>30</v>
      </c>
      <c r="O26" s="36">
        <f t="shared" si="0"/>
        <v>362040</v>
      </c>
      <c r="P26" s="37"/>
      <c r="Q26" s="36">
        <f t="shared" si="1"/>
        <v>0</v>
      </c>
      <c r="R26" s="636">
        <f t="shared" si="3"/>
        <v>362040</v>
      </c>
      <c r="S26" s="637"/>
      <c r="T26" s="941"/>
      <c r="U26" s="942"/>
      <c r="V26" s="943"/>
    </row>
    <row r="27" spans="2:22" ht="12.75" customHeight="1">
      <c r="B27" s="22">
        <v>13</v>
      </c>
      <c r="C27" s="54">
        <v>41629662</v>
      </c>
      <c r="D27" s="633" t="s">
        <v>76</v>
      </c>
      <c r="E27" s="634"/>
      <c r="F27" s="633" t="s">
        <v>77</v>
      </c>
      <c r="G27" s="635"/>
      <c r="H27" s="635"/>
      <c r="I27" s="635"/>
      <c r="J27" s="634"/>
      <c r="K27" s="34" t="s">
        <v>78</v>
      </c>
      <c r="L27" s="34">
        <v>0</v>
      </c>
      <c r="M27" s="35">
        <v>41629662</v>
      </c>
      <c r="N27" s="34">
        <v>30</v>
      </c>
      <c r="O27" s="36">
        <f t="shared" si="0"/>
        <v>362040</v>
      </c>
      <c r="P27" s="37"/>
      <c r="Q27" s="36">
        <f t="shared" si="1"/>
        <v>0</v>
      </c>
      <c r="R27" s="636">
        <f t="shared" ref="R27:R35" si="4">+O27-Q27</f>
        <v>362040</v>
      </c>
      <c r="S27" s="637"/>
      <c r="T27" s="941"/>
      <c r="U27" s="942"/>
      <c r="V27" s="943"/>
    </row>
    <row r="28" spans="2:22" ht="12.75" customHeight="1">
      <c r="B28" s="22">
        <v>14</v>
      </c>
      <c r="C28" s="54">
        <v>17193251</v>
      </c>
      <c r="D28" s="633" t="s">
        <v>79</v>
      </c>
      <c r="E28" s="634"/>
      <c r="F28" s="633">
        <v>0</v>
      </c>
      <c r="G28" s="635"/>
      <c r="H28" s="635"/>
      <c r="I28" s="635"/>
      <c r="J28" s="634"/>
      <c r="K28" s="34" t="s">
        <v>80</v>
      </c>
      <c r="L28" s="34" t="s">
        <v>81</v>
      </c>
      <c r="M28" s="35">
        <v>17193251</v>
      </c>
      <c r="N28" s="34">
        <v>30</v>
      </c>
      <c r="O28" s="36">
        <f t="shared" si="0"/>
        <v>362040</v>
      </c>
      <c r="P28" s="37"/>
      <c r="Q28" s="36">
        <f t="shared" si="1"/>
        <v>0</v>
      </c>
      <c r="R28" s="636">
        <f t="shared" si="4"/>
        <v>362040</v>
      </c>
      <c r="S28" s="637"/>
      <c r="T28" s="941"/>
      <c r="U28" s="942"/>
      <c r="V28" s="943"/>
    </row>
    <row r="29" spans="2:22" ht="12.75" customHeight="1">
      <c r="B29" s="22">
        <v>15</v>
      </c>
      <c r="C29" s="54">
        <v>17098836</v>
      </c>
      <c r="D29" s="633" t="s">
        <v>82</v>
      </c>
      <c r="E29" s="634"/>
      <c r="F29" s="633" t="s">
        <v>83</v>
      </c>
      <c r="G29" s="635"/>
      <c r="H29" s="635"/>
      <c r="I29" s="635"/>
      <c r="J29" s="634"/>
      <c r="K29" s="34" t="s">
        <v>84</v>
      </c>
      <c r="L29" s="34" t="s">
        <v>85</v>
      </c>
      <c r="M29" s="35">
        <v>17098836</v>
      </c>
      <c r="N29" s="34">
        <v>30</v>
      </c>
      <c r="O29" s="36">
        <f t="shared" si="0"/>
        <v>362040</v>
      </c>
      <c r="P29" s="37"/>
      <c r="Q29" s="36">
        <f t="shared" si="1"/>
        <v>0</v>
      </c>
      <c r="R29" s="636">
        <f t="shared" si="4"/>
        <v>362040</v>
      </c>
      <c r="S29" s="637"/>
      <c r="T29" s="941"/>
      <c r="U29" s="942"/>
      <c r="V29" s="943"/>
    </row>
    <row r="30" spans="2:22" ht="12.75" customHeight="1">
      <c r="B30" s="22">
        <v>16</v>
      </c>
      <c r="C30" s="54">
        <v>3074379</v>
      </c>
      <c r="D30" s="633" t="s">
        <v>86</v>
      </c>
      <c r="E30" s="634"/>
      <c r="F30" s="633" t="s">
        <v>87</v>
      </c>
      <c r="G30" s="635"/>
      <c r="H30" s="635"/>
      <c r="I30" s="635"/>
      <c r="J30" s="634"/>
      <c r="K30" s="34" t="s">
        <v>88</v>
      </c>
      <c r="L30" s="34">
        <v>0</v>
      </c>
      <c r="M30" s="35">
        <v>3074379</v>
      </c>
      <c r="N30" s="34">
        <v>30</v>
      </c>
      <c r="O30" s="36">
        <f t="shared" si="0"/>
        <v>362040</v>
      </c>
      <c r="P30" s="37"/>
      <c r="Q30" s="36">
        <f t="shared" si="1"/>
        <v>0</v>
      </c>
      <c r="R30" s="636">
        <f t="shared" si="4"/>
        <v>362040</v>
      </c>
      <c r="S30" s="637"/>
      <c r="T30" s="941"/>
      <c r="U30" s="942"/>
      <c r="V30" s="943"/>
    </row>
    <row r="31" spans="2:22" ht="12.75" customHeight="1">
      <c r="B31" s="22">
        <v>17</v>
      </c>
      <c r="C31" s="54">
        <v>1393204</v>
      </c>
      <c r="D31" s="633" t="s">
        <v>43</v>
      </c>
      <c r="E31" s="634"/>
      <c r="F31" s="633" t="s">
        <v>89</v>
      </c>
      <c r="G31" s="635"/>
      <c r="H31" s="635"/>
      <c r="I31" s="635"/>
      <c r="J31" s="634"/>
      <c r="K31" s="34" t="s">
        <v>90</v>
      </c>
      <c r="L31" s="34" t="s">
        <v>91</v>
      </c>
      <c r="M31" s="35">
        <v>1393204</v>
      </c>
      <c r="N31" s="34">
        <v>30</v>
      </c>
      <c r="O31" s="36">
        <f t="shared" si="0"/>
        <v>362040</v>
      </c>
      <c r="P31" s="37"/>
      <c r="Q31" s="36">
        <f t="shared" si="1"/>
        <v>0</v>
      </c>
      <c r="R31" s="636">
        <f t="shared" si="4"/>
        <v>362040</v>
      </c>
      <c r="S31" s="637"/>
      <c r="T31" s="941"/>
      <c r="U31" s="942"/>
      <c r="V31" s="943"/>
    </row>
    <row r="32" spans="2:22" ht="63" customHeight="1">
      <c r="B32" s="22">
        <v>18</v>
      </c>
      <c r="C32" s="54">
        <v>5962848</v>
      </c>
      <c r="D32" s="633" t="s">
        <v>92</v>
      </c>
      <c r="E32" s="634"/>
      <c r="F32" s="633">
        <v>0</v>
      </c>
      <c r="G32" s="635"/>
      <c r="H32" s="635"/>
      <c r="I32" s="635"/>
      <c r="J32" s="634"/>
      <c r="K32" s="34" t="s">
        <v>93</v>
      </c>
      <c r="L32" s="34" t="s">
        <v>94</v>
      </c>
      <c r="M32" s="35">
        <v>5962848</v>
      </c>
      <c r="N32" s="34">
        <v>30</v>
      </c>
      <c r="O32" s="36">
        <f t="shared" si="0"/>
        <v>362040</v>
      </c>
      <c r="P32" s="37"/>
      <c r="Q32" s="36">
        <f t="shared" si="1"/>
        <v>0</v>
      </c>
      <c r="R32" s="636">
        <f t="shared" si="4"/>
        <v>362040</v>
      </c>
      <c r="S32" s="637"/>
      <c r="T32" s="941"/>
      <c r="U32" s="942"/>
      <c r="V32" s="943"/>
    </row>
    <row r="33" spans="2:22" ht="33.75" customHeight="1">
      <c r="B33" s="22">
        <v>19</v>
      </c>
      <c r="C33" s="54">
        <v>360046</v>
      </c>
      <c r="D33" s="633" t="s">
        <v>96</v>
      </c>
      <c r="E33" s="634"/>
      <c r="F33" s="633">
        <v>0</v>
      </c>
      <c r="G33" s="635"/>
      <c r="H33" s="635"/>
      <c r="I33" s="635"/>
      <c r="J33" s="634"/>
      <c r="K33" s="34" t="s">
        <v>97</v>
      </c>
      <c r="L33" s="34" t="s">
        <v>98</v>
      </c>
      <c r="M33" s="35">
        <v>360046</v>
      </c>
      <c r="N33" s="34">
        <v>30</v>
      </c>
      <c r="O33" s="36">
        <f t="shared" si="0"/>
        <v>362040</v>
      </c>
      <c r="P33" s="37">
        <v>7</v>
      </c>
      <c r="Q33" s="36">
        <f t="shared" si="1"/>
        <v>84476</v>
      </c>
      <c r="R33" s="636">
        <f t="shared" si="4"/>
        <v>277564</v>
      </c>
      <c r="S33" s="637"/>
      <c r="T33" s="941" t="s">
        <v>494</v>
      </c>
      <c r="U33" s="942"/>
      <c r="V33" s="943"/>
    </row>
    <row r="34" spans="2:22" ht="15" customHeight="1">
      <c r="B34" s="22">
        <v>20</v>
      </c>
      <c r="C34" s="54">
        <v>20148662</v>
      </c>
      <c r="D34" s="633" t="s">
        <v>33</v>
      </c>
      <c r="E34" s="634"/>
      <c r="F34" s="633" t="s">
        <v>99</v>
      </c>
      <c r="G34" s="635"/>
      <c r="H34" s="635"/>
      <c r="I34" s="635"/>
      <c r="J34" s="634"/>
      <c r="K34" s="34" t="s">
        <v>100</v>
      </c>
      <c r="L34" s="34" t="s">
        <v>101</v>
      </c>
      <c r="M34" s="35">
        <v>20148662</v>
      </c>
      <c r="N34" s="34">
        <v>30</v>
      </c>
      <c r="O34" s="36">
        <f t="shared" si="0"/>
        <v>362040</v>
      </c>
      <c r="P34" s="37"/>
      <c r="Q34" s="36">
        <f t="shared" si="1"/>
        <v>0</v>
      </c>
      <c r="R34" s="636">
        <f t="shared" si="4"/>
        <v>362040</v>
      </c>
      <c r="S34" s="637"/>
      <c r="T34" s="941"/>
      <c r="U34" s="942"/>
      <c r="V34" s="943"/>
    </row>
    <row r="35" spans="2:22" ht="12.75" customHeight="1">
      <c r="B35" s="22">
        <v>21</v>
      </c>
      <c r="C35" s="54">
        <v>17088723</v>
      </c>
      <c r="D35" s="633" t="s">
        <v>102</v>
      </c>
      <c r="E35" s="634"/>
      <c r="F35" s="633" t="s">
        <v>48</v>
      </c>
      <c r="G35" s="635"/>
      <c r="H35" s="635"/>
      <c r="I35" s="635"/>
      <c r="J35" s="634"/>
      <c r="K35" s="52" t="s">
        <v>103</v>
      </c>
      <c r="L35" s="34" t="s">
        <v>104</v>
      </c>
      <c r="M35" s="35">
        <v>17088723</v>
      </c>
      <c r="N35" s="34">
        <v>30</v>
      </c>
      <c r="O35" s="36">
        <f t="shared" si="0"/>
        <v>362040</v>
      </c>
      <c r="P35" s="37"/>
      <c r="Q35" s="36">
        <f t="shared" si="1"/>
        <v>0</v>
      </c>
      <c r="R35" s="636">
        <f t="shared" si="4"/>
        <v>362040</v>
      </c>
      <c r="S35" s="637"/>
      <c r="T35" s="941"/>
      <c r="U35" s="942"/>
      <c r="V35" s="943"/>
    </row>
    <row r="36" spans="2:22" ht="12.75" customHeight="1">
      <c r="B36" s="22">
        <v>22</v>
      </c>
      <c r="C36" s="54">
        <v>17119535</v>
      </c>
      <c r="D36" s="633" t="s">
        <v>105</v>
      </c>
      <c r="E36" s="634"/>
      <c r="F36" s="633">
        <v>0</v>
      </c>
      <c r="G36" s="635"/>
      <c r="H36" s="635"/>
      <c r="I36" s="635"/>
      <c r="J36" s="634"/>
      <c r="K36" s="34" t="s">
        <v>106</v>
      </c>
      <c r="L36" s="34" t="s">
        <v>107</v>
      </c>
      <c r="M36" s="35">
        <v>17119535</v>
      </c>
      <c r="N36" s="34">
        <v>30</v>
      </c>
      <c r="O36" s="36">
        <f t="shared" si="0"/>
        <v>362040</v>
      </c>
      <c r="P36" s="37"/>
      <c r="Q36" s="36">
        <f t="shared" si="1"/>
        <v>0</v>
      </c>
      <c r="R36" s="636">
        <f>+O36-Q36</f>
        <v>362040</v>
      </c>
      <c r="S36" s="637"/>
      <c r="T36" s="941"/>
      <c r="U36" s="942"/>
      <c r="V36" s="943"/>
    </row>
    <row r="37" spans="2:22" ht="12.75" customHeight="1">
      <c r="B37" s="22">
        <v>23</v>
      </c>
      <c r="C37" s="54">
        <v>1270498</v>
      </c>
      <c r="D37" s="633" t="s">
        <v>108</v>
      </c>
      <c r="E37" s="634"/>
      <c r="F37" s="633" t="s">
        <v>33</v>
      </c>
      <c r="G37" s="635"/>
      <c r="H37" s="635"/>
      <c r="I37" s="635"/>
      <c r="J37" s="634"/>
      <c r="K37" s="34" t="s">
        <v>109</v>
      </c>
      <c r="L37" s="34" t="s">
        <v>110</v>
      </c>
      <c r="M37" s="35">
        <v>1270498</v>
      </c>
      <c r="N37" s="34">
        <v>30</v>
      </c>
      <c r="O37" s="36">
        <f t="shared" si="0"/>
        <v>362040</v>
      </c>
      <c r="P37" s="37"/>
      <c r="Q37" s="36">
        <f t="shared" si="1"/>
        <v>0</v>
      </c>
      <c r="R37" s="636">
        <f t="shared" ref="R37:R78" si="5">+O37-Q37</f>
        <v>362040</v>
      </c>
      <c r="S37" s="637"/>
      <c r="T37" s="941"/>
      <c r="U37" s="942"/>
      <c r="V37" s="943"/>
    </row>
    <row r="38" spans="2:22" ht="12.75" customHeight="1">
      <c r="B38" s="22">
        <v>24</v>
      </c>
      <c r="C38" s="54">
        <v>1180089</v>
      </c>
      <c r="D38" s="633" t="s">
        <v>47</v>
      </c>
      <c r="E38" s="634"/>
      <c r="F38" s="633" t="s">
        <v>111</v>
      </c>
      <c r="G38" s="635"/>
      <c r="H38" s="635"/>
      <c r="I38" s="635"/>
      <c r="J38" s="634"/>
      <c r="K38" s="34" t="s">
        <v>112</v>
      </c>
      <c r="L38" s="34" t="s">
        <v>113</v>
      </c>
      <c r="M38" s="35">
        <v>1180089</v>
      </c>
      <c r="N38" s="34">
        <v>30</v>
      </c>
      <c r="O38" s="36">
        <f t="shared" si="0"/>
        <v>362040</v>
      </c>
      <c r="P38" s="37"/>
      <c r="Q38" s="36">
        <f t="shared" si="1"/>
        <v>0</v>
      </c>
      <c r="R38" s="636">
        <f t="shared" si="5"/>
        <v>362040</v>
      </c>
      <c r="S38" s="637"/>
      <c r="T38" s="941"/>
      <c r="U38" s="942"/>
      <c r="V38" s="943"/>
    </row>
    <row r="39" spans="2:22" ht="12.75" customHeight="1">
      <c r="B39" s="22">
        <v>25</v>
      </c>
      <c r="C39" s="54">
        <v>53906092</v>
      </c>
      <c r="D39" s="633" t="s">
        <v>114</v>
      </c>
      <c r="E39" s="634"/>
      <c r="F39" s="633">
        <v>0</v>
      </c>
      <c r="G39" s="635"/>
      <c r="H39" s="635"/>
      <c r="I39" s="635"/>
      <c r="J39" s="634"/>
      <c r="K39" s="34" t="s">
        <v>112</v>
      </c>
      <c r="L39" s="34">
        <v>0</v>
      </c>
      <c r="M39" s="35">
        <v>53906092</v>
      </c>
      <c r="N39" s="34">
        <v>30</v>
      </c>
      <c r="O39" s="36">
        <f t="shared" si="0"/>
        <v>362040</v>
      </c>
      <c r="P39" s="37"/>
      <c r="Q39" s="36">
        <f t="shared" si="1"/>
        <v>0</v>
      </c>
      <c r="R39" s="636">
        <f t="shared" si="5"/>
        <v>362040</v>
      </c>
      <c r="S39" s="637"/>
      <c r="T39" s="941"/>
      <c r="U39" s="942"/>
      <c r="V39" s="943"/>
    </row>
    <row r="40" spans="2:22" ht="54" customHeight="1">
      <c r="B40" s="22">
        <v>26</v>
      </c>
      <c r="C40" s="54">
        <v>28696198</v>
      </c>
      <c r="D40" s="633" t="s">
        <v>115</v>
      </c>
      <c r="E40" s="634"/>
      <c r="F40" s="633">
        <v>0</v>
      </c>
      <c r="G40" s="635"/>
      <c r="H40" s="635"/>
      <c r="I40" s="635"/>
      <c r="J40" s="634"/>
      <c r="K40" s="34" t="s">
        <v>116</v>
      </c>
      <c r="L40" s="34" t="s">
        <v>117</v>
      </c>
      <c r="M40" s="35">
        <v>28696198</v>
      </c>
      <c r="N40" s="34">
        <v>30</v>
      </c>
      <c r="O40" s="36">
        <f t="shared" si="0"/>
        <v>362040</v>
      </c>
      <c r="P40" s="37"/>
      <c r="Q40" s="36">
        <f t="shared" si="1"/>
        <v>0</v>
      </c>
      <c r="R40" s="636">
        <f t="shared" si="5"/>
        <v>362040</v>
      </c>
      <c r="S40" s="637"/>
      <c r="T40" s="941"/>
      <c r="U40" s="942"/>
      <c r="V40" s="943"/>
    </row>
    <row r="41" spans="2:22" ht="12.75" customHeight="1">
      <c r="B41" s="22">
        <v>27</v>
      </c>
      <c r="C41" s="54">
        <v>20328446</v>
      </c>
      <c r="D41" s="633" t="s">
        <v>118</v>
      </c>
      <c r="E41" s="634"/>
      <c r="F41" s="633">
        <v>0</v>
      </c>
      <c r="G41" s="635"/>
      <c r="H41" s="635"/>
      <c r="I41" s="635"/>
      <c r="J41" s="634"/>
      <c r="K41" s="34" t="s">
        <v>116</v>
      </c>
      <c r="L41" s="34" t="s">
        <v>119</v>
      </c>
      <c r="M41" s="35">
        <v>20328446</v>
      </c>
      <c r="N41" s="34">
        <v>30</v>
      </c>
      <c r="O41" s="36">
        <f t="shared" si="0"/>
        <v>362040</v>
      </c>
      <c r="P41" s="37"/>
      <c r="Q41" s="36">
        <f t="shared" si="1"/>
        <v>0</v>
      </c>
      <c r="R41" s="636">
        <f t="shared" si="5"/>
        <v>362040</v>
      </c>
      <c r="S41" s="637"/>
      <c r="T41" s="941"/>
      <c r="U41" s="942"/>
      <c r="V41" s="943"/>
    </row>
    <row r="42" spans="2:22" ht="34.5" customHeight="1">
      <c r="B42" s="22">
        <v>28</v>
      </c>
      <c r="C42" s="54">
        <v>20294293</v>
      </c>
      <c r="D42" s="633" t="s">
        <v>64</v>
      </c>
      <c r="E42" s="634"/>
      <c r="F42" s="633">
        <v>0</v>
      </c>
      <c r="G42" s="635"/>
      <c r="H42" s="635"/>
      <c r="I42" s="635"/>
      <c r="J42" s="634"/>
      <c r="K42" s="34" t="s">
        <v>120</v>
      </c>
      <c r="L42" s="34">
        <v>0</v>
      </c>
      <c r="M42" s="35">
        <v>20294293</v>
      </c>
      <c r="N42" s="34">
        <v>30</v>
      </c>
      <c r="O42" s="36">
        <f t="shared" si="0"/>
        <v>362040</v>
      </c>
      <c r="P42" s="37"/>
      <c r="Q42" s="36">
        <f t="shared" si="1"/>
        <v>0</v>
      </c>
      <c r="R42" s="636">
        <f t="shared" si="5"/>
        <v>362040</v>
      </c>
      <c r="S42" s="637"/>
      <c r="T42" s="941"/>
      <c r="U42" s="942"/>
      <c r="V42" s="943"/>
    </row>
    <row r="43" spans="2:22" ht="12.75" customHeight="1">
      <c r="B43" s="22">
        <v>29</v>
      </c>
      <c r="C43" s="54">
        <v>41706679</v>
      </c>
      <c r="D43" s="633" t="s">
        <v>121</v>
      </c>
      <c r="E43" s="634"/>
      <c r="F43" s="633">
        <v>0</v>
      </c>
      <c r="G43" s="635"/>
      <c r="H43" s="635"/>
      <c r="I43" s="635"/>
      <c r="J43" s="634"/>
      <c r="K43" s="34" t="s">
        <v>122</v>
      </c>
      <c r="L43" s="34" t="s">
        <v>123</v>
      </c>
      <c r="M43" s="35">
        <v>41706679</v>
      </c>
      <c r="N43" s="34">
        <v>30</v>
      </c>
      <c r="O43" s="36">
        <f t="shared" si="0"/>
        <v>362040</v>
      </c>
      <c r="P43" s="37"/>
      <c r="Q43" s="36">
        <f t="shared" si="1"/>
        <v>0</v>
      </c>
      <c r="R43" s="636">
        <f t="shared" si="5"/>
        <v>362040</v>
      </c>
      <c r="S43" s="637"/>
      <c r="T43" s="941"/>
      <c r="U43" s="942"/>
      <c r="V43" s="943"/>
    </row>
    <row r="44" spans="2:22" ht="12.75" customHeight="1">
      <c r="B44" s="22">
        <v>30</v>
      </c>
      <c r="C44" s="54">
        <v>20951731</v>
      </c>
      <c r="D44" s="633" t="s">
        <v>124</v>
      </c>
      <c r="E44" s="634"/>
      <c r="F44" s="633">
        <v>0</v>
      </c>
      <c r="G44" s="635"/>
      <c r="H44" s="635"/>
      <c r="I44" s="635"/>
      <c r="J44" s="634"/>
      <c r="K44" s="34" t="s">
        <v>125</v>
      </c>
      <c r="L44" s="34" t="s">
        <v>125</v>
      </c>
      <c r="M44" s="35">
        <v>20951731</v>
      </c>
      <c r="N44" s="34">
        <v>30</v>
      </c>
      <c r="O44" s="36">
        <f t="shared" si="0"/>
        <v>362040</v>
      </c>
      <c r="P44" s="37"/>
      <c r="Q44" s="36">
        <f t="shared" si="1"/>
        <v>0</v>
      </c>
      <c r="R44" s="636">
        <f t="shared" si="5"/>
        <v>362040</v>
      </c>
      <c r="S44" s="637"/>
      <c r="T44" s="941"/>
      <c r="U44" s="942"/>
      <c r="V44" s="943"/>
    </row>
    <row r="45" spans="2:22" ht="12.75" customHeight="1">
      <c r="B45" s="22">
        <v>31</v>
      </c>
      <c r="C45" s="54">
        <v>1015459552</v>
      </c>
      <c r="D45" s="633" t="s">
        <v>126</v>
      </c>
      <c r="E45" s="634"/>
      <c r="F45" s="633" t="s">
        <v>127</v>
      </c>
      <c r="G45" s="635"/>
      <c r="H45" s="635"/>
      <c r="I45" s="635"/>
      <c r="J45" s="634"/>
      <c r="K45" s="34" t="s">
        <v>128</v>
      </c>
      <c r="L45" s="34" t="s">
        <v>129</v>
      </c>
      <c r="M45" s="35">
        <v>1015459552</v>
      </c>
      <c r="N45" s="34">
        <v>30</v>
      </c>
      <c r="O45" s="36">
        <f t="shared" si="0"/>
        <v>362040</v>
      </c>
      <c r="P45" s="37"/>
      <c r="Q45" s="36">
        <f t="shared" si="1"/>
        <v>0</v>
      </c>
      <c r="R45" s="636">
        <f t="shared" si="5"/>
        <v>362040</v>
      </c>
      <c r="S45" s="637"/>
      <c r="T45" s="941"/>
      <c r="U45" s="942"/>
      <c r="V45" s="943"/>
    </row>
    <row r="46" spans="2:22" ht="12.75" customHeight="1">
      <c r="B46" s="22">
        <v>32</v>
      </c>
      <c r="C46" s="54">
        <v>41435801</v>
      </c>
      <c r="D46" s="633" t="s">
        <v>64</v>
      </c>
      <c r="E46" s="634"/>
      <c r="F46" s="633" t="s">
        <v>130</v>
      </c>
      <c r="G46" s="635"/>
      <c r="H46" s="635"/>
      <c r="I46" s="635"/>
      <c r="J46" s="634"/>
      <c r="K46" s="34" t="s">
        <v>131</v>
      </c>
      <c r="L46" s="34" t="s">
        <v>132</v>
      </c>
      <c r="M46" s="35">
        <v>41435801</v>
      </c>
      <c r="N46" s="34">
        <v>30</v>
      </c>
      <c r="O46" s="36">
        <f t="shared" si="0"/>
        <v>362040</v>
      </c>
      <c r="P46" s="37"/>
      <c r="Q46" s="36">
        <f t="shared" si="1"/>
        <v>0</v>
      </c>
      <c r="R46" s="636">
        <f t="shared" si="5"/>
        <v>362040</v>
      </c>
      <c r="S46" s="637"/>
      <c r="T46" s="941"/>
      <c r="U46" s="942"/>
      <c r="V46" s="943"/>
    </row>
    <row r="47" spans="2:22" ht="41.25" customHeight="1">
      <c r="B47" s="22">
        <v>33</v>
      </c>
      <c r="C47" s="54">
        <v>19113500</v>
      </c>
      <c r="D47" s="633" t="s">
        <v>43</v>
      </c>
      <c r="E47" s="634"/>
      <c r="F47" s="633" t="s">
        <v>134</v>
      </c>
      <c r="G47" s="635"/>
      <c r="H47" s="635"/>
      <c r="I47" s="635"/>
      <c r="J47" s="634"/>
      <c r="K47" s="34" t="s">
        <v>135</v>
      </c>
      <c r="L47" s="34" t="s">
        <v>136</v>
      </c>
      <c r="M47" s="35">
        <v>19113500</v>
      </c>
      <c r="N47" s="34">
        <v>30</v>
      </c>
      <c r="O47" s="36">
        <f t="shared" si="0"/>
        <v>362040</v>
      </c>
      <c r="P47" s="37"/>
      <c r="Q47" s="36">
        <f t="shared" si="1"/>
        <v>0</v>
      </c>
      <c r="R47" s="636">
        <f t="shared" si="5"/>
        <v>362040</v>
      </c>
      <c r="S47" s="637"/>
      <c r="T47" s="941"/>
      <c r="U47" s="942"/>
      <c r="V47" s="943"/>
    </row>
    <row r="48" spans="2:22" ht="18.75" customHeight="1">
      <c r="B48" s="22">
        <v>34</v>
      </c>
      <c r="C48" s="54">
        <v>20060262</v>
      </c>
      <c r="D48" s="633" t="s">
        <v>137</v>
      </c>
      <c r="E48" s="634"/>
      <c r="F48" s="633">
        <v>0</v>
      </c>
      <c r="G48" s="635"/>
      <c r="H48" s="635"/>
      <c r="I48" s="635"/>
      <c r="J48" s="634"/>
      <c r="K48" s="34" t="s">
        <v>135</v>
      </c>
      <c r="L48" s="34" t="s">
        <v>138</v>
      </c>
      <c r="M48" s="35">
        <v>20060262</v>
      </c>
      <c r="N48" s="34">
        <v>30</v>
      </c>
      <c r="O48" s="36">
        <f t="shared" si="0"/>
        <v>362040</v>
      </c>
      <c r="P48" s="37"/>
      <c r="Q48" s="36">
        <f t="shared" si="1"/>
        <v>0</v>
      </c>
      <c r="R48" s="636">
        <f t="shared" si="5"/>
        <v>362040</v>
      </c>
      <c r="S48" s="637"/>
      <c r="T48" s="941"/>
      <c r="U48" s="942"/>
      <c r="V48" s="943"/>
    </row>
    <row r="49" spans="2:22" ht="27.75" customHeight="1">
      <c r="B49" s="22">
        <v>35</v>
      </c>
      <c r="C49" s="54">
        <v>12102659</v>
      </c>
      <c r="D49" s="633" t="s">
        <v>495</v>
      </c>
      <c r="E49" s="634"/>
      <c r="F49" s="633">
        <v>0</v>
      </c>
      <c r="G49" s="635"/>
      <c r="H49" s="635"/>
      <c r="I49" s="635"/>
      <c r="J49" s="634"/>
      <c r="K49" s="34" t="s">
        <v>496</v>
      </c>
      <c r="L49" s="34" t="s">
        <v>497</v>
      </c>
      <c r="M49" s="35">
        <v>12102659</v>
      </c>
      <c r="N49" s="34">
        <v>30</v>
      </c>
      <c r="O49" s="36">
        <f t="shared" si="0"/>
        <v>362040</v>
      </c>
      <c r="P49" s="37">
        <v>24</v>
      </c>
      <c r="Q49" s="36">
        <f t="shared" si="1"/>
        <v>289632</v>
      </c>
      <c r="R49" s="636">
        <f t="shared" si="5"/>
        <v>72408</v>
      </c>
      <c r="S49" s="637"/>
      <c r="T49" s="941" t="s">
        <v>498</v>
      </c>
      <c r="U49" s="942"/>
      <c r="V49" s="943"/>
    </row>
    <row r="50" spans="2:22" ht="12.75" customHeight="1">
      <c r="B50" s="22">
        <v>36</v>
      </c>
      <c r="C50" s="54">
        <v>19268198</v>
      </c>
      <c r="D50" s="633" t="s">
        <v>43</v>
      </c>
      <c r="E50" s="634"/>
      <c r="F50" s="633" t="s">
        <v>139</v>
      </c>
      <c r="G50" s="635"/>
      <c r="H50" s="635"/>
      <c r="I50" s="635"/>
      <c r="J50" s="634"/>
      <c r="K50" s="34" t="s">
        <v>140</v>
      </c>
      <c r="L50" s="34" t="s">
        <v>119</v>
      </c>
      <c r="M50" s="35">
        <v>19268198</v>
      </c>
      <c r="N50" s="34">
        <v>30</v>
      </c>
      <c r="O50" s="36">
        <f t="shared" si="0"/>
        <v>362040</v>
      </c>
      <c r="P50" s="37"/>
      <c r="Q50" s="36">
        <f t="shared" si="1"/>
        <v>0</v>
      </c>
      <c r="R50" s="636">
        <f t="shared" si="5"/>
        <v>362040</v>
      </c>
      <c r="S50" s="637"/>
      <c r="T50" s="941"/>
      <c r="U50" s="942"/>
      <c r="V50" s="943"/>
    </row>
    <row r="51" spans="2:22" ht="12.75" customHeight="1">
      <c r="B51" s="22">
        <v>37</v>
      </c>
      <c r="C51" s="54">
        <v>41538278</v>
      </c>
      <c r="D51" s="633" t="s">
        <v>141</v>
      </c>
      <c r="E51" s="634"/>
      <c r="F51" s="633">
        <v>0</v>
      </c>
      <c r="G51" s="635"/>
      <c r="H51" s="635"/>
      <c r="I51" s="635"/>
      <c r="J51" s="634"/>
      <c r="K51" s="34" t="s">
        <v>142</v>
      </c>
      <c r="L51" s="34" t="s">
        <v>143</v>
      </c>
      <c r="M51" s="35">
        <v>41538278</v>
      </c>
      <c r="N51" s="34">
        <v>30</v>
      </c>
      <c r="O51" s="36">
        <f t="shared" si="0"/>
        <v>362040</v>
      </c>
      <c r="P51" s="37"/>
      <c r="Q51" s="36">
        <f t="shared" si="1"/>
        <v>0</v>
      </c>
      <c r="R51" s="636">
        <f t="shared" si="5"/>
        <v>362040</v>
      </c>
      <c r="S51" s="637"/>
      <c r="T51" s="941"/>
      <c r="U51" s="942"/>
      <c r="V51" s="943"/>
    </row>
    <row r="52" spans="2:22" ht="40.5" customHeight="1">
      <c r="B52" s="22">
        <v>38</v>
      </c>
      <c r="C52" s="54">
        <v>20167243</v>
      </c>
      <c r="D52" s="633" t="s">
        <v>33</v>
      </c>
      <c r="E52" s="634"/>
      <c r="F52" s="633" t="s">
        <v>144</v>
      </c>
      <c r="G52" s="635"/>
      <c r="H52" s="635"/>
      <c r="I52" s="635"/>
      <c r="J52" s="634"/>
      <c r="K52" s="34" t="s">
        <v>145</v>
      </c>
      <c r="L52" s="34" t="s">
        <v>146</v>
      </c>
      <c r="M52" s="35">
        <v>20167243</v>
      </c>
      <c r="N52" s="34">
        <v>30</v>
      </c>
      <c r="O52" s="36">
        <f t="shared" si="0"/>
        <v>362040</v>
      </c>
      <c r="P52" s="37"/>
      <c r="Q52" s="36">
        <f t="shared" si="1"/>
        <v>0</v>
      </c>
      <c r="R52" s="636">
        <f t="shared" si="5"/>
        <v>362040</v>
      </c>
      <c r="S52" s="637"/>
      <c r="T52" s="941"/>
      <c r="U52" s="942"/>
      <c r="V52" s="943"/>
    </row>
    <row r="53" spans="2:22" ht="12.75" customHeight="1">
      <c r="B53" s="22">
        <v>39</v>
      </c>
      <c r="C53" s="54">
        <v>17184826</v>
      </c>
      <c r="D53" s="633" t="s">
        <v>47</v>
      </c>
      <c r="E53" s="634"/>
      <c r="F53" s="633" t="s">
        <v>147</v>
      </c>
      <c r="G53" s="635"/>
      <c r="H53" s="635"/>
      <c r="I53" s="635"/>
      <c r="J53" s="634"/>
      <c r="K53" s="34" t="s">
        <v>148</v>
      </c>
      <c r="L53" s="34" t="s">
        <v>149</v>
      </c>
      <c r="M53" s="35">
        <v>17184826</v>
      </c>
      <c r="N53" s="34">
        <v>30</v>
      </c>
      <c r="O53" s="36">
        <f t="shared" si="0"/>
        <v>362040</v>
      </c>
      <c r="P53" s="37"/>
      <c r="Q53" s="36">
        <f t="shared" si="1"/>
        <v>0</v>
      </c>
      <c r="R53" s="636">
        <f t="shared" si="5"/>
        <v>362040</v>
      </c>
      <c r="S53" s="637"/>
      <c r="T53" s="941"/>
      <c r="U53" s="942"/>
      <c r="V53" s="943"/>
    </row>
    <row r="54" spans="2:22" ht="12.75" customHeight="1">
      <c r="B54" s="22">
        <v>40</v>
      </c>
      <c r="C54" s="54">
        <v>20252423</v>
      </c>
      <c r="D54" s="633" t="s">
        <v>150</v>
      </c>
      <c r="E54" s="634"/>
      <c r="F54" s="633">
        <v>0</v>
      </c>
      <c r="G54" s="635"/>
      <c r="H54" s="635"/>
      <c r="I54" s="635"/>
      <c r="J54" s="634"/>
      <c r="K54" s="34" t="s">
        <v>151</v>
      </c>
      <c r="L54" s="34" t="s">
        <v>152</v>
      </c>
      <c r="M54" s="35">
        <v>20252423</v>
      </c>
      <c r="N54" s="34">
        <v>30</v>
      </c>
      <c r="O54" s="36">
        <f t="shared" si="0"/>
        <v>362040</v>
      </c>
      <c r="P54" s="37"/>
      <c r="Q54" s="36">
        <f t="shared" si="1"/>
        <v>0</v>
      </c>
      <c r="R54" s="636">
        <f t="shared" si="5"/>
        <v>362040</v>
      </c>
      <c r="S54" s="637"/>
      <c r="T54" s="941"/>
      <c r="U54" s="942"/>
      <c r="V54" s="943"/>
    </row>
    <row r="55" spans="2:22" ht="47.25" customHeight="1">
      <c r="B55" s="22">
        <v>41</v>
      </c>
      <c r="C55" s="54">
        <v>52485927</v>
      </c>
      <c r="D55" s="633" t="s">
        <v>153</v>
      </c>
      <c r="E55" s="634"/>
      <c r="F55" s="633" t="s">
        <v>154</v>
      </c>
      <c r="G55" s="635"/>
      <c r="H55" s="635"/>
      <c r="I55" s="635"/>
      <c r="J55" s="634"/>
      <c r="K55" s="34" t="s">
        <v>155</v>
      </c>
      <c r="L55" s="34">
        <v>0</v>
      </c>
      <c r="M55" s="35">
        <v>52485927</v>
      </c>
      <c r="N55" s="34">
        <v>30</v>
      </c>
      <c r="O55" s="36">
        <f t="shared" si="0"/>
        <v>362040</v>
      </c>
      <c r="P55" s="37"/>
      <c r="Q55" s="36">
        <f t="shared" si="1"/>
        <v>0</v>
      </c>
      <c r="R55" s="636">
        <f t="shared" si="5"/>
        <v>362040</v>
      </c>
      <c r="S55" s="637"/>
      <c r="T55" s="941"/>
      <c r="U55" s="942"/>
      <c r="V55" s="943"/>
    </row>
    <row r="56" spans="2:22" ht="12.75" customHeight="1">
      <c r="B56" s="22">
        <v>42</v>
      </c>
      <c r="C56" s="54">
        <v>20312077</v>
      </c>
      <c r="D56" s="633" t="s">
        <v>33</v>
      </c>
      <c r="E56" s="634"/>
      <c r="F56" s="633" t="s">
        <v>158</v>
      </c>
      <c r="G56" s="635"/>
      <c r="H56" s="635"/>
      <c r="I56" s="635"/>
      <c r="J56" s="634"/>
      <c r="K56" s="34" t="s">
        <v>159</v>
      </c>
      <c r="L56" s="34">
        <v>0</v>
      </c>
      <c r="M56" s="35">
        <v>20312077</v>
      </c>
      <c r="N56" s="34">
        <v>30</v>
      </c>
      <c r="O56" s="36">
        <f t="shared" si="0"/>
        <v>362040</v>
      </c>
      <c r="P56" s="37"/>
      <c r="Q56" s="36">
        <f t="shared" si="1"/>
        <v>0</v>
      </c>
      <c r="R56" s="636">
        <f t="shared" si="5"/>
        <v>362040</v>
      </c>
      <c r="S56" s="637"/>
      <c r="T56" s="941"/>
      <c r="U56" s="942"/>
      <c r="V56" s="943"/>
    </row>
    <row r="57" spans="2:22" ht="40.5" customHeight="1">
      <c r="B57" s="22">
        <v>43</v>
      </c>
      <c r="C57" s="54">
        <v>453938</v>
      </c>
      <c r="D57" s="633" t="s">
        <v>47</v>
      </c>
      <c r="E57" s="634"/>
      <c r="F57" s="633" t="s">
        <v>160</v>
      </c>
      <c r="G57" s="635"/>
      <c r="H57" s="635"/>
      <c r="I57" s="635"/>
      <c r="J57" s="634"/>
      <c r="K57" s="34" t="s">
        <v>161</v>
      </c>
      <c r="L57" s="34" t="s">
        <v>162</v>
      </c>
      <c r="M57" s="35">
        <v>453938</v>
      </c>
      <c r="N57" s="34">
        <v>30</v>
      </c>
      <c r="O57" s="36">
        <f t="shared" si="0"/>
        <v>362040</v>
      </c>
      <c r="P57" s="37"/>
      <c r="Q57" s="36">
        <f t="shared" si="1"/>
        <v>0</v>
      </c>
      <c r="R57" s="636">
        <f t="shared" si="5"/>
        <v>362040</v>
      </c>
      <c r="S57" s="637"/>
      <c r="T57" s="941"/>
      <c r="U57" s="942"/>
      <c r="V57" s="943"/>
    </row>
    <row r="58" spans="2:22" ht="12.75" customHeight="1">
      <c r="B58" s="22">
        <v>44</v>
      </c>
      <c r="C58" s="54">
        <v>20146349</v>
      </c>
      <c r="D58" s="633" t="s">
        <v>33</v>
      </c>
      <c r="E58" s="634"/>
      <c r="F58" s="633">
        <v>0</v>
      </c>
      <c r="G58" s="635"/>
      <c r="H58" s="635"/>
      <c r="I58" s="635"/>
      <c r="J58" s="634"/>
      <c r="K58" s="34" t="s">
        <v>163</v>
      </c>
      <c r="L58" s="34" t="s">
        <v>164</v>
      </c>
      <c r="M58" s="35">
        <v>20146349</v>
      </c>
      <c r="N58" s="34">
        <v>30</v>
      </c>
      <c r="O58" s="36">
        <f t="shared" si="0"/>
        <v>362040</v>
      </c>
      <c r="P58" s="37"/>
      <c r="Q58" s="36">
        <f t="shared" si="1"/>
        <v>0</v>
      </c>
      <c r="R58" s="636">
        <f t="shared" si="5"/>
        <v>362040</v>
      </c>
      <c r="S58" s="637"/>
      <c r="T58" s="941"/>
      <c r="U58" s="942"/>
      <c r="V58" s="943"/>
    </row>
    <row r="59" spans="2:22" ht="12.75" customHeight="1">
      <c r="B59" s="22">
        <v>45</v>
      </c>
      <c r="C59" s="54">
        <v>5964259</v>
      </c>
      <c r="D59" s="633" t="s">
        <v>166</v>
      </c>
      <c r="E59" s="634"/>
      <c r="F59" s="633" t="s">
        <v>167</v>
      </c>
      <c r="G59" s="635"/>
      <c r="H59" s="635"/>
      <c r="I59" s="635"/>
      <c r="J59" s="634"/>
      <c r="K59" s="34" t="s">
        <v>168</v>
      </c>
      <c r="L59" s="34" t="s">
        <v>169</v>
      </c>
      <c r="M59" s="35">
        <v>5964259</v>
      </c>
      <c r="N59" s="34">
        <v>30</v>
      </c>
      <c r="O59" s="36">
        <f t="shared" si="0"/>
        <v>362040</v>
      </c>
      <c r="P59" s="37"/>
      <c r="Q59" s="36">
        <f t="shared" si="1"/>
        <v>0</v>
      </c>
      <c r="R59" s="636">
        <f t="shared" si="5"/>
        <v>362040</v>
      </c>
      <c r="S59" s="637"/>
      <c r="T59" s="941"/>
      <c r="U59" s="942"/>
      <c r="V59" s="943"/>
    </row>
    <row r="60" spans="2:22" ht="12.75" customHeight="1">
      <c r="B60" s="22">
        <v>46</v>
      </c>
      <c r="C60" s="54">
        <v>53905901</v>
      </c>
      <c r="D60" s="633" t="s">
        <v>64</v>
      </c>
      <c r="E60" s="634"/>
      <c r="F60" s="633" t="s">
        <v>65</v>
      </c>
      <c r="G60" s="635"/>
      <c r="H60" s="635"/>
      <c r="I60" s="635"/>
      <c r="J60" s="634"/>
      <c r="K60" s="34" t="s">
        <v>170</v>
      </c>
      <c r="L60" s="34" t="s">
        <v>171</v>
      </c>
      <c r="M60" s="35">
        <v>53905901</v>
      </c>
      <c r="N60" s="34">
        <v>30</v>
      </c>
      <c r="O60" s="36">
        <f t="shared" si="0"/>
        <v>362040</v>
      </c>
      <c r="P60" s="37"/>
      <c r="Q60" s="36">
        <f t="shared" si="1"/>
        <v>0</v>
      </c>
      <c r="R60" s="636">
        <f t="shared" si="5"/>
        <v>362040</v>
      </c>
      <c r="S60" s="637"/>
      <c r="T60" s="941"/>
      <c r="U60" s="942"/>
      <c r="V60" s="943"/>
    </row>
    <row r="61" spans="2:22" ht="12.75" customHeight="1">
      <c r="B61" s="22">
        <v>47</v>
      </c>
      <c r="C61" s="54">
        <v>53906352</v>
      </c>
      <c r="D61" s="633" t="s">
        <v>172</v>
      </c>
      <c r="E61" s="634"/>
      <c r="F61" s="633">
        <v>0</v>
      </c>
      <c r="G61" s="635"/>
      <c r="H61" s="635"/>
      <c r="I61" s="635"/>
      <c r="J61" s="634"/>
      <c r="K61" s="34" t="s">
        <v>173</v>
      </c>
      <c r="L61" s="34">
        <v>0</v>
      </c>
      <c r="M61" s="35">
        <v>53906352</v>
      </c>
      <c r="N61" s="34">
        <v>30</v>
      </c>
      <c r="O61" s="36">
        <f t="shared" si="0"/>
        <v>362040</v>
      </c>
      <c r="P61" s="37"/>
      <c r="Q61" s="36">
        <f t="shared" si="1"/>
        <v>0</v>
      </c>
      <c r="R61" s="636">
        <f t="shared" si="5"/>
        <v>362040</v>
      </c>
      <c r="S61" s="637"/>
      <c r="T61" s="941"/>
      <c r="U61" s="942"/>
      <c r="V61" s="943"/>
    </row>
    <row r="62" spans="2:22" ht="36" customHeight="1">
      <c r="B62" s="22">
        <v>48</v>
      </c>
      <c r="C62" s="54">
        <v>1069757847</v>
      </c>
      <c r="D62" s="633" t="s">
        <v>174</v>
      </c>
      <c r="E62" s="634"/>
      <c r="F62" s="633">
        <v>0</v>
      </c>
      <c r="G62" s="635"/>
      <c r="H62" s="635"/>
      <c r="I62" s="635"/>
      <c r="J62" s="634"/>
      <c r="K62" s="34" t="s">
        <v>175</v>
      </c>
      <c r="L62" s="34">
        <v>0</v>
      </c>
      <c r="M62" s="35">
        <v>1069757847</v>
      </c>
      <c r="N62" s="34">
        <v>30</v>
      </c>
      <c r="O62" s="36">
        <f t="shared" si="0"/>
        <v>362040</v>
      </c>
      <c r="P62" s="37"/>
      <c r="Q62" s="36">
        <f t="shared" si="1"/>
        <v>0</v>
      </c>
      <c r="R62" s="636">
        <f t="shared" si="5"/>
        <v>362040</v>
      </c>
      <c r="S62" s="637"/>
      <c r="T62" s="941"/>
      <c r="U62" s="942"/>
      <c r="V62" s="943"/>
    </row>
    <row r="63" spans="2:22" ht="18" customHeight="1">
      <c r="B63" s="22">
        <v>49</v>
      </c>
      <c r="C63" s="54">
        <v>28721683</v>
      </c>
      <c r="D63" s="633" t="s">
        <v>37</v>
      </c>
      <c r="E63" s="634"/>
      <c r="F63" s="633" t="s">
        <v>176</v>
      </c>
      <c r="G63" s="635"/>
      <c r="H63" s="635"/>
      <c r="I63" s="635"/>
      <c r="J63" s="634"/>
      <c r="K63" s="34" t="s">
        <v>177</v>
      </c>
      <c r="L63" s="34" t="s">
        <v>178</v>
      </c>
      <c r="M63" s="35">
        <v>28721683</v>
      </c>
      <c r="N63" s="34">
        <v>30</v>
      </c>
      <c r="O63" s="36">
        <f t="shared" si="0"/>
        <v>362040</v>
      </c>
      <c r="P63" s="37"/>
      <c r="Q63" s="36">
        <f t="shared" si="1"/>
        <v>0</v>
      </c>
      <c r="R63" s="636">
        <f t="shared" si="5"/>
        <v>362040</v>
      </c>
      <c r="S63" s="637"/>
      <c r="T63" s="941"/>
      <c r="U63" s="942"/>
      <c r="V63" s="943"/>
    </row>
    <row r="64" spans="2:22" ht="15" customHeight="1">
      <c r="B64" s="22">
        <v>50</v>
      </c>
      <c r="C64" s="54">
        <v>20268352</v>
      </c>
      <c r="D64" s="633" t="s">
        <v>64</v>
      </c>
      <c r="E64" s="634"/>
      <c r="F64" s="633" t="s">
        <v>180</v>
      </c>
      <c r="G64" s="635"/>
      <c r="H64" s="635"/>
      <c r="I64" s="635"/>
      <c r="J64" s="634"/>
      <c r="K64" s="34" t="s">
        <v>181</v>
      </c>
      <c r="L64" s="34">
        <v>0</v>
      </c>
      <c r="M64" s="35">
        <v>20268352</v>
      </c>
      <c r="N64" s="34">
        <v>30</v>
      </c>
      <c r="O64" s="36">
        <f t="shared" si="0"/>
        <v>362040</v>
      </c>
      <c r="P64" s="37"/>
      <c r="Q64" s="36">
        <f t="shared" si="1"/>
        <v>0</v>
      </c>
      <c r="R64" s="636">
        <f t="shared" si="5"/>
        <v>362040</v>
      </c>
      <c r="S64" s="637"/>
      <c r="T64" s="941"/>
      <c r="U64" s="942"/>
      <c r="V64" s="943"/>
    </row>
    <row r="65" spans="2:22" ht="26.25" customHeight="1">
      <c r="B65" s="22">
        <v>51</v>
      </c>
      <c r="C65" s="54">
        <v>41325309</v>
      </c>
      <c r="D65" s="633" t="s">
        <v>182</v>
      </c>
      <c r="E65" s="634"/>
      <c r="F65" s="633">
        <v>0</v>
      </c>
      <c r="G65" s="635"/>
      <c r="H65" s="635"/>
      <c r="I65" s="635"/>
      <c r="J65" s="634"/>
      <c r="K65" s="34" t="s">
        <v>183</v>
      </c>
      <c r="L65" s="34">
        <v>0</v>
      </c>
      <c r="M65" s="35">
        <v>41325309</v>
      </c>
      <c r="N65" s="34">
        <v>30</v>
      </c>
      <c r="O65" s="36">
        <f t="shared" si="0"/>
        <v>362040</v>
      </c>
      <c r="P65" s="37">
        <v>3</v>
      </c>
      <c r="Q65" s="36">
        <f t="shared" si="1"/>
        <v>36204</v>
      </c>
      <c r="R65" s="636">
        <f t="shared" si="5"/>
        <v>325836</v>
      </c>
      <c r="S65" s="637"/>
      <c r="T65" s="941" t="s">
        <v>184</v>
      </c>
      <c r="U65" s="942"/>
      <c r="V65" s="943"/>
    </row>
    <row r="66" spans="2:22" ht="12.75" customHeight="1">
      <c r="B66" s="22">
        <v>52</v>
      </c>
      <c r="C66" s="54">
        <v>8427333</v>
      </c>
      <c r="D66" s="633" t="s">
        <v>185</v>
      </c>
      <c r="E66" s="634"/>
      <c r="F66" s="633">
        <v>0</v>
      </c>
      <c r="G66" s="635"/>
      <c r="H66" s="635"/>
      <c r="I66" s="635"/>
      <c r="J66" s="634"/>
      <c r="K66" s="34" t="s">
        <v>183</v>
      </c>
      <c r="L66" s="34" t="s">
        <v>186</v>
      </c>
      <c r="M66" s="35">
        <v>8427333</v>
      </c>
      <c r="N66" s="34">
        <v>30</v>
      </c>
      <c r="O66" s="36">
        <f t="shared" si="0"/>
        <v>362040</v>
      </c>
      <c r="P66" s="37"/>
      <c r="Q66" s="36">
        <f t="shared" si="1"/>
        <v>0</v>
      </c>
      <c r="R66" s="636">
        <f t="shared" si="5"/>
        <v>362040</v>
      </c>
      <c r="S66" s="637"/>
      <c r="T66" s="941"/>
      <c r="U66" s="942"/>
      <c r="V66" s="943"/>
    </row>
    <row r="67" spans="2:22" ht="12.75" customHeight="1">
      <c r="B67" s="22">
        <v>53</v>
      </c>
      <c r="C67" s="54">
        <v>11378342</v>
      </c>
      <c r="D67" s="633" t="s">
        <v>111</v>
      </c>
      <c r="E67" s="634"/>
      <c r="F67" s="633" t="s">
        <v>73</v>
      </c>
      <c r="G67" s="635"/>
      <c r="H67" s="635"/>
      <c r="I67" s="635"/>
      <c r="J67" s="634"/>
      <c r="K67" s="34" t="s">
        <v>183</v>
      </c>
      <c r="L67" s="34" t="s">
        <v>104</v>
      </c>
      <c r="M67" s="35">
        <v>11378342</v>
      </c>
      <c r="N67" s="34">
        <v>30</v>
      </c>
      <c r="O67" s="36">
        <f t="shared" si="0"/>
        <v>362040</v>
      </c>
      <c r="P67" s="37"/>
      <c r="Q67" s="36">
        <f t="shared" si="1"/>
        <v>0</v>
      </c>
      <c r="R67" s="636">
        <f t="shared" si="5"/>
        <v>362040</v>
      </c>
      <c r="S67" s="637"/>
      <c r="T67" s="941"/>
      <c r="U67" s="942"/>
      <c r="V67" s="943"/>
    </row>
    <row r="68" spans="2:22" ht="41.25" customHeight="1">
      <c r="B68" s="22">
        <v>54</v>
      </c>
      <c r="C68" s="54">
        <v>41344832</v>
      </c>
      <c r="D68" s="633" t="s">
        <v>187</v>
      </c>
      <c r="E68" s="634"/>
      <c r="F68" s="633">
        <v>0</v>
      </c>
      <c r="G68" s="635"/>
      <c r="H68" s="635"/>
      <c r="I68" s="635"/>
      <c r="J68" s="634"/>
      <c r="K68" s="34" t="s">
        <v>188</v>
      </c>
      <c r="L68" s="34" t="s">
        <v>60</v>
      </c>
      <c r="M68" s="35">
        <v>41344832</v>
      </c>
      <c r="N68" s="34">
        <v>30</v>
      </c>
      <c r="O68" s="36">
        <f t="shared" si="0"/>
        <v>362040</v>
      </c>
      <c r="P68" s="37"/>
      <c r="Q68" s="36">
        <f t="shared" si="1"/>
        <v>0</v>
      </c>
      <c r="R68" s="636">
        <f t="shared" si="5"/>
        <v>362040</v>
      </c>
      <c r="S68" s="637"/>
      <c r="T68" s="941"/>
      <c r="U68" s="942"/>
      <c r="V68" s="943"/>
    </row>
    <row r="69" spans="2:22" ht="12.75" customHeight="1">
      <c r="B69" s="22">
        <v>55</v>
      </c>
      <c r="C69" s="54">
        <v>17112489</v>
      </c>
      <c r="D69" s="633" t="s">
        <v>499</v>
      </c>
      <c r="E69" s="634"/>
      <c r="F69" s="633">
        <v>0</v>
      </c>
      <c r="G69" s="635"/>
      <c r="H69" s="635"/>
      <c r="I69" s="635"/>
      <c r="J69" s="634"/>
      <c r="K69" s="34" t="s">
        <v>46</v>
      </c>
      <c r="L69" s="34" t="s">
        <v>500</v>
      </c>
      <c r="M69" s="35">
        <v>17112489</v>
      </c>
      <c r="N69" s="34">
        <v>30</v>
      </c>
      <c r="O69" s="36">
        <f t="shared" si="0"/>
        <v>362040</v>
      </c>
      <c r="P69" s="37"/>
      <c r="Q69" s="36">
        <f t="shared" si="1"/>
        <v>0</v>
      </c>
      <c r="R69" s="636">
        <f t="shared" si="5"/>
        <v>362040</v>
      </c>
      <c r="S69" s="637"/>
      <c r="T69" s="941"/>
      <c r="U69" s="942"/>
      <c r="V69" s="943"/>
    </row>
    <row r="70" spans="2:22" ht="12.75" customHeight="1">
      <c r="B70" s="22">
        <v>56</v>
      </c>
      <c r="C70" s="54">
        <v>19160450</v>
      </c>
      <c r="D70" s="633" t="s">
        <v>189</v>
      </c>
      <c r="E70" s="634"/>
      <c r="F70" s="633" t="s">
        <v>190</v>
      </c>
      <c r="G70" s="635"/>
      <c r="H70" s="635"/>
      <c r="I70" s="635"/>
      <c r="J70" s="634"/>
      <c r="K70" s="34" t="s">
        <v>191</v>
      </c>
      <c r="L70" s="34" t="s">
        <v>129</v>
      </c>
      <c r="M70" s="35">
        <v>19160450</v>
      </c>
      <c r="N70" s="34">
        <v>30</v>
      </c>
      <c r="O70" s="36">
        <f t="shared" si="0"/>
        <v>362040</v>
      </c>
      <c r="P70" s="37"/>
      <c r="Q70" s="36">
        <f t="shared" si="1"/>
        <v>0</v>
      </c>
      <c r="R70" s="636">
        <f t="shared" si="5"/>
        <v>362040</v>
      </c>
      <c r="S70" s="637"/>
      <c r="T70" s="941"/>
      <c r="U70" s="942"/>
      <c r="V70" s="943"/>
    </row>
    <row r="71" spans="2:22" ht="12.75" customHeight="1">
      <c r="B71" s="22">
        <v>57</v>
      </c>
      <c r="C71" s="54">
        <v>31235549</v>
      </c>
      <c r="D71" s="633" t="s">
        <v>64</v>
      </c>
      <c r="E71" s="634"/>
      <c r="F71" s="633" t="s">
        <v>192</v>
      </c>
      <c r="G71" s="635"/>
      <c r="H71" s="635"/>
      <c r="I71" s="635"/>
      <c r="J71" s="634"/>
      <c r="K71" s="34" t="s">
        <v>91</v>
      </c>
      <c r="L71" s="34" t="s">
        <v>181</v>
      </c>
      <c r="M71" s="35">
        <v>31235549</v>
      </c>
      <c r="N71" s="34">
        <v>30</v>
      </c>
      <c r="O71" s="36">
        <f t="shared" si="0"/>
        <v>362040</v>
      </c>
      <c r="P71" s="37"/>
      <c r="Q71" s="36">
        <f t="shared" si="1"/>
        <v>0</v>
      </c>
      <c r="R71" s="636">
        <f t="shared" si="5"/>
        <v>362040</v>
      </c>
      <c r="S71" s="637"/>
      <c r="T71" s="941"/>
      <c r="U71" s="942"/>
      <c r="V71" s="943"/>
    </row>
    <row r="72" spans="2:22" ht="12.75" customHeight="1">
      <c r="B72" s="22">
        <v>58</v>
      </c>
      <c r="C72" s="54">
        <v>1076329086</v>
      </c>
      <c r="D72" s="633" t="s">
        <v>193</v>
      </c>
      <c r="E72" s="634"/>
      <c r="F72" s="633">
        <v>0</v>
      </c>
      <c r="G72" s="635"/>
      <c r="H72" s="635"/>
      <c r="I72" s="635"/>
      <c r="J72" s="634"/>
      <c r="K72" s="34" t="s">
        <v>171</v>
      </c>
      <c r="L72" s="34">
        <v>0</v>
      </c>
      <c r="M72" s="35">
        <v>1076329086</v>
      </c>
      <c r="N72" s="34">
        <v>30</v>
      </c>
      <c r="O72" s="36">
        <f t="shared" si="0"/>
        <v>362040</v>
      </c>
      <c r="P72" s="37"/>
      <c r="Q72" s="36">
        <f t="shared" si="1"/>
        <v>0</v>
      </c>
      <c r="R72" s="636">
        <f t="shared" si="5"/>
        <v>362040</v>
      </c>
      <c r="S72" s="637"/>
      <c r="T72" s="941"/>
      <c r="U72" s="942"/>
      <c r="V72" s="943"/>
    </row>
    <row r="73" spans="2:22" ht="36" customHeight="1">
      <c r="B73" s="22">
        <v>59</v>
      </c>
      <c r="C73" s="54">
        <v>41307722</v>
      </c>
      <c r="D73" s="633" t="s">
        <v>33</v>
      </c>
      <c r="E73" s="634"/>
      <c r="F73" s="633" t="s">
        <v>194</v>
      </c>
      <c r="G73" s="635"/>
      <c r="H73" s="635"/>
      <c r="I73" s="635"/>
      <c r="J73" s="634"/>
      <c r="K73" s="34" t="s">
        <v>171</v>
      </c>
      <c r="L73" s="34" t="s">
        <v>195</v>
      </c>
      <c r="M73" s="35">
        <v>41307722</v>
      </c>
      <c r="N73" s="34">
        <v>30</v>
      </c>
      <c r="O73" s="36">
        <f t="shared" si="0"/>
        <v>362040</v>
      </c>
      <c r="P73" s="37"/>
      <c r="Q73" s="36">
        <f t="shared" si="1"/>
        <v>0</v>
      </c>
      <c r="R73" s="636">
        <f t="shared" si="5"/>
        <v>362040</v>
      </c>
      <c r="S73" s="637"/>
      <c r="T73" s="941"/>
      <c r="U73" s="942"/>
      <c r="V73" s="943"/>
    </row>
    <row r="74" spans="2:22" ht="48.75" customHeight="1">
      <c r="B74" s="22">
        <v>60</v>
      </c>
      <c r="C74" s="54">
        <v>52047581</v>
      </c>
      <c r="D74" s="633" t="s">
        <v>200</v>
      </c>
      <c r="E74" s="634"/>
      <c r="F74" s="633">
        <v>0</v>
      </c>
      <c r="G74" s="635"/>
      <c r="H74" s="635"/>
      <c r="I74" s="635"/>
      <c r="J74" s="634"/>
      <c r="K74" s="34" t="s">
        <v>104</v>
      </c>
      <c r="L74" s="34" t="s">
        <v>201</v>
      </c>
      <c r="M74" s="35">
        <v>52047581</v>
      </c>
      <c r="N74" s="34">
        <v>30</v>
      </c>
      <c r="O74" s="36">
        <f t="shared" si="0"/>
        <v>362040</v>
      </c>
      <c r="P74" s="37"/>
      <c r="Q74" s="36">
        <f t="shared" si="1"/>
        <v>0</v>
      </c>
      <c r="R74" s="636">
        <f t="shared" si="5"/>
        <v>362040</v>
      </c>
      <c r="S74" s="637"/>
      <c r="T74" s="941"/>
      <c r="U74" s="942"/>
      <c r="V74" s="943"/>
    </row>
    <row r="75" spans="2:22" ht="14.25" customHeight="1">
      <c r="B75" s="22">
        <v>61</v>
      </c>
      <c r="C75" s="54">
        <v>17350977</v>
      </c>
      <c r="D75" s="633" t="s">
        <v>202</v>
      </c>
      <c r="E75" s="634"/>
      <c r="F75" s="633" t="s">
        <v>203</v>
      </c>
      <c r="G75" s="635"/>
      <c r="H75" s="635"/>
      <c r="I75" s="635"/>
      <c r="J75" s="634"/>
      <c r="K75" s="34" t="s">
        <v>204</v>
      </c>
      <c r="L75" s="34" t="s">
        <v>116</v>
      </c>
      <c r="M75" s="35">
        <v>17350977</v>
      </c>
      <c r="N75" s="34">
        <v>30</v>
      </c>
      <c r="O75" s="36">
        <f t="shared" si="0"/>
        <v>362040</v>
      </c>
      <c r="P75" s="37"/>
      <c r="Q75" s="36">
        <f t="shared" si="1"/>
        <v>0</v>
      </c>
      <c r="R75" s="636">
        <f t="shared" si="5"/>
        <v>362040</v>
      </c>
      <c r="S75" s="637"/>
      <c r="T75" s="941"/>
      <c r="U75" s="942"/>
      <c r="V75" s="943"/>
    </row>
    <row r="76" spans="2:22" ht="9.75" customHeight="1">
      <c r="B76" s="22">
        <v>62</v>
      </c>
      <c r="C76" s="54">
        <v>41439504</v>
      </c>
      <c r="D76" s="633" t="s">
        <v>205</v>
      </c>
      <c r="E76" s="634"/>
      <c r="F76" s="633">
        <v>0</v>
      </c>
      <c r="G76" s="635"/>
      <c r="H76" s="635"/>
      <c r="I76" s="635"/>
      <c r="J76" s="634"/>
      <c r="K76" s="34" t="s">
        <v>204</v>
      </c>
      <c r="L76" s="34">
        <v>0</v>
      </c>
      <c r="M76" s="35">
        <v>41439504</v>
      </c>
      <c r="N76" s="34">
        <v>30</v>
      </c>
      <c r="O76" s="36">
        <f t="shared" si="0"/>
        <v>362040</v>
      </c>
      <c r="P76" s="37"/>
      <c r="Q76" s="36">
        <f t="shared" si="1"/>
        <v>0</v>
      </c>
      <c r="R76" s="636">
        <f t="shared" si="5"/>
        <v>362040</v>
      </c>
      <c r="S76" s="637"/>
      <c r="T76" s="941"/>
      <c r="U76" s="942"/>
      <c r="V76" s="943"/>
    </row>
    <row r="77" spans="2:22" ht="41.25" customHeight="1">
      <c r="B77" s="22">
        <v>63</v>
      </c>
      <c r="C77" s="54">
        <v>10475604</v>
      </c>
      <c r="D77" s="633" t="s">
        <v>206</v>
      </c>
      <c r="E77" s="634"/>
      <c r="F77" s="633" t="s">
        <v>207</v>
      </c>
      <c r="G77" s="635"/>
      <c r="H77" s="635"/>
      <c r="I77" s="635"/>
      <c r="J77" s="634"/>
      <c r="K77" s="34" t="s">
        <v>208</v>
      </c>
      <c r="L77" s="34">
        <v>0</v>
      </c>
      <c r="M77" s="35">
        <v>10475604</v>
      </c>
      <c r="N77" s="34">
        <v>30</v>
      </c>
      <c r="O77" s="36">
        <f t="shared" si="0"/>
        <v>362040</v>
      </c>
      <c r="P77" s="37">
        <v>4</v>
      </c>
      <c r="Q77" s="36">
        <f t="shared" si="1"/>
        <v>48272</v>
      </c>
      <c r="R77" s="636">
        <f t="shared" si="5"/>
        <v>313768</v>
      </c>
      <c r="S77" s="637"/>
      <c r="T77" s="941" t="s">
        <v>501</v>
      </c>
      <c r="U77" s="942"/>
      <c r="V77" s="943"/>
    </row>
    <row r="78" spans="2:22" ht="12.75" customHeight="1">
      <c r="B78" s="22"/>
      <c r="C78" s="54"/>
      <c r="D78" s="633"/>
      <c r="E78" s="634"/>
      <c r="F78" s="633"/>
      <c r="G78" s="635"/>
      <c r="H78" s="635"/>
      <c r="I78" s="635"/>
      <c r="J78" s="634"/>
      <c r="K78" s="34"/>
      <c r="L78" s="34"/>
      <c r="M78" s="35"/>
      <c r="N78" s="34"/>
      <c r="O78" s="36">
        <f t="shared" si="0"/>
        <v>0</v>
      </c>
      <c r="P78" s="37"/>
      <c r="Q78" s="36">
        <f t="shared" si="1"/>
        <v>0</v>
      </c>
      <c r="R78" s="636">
        <f t="shared" si="5"/>
        <v>0</v>
      </c>
      <c r="S78" s="637"/>
      <c r="T78" s="941"/>
      <c r="U78" s="942"/>
      <c r="V78" s="943"/>
    </row>
    <row r="79" spans="2:22" ht="12.75" customHeight="1">
      <c r="B79" s="22"/>
      <c r="C79" s="54"/>
      <c r="D79" s="633"/>
      <c r="E79" s="634"/>
      <c r="F79" s="633"/>
      <c r="G79" s="635"/>
      <c r="H79" s="635"/>
      <c r="I79" s="635"/>
      <c r="J79" s="634"/>
      <c r="K79" s="34"/>
      <c r="L79" s="34"/>
      <c r="M79" s="35"/>
      <c r="N79" s="34"/>
      <c r="O79" s="36">
        <f t="shared" ref="O79" si="6">+N79*$O$12</f>
        <v>0</v>
      </c>
      <c r="P79" s="37"/>
      <c r="Q79" s="36">
        <f>+P79*$S$12</f>
        <v>0</v>
      </c>
      <c r="R79" s="636">
        <f t="shared" ref="R79" si="7">+O79-Q79</f>
        <v>0</v>
      </c>
      <c r="S79" s="637"/>
      <c r="T79" s="941"/>
      <c r="U79" s="942"/>
      <c r="V79" s="943"/>
    </row>
    <row r="80" spans="2:22" ht="16.5" customHeight="1">
      <c r="B80" s="629" t="s">
        <v>209</v>
      </c>
      <c r="C80" s="629"/>
      <c r="D80" s="629"/>
      <c r="E80" s="629"/>
      <c r="F80" s="629"/>
      <c r="G80" s="629"/>
      <c r="H80" s="629"/>
      <c r="I80" s="629"/>
      <c r="J80" s="629"/>
      <c r="K80" s="629"/>
      <c r="L80" s="629"/>
      <c r="M80" s="629"/>
      <c r="N80" s="38">
        <f>SUM(N15:N79)</f>
        <v>1890</v>
      </c>
      <c r="O80" s="36">
        <f>SUM(O15:O79)</f>
        <v>22808520</v>
      </c>
      <c r="P80" s="58">
        <f>SUM(P15:P79)</f>
        <v>38</v>
      </c>
      <c r="Q80" s="36">
        <f>SUM(Q15:Q79)</f>
        <v>458584</v>
      </c>
      <c r="R80" s="630">
        <f>SUM(R15:R79)</f>
        <v>22349936</v>
      </c>
      <c r="S80" s="631"/>
      <c r="T80" s="632"/>
      <c r="U80" s="632"/>
      <c r="V80" s="632"/>
    </row>
    <row r="82" spans="2:22" ht="17.25" customHeight="1">
      <c r="B82" s="616" t="s">
        <v>210</v>
      </c>
      <c r="C82" s="616"/>
      <c r="D82" s="616"/>
      <c r="E82" s="616"/>
      <c r="F82" s="616"/>
      <c r="G82" s="616"/>
      <c r="H82" s="616"/>
      <c r="I82" s="616"/>
      <c r="J82" s="616"/>
      <c r="K82" s="616"/>
      <c r="L82" s="616">
        <f>($L$11*E11)-N80</f>
        <v>0</v>
      </c>
      <c r="M82" s="616"/>
      <c r="N82" s="4">
        <f>63*30</f>
        <v>1890</v>
      </c>
      <c r="P82" s="7"/>
      <c r="V82" s="27"/>
    </row>
    <row r="83" spans="2:22" ht="17.25" customHeight="1">
      <c r="I83" s="4"/>
      <c r="J83" s="4"/>
      <c r="K83" s="4"/>
      <c r="L83" s="4"/>
      <c r="M83" s="4"/>
      <c r="P83" s="7"/>
      <c r="V83" s="27"/>
    </row>
    <row r="84" spans="2:22" ht="17.25" customHeight="1">
      <c r="B84" s="616" t="s">
        <v>211</v>
      </c>
      <c r="C84" s="616"/>
      <c r="D84" s="616"/>
      <c r="E84" s="616"/>
      <c r="F84" s="616"/>
      <c r="G84" s="616"/>
      <c r="H84" s="616"/>
      <c r="I84" s="616"/>
      <c r="J84" s="616"/>
      <c r="K84" s="616"/>
      <c r="L84" s="616"/>
      <c r="M84" s="616"/>
      <c r="P84" s="7"/>
      <c r="Q84" s="628" t="s">
        <v>212</v>
      </c>
      <c r="R84" s="628"/>
      <c r="S84" s="628"/>
      <c r="T84" s="620">
        <f>+H12*30*L11</f>
        <v>180056520</v>
      </c>
      <c r="U84" s="620"/>
      <c r="V84" s="27">
        <f>+'[7]3. Ejecutor New'!$AW$43</f>
        <v>174698038.32999998</v>
      </c>
    </row>
    <row r="85" spans="2:22" ht="17.25" customHeight="1">
      <c r="B85" s="622" t="s">
        <v>213</v>
      </c>
      <c r="C85" s="623"/>
      <c r="D85" s="623"/>
      <c r="E85" s="623"/>
      <c r="F85" s="623"/>
      <c r="G85" s="623"/>
      <c r="H85" s="623"/>
      <c r="I85" s="623"/>
      <c r="J85" s="624"/>
      <c r="K85" s="23" t="s">
        <v>214</v>
      </c>
      <c r="L85" s="23" t="s">
        <v>215</v>
      </c>
      <c r="M85" s="23" t="s">
        <v>216</v>
      </c>
      <c r="P85" s="7"/>
      <c r="Q85" s="628" t="s">
        <v>211</v>
      </c>
      <c r="R85" s="628"/>
      <c r="S85" s="628"/>
      <c r="T85" s="620">
        <f>+M89</f>
        <v>39282446</v>
      </c>
      <c r="U85" s="620"/>
      <c r="V85" s="27"/>
    </row>
    <row r="86" spans="2:22" ht="18" customHeight="1">
      <c r="B86" s="625" t="s">
        <v>217</v>
      </c>
      <c r="C86" s="626"/>
      <c r="D86" s="626"/>
      <c r="E86" s="626"/>
      <c r="F86" s="626"/>
      <c r="G86" s="626"/>
      <c r="H86" s="626"/>
      <c r="I86" s="626"/>
      <c r="J86" s="626"/>
      <c r="K86" s="50">
        <f>+N80</f>
        <v>1890</v>
      </c>
      <c r="L86" s="60">
        <v>1251</v>
      </c>
      <c r="M86" s="16">
        <f>K86*L86</f>
        <v>2364390</v>
      </c>
      <c r="N86" s="4">
        <f>+L86*K86</f>
        <v>2364390</v>
      </c>
      <c r="O86" s="7">
        <f>+M86-N86</f>
        <v>0</v>
      </c>
      <c r="P86" s="7"/>
      <c r="Q86" s="628" t="s">
        <v>218</v>
      </c>
      <c r="R86" s="628"/>
      <c r="S86" s="628"/>
      <c r="T86" s="620">
        <f>+M95+M102+M109</f>
        <v>5360188.666666666</v>
      </c>
      <c r="U86" s="620"/>
      <c r="V86" s="27">
        <f>+T84-V84-T86</f>
        <v>-1706.9966666493565</v>
      </c>
    </row>
    <row r="87" spans="2:22" ht="18.75" customHeight="1">
      <c r="B87" s="625" t="s">
        <v>219</v>
      </c>
      <c r="C87" s="626"/>
      <c r="D87" s="626"/>
      <c r="E87" s="626"/>
      <c r="F87" s="626"/>
      <c r="G87" s="626"/>
      <c r="H87" s="626"/>
      <c r="I87" s="626"/>
      <c r="J87" s="627"/>
      <c r="K87" s="50">
        <f>+N80</f>
        <v>1890</v>
      </c>
      <c r="L87" s="60">
        <v>7708</v>
      </c>
      <c r="M87" s="16">
        <f>+K87*L87</f>
        <v>14568120</v>
      </c>
      <c r="N87" s="4">
        <f t="shared" ref="N87:N88" si="8">+L87*K87</f>
        <v>14568120</v>
      </c>
      <c r="O87" s="7">
        <f t="shared" ref="O87:O89" si="9">+M87-N87</f>
        <v>0</v>
      </c>
      <c r="P87" s="7"/>
      <c r="Q87" s="628" t="s">
        <v>220</v>
      </c>
      <c r="R87" s="628"/>
      <c r="S87" s="628"/>
      <c r="T87" s="620">
        <f>+T95</f>
        <v>4667347</v>
      </c>
      <c r="U87" s="620"/>
      <c r="V87" s="7"/>
    </row>
    <row r="88" spans="2:22" ht="21" customHeight="1">
      <c r="B88" s="625" t="s">
        <v>221</v>
      </c>
      <c r="C88" s="626"/>
      <c r="D88" s="626"/>
      <c r="E88" s="626"/>
      <c r="F88" s="626"/>
      <c r="G88" s="626"/>
      <c r="H88" s="626"/>
      <c r="I88" s="626"/>
      <c r="J88" s="627"/>
      <c r="K88" s="50">
        <f>+N80-P80</f>
        <v>1852</v>
      </c>
      <c r="L88" s="60">
        <v>12068</v>
      </c>
      <c r="M88" s="16">
        <f>K88*L88</f>
        <v>22349936</v>
      </c>
      <c r="N88" s="4">
        <f t="shared" si="8"/>
        <v>22349936</v>
      </c>
      <c r="O88" s="7">
        <f t="shared" si="9"/>
        <v>0</v>
      </c>
      <c r="P88" s="7"/>
      <c r="Q88" s="628" t="s">
        <v>222</v>
      </c>
      <c r="R88" s="628"/>
      <c r="S88" s="628"/>
      <c r="T88" s="620">
        <f>+T84+T85-T86+T87</f>
        <v>218646124.33333334</v>
      </c>
      <c r="U88" s="620"/>
      <c r="V88" s="7"/>
    </row>
    <row r="89" spans="2:22" ht="22.5" customHeight="1">
      <c r="B89" s="622" t="s">
        <v>216</v>
      </c>
      <c r="C89" s="623"/>
      <c r="D89" s="623"/>
      <c r="E89" s="623"/>
      <c r="F89" s="623"/>
      <c r="G89" s="623"/>
      <c r="H89" s="623"/>
      <c r="I89" s="623"/>
      <c r="J89" s="623"/>
      <c r="K89" s="623"/>
      <c r="L89" s="624"/>
      <c r="M89" s="16">
        <f>SUM(M86:M88)</f>
        <v>39282446</v>
      </c>
      <c r="N89" s="4">
        <f>+SUM(N86:N88)</f>
        <v>39282446</v>
      </c>
      <c r="O89" s="7">
        <f t="shared" si="9"/>
        <v>0</v>
      </c>
      <c r="P89" s="10"/>
      <c r="Q89" s="3"/>
      <c r="R89" s="3"/>
      <c r="S89" s="3"/>
      <c r="T89" s="3"/>
      <c r="U89" s="3"/>
      <c r="V89" s="53"/>
    </row>
    <row r="90" spans="2:22" ht="20.25" customHeight="1">
      <c r="Q90" s="616" t="s">
        <v>220</v>
      </c>
      <c r="R90" s="616"/>
      <c r="S90" s="616"/>
      <c r="T90" s="616"/>
      <c r="U90" s="616"/>
      <c r="V90" s="3"/>
    </row>
    <row r="91" spans="2:22" ht="17.25" customHeight="1">
      <c r="B91" s="616" t="s">
        <v>223</v>
      </c>
      <c r="C91" s="616"/>
      <c r="D91" s="616"/>
      <c r="E91" s="616"/>
      <c r="F91" s="616"/>
      <c r="G91" s="616"/>
      <c r="H91" s="616"/>
      <c r="I91" s="616"/>
      <c r="J91" s="616"/>
      <c r="K91" s="616"/>
      <c r="L91" s="616"/>
      <c r="M91" s="616"/>
      <c r="O91" s="4"/>
      <c r="P91" s="4"/>
      <c r="Q91" s="616" t="s">
        <v>213</v>
      </c>
      <c r="R91" s="616"/>
      <c r="S91" s="616"/>
      <c r="T91" s="616" t="s">
        <v>31</v>
      </c>
      <c r="U91" s="616"/>
      <c r="V91" s="3"/>
    </row>
    <row r="92" spans="2:22" ht="15" customHeight="1">
      <c r="B92" s="23" t="s">
        <v>22</v>
      </c>
      <c r="C92" s="23"/>
      <c r="D92" s="616" t="s">
        <v>224</v>
      </c>
      <c r="E92" s="616"/>
      <c r="F92" s="616"/>
      <c r="G92" s="616"/>
      <c r="H92" s="616"/>
      <c r="I92" s="616"/>
      <c r="J92" s="616"/>
      <c r="K92" s="23" t="s">
        <v>225</v>
      </c>
      <c r="L92" s="23" t="s">
        <v>226</v>
      </c>
      <c r="M92" s="39" t="s">
        <v>216</v>
      </c>
      <c r="O92" s="4"/>
      <c r="P92" s="4"/>
      <c r="Q92" s="616" t="s">
        <v>502</v>
      </c>
      <c r="R92" s="616"/>
      <c r="S92" s="616"/>
      <c r="T92" s="620">
        <v>4667347</v>
      </c>
      <c r="U92" s="620"/>
      <c r="V92" s="3"/>
    </row>
    <row r="93" spans="2:22" ht="27.75" customHeight="1">
      <c r="B93" s="23"/>
      <c r="C93" s="23"/>
      <c r="D93" s="616" t="s">
        <v>503</v>
      </c>
      <c r="E93" s="616"/>
      <c r="F93" s="616"/>
      <c r="G93" s="616"/>
      <c r="H93" s="616"/>
      <c r="I93" s="616"/>
      <c r="J93" s="616"/>
      <c r="K93" s="23">
        <v>74</v>
      </c>
      <c r="L93" s="19">
        <f>2173000/30</f>
        <v>72433.333333333328</v>
      </c>
      <c r="M93" s="61">
        <f>+K93*L93</f>
        <v>5360066.666666666</v>
      </c>
      <c r="O93" s="4"/>
      <c r="P93" s="4"/>
      <c r="Q93" s="616"/>
      <c r="R93" s="616"/>
      <c r="S93" s="616"/>
      <c r="T93" s="620"/>
      <c r="U93" s="620"/>
      <c r="V93" s="3"/>
    </row>
    <row r="94" spans="2:22" ht="31.5" customHeight="1">
      <c r="B94" s="21"/>
      <c r="C94" s="21"/>
      <c r="D94" s="616"/>
      <c r="E94" s="616"/>
      <c r="F94" s="616"/>
      <c r="G94" s="616"/>
      <c r="H94" s="616"/>
      <c r="I94" s="616"/>
      <c r="J94" s="616"/>
      <c r="K94" s="40"/>
      <c r="L94" s="41"/>
      <c r="M94" s="29"/>
      <c r="O94" s="4"/>
      <c r="P94" s="4"/>
      <c r="Q94" s="616"/>
      <c r="R94" s="616"/>
      <c r="S94" s="616"/>
      <c r="T94" s="620"/>
      <c r="U94" s="620"/>
      <c r="V94" s="3"/>
    </row>
    <row r="95" spans="2:22" ht="30.75" customHeight="1">
      <c r="B95" s="617" t="s">
        <v>216</v>
      </c>
      <c r="C95" s="617"/>
      <c r="D95" s="617"/>
      <c r="E95" s="617"/>
      <c r="F95" s="617"/>
      <c r="G95" s="617"/>
      <c r="H95" s="617"/>
      <c r="I95" s="617"/>
      <c r="J95" s="617"/>
      <c r="K95" s="617"/>
      <c r="L95" s="617"/>
      <c r="M95" s="19">
        <f>SUM(M93:M94)</f>
        <v>5360066.666666666</v>
      </c>
      <c r="O95" s="4"/>
      <c r="P95" s="4"/>
      <c r="Q95" s="619" t="s">
        <v>216</v>
      </c>
      <c r="R95" s="619"/>
      <c r="S95" s="619"/>
      <c r="T95" s="620">
        <f>SUM(T92:U94)</f>
        <v>4667347</v>
      </c>
      <c r="U95" s="620"/>
      <c r="V95" s="3"/>
    </row>
    <row r="96" spans="2:22" ht="50.25" customHeight="1">
      <c r="B96" s="618" t="s">
        <v>227</v>
      </c>
      <c r="C96" s="618"/>
      <c r="D96" s="618"/>
      <c r="E96" s="618"/>
      <c r="F96" s="618"/>
      <c r="G96" s="618"/>
      <c r="H96" s="618"/>
      <c r="I96" s="618"/>
      <c r="J96" s="618"/>
      <c r="K96" s="618"/>
      <c r="L96" s="618"/>
      <c r="M96" s="618"/>
      <c r="O96" s="4"/>
      <c r="P96" s="4"/>
      <c r="Q96" s="618" t="s">
        <v>228</v>
      </c>
      <c r="R96" s="618"/>
      <c r="S96" s="618"/>
      <c r="T96" s="618"/>
      <c r="U96" s="618"/>
      <c r="V96" s="3"/>
    </row>
    <row r="97" spans="2:22" ht="16.5" customHeight="1">
      <c r="B97" s="621"/>
      <c r="C97" s="621"/>
      <c r="D97" s="621"/>
      <c r="E97" s="621"/>
      <c r="F97" s="621"/>
      <c r="G97" s="621"/>
      <c r="H97" s="621"/>
      <c r="I97" s="621"/>
      <c r="J97" s="621"/>
      <c r="K97" s="621"/>
      <c r="L97" s="621"/>
      <c r="M97" s="17"/>
      <c r="O97" s="4"/>
      <c r="P97" s="4"/>
      <c r="Q97" s="4"/>
      <c r="R97" s="3"/>
      <c r="S97" s="3"/>
      <c r="T97" s="3"/>
      <c r="U97" s="3"/>
      <c r="V97" s="3"/>
    </row>
    <row r="98" spans="2:22" ht="15.75" customHeight="1">
      <c r="B98" s="616" t="s">
        <v>504</v>
      </c>
      <c r="C98" s="616"/>
      <c r="D98" s="616"/>
      <c r="E98" s="616"/>
      <c r="F98" s="616"/>
      <c r="G98" s="616"/>
      <c r="H98" s="616"/>
      <c r="I98" s="616"/>
      <c r="J98" s="616"/>
      <c r="K98" s="616"/>
      <c r="L98" s="616"/>
      <c r="M98" s="616"/>
      <c r="O98" s="4"/>
      <c r="P98" s="4"/>
      <c r="Q98" s="4"/>
      <c r="R98" s="3"/>
      <c r="S98" s="3"/>
      <c r="T98" s="3"/>
      <c r="U98" s="3"/>
      <c r="V98" s="3"/>
    </row>
    <row r="99" spans="2:22" ht="42.75" customHeight="1">
      <c r="B99" s="23" t="s">
        <v>22</v>
      </c>
      <c r="C99" s="23"/>
      <c r="D99" s="616" t="s">
        <v>213</v>
      </c>
      <c r="E99" s="616"/>
      <c r="F99" s="616"/>
      <c r="G99" s="616"/>
      <c r="H99" s="616"/>
      <c r="I99" s="616"/>
      <c r="J99" s="616"/>
      <c r="K99" s="23" t="s">
        <v>230</v>
      </c>
      <c r="L99" s="23" t="s">
        <v>231</v>
      </c>
      <c r="M99" s="39" t="s">
        <v>232</v>
      </c>
      <c r="O99" s="4"/>
      <c r="P99" s="4"/>
      <c r="Q99" s="4"/>
      <c r="R99" s="3"/>
      <c r="S99" s="3"/>
      <c r="T99" s="3"/>
      <c r="U99" s="3"/>
      <c r="V99" s="3"/>
    </row>
    <row r="100" spans="2:22" ht="16.5" customHeight="1">
      <c r="B100" s="23"/>
      <c r="C100" s="23"/>
      <c r="D100" s="616"/>
      <c r="E100" s="616"/>
      <c r="F100" s="616"/>
      <c r="G100" s="616"/>
      <c r="H100" s="616"/>
      <c r="I100" s="616"/>
      <c r="J100" s="616"/>
      <c r="K100" s="19"/>
      <c r="L100" s="19"/>
      <c r="M100" s="29"/>
      <c r="O100" s="57"/>
      <c r="P100" s="4"/>
      <c r="Q100" s="4"/>
      <c r="R100" s="3"/>
      <c r="S100" s="3"/>
      <c r="T100" s="3"/>
      <c r="U100" s="3"/>
      <c r="V100" s="3"/>
    </row>
    <row r="101" spans="2:22" ht="16.5" customHeight="1">
      <c r="B101" s="21"/>
      <c r="C101" s="21"/>
      <c r="D101" s="616"/>
      <c r="E101" s="616"/>
      <c r="F101" s="616"/>
      <c r="G101" s="616"/>
      <c r="H101" s="616"/>
      <c r="I101" s="616"/>
      <c r="J101" s="616"/>
      <c r="K101" s="40"/>
      <c r="L101" s="41"/>
      <c r="M101" s="29">
        <f>+K101-L101</f>
        <v>0</v>
      </c>
      <c r="O101" s="4"/>
      <c r="P101" s="4"/>
      <c r="Q101" s="4"/>
      <c r="R101" s="3"/>
      <c r="S101" s="3"/>
      <c r="T101" s="3"/>
      <c r="U101" s="3"/>
      <c r="V101" s="3"/>
    </row>
    <row r="102" spans="2:22" ht="21.75" customHeight="1">
      <c r="B102" s="616" t="s">
        <v>216</v>
      </c>
      <c r="C102" s="616"/>
      <c r="D102" s="616"/>
      <c r="E102" s="616"/>
      <c r="F102" s="616"/>
      <c r="G102" s="616"/>
      <c r="H102" s="616"/>
      <c r="I102" s="616"/>
      <c r="J102" s="616"/>
      <c r="K102" s="616"/>
      <c r="L102" s="616"/>
      <c r="M102" s="30">
        <f>SUM(M100:M101)</f>
        <v>0</v>
      </c>
      <c r="O102" s="4"/>
      <c r="P102" s="4"/>
      <c r="Q102" s="4"/>
      <c r="R102" s="3"/>
      <c r="S102" s="3"/>
      <c r="T102" s="3"/>
      <c r="U102" s="3"/>
      <c r="V102" s="3"/>
    </row>
    <row r="103" spans="2:22" ht="41.25" customHeight="1">
      <c r="B103" s="618" t="s">
        <v>227</v>
      </c>
      <c r="C103" s="618"/>
      <c r="D103" s="618"/>
      <c r="E103" s="618"/>
      <c r="F103" s="618"/>
      <c r="G103" s="618"/>
      <c r="H103" s="618"/>
      <c r="I103" s="618"/>
      <c r="J103" s="618"/>
      <c r="K103" s="618"/>
      <c r="L103" s="618"/>
      <c r="M103" s="618"/>
      <c r="O103" s="4"/>
      <c r="P103" s="4"/>
      <c r="Q103" s="4"/>
      <c r="R103" s="3"/>
      <c r="S103" s="3"/>
      <c r="T103" s="3"/>
      <c r="U103" s="3"/>
      <c r="V103" s="3"/>
    </row>
    <row r="104" spans="2:22" ht="21.75" customHeight="1">
      <c r="B104" s="3"/>
      <c r="C104" s="3"/>
      <c r="D104" s="3"/>
      <c r="E104" s="3"/>
      <c r="F104" s="3"/>
      <c r="G104" s="3"/>
      <c r="H104" s="3"/>
      <c r="I104" s="3"/>
      <c r="J104" s="3"/>
      <c r="K104" s="3"/>
      <c r="L104" s="3"/>
      <c r="M104" s="3"/>
      <c r="O104" s="4"/>
      <c r="P104" s="4"/>
      <c r="Q104" s="4"/>
      <c r="R104" s="3"/>
      <c r="S104" s="3"/>
      <c r="T104" s="3"/>
      <c r="U104" s="3"/>
      <c r="V104" s="3"/>
    </row>
    <row r="105" spans="2:22" ht="17.25" customHeight="1">
      <c r="B105" s="616" t="s">
        <v>234</v>
      </c>
      <c r="C105" s="616"/>
      <c r="D105" s="616"/>
      <c r="E105" s="616"/>
      <c r="F105" s="616"/>
      <c r="G105" s="616"/>
      <c r="H105" s="616"/>
      <c r="I105" s="616"/>
      <c r="J105" s="616"/>
      <c r="K105" s="616"/>
      <c r="L105" s="616"/>
      <c r="M105" s="616"/>
      <c r="O105" s="4"/>
      <c r="P105" s="4"/>
      <c r="Q105" s="4"/>
      <c r="R105" s="3"/>
      <c r="S105" s="3"/>
      <c r="T105" s="3"/>
      <c r="U105" s="3"/>
      <c r="V105" s="3"/>
    </row>
    <row r="106" spans="2:22" ht="41.25" customHeight="1">
      <c r="B106" s="23" t="s">
        <v>235</v>
      </c>
      <c r="C106" s="23"/>
      <c r="D106" s="616" t="s">
        <v>213</v>
      </c>
      <c r="E106" s="616"/>
      <c r="F106" s="616"/>
      <c r="G106" s="616"/>
      <c r="H106" s="616"/>
      <c r="I106" s="616"/>
      <c r="J106" s="616"/>
      <c r="K106" s="23" t="s">
        <v>230</v>
      </c>
      <c r="L106" s="23" t="s">
        <v>236</v>
      </c>
      <c r="M106" s="39" t="s">
        <v>232</v>
      </c>
      <c r="O106" s="4"/>
      <c r="P106" s="4"/>
      <c r="Q106" s="4"/>
      <c r="R106" s="3"/>
      <c r="S106" s="3"/>
      <c r="T106" s="3"/>
      <c r="U106" s="3"/>
      <c r="V106" s="3"/>
    </row>
    <row r="107" spans="2:22" ht="18" customHeight="1">
      <c r="B107" s="23">
        <v>1</v>
      </c>
      <c r="C107" s="23"/>
      <c r="D107" s="616" t="s">
        <v>505</v>
      </c>
      <c r="E107" s="616"/>
      <c r="F107" s="616"/>
      <c r="G107" s="616"/>
      <c r="H107" s="616"/>
      <c r="I107" s="616"/>
      <c r="J107" s="616"/>
      <c r="K107" s="51">
        <f>+M87</f>
        <v>14568120</v>
      </c>
      <c r="L107" s="19">
        <v>14567998</v>
      </c>
      <c r="M107" s="29">
        <f>+K107-L107</f>
        <v>122</v>
      </c>
      <c r="O107" s="62">
        <f>+M107+M95</f>
        <v>5360188.666666666</v>
      </c>
      <c r="P107" s="4"/>
      <c r="Q107" s="4"/>
      <c r="R107" s="3"/>
      <c r="S107" s="3"/>
      <c r="T107" s="3"/>
      <c r="U107" s="3"/>
      <c r="V107" s="3"/>
    </row>
    <row r="108" spans="2:22" ht="18" customHeight="1">
      <c r="B108" s="21"/>
      <c r="C108" s="21"/>
      <c r="D108" s="617"/>
      <c r="E108" s="617"/>
      <c r="F108" s="617"/>
      <c r="G108" s="617"/>
      <c r="H108" s="617"/>
      <c r="I108" s="617"/>
      <c r="J108" s="617"/>
      <c r="K108" s="40"/>
      <c r="L108" s="41"/>
      <c r="M108" s="29">
        <f>+K108*L108</f>
        <v>0</v>
      </c>
      <c r="O108" s="4"/>
      <c r="P108" s="4"/>
      <c r="Q108" s="4"/>
      <c r="R108" s="3"/>
      <c r="S108" s="3"/>
      <c r="T108" s="3"/>
      <c r="U108" s="3"/>
      <c r="V108" s="3"/>
    </row>
    <row r="109" spans="2:22" ht="18.75" customHeight="1">
      <c r="B109" s="616" t="s">
        <v>216</v>
      </c>
      <c r="C109" s="616"/>
      <c r="D109" s="616"/>
      <c r="E109" s="616"/>
      <c r="F109" s="616"/>
      <c r="G109" s="616"/>
      <c r="H109" s="616"/>
      <c r="I109" s="616"/>
      <c r="J109" s="616"/>
      <c r="K109" s="616"/>
      <c r="L109" s="616"/>
      <c r="M109" s="30">
        <f>SUM(M107:M108)</f>
        <v>122</v>
      </c>
      <c r="O109" s="4"/>
      <c r="P109" s="4"/>
      <c r="Q109" s="4"/>
      <c r="R109" s="3"/>
      <c r="S109" s="3"/>
      <c r="T109" s="3"/>
      <c r="U109" s="3"/>
      <c r="V109" s="3"/>
    </row>
    <row r="110" spans="2:22" ht="48.75" customHeight="1">
      <c r="B110" s="618" t="s">
        <v>227</v>
      </c>
      <c r="C110" s="618"/>
      <c r="D110" s="618"/>
      <c r="E110" s="618"/>
      <c r="F110" s="618"/>
      <c r="G110" s="618"/>
      <c r="H110" s="618"/>
      <c r="I110" s="618"/>
      <c r="J110" s="618"/>
      <c r="K110" s="618"/>
      <c r="L110" s="618"/>
      <c r="M110" s="618"/>
      <c r="O110" s="4"/>
      <c r="P110" s="4"/>
      <c r="Q110" s="4"/>
      <c r="R110" s="3"/>
      <c r="S110" s="3"/>
      <c r="T110" s="3"/>
      <c r="U110" s="3"/>
      <c r="V110" s="3"/>
    </row>
    <row r="111" spans="2:22" ht="9.9499999999999993" customHeight="1">
      <c r="B111" s="18"/>
      <c r="C111" s="18"/>
      <c r="D111" s="18"/>
      <c r="E111" s="18"/>
      <c r="F111" s="18"/>
      <c r="G111" s="18"/>
      <c r="H111" s="18"/>
      <c r="I111" s="18"/>
      <c r="J111" s="18"/>
      <c r="K111" s="18"/>
      <c r="L111" s="18"/>
      <c r="M111" s="18"/>
      <c r="O111" s="4"/>
      <c r="P111" s="4"/>
      <c r="Q111" s="4"/>
      <c r="R111" s="3"/>
      <c r="S111" s="3"/>
      <c r="T111" s="3"/>
      <c r="U111" s="3"/>
      <c r="V111" s="3"/>
    </row>
    <row r="112" spans="2:22">
      <c r="B112" s="3"/>
      <c r="C112" s="3"/>
      <c r="D112" s="3"/>
      <c r="E112" s="3"/>
      <c r="F112" s="3"/>
      <c r="G112" s="3"/>
      <c r="H112" s="3"/>
      <c r="I112" s="3"/>
      <c r="J112" s="3"/>
      <c r="K112" s="3"/>
      <c r="L112" s="3"/>
      <c r="M112" s="3"/>
      <c r="O112" s="4"/>
      <c r="P112" s="4"/>
      <c r="Q112" s="4"/>
      <c r="R112" s="4"/>
      <c r="S112" s="4"/>
      <c r="T112" s="4"/>
      <c r="U112" s="4"/>
      <c r="V112" s="4"/>
    </row>
    <row r="113" spans="2:22" ht="28.5" customHeight="1">
      <c r="B113" s="612" t="s">
        <v>237</v>
      </c>
      <c r="C113" s="612"/>
      <c r="D113" s="612"/>
      <c r="E113" s="612"/>
      <c r="F113" s="612"/>
      <c r="G113" s="612"/>
      <c r="H113" s="612"/>
      <c r="I113" s="612"/>
      <c r="J113" s="612"/>
      <c r="K113" s="612"/>
      <c r="L113" s="4"/>
      <c r="M113" s="612" t="s">
        <v>237</v>
      </c>
      <c r="N113" s="612"/>
      <c r="O113" s="612"/>
      <c r="P113" s="612"/>
      <c r="Q113" s="4"/>
      <c r="R113" s="613" t="s">
        <v>237</v>
      </c>
      <c r="S113" s="613"/>
      <c r="T113" s="613"/>
      <c r="U113" s="613"/>
      <c r="V113" s="613"/>
    </row>
    <row r="114" spans="2:22" ht="21.75" customHeight="1">
      <c r="B114" s="614" t="s">
        <v>238</v>
      </c>
      <c r="C114" s="614"/>
      <c r="D114" s="614"/>
      <c r="E114" s="614"/>
      <c r="F114" s="614"/>
      <c r="G114" s="614"/>
      <c r="H114" s="614"/>
      <c r="I114" s="614"/>
      <c r="J114" s="614"/>
      <c r="K114" s="614"/>
      <c r="L114" s="4"/>
      <c r="M114" s="615" t="s">
        <v>239</v>
      </c>
      <c r="N114" s="615"/>
      <c r="O114" s="615"/>
      <c r="P114" s="615"/>
      <c r="Q114" s="4"/>
      <c r="R114" s="614" t="s">
        <v>238</v>
      </c>
      <c r="S114" s="614"/>
      <c r="T114" s="614"/>
      <c r="U114" s="614"/>
      <c r="V114" s="614"/>
    </row>
    <row r="115" spans="2:22" s="28" customFormat="1" ht="17.25" customHeight="1">
      <c r="B115" s="611" t="s">
        <v>240</v>
      </c>
      <c r="C115" s="611"/>
      <c r="D115" s="611"/>
      <c r="E115" s="611"/>
      <c r="F115" s="611"/>
      <c r="G115" s="611"/>
      <c r="H115" s="611"/>
      <c r="I115" s="611"/>
      <c r="J115" s="611"/>
      <c r="K115" s="611"/>
      <c r="L115" s="20"/>
      <c r="M115" s="611" t="s">
        <v>241</v>
      </c>
      <c r="N115" s="611"/>
      <c r="O115" s="611"/>
      <c r="P115" s="611"/>
      <c r="Q115" s="20"/>
      <c r="R115" s="611" t="s">
        <v>242</v>
      </c>
      <c r="S115" s="611"/>
      <c r="T115" s="611"/>
      <c r="U115" s="611"/>
      <c r="V115" s="611"/>
    </row>
    <row r="116" spans="2:22">
      <c r="I116" s="4"/>
      <c r="J116" s="4"/>
      <c r="K116" s="4"/>
      <c r="L116" s="4"/>
      <c r="M116" s="4"/>
      <c r="O116" s="4"/>
      <c r="P116" s="4"/>
      <c r="Q116" s="4"/>
      <c r="R116" s="4"/>
      <c r="S116" s="4"/>
      <c r="T116" s="4"/>
      <c r="U116" s="4"/>
      <c r="V116" s="4"/>
    </row>
    <row r="117" spans="2:22">
      <c r="B117" s="610" t="s">
        <v>243</v>
      </c>
      <c r="C117" s="610"/>
      <c r="D117" s="610"/>
      <c r="E117" s="610"/>
      <c r="F117" s="610"/>
      <c r="G117" s="610"/>
      <c r="H117" s="610"/>
      <c r="I117" s="610"/>
      <c r="J117" s="610"/>
      <c r="K117" s="610"/>
      <c r="L117" s="610"/>
      <c r="M117" s="610"/>
      <c r="N117" s="610"/>
      <c r="O117" s="610"/>
      <c r="P117" s="610"/>
      <c r="Q117" s="610"/>
      <c r="R117" s="610"/>
      <c r="S117" s="610"/>
      <c r="T117" s="610"/>
      <c r="U117" s="610"/>
      <c r="V117" s="610"/>
    </row>
    <row r="118" spans="2:22" ht="12.75" customHeight="1">
      <c r="B118" s="610" t="s">
        <v>244</v>
      </c>
      <c r="C118" s="610"/>
      <c r="D118" s="610"/>
      <c r="E118" s="610"/>
      <c r="F118" s="610"/>
      <c r="G118" s="610"/>
      <c r="H118" s="610"/>
      <c r="I118" s="610"/>
      <c r="J118" s="610"/>
      <c r="K118" s="610"/>
      <c r="L118" s="610"/>
      <c r="M118" s="610"/>
      <c r="N118" s="610"/>
      <c r="O118" s="610"/>
      <c r="P118" s="610"/>
      <c r="Q118" s="610"/>
      <c r="R118" s="610"/>
      <c r="S118" s="610"/>
      <c r="T118" s="610"/>
      <c r="U118" s="5"/>
      <c r="V118" s="5"/>
    </row>
    <row r="119" spans="2:22">
      <c r="B119" s="610" t="s">
        <v>245</v>
      </c>
      <c r="C119" s="610"/>
      <c r="D119" s="610"/>
      <c r="E119" s="610"/>
      <c r="F119" s="610"/>
      <c r="G119" s="610"/>
      <c r="H119" s="610"/>
      <c r="I119" s="610"/>
      <c r="J119" s="610"/>
      <c r="K119" s="610"/>
      <c r="L119" s="610"/>
      <c r="M119" s="610"/>
      <c r="N119" s="610"/>
      <c r="O119" s="610"/>
      <c r="P119" s="610"/>
      <c r="Q119" s="610"/>
      <c r="R119" s="610"/>
      <c r="S119" s="610"/>
      <c r="T119" s="610"/>
      <c r="U119" s="610"/>
      <c r="V119" s="610"/>
    </row>
    <row r="120" spans="2:22">
      <c r="B120" s="610" t="s">
        <v>246</v>
      </c>
      <c r="C120" s="610"/>
      <c r="D120" s="610"/>
      <c r="E120" s="610"/>
      <c r="F120" s="610"/>
      <c r="G120" s="610"/>
      <c r="H120" s="610"/>
      <c r="I120" s="610"/>
      <c r="J120" s="610"/>
      <c r="K120" s="610"/>
      <c r="L120" s="610"/>
      <c r="M120" s="610"/>
      <c r="N120" s="610"/>
      <c r="O120" s="610"/>
      <c r="P120" s="610"/>
      <c r="Q120" s="610"/>
      <c r="R120" s="610"/>
      <c r="S120" s="610"/>
      <c r="T120" s="610"/>
      <c r="U120" s="610"/>
      <c r="V120" s="610"/>
    </row>
    <row r="121" spans="2:22" ht="6.75" customHeight="1">
      <c r="N121" s="5"/>
      <c r="O121" s="5"/>
      <c r="P121" s="5"/>
      <c r="Q121" s="5"/>
      <c r="R121" s="5"/>
      <c r="S121" s="5"/>
      <c r="T121" s="5"/>
      <c r="U121" s="5"/>
      <c r="V121" s="5"/>
    </row>
    <row r="123" spans="2:22">
      <c r="B123" s="11"/>
      <c r="C123" s="11"/>
      <c r="D123" s="11"/>
      <c r="E123" s="11"/>
      <c r="F123" s="11"/>
      <c r="G123" s="11"/>
      <c r="H123" s="11"/>
      <c r="I123" s="11"/>
      <c r="J123" s="11"/>
      <c r="K123" s="11"/>
      <c r="L123" s="11"/>
      <c r="M123" s="11"/>
      <c r="N123" s="11"/>
      <c r="O123" s="11"/>
      <c r="P123" s="11"/>
      <c r="Q123" s="11"/>
      <c r="R123" s="11"/>
      <c r="S123" s="11"/>
      <c r="T123" s="11"/>
      <c r="U123" s="11"/>
    </row>
  </sheetData>
  <sheetProtection formatCells="0" formatColumns="0" formatRows="0" insertColumns="0" insertRows="0" insertHyperlinks="0" deleteColumns="0" deleteRows="0" sort="0" autoFilter="0" pivotTables="0"/>
  <autoFilter ref="A14:IY80" xr:uid="{00000000-0009-0000-0000-000010000000}">
    <filterColumn colId="3" showButton="0"/>
    <filterColumn colId="4" showButton="0"/>
    <filterColumn colId="5" showButton="0"/>
    <filterColumn colId="6" showButton="0"/>
    <filterColumn colId="7" showButton="0"/>
    <filterColumn colId="8" showButton="0"/>
    <filterColumn colId="10" showButton="0"/>
    <filterColumn colId="17" showButton="0"/>
    <filterColumn colId="19" showButton="0"/>
    <filterColumn colId="20" showButton="0"/>
  </autoFilter>
  <mergeCells count="361">
    <mergeCell ref="T88:U88"/>
    <mergeCell ref="T80:V80"/>
    <mergeCell ref="Q92:S92"/>
    <mergeCell ref="Q93:S93"/>
    <mergeCell ref="Q94:S94"/>
    <mergeCell ref="R79:S79"/>
    <mergeCell ref="R80:S80"/>
    <mergeCell ref="Q84:S84"/>
    <mergeCell ref="Q85:S85"/>
    <mergeCell ref="Q86:S86"/>
    <mergeCell ref="Q87:S87"/>
    <mergeCell ref="T85:U85"/>
    <mergeCell ref="T86:U86"/>
    <mergeCell ref="T87:U87"/>
    <mergeCell ref="F28:J28"/>
    <mergeCell ref="T56:V56"/>
    <mergeCell ref="R28:S28"/>
    <mergeCell ref="R29:S29"/>
    <mergeCell ref="T36:V36"/>
    <mergeCell ref="T37:V37"/>
    <mergeCell ref="T38:V38"/>
    <mergeCell ref="T30:V30"/>
    <mergeCell ref="R47:S47"/>
    <mergeCell ref="R48:S48"/>
    <mergeCell ref="R49:S49"/>
    <mergeCell ref="F47:J47"/>
    <mergeCell ref="F48:J48"/>
    <mergeCell ref="F49:J49"/>
    <mergeCell ref="F50:J50"/>
    <mergeCell ref="F51:J51"/>
    <mergeCell ref="R50:S50"/>
    <mergeCell ref="R51:S51"/>
    <mergeCell ref="R52:S52"/>
    <mergeCell ref="R53:S53"/>
    <mergeCell ref="T39:V39"/>
    <mergeCell ref="R44:S44"/>
    <mergeCell ref="R30:S30"/>
    <mergeCell ref="R45:S45"/>
    <mergeCell ref="B117:V117"/>
    <mergeCell ref="R54:S54"/>
    <mergeCell ref="R55:S55"/>
    <mergeCell ref="R56:S56"/>
    <mergeCell ref="F52:J52"/>
    <mergeCell ref="Q95:S95"/>
    <mergeCell ref="T91:U91"/>
    <mergeCell ref="T92:U92"/>
    <mergeCell ref="T93:U93"/>
    <mergeCell ref="T94:U94"/>
    <mergeCell ref="T95:U95"/>
    <mergeCell ref="T77:V77"/>
    <mergeCell ref="D78:E78"/>
    <mergeCell ref="T78:V78"/>
    <mergeCell ref="F77:J77"/>
    <mergeCell ref="F78:J78"/>
    <mergeCell ref="R77:S77"/>
    <mergeCell ref="R78:S78"/>
    <mergeCell ref="T74:V74"/>
    <mergeCell ref="D75:E75"/>
    <mergeCell ref="T75:V75"/>
    <mergeCell ref="D76:E76"/>
    <mergeCell ref="T76:V76"/>
    <mergeCell ref="F74:J74"/>
    <mergeCell ref="B118:T118"/>
    <mergeCell ref="B119:V119"/>
    <mergeCell ref="B120:V120"/>
    <mergeCell ref="M113:P113"/>
    <mergeCell ref="M114:P114"/>
    <mergeCell ref="M115:P115"/>
    <mergeCell ref="D79:E79"/>
    <mergeCell ref="T79:V79"/>
    <mergeCell ref="B114:K114"/>
    <mergeCell ref="R114:V114"/>
    <mergeCell ref="B115:K115"/>
    <mergeCell ref="R115:V115"/>
    <mergeCell ref="R113:V113"/>
    <mergeCell ref="B113:K113"/>
    <mergeCell ref="F79:J79"/>
    <mergeCell ref="Q88:S88"/>
    <mergeCell ref="Q91:S91"/>
    <mergeCell ref="Q90:U90"/>
    <mergeCell ref="Q96:U96"/>
    <mergeCell ref="T84:U84"/>
    <mergeCell ref="B110:M110"/>
    <mergeCell ref="B109:L109"/>
    <mergeCell ref="B98:M98"/>
    <mergeCell ref="B89:L89"/>
    <mergeCell ref="F75:J75"/>
    <mergeCell ref="F76:J76"/>
    <mergeCell ref="R74:S74"/>
    <mergeCell ref="R75:S75"/>
    <mergeCell ref="R76:S76"/>
    <mergeCell ref="T71:V71"/>
    <mergeCell ref="D72:E72"/>
    <mergeCell ref="T72:V72"/>
    <mergeCell ref="D73:E73"/>
    <mergeCell ref="T73:V73"/>
    <mergeCell ref="F71:J71"/>
    <mergeCell ref="F72:J72"/>
    <mergeCell ref="F73:J73"/>
    <mergeCell ref="R71:S71"/>
    <mergeCell ref="R72:S72"/>
    <mergeCell ref="R73:S73"/>
    <mergeCell ref="T69:V69"/>
    <mergeCell ref="D70:E70"/>
    <mergeCell ref="T70:V70"/>
    <mergeCell ref="F68:J68"/>
    <mergeCell ref="F69:J69"/>
    <mergeCell ref="F70:J70"/>
    <mergeCell ref="R68:S68"/>
    <mergeCell ref="R69:S69"/>
    <mergeCell ref="R70:S70"/>
    <mergeCell ref="T67:V67"/>
    <mergeCell ref="F65:J65"/>
    <mergeCell ref="F66:J66"/>
    <mergeCell ref="F67:J67"/>
    <mergeCell ref="R65:S65"/>
    <mergeCell ref="R66:S66"/>
    <mergeCell ref="R67:S67"/>
    <mergeCell ref="D68:E68"/>
    <mergeCell ref="T68:V68"/>
    <mergeCell ref="T64:V64"/>
    <mergeCell ref="F62:J62"/>
    <mergeCell ref="F63:J63"/>
    <mergeCell ref="F64:J64"/>
    <mergeCell ref="R64:S64"/>
    <mergeCell ref="D65:E65"/>
    <mergeCell ref="T65:V65"/>
    <mergeCell ref="D66:E66"/>
    <mergeCell ref="T66:V66"/>
    <mergeCell ref="R62:S62"/>
    <mergeCell ref="R63:S63"/>
    <mergeCell ref="T60:V60"/>
    <mergeCell ref="D61:E61"/>
    <mergeCell ref="T61:V61"/>
    <mergeCell ref="F59:J59"/>
    <mergeCell ref="F60:J60"/>
    <mergeCell ref="F61:J61"/>
    <mergeCell ref="D62:E62"/>
    <mergeCell ref="T62:V62"/>
    <mergeCell ref="D63:E63"/>
    <mergeCell ref="T63:V63"/>
    <mergeCell ref="R59:S59"/>
    <mergeCell ref="R60:S60"/>
    <mergeCell ref="R61:S61"/>
    <mergeCell ref="D58:E58"/>
    <mergeCell ref="T58:V58"/>
    <mergeCell ref="F56:J56"/>
    <mergeCell ref="F57:J57"/>
    <mergeCell ref="F58:J58"/>
    <mergeCell ref="D59:E59"/>
    <mergeCell ref="T59:V59"/>
    <mergeCell ref="R57:S57"/>
    <mergeCell ref="R58:S58"/>
    <mergeCell ref="T2:V2"/>
    <mergeCell ref="T3:V3"/>
    <mergeCell ref="T4:V4"/>
    <mergeCell ref="F16:J16"/>
    <mergeCell ref="F17:J17"/>
    <mergeCell ref="F18:J18"/>
    <mergeCell ref="K13:L14"/>
    <mergeCell ref="M12:N12"/>
    <mergeCell ref="D57:E57"/>
    <mergeCell ref="T57:V57"/>
    <mergeCell ref="J2:S5"/>
    <mergeCell ref="S11:V11"/>
    <mergeCell ref="F23:J23"/>
    <mergeCell ref="F24:J24"/>
    <mergeCell ref="F25:J25"/>
    <mergeCell ref="F26:J26"/>
    <mergeCell ref="F27:J27"/>
    <mergeCell ref="F53:J53"/>
    <mergeCell ref="F36:J36"/>
    <mergeCell ref="F37:J37"/>
    <mergeCell ref="F38:J38"/>
    <mergeCell ref="F39:J39"/>
    <mergeCell ref="F40:J40"/>
    <mergeCell ref="F41:J41"/>
    <mergeCell ref="T15:V15"/>
    <mergeCell ref="T16:V16"/>
    <mergeCell ref="R22:S22"/>
    <mergeCell ref="T29:V29"/>
    <mergeCell ref="T18:V18"/>
    <mergeCell ref="T19:V19"/>
    <mergeCell ref="T20:V20"/>
    <mergeCell ref="T21:V21"/>
    <mergeCell ref="B2:I5"/>
    <mergeCell ref="B11:D11"/>
    <mergeCell ref="T25:V25"/>
    <mergeCell ref="T26:V26"/>
    <mergeCell ref="T27:V27"/>
    <mergeCell ref="T28:V28"/>
    <mergeCell ref="O12:P12"/>
    <mergeCell ref="P11:Q11"/>
    <mergeCell ref="L11:M11"/>
    <mergeCell ref="T23:V23"/>
    <mergeCell ref="T17:V17"/>
    <mergeCell ref="T22:V22"/>
    <mergeCell ref="M13:M14"/>
    <mergeCell ref="N13:O13"/>
    <mergeCell ref="T24:V24"/>
    <mergeCell ref="T5:V5"/>
    <mergeCell ref="R23:S23"/>
    <mergeCell ref="R24:S24"/>
    <mergeCell ref="R25:S25"/>
    <mergeCell ref="R26:S26"/>
    <mergeCell ref="R27:S27"/>
    <mergeCell ref="R15:S15"/>
    <mergeCell ref="R16:S16"/>
    <mergeCell ref="R17:S17"/>
    <mergeCell ref="R18:S18"/>
    <mergeCell ref="R19:S19"/>
    <mergeCell ref="R20:S20"/>
    <mergeCell ref="R21:S21"/>
    <mergeCell ref="Q12:R12"/>
    <mergeCell ref="B7:F7"/>
    <mergeCell ref="B8:E8"/>
    <mergeCell ref="B10:F10"/>
    <mergeCell ref="B9:G9"/>
    <mergeCell ref="H9:V9"/>
    <mergeCell ref="P10:R10"/>
    <mergeCell ref="G10:O10"/>
    <mergeCell ref="R13:S14"/>
    <mergeCell ref="S10:T10"/>
    <mergeCell ref="G7:V7"/>
    <mergeCell ref="F8:V8"/>
    <mergeCell ref="H12:L12"/>
    <mergeCell ref="D13:J14"/>
    <mergeCell ref="B12:G12"/>
    <mergeCell ref="E11:J11"/>
    <mergeCell ref="S12:V12"/>
    <mergeCell ref="N11:O11"/>
    <mergeCell ref="P13:Q13"/>
    <mergeCell ref="T13:V14"/>
    <mergeCell ref="B13:B14"/>
    <mergeCell ref="D20:E20"/>
    <mergeCell ref="D21:E21"/>
    <mergeCell ref="D22:E22"/>
    <mergeCell ref="D23:E23"/>
    <mergeCell ref="D24:E24"/>
    <mergeCell ref="D25:E25"/>
    <mergeCell ref="D26:E26"/>
    <mergeCell ref="F15:J15"/>
    <mergeCell ref="F19:J19"/>
    <mergeCell ref="F20:J20"/>
    <mergeCell ref="F21:J21"/>
    <mergeCell ref="D15:E15"/>
    <mergeCell ref="D16:E16"/>
    <mergeCell ref="D17:E17"/>
    <mergeCell ref="D18:E18"/>
    <mergeCell ref="D19:E19"/>
    <mergeCell ref="F22:J22"/>
    <mergeCell ref="D27:E27"/>
    <mergeCell ref="D28:E28"/>
    <mergeCell ref="T54:V54"/>
    <mergeCell ref="T55:V55"/>
    <mergeCell ref="T48:V48"/>
    <mergeCell ref="T49:V49"/>
    <mergeCell ref="T50:V50"/>
    <mergeCell ref="T51:V51"/>
    <mergeCell ref="T52:V52"/>
    <mergeCell ref="T53:V53"/>
    <mergeCell ref="T42:V42"/>
    <mergeCell ref="T43:V43"/>
    <mergeCell ref="T44:V44"/>
    <mergeCell ref="T45:V45"/>
    <mergeCell ref="T46:V46"/>
    <mergeCell ref="T47:V47"/>
    <mergeCell ref="D29:E29"/>
    <mergeCell ref="D43:E43"/>
    <mergeCell ref="D30:E30"/>
    <mergeCell ref="D31:E31"/>
    <mergeCell ref="D32:E32"/>
    <mergeCell ref="D33:E33"/>
    <mergeCell ref="D34:E34"/>
    <mergeCell ref="F29:J29"/>
    <mergeCell ref="B86:J86"/>
    <mergeCell ref="B87:J87"/>
    <mergeCell ref="B88:J88"/>
    <mergeCell ref="D92:J92"/>
    <mergeCell ref="D94:J94"/>
    <mergeCell ref="D99:J99"/>
    <mergeCell ref="D106:J106"/>
    <mergeCell ref="D107:J107"/>
    <mergeCell ref="D108:J108"/>
    <mergeCell ref="D93:J93"/>
    <mergeCell ref="T40:V40"/>
    <mergeCell ref="T41:V41"/>
    <mergeCell ref="T35:V35"/>
    <mergeCell ref="T33:V33"/>
    <mergeCell ref="T34:V34"/>
    <mergeCell ref="R31:S31"/>
    <mergeCell ref="R32:S32"/>
    <mergeCell ref="R33:S33"/>
    <mergeCell ref="R34:S34"/>
    <mergeCell ref="R35:S35"/>
    <mergeCell ref="R36:S36"/>
    <mergeCell ref="R37:S37"/>
    <mergeCell ref="R38:S38"/>
    <mergeCell ref="R39:S39"/>
    <mergeCell ref="R40:S40"/>
    <mergeCell ref="R41:S41"/>
    <mergeCell ref="T31:V31"/>
    <mergeCell ref="T32:V32"/>
    <mergeCell ref="D45:E45"/>
    <mergeCell ref="D46:E46"/>
    <mergeCell ref="D35:E35"/>
    <mergeCell ref="D36:E36"/>
    <mergeCell ref="D37:E37"/>
    <mergeCell ref="D38:E38"/>
    <mergeCell ref="D39:E39"/>
    <mergeCell ref="D40:E40"/>
    <mergeCell ref="D41:E41"/>
    <mergeCell ref="D42:E42"/>
    <mergeCell ref="D44:E44"/>
    <mergeCell ref="R46:S46"/>
    <mergeCell ref="F30:J30"/>
    <mergeCell ref="F31:J31"/>
    <mergeCell ref="F32:J32"/>
    <mergeCell ref="F33:J33"/>
    <mergeCell ref="F34:J34"/>
    <mergeCell ref="F35:J35"/>
    <mergeCell ref="F45:J45"/>
    <mergeCell ref="F46:J46"/>
    <mergeCell ref="F42:J42"/>
    <mergeCell ref="F43:J43"/>
    <mergeCell ref="F44:J44"/>
    <mergeCell ref="R42:S42"/>
    <mergeCell ref="R43:S43"/>
    <mergeCell ref="D47:E47"/>
    <mergeCell ref="D48:E48"/>
    <mergeCell ref="D49:E49"/>
    <mergeCell ref="D50:E50"/>
    <mergeCell ref="D51:E51"/>
    <mergeCell ref="D52:E52"/>
    <mergeCell ref="D53:E53"/>
    <mergeCell ref="D54:E54"/>
    <mergeCell ref="D55:E55"/>
    <mergeCell ref="F54:J54"/>
    <mergeCell ref="F55:J55"/>
    <mergeCell ref="D100:J100"/>
    <mergeCell ref="D101:J101"/>
    <mergeCell ref="B95:L95"/>
    <mergeCell ref="B96:M96"/>
    <mergeCell ref="B97:L97"/>
    <mergeCell ref="B103:M103"/>
    <mergeCell ref="B105:M105"/>
    <mergeCell ref="B84:M84"/>
    <mergeCell ref="B91:M91"/>
    <mergeCell ref="B80:M80"/>
    <mergeCell ref="L82:M82"/>
    <mergeCell ref="B82:K82"/>
    <mergeCell ref="B85:J85"/>
    <mergeCell ref="D56:E56"/>
    <mergeCell ref="D60:E60"/>
    <mergeCell ref="D64:E64"/>
    <mergeCell ref="D67:E67"/>
    <mergeCell ref="D69:E69"/>
    <mergeCell ref="D71:E71"/>
    <mergeCell ref="D74:E74"/>
    <mergeCell ref="D77:E77"/>
    <mergeCell ref="B102:L102"/>
  </mergeCells>
  <dataValidations disablePrompts="1" count="1">
    <dataValidation allowBlank="1" sqref="R120:S122 R124:S1048576 S11:S12 R11:R13 S81 R85:S87 R97:S116 R15:R81" xr:uid="{00000000-0002-0000-1000-000000000000}"/>
  </dataValidations>
  <printOptions horizontalCentered="1"/>
  <pageMargins left="0.25" right="0.25" top="0.13" bottom="0.18" header="0.13" footer="0.14000000000000001"/>
  <pageSetup paperSize="14" scale="63" fitToHeight="10" orientation="landscape" horizontalDpi="4294967294" r:id="rId1"/>
  <rowBreaks count="1" manualBreakCount="1">
    <brk id="83" max="21"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B1:W128"/>
  <sheetViews>
    <sheetView topLeftCell="A79" zoomScale="90" zoomScaleNormal="90" zoomScaleSheetLayoutView="70" workbookViewId="0">
      <selection activeCell="J13" sqref="J13:K14"/>
    </sheetView>
  </sheetViews>
  <sheetFormatPr defaultColWidth="11.42578125" defaultRowHeight="12.75"/>
  <cols>
    <col min="1" max="1" width="1.140625" style="3" customWidth="1"/>
    <col min="2" max="2" width="3.7109375" style="4" customWidth="1"/>
    <col min="3" max="4" width="15.85546875" style="4" customWidth="1"/>
    <col min="5" max="5" width="2.5703125" style="4" customWidth="1"/>
    <col min="6" max="6" width="5.140625" style="4" customWidth="1"/>
    <col min="7" max="7" width="5.85546875" style="4" customWidth="1"/>
    <col min="8" max="9" width="3.28515625" style="5" customWidth="1"/>
    <col min="10" max="11" width="15.85546875" style="5" customWidth="1"/>
    <col min="12" max="12" width="16.28515625" style="6" customWidth="1"/>
    <col min="13" max="13" width="9.140625" style="4" customWidth="1"/>
    <col min="14" max="14" width="14.28515625" style="7" customWidth="1"/>
    <col min="15" max="15" width="8.7109375" style="8" customWidth="1"/>
    <col min="16" max="16" width="15.42578125" style="7" customWidth="1"/>
    <col min="17" max="17" width="10.140625" style="7" customWidth="1"/>
    <col min="18" max="18" width="8.85546875" style="7" customWidth="1"/>
    <col min="19" max="19" width="13.85546875" style="9" customWidth="1"/>
    <col min="20" max="20" width="9.42578125" style="9" customWidth="1"/>
    <col min="21" max="21" width="18.7109375" style="10" customWidth="1"/>
    <col min="22" max="22" width="1.42578125" style="3" customWidth="1"/>
    <col min="23" max="23" width="13.7109375" style="3" bestFit="1" customWidth="1"/>
    <col min="24" max="256" width="11.42578125" style="3" customWidth="1"/>
    <col min="257" max="257" width="5.140625" style="3" customWidth="1"/>
    <col min="258" max="258" width="6.85546875" style="3" customWidth="1"/>
    <col min="259" max="16384" width="11.42578125" style="3"/>
  </cols>
  <sheetData>
    <row r="1" spans="2:21" ht="6" customHeight="1"/>
    <row r="2" spans="2:21" ht="19.899999999999999" customHeight="1">
      <c r="B2" s="690"/>
      <c r="C2" s="691"/>
      <c r="D2" s="691"/>
      <c r="E2" s="691"/>
      <c r="F2" s="691"/>
      <c r="G2" s="691"/>
      <c r="H2" s="692"/>
      <c r="I2" s="699" t="s">
        <v>0</v>
      </c>
      <c r="J2" s="700"/>
      <c r="K2" s="700"/>
      <c r="L2" s="700"/>
      <c r="M2" s="700"/>
      <c r="N2" s="700"/>
      <c r="O2" s="700"/>
      <c r="P2" s="700"/>
      <c r="Q2" s="700"/>
      <c r="R2" s="701"/>
      <c r="S2" s="708" t="s">
        <v>1</v>
      </c>
      <c r="T2" s="708"/>
      <c r="U2" s="708"/>
    </row>
    <row r="3" spans="2:21" ht="19.899999999999999" customHeight="1">
      <c r="B3" s="693"/>
      <c r="C3" s="694"/>
      <c r="D3" s="694"/>
      <c r="E3" s="694"/>
      <c r="F3" s="694"/>
      <c r="G3" s="694"/>
      <c r="H3" s="695"/>
      <c r="I3" s="702"/>
      <c r="J3" s="703"/>
      <c r="K3" s="703"/>
      <c r="L3" s="703"/>
      <c r="M3" s="703"/>
      <c r="N3" s="703"/>
      <c r="O3" s="703"/>
      <c r="P3" s="703"/>
      <c r="Q3" s="703"/>
      <c r="R3" s="704"/>
      <c r="S3" s="708" t="s">
        <v>2</v>
      </c>
      <c r="T3" s="708"/>
      <c r="U3" s="708"/>
    </row>
    <row r="4" spans="2:21" ht="19.899999999999999" customHeight="1">
      <c r="B4" s="693"/>
      <c r="C4" s="694"/>
      <c r="D4" s="694"/>
      <c r="E4" s="694"/>
      <c r="F4" s="694"/>
      <c r="G4" s="694"/>
      <c r="H4" s="695"/>
      <c r="I4" s="702"/>
      <c r="J4" s="703"/>
      <c r="K4" s="703"/>
      <c r="L4" s="703"/>
      <c r="M4" s="703"/>
      <c r="N4" s="703"/>
      <c r="O4" s="703"/>
      <c r="P4" s="703"/>
      <c r="Q4" s="703"/>
      <c r="R4" s="704"/>
      <c r="S4" s="709" t="s">
        <v>3</v>
      </c>
      <c r="T4" s="709"/>
      <c r="U4" s="709"/>
    </row>
    <row r="5" spans="2:21" ht="19.899999999999999" customHeight="1">
      <c r="B5" s="696"/>
      <c r="C5" s="697"/>
      <c r="D5" s="697"/>
      <c r="E5" s="697"/>
      <c r="F5" s="697"/>
      <c r="G5" s="697"/>
      <c r="H5" s="698"/>
      <c r="I5" s="705"/>
      <c r="J5" s="706"/>
      <c r="K5" s="706"/>
      <c r="L5" s="706"/>
      <c r="M5" s="706"/>
      <c r="N5" s="706"/>
      <c r="O5" s="706"/>
      <c r="P5" s="706"/>
      <c r="Q5" s="706"/>
      <c r="R5" s="707"/>
      <c r="S5" s="708" t="s">
        <v>4</v>
      </c>
      <c r="T5" s="708"/>
      <c r="U5" s="708"/>
    </row>
    <row r="6" spans="2:21" ht="10.5" customHeight="1">
      <c r="B6" s="3"/>
      <c r="C6" s="3"/>
      <c r="D6" s="3"/>
      <c r="E6" s="3"/>
      <c r="F6" s="3"/>
      <c r="G6" s="3"/>
      <c r="H6" s="3"/>
      <c r="I6" s="3"/>
      <c r="J6" s="3"/>
      <c r="K6" s="3"/>
      <c r="L6" s="3"/>
      <c r="M6" s="3"/>
      <c r="N6" s="3"/>
      <c r="O6" s="3"/>
      <c r="P6" s="3"/>
      <c r="Q6" s="3"/>
      <c r="R6" s="3"/>
      <c r="S6" s="3"/>
      <c r="T6" s="3"/>
      <c r="U6" s="3"/>
    </row>
    <row r="7" spans="2:21" ht="19.5" customHeight="1">
      <c r="B7" s="678" t="s">
        <v>5</v>
      </c>
      <c r="C7" s="679"/>
      <c r="D7" s="679"/>
      <c r="E7" s="680"/>
      <c r="F7" s="678" t="s">
        <v>6</v>
      </c>
      <c r="G7" s="679"/>
      <c r="H7" s="679"/>
      <c r="I7" s="679"/>
      <c r="J7" s="679"/>
      <c r="K7" s="679"/>
      <c r="L7" s="679"/>
      <c r="M7" s="679"/>
      <c r="N7" s="679"/>
      <c r="O7" s="679"/>
      <c r="P7" s="679"/>
      <c r="Q7" s="679"/>
      <c r="R7" s="679"/>
      <c r="S7" s="679"/>
      <c r="T7" s="679"/>
      <c r="U7" s="680"/>
    </row>
    <row r="8" spans="2:21" ht="19.5" customHeight="1">
      <c r="B8" s="681" t="s">
        <v>7</v>
      </c>
      <c r="C8" s="682"/>
      <c r="D8" s="683"/>
      <c r="E8" s="681" t="s">
        <v>8</v>
      </c>
      <c r="F8" s="682"/>
      <c r="G8" s="684"/>
      <c r="H8" s="684"/>
      <c r="I8" s="684"/>
      <c r="J8" s="684"/>
      <c r="K8" s="684"/>
      <c r="L8" s="684"/>
      <c r="M8" s="684"/>
      <c r="N8" s="684"/>
      <c r="O8" s="684"/>
      <c r="P8" s="684"/>
      <c r="Q8" s="684"/>
      <c r="R8" s="684"/>
      <c r="S8" s="684"/>
      <c r="T8" s="684"/>
      <c r="U8" s="685"/>
    </row>
    <row r="9" spans="2:21" ht="19.5" customHeight="1">
      <c r="B9" s="686" t="s">
        <v>9</v>
      </c>
      <c r="C9" s="687"/>
      <c r="D9" s="687"/>
      <c r="E9" s="687"/>
      <c r="F9" s="688"/>
      <c r="G9" s="689" t="s">
        <v>10</v>
      </c>
      <c r="H9" s="689"/>
      <c r="I9" s="689"/>
      <c r="J9" s="689"/>
      <c r="K9" s="689"/>
      <c r="L9" s="689"/>
      <c r="M9" s="689"/>
      <c r="N9" s="689"/>
      <c r="O9" s="654"/>
      <c r="P9" s="654"/>
      <c r="Q9" s="654"/>
      <c r="R9" s="654"/>
      <c r="S9" s="654"/>
      <c r="T9" s="654"/>
      <c r="U9" s="654"/>
    </row>
    <row r="10" spans="2:21" ht="19.5" customHeight="1">
      <c r="B10" s="658" t="s">
        <v>11</v>
      </c>
      <c r="C10" s="659"/>
      <c r="D10" s="659"/>
      <c r="E10" s="659"/>
      <c r="F10" s="660" t="s">
        <v>12</v>
      </c>
      <c r="G10" s="660"/>
      <c r="H10" s="660"/>
      <c r="I10" s="660"/>
      <c r="J10" s="660"/>
      <c r="K10" s="660"/>
      <c r="L10" s="660"/>
      <c r="M10" s="660"/>
      <c r="N10" s="660"/>
      <c r="O10" s="661" t="s">
        <v>13</v>
      </c>
      <c r="P10" s="661"/>
      <c r="Q10" s="661"/>
      <c r="R10" s="954">
        <v>10701</v>
      </c>
      <c r="S10" s="955"/>
      <c r="T10" s="31" t="s">
        <v>14</v>
      </c>
      <c r="U10" s="186">
        <v>2021</v>
      </c>
    </row>
    <row r="11" spans="2:21" ht="19.5" customHeight="1">
      <c r="B11" s="664" t="s">
        <v>15</v>
      </c>
      <c r="C11" s="665"/>
      <c r="D11" s="956">
        <f>DATEDIF(O11,R11,"d")+1</f>
        <v>31</v>
      </c>
      <c r="E11" s="957"/>
      <c r="F11" s="958"/>
      <c r="G11" s="958"/>
      <c r="H11" s="958"/>
      <c r="I11" s="959"/>
      <c r="J11" s="32" t="s">
        <v>16</v>
      </c>
      <c r="K11" s="960">
        <v>63</v>
      </c>
      <c r="L11" s="961"/>
      <c r="M11" s="672" t="s">
        <v>17</v>
      </c>
      <c r="N11" s="673"/>
      <c r="O11" s="962">
        <v>44682</v>
      </c>
      <c r="P11" s="962"/>
      <c r="Q11" s="33" t="s">
        <v>18</v>
      </c>
      <c r="R11" s="963">
        <v>44712</v>
      </c>
      <c r="S11" s="964"/>
      <c r="T11" s="964"/>
      <c r="U11" s="965"/>
    </row>
    <row r="12" spans="2:21" ht="27.75" customHeight="1">
      <c r="B12" s="654" t="s">
        <v>19</v>
      </c>
      <c r="C12" s="654"/>
      <c r="D12" s="654"/>
      <c r="E12" s="654"/>
      <c r="F12" s="654"/>
      <c r="G12" s="949">
        <f>+'[8]Junio IPC'!H12</f>
        <v>5541</v>
      </c>
      <c r="H12" s="949"/>
      <c r="I12" s="949"/>
      <c r="J12" s="949"/>
      <c r="K12" s="949"/>
      <c r="L12" s="656" t="s">
        <v>20</v>
      </c>
      <c r="M12" s="657"/>
      <c r="N12" s="950">
        <f>+'[8]Junio IPC'!O12</f>
        <v>1170</v>
      </c>
      <c r="O12" s="950"/>
      <c r="P12" s="657" t="s">
        <v>21</v>
      </c>
      <c r="Q12" s="657"/>
      <c r="R12" s="951">
        <f>+'[8]Junio IPC'!S12</f>
        <v>674</v>
      </c>
      <c r="S12" s="952"/>
      <c r="T12" s="952"/>
      <c r="U12" s="953"/>
    </row>
    <row r="13" spans="2:21" ht="15" customHeight="1">
      <c r="B13" s="644" t="s">
        <v>22</v>
      </c>
      <c r="C13" s="646" t="s">
        <v>23</v>
      </c>
      <c r="D13" s="647"/>
      <c r="E13" s="647"/>
      <c r="F13" s="647"/>
      <c r="G13" s="647"/>
      <c r="H13" s="647"/>
      <c r="I13" s="648"/>
      <c r="J13" s="644" t="s">
        <v>24</v>
      </c>
      <c r="K13" s="644"/>
      <c r="L13" s="652" t="s">
        <v>25</v>
      </c>
      <c r="M13" s="645" t="s">
        <v>26</v>
      </c>
      <c r="N13" s="645"/>
      <c r="O13" s="653" t="s">
        <v>27</v>
      </c>
      <c r="P13" s="653"/>
      <c r="Q13" s="639" t="s">
        <v>28</v>
      </c>
      <c r="R13" s="640"/>
      <c r="S13" s="643" t="s">
        <v>29</v>
      </c>
      <c r="T13" s="643"/>
      <c r="U13" s="643"/>
    </row>
    <row r="14" spans="2:21" ht="29.25" customHeight="1">
      <c r="B14" s="645"/>
      <c r="C14" s="649"/>
      <c r="D14" s="650"/>
      <c r="E14" s="650"/>
      <c r="F14" s="650"/>
      <c r="G14" s="650"/>
      <c r="H14" s="650"/>
      <c r="I14" s="651"/>
      <c r="J14" s="645"/>
      <c r="K14" s="645"/>
      <c r="L14" s="652"/>
      <c r="M14" s="24" t="s">
        <v>30</v>
      </c>
      <c r="N14" s="25" t="s">
        <v>31</v>
      </c>
      <c r="O14" s="26" t="s">
        <v>32</v>
      </c>
      <c r="P14" s="25" t="s">
        <v>31</v>
      </c>
      <c r="Q14" s="641"/>
      <c r="R14" s="642"/>
      <c r="S14" s="643"/>
      <c r="T14" s="643"/>
      <c r="U14" s="643"/>
    </row>
    <row r="15" spans="2:21">
      <c r="B15" s="22">
        <v>1</v>
      </c>
      <c r="C15" s="633" t="s">
        <v>33</v>
      </c>
      <c r="D15" s="634"/>
      <c r="E15" s="633" t="s">
        <v>511</v>
      </c>
      <c r="F15" s="635"/>
      <c r="G15" s="635"/>
      <c r="H15" s="635"/>
      <c r="I15" s="634"/>
      <c r="J15" s="34" t="s">
        <v>35</v>
      </c>
      <c r="K15" s="34" t="s">
        <v>36</v>
      </c>
      <c r="L15" s="35">
        <v>41519911</v>
      </c>
      <c r="M15" s="34">
        <v>31</v>
      </c>
      <c r="N15" s="36">
        <f>+M15*$R$12</f>
        <v>20894</v>
      </c>
      <c r="O15" s="37"/>
      <c r="P15" s="36">
        <f>+O15*$R$12</f>
        <v>0</v>
      </c>
      <c r="Q15" s="636">
        <f>+N15-P15</f>
        <v>20894</v>
      </c>
      <c r="R15" s="637"/>
      <c r="S15" s="638"/>
      <c r="T15" s="638"/>
      <c r="U15" s="638"/>
    </row>
    <row r="16" spans="2:21" ht="12.75" customHeight="1">
      <c r="B16" s="22">
        <v>2</v>
      </c>
      <c r="C16" s="633" t="s">
        <v>37</v>
      </c>
      <c r="D16" s="634"/>
      <c r="E16" s="633">
        <v>0</v>
      </c>
      <c r="F16" s="635"/>
      <c r="G16" s="635"/>
      <c r="H16" s="635"/>
      <c r="I16" s="634"/>
      <c r="J16" s="34" t="s">
        <v>493</v>
      </c>
      <c r="K16" s="34">
        <v>0</v>
      </c>
      <c r="L16" s="35">
        <v>1136909307</v>
      </c>
      <c r="M16" s="34">
        <v>31</v>
      </c>
      <c r="N16" s="36">
        <f t="shared" ref="N16:N79" si="0">+M16*$R$12</f>
        <v>20894</v>
      </c>
      <c r="O16" s="37"/>
      <c r="P16" s="36">
        <f t="shared" ref="P16:P79" si="1">+O16*$R$12</f>
        <v>0</v>
      </c>
      <c r="Q16" s="636">
        <f t="shared" ref="Q16:Q35" si="2">+N16-P16</f>
        <v>20894</v>
      </c>
      <c r="R16" s="637"/>
      <c r="S16" s="638"/>
      <c r="T16" s="638"/>
      <c r="U16" s="638"/>
    </row>
    <row r="17" spans="2:21" ht="12.75" customHeight="1">
      <c r="B17" s="22">
        <v>3</v>
      </c>
      <c r="C17" s="633" t="s">
        <v>39</v>
      </c>
      <c r="D17" s="634"/>
      <c r="E17" s="633" t="s">
        <v>40</v>
      </c>
      <c r="F17" s="635"/>
      <c r="G17" s="635"/>
      <c r="H17" s="635"/>
      <c r="I17" s="634"/>
      <c r="J17" s="34" t="s">
        <v>41</v>
      </c>
      <c r="K17" s="34">
        <v>0</v>
      </c>
      <c r="L17" s="35">
        <v>20039148</v>
      </c>
      <c r="M17" s="34">
        <v>31</v>
      </c>
      <c r="N17" s="36">
        <f t="shared" si="0"/>
        <v>20894</v>
      </c>
      <c r="O17" s="37"/>
      <c r="P17" s="36">
        <f t="shared" si="1"/>
        <v>0</v>
      </c>
      <c r="Q17" s="636">
        <f t="shared" si="2"/>
        <v>20894</v>
      </c>
      <c r="R17" s="637"/>
      <c r="S17" s="638"/>
      <c r="T17" s="638"/>
      <c r="U17" s="638"/>
    </row>
    <row r="18" spans="2:21" ht="12.75" customHeight="1">
      <c r="B18" s="22">
        <v>4</v>
      </c>
      <c r="C18" s="633" t="s">
        <v>43</v>
      </c>
      <c r="D18" s="634"/>
      <c r="E18" s="633" t="s">
        <v>44</v>
      </c>
      <c r="F18" s="635"/>
      <c r="G18" s="635"/>
      <c r="H18" s="635"/>
      <c r="I18" s="634"/>
      <c r="J18" s="34" t="s">
        <v>45</v>
      </c>
      <c r="K18" s="34" t="s">
        <v>46</v>
      </c>
      <c r="L18" s="35">
        <v>2862971</v>
      </c>
      <c r="M18" s="34">
        <v>31</v>
      </c>
      <c r="N18" s="36">
        <f t="shared" si="0"/>
        <v>20894</v>
      </c>
      <c r="O18" s="37"/>
      <c r="P18" s="36">
        <f t="shared" si="1"/>
        <v>0</v>
      </c>
      <c r="Q18" s="636">
        <f t="shared" si="2"/>
        <v>20894</v>
      </c>
      <c r="R18" s="637"/>
      <c r="S18" s="638"/>
      <c r="T18" s="638"/>
      <c r="U18" s="638"/>
    </row>
    <row r="19" spans="2:21" ht="12.75" customHeight="1">
      <c r="B19" s="22">
        <v>5</v>
      </c>
      <c r="C19" s="633" t="s">
        <v>47</v>
      </c>
      <c r="D19" s="634"/>
      <c r="E19" s="633" t="s">
        <v>48</v>
      </c>
      <c r="F19" s="635"/>
      <c r="G19" s="635"/>
      <c r="H19" s="635"/>
      <c r="I19" s="634"/>
      <c r="J19" s="34" t="s">
        <v>49</v>
      </c>
      <c r="K19" s="34" t="s">
        <v>50</v>
      </c>
      <c r="L19" s="35">
        <v>17126180</v>
      </c>
      <c r="M19" s="34">
        <v>31</v>
      </c>
      <c r="N19" s="36">
        <f t="shared" si="0"/>
        <v>20894</v>
      </c>
      <c r="O19" s="37"/>
      <c r="P19" s="36">
        <f t="shared" si="1"/>
        <v>0</v>
      </c>
      <c r="Q19" s="636">
        <f t="shared" si="2"/>
        <v>20894</v>
      </c>
      <c r="R19" s="637"/>
      <c r="S19" s="638"/>
      <c r="T19" s="638"/>
      <c r="U19" s="638"/>
    </row>
    <row r="20" spans="2:21" ht="12.75" customHeight="1">
      <c r="B20" s="22">
        <v>6</v>
      </c>
      <c r="C20" s="633" t="s">
        <v>47</v>
      </c>
      <c r="D20" s="634"/>
      <c r="E20" s="633" t="s">
        <v>51</v>
      </c>
      <c r="F20" s="635"/>
      <c r="G20" s="635"/>
      <c r="H20" s="635"/>
      <c r="I20" s="634"/>
      <c r="J20" s="34" t="s">
        <v>52</v>
      </c>
      <c r="K20" s="34" t="s">
        <v>53</v>
      </c>
      <c r="L20" s="35">
        <v>17190925</v>
      </c>
      <c r="M20" s="34">
        <v>31</v>
      </c>
      <c r="N20" s="36">
        <f t="shared" si="0"/>
        <v>20894</v>
      </c>
      <c r="O20" s="37"/>
      <c r="P20" s="36">
        <f t="shared" si="1"/>
        <v>0</v>
      </c>
      <c r="Q20" s="636">
        <f t="shared" si="2"/>
        <v>20894</v>
      </c>
      <c r="R20" s="637"/>
      <c r="S20" s="638"/>
      <c r="T20" s="638"/>
      <c r="U20" s="638"/>
    </row>
    <row r="21" spans="2:21" ht="12.75" customHeight="1">
      <c r="B21" s="22">
        <v>7</v>
      </c>
      <c r="C21" s="633" t="s">
        <v>43</v>
      </c>
      <c r="D21" s="634"/>
      <c r="E21" s="633" t="s">
        <v>54</v>
      </c>
      <c r="F21" s="635"/>
      <c r="G21" s="635"/>
      <c r="H21" s="635"/>
      <c r="I21" s="634"/>
      <c r="J21" s="34" t="s">
        <v>55</v>
      </c>
      <c r="K21" s="34" t="s">
        <v>56</v>
      </c>
      <c r="L21" s="35">
        <v>128297</v>
      </c>
      <c r="M21" s="34">
        <v>31</v>
      </c>
      <c r="N21" s="36">
        <f t="shared" si="0"/>
        <v>20894</v>
      </c>
      <c r="O21" s="37"/>
      <c r="P21" s="36">
        <f t="shared" si="1"/>
        <v>0</v>
      </c>
      <c r="Q21" s="636">
        <f t="shared" si="2"/>
        <v>20894</v>
      </c>
      <c r="R21" s="637"/>
      <c r="S21" s="638"/>
      <c r="T21" s="638"/>
      <c r="U21" s="638"/>
    </row>
    <row r="22" spans="2:21" ht="12.75" customHeight="1">
      <c r="B22" s="22">
        <v>8</v>
      </c>
      <c r="C22" s="633" t="s">
        <v>57</v>
      </c>
      <c r="D22" s="634"/>
      <c r="E22" s="633" t="s">
        <v>58</v>
      </c>
      <c r="F22" s="635"/>
      <c r="G22" s="635"/>
      <c r="H22" s="635"/>
      <c r="I22" s="634"/>
      <c r="J22" s="34" t="s">
        <v>59</v>
      </c>
      <c r="K22" s="34" t="s">
        <v>60</v>
      </c>
      <c r="L22" s="35">
        <v>41439504</v>
      </c>
      <c r="M22" s="34">
        <v>31</v>
      </c>
      <c r="N22" s="36">
        <f t="shared" si="0"/>
        <v>20894</v>
      </c>
      <c r="O22" s="37"/>
      <c r="P22" s="36">
        <f t="shared" si="1"/>
        <v>0</v>
      </c>
      <c r="Q22" s="636">
        <f t="shared" si="2"/>
        <v>20894</v>
      </c>
      <c r="R22" s="637"/>
      <c r="S22" s="638"/>
      <c r="T22" s="638"/>
      <c r="U22" s="638"/>
    </row>
    <row r="23" spans="2:21" ht="12.75" customHeight="1">
      <c r="B23" s="22">
        <v>9</v>
      </c>
      <c r="C23" s="633" t="s">
        <v>47</v>
      </c>
      <c r="D23" s="634"/>
      <c r="E23" s="633" t="s">
        <v>61</v>
      </c>
      <c r="F23" s="635"/>
      <c r="G23" s="635"/>
      <c r="H23" s="635"/>
      <c r="I23" s="634"/>
      <c r="J23" s="34" t="s">
        <v>62</v>
      </c>
      <c r="K23" s="34" t="s">
        <v>63</v>
      </c>
      <c r="L23" s="35">
        <v>62192312</v>
      </c>
      <c r="M23" s="34">
        <v>31</v>
      </c>
      <c r="N23" s="36">
        <f t="shared" si="0"/>
        <v>20894</v>
      </c>
      <c r="O23" s="37"/>
      <c r="P23" s="36">
        <f t="shared" si="1"/>
        <v>0</v>
      </c>
      <c r="Q23" s="636">
        <f t="shared" si="2"/>
        <v>20894</v>
      </c>
      <c r="R23" s="637"/>
      <c r="S23" s="638"/>
      <c r="T23" s="638"/>
      <c r="U23" s="638"/>
    </row>
    <row r="24" spans="2:21" ht="12.75" customHeight="1">
      <c r="B24" s="22">
        <v>10</v>
      </c>
      <c r="C24" s="633" t="s">
        <v>64</v>
      </c>
      <c r="D24" s="634"/>
      <c r="E24" s="633" t="s">
        <v>65</v>
      </c>
      <c r="F24" s="635"/>
      <c r="G24" s="635"/>
      <c r="H24" s="635"/>
      <c r="I24" s="634"/>
      <c r="J24" s="34" t="s">
        <v>66</v>
      </c>
      <c r="K24" s="34">
        <v>0</v>
      </c>
      <c r="L24" s="35">
        <v>41783196</v>
      </c>
      <c r="M24" s="34">
        <v>31</v>
      </c>
      <c r="N24" s="36">
        <f t="shared" si="0"/>
        <v>20894</v>
      </c>
      <c r="O24" s="37"/>
      <c r="P24" s="36">
        <f t="shared" si="1"/>
        <v>0</v>
      </c>
      <c r="Q24" s="636">
        <f t="shared" si="2"/>
        <v>20894</v>
      </c>
      <c r="R24" s="637"/>
      <c r="S24" s="638"/>
      <c r="T24" s="638"/>
      <c r="U24" s="638"/>
    </row>
    <row r="25" spans="2:21">
      <c r="B25" s="22">
        <v>11</v>
      </c>
      <c r="C25" s="633" t="s">
        <v>67</v>
      </c>
      <c r="D25" s="634"/>
      <c r="E25" s="633">
        <v>0</v>
      </c>
      <c r="F25" s="635"/>
      <c r="G25" s="635"/>
      <c r="H25" s="635"/>
      <c r="I25" s="634"/>
      <c r="J25" s="34" t="s">
        <v>68</v>
      </c>
      <c r="K25" s="34">
        <v>0</v>
      </c>
      <c r="L25" s="35">
        <v>4451848</v>
      </c>
      <c r="M25" s="34">
        <v>31</v>
      </c>
      <c r="N25" s="36">
        <f t="shared" si="0"/>
        <v>20894</v>
      </c>
      <c r="O25" s="37"/>
      <c r="P25" s="36">
        <f t="shared" si="1"/>
        <v>0</v>
      </c>
      <c r="Q25" s="636">
        <f t="shared" si="2"/>
        <v>20894</v>
      </c>
      <c r="R25" s="637"/>
      <c r="S25" s="638"/>
      <c r="T25" s="638"/>
      <c r="U25" s="638"/>
    </row>
    <row r="26" spans="2:21" ht="39.75" customHeight="1">
      <c r="B26" s="22">
        <v>12</v>
      </c>
      <c r="C26" s="633" t="s">
        <v>69</v>
      </c>
      <c r="D26" s="634"/>
      <c r="E26" s="633">
        <v>0</v>
      </c>
      <c r="F26" s="635"/>
      <c r="G26" s="635"/>
      <c r="H26" s="635"/>
      <c r="I26" s="634"/>
      <c r="J26" s="34" t="s">
        <v>70</v>
      </c>
      <c r="K26" s="34" t="s">
        <v>71</v>
      </c>
      <c r="L26" s="35">
        <v>24890485</v>
      </c>
      <c r="M26" s="34">
        <v>31</v>
      </c>
      <c r="N26" s="36">
        <f t="shared" si="0"/>
        <v>20894</v>
      </c>
      <c r="O26" s="37"/>
      <c r="P26" s="36">
        <f t="shared" si="1"/>
        <v>0</v>
      </c>
      <c r="Q26" s="636">
        <f t="shared" si="2"/>
        <v>20894</v>
      </c>
      <c r="R26" s="637"/>
      <c r="S26" s="638"/>
      <c r="T26" s="638"/>
      <c r="U26" s="638"/>
    </row>
    <row r="27" spans="2:21">
      <c r="B27" s="22">
        <v>13</v>
      </c>
      <c r="C27" s="633" t="s">
        <v>76</v>
      </c>
      <c r="D27" s="634"/>
      <c r="E27" s="633" t="s">
        <v>77</v>
      </c>
      <c r="F27" s="635"/>
      <c r="G27" s="635"/>
      <c r="H27" s="635"/>
      <c r="I27" s="634"/>
      <c r="J27" s="34" t="s">
        <v>78</v>
      </c>
      <c r="K27" s="34">
        <v>0</v>
      </c>
      <c r="L27" s="35">
        <v>41629662</v>
      </c>
      <c r="M27" s="34">
        <v>31</v>
      </c>
      <c r="N27" s="36">
        <f t="shared" si="0"/>
        <v>20894</v>
      </c>
      <c r="O27" s="37"/>
      <c r="P27" s="36">
        <f t="shared" si="1"/>
        <v>0</v>
      </c>
      <c r="Q27" s="636">
        <f t="shared" si="2"/>
        <v>20894</v>
      </c>
      <c r="R27" s="637"/>
      <c r="S27" s="638"/>
      <c r="T27" s="638"/>
      <c r="U27" s="638"/>
    </row>
    <row r="28" spans="2:21">
      <c r="B28" s="22">
        <v>14</v>
      </c>
      <c r="C28" s="633" t="s">
        <v>79</v>
      </c>
      <c r="D28" s="634"/>
      <c r="E28" s="633">
        <v>0</v>
      </c>
      <c r="F28" s="635"/>
      <c r="G28" s="635"/>
      <c r="H28" s="635"/>
      <c r="I28" s="634"/>
      <c r="J28" s="34" t="s">
        <v>80</v>
      </c>
      <c r="K28" s="34" t="s">
        <v>81</v>
      </c>
      <c r="L28" s="35">
        <v>17193251</v>
      </c>
      <c r="M28" s="34">
        <v>31</v>
      </c>
      <c r="N28" s="36">
        <f t="shared" si="0"/>
        <v>20894</v>
      </c>
      <c r="O28" s="37"/>
      <c r="P28" s="36">
        <f t="shared" si="1"/>
        <v>0</v>
      </c>
      <c r="Q28" s="636">
        <f t="shared" si="2"/>
        <v>20894</v>
      </c>
      <c r="R28" s="637"/>
      <c r="S28" s="638"/>
      <c r="T28" s="638"/>
      <c r="U28" s="638"/>
    </row>
    <row r="29" spans="2:21">
      <c r="B29" s="22">
        <v>15</v>
      </c>
      <c r="C29" s="633" t="s">
        <v>82</v>
      </c>
      <c r="D29" s="634"/>
      <c r="E29" s="633" t="s">
        <v>83</v>
      </c>
      <c r="F29" s="635"/>
      <c r="G29" s="635"/>
      <c r="H29" s="635"/>
      <c r="I29" s="634"/>
      <c r="J29" s="34" t="s">
        <v>84</v>
      </c>
      <c r="K29" s="34" t="s">
        <v>85</v>
      </c>
      <c r="L29" s="35">
        <v>17098836</v>
      </c>
      <c r="M29" s="34">
        <v>31</v>
      </c>
      <c r="N29" s="36">
        <f t="shared" si="0"/>
        <v>20894</v>
      </c>
      <c r="O29" s="37"/>
      <c r="P29" s="36">
        <f t="shared" si="1"/>
        <v>0</v>
      </c>
      <c r="Q29" s="636">
        <f t="shared" si="2"/>
        <v>20894</v>
      </c>
      <c r="R29" s="637"/>
      <c r="S29" s="638"/>
      <c r="T29" s="638"/>
      <c r="U29" s="638"/>
    </row>
    <row r="30" spans="2:21">
      <c r="B30" s="22">
        <v>16</v>
      </c>
      <c r="C30" s="633" t="s">
        <v>86</v>
      </c>
      <c r="D30" s="634"/>
      <c r="E30" s="633" t="s">
        <v>87</v>
      </c>
      <c r="F30" s="635"/>
      <c r="G30" s="635"/>
      <c r="H30" s="635"/>
      <c r="I30" s="634"/>
      <c r="J30" s="34" t="s">
        <v>88</v>
      </c>
      <c r="K30" s="34">
        <v>0</v>
      </c>
      <c r="L30" s="35">
        <v>3074379</v>
      </c>
      <c r="M30" s="34">
        <v>31</v>
      </c>
      <c r="N30" s="36">
        <f t="shared" si="0"/>
        <v>20894</v>
      </c>
      <c r="O30" s="37"/>
      <c r="P30" s="36">
        <f t="shared" si="1"/>
        <v>0</v>
      </c>
      <c r="Q30" s="636">
        <f t="shared" si="2"/>
        <v>20894</v>
      </c>
      <c r="R30" s="637"/>
      <c r="S30" s="638"/>
      <c r="T30" s="638"/>
      <c r="U30" s="638"/>
    </row>
    <row r="31" spans="2:21">
      <c r="B31" s="22">
        <v>17</v>
      </c>
      <c r="C31" s="633" t="s">
        <v>43</v>
      </c>
      <c r="D31" s="634"/>
      <c r="E31" s="633" t="s">
        <v>89</v>
      </c>
      <c r="F31" s="635"/>
      <c r="G31" s="635"/>
      <c r="H31" s="635"/>
      <c r="I31" s="634"/>
      <c r="J31" s="34" t="s">
        <v>90</v>
      </c>
      <c r="K31" s="34" t="s">
        <v>91</v>
      </c>
      <c r="L31" s="35">
        <v>1393204</v>
      </c>
      <c r="M31" s="34">
        <v>31</v>
      </c>
      <c r="N31" s="36">
        <f t="shared" si="0"/>
        <v>20894</v>
      </c>
      <c r="O31" s="37"/>
      <c r="P31" s="36">
        <f t="shared" si="1"/>
        <v>0</v>
      </c>
      <c r="Q31" s="636">
        <f t="shared" si="2"/>
        <v>20894</v>
      </c>
      <c r="R31" s="637"/>
      <c r="S31" s="638"/>
      <c r="T31" s="638"/>
      <c r="U31" s="638"/>
    </row>
    <row r="32" spans="2:21" ht="63" customHeight="1">
      <c r="B32" s="22">
        <v>18</v>
      </c>
      <c r="C32" s="633" t="s">
        <v>512</v>
      </c>
      <c r="D32" s="634"/>
      <c r="E32" s="633">
        <v>0</v>
      </c>
      <c r="F32" s="635"/>
      <c r="G32" s="635"/>
      <c r="H32" s="635"/>
      <c r="I32" s="634"/>
      <c r="J32" s="34" t="s">
        <v>513</v>
      </c>
      <c r="K32" s="34" t="s">
        <v>104</v>
      </c>
      <c r="L32" s="35">
        <v>24015294</v>
      </c>
      <c r="M32" s="34">
        <v>11</v>
      </c>
      <c r="N32" s="36">
        <f t="shared" si="0"/>
        <v>7414</v>
      </c>
      <c r="O32" s="37">
        <v>11</v>
      </c>
      <c r="P32" s="36">
        <f t="shared" si="1"/>
        <v>7414</v>
      </c>
      <c r="Q32" s="636">
        <f t="shared" si="2"/>
        <v>0</v>
      </c>
      <c r="R32" s="637"/>
      <c r="S32" s="638" t="s">
        <v>514</v>
      </c>
      <c r="T32" s="638"/>
      <c r="U32" s="638"/>
    </row>
    <row r="33" spans="2:21" ht="33.75" customHeight="1">
      <c r="B33" s="22">
        <v>19</v>
      </c>
      <c r="C33" s="633" t="s">
        <v>92</v>
      </c>
      <c r="D33" s="634"/>
      <c r="E33" s="633">
        <v>0</v>
      </c>
      <c r="F33" s="635"/>
      <c r="G33" s="635"/>
      <c r="H33" s="635"/>
      <c r="I33" s="634"/>
      <c r="J33" s="34" t="s">
        <v>93</v>
      </c>
      <c r="K33" s="34" t="s">
        <v>94</v>
      </c>
      <c r="L33" s="35">
        <v>5962848</v>
      </c>
      <c r="M33" s="34">
        <v>31</v>
      </c>
      <c r="N33" s="36">
        <f t="shared" si="0"/>
        <v>20894</v>
      </c>
      <c r="O33" s="37"/>
      <c r="P33" s="36">
        <f t="shared" si="1"/>
        <v>0</v>
      </c>
      <c r="Q33" s="636">
        <f t="shared" si="2"/>
        <v>20894</v>
      </c>
      <c r="R33" s="637"/>
      <c r="S33" s="638"/>
      <c r="T33" s="638"/>
      <c r="U33" s="638"/>
    </row>
    <row r="34" spans="2:21" ht="15" customHeight="1">
      <c r="B34" s="22">
        <v>20</v>
      </c>
      <c r="C34" s="633" t="s">
        <v>96</v>
      </c>
      <c r="D34" s="634"/>
      <c r="E34" s="633">
        <v>0</v>
      </c>
      <c r="F34" s="635"/>
      <c r="G34" s="635"/>
      <c r="H34" s="635"/>
      <c r="I34" s="634"/>
      <c r="J34" s="34" t="s">
        <v>97</v>
      </c>
      <c r="K34" s="34" t="s">
        <v>98</v>
      </c>
      <c r="L34" s="35">
        <v>360046</v>
      </c>
      <c r="M34" s="34">
        <v>31</v>
      </c>
      <c r="N34" s="36">
        <f t="shared" si="0"/>
        <v>20894</v>
      </c>
      <c r="O34" s="37"/>
      <c r="P34" s="36">
        <f t="shared" si="1"/>
        <v>0</v>
      </c>
      <c r="Q34" s="636">
        <f t="shared" si="2"/>
        <v>20894</v>
      </c>
      <c r="R34" s="637"/>
      <c r="S34" s="638"/>
      <c r="T34" s="638"/>
      <c r="U34" s="638"/>
    </row>
    <row r="35" spans="2:21">
      <c r="B35" s="22">
        <v>21</v>
      </c>
      <c r="C35" s="633" t="e">
        <v>#N/A</v>
      </c>
      <c r="D35" s="634"/>
      <c r="E35" s="633" t="e">
        <v>#N/A</v>
      </c>
      <c r="F35" s="635"/>
      <c r="G35" s="635"/>
      <c r="H35" s="635"/>
      <c r="I35" s="634"/>
      <c r="J35" s="34" t="e">
        <v>#N/A</v>
      </c>
      <c r="K35" s="34" t="e">
        <v>#N/A</v>
      </c>
      <c r="L35" s="35"/>
      <c r="M35" s="34">
        <v>31</v>
      </c>
      <c r="N35" s="36">
        <f t="shared" si="0"/>
        <v>20894</v>
      </c>
      <c r="O35" s="37"/>
      <c r="P35" s="36">
        <f t="shared" si="1"/>
        <v>0</v>
      </c>
      <c r="Q35" s="636">
        <f t="shared" si="2"/>
        <v>20894</v>
      </c>
      <c r="R35" s="637"/>
      <c r="S35" s="638"/>
      <c r="T35" s="638"/>
      <c r="U35" s="638"/>
    </row>
    <row r="36" spans="2:21">
      <c r="B36" s="22">
        <v>22</v>
      </c>
      <c r="C36" s="633" t="s">
        <v>102</v>
      </c>
      <c r="D36" s="634"/>
      <c r="E36" s="633" t="s">
        <v>48</v>
      </c>
      <c r="F36" s="635"/>
      <c r="G36" s="635"/>
      <c r="H36" s="635"/>
      <c r="I36" s="634"/>
      <c r="J36" s="34" t="s">
        <v>103</v>
      </c>
      <c r="K36" s="34" t="s">
        <v>104</v>
      </c>
      <c r="L36" s="35">
        <v>17088723</v>
      </c>
      <c r="M36" s="34">
        <v>31</v>
      </c>
      <c r="N36" s="36">
        <f t="shared" si="0"/>
        <v>20894</v>
      </c>
      <c r="O36" s="37"/>
      <c r="P36" s="36">
        <f t="shared" si="1"/>
        <v>0</v>
      </c>
      <c r="Q36" s="636">
        <f>+N36-P36</f>
        <v>20894</v>
      </c>
      <c r="R36" s="637"/>
      <c r="S36" s="638"/>
      <c r="T36" s="638"/>
      <c r="U36" s="638"/>
    </row>
    <row r="37" spans="2:21">
      <c r="B37" s="22">
        <v>23</v>
      </c>
      <c r="C37" s="633" t="s">
        <v>105</v>
      </c>
      <c r="D37" s="634"/>
      <c r="E37" s="633">
        <v>0</v>
      </c>
      <c r="F37" s="635"/>
      <c r="G37" s="635"/>
      <c r="H37" s="635"/>
      <c r="I37" s="634"/>
      <c r="J37" s="34" t="s">
        <v>106</v>
      </c>
      <c r="K37" s="34" t="s">
        <v>107</v>
      </c>
      <c r="L37" s="35">
        <v>17119535</v>
      </c>
      <c r="M37" s="34">
        <v>31</v>
      </c>
      <c r="N37" s="36">
        <f t="shared" si="0"/>
        <v>20894</v>
      </c>
      <c r="O37" s="37"/>
      <c r="P37" s="36">
        <f t="shared" si="1"/>
        <v>0</v>
      </c>
      <c r="Q37" s="636">
        <f t="shared" ref="Q37:Q82" si="3">+N37-P37</f>
        <v>20894</v>
      </c>
      <c r="R37" s="637"/>
      <c r="S37" s="638"/>
      <c r="T37" s="638"/>
      <c r="U37" s="638"/>
    </row>
    <row r="38" spans="2:21">
      <c r="B38" s="22">
        <v>24</v>
      </c>
      <c r="C38" s="633" t="s">
        <v>108</v>
      </c>
      <c r="D38" s="634"/>
      <c r="E38" s="633" t="s">
        <v>33</v>
      </c>
      <c r="F38" s="635"/>
      <c r="G38" s="635"/>
      <c r="H38" s="635"/>
      <c r="I38" s="634"/>
      <c r="J38" s="34" t="s">
        <v>109</v>
      </c>
      <c r="K38" s="34" t="s">
        <v>110</v>
      </c>
      <c r="L38" s="35">
        <v>1270498</v>
      </c>
      <c r="M38" s="34">
        <v>31</v>
      </c>
      <c r="N38" s="36">
        <f t="shared" si="0"/>
        <v>20894</v>
      </c>
      <c r="O38" s="37"/>
      <c r="P38" s="36">
        <f t="shared" si="1"/>
        <v>0</v>
      </c>
      <c r="Q38" s="636">
        <f t="shared" si="3"/>
        <v>20894</v>
      </c>
      <c r="R38" s="637"/>
      <c r="S38" s="638"/>
      <c r="T38" s="638"/>
      <c r="U38" s="638"/>
    </row>
    <row r="39" spans="2:21">
      <c r="B39" s="22">
        <v>25</v>
      </c>
      <c r="C39" s="633" t="s">
        <v>47</v>
      </c>
      <c r="D39" s="634"/>
      <c r="E39" s="633" t="s">
        <v>111</v>
      </c>
      <c r="F39" s="635"/>
      <c r="G39" s="635"/>
      <c r="H39" s="635"/>
      <c r="I39" s="634"/>
      <c r="J39" s="34" t="s">
        <v>112</v>
      </c>
      <c r="K39" s="34" t="s">
        <v>113</v>
      </c>
      <c r="L39" s="35">
        <v>1180089</v>
      </c>
      <c r="M39" s="34">
        <v>31</v>
      </c>
      <c r="N39" s="36">
        <f t="shared" si="0"/>
        <v>20894</v>
      </c>
      <c r="O39" s="37"/>
      <c r="P39" s="36">
        <f t="shared" si="1"/>
        <v>0</v>
      </c>
      <c r="Q39" s="636">
        <f t="shared" si="3"/>
        <v>20894</v>
      </c>
      <c r="R39" s="637"/>
      <c r="S39" s="638"/>
      <c r="T39" s="638"/>
      <c r="U39" s="638"/>
    </row>
    <row r="40" spans="2:21" ht="54" customHeight="1">
      <c r="B40" s="22">
        <v>26</v>
      </c>
      <c r="C40" s="633" t="s">
        <v>114</v>
      </c>
      <c r="D40" s="634"/>
      <c r="E40" s="633">
        <v>0</v>
      </c>
      <c r="F40" s="635"/>
      <c r="G40" s="635"/>
      <c r="H40" s="635"/>
      <c r="I40" s="634"/>
      <c r="J40" s="34" t="s">
        <v>112</v>
      </c>
      <c r="K40" s="34">
        <v>0</v>
      </c>
      <c r="L40" s="35">
        <v>53906092</v>
      </c>
      <c r="M40" s="34">
        <v>31</v>
      </c>
      <c r="N40" s="36">
        <f t="shared" si="0"/>
        <v>20894</v>
      </c>
      <c r="O40" s="37"/>
      <c r="P40" s="36">
        <f t="shared" si="1"/>
        <v>0</v>
      </c>
      <c r="Q40" s="636">
        <f t="shared" si="3"/>
        <v>20894</v>
      </c>
      <c r="R40" s="637"/>
      <c r="S40" s="638"/>
      <c r="T40" s="638"/>
      <c r="U40" s="638"/>
    </row>
    <row r="41" spans="2:21">
      <c r="B41" s="22">
        <v>27</v>
      </c>
      <c r="C41" s="633" t="s">
        <v>115</v>
      </c>
      <c r="D41" s="634"/>
      <c r="E41" s="633">
        <v>0</v>
      </c>
      <c r="F41" s="635"/>
      <c r="G41" s="635"/>
      <c r="H41" s="635"/>
      <c r="I41" s="634"/>
      <c r="J41" s="34" t="s">
        <v>116</v>
      </c>
      <c r="K41" s="34" t="s">
        <v>117</v>
      </c>
      <c r="L41" s="35">
        <v>28696198</v>
      </c>
      <c r="M41" s="34">
        <v>31</v>
      </c>
      <c r="N41" s="36">
        <f t="shared" si="0"/>
        <v>20894</v>
      </c>
      <c r="O41" s="37"/>
      <c r="P41" s="36">
        <f t="shared" si="1"/>
        <v>0</v>
      </c>
      <c r="Q41" s="636">
        <f t="shared" si="3"/>
        <v>20894</v>
      </c>
      <c r="R41" s="637"/>
      <c r="S41" s="638"/>
      <c r="T41" s="638"/>
      <c r="U41" s="638"/>
    </row>
    <row r="42" spans="2:21" ht="34.5" customHeight="1">
      <c r="B42" s="22">
        <v>28</v>
      </c>
      <c r="C42" s="633" t="s">
        <v>118</v>
      </c>
      <c r="D42" s="634"/>
      <c r="E42" s="633">
        <v>0</v>
      </c>
      <c r="F42" s="635"/>
      <c r="G42" s="635"/>
      <c r="H42" s="635"/>
      <c r="I42" s="634"/>
      <c r="J42" s="34" t="s">
        <v>116</v>
      </c>
      <c r="K42" s="34" t="s">
        <v>119</v>
      </c>
      <c r="L42" s="35">
        <v>20328446</v>
      </c>
      <c r="M42" s="34">
        <v>31</v>
      </c>
      <c r="N42" s="36">
        <f t="shared" si="0"/>
        <v>20894</v>
      </c>
      <c r="O42" s="37"/>
      <c r="P42" s="36">
        <f t="shared" si="1"/>
        <v>0</v>
      </c>
      <c r="Q42" s="636">
        <f t="shared" si="3"/>
        <v>20894</v>
      </c>
      <c r="R42" s="637"/>
      <c r="S42" s="638"/>
      <c r="T42" s="638"/>
      <c r="U42" s="638"/>
    </row>
    <row r="43" spans="2:21">
      <c r="B43" s="22">
        <v>29</v>
      </c>
      <c r="C43" s="633" t="s">
        <v>64</v>
      </c>
      <c r="D43" s="634"/>
      <c r="E43" s="633">
        <v>0</v>
      </c>
      <c r="F43" s="635"/>
      <c r="G43" s="635"/>
      <c r="H43" s="635"/>
      <c r="I43" s="634"/>
      <c r="J43" s="34" t="s">
        <v>120</v>
      </c>
      <c r="K43" s="34">
        <v>0</v>
      </c>
      <c r="L43" s="35">
        <v>20294293</v>
      </c>
      <c r="M43" s="34">
        <v>31</v>
      </c>
      <c r="N43" s="36">
        <f t="shared" si="0"/>
        <v>20894</v>
      </c>
      <c r="O43" s="37"/>
      <c r="P43" s="36">
        <f t="shared" si="1"/>
        <v>0</v>
      </c>
      <c r="Q43" s="636">
        <f t="shared" si="3"/>
        <v>20894</v>
      </c>
      <c r="R43" s="637"/>
      <c r="S43" s="638"/>
      <c r="T43" s="638"/>
      <c r="U43" s="638"/>
    </row>
    <row r="44" spans="2:21">
      <c r="B44" s="22">
        <v>30</v>
      </c>
      <c r="C44" s="633" t="s">
        <v>121</v>
      </c>
      <c r="D44" s="634"/>
      <c r="E44" s="633">
        <v>0</v>
      </c>
      <c r="F44" s="635"/>
      <c r="G44" s="635"/>
      <c r="H44" s="635"/>
      <c r="I44" s="634"/>
      <c r="J44" s="34" t="s">
        <v>122</v>
      </c>
      <c r="K44" s="34">
        <v>0</v>
      </c>
      <c r="L44" s="35">
        <v>41706679</v>
      </c>
      <c r="M44" s="34">
        <v>31</v>
      </c>
      <c r="N44" s="36">
        <f t="shared" si="0"/>
        <v>20894</v>
      </c>
      <c r="O44" s="37"/>
      <c r="P44" s="36">
        <f t="shared" si="1"/>
        <v>0</v>
      </c>
      <c r="Q44" s="636">
        <f t="shared" si="3"/>
        <v>20894</v>
      </c>
      <c r="R44" s="637"/>
      <c r="S44" s="638"/>
      <c r="T44" s="638"/>
      <c r="U44" s="638"/>
    </row>
    <row r="45" spans="2:21">
      <c r="B45" s="22">
        <v>31</v>
      </c>
      <c r="C45" s="633" t="s">
        <v>124</v>
      </c>
      <c r="D45" s="634"/>
      <c r="E45" s="633">
        <v>0</v>
      </c>
      <c r="F45" s="635"/>
      <c r="G45" s="635"/>
      <c r="H45" s="635"/>
      <c r="I45" s="634"/>
      <c r="J45" s="34" t="s">
        <v>125</v>
      </c>
      <c r="K45" s="34" t="s">
        <v>125</v>
      </c>
      <c r="L45" s="35">
        <v>20951731</v>
      </c>
      <c r="M45" s="34">
        <v>31</v>
      </c>
      <c r="N45" s="36">
        <f t="shared" si="0"/>
        <v>20894</v>
      </c>
      <c r="O45" s="37"/>
      <c r="P45" s="36">
        <f t="shared" si="1"/>
        <v>0</v>
      </c>
      <c r="Q45" s="636">
        <f t="shared" si="3"/>
        <v>20894</v>
      </c>
      <c r="R45" s="637"/>
      <c r="S45" s="638"/>
      <c r="T45" s="638"/>
      <c r="U45" s="638"/>
    </row>
    <row r="46" spans="2:21">
      <c r="B46" s="22">
        <v>32</v>
      </c>
      <c r="C46" s="633" t="s">
        <v>126</v>
      </c>
      <c r="D46" s="634"/>
      <c r="E46" s="633" t="s">
        <v>127</v>
      </c>
      <c r="F46" s="635"/>
      <c r="G46" s="635"/>
      <c r="H46" s="635"/>
      <c r="I46" s="634"/>
      <c r="J46" s="34" t="s">
        <v>128</v>
      </c>
      <c r="K46" s="34" t="s">
        <v>129</v>
      </c>
      <c r="L46" s="35">
        <v>1015459552</v>
      </c>
      <c r="M46" s="34">
        <v>31</v>
      </c>
      <c r="N46" s="36">
        <f t="shared" si="0"/>
        <v>20894</v>
      </c>
      <c r="O46" s="37"/>
      <c r="P46" s="36">
        <f t="shared" si="1"/>
        <v>0</v>
      </c>
      <c r="Q46" s="636">
        <f t="shared" si="3"/>
        <v>20894</v>
      </c>
      <c r="R46" s="637"/>
      <c r="S46" s="638"/>
      <c r="T46" s="638"/>
      <c r="U46" s="638"/>
    </row>
    <row r="47" spans="2:21" ht="41.25" customHeight="1">
      <c r="B47" s="22">
        <v>33</v>
      </c>
      <c r="C47" s="633" t="s">
        <v>64</v>
      </c>
      <c r="D47" s="634"/>
      <c r="E47" s="633" t="s">
        <v>130</v>
      </c>
      <c r="F47" s="635"/>
      <c r="G47" s="635"/>
      <c r="H47" s="635"/>
      <c r="I47" s="634"/>
      <c r="J47" s="34" t="s">
        <v>131</v>
      </c>
      <c r="K47" s="34">
        <v>0</v>
      </c>
      <c r="L47" s="35">
        <v>41435801</v>
      </c>
      <c r="M47" s="34">
        <v>31</v>
      </c>
      <c r="N47" s="36">
        <f t="shared" si="0"/>
        <v>20894</v>
      </c>
      <c r="O47" s="37">
        <v>6</v>
      </c>
      <c r="P47" s="36">
        <f t="shared" si="1"/>
        <v>4044</v>
      </c>
      <c r="Q47" s="636">
        <f t="shared" si="3"/>
        <v>16850</v>
      </c>
      <c r="R47" s="637"/>
      <c r="S47" s="638" t="s">
        <v>515</v>
      </c>
      <c r="T47" s="638"/>
      <c r="U47" s="638"/>
    </row>
    <row r="48" spans="2:21" ht="41.25" customHeight="1">
      <c r="B48" s="22">
        <v>34</v>
      </c>
      <c r="C48" s="633" t="s">
        <v>137</v>
      </c>
      <c r="D48" s="634"/>
      <c r="E48" s="633">
        <v>0</v>
      </c>
      <c r="F48" s="635"/>
      <c r="G48" s="635"/>
      <c r="H48" s="635"/>
      <c r="I48" s="634"/>
      <c r="J48" s="34" t="s">
        <v>516</v>
      </c>
      <c r="K48" s="34" t="s">
        <v>138</v>
      </c>
      <c r="L48" s="35">
        <v>20060262</v>
      </c>
      <c r="M48" s="34">
        <v>31</v>
      </c>
      <c r="N48" s="36">
        <f t="shared" si="0"/>
        <v>20894</v>
      </c>
      <c r="O48" s="37"/>
      <c r="P48" s="36">
        <f t="shared" si="1"/>
        <v>0</v>
      </c>
      <c r="Q48" s="636">
        <f t="shared" si="3"/>
        <v>20894</v>
      </c>
      <c r="R48" s="637"/>
      <c r="S48" s="638"/>
      <c r="T48" s="638"/>
      <c r="U48" s="638"/>
    </row>
    <row r="49" spans="2:21">
      <c r="B49" s="22">
        <v>35</v>
      </c>
      <c r="C49" s="633" t="s">
        <v>495</v>
      </c>
      <c r="D49" s="634"/>
      <c r="E49" s="633">
        <v>0</v>
      </c>
      <c r="F49" s="635"/>
      <c r="G49" s="635"/>
      <c r="H49" s="635"/>
      <c r="I49" s="634"/>
      <c r="J49" s="34" t="s">
        <v>517</v>
      </c>
      <c r="K49" s="34" t="s">
        <v>497</v>
      </c>
      <c r="L49" s="35">
        <v>12102659</v>
      </c>
      <c r="M49" s="34">
        <v>31</v>
      </c>
      <c r="N49" s="36">
        <f t="shared" si="0"/>
        <v>20894</v>
      </c>
      <c r="O49" s="37"/>
      <c r="P49" s="36">
        <f t="shared" si="1"/>
        <v>0</v>
      </c>
      <c r="Q49" s="636">
        <f t="shared" si="3"/>
        <v>20894</v>
      </c>
      <c r="R49" s="637"/>
      <c r="S49" s="638"/>
      <c r="T49" s="638"/>
      <c r="U49" s="638"/>
    </row>
    <row r="50" spans="2:21">
      <c r="B50" s="22">
        <v>36</v>
      </c>
      <c r="C50" s="633" t="s">
        <v>43</v>
      </c>
      <c r="D50" s="634"/>
      <c r="E50" s="633" t="s">
        <v>139</v>
      </c>
      <c r="F50" s="635"/>
      <c r="G50" s="635"/>
      <c r="H50" s="635"/>
      <c r="I50" s="634"/>
      <c r="J50" s="34" t="s">
        <v>140</v>
      </c>
      <c r="K50" s="34" t="s">
        <v>119</v>
      </c>
      <c r="L50" s="35">
        <v>19268198</v>
      </c>
      <c r="M50" s="34">
        <v>31</v>
      </c>
      <c r="N50" s="36">
        <f t="shared" si="0"/>
        <v>20894</v>
      </c>
      <c r="O50" s="37"/>
      <c r="P50" s="36">
        <f t="shared" si="1"/>
        <v>0</v>
      </c>
      <c r="Q50" s="636">
        <f t="shared" si="3"/>
        <v>20894</v>
      </c>
      <c r="R50" s="637"/>
      <c r="S50" s="638"/>
      <c r="T50" s="638"/>
      <c r="U50" s="638"/>
    </row>
    <row r="51" spans="2:21">
      <c r="B51" s="22">
        <v>37</v>
      </c>
      <c r="C51" s="633" t="s">
        <v>141</v>
      </c>
      <c r="D51" s="634"/>
      <c r="E51" s="633">
        <v>0</v>
      </c>
      <c r="F51" s="635"/>
      <c r="G51" s="635"/>
      <c r="H51" s="635"/>
      <c r="I51" s="634"/>
      <c r="J51" s="34" t="s">
        <v>142</v>
      </c>
      <c r="K51" s="34">
        <v>0</v>
      </c>
      <c r="L51" s="35">
        <v>41538278</v>
      </c>
      <c r="M51" s="34">
        <v>31</v>
      </c>
      <c r="N51" s="36">
        <f t="shared" si="0"/>
        <v>20894</v>
      </c>
      <c r="O51" s="37"/>
      <c r="P51" s="36">
        <f t="shared" si="1"/>
        <v>0</v>
      </c>
      <c r="Q51" s="636">
        <f t="shared" si="3"/>
        <v>20894</v>
      </c>
      <c r="R51" s="637"/>
      <c r="S51" s="638"/>
      <c r="T51" s="638"/>
      <c r="U51" s="638"/>
    </row>
    <row r="52" spans="2:21" ht="40.5" customHeight="1">
      <c r="B52" s="22">
        <v>38</v>
      </c>
      <c r="C52" s="633" t="s">
        <v>33</v>
      </c>
      <c r="D52" s="634"/>
      <c r="E52" s="633" t="s">
        <v>144</v>
      </c>
      <c r="F52" s="635"/>
      <c r="G52" s="635"/>
      <c r="H52" s="635"/>
      <c r="I52" s="634"/>
      <c r="J52" s="34" t="s">
        <v>145</v>
      </c>
      <c r="K52" s="34" t="s">
        <v>183</v>
      </c>
      <c r="L52" s="35">
        <v>20167243</v>
      </c>
      <c r="M52" s="34">
        <v>31</v>
      </c>
      <c r="N52" s="36">
        <f t="shared" si="0"/>
        <v>20894</v>
      </c>
      <c r="O52" s="37"/>
      <c r="P52" s="36">
        <f t="shared" si="1"/>
        <v>0</v>
      </c>
      <c r="Q52" s="636">
        <f t="shared" si="3"/>
        <v>20894</v>
      </c>
      <c r="R52" s="637"/>
      <c r="S52" s="638"/>
      <c r="T52" s="638"/>
      <c r="U52" s="638"/>
    </row>
    <row r="53" spans="2:21">
      <c r="B53" s="22">
        <v>39</v>
      </c>
      <c r="C53" s="633" t="s">
        <v>47</v>
      </c>
      <c r="D53" s="634"/>
      <c r="E53" s="633" t="s">
        <v>147</v>
      </c>
      <c r="F53" s="635"/>
      <c r="G53" s="635"/>
      <c r="H53" s="635"/>
      <c r="I53" s="634"/>
      <c r="J53" s="34" t="s">
        <v>148</v>
      </c>
      <c r="K53" s="34" t="s">
        <v>149</v>
      </c>
      <c r="L53" s="35">
        <v>17184826</v>
      </c>
      <c r="M53" s="34">
        <v>31</v>
      </c>
      <c r="N53" s="36">
        <f t="shared" si="0"/>
        <v>20894</v>
      </c>
      <c r="O53" s="37"/>
      <c r="P53" s="36">
        <f t="shared" si="1"/>
        <v>0</v>
      </c>
      <c r="Q53" s="636">
        <f t="shared" si="3"/>
        <v>20894</v>
      </c>
      <c r="R53" s="637"/>
      <c r="S53" s="638"/>
      <c r="T53" s="638"/>
      <c r="U53" s="638"/>
    </row>
    <row r="54" spans="2:21">
      <c r="B54" s="22">
        <v>40</v>
      </c>
      <c r="C54" s="633" t="s">
        <v>150</v>
      </c>
      <c r="D54" s="634"/>
      <c r="E54" s="633">
        <v>0</v>
      </c>
      <c r="F54" s="635"/>
      <c r="G54" s="635"/>
      <c r="H54" s="635"/>
      <c r="I54" s="634"/>
      <c r="J54" s="34" t="s">
        <v>151</v>
      </c>
      <c r="K54" s="34" t="s">
        <v>152</v>
      </c>
      <c r="L54" s="35">
        <v>202524223</v>
      </c>
      <c r="M54" s="34">
        <v>31</v>
      </c>
      <c r="N54" s="36">
        <f t="shared" si="0"/>
        <v>20894</v>
      </c>
      <c r="O54" s="37"/>
      <c r="P54" s="36">
        <f t="shared" si="1"/>
        <v>0</v>
      </c>
      <c r="Q54" s="636">
        <f t="shared" si="3"/>
        <v>20894</v>
      </c>
      <c r="R54" s="637"/>
      <c r="S54" s="638"/>
      <c r="T54" s="638"/>
      <c r="U54" s="638"/>
    </row>
    <row r="55" spans="2:21" ht="47.25" customHeight="1">
      <c r="B55" s="22">
        <v>41</v>
      </c>
      <c r="C55" s="633" t="s">
        <v>153</v>
      </c>
      <c r="D55" s="634"/>
      <c r="E55" s="633" t="s">
        <v>154</v>
      </c>
      <c r="F55" s="635"/>
      <c r="G55" s="635"/>
      <c r="H55" s="635"/>
      <c r="I55" s="634"/>
      <c r="J55" s="34" t="s">
        <v>155</v>
      </c>
      <c r="K55" s="34">
        <v>0</v>
      </c>
      <c r="L55" s="35">
        <v>5248527</v>
      </c>
      <c r="M55" s="34">
        <v>20</v>
      </c>
      <c r="N55" s="36">
        <f t="shared" si="0"/>
        <v>13480</v>
      </c>
      <c r="O55" s="37"/>
      <c r="P55" s="36">
        <f t="shared" si="1"/>
        <v>0</v>
      </c>
      <c r="Q55" s="636">
        <f t="shared" si="3"/>
        <v>13480</v>
      </c>
      <c r="R55" s="637"/>
      <c r="S55" s="638" t="s">
        <v>518</v>
      </c>
      <c r="T55" s="638"/>
      <c r="U55" s="638"/>
    </row>
    <row r="56" spans="2:21">
      <c r="B56" s="22">
        <v>42</v>
      </c>
      <c r="C56" s="633" t="s">
        <v>33</v>
      </c>
      <c r="D56" s="634"/>
      <c r="E56" s="633" t="s">
        <v>158</v>
      </c>
      <c r="F56" s="635"/>
      <c r="G56" s="635"/>
      <c r="H56" s="635"/>
      <c r="I56" s="634"/>
      <c r="J56" s="34" t="s">
        <v>159</v>
      </c>
      <c r="K56" s="34">
        <v>0</v>
      </c>
      <c r="L56" s="35">
        <v>20312077</v>
      </c>
      <c r="M56" s="34">
        <v>31</v>
      </c>
      <c r="N56" s="36">
        <f t="shared" si="0"/>
        <v>20894</v>
      </c>
      <c r="O56" s="37"/>
      <c r="P56" s="36">
        <f t="shared" si="1"/>
        <v>0</v>
      </c>
      <c r="Q56" s="636">
        <f t="shared" si="3"/>
        <v>20894</v>
      </c>
      <c r="R56" s="637"/>
      <c r="S56" s="638"/>
      <c r="T56" s="638"/>
      <c r="U56" s="638"/>
    </row>
    <row r="57" spans="2:21" ht="40.5" customHeight="1">
      <c r="B57" s="22">
        <v>43</v>
      </c>
      <c r="C57" s="633" t="s">
        <v>47</v>
      </c>
      <c r="D57" s="634"/>
      <c r="E57" s="633" t="s">
        <v>160</v>
      </c>
      <c r="F57" s="635"/>
      <c r="G57" s="635"/>
      <c r="H57" s="635"/>
      <c r="I57" s="634"/>
      <c r="J57" s="34" t="s">
        <v>161</v>
      </c>
      <c r="K57" s="34" t="s">
        <v>162</v>
      </c>
      <c r="L57" s="35">
        <v>453938</v>
      </c>
      <c r="M57" s="34">
        <v>31</v>
      </c>
      <c r="N57" s="36">
        <f t="shared" si="0"/>
        <v>20894</v>
      </c>
      <c r="O57" s="37">
        <v>13</v>
      </c>
      <c r="P57" s="36">
        <f t="shared" si="1"/>
        <v>8762</v>
      </c>
      <c r="Q57" s="636">
        <f t="shared" si="3"/>
        <v>12132</v>
      </c>
      <c r="R57" s="637"/>
      <c r="S57" s="638" t="s">
        <v>519</v>
      </c>
      <c r="T57" s="638"/>
      <c r="U57" s="638"/>
    </row>
    <row r="58" spans="2:21">
      <c r="B58" s="22">
        <v>44</v>
      </c>
      <c r="C58" s="633" t="s">
        <v>33</v>
      </c>
      <c r="D58" s="634"/>
      <c r="E58" s="633">
        <v>0</v>
      </c>
      <c r="F58" s="635"/>
      <c r="G58" s="635"/>
      <c r="H58" s="635"/>
      <c r="I58" s="634"/>
      <c r="J58" s="34" t="s">
        <v>163</v>
      </c>
      <c r="K58" s="34" t="s">
        <v>164</v>
      </c>
      <c r="L58" s="35">
        <v>20146349</v>
      </c>
      <c r="M58" s="34">
        <v>31</v>
      </c>
      <c r="N58" s="36">
        <f t="shared" si="0"/>
        <v>20894</v>
      </c>
      <c r="O58" s="37"/>
      <c r="P58" s="36">
        <f t="shared" si="1"/>
        <v>0</v>
      </c>
      <c r="Q58" s="636">
        <f t="shared" si="3"/>
        <v>20894</v>
      </c>
      <c r="R58" s="637"/>
      <c r="S58" s="638"/>
      <c r="T58" s="638"/>
      <c r="U58" s="638"/>
    </row>
    <row r="59" spans="2:21">
      <c r="B59" s="22">
        <v>45</v>
      </c>
      <c r="C59" s="633" t="s">
        <v>166</v>
      </c>
      <c r="D59" s="634"/>
      <c r="E59" s="633" t="s">
        <v>167</v>
      </c>
      <c r="F59" s="635"/>
      <c r="G59" s="635"/>
      <c r="H59" s="635"/>
      <c r="I59" s="634"/>
      <c r="J59" s="34" t="s">
        <v>168</v>
      </c>
      <c r="K59" s="34" t="s">
        <v>169</v>
      </c>
      <c r="L59" s="35">
        <v>5964259</v>
      </c>
      <c r="M59" s="34">
        <v>31</v>
      </c>
      <c r="N59" s="36">
        <f t="shared" si="0"/>
        <v>20894</v>
      </c>
      <c r="O59" s="37"/>
      <c r="P59" s="36">
        <f t="shared" si="1"/>
        <v>0</v>
      </c>
      <c r="Q59" s="636">
        <f t="shared" si="3"/>
        <v>20894</v>
      </c>
      <c r="R59" s="637"/>
      <c r="S59" s="638"/>
      <c r="T59" s="638"/>
      <c r="U59" s="638"/>
    </row>
    <row r="60" spans="2:21">
      <c r="B60" s="22">
        <v>46</v>
      </c>
      <c r="C60" s="633" t="s">
        <v>64</v>
      </c>
      <c r="D60" s="634"/>
      <c r="E60" s="633" t="s">
        <v>65</v>
      </c>
      <c r="F60" s="635"/>
      <c r="G60" s="635"/>
      <c r="H60" s="635"/>
      <c r="I60" s="634"/>
      <c r="J60" s="34" t="s">
        <v>170</v>
      </c>
      <c r="K60" s="34" t="s">
        <v>171</v>
      </c>
      <c r="L60" s="35">
        <v>53905901</v>
      </c>
      <c r="M60" s="34">
        <v>31</v>
      </c>
      <c r="N60" s="36">
        <f t="shared" si="0"/>
        <v>20894</v>
      </c>
      <c r="O60" s="37"/>
      <c r="P60" s="36">
        <f t="shared" si="1"/>
        <v>0</v>
      </c>
      <c r="Q60" s="636">
        <f t="shared" si="3"/>
        <v>20894</v>
      </c>
      <c r="R60" s="637"/>
      <c r="S60" s="638"/>
      <c r="T60" s="638"/>
      <c r="U60" s="638"/>
    </row>
    <row r="61" spans="2:21">
      <c r="B61" s="22">
        <v>47</v>
      </c>
      <c r="C61" s="633" t="s">
        <v>520</v>
      </c>
      <c r="D61" s="634"/>
      <c r="E61" s="633">
        <v>0</v>
      </c>
      <c r="F61" s="635"/>
      <c r="G61" s="635"/>
      <c r="H61" s="635"/>
      <c r="I61" s="634"/>
      <c r="J61" s="34" t="s">
        <v>173</v>
      </c>
      <c r="K61" s="34">
        <v>0</v>
      </c>
      <c r="L61" s="35">
        <v>53906352</v>
      </c>
      <c r="M61" s="34">
        <v>31</v>
      </c>
      <c r="N61" s="36">
        <f t="shared" si="0"/>
        <v>20894</v>
      </c>
      <c r="O61" s="37"/>
      <c r="P61" s="36">
        <f t="shared" si="1"/>
        <v>0</v>
      </c>
      <c r="Q61" s="636">
        <f t="shared" si="3"/>
        <v>20894</v>
      </c>
      <c r="R61" s="637"/>
      <c r="S61" s="638"/>
      <c r="T61" s="638"/>
      <c r="U61" s="638"/>
    </row>
    <row r="62" spans="2:21" ht="36" customHeight="1">
      <c r="B62" s="22">
        <v>48</v>
      </c>
      <c r="C62" s="633" t="s">
        <v>521</v>
      </c>
      <c r="D62" s="634"/>
      <c r="E62" s="633">
        <v>0</v>
      </c>
      <c r="F62" s="635"/>
      <c r="G62" s="635"/>
      <c r="H62" s="635"/>
      <c r="I62" s="634"/>
      <c r="J62" s="34" t="s">
        <v>175</v>
      </c>
      <c r="K62" s="34">
        <v>0</v>
      </c>
      <c r="L62" s="35">
        <v>1069757847</v>
      </c>
      <c r="M62" s="34">
        <v>31</v>
      </c>
      <c r="N62" s="36">
        <f t="shared" si="0"/>
        <v>20894</v>
      </c>
      <c r="O62" s="37"/>
      <c r="P62" s="36">
        <f t="shared" si="1"/>
        <v>0</v>
      </c>
      <c r="Q62" s="636">
        <f t="shared" si="3"/>
        <v>20894</v>
      </c>
      <c r="R62" s="637"/>
      <c r="S62" s="638"/>
      <c r="T62" s="638"/>
      <c r="U62" s="638"/>
    </row>
    <row r="63" spans="2:21" ht="42" customHeight="1">
      <c r="B63" s="22">
        <v>49</v>
      </c>
      <c r="C63" s="633" t="s">
        <v>37</v>
      </c>
      <c r="D63" s="634"/>
      <c r="E63" s="633" t="s">
        <v>176</v>
      </c>
      <c r="F63" s="635"/>
      <c r="G63" s="635"/>
      <c r="H63" s="635"/>
      <c r="I63" s="634"/>
      <c r="J63" s="34" t="s">
        <v>177</v>
      </c>
      <c r="K63" s="34" t="s">
        <v>178</v>
      </c>
      <c r="L63" s="35">
        <v>28721683</v>
      </c>
      <c r="M63" s="34">
        <v>31</v>
      </c>
      <c r="N63" s="36">
        <f t="shared" si="0"/>
        <v>20894</v>
      </c>
      <c r="O63" s="37"/>
      <c r="P63" s="36">
        <f t="shared" si="1"/>
        <v>0</v>
      </c>
      <c r="Q63" s="636">
        <f t="shared" si="3"/>
        <v>20894</v>
      </c>
      <c r="R63" s="637"/>
      <c r="S63" s="638"/>
      <c r="T63" s="638"/>
      <c r="U63" s="638"/>
    </row>
    <row r="64" spans="2:21" ht="65.25" customHeight="1">
      <c r="B64" s="22">
        <v>50</v>
      </c>
      <c r="C64" s="633" t="s">
        <v>64</v>
      </c>
      <c r="D64" s="634"/>
      <c r="E64" s="633" t="s">
        <v>180</v>
      </c>
      <c r="F64" s="635"/>
      <c r="G64" s="635"/>
      <c r="H64" s="635"/>
      <c r="I64" s="634"/>
      <c r="J64" s="34" t="s">
        <v>181</v>
      </c>
      <c r="K64" s="34">
        <v>0</v>
      </c>
      <c r="L64" s="35">
        <v>20268352</v>
      </c>
      <c r="M64" s="34">
        <v>31</v>
      </c>
      <c r="N64" s="36">
        <f t="shared" si="0"/>
        <v>20894</v>
      </c>
      <c r="O64" s="37"/>
      <c r="P64" s="36">
        <f t="shared" si="1"/>
        <v>0</v>
      </c>
      <c r="Q64" s="636">
        <f t="shared" si="3"/>
        <v>20894</v>
      </c>
      <c r="R64" s="637"/>
      <c r="S64" s="638"/>
      <c r="T64" s="638"/>
      <c r="U64" s="638"/>
    </row>
    <row r="65" spans="2:21">
      <c r="B65" s="22">
        <v>51</v>
      </c>
      <c r="C65" s="633" t="s">
        <v>182</v>
      </c>
      <c r="D65" s="634"/>
      <c r="E65" s="633">
        <v>0</v>
      </c>
      <c r="F65" s="635"/>
      <c r="G65" s="635"/>
      <c r="H65" s="635"/>
      <c r="I65" s="634"/>
      <c r="J65" s="34" t="s">
        <v>183</v>
      </c>
      <c r="K65" s="34">
        <v>0</v>
      </c>
      <c r="L65" s="35">
        <v>41325309</v>
      </c>
      <c r="M65" s="34">
        <v>31</v>
      </c>
      <c r="N65" s="36">
        <f t="shared" si="0"/>
        <v>20894</v>
      </c>
      <c r="O65" s="37"/>
      <c r="P65" s="36">
        <f t="shared" si="1"/>
        <v>0</v>
      </c>
      <c r="Q65" s="636">
        <f t="shared" si="3"/>
        <v>20894</v>
      </c>
      <c r="R65" s="637"/>
      <c r="S65" s="638"/>
      <c r="T65" s="638"/>
      <c r="U65" s="638"/>
    </row>
    <row r="66" spans="2:21">
      <c r="B66" s="22">
        <v>52</v>
      </c>
      <c r="C66" s="633" t="s">
        <v>185</v>
      </c>
      <c r="D66" s="634"/>
      <c r="E66" s="633">
        <v>0</v>
      </c>
      <c r="F66" s="635"/>
      <c r="G66" s="635"/>
      <c r="H66" s="635"/>
      <c r="I66" s="634"/>
      <c r="J66" s="34" t="s">
        <v>183</v>
      </c>
      <c r="K66" s="34" t="s">
        <v>186</v>
      </c>
      <c r="L66" s="35">
        <v>8427333</v>
      </c>
      <c r="M66" s="34">
        <v>31</v>
      </c>
      <c r="N66" s="36">
        <f t="shared" si="0"/>
        <v>20894</v>
      </c>
      <c r="O66" s="37"/>
      <c r="P66" s="36">
        <f t="shared" si="1"/>
        <v>0</v>
      </c>
      <c r="Q66" s="636">
        <f t="shared" si="3"/>
        <v>20894</v>
      </c>
      <c r="R66" s="637"/>
      <c r="S66" s="638"/>
      <c r="T66" s="638"/>
      <c r="U66" s="638"/>
    </row>
    <row r="67" spans="2:21">
      <c r="B67" s="22">
        <v>53</v>
      </c>
      <c r="C67" s="633" t="s">
        <v>111</v>
      </c>
      <c r="D67" s="634"/>
      <c r="E67" s="633" t="s">
        <v>73</v>
      </c>
      <c r="F67" s="635"/>
      <c r="G67" s="635"/>
      <c r="H67" s="635"/>
      <c r="I67" s="634"/>
      <c r="J67" s="34" t="s">
        <v>183</v>
      </c>
      <c r="K67" s="34" t="s">
        <v>104</v>
      </c>
      <c r="L67" s="35">
        <v>11378342</v>
      </c>
      <c r="M67" s="34">
        <v>31</v>
      </c>
      <c r="N67" s="36">
        <f t="shared" si="0"/>
        <v>20894</v>
      </c>
      <c r="O67" s="37"/>
      <c r="P67" s="36">
        <f t="shared" si="1"/>
        <v>0</v>
      </c>
      <c r="Q67" s="636">
        <f t="shared" si="3"/>
        <v>20894</v>
      </c>
      <c r="R67" s="637"/>
      <c r="S67" s="638"/>
      <c r="T67" s="638"/>
      <c r="U67" s="638"/>
    </row>
    <row r="68" spans="2:21" ht="41.25" customHeight="1">
      <c r="B68" s="22">
        <v>54</v>
      </c>
      <c r="C68" s="633" t="s">
        <v>187</v>
      </c>
      <c r="D68" s="634"/>
      <c r="E68" s="633">
        <v>0</v>
      </c>
      <c r="F68" s="635"/>
      <c r="G68" s="635"/>
      <c r="H68" s="635"/>
      <c r="I68" s="634"/>
      <c r="J68" s="34" t="s">
        <v>188</v>
      </c>
      <c r="K68" s="34" t="s">
        <v>60</v>
      </c>
      <c r="L68" s="35">
        <v>41344832</v>
      </c>
      <c r="M68" s="34">
        <v>31</v>
      </c>
      <c r="N68" s="36">
        <f t="shared" si="0"/>
        <v>20894</v>
      </c>
      <c r="O68" s="37"/>
      <c r="P68" s="36">
        <f t="shared" si="1"/>
        <v>0</v>
      </c>
      <c r="Q68" s="636">
        <f t="shared" si="3"/>
        <v>20894</v>
      </c>
      <c r="R68" s="637"/>
      <c r="S68" s="638"/>
      <c r="T68" s="638"/>
      <c r="U68" s="638"/>
    </row>
    <row r="69" spans="2:21">
      <c r="B69" s="22">
        <v>55</v>
      </c>
      <c r="C69" s="633" t="s">
        <v>499</v>
      </c>
      <c r="D69" s="634"/>
      <c r="E69" s="633">
        <v>0</v>
      </c>
      <c r="F69" s="635"/>
      <c r="G69" s="635"/>
      <c r="H69" s="635"/>
      <c r="I69" s="634"/>
      <c r="J69" s="34" t="s">
        <v>46</v>
      </c>
      <c r="K69" s="34" t="s">
        <v>500</v>
      </c>
      <c r="L69" s="35">
        <v>17112489</v>
      </c>
      <c r="M69" s="34">
        <v>31</v>
      </c>
      <c r="N69" s="36">
        <f t="shared" si="0"/>
        <v>20894</v>
      </c>
      <c r="O69" s="37"/>
      <c r="P69" s="36">
        <f t="shared" si="1"/>
        <v>0</v>
      </c>
      <c r="Q69" s="636">
        <f t="shared" si="3"/>
        <v>20894</v>
      </c>
      <c r="R69" s="637"/>
      <c r="S69" s="638"/>
      <c r="T69" s="638"/>
      <c r="U69" s="638"/>
    </row>
    <row r="70" spans="2:21">
      <c r="B70" s="22">
        <v>56</v>
      </c>
      <c r="C70" s="633" t="s">
        <v>189</v>
      </c>
      <c r="D70" s="634"/>
      <c r="E70" s="633" t="s">
        <v>190</v>
      </c>
      <c r="F70" s="635"/>
      <c r="G70" s="635"/>
      <c r="H70" s="635"/>
      <c r="I70" s="634"/>
      <c r="J70" s="34" t="s">
        <v>191</v>
      </c>
      <c r="K70" s="34" t="s">
        <v>129</v>
      </c>
      <c r="L70" s="35">
        <v>19160450</v>
      </c>
      <c r="M70" s="34">
        <v>31</v>
      </c>
      <c r="N70" s="36">
        <f t="shared" si="0"/>
        <v>20894</v>
      </c>
      <c r="O70" s="37"/>
      <c r="P70" s="36">
        <f t="shared" si="1"/>
        <v>0</v>
      </c>
      <c r="Q70" s="636">
        <f t="shared" si="3"/>
        <v>20894</v>
      </c>
      <c r="R70" s="637"/>
      <c r="S70" s="638"/>
      <c r="T70" s="638"/>
      <c r="U70" s="638"/>
    </row>
    <row r="71" spans="2:21">
      <c r="B71" s="22">
        <v>57</v>
      </c>
      <c r="C71" s="633" t="s">
        <v>64</v>
      </c>
      <c r="D71" s="634"/>
      <c r="E71" s="633" t="s">
        <v>192</v>
      </c>
      <c r="F71" s="635"/>
      <c r="G71" s="635"/>
      <c r="H71" s="635"/>
      <c r="I71" s="634"/>
      <c r="J71" s="34" t="s">
        <v>91</v>
      </c>
      <c r="K71" s="34" t="s">
        <v>181</v>
      </c>
      <c r="L71" s="35">
        <v>31235549</v>
      </c>
      <c r="M71" s="34">
        <v>31</v>
      </c>
      <c r="N71" s="36">
        <f t="shared" si="0"/>
        <v>20894</v>
      </c>
      <c r="O71" s="37"/>
      <c r="P71" s="36">
        <f t="shared" si="1"/>
        <v>0</v>
      </c>
      <c r="Q71" s="636">
        <f t="shared" si="3"/>
        <v>20894</v>
      </c>
      <c r="R71" s="637"/>
      <c r="S71" s="638"/>
      <c r="T71" s="638"/>
      <c r="U71" s="638"/>
    </row>
    <row r="72" spans="2:21">
      <c r="B72" s="22">
        <v>58</v>
      </c>
      <c r="C72" s="633" t="s">
        <v>193</v>
      </c>
      <c r="D72" s="634"/>
      <c r="E72" s="633">
        <v>0</v>
      </c>
      <c r="F72" s="635"/>
      <c r="G72" s="635"/>
      <c r="H72" s="635"/>
      <c r="I72" s="634"/>
      <c r="J72" s="34" t="s">
        <v>171</v>
      </c>
      <c r="K72" s="34">
        <v>0</v>
      </c>
      <c r="L72" s="35">
        <v>1076329086</v>
      </c>
      <c r="M72" s="34">
        <v>31</v>
      </c>
      <c r="N72" s="36">
        <f t="shared" si="0"/>
        <v>20894</v>
      </c>
      <c r="O72" s="37"/>
      <c r="P72" s="36">
        <f t="shared" si="1"/>
        <v>0</v>
      </c>
      <c r="Q72" s="636">
        <f t="shared" si="3"/>
        <v>20894</v>
      </c>
      <c r="R72" s="637"/>
      <c r="S72" s="638"/>
      <c r="T72" s="638"/>
      <c r="U72" s="638"/>
    </row>
    <row r="73" spans="2:21" ht="36" customHeight="1">
      <c r="B73" s="22">
        <v>59</v>
      </c>
      <c r="C73" s="633" t="s">
        <v>33</v>
      </c>
      <c r="D73" s="634"/>
      <c r="E73" s="633" t="s">
        <v>194</v>
      </c>
      <c r="F73" s="635"/>
      <c r="G73" s="635"/>
      <c r="H73" s="635"/>
      <c r="I73" s="634"/>
      <c r="J73" s="34" t="s">
        <v>171</v>
      </c>
      <c r="K73" s="34" t="s">
        <v>195</v>
      </c>
      <c r="L73" s="35">
        <v>41307722</v>
      </c>
      <c r="M73" s="34">
        <v>31</v>
      </c>
      <c r="N73" s="36">
        <f t="shared" si="0"/>
        <v>20894</v>
      </c>
      <c r="O73" s="37"/>
      <c r="P73" s="36">
        <f t="shared" si="1"/>
        <v>0</v>
      </c>
      <c r="Q73" s="636">
        <f t="shared" si="3"/>
        <v>20894</v>
      </c>
      <c r="R73" s="637"/>
      <c r="S73" s="638"/>
      <c r="T73" s="638"/>
      <c r="U73" s="638"/>
    </row>
    <row r="74" spans="2:21" ht="48.75" customHeight="1">
      <c r="B74" s="22">
        <v>60</v>
      </c>
      <c r="C74" s="633" t="s">
        <v>309</v>
      </c>
      <c r="D74" s="634"/>
      <c r="E74" s="633" t="s">
        <v>134</v>
      </c>
      <c r="F74" s="635"/>
      <c r="G74" s="635"/>
      <c r="H74" s="635"/>
      <c r="I74" s="634"/>
      <c r="J74" s="34" t="s">
        <v>516</v>
      </c>
      <c r="K74" s="34" t="s">
        <v>522</v>
      </c>
      <c r="L74" s="35">
        <v>19113500</v>
      </c>
      <c r="M74" s="34">
        <v>25</v>
      </c>
      <c r="N74" s="36">
        <f t="shared" si="0"/>
        <v>16850</v>
      </c>
      <c r="O74" s="37"/>
      <c r="P74" s="36">
        <f t="shared" si="1"/>
        <v>0</v>
      </c>
      <c r="Q74" s="636">
        <f t="shared" si="3"/>
        <v>16850</v>
      </c>
      <c r="R74" s="637"/>
      <c r="S74" s="638" t="s">
        <v>523</v>
      </c>
      <c r="T74" s="638"/>
      <c r="U74" s="638"/>
    </row>
    <row r="75" spans="2:21" ht="51.75" customHeight="1">
      <c r="B75" s="22">
        <v>61</v>
      </c>
      <c r="C75" s="633" t="s">
        <v>524</v>
      </c>
      <c r="D75" s="634"/>
      <c r="E75" s="633">
        <v>0</v>
      </c>
      <c r="F75" s="635"/>
      <c r="G75" s="635"/>
      <c r="H75" s="635"/>
      <c r="I75" s="634"/>
      <c r="J75" s="34" t="s">
        <v>525</v>
      </c>
      <c r="K75" s="34" t="s">
        <v>104</v>
      </c>
      <c r="L75" s="35">
        <v>19080637</v>
      </c>
      <c r="M75" s="34">
        <v>5</v>
      </c>
      <c r="N75" s="36">
        <f t="shared" si="0"/>
        <v>3370</v>
      </c>
      <c r="O75" s="37">
        <v>2</v>
      </c>
      <c r="P75" s="36">
        <f t="shared" si="1"/>
        <v>1348</v>
      </c>
      <c r="Q75" s="636">
        <f t="shared" si="3"/>
        <v>2022</v>
      </c>
      <c r="R75" s="637"/>
      <c r="S75" s="638" t="s">
        <v>526</v>
      </c>
      <c r="T75" s="638"/>
      <c r="U75" s="638"/>
    </row>
    <row r="76" spans="2:21">
      <c r="B76" s="22">
        <v>62</v>
      </c>
      <c r="C76" s="633" t="s">
        <v>200</v>
      </c>
      <c r="D76" s="634"/>
      <c r="E76" s="633">
        <v>0</v>
      </c>
      <c r="F76" s="635"/>
      <c r="G76" s="635"/>
      <c r="H76" s="635"/>
      <c r="I76" s="634"/>
      <c r="J76" s="34" t="s">
        <v>104</v>
      </c>
      <c r="K76" s="34" t="s">
        <v>201</v>
      </c>
      <c r="L76" s="35">
        <v>52047581</v>
      </c>
      <c r="M76" s="34">
        <v>31</v>
      </c>
      <c r="N76" s="36">
        <f t="shared" si="0"/>
        <v>20894</v>
      </c>
      <c r="O76" s="37"/>
      <c r="P76" s="36">
        <f t="shared" si="1"/>
        <v>0</v>
      </c>
      <c r="Q76" s="636">
        <f t="shared" si="3"/>
        <v>20894</v>
      </c>
      <c r="R76" s="637"/>
      <c r="S76" s="638"/>
      <c r="T76" s="638"/>
      <c r="U76" s="638"/>
    </row>
    <row r="77" spans="2:21">
      <c r="B77" s="22">
        <v>63</v>
      </c>
      <c r="C77" s="633" t="s">
        <v>202</v>
      </c>
      <c r="D77" s="634"/>
      <c r="E77" s="633" t="s">
        <v>203</v>
      </c>
      <c r="F77" s="635"/>
      <c r="G77" s="635"/>
      <c r="H77" s="635"/>
      <c r="I77" s="634"/>
      <c r="J77" s="34" t="s">
        <v>204</v>
      </c>
      <c r="K77" s="34" t="s">
        <v>116</v>
      </c>
      <c r="L77" s="35">
        <v>17350977</v>
      </c>
      <c r="M77" s="34">
        <v>31</v>
      </c>
      <c r="N77" s="36">
        <f t="shared" si="0"/>
        <v>20894</v>
      </c>
      <c r="O77" s="37"/>
      <c r="P77" s="36">
        <f t="shared" si="1"/>
        <v>0</v>
      </c>
      <c r="Q77" s="636">
        <f t="shared" si="3"/>
        <v>20894</v>
      </c>
      <c r="R77" s="637"/>
      <c r="S77" s="638"/>
      <c r="T77" s="638"/>
      <c r="U77" s="638"/>
    </row>
    <row r="78" spans="2:21">
      <c r="B78" s="22">
        <v>64</v>
      </c>
      <c r="C78" s="633" t="s">
        <v>57</v>
      </c>
      <c r="D78" s="634"/>
      <c r="E78" s="633" t="s">
        <v>58</v>
      </c>
      <c r="F78" s="635"/>
      <c r="G78" s="635"/>
      <c r="H78" s="635"/>
      <c r="I78" s="634"/>
      <c r="J78" s="34" t="s">
        <v>59</v>
      </c>
      <c r="K78" s="34" t="s">
        <v>60</v>
      </c>
      <c r="L78" s="35">
        <v>41439504</v>
      </c>
      <c r="M78" s="34">
        <v>31</v>
      </c>
      <c r="N78" s="36">
        <f t="shared" si="0"/>
        <v>20894</v>
      </c>
      <c r="O78" s="37"/>
      <c r="P78" s="36">
        <f t="shared" si="1"/>
        <v>0</v>
      </c>
      <c r="Q78" s="636">
        <f t="shared" si="3"/>
        <v>20894</v>
      </c>
      <c r="R78" s="637"/>
      <c r="S78" s="638"/>
      <c r="T78" s="638"/>
      <c r="U78" s="638"/>
    </row>
    <row r="79" spans="2:21">
      <c r="B79" s="22">
        <v>65</v>
      </c>
      <c r="C79" s="633" t="s">
        <v>206</v>
      </c>
      <c r="D79" s="634"/>
      <c r="E79" s="633" t="s">
        <v>207</v>
      </c>
      <c r="F79" s="635"/>
      <c r="G79" s="635"/>
      <c r="H79" s="635"/>
      <c r="I79" s="634"/>
      <c r="J79" s="34" t="s">
        <v>208</v>
      </c>
      <c r="K79" s="34">
        <v>0</v>
      </c>
      <c r="L79" s="35">
        <v>10475604</v>
      </c>
      <c r="M79" s="34">
        <v>31</v>
      </c>
      <c r="N79" s="36">
        <f t="shared" si="0"/>
        <v>20894</v>
      </c>
      <c r="O79" s="37"/>
      <c r="P79" s="36">
        <f t="shared" si="1"/>
        <v>0</v>
      </c>
      <c r="Q79" s="636">
        <f t="shared" si="3"/>
        <v>20894</v>
      </c>
      <c r="R79" s="637"/>
      <c r="S79" s="638"/>
      <c r="T79" s="638"/>
      <c r="U79" s="638"/>
    </row>
    <row r="80" spans="2:21">
      <c r="B80" s="22">
        <v>164</v>
      </c>
      <c r="C80" s="633"/>
      <c r="D80" s="634"/>
      <c r="E80" s="633"/>
      <c r="F80" s="635"/>
      <c r="G80" s="635"/>
      <c r="H80" s="635"/>
      <c r="I80" s="634"/>
      <c r="J80" s="34"/>
      <c r="K80" s="34"/>
      <c r="L80" s="35"/>
      <c r="M80" s="34"/>
      <c r="N80" s="36">
        <f>+M80*$N$12</f>
        <v>0</v>
      </c>
      <c r="O80" s="37"/>
      <c r="P80" s="36">
        <f>+O80*$R$12</f>
        <v>0</v>
      </c>
      <c r="Q80" s="636">
        <f t="shared" si="3"/>
        <v>0</v>
      </c>
      <c r="R80" s="637"/>
      <c r="S80" s="638"/>
      <c r="T80" s="638"/>
      <c r="U80" s="638"/>
    </row>
    <row r="81" spans="2:23">
      <c r="B81" s="22">
        <v>165</v>
      </c>
      <c r="C81" s="633"/>
      <c r="D81" s="634"/>
      <c r="E81" s="633"/>
      <c r="F81" s="635"/>
      <c r="G81" s="635"/>
      <c r="H81" s="635"/>
      <c r="I81" s="634"/>
      <c r="J81" s="34"/>
      <c r="K81" s="34"/>
      <c r="L81" s="35"/>
      <c r="M81" s="34"/>
      <c r="N81" s="36">
        <f>+M81*$N$12</f>
        <v>0</v>
      </c>
      <c r="O81" s="37"/>
      <c r="P81" s="36">
        <f>+O81*$R$12</f>
        <v>0</v>
      </c>
      <c r="Q81" s="636">
        <f t="shared" si="3"/>
        <v>0</v>
      </c>
      <c r="R81" s="637"/>
      <c r="S81" s="638"/>
      <c r="T81" s="638"/>
      <c r="U81" s="638"/>
    </row>
    <row r="82" spans="2:23">
      <c r="B82" s="22">
        <v>166</v>
      </c>
      <c r="C82" s="633"/>
      <c r="D82" s="634"/>
      <c r="E82" s="633"/>
      <c r="F82" s="635"/>
      <c r="G82" s="635"/>
      <c r="H82" s="635"/>
      <c r="I82" s="634"/>
      <c r="J82" s="34"/>
      <c r="K82" s="34"/>
      <c r="L82" s="35"/>
      <c r="M82" s="34"/>
      <c r="N82" s="36">
        <f t="shared" ref="N82" si="4">+M82*$N$12</f>
        <v>0</v>
      </c>
      <c r="O82" s="37"/>
      <c r="P82" s="36">
        <f>+O82*$R$12</f>
        <v>0</v>
      </c>
      <c r="Q82" s="636">
        <f t="shared" si="3"/>
        <v>0</v>
      </c>
      <c r="R82" s="637"/>
      <c r="S82" s="638"/>
      <c r="T82" s="638"/>
      <c r="U82" s="638"/>
    </row>
    <row r="83" spans="2:23" ht="16.5" customHeight="1">
      <c r="B83" s="629" t="s">
        <v>209</v>
      </c>
      <c r="C83" s="629"/>
      <c r="D83" s="629"/>
      <c r="E83" s="629"/>
      <c r="F83" s="629"/>
      <c r="G83" s="629"/>
      <c r="H83" s="629"/>
      <c r="I83" s="629"/>
      <c r="J83" s="629"/>
      <c r="K83" s="629"/>
      <c r="L83" s="629"/>
      <c r="M83" s="38">
        <f>SUM(M15:M82)</f>
        <v>1952</v>
      </c>
      <c r="N83" s="36">
        <f>SUM(N15:N82)</f>
        <v>1315648</v>
      </c>
      <c r="O83" s="189">
        <f>SUM(O15:O82)</f>
        <v>32</v>
      </c>
      <c r="P83" s="36">
        <f>SUM(P15:P82)</f>
        <v>21568</v>
      </c>
      <c r="Q83" s="630">
        <f>SUM(Q15:Q82)</f>
        <v>1294080</v>
      </c>
      <c r="R83" s="631"/>
      <c r="S83" s="632"/>
      <c r="T83" s="632"/>
      <c r="U83" s="632"/>
    </row>
    <row r="85" spans="2:23" ht="17.25" customHeight="1">
      <c r="B85" s="616" t="s">
        <v>210</v>
      </c>
      <c r="C85" s="616"/>
      <c r="D85" s="616"/>
      <c r="E85" s="616"/>
      <c r="F85" s="616"/>
      <c r="G85" s="616"/>
      <c r="H85" s="616"/>
      <c r="I85" s="616"/>
      <c r="J85" s="616"/>
      <c r="K85" s="616">
        <f>($K$11*D11)-M83</f>
        <v>1</v>
      </c>
      <c r="L85" s="616"/>
      <c r="M85" s="4">
        <f>63*31-M83</f>
        <v>1</v>
      </c>
      <c r="O85" s="7"/>
      <c r="U85" s="27"/>
    </row>
    <row r="86" spans="2:23" ht="17.25" customHeight="1">
      <c r="H86" s="4"/>
      <c r="I86" s="4"/>
      <c r="J86" s="4"/>
      <c r="K86" s="4"/>
      <c r="L86" s="4"/>
      <c r="O86" s="7"/>
      <c r="U86" s="27"/>
    </row>
    <row r="87" spans="2:23" ht="17.25" customHeight="1">
      <c r="B87" s="616" t="s">
        <v>211</v>
      </c>
      <c r="C87" s="616"/>
      <c r="D87" s="616"/>
      <c r="E87" s="616"/>
      <c r="F87" s="616"/>
      <c r="G87" s="616"/>
      <c r="H87" s="616"/>
      <c r="I87" s="616"/>
      <c r="J87" s="616"/>
      <c r="K87" s="616"/>
      <c r="L87" s="616"/>
      <c r="O87" s="7"/>
      <c r="P87" s="628" t="s">
        <v>212</v>
      </c>
      <c r="Q87" s="628"/>
      <c r="R87" s="628"/>
      <c r="S87" s="619">
        <f>+G12*30*K11</f>
        <v>10472490</v>
      </c>
      <c r="T87" s="619"/>
      <c r="U87" s="27"/>
      <c r="W87" s="190"/>
    </row>
    <row r="88" spans="2:23" ht="17.25" customHeight="1">
      <c r="B88" s="622" t="s">
        <v>213</v>
      </c>
      <c r="C88" s="623"/>
      <c r="D88" s="623"/>
      <c r="E88" s="623"/>
      <c r="F88" s="623"/>
      <c r="G88" s="623"/>
      <c r="H88" s="623"/>
      <c r="I88" s="624"/>
      <c r="J88" s="23" t="s">
        <v>214</v>
      </c>
      <c r="K88" s="23" t="s">
        <v>215</v>
      </c>
      <c r="L88" s="23" t="s">
        <v>216</v>
      </c>
      <c r="O88" s="7"/>
      <c r="P88" s="628" t="s">
        <v>211</v>
      </c>
      <c r="Q88" s="628"/>
      <c r="R88" s="628"/>
      <c r="S88" s="619">
        <f>+L92</f>
        <v>2262272</v>
      </c>
      <c r="T88" s="619"/>
      <c r="U88" s="27"/>
      <c r="V88" s="53"/>
    </row>
    <row r="89" spans="2:23" ht="18" customHeight="1">
      <c r="B89" s="625" t="s">
        <v>217</v>
      </c>
      <c r="C89" s="626"/>
      <c r="D89" s="626"/>
      <c r="E89" s="626"/>
      <c r="F89" s="626"/>
      <c r="G89" s="626"/>
      <c r="H89" s="626"/>
      <c r="I89" s="626"/>
      <c r="J89" s="50">
        <f>+M83</f>
        <v>1952</v>
      </c>
      <c r="K89" s="191">
        <f>+'[8]Junio IPC'!L86</f>
        <v>67</v>
      </c>
      <c r="L89" s="16">
        <f>J89*K89</f>
        <v>130784</v>
      </c>
      <c r="M89" s="192">
        <f>+M83*K89-L89</f>
        <v>0</v>
      </c>
      <c r="O89" s="7"/>
      <c r="P89" s="628" t="s">
        <v>218</v>
      </c>
      <c r="Q89" s="628"/>
      <c r="R89" s="628"/>
      <c r="S89" s="619">
        <f>+L98+L107+L114</f>
        <v>2866229</v>
      </c>
      <c r="T89" s="619"/>
      <c r="U89" s="27"/>
    </row>
    <row r="90" spans="2:23" ht="18.75" customHeight="1">
      <c r="B90" s="625" t="s">
        <v>219</v>
      </c>
      <c r="C90" s="626"/>
      <c r="D90" s="626"/>
      <c r="E90" s="626"/>
      <c r="F90" s="626"/>
      <c r="G90" s="626"/>
      <c r="H90" s="626"/>
      <c r="I90" s="627"/>
      <c r="J90" s="50">
        <f>+M83</f>
        <v>1952</v>
      </c>
      <c r="K90" s="191">
        <f>+'[8]Junio IPC'!L87</f>
        <v>429</v>
      </c>
      <c r="L90" s="16">
        <f>+J90*K90</f>
        <v>837408</v>
      </c>
      <c r="M90" s="7">
        <f>+M83*K90-L90</f>
        <v>0</v>
      </c>
      <c r="O90" s="7"/>
      <c r="P90" s="628" t="s">
        <v>220</v>
      </c>
      <c r="Q90" s="628"/>
      <c r="R90" s="628"/>
      <c r="S90" s="619">
        <f>+S98</f>
        <v>0</v>
      </c>
      <c r="T90" s="619"/>
      <c r="U90" s="7"/>
    </row>
    <row r="91" spans="2:23" ht="21" customHeight="1">
      <c r="B91" s="625" t="s">
        <v>221</v>
      </c>
      <c r="C91" s="626"/>
      <c r="D91" s="626"/>
      <c r="E91" s="626"/>
      <c r="F91" s="626"/>
      <c r="G91" s="626"/>
      <c r="H91" s="626"/>
      <c r="I91" s="627"/>
      <c r="J91" s="50">
        <f>+M83-O83</f>
        <v>1920</v>
      </c>
      <c r="K91" s="191">
        <f>+'[8]Junio IPC'!L88</f>
        <v>674</v>
      </c>
      <c r="L91" s="16">
        <f>J91*K91</f>
        <v>1294080</v>
      </c>
      <c r="M91" s="8">
        <f>+(M83-O83)*K91-L91</f>
        <v>0</v>
      </c>
      <c r="N91" s="7">
        <f>+L91-Q83</f>
        <v>0</v>
      </c>
      <c r="O91" s="7"/>
      <c r="P91" s="628" t="s">
        <v>222</v>
      </c>
      <c r="Q91" s="628"/>
      <c r="R91" s="628"/>
      <c r="S91" s="619">
        <f>+S87+S88-S89+S90</f>
        <v>9868533</v>
      </c>
      <c r="T91" s="619"/>
      <c r="U91" s="7"/>
    </row>
    <row r="92" spans="2:23" ht="22.5" customHeight="1">
      <c r="B92" s="622" t="s">
        <v>216</v>
      </c>
      <c r="C92" s="623"/>
      <c r="D92" s="623"/>
      <c r="E92" s="623"/>
      <c r="F92" s="623"/>
      <c r="G92" s="623"/>
      <c r="H92" s="623"/>
      <c r="I92" s="623"/>
      <c r="J92" s="623"/>
      <c r="K92" s="624"/>
      <c r="L92" s="16">
        <f>SUM(L89:L91)</f>
        <v>2262272</v>
      </c>
      <c r="M92" s="57">
        <f>+SUM(L89:L91)-L92</f>
        <v>0</v>
      </c>
      <c r="O92" s="10"/>
      <c r="P92" s="3"/>
      <c r="Q92" s="3"/>
      <c r="R92" s="3"/>
      <c r="S92" s="3"/>
      <c r="T92" s="3"/>
      <c r="U92" s="53"/>
    </row>
    <row r="93" spans="2:23" ht="20.25" customHeight="1">
      <c r="P93" s="616" t="s">
        <v>220</v>
      </c>
      <c r="Q93" s="616"/>
      <c r="R93" s="616"/>
      <c r="S93" s="616"/>
      <c r="T93" s="616"/>
      <c r="U93" s="3"/>
    </row>
    <row r="94" spans="2:23" ht="17.25" customHeight="1">
      <c r="B94" s="616" t="s">
        <v>223</v>
      </c>
      <c r="C94" s="616"/>
      <c r="D94" s="616"/>
      <c r="E94" s="616"/>
      <c r="F94" s="616"/>
      <c r="G94" s="616"/>
      <c r="H94" s="616"/>
      <c r="I94" s="616"/>
      <c r="J94" s="616"/>
      <c r="K94" s="616"/>
      <c r="L94" s="616"/>
      <c r="N94" s="4"/>
      <c r="O94" s="4"/>
      <c r="P94" s="616" t="s">
        <v>213</v>
      </c>
      <c r="Q94" s="616"/>
      <c r="R94" s="616"/>
      <c r="S94" s="616" t="s">
        <v>31</v>
      </c>
      <c r="T94" s="616"/>
      <c r="U94" s="3"/>
    </row>
    <row r="95" spans="2:23" ht="58.5" customHeight="1">
      <c r="B95" s="23" t="s">
        <v>22</v>
      </c>
      <c r="C95" s="616" t="s">
        <v>224</v>
      </c>
      <c r="D95" s="616"/>
      <c r="E95" s="616"/>
      <c r="F95" s="616"/>
      <c r="G95" s="616"/>
      <c r="H95" s="616"/>
      <c r="I95" s="616"/>
      <c r="J95" s="23" t="s">
        <v>230</v>
      </c>
      <c r="K95" s="23" t="s">
        <v>231</v>
      </c>
      <c r="L95" s="39" t="s">
        <v>216</v>
      </c>
      <c r="N95" s="4"/>
      <c r="O95" s="4"/>
      <c r="P95" s="616" t="s">
        <v>502</v>
      </c>
      <c r="Q95" s="616"/>
      <c r="R95" s="616"/>
      <c r="S95" s="620"/>
      <c r="T95" s="620"/>
      <c r="U95" s="3"/>
    </row>
    <row r="96" spans="2:23" ht="15" customHeight="1">
      <c r="B96" s="23"/>
      <c r="C96" s="616" t="s">
        <v>527</v>
      </c>
      <c r="D96" s="616"/>
      <c r="E96" s="616"/>
      <c r="F96" s="616"/>
      <c r="G96" s="616"/>
      <c r="H96" s="616"/>
      <c r="I96" s="616"/>
      <c r="J96" s="19">
        <v>3053050</v>
      </c>
      <c r="K96" s="19">
        <v>2442440</v>
      </c>
      <c r="L96" s="29">
        <f>+J96-K96</f>
        <v>610610</v>
      </c>
      <c r="N96" s="4"/>
      <c r="O96" s="4"/>
      <c r="P96" s="616" t="s">
        <v>340</v>
      </c>
      <c r="Q96" s="616"/>
      <c r="R96" s="616"/>
      <c r="S96" s="620"/>
      <c r="T96" s="620"/>
      <c r="U96" s="3"/>
    </row>
    <row r="97" spans="2:21" ht="15" customHeight="1">
      <c r="B97" s="21"/>
      <c r="C97" s="616" t="s">
        <v>507</v>
      </c>
      <c r="D97" s="616"/>
      <c r="E97" s="616"/>
      <c r="F97" s="616"/>
      <c r="G97" s="616"/>
      <c r="H97" s="616"/>
      <c r="I97" s="616"/>
      <c r="J97" s="19">
        <v>727790</v>
      </c>
      <c r="K97" s="41">
        <v>623820</v>
      </c>
      <c r="L97" s="29">
        <f>+J97-K97</f>
        <v>103970</v>
      </c>
      <c r="N97" s="4"/>
      <c r="O97" s="4"/>
      <c r="P97" s="616"/>
      <c r="Q97" s="616"/>
      <c r="R97" s="616"/>
      <c r="S97" s="620"/>
      <c r="T97" s="620"/>
      <c r="U97" s="3"/>
    </row>
    <row r="98" spans="2:21" ht="30.75" customHeight="1">
      <c r="B98" s="617" t="s">
        <v>216</v>
      </c>
      <c r="C98" s="617"/>
      <c r="D98" s="617"/>
      <c r="E98" s="617"/>
      <c r="F98" s="617"/>
      <c r="G98" s="617"/>
      <c r="H98" s="617"/>
      <c r="I98" s="617"/>
      <c r="J98" s="617"/>
      <c r="K98" s="617"/>
      <c r="L98" s="30">
        <f>SUM(L96:L97)</f>
        <v>714580</v>
      </c>
      <c r="N98" s="4"/>
      <c r="O98" s="4"/>
      <c r="P98" s="619" t="s">
        <v>216</v>
      </c>
      <c r="Q98" s="619"/>
      <c r="R98" s="619"/>
      <c r="S98" s="619">
        <f>SUM(S95:T97)</f>
        <v>0</v>
      </c>
      <c r="T98" s="619"/>
      <c r="U98" s="3"/>
    </row>
    <row r="99" spans="2:21" ht="50.25" customHeight="1">
      <c r="B99" s="618" t="s">
        <v>227</v>
      </c>
      <c r="C99" s="618"/>
      <c r="D99" s="618"/>
      <c r="E99" s="618"/>
      <c r="F99" s="618"/>
      <c r="G99" s="618"/>
      <c r="H99" s="618"/>
      <c r="I99" s="618"/>
      <c r="J99" s="618"/>
      <c r="K99" s="618"/>
      <c r="L99" s="618"/>
      <c r="N99" s="4"/>
      <c r="O99" s="4"/>
      <c r="P99" s="618" t="s">
        <v>228</v>
      </c>
      <c r="Q99" s="618"/>
      <c r="R99" s="618"/>
      <c r="S99" s="618"/>
      <c r="T99" s="618"/>
      <c r="U99" s="3"/>
    </row>
    <row r="100" spans="2:21" ht="16.5" customHeight="1">
      <c r="B100" s="621"/>
      <c r="C100" s="621"/>
      <c r="D100" s="621"/>
      <c r="E100" s="621"/>
      <c r="F100" s="621"/>
      <c r="G100" s="621"/>
      <c r="H100" s="621"/>
      <c r="I100" s="621"/>
      <c r="J100" s="621"/>
      <c r="K100" s="621"/>
      <c r="L100" s="17"/>
      <c r="N100" s="4"/>
      <c r="O100" s="4"/>
      <c r="P100" s="4"/>
      <c r="Q100" s="3"/>
      <c r="R100" s="3"/>
      <c r="S100" s="3"/>
      <c r="T100" s="3"/>
      <c r="U100" s="3"/>
    </row>
    <row r="101" spans="2:21" ht="15.75" customHeight="1">
      <c r="B101" s="616" t="s">
        <v>528</v>
      </c>
      <c r="C101" s="616"/>
      <c r="D101" s="616"/>
      <c r="E101" s="616"/>
      <c r="F101" s="616"/>
      <c r="G101" s="616"/>
      <c r="H101" s="616"/>
      <c r="I101" s="616"/>
      <c r="J101" s="616"/>
      <c r="K101" s="616"/>
      <c r="L101" s="616"/>
      <c r="N101" s="4"/>
      <c r="O101" s="4"/>
      <c r="P101" s="4"/>
      <c r="Q101" s="3"/>
      <c r="R101" s="3"/>
      <c r="S101" s="3"/>
      <c r="T101" s="3"/>
      <c r="U101" s="3"/>
    </row>
    <row r="102" spans="2:21" ht="42.75" customHeight="1">
      <c r="B102" s="23" t="s">
        <v>22</v>
      </c>
      <c r="C102" s="616" t="s">
        <v>213</v>
      </c>
      <c r="D102" s="616"/>
      <c r="E102" s="616"/>
      <c r="F102" s="616"/>
      <c r="G102" s="616"/>
      <c r="H102" s="616"/>
      <c r="I102" s="616"/>
      <c r="J102" s="23" t="s">
        <v>230</v>
      </c>
      <c r="K102" s="23" t="s">
        <v>231</v>
      </c>
      <c r="L102" s="39" t="s">
        <v>232</v>
      </c>
      <c r="N102" s="4"/>
      <c r="O102" s="4"/>
      <c r="P102" s="4"/>
      <c r="Q102" s="3"/>
      <c r="R102" s="3"/>
      <c r="S102" s="3"/>
      <c r="T102" s="3"/>
      <c r="U102" s="3"/>
    </row>
    <row r="103" spans="2:21" ht="16.5" customHeight="1">
      <c r="B103" s="23">
        <v>1</v>
      </c>
      <c r="C103" s="616" t="s">
        <v>445</v>
      </c>
      <c r="D103" s="616"/>
      <c r="E103" s="616"/>
      <c r="F103" s="616"/>
      <c r="G103" s="616"/>
      <c r="H103" s="616"/>
      <c r="I103" s="616"/>
      <c r="J103" s="19">
        <v>162248</v>
      </c>
      <c r="K103" s="19">
        <v>0</v>
      </c>
      <c r="L103" s="29">
        <f>+J103-K103</f>
        <v>162248</v>
      </c>
      <c r="N103" s="4"/>
      <c r="O103" s="4"/>
      <c r="P103" s="4"/>
      <c r="Q103" s="3"/>
      <c r="R103" s="3"/>
      <c r="S103" s="3"/>
      <c r="T103" s="3"/>
      <c r="U103" s="3"/>
    </row>
    <row r="104" spans="2:21" ht="16.5" customHeight="1">
      <c r="B104" s="23">
        <v>2</v>
      </c>
      <c r="C104" s="616" t="s">
        <v>508</v>
      </c>
      <c r="D104" s="616"/>
      <c r="E104" s="616"/>
      <c r="F104" s="616"/>
      <c r="G104" s="616"/>
      <c r="H104" s="616"/>
      <c r="I104" s="616"/>
      <c r="J104" s="19">
        <v>71329</v>
      </c>
      <c r="K104" s="19">
        <v>0</v>
      </c>
      <c r="L104" s="29">
        <f t="shared" ref="L104:L105" si="5">+J104-K104</f>
        <v>71329</v>
      </c>
      <c r="N104" s="4"/>
      <c r="O104" s="4"/>
      <c r="P104" s="4"/>
      <c r="Q104" s="3"/>
      <c r="R104" s="3"/>
      <c r="S104" s="3"/>
      <c r="T104" s="3"/>
      <c r="U104" s="3"/>
    </row>
    <row r="105" spans="2:21" ht="16.5" customHeight="1">
      <c r="B105" s="23">
        <v>3</v>
      </c>
      <c r="C105" s="616" t="s">
        <v>509</v>
      </c>
      <c r="D105" s="616"/>
      <c r="E105" s="616"/>
      <c r="F105" s="616"/>
      <c r="G105" s="616"/>
      <c r="H105" s="616"/>
      <c r="I105" s="616"/>
      <c r="J105" s="19">
        <v>91181</v>
      </c>
      <c r="K105" s="19">
        <v>0</v>
      </c>
      <c r="L105" s="29">
        <f t="shared" si="5"/>
        <v>91181</v>
      </c>
      <c r="N105" s="4"/>
      <c r="O105" s="4"/>
      <c r="P105" s="4"/>
      <c r="Q105" s="3"/>
      <c r="R105" s="3"/>
      <c r="S105" s="3"/>
      <c r="T105" s="3"/>
      <c r="U105" s="3"/>
    </row>
    <row r="106" spans="2:21" ht="16.5" customHeight="1">
      <c r="B106" s="23">
        <v>4</v>
      </c>
      <c r="C106" s="616" t="s">
        <v>282</v>
      </c>
      <c r="D106" s="616"/>
      <c r="E106" s="616"/>
      <c r="F106" s="616"/>
      <c r="G106" s="616"/>
      <c r="H106" s="616"/>
      <c r="I106" s="616"/>
      <c r="J106" s="19">
        <v>869369</v>
      </c>
      <c r="K106" s="19">
        <v>0</v>
      </c>
      <c r="L106" s="29">
        <f>+J106-K106</f>
        <v>869369</v>
      </c>
      <c r="N106" s="4"/>
      <c r="O106" s="4"/>
      <c r="P106" s="4"/>
      <c r="Q106" s="3"/>
      <c r="R106" s="3"/>
      <c r="S106" s="3"/>
      <c r="T106" s="3"/>
      <c r="U106" s="3"/>
    </row>
    <row r="107" spans="2:21" ht="21.75" customHeight="1">
      <c r="B107" s="616" t="s">
        <v>216</v>
      </c>
      <c r="C107" s="616"/>
      <c r="D107" s="616"/>
      <c r="E107" s="616"/>
      <c r="F107" s="616"/>
      <c r="G107" s="616"/>
      <c r="H107" s="616"/>
      <c r="I107" s="616"/>
      <c r="J107" s="616"/>
      <c r="K107" s="616"/>
      <c r="L107" s="30">
        <f>SUM(L103:L106)</f>
        <v>1194127</v>
      </c>
      <c r="N107" s="4"/>
      <c r="O107" s="4"/>
      <c r="P107" s="4"/>
      <c r="Q107" s="3"/>
      <c r="R107" s="3"/>
      <c r="S107" s="3"/>
      <c r="T107" s="3"/>
      <c r="U107" s="3"/>
    </row>
    <row r="108" spans="2:21" ht="41.25" customHeight="1">
      <c r="B108" s="948"/>
      <c r="C108" s="948"/>
      <c r="D108" s="948"/>
      <c r="E108" s="948"/>
      <c r="F108" s="948"/>
      <c r="G108" s="948"/>
      <c r="H108" s="948"/>
      <c r="I108" s="948"/>
      <c r="J108" s="948"/>
      <c r="K108" s="948"/>
      <c r="L108" s="948"/>
      <c r="N108" s="4"/>
      <c r="O108" s="4"/>
      <c r="P108" s="4"/>
      <c r="Q108" s="3"/>
      <c r="R108" s="3"/>
      <c r="S108" s="3"/>
      <c r="T108" s="3"/>
      <c r="U108" s="3"/>
    </row>
    <row r="109" spans="2:21" ht="21.75" customHeight="1">
      <c r="B109" s="3"/>
      <c r="C109" s="3"/>
      <c r="D109" s="3"/>
      <c r="E109" s="3"/>
      <c r="F109" s="3"/>
      <c r="G109" s="3"/>
      <c r="H109" s="3"/>
      <c r="I109" s="3"/>
      <c r="J109" s="3"/>
      <c r="K109" s="3"/>
      <c r="L109" s="3"/>
      <c r="N109" s="4"/>
      <c r="O109" s="4"/>
      <c r="P109" s="4"/>
      <c r="Q109" s="3"/>
      <c r="R109" s="3"/>
      <c r="S109" s="3"/>
      <c r="T109" s="3"/>
      <c r="U109" s="3"/>
    </row>
    <row r="110" spans="2:21" ht="17.25" customHeight="1">
      <c r="B110" s="616" t="s">
        <v>234</v>
      </c>
      <c r="C110" s="616"/>
      <c r="D110" s="616"/>
      <c r="E110" s="616"/>
      <c r="F110" s="616"/>
      <c r="G110" s="616"/>
      <c r="H110" s="616"/>
      <c r="I110" s="616"/>
      <c r="J110" s="616"/>
      <c r="K110" s="616"/>
      <c r="L110" s="616"/>
      <c r="N110" s="4"/>
      <c r="O110" s="4"/>
      <c r="P110" s="4"/>
      <c r="Q110" s="3"/>
      <c r="R110" s="3"/>
      <c r="S110" s="3"/>
      <c r="T110" s="3"/>
      <c r="U110" s="3"/>
    </row>
    <row r="111" spans="2:21" ht="54.6" customHeight="1">
      <c r="B111" s="23" t="s">
        <v>235</v>
      </c>
      <c r="C111" s="616" t="s">
        <v>213</v>
      </c>
      <c r="D111" s="616"/>
      <c r="E111" s="616"/>
      <c r="F111" s="616"/>
      <c r="G111" s="616"/>
      <c r="H111" s="616"/>
      <c r="I111" s="616"/>
      <c r="J111" s="23" t="s">
        <v>230</v>
      </c>
      <c r="K111" s="23" t="s">
        <v>236</v>
      </c>
      <c r="L111" s="39" t="s">
        <v>232</v>
      </c>
      <c r="N111" s="4"/>
      <c r="O111" s="4"/>
      <c r="P111" s="4"/>
      <c r="Q111" s="3"/>
      <c r="R111" s="3"/>
      <c r="S111" s="3"/>
      <c r="T111" s="3"/>
      <c r="U111" s="3"/>
    </row>
    <row r="112" spans="2:21" ht="18" customHeight="1">
      <c r="B112" s="23">
        <v>1</v>
      </c>
      <c r="C112" s="616" t="s">
        <v>505</v>
      </c>
      <c r="D112" s="616"/>
      <c r="E112" s="616"/>
      <c r="F112" s="616"/>
      <c r="G112" s="616"/>
      <c r="H112" s="616"/>
      <c r="I112" s="616"/>
      <c r="J112" s="51">
        <v>837408</v>
      </c>
      <c r="K112" s="19">
        <v>7522</v>
      </c>
      <c r="L112" s="29">
        <f>+J112-K112</f>
        <v>829886</v>
      </c>
      <c r="N112" s="4"/>
      <c r="O112" s="4"/>
      <c r="P112" s="4"/>
      <c r="Q112" s="3"/>
      <c r="R112" s="3"/>
      <c r="S112" s="3"/>
      <c r="T112" s="3"/>
      <c r="U112" s="3"/>
    </row>
    <row r="113" spans="2:21" ht="18" customHeight="1">
      <c r="B113" s="21"/>
      <c r="C113" s="617" t="s">
        <v>510</v>
      </c>
      <c r="D113" s="617"/>
      <c r="E113" s="617"/>
      <c r="F113" s="617"/>
      <c r="G113" s="617"/>
      <c r="H113" s="617"/>
      <c r="I113" s="617"/>
      <c r="J113" s="51">
        <v>130784</v>
      </c>
      <c r="K113" s="41">
        <v>3148</v>
      </c>
      <c r="L113" s="29">
        <f>+J113-K113</f>
        <v>127636</v>
      </c>
      <c r="N113" s="62"/>
      <c r="O113" s="4"/>
      <c r="P113" s="4"/>
      <c r="Q113" s="3"/>
      <c r="R113" s="3"/>
      <c r="S113" s="3"/>
      <c r="T113" s="3"/>
      <c r="U113" s="3"/>
    </row>
    <row r="114" spans="2:21" ht="18.75" customHeight="1">
      <c r="B114" s="616" t="s">
        <v>216</v>
      </c>
      <c r="C114" s="616"/>
      <c r="D114" s="616"/>
      <c r="E114" s="616"/>
      <c r="F114" s="616"/>
      <c r="G114" s="616"/>
      <c r="H114" s="616"/>
      <c r="I114" s="616"/>
      <c r="J114" s="616"/>
      <c r="K114" s="616"/>
      <c r="L114" s="30">
        <f>SUM(L112:L113)</f>
        <v>957522</v>
      </c>
      <c r="N114" s="4"/>
      <c r="O114" s="4"/>
      <c r="P114" s="4"/>
      <c r="Q114" s="3"/>
      <c r="R114" s="3"/>
      <c r="S114" s="3"/>
      <c r="T114" s="3"/>
      <c r="U114" s="3"/>
    </row>
    <row r="115" spans="2:21" ht="48.75" customHeight="1">
      <c r="B115" s="947"/>
      <c r="C115" s="947"/>
      <c r="D115" s="947"/>
      <c r="E115" s="947"/>
      <c r="F115" s="947"/>
      <c r="G115" s="947"/>
      <c r="H115" s="947"/>
      <c r="I115" s="947"/>
      <c r="J115" s="947"/>
      <c r="K115" s="947"/>
      <c r="L115" s="947"/>
      <c r="N115" s="4"/>
      <c r="O115" s="4"/>
      <c r="P115" s="4"/>
      <c r="Q115" s="3"/>
      <c r="R115" s="3"/>
      <c r="S115" s="3"/>
      <c r="T115" s="3"/>
      <c r="U115" s="3"/>
    </row>
    <row r="116" spans="2:21" ht="9.9499999999999993" customHeight="1">
      <c r="B116" s="18"/>
      <c r="C116" s="18"/>
      <c r="D116" s="18"/>
      <c r="E116" s="18"/>
      <c r="F116" s="18"/>
      <c r="G116" s="18"/>
      <c r="H116" s="18"/>
      <c r="I116" s="18"/>
      <c r="J116" s="18"/>
      <c r="K116" s="18"/>
      <c r="L116" s="18"/>
      <c r="N116" s="4"/>
      <c r="O116" s="4"/>
      <c r="P116" s="4"/>
      <c r="Q116" s="3"/>
      <c r="R116" s="3"/>
      <c r="S116" s="3"/>
      <c r="T116" s="3"/>
      <c r="U116" s="3"/>
    </row>
    <row r="117" spans="2:21">
      <c r="B117" s="3"/>
      <c r="C117" s="3"/>
      <c r="D117" s="3"/>
      <c r="E117" s="3"/>
      <c r="F117" s="3"/>
      <c r="G117" s="3"/>
      <c r="H117" s="3"/>
      <c r="I117" s="3"/>
      <c r="J117" s="3"/>
      <c r="K117" s="3"/>
      <c r="L117" s="3"/>
      <c r="N117" s="4"/>
      <c r="O117" s="4"/>
      <c r="P117" s="4"/>
      <c r="Q117" s="4"/>
      <c r="R117" s="4"/>
      <c r="S117" s="4"/>
      <c r="T117" s="4"/>
      <c r="U117" s="4"/>
    </row>
    <row r="118" spans="2:21" ht="28.5" customHeight="1">
      <c r="B118" s="612" t="s">
        <v>237</v>
      </c>
      <c r="C118" s="612"/>
      <c r="D118" s="612"/>
      <c r="E118" s="612"/>
      <c r="F118" s="612"/>
      <c r="G118" s="612"/>
      <c r="H118" s="612"/>
      <c r="I118" s="612"/>
      <c r="J118" s="612"/>
      <c r="K118" s="4"/>
      <c r="L118" s="612" t="s">
        <v>237</v>
      </c>
      <c r="M118" s="612"/>
      <c r="N118" s="612"/>
      <c r="O118" s="612"/>
      <c r="P118" s="4"/>
      <c r="Q118" s="613" t="s">
        <v>237</v>
      </c>
      <c r="R118" s="613"/>
      <c r="S118" s="613"/>
      <c r="T118" s="613"/>
      <c r="U118" s="613"/>
    </row>
    <row r="119" spans="2:21" ht="21.75" customHeight="1">
      <c r="B119" s="614" t="s">
        <v>238</v>
      </c>
      <c r="C119" s="614"/>
      <c r="D119" s="614"/>
      <c r="E119" s="614"/>
      <c r="F119" s="614"/>
      <c r="G119" s="614"/>
      <c r="H119" s="614"/>
      <c r="I119" s="614"/>
      <c r="J119" s="614"/>
      <c r="K119" s="4"/>
      <c r="L119" s="615" t="s">
        <v>238</v>
      </c>
      <c r="M119" s="615"/>
      <c r="N119" s="615"/>
      <c r="O119" s="615"/>
      <c r="P119" s="4"/>
      <c r="Q119" s="614" t="s">
        <v>238</v>
      </c>
      <c r="R119" s="614"/>
      <c r="S119" s="614"/>
      <c r="T119" s="614"/>
      <c r="U119" s="614"/>
    </row>
    <row r="120" spans="2:21" s="28" customFormat="1" ht="17.25" customHeight="1">
      <c r="B120" s="611" t="s">
        <v>240</v>
      </c>
      <c r="C120" s="611"/>
      <c r="D120" s="611"/>
      <c r="E120" s="611"/>
      <c r="F120" s="611"/>
      <c r="G120" s="611"/>
      <c r="H120" s="611"/>
      <c r="I120" s="611"/>
      <c r="J120" s="611"/>
      <c r="K120" s="20"/>
      <c r="L120" s="611" t="s">
        <v>241</v>
      </c>
      <c r="M120" s="611"/>
      <c r="N120" s="611"/>
      <c r="O120" s="611"/>
      <c r="P120" s="20"/>
      <c r="Q120" s="611" t="s">
        <v>242</v>
      </c>
      <c r="R120" s="611"/>
      <c r="S120" s="611"/>
      <c r="T120" s="611"/>
      <c r="U120" s="611"/>
    </row>
    <row r="121" spans="2:21">
      <c r="H121" s="4"/>
      <c r="I121" s="4"/>
      <c r="J121" s="4"/>
      <c r="K121" s="4"/>
      <c r="L121" s="4"/>
      <c r="N121" s="4"/>
      <c r="O121" s="4"/>
      <c r="P121" s="4"/>
      <c r="Q121" s="4"/>
      <c r="R121" s="4"/>
      <c r="S121" s="4"/>
      <c r="T121" s="4"/>
      <c r="U121" s="4"/>
    </row>
    <row r="122" spans="2:21" ht="12.75" customHeight="1">
      <c r="B122" s="610" t="s">
        <v>243</v>
      </c>
      <c r="C122" s="610"/>
      <c r="D122" s="610"/>
      <c r="E122" s="610"/>
      <c r="F122" s="610"/>
      <c r="G122" s="610"/>
      <c r="H122" s="610"/>
      <c r="I122" s="610"/>
      <c r="J122" s="610"/>
      <c r="K122" s="610"/>
      <c r="L122" s="610"/>
      <c r="M122" s="610"/>
      <c r="N122" s="610"/>
      <c r="O122" s="610"/>
      <c r="P122" s="610"/>
      <c r="Q122" s="610"/>
      <c r="R122" s="610"/>
      <c r="S122" s="610"/>
      <c r="T122" s="610"/>
      <c r="U122" s="610"/>
    </row>
    <row r="123" spans="2:21" ht="12.75" customHeight="1">
      <c r="B123" s="610" t="s">
        <v>244</v>
      </c>
      <c r="C123" s="610"/>
      <c r="D123" s="610"/>
      <c r="E123" s="610"/>
      <c r="F123" s="610"/>
      <c r="G123" s="610"/>
      <c r="H123" s="610"/>
      <c r="I123" s="610"/>
      <c r="J123" s="610"/>
      <c r="K123" s="610"/>
      <c r="L123" s="610"/>
      <c r="M123" s="610"/>
      <c r="N123" s="610"/>
      <c r="O123" s="610"/>
      <c r="P123" s="610"/>
      <c r="Q123" s="610"/>
      <c r="R123" s="610"/>
      <c r="S123" s="610"/>
      <c r="T123" s="5"/>
      <c r="U123" s="5"/>
    </row>
    <row r="124" spans="2:21" ht="12.75" customHeight="1">
      <c r="B124" s="610" t="s">
        <v>245</v>
      </c>
      <c r="C124" s="610"/>
      <c r="D124" s="610"/>
      <c r="E124" s="610"/>
      <c r="F124" s="610"/>
      <c r="G124" s="610"/>
      <c r="H124" s="610"/>
      <c r="I124" s="610"/>
      <c r="J124" s="610"/>
      <c r="K124" s="610"/>
      <c r="L124" s="610"/>
      <c r="M124" s="610"/>
      <c r="N124" s="610"/>
      <c r="O124" s="610"/>
      <c r="P124" s="610"/>
      <c r="Q124" s="610"/>
      <c r="R124" s="610"/>
      <c r="S124" s="610"/>
      <c r="T124" s="610"/>
      <c r="U124" s="610"/>
    </row>
    <row r="125" spans="2:21" ht="12.75" customHeight="1">
      <c r="B125" s="610" t="s">
        <v>246</v>
      </c>
      <c r="C125" s="610"/>
      <c r="D125" s="610"/>
      <c r="E125" s="610"/>
      <c r="F125" s="610"/>
      <c r="G125" s="610"/>
      <c r="H125" s="610"/>
      <c r="I125" s="610"/>
      <c r="J125" s="610"/>
      <c r="K125" s="610"/>
      <c r="L125" s="610"/>
      <c r="M125" s="610"/>
      <c r="N125" s="610"/>
      <c r="O125" s="610"/>
      <c r="P125" s="610"/>
      <c r="Q125" s="610"/>
      <c r="R125" s="610"/>
      <c r="S125" s="610"/>
      <c r="T125" s="610"/>
      <c r="U125" s="610"/>
    </row>
    <row r="126" spans="2:21" ht="6.75" customHeight="1">
      <c r="M126" s="5"/>
      <c r="N126" s="5"/>
      <c r="O126" s="5"/>
      <c r="P126" s="5"/>
      <c r="Q126" s="5"/>
      <c r="R126" s="5"/>
      <c r="S126" s="5"/>
      <c r="T126" s="5"/>
      <c r="U126" s="5"/>
    </row>
    <row r="128" spans="2:21">
      <c r="B128" s="11"/>
      <c r="C128" s="11"/>
      <c r="D128" s="11"/>
      <c r="E128" s="11"/>
      <c r="F128" s="11"/>
      <c r="G128" s="11"/>
      <c r="H128" s="11"/>
      <c r="I128" s="11"/>
      <c r="J128" s="11"/>
      <c r="K128" s="11"/>
      <c r="L128" s="11"/>
      <c r="M128" s="11"/>
      <c r="N128" s="11"/>
      <c r="O128" s="11"/>
      <c r="P128" s="11"/>
      <c r="Q128" s="11"/>
      <c r="R128" s="11"/>
      <c r="S128" s="11"/>
      <c r="T128" s="11"/>
    </row>
  </sheetData>
  <sheetProtection formatCells="0" formatColumns="0" formatRows="0" insertColumns="0" insertRows="0" insertHyperlinks="0" deleteColumns="0" deleteRows="0" sort="0" autoFilter="0" pivotTables="0"/>
  <mergeCells count="375">
    <mergeCell ref="B7:E7"/>
    <mergeCell ref="F7:U7"/>
    <mergeCell ref="B8:D8"/>
    <mergeCell ref="E8:U8"/>
    <mergeCell ref="B9:F9"/>
    <mergeCell ref="G9:U9"/>
    <mergeCell ref="B2:H5"/>
    <mergeCell ref="I2:R5"/>
    <mergeCell ref="S2:U2"/>
    <mergeCell ref="S3:U3"/>
    <mergeCell ref="S4:U4"/>
    <mergeCell ref="S5:U5"/>
    <mergeCell ref="B12:F12"/>
    <mergeCell ref="G12:K12"/>
    <mergeCell ref="L12:M12"/>
    <mergeCell ref="N12:O12"/>
    <mergeCell ref="P12:Q12"/>
    <mergeCell ref="R12:U12"/>
    <mergeCell ref="B10:E10"/>
    <mergeCell ref="F10:N10"/>
    <mergeCell ref="O10:Q10"/>
    <mergeCell ref="R10:S10"/>
    <mergeCell ref="B11:C11"/>
    <mergeCell ref="D11:I11"/>
    <mergeCell ref="K11:L11"/>
    <mergeCell ref="M11:N11"/>
    <mergeCell ref="O11:P11"/>
    <mergeCell ref="R11:U11"/>
    <mergeCell ref="Q13:R14"/>
    <mergeCell ref="S13:U14"/>
    <mergeCell ref="C15:D15"/>
    <mergeCell ref="E15:I15"/>
    <mergeCell ref="Q15:R15"/>
    <mergeCell ref="S15:U15"/>
    <mergeCell ref="B13:B14"/>
    <mergeCell ref="C13:I14"/>
    <mergeCell ref="J13:K14"/>
    <mergeCell ref="L13:L14"/>
    <mergeCell ref="M13:N13"/>
    <mergeCell ref="O13:P13"/>
    <mergeCell ref="C18:D18"/>
    <mergeCell ref="E18:I18"/>
    <mergeCell ref="Q18:R18"/>
    <mergeCell ref="S18:U18"/>
    <mergeCell ref="C19:D19"/>
    <mergeCell ref="E19:I19"/>
    <mergeCell ref="Q19:R19"/>
    <mergeCell ref="S19:U19"/>
    <mergeCell ref="C16:D16"/>
    <mergeCell ref="E16:I16"/>
    <mergeCell ref="Q16:R16"/>
    <mergeCell ref="S16:U16"/>
    <mergeCell ref="C17:D17"/>
    <mergeCell ref="E17:I17"/>
    <mergeCell ref="Q17:R17"/>
    <mergeCell ref="S17:U17"/>
    <mergeCell ref="C22:D22"/>
    <mergeCell ref="E22:I22"/>
    <mergeCell ref="Q22:R22"/>
    <mergeCell ref="S22:U22"/>
    <mergeCell ref="C23:D23"/>
    <mergeCell ref="E23:I23"/>
    <mergeCell ref="Q23:R23"/>
    <mergeCell ref="S23:U23"/>
    <mergeCell ref="C20:D20"/>
    <mergeCell ref="E20:I20"/>
    <mergeCell ref="Q20:R20"/>
    <mergeCell ref="S20:U20"/>
    <mergeCell ref="C21:D21"/>
    <mergeCell ref="E21:I21"/>
    <mergeCell ref="Q21:R21"/>
    <mergeCell ref="S21:U21"/>
    <mergeCell ref="C26:D26"/>
    <mergeCell ref="E26:I26"/>
    <mergeCell ref="Q26:R26"/>
    <mergeCell ref="S26:U26"/>
    <mergeCell ref="C27:D27"/>
    <mergeCell ref="E27:I27"/>
    <mergeCell ref="Q27:R27"/>
    <mergeCell ref="S27:U27"/>
    <mergeCell ref="C24:D24"/>
    <mergeCell ref="E24:I24"/>
    <mergeCell ref="Q24:R24"/>
    <mergeCell ref="S24:U24"/>
    <mergeCell ref="C25:D25"/>
    <mergeCell ref="E25:I25"/>
    <mergeCell ref="Q25:R25"/>
    <mergeCell ref="S25:U25"/>
    <mergeCell ref="C30:D30"/>
    <mergeCell ref="E30:I30"/>
    <mergeCell ref="Q30:R30"/>
    <mergeCell ref="S30:U30"/>
    <mergeCell ref="C31:D31"/>
    <mergeCell ref="E31:I31"/>
    <mergeCell ref="Q31:R31"/>
    <mergeCell ref="S31:U31"/>
    <mergeCell ref="C28:D28"/>
    <mergeCell ref="E28:I28"/>
    <mergeCell ref="Q28:R28"/>
    <mergeCell ref="S28:U28"/>
    <mergeCell ref="C29:D29"/>
    <mergeCell ref="E29:I29"/>
    <mergeCell ref="Q29:R29"/>
    <mergeCell ref="S29:U29"/>
    <mergeCell ref="C34:D34"/>
    <mergeCell ref="E34:I34"/>
    <mergeCell ref="Q34:R34"/>
    <mergeCell ref="S34:U34"/>
    <mergeCell ref="C35:D35"/>
    <mergeCell ref="E35:I35"/>
    <mergeCell ref="Q35:R35"/>
    <mergeCell ref="S35:U35"/>
    <mergeCell ref="C32:D32"/>
    <mergeCell ref="E32:I32"/>
    <mergeCell ref="Q32:R32"/>
    <mergeCell ref="S32:U32"/>
    <mergeCell ref="C33:D33"/>
    <mergeCell ref="E33:I33"/>
    <mergeCell ref="Q33:R33"/>
    <mergeCell ref="S33:U33"/>
    <mergeCell ref="C38:D38"/>
    <mergeCell ref="E38:I38"/>
    <mergeCell ref="Q38:R38"/>
    <mergeCell ref="S38:U38"/>
    <mergeCell ref="C39:D39"/>
    <mergeCell ref="E39:I39"/>
    <mergeCell ref="Q39:R39"/>
    <mergeCell ref="S39:U39"/>
    <mergeCell ref="C36:D36"/>
    <mergeCell ref="E36:I36"/>
    <mergeCell ref="Q36:R36"/>
    <mergeCell ref="S36:U36"/>
    <mergeCell ref="C37:D37"/>
    <mergeCell ref="E37:I37"/>
    <mergeCell ref="Q37:R37"/>
    <mergeCell ref="S37:U37"/>
    <mergeCell ref="C42:D42"/>
    <mergeCell ref="E42:I42"/>
    <mergeCell ref="Q42:R42"/>
    <mergeCell ref="S42:U42"/>
    <mergeCell ref="C43:D43"/>
    <mergeCell ref="E43:I43"/>
    <mergeCell ref="Q43:R43"/>
    <mergeCell ref="S43:U43"/>
    <mergeCell ref="C40:D40"/>
    <mergeCell ref="E40:I40"/>
    <mergeCell ref="Q40:R40"/>
    <mergeCell ref="S40:U40"/>
    <mergeCell ref="C41:D41"/>
    <mergeCell ref="E41:I41"/>
    <mergeCell ref="Q41:R41"/>
    <mergeCell ref="S41:U41"/>
    <mergeCell ref="C46:D46"/>
    <mergeCell ref="E46:I46"/>
    <mergeCell ref="Q46:R46"/>
    <mergeCell ref="S46:U46"/>
    <mergeCell ref="C47:D47"/>
    <mergeCell ref="E47:I47"/>
    <mergeCell ref="Q47:R47"/>
    <mergeCell ref="S47:U47"/>
    <mergeCell ref="C44:D44"/>
    <mergeCell ref="E44:I44"/>
    <mergeCell ref="Q44:R44"/>
    <mergeCell ref="S44:U44"/>
    <mergeCell ref="C45:D45"/>
    <mergeCell ref="E45:I45"/>
    <mergeCell ref="Q45:R45"/>
    <mergeCell ref="S45:U45"/>
    <mergeCell ref="C50:D50"/>
    <mergeCell ref="E50:I50"/>
    <mergeCell ref="Q50:R50"/>
    <mergeCell ref="S50:U50"/>
    <mergeCell ref="C51:D51"/>
    <mergeCell ref="E51:I51"/>
    <mergeCell ref="Q51:R51"/>
    <mergeCell ref="S51:U51"/>
    <mergeCell ref="C48:D48"/>
    <mergeCell ref="E48:I48"/>
    <mergeCell ref="Q48:R48"/>
    <mergeCell ref="S48:U48"/>
    <mergeCell ref="C49:D49"/>
    <mergeCell ref="E49:I49"/>
    <mergeCell ref="Q49:R49"/>
    <mergeCell ref="S49:U49"/>
    <mergeCell ref="C54:D54"/>
    <mergeCell ref="E54:I54"/>
    <mergeCell ref="Q54:R54"/>
    <mergeCell ref="S54:U54"/>
    <mergeCell ref="C55:D55"/>
    <mergeCell ref="E55:I55"/>
    <mergeCell ref="Q55:R55"/>
    <mergeCell ref="S55:U55"/>
    <mergeCell ref="C52:D52"/>
    <mergeCell ref="E52:I52"/>
    <mergeCell ref="Q52:R52"/>
    <mergeCell ref="S52:U52"/>
    <mergeCell ref="C53:D53"/>
    <mergeCell ref="E53:I53"/>
    <mergeCell ref="Q53:R53"/>
    <mergeCell ref="S53:U53"/>
    <mergeCell ref="C58:D58"/>
    <mergeCell ref="E58:I58"/>
    <mergeCell ref="Q58:R58"/>
    <mergeCell ref="S58:U58"/>
    <mergeCell ref="C59:D59"/>
    <mergeCell ref="E59:I59"/>
    <mergeCell ref="Q59:R59"/>
    <mergeCell ref="S59:U59"/>
    <mergeCell ref="C56:D56"/>
    <mergeCell ref="E56:I56"/>
    <mergeCell ref="Q56:R56"/>
    <mergeCell ref="S56:U56"/>
    <mergeCell ref="C57:D57"/>
    <mergeCell ref="E57:I57"/>
    <mergeCell ref="Q57:R57"/>
    <mergeCell ref="S57:U57"/>
    <mergeCell ref="C62:D62"/>
    <mergeCell ref="E62:I62"/>
    <mergeCell ref="Q62:R62"/>
    <mergeCell ref="S62:U62"/>
    <mergeCell ref="C63:D63"/>
    <mergeCell ref="E63:I63"/>
    <mergeCell ref="Q63:R63"/>
    <mergeCell ref="S63:U63"/>
    <mergeCell ref="C60:D60"/>
    <mergeCell ref="E60:I60"/>
    <mergeCell ref="Q60:R60"/>
    <mergeCell ref="S60:U60"/>
    <mergeCell ref="C61:D61"/>
    <mergeCell ref="E61:I61"/>
    <mergeCell ref="Q61:R61"/>
    <mergeCell ref="S61:U61"/>
    <mergeCell ref="C66:D66"/>
    <mergeCell ref="E66:I66"/>
    <mergeCell ref="Q66:R66"/>
    <mergeCell ref="S66:U66"/>
    <mergeCell ref="C67:D67"/>
    <mergeCell ref="E67:I67"/>
    <mergeCell ref="Q67:R67"/>
    <mergeCell ref="S67:U67"/>
    <mergeCell ref="C64:D64"/>
    <mergeCell ref="E64:I64"/>
    <mergeCell ref="Q64:R64"/>
    <mergeCell ref="S64:U64"/>
    <mergeCell ref="C65:D65"/>
    <mergeCell ref="E65:I65"/>
    <mergeCell ref="Q65:R65"/>
    <mergeCell ref="S65:U65"/>
    <mergeCell ref="C70:D70"/>
    <mergeCell ref="E70:I70"/>
    <mergeCell ref="Q70:R70"/>
    <mergeCell ref="S70:U70"/>
    <mergeCell ref="C71:D71"/>
    <mergeCell ref="E71:I71"/>
    <mergeCell ref="Q71:R71"/>
    <mergeCell ref="S71:U71"/>
    <mergeCell ref="C68:D68"/>
    <mergeCell ref="E68:I68"/>
    <mergeCell ref="Q68:R68"/>
    <mergeCell ref="S68:U68"/>
    <mergeCell ref="C69:D69"/>
    <mergeCell ref="E69:I69"/>
    <mergeCell ref="Q69:R69"/>
    <mergeCell ref="S69:U69"/>
    <mergeCell ref="C74:D74"/>
    <mergeCell ref="E74:I74"/>
    <mergeCell ref="Q74:R74"/>
    <mergeCell ref="S74:U74"/>
    <mergeCell ref="C75:D75"/>
    <mergeCell ref="E75:I75"/>
    <mergeCell ref="Q75:R75"/>
    <mergeCell ref="S75:U75"/>
    <mergeCell ref="C72:D72"/>
    <mergeCell ref="E72:I72"/>
    <mergeCell ref="Q72:R72"/>
    <mergeCell ref="S72:U72"/>
    <mergeCell ref="C73:D73"/>
    <mergeCell ref="E73:I73"/>
    <mergeCell ref="Q73:R73"/>
    <mergeCell ref="S73:U73"/>
    <mergeCell ref="C78:D78"/>
    <mergeCell ref="E78:I78"/>
    <mergeCell ref="Q78:R78"/>
    <mergeCell ref="S78:U78"/>
    <mergeCell ref="C79:D79"/>
    <mergeCell ref="E79:I79"/>
    <mergeCell ref="Q79:R79"/>
    <mergeCell ref="S79:U79"/>
    <mergeCell ref="C76:D76"/>
    <mergeCell ref="E76:I76"/>
    <mergeCell ref="Q76:R76"/>
    <mergeCell ref="S76:U76"/>
    <mergeCell ref="C77:D77"/>
    <mergeCell ref="E77:I77"/>
    <mergeCell ref="Q77:R77"/>
    <mergeCell ref="S77:U77"/>
    <mergeCell ref="C82:D82"/>
    <mergeCell ref="E82:I82"/>
    <mergeCell ref="Q82:R82"/>
    <mergeCell ref="S82:U82"/>
    <mergeCell ref="B83:L83"/>
    <mergeCell ref="Q83:R83"/>
    <mergeCell ref="S83:U83"/>
    <mergeCell ref="C80:D80"/>
    <mergeCell ref="E80:I80"/>
    <mergeCell ref="Q80:R80"/>
    <mergeCell ref="S80:U80"/>
    <mergeCell ref="C81:D81"/>
    <mergeCell ref="E81:I81"/>
    <mergeCell ref="Q81:R81"/>
    <mergeCell ref="S81:U81"/>
    <mergeCell ref="B89:I89"/>
    <mergeCell ref="P89:R89"/>
    <mergeCell ref="S89:T89"/>
    <mergeCell ref="B90:I90"/>
    <mergeCell ref="P90:R90"/>
    <mergeCell ref="S90:T90"/>
    <mergeCell ref="B85:J85"/>
    <mergeCell ref="K85:L85"/>
    <mergeCell ref="B87:L87"/>
    <mergeCell ref="P87:R87"/>
    <mergeCell ref="S87:T87"/>
    <mergeCell ref="B88:I88"/>
    <mergeCell ref="P88:R88"/>
    <mergeCell ref="S88:T88"/>
    <mergeCell ref="C95:I95"/>
    <mergeCell ref="P95:R95"/>
    <mergeCell ref="S95:T95"/>
    <mergeCell ref="C96:I96"/>
    <mergeCell ref="P96:R96"/>
    <mergeCell ref="S96:T96"/>
    <mergeCell ref="B91:I91"/>
    <mergeCell ref="P91:R91"/>
    <mergeCell ref="S91:T91"/>
    <mergeCell ref="B92:K92"/>
    <mergeCell ref="P93:T93"/>
    <mergeCell ref="B94:L94"/>
    <mergeCell ref="P94:R94"/>
    <mergeCell ref="S94:T94"/>
    <mergeCell ref="B99:L99"/>
    <mergeCell ref="P99:T99"/>
    <mergeCell ref="B100:K100"/>
    <mergeCell ref="B101:L101"/>
    <mergeCell ref="C102:I102"/>
    <mergeCell ref="C103:I103"/>
    <mergeCell ref="C97:I97"/>
    <mergeCell ref="P97:R97"/>
    <mergeCell ref="S97:T97"/>
    <mergeCell ref="B98:K98"/>
    <mergeCell ref="P98:R98"/>
    <mergeCell ref="S98:T98"/>
    <mergeCell ref="C111:I111"/>
    <mergeCell ref="C112:I112"/>
    <mergeCell ref="C113:I113"/>
    <mergeCell ref="B114:K114"/>
    <mergeCell ref="B115:L115"/>
    <mergeCell ref="B118:J118"/>
    <mergeCell ref="L118:O118"/>
    <mergeCell ref="C104:I104"/>
    <mergeCell ref="C105:I105"/>
    <mergeCell ref="C106:I106"/>
    <mergeCell ref="B107:K107"/>
    <mergeCell ref="B108:L108"/>
    <mergeCell ref="B110:L110"/>
    <mergeCell ref="B122:U122"/>
    <mergeCell ref="B123:S123"/>
    <mergeCell ref="B124:U124"/>
    <mergeCell ref="B125:U125"/>
    <mergeCell ref="Q118:U118"/>
    <mergeCell ref="B119:J119"/>
    <mergeCell ref="L119:O119"/>
    <mergeCell ref="Q119:U119"/>
    <mergeCell ref="B120:J120"/>
    <mergeCell ref="L120:O120"/>
    <mergeCell ref="Q120:U120"/>
  </mergeCells>
  <dataValidations count="1">
    <dataValidation allowBlank="1" sqref="Q125:R127 Q129:R1048576 R11:R12 Q11:Q13 R84 Q88:R90 Q100:R121 Q15:Q84" xr:uid="{00000000-0002-0000-1100-000000000000}"/>
  </dataValidations>
  <printOptions horizontalCentered="1"/>
  <pageMargins left="0.25" right="0.25" top="0.13" bottom="0.18" header="0.13" footer="0.14000000000000001"/>
  <pageSetup paperSize="14" scale="63" fitToHeight="10" orientation="landscape" horizontalDpi="4294967294" r:id="rId1"/>
  <rowBreaks count="1" manualBreakCount="1">
    <brk id="86" max="21" man="1"/>
  </row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W126"/>
  <sheetViews>
    <sheetView zoomScale="70" zoomScaleNormal="70" zoomScaleSheetLayoutView="70" workbookViewId="0">
      <selection activeCell="K30" sqref="K30"/>
    </sheetView>
  </sheetViews>
  <sheetFormatPr defaultColWidth="11.42578125" defaultRowHeight="12.75"/>
  <cols>
    <col min="1" max="1" width="1.140625" style="3" customWidth="1"/>
    <col min="2" max="2" width="3.7109375" style="4" customWidth="1"/>
    <col min="3" max="4" width="15.85546875" style="4" customWidth="1"/>
    <col min="5" max="5" width="2.5703125" style="4" customWidth="1"/>
    <col min="6" max="6" width="5.140625" style="4" customWidth="1"/>
    <col min="7" max="7" width="5.85546875" style="4" customWidth="1"/>
    <col min="8" max="9" width="3.28515625" style="5" customWidth="1"/>
    <col min="10" max="11" width="15.85546875" style="5" customWidth="1"/>
    <col min="12" max="12" width="16.28515625" style="6" customWidth="1"/>
    <col min="13" max="13" width="9.140625" style="4" customWidth="1"/>
    <col min="14" max="14" width="14.28515625" style="7" customWidth="1"/>
    <col min="15" max="15" width="8.7109375" style="8" customWidth="1"/>
    <col min="16" max="16" width="15.42578125" style="7" customWidth="1"/>
    <col min="17" max="17" width="10.140625" style="7" customWidth="1"/>
    <col min="18" max="18" width="8.85546875" style="7" customWidth="1"/>
    <col min="19" max="19" width="13.85546875" style="9" customWidth="1"/>
    <col min="20" max="20" width="9.42578125" style="9" customWidth="1"/>
    <col min="21" max="21" width="18.7109375" style="10" customWidth="1"/>
    <col min="22" max="22" width="1.42578125" style="3" customWidth="1"/>
    <col min="23" max="23" width="13.7109375" style="3" bestFit="1" customWidth="1"/>
    <col min="24" max="256" width="11.42578125" style="3" customWidth="1"/>
    <col min="257" max="257" width="5.140625" style="3" customWidth="1"/>
    <col min="258" max="258" width="6.85546875" style="3" customWidth="1"/>
    <col min="259" max="16384" width="11.42578125" style="3"/>
  </cols>
  <sheetData>
    <row r="1" spans="2:21" ht="6" customHeight="1"/>
    <row r="2" spans="2:21" ht="19.899999999999999" customHeight="1">
      <c r="B2" s="690"/>
      <c r="C2" s="691"/>
      <c r="D2" s="691"/>
      <c r="E2" s="691"/>
      <c r="F2" s="691"/>
      <c r="G2" s="691"/>
      <c r="H2" s="692"/>
      <c r="I2" s="699" t="s">
        <v>0</v>
      </c>
      <c r="J2" s="700"/>
      <c r="K2" s="700"/>
      <c r="L2" s="700"/>
      <c r="M2" s="700"/>
      <c r="N2" s="700"/>
      <c r="O2" s="700"/>
      <c r="P2" s="700"/>
      <c r="Q2" s="700"/>
      <c r="R2" s="701"/>
      <c r="S2" s="708" t="s">
        <v>1</v>
      </c>
      <c r="T2" s="708"/>
      <c r="U2" s="708"/>
    </row>
    <row r="3" spans="2:21" ht="19.899999999999999" customHeight="1">
      <c r="B3" s="693"/>
      <c r="C3" s="694"/>
      <c r="D3" s="694"/>
      <c r="E3" s="694"/>
      <c r="F3" s="694"/>
      <c r="G3" s="694"/>
      <c r="H3" s="695"/>
      <c r="I3" s="702"/>
      <c r="J3" s="703"/>
      <c r="K3" s="703"/>
      <c r="L3" s="703"/>
      <c r="M3" s="703"/>
      <c r="N3" s="703"/>
      <c r="O3" s="703"/>
      <c r="P3" s="703"/>
      <c r="Q3" s="703"/>
      <c r="R3" s="704"/>
      <c r="S3" s="708" t="s">
        <v>2</v>
      </c>
      <c r="T3" s="708"/>
      <c r="U3" s="708"/>
    </row>
    <row r="4" spans="2:21" ht="19.899999999999999" customHeight="1">
      <c r="B4" s="693"/>
      <c r="C4" s="694"/>
      <c r="D4" s="694"/>
      <c r="E4" s="694"/>
      <c r="F4" s="694"/>
      <c r="G4" s="694"/>
      <c r="H4" s="695"/>
      <c r="I4" s="702"/>
      <c r="J4" s="703"/>
      <c r="K4" s="703"/>
      <c r="L4" s="703"/>
      <c r="M4" s="703"/>
      <c r="N4" s="703"/>
      <c r="O4" s="703"/>
      <c r="P4" s="703"/>
      <c r="Q4" s="703"/>
      <c r="R4" s="704"/>
      <c r="S4" s="709" t="s">
        <v>3</v>
      </c>
      <c r="T4" s="709"/>
      <c r="U4" s="709"/>
    </row>
    <row r="5" spans="2:21" ht="19.899999999999999" customHeight="1">
      <c r="B5" s="696"/>
      <c r="C5" s="697"/>
      <c r="D5" s="697"/>
      <c r="E5" s="697"/>
      <c r="F5" s="697"/>
      <c r="G5" s="697"/>
      <c r="H5" s="698"/>
      <c r="I5" s="705"/>
      <c r="J5" s="706"/>
      <c r="K5" s="706"/>
      <c r="L5" s="706"/>
      <c r="M5" s="706"/>
      <c r="N5" s="706"/>
      <c r="O5" s="706"/>
      <c r="P5" s="706"/>
      <c r="Q5" s="706"/>
      <c r="R5" s="707"/>
      <c r="S5" s="708" t="s">
        <v>4</v>
      </c>
      <c r="T5" s="708"/>
      <c r="U5" s="708"/>
    </row>
    <row r="6" spans="2:21" ht="10.5" customHeight="1">
      <c r="B6" s="3"/>
      <c r="C6" s="3"/>
      <c r="D6" s="3"/>
      <c r="E6" s="3"/>
      <c r="F6" s="3"/>
      <c r="G6" s="3"/>
      <c r="H6" s="3"/>
      <c r="I6" s="3"/>
      <c r="J6" s="3"/>
      <c r="K6" s="3"/>
      <c r="L6" s="3"/>
      <c r="M6" s="3"/>
      <c r="N6" s="3"/>
      <c r="O6" s="3"/>
      <c r="P6" s="3"/>
      <c r="Q6" s="3"/>
      <c r="R6" s="3"/>
      <c r="S6" s="3"/>
      <c r="T6" s="3"/>
      <c r="U6" s="3"/>
    </row>
    <row r="7" spans="2:21" ht="19.5" customHeight="1">
      <c r="B7" s="678" t="s">
        <v>5</v>
      </c>
      <c r="C7" s="679"/>
      <c r="D7" s="679"/>
      <c r="E7" s="680"/>
      <c r="F7" s="678" t="s">
        <v>6</v>
      </c>
      <c r="G7" s="679"/>
      <c r="H7" s="679"/>
      <c r="I7" s="679"/>
      <c r="J7" s="679"/>
      <c r="K7" s="679"/>
      <c r="L7" s="679"/>
      <c r="M7" s="679"/>
      <c r="N7" s="679"/>
      <c r="O7" s="679"/>
      <c r="P7" s="679"/>
      <c r="Q7" s="679"/>
      <c r="R7" s="679"/>
      <c r="S7" s="679"/>
      <c r="T7" s="679"/>
      <c r="U7" s="680"/>
    </row>
    <row r="8" spans="2:21" ht="19.5" customHeight="1">
      <c r="B8" s="681" t="s">
        <v>7</v>
      </c>
      <c r="C8" s="682"/>
      <c r="D8" s="683"/>
      <c r="E8" s="681" t="s">
        <v>8</v>
      </c>
      <c r="F8" s="682"/>
      <c r="G8" s="684"/>
      <c r="H8" s="684"/>
      <c r="I8" s="684"/>
      <c r="J8" s="684"/>
      <c r="K8" s="684"/>
      <c r="L8" s="684"/>
      <c r="M8" s="684"/>
      <c r="N8" s="684"/>
      <c r="O8" s="684"/>
      <c r="P8" s="684"/>
      <c r="Q8" s="684"/>
      <c r="R8" s="684"/>
      <c r="S8" s="684"/>
      <c r="T8" s="684"/>
      <c r="U8" s="685"/>
    </row>
    <row r="9" spans="2:21" ht="19.5" customHeight="1">
      <c r="B9" s="686" t="s">
        <v>9</v>
      </c>
      <c r="C9" s="687"/>
      <c r="D9" s="687"/>
      <c r="E9" s="687"/>
      <c r="F9" s="688"/>
      <c r="G9" s="689" t="s">
        <v>10</v>
      </c>
      <c r="H9" s="689"/>
      <c r="I9" s="689"/>
      <c r="J9" s="689"/>
      <c r="K9" s="689"/>
      <c r="L9" s="689"/>
      <c r="M9" s="689"/>
      <c r="N9" s="689"/>
      <c r="O9" s="654"/>
      <c r="P9" s="654"/>
      <c r="Q9" s="654"/>
      <c r="R9" s="654"/>
      <c r="S9" s="654"/>
      <c r="T9" s="654"/>
      <c r="U9" s="654"/>
    </row>
    <row r="10" spans="2:21" ht="19.5" customHeight="1">
      <c r="B10" s="658" t="s">
        <v>11</v>
      </c>
      <c r="C10" s="659"/>
      <c r="D10" s="659"/>
      <c r="E10" s="659"/>
      <c r="F10" s="660" t="s">
        <v>12</v>
      </c>
      <c r="G10" s="660"/>
      <c r="H10" s="660"/>
      <c r="I10" s="660"/>
      <c r="J10" s="660"/>
      <c r="K10" s="660"/>
      <c r="L10" s="660"/>
      <c r="M10" s="660"/>
      <c r="N10" s="660"/>
      <c r="O10" s="661" t="s">
        <v>13</v>
      </c>
      <c r="P10" s="661"/>
      <c r="Q10" s="661"/>
      <c r="R10" s="954">
        <v>10701</v>
      </c>
      <c r="S10" s="955"/>
      <c r="T10" s="31" t="s">
        <v>14</v>
      </c>
      <c r="U10" s="186">
        <v>2021</v>
      </c>
    </row>
    <row r="11" spans="2:21" ht="19.5" customHeight="1">
      <c r="B11" s="664" t="s">
        <v>15</v>
      </c>
      <c r="C11" s="665"/>
      <c r="D11" s="956">
        <f>DATEDIF(O11,R11,"d")+1</f>
        <v>31</v>
      </c>
      <c r="E11" s="957"/>
      <c r="F11" s="958"/>
      <c r="G11" s="958"/>
      <c r="H11" s="958"/>
      <c r="I11" s="959"/>
      <c r="J11" s="32" t="s">
        <v>16</v>
      </c>
      <c r="K11" s="960">
        <v>63</v>
      </c>
      <c r="L11" s="961"/>
      <c r="M11" s="672" t="s">
        <v>17</v>
      </c>
      <c r="N11" s="673"/>
      <c r="O11" s="962">
        <v>44682</v>
      </c>
      <c r="P11" s="962"/>
      <c r="Q11" s="33" t="s">
        <v>18</v>
      </c>
      <c r="R11" s="963">
        <v>44712</v>
      </c>
      <c r="S11" s="964"/>
      <c r="T11" s="964"/>
      <c r="U11" s="965"/>
    </row>
    <row r="12" spans="2:21" ht="27.75" customHeight="1">
      <c r="B12" s="654" t="s">
        <v>19</v>
      </c>
      <c r="C12" s="654"/>
      <c r="D12" s="654"/>
      <c r="E12" s="654"/>
      <c r="F12" s="654"/>
      <c r="G12" s="949">
        <v>95268</v>
      </c>
      <c r="H12" s="949"/>
      <c r="I12" s="949"/>
      <c r="J12" s="949"/>
      <c r="K12" s="949"/>
      <c r="L12" s="656" t="s">
        <v>20</v>
      </c>
      <c r="M12" s="657"/>
      <c r="N12" s="950">
        <v>21027</v>
      </c>
      <c r="O12" s="950"/>
      <c r="P12" s="657" t="s">
        <v>21</v>
      </c>
      <c r="Q12" s="657"/>
      <c r="R12" s="951">
        <v>12068</v>
      </c>
      <c r="S12" s="952"/>
      <c r="T12" s="952"/>
      <c r="U12" s="953"/>
    </row>
    <row r="13" spans="2:21" ht="15" customHeight="1">
      <c r="B13" s="644" t="s">
        <v>22</v>
      </c>
      <c r="C13" s="646" t="s">
        <v>23</v>
      </c>
      <c r="D13" s="647"/>
      <c r="E13" s="647"/>
      <c r="F13" s="647"/>
      <c r="G13" s="647"/>
      <c r="H13" s="647"/>
      <c r="I13" s="648"/>
      <c r="J13" s="644" t="s">
        <v>24</v>
      </c>
      <c r="K13" s="644"/>
      <c r="L13" s="652" t="s">
        <v>25</v>
      </c>
      <c r="M13" s="645" t="s">
        <v>26</v>
      </c>
      <c r="N13" s="645"/>
      <c r="O13" s="653" t="s">
        <v>27</v>
      </c>
      <c r="P13" s="653"/>
      <c r="Q13" s="639" t="s">
        <v>28</v>
      </c>
      <c r="R13" s="640"/>
      <c r="S13" s="643" t="s">
        <v>29</v>
      </c>
      <c r="T13" s="643"/>
      <c r="U13" s="643"/>
    </row>
    <row r="14" spans="2:21" ht="29.25" customHeight="1">
      <c r="B14" s="645"/>
      <c r="C14" s="649"/>
      <c r="D14" s="650"/>
      <c r="E14" s="650"/>
      <c r="F14" s="650"/>
      <c r="G14" s="650"/>
      <c r="H14" s="650"/>
      <c r="I14" s="651"/>
      <c r="J14" s="645"/>
      <c r="K14" s="645"/>
      <c r="L14" s="652"/>
      <c r="M14" s="24" t="s">
        <v>30</v>
      </c>
      <c r="N14" s="25" t="s">
        <v>31</v>
      </c>
      <c r="O14" s="26" t="s">
        <v>32</v>
      </c>
      <c r="P14" s="25" t="s">
        <v>31</v>
      </c>
      <c r="Q14" s="641"/>
      <c r="R14" s="642"/>
      <c r="S14" s="643"/>
      <c r="T14" s="643"/>
      <c r="U14" s="643"/>
    </row>
    <row r="15" spans="2:21">
      <c r="B15" s="22">
        <v>1</v>
      </c>
      <c r="C15" s="633" t="s">
        <v>33</v>
      </c>
      <c r="D15" s="634"/>
      <c r="E15" s="633" t="s">
        <v>511</v>
      </c>
      <c r="F15" s="635"/>
      <c r="G15" s="635"/>
      <c r="H15" s="635"/>
      <c r="I15" s="634"/>
      <c r="J15" s="34" t="s">
        <v>35</v>
      </c>
      <c r="K15" s="34" t="s">
        <v>36</v>
      </c>
      <c r="L15" s="35">
        <v>41519911</v>
      </c>
      <c r="M15" s="34">
        <v>31</v>
      </c>
      <c r="N15" s="36">
        <f>+M15*$R$12</f>
        <v>374108</v>
      </c>
      <c r="O15" s="37"/>
      <c r="P15" s="36">
        <f>+O15*$R$12</f>
        <v>0</v>
      </c>
      <c r="Q15" s="636">
        <f>+N15-P15</f>
        <v>374108</v>
      </c>
      <c r="R15" s="637"/>
      <c r="S15" s="638"/>
      <c r="T15" s="638"/>
      <c r="U15" s="638"/>
    </row>
    <row r="16" spans="2:21" ht="12.75" customHeight="1">
      <c r="B16" s="22">
        <v>2</v>
      </c>
      <c r="C16" s="633" t="s">
        <v>37</v>
      </c>
      <c r="D16" s="634"/>
      <c r="E16" s="633">
        <v>0</v>
      </c>
      <c r="F16" s="635"/>
      <c r="G16" s="635"/>
      <c r="H16" s="635"/>
      <c r="I16" s="634"/>
      <c r="J16" s="34" t="s">
        <v>493</v>
      </c>
      <c r="K16" s="34">
        <v>0</v>
      </c>
      <c r="L16" s="35">
        <v>1136909307</v>
      </c>
      <c r="M16" s="34">
        <v>31</v>
      </c>
      <c r="N16" s="36">
        <f t="shared" ref="N16:N79" si="0">+M16*$R$12</f>
        <v>374108</v>
      </c>
      <c r="O16" s="37"/>
      <c r="P16" s="36">
        <f t="shared" ref="P16:P79" si="1">+O16*$R$12</f>
        <v>0</v>
      </c>
      <c r="Q16" s="636">
        <f t="shared" ref="Q16:Q35" si="2">+N16-P16</f>
        <v>374108</v>
      </c>
      <c r="R16" s="637"/>
      <c r="S16" s="638"/>
      <c r="T16" s="638"/>
      <c r="U16" s="638"/>
    </row>
    <row r="17" spans="2:21" ht="12.75" customHeight="1">
      <c r="B17" s="22">
        <v>3</v>
      </c>
      <c r="C17" s="633" t="s">
        <v>39</v>
      </c>
      <c r="D17" s="634"/>
      <c r="E17" s="633" t="s">
        <v>40</v>
      </c>
      <c r="F17" s="635"/>
      <c r="G17" s="635"/>
      <c r="H17" s="635"/>
      <c r="I17" s="634"/>
      <c r="J17" s="34" t="s">
        <v>41</v>
      </c>
      <c r="K17" s="34">
        <v>0</v>
      </c>
      <c r="L17" s="35">
        <v>20039148</v>
      </c>
      <c r="M17" s="34">
        <v>31</v>
      </c>
      <c r="N17" s="36">
        <f t="shared" si="0"/>
        <v>374108</v>
      </c>
      <c r="O17" s="37"/>
      <c r="P17" s="36">
        <f t="shared" si="1"/>
        <v>0</v>
      </c>
      <c r="Q17" s="636">
        <f t="shared" si="2"/>
        <v>374108</v>
      </c>
      <c r="R17" s="637"/>
      <c r="S17" s="638"/>
      <c r="T17" s="638"/>
      <c r="U17" s="638"/>
    </row>
    <row r="18" spans="2:21" ht="12.75" customHeight="1">
      <c r="B18" s="22">
        <v>4</v>
      </c>
      <c r="C18" s="633" t="s">
        <v>43</v>
      </c>
      <c r="D18" s="634"/>
      <c r="E18" s="633" t="s">
        <v>44</v>
      </c>
      <c r="F18" s="635"/>
      <c r="G18" s="635"/>
      <c r="H18" s="635"/>
      <c r="I18" s="634"/>
      <c r="J18" s="34" t="s">
        <v>45</v>
      </c>
      <c r="K18" s="34" t="s">
        <v>46</v>
      </c>
      <c r="L18" s="35">
        <v>2862971</v>
      </c>
      <c r="M18" s="34">
        <v>31</v>
      </c>
      <c r="N18" s="36">
        <f t="shared" si="0"/>
        <v>374108</v>
      </c>
      <c r="O18" s="37"/>
      <c r="P18" s="36">
        <f t="shared" si="1"/>
        <v>0</v>
      </c>
      <c r="Q18" s="636">
        <f t="shared" si="2"/>
        <v>374108</v>
      </c>
      <c r="R18" s="637"/>
      <c r="S18" s="638"/>
      <c r="T18" s="638"/>
      <c r="U18" s="638"/>
    </row>
    <row r="19" spans="2:21" ht="12.75" customHeight="1">
      <c r="B19" s="22">
        <v>5</v>
      </c>
      <c r="C19" s="633" t="s">
        <v>47</v>
      </c>
      <c r="D19" s="634"/>
      <c r="E19" s="633" t="s">
        <v>48</v>
      </c>
      <c r="F19" s="635"/>
      <c r="G19" s="635"/>
      <c r="H19" s="635"/>
      <c r="I19" s="634"/>
      <c r="J19" s="34" t="s">
        <v>49</v>
      </c>
      <c r="K19" s="34" t="s">
        <v>50</v>
      </c>
      <c r="L19" s="35">
        <v>17126180</v>
      </c>
      <c r="M19" s="34">
        <v>31</v>
      </c>
      <c r="N19" s="36">
        <f t="shared" si="0"/>
        <v>374108</v>
      </c>
      <c r="O19" s="37"/>
      <c r="P19" s="36">
        <f t="shared" si="1"/>
        <v>0</v>
      </c>
      <c r="Q19" s="636">
        <f t="shared" si="2"/>
        <v>374108</v>
      </c>
      <c r="R19" s="637"/>
      <c r="S19" s="638"/>
      <c r="T19" s="638"/>
      <c r="U19" s="638"/>
    </row>
    <row r="20" spans="2:21" ht="12.75" customHeight="1">
      <c r="B20" s="22">
        <v>6</v>
      </c>
      <c r="C20" s="633" t="s">
        <v>47</v>
      </c>
      <c r="D20" s="634"/>
      <c r="E20" s="633" t="s">
        <v>51</v>
      </c>
      <c r="F20" s="635"/>
      <c r="G20" s="635"/>
      <c r="H20" s="635"/>
      <c r="I20" s="634"/>
      <c r="J20" s="34" t="s">
        <v>52</v>
      </c>
      <c r="K20" s="34" t="s">
        <v>53</v>
      </c>
      <c r="L20" s="35">
        <v>17190925</v>
      </c>
      <c r="M20" s="34">
        <v>31</v>
      </c>
      <c r="N20" s="36">
        <f t="shared" si="0"/>
        <v>374108</v>
      </c>
      <c r="O20" s="37"/>
      <c r="P20" s="36">
        <f t="shared" si="1"/>
        <v>0</v>
      </c>
      <c r="Q20" s="636">
        <f t="shared" si="2"/>
        <v>374108</v>
      </c>
      <c r="R20" s="637"/>
      <c r="S20" s="638"/>
      <c r="T20" s="638"/>
      <c r="U20" s="638"/>
    </row>
    <row r="21" spans="2:21" ht="12.75" customHeight="1">
      <c r="B21" s="22">
        <v>7</v>
      </c>
      <c r="C21" s="633" t="s">
        <v>43</v>
      </c>
      <c r="D21" s="634"/>
      <c r="E21" s="633" t="s">
        <v>54</v>
      </c>
      <c r="F21" s="635"/>
      <c r="G21" s="635"/>
      <c r="H21" s="635"/>
      <c r="I21" s="634"/>
      <c r="J21" s="34" t="s">
        <v>55</v>
      </c>
      <c r="K21" s="34" t="s">
        <v>56</v>
      </c>
      <c r="L21" s="35">
        <v>128297</v>
      </c>
      <c r="M21" s="34">
        <v>31</v>
      </c>
      <c r="N21" s="36">
        <f t="shared" si="0"/>
        <v>374108</v>
      </c>
      <c r="O21" s="37"/>
      <c r="P21" s="36">
        <f t="shared" si="1"/>
        <v>0</v>
      </c>
      <c r="Q21" s="636">
        <f t="shared" si="2"/>
        <v>374108</v>
      </c>
      <c r="R21" s="637"/>
      <c r="S21" s="638"/>
      <c r="T21" s="638"/>
      <c r="U21" s="638"/>
    </row>
    <row r="22" spans="2:21" ht="12.75" customHeight="1">
      <c r="B22" s="22">
        <v>8</v>
      </c>
      <c r="C22" s="633" t="s">
        <v>57</v>
      </c>
      <c r="D22" s="634"/>
      <c r="E22" s="633" t="s">
        <v>58</v>
      </c>
      <c r="F22" s="635"/>
      <c r="G22" s="635"/>
      <c r="H22" s="635"/>
      <c r="I22" s="634"/>
      <c r="J22" s="34" t="s">
        <v>59</v>
      </c>
      <c r="K22" s="34" t="s">
        <v>60</v>
      </c>
      <c r="L22" s="35">
        <v>41439504</v>
      </c>
      <c r="M22" s="34">
        <v>31</v>
      </c>
      <c r="N22" s="36">
        <f t="shared" si="0"/>
        <v>374108</v>
      </c>
      <c r="O22" s="37"/>
      <c r="P22" s="36">
        <f t="shared" si="1"/>
        <v>0</v>
      </c>
      <c r="Q22" s="636">
        <f t="shared" si="2"/>
        <v>374108</v>
      </c>
      <c r="R22" s="637"/>
      <c r="S22" s="638"/>
      <c r="T22" s="638"/>
      <c r="U22" s="638"/>
    </row>
    <row r="23" spans="2:21" ht="12.75" customHeight="1">
      <c r="B23" s="22">
        <v>9</v>
      </c>
      <c r="C23" s="633" t="s">
        <v>47</v>
      </c>
      <c r="D23" s="634"/>
      <c r="E23" s="633" t="s">
        <v>61</v>
      </c>
      <c r="F23" s="635"/>
      <c r="G23" s="635"/>
      <c r="H23" s="635"/>
      <c r="I23" s="634"/>
      <c r="J23" s="34" t="s">
        <v>62</v>
      </c>
      <c r="K23" s="34" t="s">
        <v>63</v>
      </c>
      <c r="L23" s="35">
        <v>62192312</v>
      </c>
      <c r="M23" s="34">
        <v>31</v>
      </c>
      <c r="N23" s="36">
        <f t="shared" si="0"/>
        <v>374108</v>
      </c>
      <c r="O23" s="37"/>
      <c r="P23" s="36">
        <f t="shared" si="1"/>
        <v>0</v>
      </c>
      <c r="Q23" s="636">
        <f t="shared" si="2"/>
        <v>374108</v>
      </c>
      <c r="R23" s="637"/>
      <c r="S23" s="638"/>
      <c r="T23" s="638"/>
      <c r="U23" s="638"/>
    </row>
    <row r="24" spans="2:21" ht="12.75" customHeight="1">
      <c r="B24" s="22">
        <v>10</v>
      </c>
      <c r="C24" s="633" t="s">
        <v>64</v>
      </c>
      <c r="D24" s="634"/>
      <c r="E24" s="633" t="s">
        <v>65</v>
      </c>
      <c r="F24" s="635"/>
      <c r="G24" s="635"/>
      <c r="H24" s="635"/>
      <c r="I24" s="634"/>
      <c r="J24" s="34" t="s">
        <v>66</v>
      </c>
      <c r="K24" s="34">
        <v>0</v>
      </c>
      <c r="L24" s="35">
        <v>41783196</v>
      </c>
      <c r="M24" s="34">
        <v>31</v>
      </c>
      <c r="N24" s="36">
        <f t="shared" si="0"/>
        <v>374108</v>
      </c>
      <c r="O24" s="37"/>
      <c r="P24" s="36">
        <f t="shared" si="1"/>
        <v>0</v>
      </c>
      <c r="Q24" s="636">
        <f t="shared" si="2"/>
        <v>374108</v>
      </c>
      <c r="R24" s="637"/>
      <c r="S24" s="638"/>
      <c r="T24" s="638"/>
      <c r="U24" s="638"/>
    </row>
    <row r="25" spans="2:21">
      <c r="B25" s="22">
        <v>11</v>
      </c>
      <c r="C25" s="633" t="s">
        <v>67</v>
      </c>
      <c r="D25" s="634"/>
      <c r="E25" s="633">
        <v>0</v>
      </c>
      <c r="F25" s="635"/>
      <c r="G25" s="635"/>
      <c r="H25" s="635"/>
      <c r="I25" s="634"/>
      <c r="J25" s="34" t="s">
        <v>68</v>
      </c>
      <c r="K25" s="34">
        <v>0</v>
      </c>
      <c r="L25" s="35">
        <v>4451848</v>
      </c>
      <c r="M25" s="34">
        <v>31</v>
      </c>
      <c r="N25" s="36">
        <f t="shared" si="0"/>
        <v>374108</v>
      </c>
      <c r="O25" s="37"/>
      <c r="P25" s="36">
        <f t="shared" si="1"/>
        <v>0</v>
      </c>
      <c r="Q25" s="636">
        <f t="shared" si="2"/>
        <v>374108</v>
      </c>
      <c r="R25" s="637"/>
      <c r="S25" s="638"/>
      <c r="T25" s="638"/>
      <c r="U25" s="638"/>
    </row>
    <row r="26" spans="2:21" ht="39.75" customHeight="1">
      <c r="B26" s="22">
        <v>12</v>
      </c>
      <c r="C26" s="633" t="s">
        <v>69</v>
      </c>
      <c r="D26" s="634"/>
      <c r="E26" s="633">
        <v>0</v>
      </c>
      <c r="F26" s="635"/>
      <c r="G26" s="635"/>
      <c r="H26" s="635"/>
      <c r="I26" s="634"/>
      <c r="J26" s="34" t="s">
        <v>70</v>
      </c>
      <c r="K26" s="34" t="s">
        <v>71</v>
      </c>
      <c r="L26" s="35">
        <v>24890485</v>
      </c>
      <c r="M26" s="34">
        <v>31</v>
      </c>
      <c r="N26" s="36">
        <f t="shared" si="0"/>
        <v>374108</v>
      </c>
      <c r="O26" s="37"/>
      <c r="P26" s="36">
        <f t="shared" si="1"/>
        <v>0</v>
      </c>
      <c r="Q26" s="636">
        <f t="shared" si="2"/>
        <v>374108</v>
      </c>
      <c r="R26" s="637"/>
      <c r="S26" s="638"/>
      <c r="T26" s="638"/>
      <c r="U26" s="638"/>
    </row>
    <row r="27" spans="2:21">
      <c r="B27" s="22">
        <v>13</v>
      </c>
      <c r="C27" s="633" t="s">
        <v>76</v>
      </c>
      <c r="D27" s="634"/>
      <c r="E27" s="633" t="s">
        <v>77</v>
      </c>
      <c r="F27" s="635"/>
      <c r="G27" s="635"/>
      <c r="H27" s="635"/>
      <c r="I27" s="634"/>
      <c r="J27" s="34" t="s">
        <v>78</v>
      </c>
      <c r="K27" s="34">
        <v>0</v>
      </c>
      <c r="L27" s="35">
        <v>41629662</v>
      </c>
      <c r="M27" s="34">
        <v>31</v>
      </c>
      <c r="N27" s="36">
        <f t="shared" si="0"/>
        <v>374108</v>
      </c>
      <c r="O27" s="37"/>
      <c r="P27" s="36">
        <f t="shared" si="1"/>
        <v>0</v>
      </c>
      <c r="Q27" s="636">
        <f t="shared" si="2"/>
        <v>374108</v>
      </c>
      <c r="R27" s="637"/>
      <c r="S27" s="638"/>
      <c r="T27" s="638"/>
      <c r="U27" s="638"/>
    </row>
    <row r="28" spans="2:21">
      <c r="B28" s="22">
        <v>14</v>
      </c>
      <c r="C28" s="633" t="s">
        <v>79</v>
      </c>
      <c r="D28" s="634"/>
      <c r="E28" s="633">
        <v>0</v>
      </c>
      <c r="F28" s="635"/>
      <c r="G28" s="635"/>
      <c r="H28" s="635"/>
      <c r="I28" s="634"/>
      <c r="J28" s="34" t="s">
        <v>80</v>
      </c>
      <c r="K28" s="34" t="s">
        <v>81</v>
      </c>
      <c r="L28" s="35">
        <v>17193251</v>
      </c>
      <c r="M28" s="34">
        <v>31</v>
      </c>
      <c r="N28" s="36">
        <f t="shared" si="0"/>
        <v>374108</v>
      </c>
      <c r="O28" s="37"/>
      <c r="P28" s="36">
        <f t="shared" si="1"/>
        <v>0</v>
      </c>
      <c r="Q28" s="636">
        <f t="shared" si="2"/>
        <v>374108</v>
      </c>
      <c r="R28" s="637"/>
      <c r="S28" s="638"/>
      <c r="T28" s="638"/>
      <c r="U28" s="638"/>
    </row>
    <row r="29" spans="2:21">
      <c r="B29" s="22">
        <v>15</v>
      </c>
      <c r="C29" s="633" t="s">
        <v>82</v>
      </c>
      <c r="D29" s="634"/>
      <c r="E29" s="633" t="s">
        <v>83</v>
      </c>
      <c r="F29" s="635"/>
      <c r="G29" s="635"/>
      <c r="H29" s="635"/>
      <c r="I29" s="634"/>
      <c r="J29" s="34" t="s">
        <v>84</v>
      </c>
      <c r="K29" s="34" t="s">
        <v>85</v>
      </c>
      <c r="L29" s="35">
        <v>17098836</v>
      </c>
      <c r="M29" s="34">
        <v>31</v>
      </c>
      <c r="N29" s="36">
        <f t="shared" si="0"/>
        <v>374108</v>
      </c>
      <c r="O29" s="37"/>
      <c r="P29" s="36">
        <f t="shared" si="1"/>
        <v>0</v>
      </c>
      <c r="Q29" s="636">
        <f t="shared" si="2"/>
        <v>374108</v>
      </c>
      <c r="R29" s="637"/>
      <c r="S29" s="638"/>
      <c r="T29" s="638"/>
      <c r="U29" s="638"/>
    </row>
    <row r="30" spans="2:21">
      <c r="B30" s="22">
        <v>16</v>
      </c>
      <c r="C30" s="633" t="s">
        <v>86</v>
      </c>
      <c r="D30" s="634"/>
      <c r="E30" s="633" t="s">
        <v>87</v>
      </c>
      <c r="F30" s="635"/>
      <c r="G30" s="635"/>
      <c r="H30" s="635"/>
      <c r="I30" s="634"/>
      <c r="J30" s="34" t="s">
        <v>88</v>
      </c>
      <c r="K30" s="34">
        <v>0</v>
      </c>
      <c r="L30" s="35">
        <v>3074379</v>
      </c>
      <c r="M30" s="34">
        <v>31</v>
      </c>
      <c r="N30" s="36">
        <f t="shared" si="0"/>
        <v>374108</v>
      </c>
      <c r="O30" s="37"/>
      <c r="P30" s="36">
        <f t="shared" si="1"/>
        <v>0</v>
      </c>
      <c r="Q30" s="636">
        <f t="shared" si="2"/>
        <v>374108</v>
      </c>
      <c r="R30" s="637"/>
      <c r="S30" s="638"/>
      <c r="T30" s="638"/>
      <c r="U30" s="638"/>
    </row>
    <row r="31" spans="2:21">
      <c r="B31" s="22">
        <v>17</v>
      </c>
      <c r="C31" s="633" t="s">
        <v>43</v>
      </c>
      <c r="D31" s="634"/>
      <c r="E31" s="633" t="s">
        <v>89</v>
      </c>
      <c r="F31" s="635"/>
      <c r="G31" s="635"/>
      <c r="H31" s="635"/>
      <c r="I31" s="634"/>
      <c r="J31" s="34" t="s">
        <v>90</v>
      </c>
      <c r="K31" s="34" t="s">
        <v>91</v>
      </c>
      <c r="L31" s="35">
        <v>1393204</v>
      </c>
      <c r="M31" s="34">
        <v>31</v>
      </c>
      <c r="N31" s="36">
        <f t="shared" si="0"/>
        <v>374108</v>
      </c>
      <c r="O31" s="37"/>
      <c r="P31" s="36">
        <f t="shared" si="1"/>
        <v>0</v>
      </c>
      <c r="Q31" s="636">
        <f t="shared" si="2"/>
        <v>374108</v>
      </c>
      <c r="R31" s="637"/>
      <c r="S31" s="638"/>
      <c r="T31" s="638"/>
      <c r="U31" s="638"/>
    </row>
    <row r="32" spans="2:21" ht="63" customHeight="1">
      <c r="B32" s="22">
        <v>18</v>
      </c>
      <c r="C32" s="633" t="s">
        <v>512</v>
      </c>
      <c r="D32" s="634"/>
      <c r="E32" s="633">
        <v>0</v>
      </c>
      <c r="F32" s="635"/>
      <c r="G32" s="635"/>
      <c r="H32" s="635"/>
      <c r="I32" s="634"/>
      <c r="J32" s="34" t="s">
        <v>513</v>
      </c>
      <c r="K32" s="34" t="s">
        <v>104</v>
      </c>
      <c r="L32" s="35">
        <v>24015294</v>
      </c>
      <c r="M32" s="34">
        <v>11</v>
      </c>
      <c r="N32" s="36">
        <f t="shared" si="0"/>
        <v>132748</v>
      </c>
      <c r="O32" s="37">
        <v>11</v>
      </c>
      <c r="P32" s="36">
        <f t="shared" si="1"/>
        <v>132748</v>
      </c>
      <c r="Q32" s="636">
        <f t="shared" si="2"/>
        <v>0</v>
      </c>
      <c r="R32" s="637"/>
      <c r="S32" s="638" t="s">
        <v>514</v>
      </c>
      <c r="T32" s="638"/>
      <c r="U32" s="638"/>
    </row>
    <row r="33" spans="2:21" ht="33.75" customHeight="1">
      <c r="B33" s="22">
        <v>19</v>
      </c>
      <c r="C33" s="633" t="s">
        <v>92</v>
      </c>
      <c r="D33" s="634"/>
      <c r="E33" s="633">
        <v>0</v>
      </c>
      <c r="F33" s="635"/>
      <c r="G33" s="635"/>
      <c r="H33" s="635"/>
      <c r="I33" s="634"/>
      <c r="J33" s="34" t="s">
        <v>93</v>
      </c>
      <c r="K33" s="34" t="s">
        <v>94</v>
      </c>
      <c r="L33" s="35">
        <v>5962848</v>
      </c>
      <c r="M33" s="34">
        <v>31</v>
      </c>
      <c r="N33" s="36">
        <f t="shared" si="0"/>
        <v>374108</v>
      </c>
      <c r="O33" s="37"/>
      <c r="P33" s="36">
        <f t="shared" si="1"/>
        <v>0</v>
      </c>
      <c r="Q33" s="636">
        <f t="shared" si="2"/>
        <v>374108</v>
      </c>
      <c r="R33" s="637"/>
      <c r="S33" s="638"/>
      <c r="T33" s="638"/>
      <c r="U33" s="638"/>
    </row>
    <row r="34" spans="2:21" ht="15" customHeight="1">
      <c r="B34" s="22">
        <v>20</v>
      </c>
      <c r="C34" s="633" t="s">
        <v>96</v>
      </c>
      <c r="D34" s="634"/>
      <c r="E34" s="633">
        <v>0</v>
      </c>
      <c r="F34" s="635"/>
      <c r="G34" s="635"/>
      <c r="H34" s="635"/>
      <c r="I34" s="634"/>
      <c r="J34" s="34" t="s">
        <v>97</v>
      </c>
      <c r="K34" s="34" t="s">
        <v>98</v>
      </c>
      <c r="L34" s="35">
        <v>360046</v>
      </c>
      <c r="M34" s="34">
        <v>31</v>
      </c>
      <c r="N34" s="36">
        <f t="shared" si="0"/>
        <v>374108</v>
      </c>
      <c r="O34" s="37"/>
      <c r="P34" s="36">
        <f t="shared" si="1"/>
        <v>0</v>
      </c>
      <c r="Q34" s="636">
        <f t="shared" si="2"/>
        <v>374108</v>
      </c>
      <c r="R34" s="637"/>
      <c r="S34" s="638"/>
      <c r="T34" s="638"/>
      <c r="U34" s="638"/>
    </row>
    <row r="35" spans="2:21">
      <c r="B35" s="22">
        <v>21</v>
      </c>
      <c r="C35" s="966" t="e">
        <v>#N/A</v>
      </c>
      <c r="D35" s="967"/>
      <c r="E35" s="966" t="e">
        <v>#N/A</v>
      </c>
      <c r="F35" s="968"/>
      <c r="G35" s="968"/>
      <c r="H35" s="968"/>
      <c r="I35" s="967"/>
      <c r="J35" s="187" t="e">
        <v>#N/A</v>
      </c>
      <c r="K35" s="187" t="e">
        <v>#N/A</v>
      </c>
      <c r="L35" s="188"/>
      <c r="M35" s="34">
        <v>31</v>
      </c>
      <c r="N35" s="36">
        <f t="shared" si="0"/>
        <v>374108</v>
      </c>
      <c r="O35" s="37"/>
      <c r="P35" s="36">
        <f t="shared" si="1"/>
        <v>0</v>
      </c>
      <c r="Q35" s="636">
        <f t="shared" si="2"/>
        <v>374108</v>
      </c>
      <c r="R35" s="637"/>
      <c r="S35" s="638"/>
      <c r="T35" s="638"/>
      <c r="U35" s="638"/>
    </row>
    <row r="36" spans="2:21">
      <c r="B36" s="22">
        <v>22</v>
      </c>
      <c r="C36" s="633" t="s">
        <v>102</v>
      </c>
      <c r="D36" s="634"/>
      <c r="E36" s="633" t="s">
        <v>48</v>
      </c>
      <c r="F36" s="635"/>
      <c r="G36" s="635"/>
      <c r="H36" s="635"/>
      <c r="I36" s="634"/>
      <c r="J36" s="34" t="s">
        <v>103</v>
      </c>
      <c r="K36" s="34" t="s">
        <v>104</v>
      </c>
      <c r="L36" s="35">
        <v>17088723</v>
      </c>
      <c r="M36" s="34">
        <v>31</v>
      </c>
      <c r="N36" s="36">
        <f t="shared" si="0"/>
        <v>374108</v>
      </c>
      <c r="O36" s="37"/>
      <c r="P36" s="36">
        <f t="shared" si="1"/>
        <v>0</v>
      </c>
      <c r="Q36" s="636">
        <f>+N36-P36</f>
        <v>374108</v>
      </c>
      <c r="R36" s="637"/>
      <c r="S36" s="638"/>
      <c r="T36" s="638"/>
      <c r="U36" s="638"/>
    </row>
    <row r="37" spans="2:21">
      <c r="B37" s="22">
        <v>23</v>
      </c>
      <c r="C37" s="633" t="s">
        <v>105</v>
      </c>
      <c r="D37" s="634"/>
      <c r="E37" s="633">
        <v>0</v>
      </c>
      <c r="F37" s="635"/>
      <c r="G37" s="635"/>
      <c r="H37" s="635"/>
      <c r="I37" s="634"/>
      <c r="J37" s="34" t="s">
        <v>106</v>
      </c>
      <c r="K37" s="34" t="s">
        <v>107</v>
      </c>
      <c r="L37" s="35">
        <v>17119535</v>
      </c>
      <c r="M37" s="34">
        <v>31</v>
      </c>
      <c r="N37" s="36">
        <f t="shared" si="0"/>
        <v>374108</v>
      </c>
      <c r="O37" s="37"/>
      <c r="P37" s="36">
        <f t="shared" si="1"/>
        <v>0</v>
      </c>
      <c r="Q37" s="636">
        <f t="shared" ref="Q37:Q82" si="3">+N37-P37</f>
        <v>374108</v>
      </c>
      <c r="R37" s="637"/>
      <c r="S37" s="638"/>
      <c r="T37" s="638"/>
      <c r="U37" s="638"/>
    </row>
    <row r="38" spans="2:21">
      <c r="B38" s="22">
        <v>24</v>
      </c>
      <c r="C38" s="633" t="s">
        <v>108</v>
      </c>
      <c r="D38" s="634"/>
      <c r="E38" s="633" t="s">
        <v>33</v>
      </c>
      <c r="F38" s="635"/>
      <c r="G38" s="635"/>
      <c r="H38" s="635"/>
      <c r="I38" s="634"/>
      <c r="J38" s="34" t="s">
        <v>109</v>
      </c>
      <c r="K38" s="34" t="s">
        <v>110</v>
      </c>
      <c r="L38" s="35">
        <v>1270498</v>
      </c>
      <c r="M38" s="34">
        <v>31</v>
      </c>
      <c r="N38" s="36">
        <f t="shared" si="0"/>
        <v>374108</v>
      </c>
      <c r="O38" s="37"/>
      <c r="P38" s="36">
        <f t="shared" si="1"/>
        <v>0</v>
      </c>
      <c r="Q38" s="636">
        <f t="shared" si="3"/>
        <v>374108</v>
      </c>
      <c r="R38" s="637"/>
      <c r="S38" s="638"/>
      <c r="T38" s="638"/>
      <c r="U38" s="638"/>
    </row>
    <row r="39" spans="2:21">
      <c r="B39" s="22">
        <v>25</v>
      </c>
      <c r="C39" s="633" t="s">
        <v>47</v>
      </c>
      <c r="D39" s="634"/>
      <c r="E39" s="633" t="s">
        <v>111</v>
      </c>
      <c r="F39" s="635"/>
      <c r="G39" s="635"/>
      <c r="H39" s="635"/>
      <c r="I39" s="634"/>
      <c r="J39" s="34" t="s">
        <v>112</v>
      </c>
      <c r="K39" s="34" t="s">
        <v>113</v>
      </c>
      <c r="L39" s="35">
        <v>1180089</v>
      </c>
      <c r="M39" s="34">
        <v>31</v>
      </c>
      <c r="N39" s="36">
        <f t="shared" si="0"/>
        <v>374108</v>
      </c>
      <c r="O39" s="37"/>
      <c r="P39" s="36">
        <f t="shared" si="1"/>
        <v>0</v>
      </c>
      <c r="Q39" s="636">
        <f t="shared" si="3"/>
        <v>374108</v>
      </c>
      <c r="R39" s="637"/>
      <c r="S39" s="638"/>
      <c r="T39" s="638"/>
      <c r="U39" s="638"/>
    </row>
    <row r="40" spans="2:21" ht="54" customHeight="1">
      <c r="B40" s="22">
        <v>26</v>
      </c>
      <c r="C40" s="633" t="s">
        <v>114</v>
      </c>
      <c r="D40" s="634"/>
      <c r="E40" s="633">
        <v>0</v>
      </c>
      <c r="F40" s="635"/>
      <c r="G40" s="635"/>
      <c r="H40" s="635"/>
      <c r="I40" s="634"/>
      <c r="J40" s="34" t="s">
        <v>112</v>
      </c>
      <c r="K40" s="34">
        <v>0</v>
      </c>
      <c r="L40" s="35">
        <v>53906092</v>
      </c>
      <c r="M40" s="34">
        <v>31</v>
      </c>
      <c r="N40" s="36">
        <f t="shared" si="0"/>
        <v>374108</v>
      </c>
      <c r="O40" s="37"/>
      <c r="P40" s="36">
        <f t="shared" si="1"/>
        <v>0</v>
      </c>
      <c r="Q40" s="636">
        <f t="shared" si="3"/>
        <v>374108</v>
      </c>
      <c r="R40" s="637"/>
      <c r="S40" s="638"/>
      <c r="T40" s="638"/>
      <c r="U40" s="638"/>
    </row>
    <row r="41" spans="2:21">
      <c r="B41" s="22">
        <v>27</v>
      </c>
      <c r="C41" s="633" t="s">
        <v>115</v>
      </c>
      <c r="D41" s="634"/>
      <c r="E41" s="633">
        <v>0</v>
      </c>
      <c r="F41" s="635"/>
      <c r="G41" s="635"/>
      <c r="H41" s="635"/>
      <c r="I41" s="634"/>
      <c r="J41" s="34" t="s">
        <v>116</v>
      </c>
      <c r="K41" s="34" t="s">
        <v>117</v>
      </c>
      <c r="L41" s="35">
        <v>28696198</v>
      </c>
      <c r="M41" s="34">
        <v>31</v>
      </c>
      <c r="N41" s="36">
        <f t="shared" si="0"/>
        <v>374108</v>
      </c>
      <c r="O41" s="37"/>
      <c r="P41" s="36">
        <f t="shared" si="1"/>
        <v>0</v>
      </c>
      <c r="Q41" s="636">
        <f t="shared" si="3"/>
        <v>374108</v>
      </c>
      <c r="R41" s="637"/>
      <c r="S41" s="638"/>
      <c r="T41" s="638"/>
      <c r="U41" s="638"/>
    </row>
    <row r="42" spans="2:21" ht="34.5" customHeight="1">
      <c r="B42" s="22">
        <v>28</v>
      </c>
      <c r="C42" s="633" t="s">
        <v>118</v>
      </c>
      <c r="D42" s="634"/>
      <c r="E42" s="633">
        <v>0</v>
      </c>
      <c r="F42" s="635"/>
      <c r="G42" s="635"/>
      <c r="H42" s="635"/>
      <c r="I42" s="634"/>
      <c r="J42" s="34" t="s">
        <v>116</v>
      </c>
      <c r="K42" s="34" t="s">
        <v>119</v>
      </c>
      <c r="L42" s="35">
        <v>20328446</v>
      </c>
      <c r="M42" s="34">
        <v>31</v>
      </c>
      <c r="N42" s="36">
        <f t="shared" si="0"/>
        <v>374108</v>
      </c>
      <c r="O42" s="37"/>
      <c r="P42" s="36">
        <f t="shared" si="1"/>
        <v>0</v>
      </c>
      <c r="Q42" s="636">
        <f t="shared" si="3"/>
        <v>374108</v>
      </c>
      <c r="R42" s="637"/>
      <c r="S42" s="638"/>
      <c r="T42" s="638"/>
      <c r="U42" s="638"/>
    </row>
    <row r="43" spans="2:21">
      <c r="B43" s="22">
        <v>29</v>
      </c>
      <c r="C43" s="633" t="s">
        <v>64</v>
      </c>
      <c r="D43" s="634"/>
      <c r="E43" s="633">
        <v>0</v>
      </c>
      <c r="F43" s="635"/>
      <c r="G43" s="635"/>
      <c r="H43" s="635"/>
      <c r="I43" s="634"/>
      <c r="J43" s="34" t="s">
        <v>120</v>
      </c>
      <c r="K43" s="34">
        <v>0</v>
      </c>
      <c r="L43" s="35">
        <v>20294293</v>
      </c>
      <c r="M43" s="34">
        <v>31</v>
      </c>
      <c r="N43" s="36">
        <f t="shared" si="0"/>
        <v>374108</v>
      </c>
      <c r="O43" s="37"/>
      <c r="P43" s="36">
        <f t="shared" si="1"/>
        <v>0</v>
      </c>
      <c r="Q43" s="636">
        <f t="shared" si="3"/>
        <v>374108</v>
      </c>
      <c r="R43" s="637"/>
      <c r="S43" s="638"/>
      <c r="T43" s="638"/>
      <c r="U43" s="638"/>
    </row>
    <row r="44" spans="2:21">
      <c r="B44" s="22">
        <v>30</v>
      </c>
      <c r="C44" s="633" t="s">
        <v>121</v>
      </c>
      <c r="D44" s="634"/>
      <c r="E44" s="633">
        <v>0</v>
      </c>
      <c r="F44" s="635"/>
      <c r="G44" s="635"/>
      <c r="H44" s="635"/>
      <c r="I44" s="634"/>
      <c r="J44" s="34" t="s">
        <v>122</v>
      </c>
      <c r="K44" s="34">
        <v>0</v>
      </c>
      <c r="L44" s="35">
        <v>41706679</v>
      </c>
      <c r="M44" s="34">
        <v>31</v>
      </c>
      <c r="N44" s="36">
        <f t="shared" si="0"/>
        <v>374108</v>
      </c>
      <c r="O44" s="37"/>
      <c r="P44" s="36">
        <f t="shared" si="1"/>
        <v>0</v>
      </c>
      <c r="Q44" s="636">
        <f t="shared" si="3"/>
        <v>374108</v>
      </c>
      <c r="R44" s="637"/>
      <c r="S44" s="638"/>
      <c r="T44" s="638"/>
      <c r="U44" s="638"/>
    </row>
    <row r="45" spans="2:21">
      <c r="B45" s="22">
        <v>31</v>
      </c>
      <c r="C45" s="633" t="s">
        <v>124</v>
      </c>
      <c r="D45" s="634"/>
      <c r="E45" s="633">
        <v>0</v>
      </c>
      <c r="F45" s="635"/>
      <c r="G45" s="635"/>
      <c r="H45" s="635"/>
      <c r="I45" s="634"/>
      <c r="J45" s="34" t="s">
        <v>125</v>
      </c>
      <c r="K45" s="34" t="s">
        <v>125</v>
      </c>
      <c r="L45" s="35">
        <v>20951731</v>
      </c>
      <c r="M45" s="34">
        <v>31</v>
      </c>
      <c r="N45" s="36">
        <f t="shared" si="0"/>
        <v>374108</v>
      </c>
      <c r="O45" s="37"/>
      <c r="P45" s="36">
        <f t="shared" si="1"/>
        <v>0</v>
      </c>
      <c r="Q45" s="636">
        <f t="shared" si="3"/>
        <v>374108</v>
      </c>
      <c r="R45" s="637"/>
      <c r="S45" s="638"/>
      <c r="T45" s="638"/>
      <c r="U45" s="638"/>
    </row>
    <row r="46" spans="2:21">
      <c r="B46" s="22">
        <v>32</v>
      </c>
      <c r="C46" s="633" t="s">
        <v>126</v>
      </c>
      <c r="D46" s="634"/>
      <c r="E46" s="633" t="s">
        <v>127</v>
      </c>
      <c r="F46" s="635"/>
      <c r="G46" s="635"/>
      <c r="H46" s="635"/>
      <c r="I46" s="634"/>
      <c r="J46" s="34" t="s">
        <v>128</v>
      </c>
      <c r="K46" s="34" t="s">
        <v>129</v>
      </c>
      <c r="L46" s="35">
        <v>1015459552</v>
      </c>
      <c r="M46" s="34">
        <v>31</v>
      </c>
      <c r="N46" s="36">
        <f t="shared" si="0"/>
        <v>374108</v>
      </c>
      <c r="O46" s="37"/>
      <c r="P46" s="36">
        <f t="shared" si="1"/>
        <v>0</v>
      </c>
      <c r="Q46" s="636">
        <f t="shared" si="3"/>
        <v>374108</v>
      </c>
      <c r="R46" s="637"/>
      <c r="S46" s="638"/>
      <c r="T46" s="638"/>
      <c r="U46" s="638"/>
    </row>
    <row r="47" spans="2:21" ht="41.25" customHeight="1">
      <c r="B47" s="22">
        <v>33</v>
      </c>
      <c r="C47" s="633" t="s">
        <v>64</v>
      </c>
      <c r="D47" s="634"/>
      <c r="E47" s="633" t="s">
        <v>130</v>
      </c>
      <c r="F47" s="635"/>
      <c r="G47" s="635"/>
      <c r="H47" s="635"/>
      <c r="I47" s="634"/>
      <c r="J47" s="34" t="s">
        <v>131</v>
      </c>
      <c r="K47" s="34">
        <v>0</v>
      </c>
      <c r="L47" s="35">
        <v>41435801</v>
      </c>
      <c r="M47" s="34">
        <v>31</v>
      </c>
      <c r="N47" s="36">
        <f t="shared" si="0"/>
        <v>374108</v>
      </c>
      <c r="O47" s="37">
        <v>6</v>
      </c>
      <c r="P47" s="36">
        <f t="shared" si="1"/>
        <v>72408</v>
      </c>
      <c r="Q47" s="636">
        <f t="shared" si="3"/>
        <v>301700</v>
      </c>
      <c r="R47" s="637"/>
      <c r="S47" s="638" t="s">
        <v>515</v>
      </c>
      <c r="T47" s="638"/>
      <c r="U47" s="638"/>
    </row>
    <row r="48" spans="2:21" ht="41.25" customHeight="1">
      <c r="B48" s="22">
        <v>34</v>
      </c>
      <c r="C48" s="633" t="s">
        <v>137</v>
      </c>
      <c r="D48" s="634"/>
      <c r="E48" s="633">
        <v>0</v>
      </c>
      <c r="F48" s="635"/>
      <c r="G48" s="635"/>
      <c r="H48" s="635"/>
      <c r="I48" s="634"/>
      <c r="J48" s="34" t="s">
        <v>516</v>
      </c>
      <c r="K48" s="34" t="s">
        <v>138</v>
      </c>
      <c r="L48" s="35">
        <v>20060262</v>
      </c>
      <c r="M48" s="34">
        <v>31</v>
      </c>
      <c r="N48" s="36">
        <f t="shared" si="0"/>
        <v>374108</v>
      </c>
      <c r="O48" s="37"/>
      <c r="P48" s="36">
        <f t="shared" si="1"/>
        <v>0</v>
      </c>
      <c r="Q48" s="636">
        <f t="shared" si="3"/>
        <v>374108</v>
      </c>
      <c r="R48" s="637"/>
      <c r="S48" s="638"/>
      <c r="T48" s="638"/>
      <c r="U48" s="638"/>
    </row>
    <row r="49" spans="2:21">
      <c r="B49" s="22">
        <v>35</v>
      </c>
      <c r="C49" s="633" t="s">
        <v>495</v>
      </c>
      <c r="D49" s="634"/>
      <c r="E49" s="633">
        <v>0</v>
      </c>
      <c r="F49" s="635"/>
      <c r="G49" s="635"/>
      <c r="H49" s="635"/>
      <c r="I49" s="634"/>
      <c r="J49" s="34" t="s">
        <v>517</v>
      </c>
      <c r="K49" s="34" t="s">
        <v>497</v>
      </c>
      <c r="L49" s="35">
        <v>12102659</v>
      </c>
      <c r="M49" s="34">
        <v>31</v>
      </c>
      <c r="N49" s="36">
        <f t="shared" si="0"/>
        <v>374108</v>
      </c>
      <c r="O49" s="37"/>
      <c r="P49" s="36">
        <f t="shared" si="1"/>
        <v>0</v>
      </c>
      <c r="Q49" s="636">
        <f t="shared" si="3"/>
        <v>374108</v>
      </c>
      <c r="R49" s="637"/>
      <c r="S49" s="638"/>
      <c r="T49" s="638"/>
      <c r="U49" s="638"/>
    </row>
    <row r="50" spans="2:21">
      <c r="B50" s="22">
        <v>36</v>
      </c>
      <c r="C50" s="633" t="s">
        <v>43</v>
      </c>
      <c r="D50" s="634"/>
      <c r="E50" s="633" t="s">
        <v>139</v>
      </c>
      <c r="F50" s="635"/>
      <c r="G50" s="635"/>
      <c r="H50" s="635"/>
      <c r="I50" s="634"/>
      <c r="J50" s="34" t="s">
        <v>140</v>
      </c>
      <c r="K50" s="34" t="s">
        <v>119</v>
      </c>
      <c r="L50" s="35">
        <v>19268198</v>
      </c>
      <c r="M50" s="34">
        <v>31</v>
      </c>
      <c r="N50" s="36">
        <f t="shared" si="0"/>
        <v>374108</v>
      </c>
      <c r="O50" s="37"/>
      <c r="P50" s="36">
        <f t="shared" si="1"/>
        <v>0</v>
      </c>
      <c r="Q50" s="636">
        <f t="shared" si="3"/>
        <v>374108</v>
      </c>
      <c r="R50" s="637"/>
      <c r="S50" s="638"/>
      <c r="T50" s="638"/>
      <c r="U50" s="638"/>
    </row>
    <row r="51" spans="2:21">
      <c r="B51" s="22">
        <v>37</v>
      </c>
      <c r="C51" s="633" t="s">
        <v>141</v>
      </c>
      <c r="D51" s="634"/>
      <c r="E51" s="633">
        <v>0</v>
      </c>
      <c r="F51" s="635"/>
      <c r="G51" s="635"/>
      <c r="H51" s="635"/>
      <c r="I51" s="634"/>
      <c r="J51" s="34" t="s">
        <v>142</v>
      </c>
      <c r="K51" s="34">
        <v>0</v>
      </c>
      <c r="L51" s="35">
        <v>41538278</v>
      </c>
      <c r="M51" s="34">
        <v>31</v>
      </c>
      <c r="N51" s="36">
        <f t="shared" si="0"/>
        <v>374108</v>
      </c>
      <c r="O51" s="37"/>
      <c r="P51" s="36">
        <f t="shared" si="1"/>
        <v>0</v>
      </c>
      <c r="Q51" s="636">
        <f t="shared" si="3"/>
        <v>374108</v>
      </c>
      <c r="R51" s="637"/>
      <c r="S51" s="638"/>
      <c r="T51" s="638"/>
      <c r="U51" s="638"/>
    </row>
    <row r="52" spans="2:21" ht="40.5" customHeight="1">
      <c r="B52" s="22">
        <v>38</v>
      </c>
      <c r="C52" s="633" t="s">
        <v>33</v>
      </c>
      <c r="D52" s="634"/>
      <c r="E52" s="633" t="s">
        <v>144</v>
      </c>
      <c r="F52" s="635"/>
      <c r="G52" s="635"/>
      <c r="H52" s="635"/>
      <c r="I52" s="634"/>
      <c r="J52" s="34" t="s">
        <v>145</v>
      </c>
      <c r="K52" s="34" t="s">
        <v>183</v>
      </c>
      <c r="L52" s="35">
        <v>20167243</v>
      </c>
      <c r="M52" s="34">
        <v>31</v>
      </c>
      <c r="N52" s="36">
        <f t="shared" si="0"/>
        <v>374108</v>
      </c>
      <c r="O52" s="37"/>
      <c r="P52" s="36">
        <f t="shared" si="1"/>
        <v>0</v>
      </c>
      <c r="Q52" s="636">
        <f t="shared" si="3"/>
        <v>374108</v>
      </c>
      <c r="R52" s="637"/>
      <c r="S52" s="638"/>
      <c r="T52" s="638"/>
      <c r="U52" s="638"/>
    </row>
    <row r="53" spans="2:21">
      <c r="B53" s="22">
        <v>39</v>
      </c>
      <c r="C53" s="633" t="s">
        <v>47</v>
      </c>
      <c r="D53" s="634"/>
      <c r="E53" s="633" t="s">
        <v>147</v>
      </c>
      <c r="F53" s="635"/>
      <c r="G53" s="635"/>
      <c r="H53" s="635"/>
      <c r="I53" s="634"/>
      <c r="J53" s="34" t="s">
        <v>148</v>
      </c>
      <c r="K53" s="34" t="s">
        <v>149</v>
      </c>
      <c r="L53" s="35">
        <v>17184826</v>
      </c>
      <c r="M53" s="34">
        <v>31</v>
      </c>
      <c r="N53" s="36">
        <f t="shared" si="0"/>
        <v>374108</v>
      </c>
      <c r="O53" s="37"/>
      <c r="P53" s="36">
        <f t="shared" si="1"/>
        <v>0</v>
      </c>
      <c r="Q53" s="636">
        <f t="shared" si="3"/>
        <v>374108</v>
      </c>
      <c r="R53" s="637"/>
      <c r="S53" s="638"/>
      <c r="T53" s="638"/>
      <c r="U53" s="638"/>
    </row>
    <row r="54" spans="2:21">
      <c r="B54" s="22">
        <v>40</v>
      </c>
      <c r="C54" s="633" t="s">
        <v>150</v>
      </c>
      <c r="D54" s="634"/>
      <c r="E54" s="633">
        <v>0</v>
      </c>
      <c r="F54" s="635"/>
      <c r="G54" s="635"/>
      <c r="H54" s="635"/>
      <c r="I54" s="634"/>
      <c r="J54" s="34" t="s">
        <v>151</v>
      </c>
      <c r="K54" s="34" t="s">
        <v>152</v>
      </c>
      <c r="L54" s="35">
        <v>202524223</v>
      </c>
      <c r="M54" s="34">
        <v>31</v>
      </c>
      <c r="N54" s="36">
        <f t="shared" si="0"/>
        <v>374108</v>
      </c>
      <c r="O54" s="37"/>
      <c r="P54" s="36">
        <f t="shared" si="1"/>
        <v>0</v>
      </c>
      <c r="Q54" s="636">
        <f t="shared" si="3"/>
        <v>374108</v>
      </c>
      <c r="R54" s="637"/>
      <c r="S54" s="638"/>
      <c r="T54" s="638"/>
      <c r="U54" s="638"/>
    </row>
    <row r="55" spans="2:21" ht="47.25" customHeight="1">
      <c r="B55" s="22">
        <v>41</v>
      </c>
      <c r="C55" s="633" t="s">
        <v>153</v>
      </c>
      <c r="D55" s="634"/>
      <c r="E55" s="633" t="s">
        <v>154</v>
      </c>
      <c r="F55" s="635"/>
      <c r="G55" s="635"/>
      <c r="H55" s="635"/>
      <c r="I55" s="634"/>
      <c r="J55" s="34" t="s">
        <v>155</v>
      </c>
      <c r="K55" s="34">
        <v>0</v>
      </c>
      <c r="L55" s="35">
        <v>5248527</v>
      </c>
      <c r="M55" s="34">
        <v>20</v>
      </c>
      <c r="N55" s="36">
        <f t="shared" si="0"/>
        <v>241360</v>
      </c>
      <c r="O55" s="37"/>
      <c r="P55" s="36">
        <f t="shared" si="1"/>
        <v>0</v>
      </c>
      <c r="Q55" s="636">
        <f t="shared" si="3"/>
        <v>241360</v>
      </c>
      <c r="R55" s="637"/>
      <c r="S55" s="638" t="s">
        <v>518</v>
      </c>
      <c r="T55" s="638"/>
      <c r="U55" s="638"/>
    </row>
    <row r="56" spans="2:21">
      <c r="B56" s="22">
        <v>42</v>
      </c>
      <c r="C56" s="633" t="s">
        <v>33</v>
      </c>
      <c r="D56" s="634"/>
      <c r="E56" s="633" t="s">
        <v>158</v>
      </c>
      <c r="F56" s="635"/>
      <c r="G56" s="635"/>
      <c r="H56" s="635"/>
      <c r="I56" s="634"/>
      <c r="J56" s="34" t="s">
        <v>159</v>
      </c>
      <c r="K56" s="34">
        <v>0</v>
      </c>
      <c r="L56" s="35">
        <v>20312077</v>
      </c>
      <c r="M56" s="34">
        <v>31</v>
      </c>
      <c r="N56" s="36">
        <f t="shared" si="0"/>
        <v>374108</v>
      </c>
      <c r="O56" s="37"/>
      <c r="P56" s="36">
        <f t="shared" si="1"/>
        <v>0</v>
      </c>
      <c r="Q56" s="636">
        <f t="shared" si="3"/>
        <v>374108</v>
      </c>
      <c r="R56" s="637"/>
      <c r="S56" s="638"/>
      <c r="T56" s="638"/>
      <c r="U56" s="638"/>
    </row>
    <row r="57" spans="2:21" ht="40.5" customHeight="1">
      <c r="B57" s="22">
        <v>43</v>
      </c>
      <c r="C57" s="633" t="s">
        <v>47</v>
      </c>
      <c r="D57" s="634"/>
      <c r="E57" s="633" t="s">
        <v>160</v>
      </c>
      <c r="F57" s="635"/>
      <c r="G57" s="635"/>
      <c r="H57" s="635"/>
      <c r="I57" s="634"/>
      <c r="J57" s="34" t="s">
        <v>161</v>
      </c>
      <c r="K57" s="34" t="s">
        <v>162</v>
      </c>
      <c r="L57" s="35">
        <v>453938</v>
      </c>
      <c r="M57" s="34">
        <v>31</v>
      </c>
      <c r="N57" s="36">
        <f t="shared" si="0"/>
        <v>374108</v>
      </c>
      <c r="O57" s="37">
        <v>13</v>
      </c>
      <c r="P57" s="36">
        <f t="shared" si="1"/>
        <v>156884</v>
      </c>
      <c r="Q57" s="636">
        <f t="shared" si="3"/>
        <v>217224</v>
      </c>
      <c r="R57" s="637"/>
      <c r="S57" s="638" t="s">
        <v>519</v>
      </c>
      <c r="T57" s="638"/>
      <c r="U57" s="638"/>
    </row>
    <row r="58" spans="2:21">
      <c r="B58" s="22">
        <v>44</v>
      </c>
      <c r="C58" s="633" t="s">
        <v>33</v>
      </c>
      <c r="D58" s="634"/>
      <c r="E58" s="633">
        <v>0</v>
      </c>
      <c r="F58" s="635"/>
      <c r="G58" s="635"/>
      <c r="H58" s="635"/>
      <c r="I58" s="634"/>
      <c r="J58" s="34" t="s">
        <v>163</v>
      </c>
      <c r="K58" s="34" t="s">
        <v>164</v>
      </c>
      <c r="L58" s="35">
        <v>20146349</v>
      </c>
      <c r="M58" s="34">
        <v>31</v>
      </c>
      <c r="N58" s="36">
        <f t="shared" si="0"/>
        <v>374108</v>
      </c>
      <c r="O58" s="37"/>
      <c r="P58" s="36">
        <f t="shared" si="1"/>
        <v>0</v>
      </c>
      <c r="Q58" s="636">
        <f t="shared" si="3"/>
        <v>374108</v>
      </c>
      <c r="R58" s="637"/>
      <c r="S58" s="638"/>
      <c r="T58" s="638"/>
      <c r="U58" s="638"/>
    </row>
    <row r="59" spans="2:21">
      <c r="B59" s="22">
        <v>45</v>
      </c>
      <c r="C59" s="633" t="s">
        <v>166</v>
      </c>
      <c r="D59" s="634"/>
      <c r="E59" s="633" t="s">
        <v>167</v>
      </c>
      <c r="F59" s="635"/>
      <c r="G59" s="635"/>
      <c r="H59" s="635"/>
      <c r="I59" s="634"/>
      <c r="J59" s="34" t="s">
        <v>168</v>
      </c>
      <c r="K59" s="34" t="s">
        <v>169</v>
      </c>
      <c r="L59" s="35">
        <v>5964259</v>
      </c>
      <c r="M59" s="34">
        <v>31</v>
      </c>
      <c r="N59" s="36">
        <f t="shared" si="0"/>
        <v>374108</v>
      </c>
      <c r="O59" s="37"/>
      <c r="P59" s="36">
        <f t="shared" si="1"/>
        <v>0</v>
      </c>
      <c r="Q59" s="636">
        <f t="shared" si="3"/>
        <v>374108</v>
      </c>
      <c r="R59" s="637"/>
      <c r="S59" s="638"/>
      <c r="T59" s="638"/>
      <c r="U59" s="638"/>
    </row>
    <row r="60" spans="2:21">
      <c r="B60" s="22">
        <v>46</v>
      </c>
      <c r="C60" s="633" t="s">
        <v>64</v>
      </c>
      <c r="D60" s="634"/>
      <c r="E60" s="633" t="s">
        <v>65</v>
      </c>
      <c r="F60" s="635"/>
      <c r="G60" s="635"/>
      <c r="H60" s="635"/>
      <c r="I60" s="634"/>
      <c r="J60" s="34" t="s">
        <v>170</v>
      </c>
      <c r="K60" s="34" t="s">
        <v>171</v>
      </c>
      <c r="L60" s="35">
        <v>53905901</v>
      </c>
      <c r="M60" s="34">
        <v>31</v>
      </c>
      <c r="N60" s="36">
        <f t="shared" si="0"/>
        <v>374108</v>
      </c>
      <c r="O60" s="37"/>
      <c r="P60" s="36">
        <f t="shared" si="1"/>
        <v>0</v>
      </c>
      <c r="Q60" s="636">
        <f t="shared" si="3"/>
        <v>374108</v>
      </c>
      <c r="R60" s="637"/>
      <c r="S60" s="638"/>
      <c r="T60" s="638"/>
      <c r="U60" s="638"/>
    </row>
    <row r="61" spans="2:21">
      <c r="B61" s="22">
        <v>47</v>
      </c>
      <c r="C61" s="633" t="s">
        <v>520</v>
      </c>
      <c r="D61" s="634"/>
      <c r="E61" s="633">
        <v>0</v>
      </c>
      <c r="F61" s="635"/>
      <c r="G61" s="635"/>
      <c r="H61" s="635"/>
      <c r="I61" s="634"/>
      <c r="J61" s="34" t="s">
        <v>173</v>
      </c>
      <c r="K61" s="34">
        <v>0</v>
      </c>
      <c r="L61" s="35">
        <v>53906352</v>
      </c>
      <c r="M61" s="34">
        <v>31</v>
      </c>
      <c r="N61" s="36">
        <f t="shared" si="0"/>
        <v>374108</v>
      </c>
      <c r="O61" s="37"/>
      <c r="P61" s="36">
        <f t="shared" si="1"/>
        <v>0</v>
      </c>
      <c r="Q61" s="636">
        <f t="shared" si="3"/>
        <v>374108</v>
      </c>
      <c r="R61" s="637"/>
      <c r="S61" s="638"/>
      <c r="T61" s="638"/>
      <c r="U61" s="638"/>
    </row>
    <row r="62" spans="2:21" ht="36" customHeight="1">
      <c r="B62" s="22">
        <v>48</v>
      </c>
      <c r="C62" s="633" t="s">
        <v>521</v>
      </c>
      <c r="D62" s="634"/>
      <c r="E62" s="633">
        <v>0</v>
      </c>
      <c r="F62" s="635"/>
      <c r="G62" s="635"/>
      <c r="H62" s="635"/>
      <c r="I62" s="634"/>
      <c r="J62" s="34" t="s">
        <v>175</v>
      </c>
      <c r="K62" s="34">
        <v>0</v>
      </c>
      <c r="L62" s="35">
        <v>1069757847</v>
      </c>
      <c r="M62" s="34">
        <v>31</v>
      </c>
      <c r="N62" s="36">
        <f t="shared" si="0"/>
        <v>374108</v>
      </c>
      <c r="O62" s="37"/>
      <c r="P62" s="36">
        <f t="shared" si="1"/>
        <v>0</v>
      </c>
      <c r="Q62" s="636">
        <f t="shared" si="3"/>
        <v>374108</v>
      </c>
      <c r="R62" s="637"/>
      <c r="S62" s="638"/>
      <c r="T62" s="638"/>
      <c r="U62" s="638"/>
    </row>
    <row r="63" spans="2:21" ht="42" customHeight="1">
      <c r="B63" s="22">
        <v>49</v>
      </c>
      <c r="C63" s="633" t="s">
        <v>37</v>
      </c>
      <c r="D63" s="634"/>
      <c r="E63" s="633" t="s">
        <v>176</v>
      </c>
      <c r="F63" s="635"/>
      <c r="G63" s="635"/>
      <c r="H63" s="635"/>
      <c r="I63" s="634"/>
      <c r="J63" s="34" t="s">
        <v>177</v>
      </c>
      <c r="K63" s="34" t="s">
        <v>178</v>
      </c>
      <c r="L63" s="35">
        <v>28721683</v>
      </c>
      <c r="M63" s="34">
        <v>31</v>
      </c>
      <c r="N63" s="36">
        <f t="shared" si="0"/>
        <v>374108</v>
      </c>
      <c r="O63" s="37"/>
      <c r="P63" s="36">
        <f t="shared" si="1"/>
        <v>0</v>
      </c>
      <c r="Q63" s="636">
        <f t="shared" si="3"/>
        <v>374108</v>
      </c>
      <c r="R63" s="637"/>
      <c r="S63" s="638"/>
      <c r="T63" s="638"/>
      <c r="U63" s="638"/>
    </row>
    <row r="64" spans="2:21" ht="65.25" customHeight="1">
      <c r="B64" s="22">
        <v>50</v>
      </c>
      <c r="C64" s="633" t="s">
        <v>64</v>
      </c>
      <c r="D64" s="634"/>
      <c r="E64" s="633" t="s">
        <v>180</v>
      </c>
      <c r="F64" s="635"/>
      <c r="G64" s="635"/>
      <c r="H64" s="635"/>
      <c r="I64" s="634"/>
      <c r="J64" s="34" t="s">
        <v>181</v>
      </c>
      <c r="K64" s="34">
        <v>0</v>
      </c>
      <c r="L64" s="35">
        <v>20268352</v>
      </c>
      <c r="M64" s="34">
        <v>31</v>
      </c>
      <c r="N64" s="36">
        <f t="shared" si="0"/>
        <v>374108</v>
      </c>
      <c r="O64" s="37"/>
      <c r="P64" s="36">
        <f t="shared" si="1"/>
        <v>0</v>
      </c>
      <c r="Q64" s="636">
        <f t="shared" si="3"/>
        <v>374108</v>
      </c>
      <c r="R64" s="637"/>
      <c r="S64" s="638"/>
      <c r="T64" s="638"/>
      <c r="U64" s="638"/>
    </row>
    <row r="65" spans="2:21">
      <c r="B65" s="22">
        <v>51</v>
      </c>
      <c r="C65" s="633" t="s">
        <v>182</v>
      </c>
      <c r="D65" s="634"/>
      <c r="E65" s="633">
        <v>0</v>
      </c>
      <c r="F65" s="635"/>
      <c r="G65" s="635"/>
      <c r="H65" s="635"/>
      <c r="I65" s="634"/>
      <c r="J65" s="34" t="s">
        <v>183</v>
      </c>
      <c r="K65" s="34">
        <v>0</v>
      </c>
      <c r="L65" s="35">
        <v>41325309</v>
      </c>
      <c r="M65" s="34">
        <v>31</v>
      </c>
      <c r="N65" s="36">
        <f t="shared" si="0"/>
        <v>374108</v>
      </c>
      <c r="O65" s="37"/>
      <c r="P65" s="36">
        <f t="shared" si="1"/>
        <v>0</v>
      </c>
      <c r="Q65" s="636">
        <f t="shared" si="3"/>
        <v>374108</v>
      </c>
      <c r="R65" s="637"/>
      <c r="S65" s="638"/>
      <c r="T65" s="638"/>
      <c r="U65" s="638"/>
    </row>
    <row r="66" spans="2:21">
      <c r="B66" s="22">
        <v>52</v>
      </c>
      <c r="C66" s="633" t="s">
        <v>185</v>
      </c>
      <c r="D66" s="634"/>
      <c r="E66" s="633">
        <v>0</v>
      </c>
      <c r="F66" s="635"/>
      <c r="G66" s="635"/>
      <c r="H66" s="635"/>
      <c r="I66" s="634"/>
      <c r="J66" s="34" t="s">
        <v>183</v>
      </c>
      <c r="K66" s="34" t="s">
        <v>186</v>
      </c>
      <c r="L66" s="35">
        <v>8427333</v>
      </c>
      <c r="M66" s="34">
        <v>31</v>
      </c>
      <c r="N66" s="36">
        <f t="shared" si="0"/>
        <v>374108</v>
      </c>
      <c r="O66" s="37"/>
      <c r="P66" s="36">
        <f t="shared" si="1"/>
        <v>0</v>
      </c>
      <c r="Q66" s="636">
        <f t="shared" si="3"/>
        <v>374108</v>
      </c>
      <c r="R66" s="637"/>
      <c r="S66" s="638"/>
      <c r="T66" s="638"/>
      <c r="U66" s="638"/>
    </row>
    <row r="67" spans="2:21">
      <c r="B67" s="22">
        <v>53</v>
      </c>
      <c r="C67" s="633" t="s">
        <v>111</v>
      </c>
      <c r="D67" s="634"/>
      <c r="E67" s="633" t="s">
        <v>73</v>
      </c>
      <c r="F67" s="635"/>
      <c r="G67" s="635"/>
      <c r="H67" s="635"/>
      <c r="I67" s="634"/>
      <c r="J67" s="34" t="s">
        <v>183</v>
      </c>
      <c r="K67" s="34" t="s">
        <v>104</v>
      </c>
      <c r="L67" s="35">
        <v>11378342</v>
      </c>
      <c r="M67" s="34">
        <v>31</v>
      </c>
      <c r="N67" s="36">
        <f t="shared" si="0"/>
        <v>374108</v>
      </c>
      <c r="O67" s="37"/>
      <c r="P67" s="36">
        <f t="shared" si="1"/>
        <v>0</v>
      </c>
      <c r="Q67" s="636">
        <f t="shared" si="3"/>
        <v>374108</v>
      </c>
      <c r="R67" s="637"/>
      <c r="S67" s="638"/>
      <c r="T67" s="638"/>
      <c r="U67" s="638"/>
    </row>
    <row r="68" spans="2:21" ht="41.25" customHeight="1">
      <c r="B68" s="22">
        <v>54</v>
      </c>
      <c r="C68" s="633" t="s">
        <v>187</v>
      </c>
      <c r="D68" s="634"/>
      <c r="E68" s="633">
        <v>0</v>
      </c>
      <c r="F68" s="635"/>
      <c r="G68" s="635"/>
      <c r="H68" s="635"/>
      <c r="I68" s="634"/>
      <c r="J68" s="34" t="s">
        <v>188</v>
      </c>
      <c r="K68" s="34" t="s">
        <v>60</v>
      </c>
      <c r="L68" s="35">
        <v>41344832</v>
      </c>
      <c r="M68" s="34">
        <v>31</v>
      </c>
      <c r="N68" s="36">
        <f t="shared" si="0"/>
        <v>374108</v>
      </c>
      <c r="O68" s="37"/>
      <c r="P68" s="36">
        <f t="shared" si="1"/>
        <v>0</v>
      </c>
      <c r="Q68" s="636">
        <f t="shared" si="3"/>
        <v>374108</v>
      </c>
      <c r="R68" s="637"/>
      <c r="S68" s="638"/>
      <c r="T68" s="638"/>
      <c r="U68" s="638"/>
    </row>
    <row r="69" spans="2:21">
      <c r="B69" s="22">
        <v>55</v>
      </c>
      <c r="C69" s="633" t="s">
        <v>499</v>
      </c>
      <c r="D69" s="634"/>
      <c r="E69" s="633">
        <v>0</v>
      </c>
      <c r="F69" s="635"/>
      <c r="G69" s="635"/>
      <c r="H69" s="635"/>
      <c r="I69" s="634"/>
      <c r="J69" s="34" t="s">
        <v>46</v>
      </c>
      <c r="K69" s="34" t="s">
        <v>500</v>
      </c>
      <c r="L69" s="35">
        <v>17112489</v>
      </c>
      <c r="M69" s="34">
        <v>31</v>
      </c>
      <c r="N69" s="36">
        <f t="shared" si="0"/>
        <v>374108</v>
      </c>
      <c r="O69" s="37"/>
      <c r="P69" s="36">
        <f t="shared" si="1"/>
        <v>0</v>
      </c>
      <c r="Q69" s="636">
        <f t="shared" si="3"/>
        <v>374108</v>
      </c>
      <c r="R69" s="637"/>
      <c r="S69" s="638"/>
      <c r="T69" s="638"/>
      <c r="U69" s="638"/>
    </row>
    <row r="70" spans="2:21">
      <c r="B70" s="22">
        <v>56</v>
      </c>
      <c r="C70" s="633" t="s">
        <v>189</v>
      </c>
      <c r="D70" s="634"/>
      <c r="E70" s="633" t="s">
        <v>190</v>
      </c>
      <c r="F70" s="635"/>
      <c r="G70" s="635"/>
      <c r="H70" s="635"/>
      <c r="I70" s="634"/>
      <c r="J70" s="34" t="s">
        <v>191</v>
      </c>
      <c r="K70" s="34" t="s">
        <v>129</v>
      </c>
      <c r="L70" s="35">
        <v>19160450</v>
      </c>
      <c r="M70" s="34">
        <v>31</v>
      </c>
      <c r="N70" s="36">
        <f t="shared" si="0"/>
        <v>374108</v>
      </c>
      <c r="O70" s="37"/>
      <c r="P70" s="36">
        <f t="shared" si="1"/>
        <v>0</v>
      </c>
      <c r="Q70" s="636">
        <f t="shared" si="3"/>
        <v>374108</v>
      </c>
      <c r="R70" s="637"/>
      <c r="S70" s="638"/>
      <c r="T70" s="638"/>
      <c r="U70" s="638"/>
    </row>
    <row r="71" spans="2:21">
      <c r="B71" s="22">
        <v>57</v>
      </c>
      <c r="C71" s="633" t="s">
        <v>64</v>
      </c>
      <c r="D71" s="634"/>
      <c r="E71" s="633" t="s">
        <v>192</v>
      </c>
      <c r="F71" s="635"/>
      <c r="G71" s="635"/>
      <c r="H71" s="635"/>
      <c r="I71" s="634"/>
      <c r="J71" s="34" t="s">
        <v>91</v>
      </c>
      <c r="K71" s="34" t="s">
        <v>181</v>
      </c>
      <c r="L71" s="35">
        <v>31235549</v>
      </c>
      <c r="M71" s="34">
        <v>31</v>
      </c>
      <c r="N71" s="36">
        <f t="shared" si="0"/>
        <v>374108</v>
      </c>
      <c r="O71" s="37"/>
      <c r="P71" s="36">
        <f t="shared" si="1"/>
        <v>0</v>
      </c>
      <c r="Q71" s="636">
        <f t="shared" si="3"/>
        <v>374108</v>
      </c>
      <c r="R71" s="637"/>
      <c r="S71" s="638"/>
      <c r="T71" s="638"/>
      <c r="U71" s="638"/>
    </row>
    <row r="72" spans="2:21">
      <c r="B72" s="22">
        <v>58</v>
      </c>
      <c r="C72" s="633" t="s">
        <v>193</v>
      </c>
      <c r="D72" s="634"/>
      <c r="E72" s="633">
        <v>0</v>
      </c>
      <c r="F72" s="635"/>
      <c r="G72" s="635"/>
      <c r="H72" s="635"/>
      <c r="I72" s="634"/>
      <c r="J72" s="34" t="s">
        <v>171</v>
      </c>
      <c r="K72" s="34">
        <v>0</v>
      </c>
      <c r="L72" s="35">
        <v>1076329086</v>
      </c>
      <c r="M72" s="34">
        <v>31</v>
      </c>
      <c r="N72" s="36">
        <f t="shared" si="0"/>
        <v>374108</v>
      </c>
      <c r="O72" s="37"/>
      <c r="P72" s="36">
        <f t="shared" si="1"/>
        <v>0</v>
      </c>
      <c r="Q72" s="636">
        <f t="shared" si="3"/>
        <v>374108</v>
      </c>
      <c r="R72" s="637"/>
      <c r="S72" s="638"/>
      <c r="T72" s="638"/>
      <c r="U72" s="638"/>
    </row>
    <row r="73" spans="2:21" ht="36" customHeight="1">
      <c r="B73" s="22">
        <v>59</v>
      </c>
      <c r="C73" s="633" t="s">
        <v>33</v>
      </c>
      <c r="D73" s="634"/>
      <c r="E73" s="633" t="s">
        <v>194</v>
      </c>
      <c r="F73" s="635"/>
      <c r="G73" s="635"/>
      <c r="H73" s="635"/>
      <c r="I73" s="634"/>
      <c r="J73" s="34" t="s">
        <v>171</v>
      </c>
      <c r="K73" s="34" t="s">
        <v>195</v>
      </c>
      <c r="L73" s="35">
        <v>41307722</v>
      </c>
      <c r="M73" s="34">
        <v>31</v>
      </c>
      <c r="N73" s="36">
        <f t="shared" si="0"/>
        <v>374108</v>
      </c>
      <c r="O73" s="37"/>
      <c r="P73" s="36">
        <f t="shared" si="1"/>
        <v>0</v>
      </c>
      <c r="Q73" s="636">
        <f t="shared" si="3"/>
        <v>374108</v>
      </c>
      <c r="R73" s="637"/>
      <c r="S73" s="638"/>
      <c r="T73" s="638"/>
      <c r="U73" s="638"/>
    </row>
    <row r="74" spans="2:21" ht="48.75" customHeight="1">
      <c r="B74" s="22">
        <v>60</v>
      </c>
      <c r="C74" s="633" t="s">
        <v>309</v>
      </c>
      <c r="D74" s="634"/>
      <c r="E74" s="633" t="s">
        <v>134</v>
      </c>
      <c r="F74" s="635"/>
      <c r="G74" s="635"/>
      <c r="H74" s="635"/>
      <c r="I74" s="634"/>
      <c r="J74" s="34" t="s">
        <v>516</v>
      </c>
      <c r="K74" s="34" t="s">
        <v>522</v>
      </c>
      <c r="L74" s="35">
        <v>19113500</v>
      </c>
      <c r="M74" s="34">
        <v>25</v>
      </c>
      <c r="N74" s="36">
        <f t="shared" si="0"/>
        <v>301700</v>
      </c>
      <c r="O74" s="37"/>
      <c r="P74" s="36">
        <f t="shared" si="1"/>
        <v>0</v>
      </c>
      <c r="Q74" s="636">
        <f t="shared" si="3"/>
        <v>301700</v>
      </c>
      <c r="R74" s="637"/>
      <c r="S74" s="638" t="s">
        <v>523</v>
      </c>
      <c r="T74" s="638"/>
      <c r="U74" s="638"/>
    </row>
    <row r="75" spans="2:21" ht="51.75" customHeight="1">
      <c r="B75" s="22">
        <v>61</v>
      </c>
      <c r="C75" s="633" t="s">
        <v>524</v>
      </c>
      <c r="D75" s="634"/>
      <c r="E75" s="633">
        <v>0</v>
      </c>
      <c r="F75" s="635"/>
      <c r="G75" s="635"/>
      <c r="H75" s="635"/>
      <c r="I75" s="634"/>
      <c r="J75" s="34" t="s">
        <v>525</v>
      </c>
      <c r="K75" s="34" t="s">
        <v>104</v>
      </c>
      <c r="L75" s="35">
        <v>19080637</v>
      </c>
      <c r="M75" s="34">
        <v>5</v>
      </c>
      <c r="N75" s="36">
        <f t="shared" si="0"/>
        <v>60340</v>
      </c>
      <c r="O75" s="37">
        <v>2</v>
      </c>
      <c r="P75" s="36">
        <f t="shared" si="1"/>
        <v>24136</v>
      </c>
      <c r="Q75" s="636">
        <f t="shared" si="3"/>
        <v>36204</v>
      </c>
      <c r="R75" s="637"/>
      <c r="S75" s="638" t="s">
        <v>526</v>
      </c>
      <c r="T75" s="638"/>
      <c r="U75" s="638"/>
    </row>
    <row r="76" spans="2:21">
      <c r="B76" s="22">
        <v>62</v>
      </c>
      <c r="C76" s="633" t="s">
        <v>200</v>
      </c>
      <c r="D76" s="634"/>
      <c r="E76" s="633">
        <v>0</v>
      </c>
      <c r="F76" s="635"/>
      <c r="G76" s="635"/>
      <c r="H76" s="635"/>
      <c r="I76" s="634"/>
      <c r="J76" s="34" t="s">
        <v>104</v>
      </c>
      <c r="K76" s="34" t="s">
        <v>201</v>
      </c>
      <c r="L76" s="35">
        <v>52047581</v>
      </c>
      <c r="M76" s="34">
        <v>31</v>
      </c>
      <c r="N76" s="36">
        <f t="shared" si="0"/>
        <v>374108</v>
      </c>
      <c r="O76" s="37"/>
      <c r="P76" s="36">
        <f t="shared" si="1"/>
        <v>0</v>
      </c>
      <c r="Q76" s="636">
        <f t="shared" si="3"/>
        <v>374108</v>
      </c>
      <c r="R76" s="637"/>
      <c r="S76" s="638"/>
      <c r="T76" s="638"/>
      <c r="U76" s="638"/>
    </row>
    <row r="77" spans="2:21">
      <c r="B77" s="22">
        <v>63</v>
      </c>
      <c r="C77" s="633" t="s">
        <v>202</v>
      </c>
      <c r="D77" s="634"/>
      <c r="E77" s="633" t="s">
        <v>203</v>
      </c>
      <c r="F77" s="635"/>
      <c r="G77" s="635"/>
      <c r="H77" s="635"/>
      <c r="I77" s="634"/>
      <c r="J77" s="34" t="s">
        <v>204</v>
      </c>
      <c r="K77" s="34" t="s">
        <v>116</v>
      </c>
      <c r="L77" s="35">
        <v>17350977</v>
      </c>
      <c r="M77" s="34">
        <v>31</v>
      </c>
      <c r="N77" s="36">
        <f t="shared" si="0"/>
        <v>374108</v>
      </c>
      <c r="O77" s="37"/>
      <c r="P77" s="36">
        <f t="shared" si="1"/>
        <v>0</v>
      </c>
      <c r="Q77" s="636">
        <f t="shared" si="3"/>
        <v>374108</v>
      </c>
      <c r="R77" s="637"/>
      <c r="S77" s="638"/>
      <c r="T77" s="638"/>
      <c r="U77" s="638"/>
    </row>
    <row r="78" spans="2:21">
      <c r="B78" s="22">
        <v>64</v>
      </c>
      <c r="C78" s="633" t="s">
        <v>57</v>
      </c>
      <c r="D78" s="634"/>
      <c r="E78" s="633" t="s">
        <v>58</v>
      </c>
      <c r="F78" s="635"/>
      <c r="G78" s="635"/>
      <c r="H78" s="635"/>
      <c r="I78" s="634"/>
      <c r="J78" s="34" t="s">
        <v>59</v>
      </c>
      <c r="K78" s="34" t="s">
        <v>60</v>
      </c>
      <c r="L78" s="35">
        <v>41439504</v>
      </c>
      <c r="M78" s="34">
        <v>31</v>
      </c>
      <c r="N78" s="36">
        <f t="shared" si="0"/>
        <v>374108</v>
      </c>
      <c r="O78" s="37"/>
      <c r="P78" s="36">
        <f t="shared" si="1"/>
        <v>0</v>
      </c>
      <c r="Q78" s="636">
        <f t="shared" si="3"/>
        <v>374108</v>
      </c>
      <c r="R78" s="637"/>
      <c r="S78" s="638"/>
      <c r="T78" s="638"/>
      <c r="U78" s="638"/>
    </row>
    <row r="79" spans="2:21">
      <c r="B79" s="22">
        <v>65</v>
      </c>
      <c r="C79" s="633" t="s">
        <v>206</v>
      </c>
      <c r="D79" s="634"/>
      <c r="E79" s="633" t="s">
        <v>207</v>
      </c>
      <c r="F79" s="635"/>
      <c r="G79" s="635"/>
      <c r="H79" s="635"/>
      <c r="I79" s="634"/>
      <c r="J79" s="34" t="s">
        <v>208</v>
      </c>
      <c r="K79" s="34">
        <v>0</v>
      </c>
      <c r="L79" s="35">
        <v>10475604</v>
      </c>
      <c r="M79" s="34">
        <v>31</v>
      </c>
      <c r="N79" s="36">
        <f t="shared" si="0"/>
        <v>374108</v>
      </c>
      <c r="O79" s="37"/>
      <c r="P79" s="36">
        <f t="shared" si="1"/>
        <v>0</v>
      </c>
      <c r="Q79" s="636">
        <f t="shared" si="3"/>
        <v>374108</v>
      </c>
      <c r="R79" s="637"/>
      <c r="S79" s="638"/>
      <c r="T79" s="638"/>
      <c r="U79" s="638"/>
    </row>
    <row r="80" spans="2:21">
      <c r="B80" s="22">
        <v>164</v>
      </c>
      <c r="C80" s="633"/>
      <c r="D80" s="634"/>
      <c r="E80" s="633"/>
      <c r="F80" s="635"/>
      <c r="G80" s="635"/>
      <c r="H80" s="635"/>
      <c r="I80" s="634"/>
      <c r="J80" s="34"/>
      <c r="K80" s="34"/>
      <c r="L80" s="35"/>
      <c r="M80" s="34"/>
      <c r="N80" s="36">
        <f>+M80*$N$12</f>
        <v>0</v>
      </c>
      <c r="O80" s="37"/>
      <c r="P80" s="36">
        <f>+O80*$R$12</f>
        <v>0</v>
      </c>
      <c r="Q80" s="636">
        <f t="shared" si="3"/>
        <v>0</v>
      </c>
      <c r="R80" s="637"/>
      <c r="S80" s="638"/>
      <c r="T80" s="638"/>
      <c r="U80" s="638"/>
    </row>
    <row r="81" spans="2:23">
      <c r="B81" s="22">
        <v>165</v>
      </c>
      <c r="C81" s="633"/>
      <c r="D81" s="634"/>
      <c r="E81" s="633"/>
      <c r="F81" s="635"/>
      <c r="G81" s="635"/>
      <c r="H81" s="635"/>
      <c r="I81" s="634"/>
      <c r="J81" s="34"/>
      <c r="K81" s="34"/>
      <c r="L81" s="35"/>
      <c r="M81" s="34"/>
      <c r="N81" s="36">
        <f>+M81*$N$12</f>
        <v>0</v>
      </c>
      <c r="O81" s="37"/>
      <c r="P81" s="36">
        <f>+O81*$R$12</f>
        <v>0</v>
      </c>
      <c r="Q81" s="636">
        <f t="shared" si="3"/>
        <v>0</v>
      </c>
      <c r="R81" s="637"/>
      <c r="S81" s="638"/>
      <c r="T81" s="638"/>
      <c r="U81" s="638"/>
    </row>
    <row r="82" spans="2:23">
      <c r="B82" s="22">
        <v>166</v>
      </c>
      <c r="C82" s="633"/>
      <c r="D82" s="634"/>
      <c r="E82" s="633"/>
      <c r="F82" s="635"/>
      <c r="G82" s="635"/>
      <c r="H82" s="635"/>
      <c r="I82" s="634"/>
      <c r="J82" s="34"/>
      <c r="K82" s="34"/>
      <c r="L82" s="35"/>
      <c r="M82" s="34"/>
      <c r="N82" s="36">
        <f t="shared" ref="N82" si="4">+M82*$N$12</f>
        <v>0</v>
      </c>
      <c r="O82" s="37"/>
      <c r="P82" s="36">
        <f>+O82*$R$12</f>
        <v>0</v>
      </c>
      <c r="Q82" s="636">
        <f t="shared" si="3"/>
        <v>0</v>
      </c>
      <c r="R82" s="637"/>
      <c r="S82" s="638"/>
      <c r="T82" s="638"/>
      <c r="U82" s="638"/>
    </row>
    <row r="83" spans="2:23" ht="16.5" customHeight="1">
      <c r="B83" s="629" t="s">
        <v>209</v>
      </c>
      <c r="C83" s="629"/>
      <c r="D83" s="629"/>
      <c r="E83" s="629"/>
      <c r="F83" s="629"/>
      <c r="G83" s="629"/>
      <c r="H83" s="629"/>
      <c r="I83" s="629"/>
      <c r="J83" s="629"/>
      <c r="K83" s="629"/>
      <c r="L83" s="629"/>
      <c r="M83" s="38">
        <f>SUM(M15:M82)</f>
        <v>1952</v>
      </c>
      <c r="N83" s="36">
        <f>SUM(N15:N82)</f>
        <v>23556736</v>
      </c>
      <c r="O83" s="189">
        <f>SUM(O15:O82)</f>
        <v>32</v>
      </c>
      <c r="P83" s="36">
        <f>SUM(P15:P82)</f>
        <v>386176</v>
      </c>
      <c r="Q83" s="630">
        <f>SUM(Q15:Q82)</f>
        <v>23170560</v>
      </c>
      <c r="R83" s="631"/>
      <c r="S83" s="632"/>
      <c r="T83" s="632"/>
      <c r="U83" s="632"/>
    </row>
    <row r="85" spans="2:23" ht="17.25" customHeight="1">
      <c r="B85" s="616" t="s">
        <v>210</v>
      </c>
      <c r="C85" s="616"/>
      <c r="D85" s="616"/>
      <c r="E85" s="616"/>
      <c r="F85" s="616"/>
      <c r="G85" s="616"/>
      <c r="H85" s="616"/>
      <c r="I85" s="616"/>
      <c r="J85" s="616"/>
      <c r="K85" s="616">
        <f>($K$11*D11)-M83</f>
        <v>1</v>
      </c>
      <c r="L85" s="616"/>
      <c r="M85" s="4">
        <f>63*31-M83</f>
        <v>1</v>
      </c>
      <c r="O85" s="7"/>
      <c r="U85" s="27"/>
    </row>
    <row r="86" spans="2:23" ht="17.25" customHeight="1">
      <c r="H86" s="4"/>
      <c r="I86" s="4"/>
      <c r="J86" s="4"/>
      <c r="K86" s="4"/>
      <c r="L86" s="4"/>
      <c r="O86" s="7"/>
      <c r="U86" s="27"/>
    </row>
    <row r="87" spans="2:23" ht="17.25" customHeight="1">
      <c r="B87" s="616" t="s">
        <v>211</v>
      </c>
      <c r="C87" s="616"/>
      <c r="D87" s="616"/>
      <c r="E87" s="616"/>
      <c r="F87" s="616"/>
      <c r="G87" s="616"/>
      <c r="H87" s="616"/>
      <c r="I87" s="616"/>
      <c r="J87" s="616"/>
      <c r="K87" s="616"/>
      <c r="L87" s="616"/>
      <c r="O87" s="7"/>
      <c r="P87" s="628" t="s">
        <v>212</v>
      </c>
      <c r="Q87" s="628"/>
      <c r="R87" s="628"/>
      <c r="S87" s="619">
        <f>+G12*30*K11</f>
        <v>180056520</v>
      </c>
      <c r="T87" s="619"/>
      <c r="U87" s="27">
        <f>+'[9]3. Ejecutor New'!$AQ$43</f>
        <v>179411929</v>
      </c>
      <c r="W87" s="190">
        <f>+S87-U87</f>
        <v>644591</v>
      </c>
    </row>
    <row r="88" spans="2:23" ht="17.25" customHeight="1">
      <c r="B88" s="622" t="s">
        <v>213</v>
      </c>
      <c r="C88" s="623"/>
      <c r="D88" s="623"/>
      <c r="E88" s="623"/>
      <c r="F88" s="623"/>
      <c r="G88" s="623"/>
      <c r="H88" s="623"/>
      <c r="I88" s="624"/>
      <c r="J88" s="23" t="s">
        <v>214</v>
      </c>
      <c r="K88" s="23" t="s">
        <v>215</v>
      </c>
      <c r="L88" s="23" t="s">
        <v>216</v>
      </c>
      <c r="O88" s="7"/>
      <c r="P88" s="628" t="s">
        <v>211</v>
      </c>
      <c r="Q88" s="628"/>
      <c r="R88" s="628"/>
      <c r="S88" s="619">
        <f>+L92</f>
        <v>40658528</v>
      </c>
      <c r="T88" s="619"/>
      <c r="U88" s="27">
        <f>+'[9]3. Ejecutor New'!$AS$48-S88</f>
        <v>409642</v>
      </c>
    </row>
    <row r="89" spans="2:23" ht="18" customHeight="1">
      <c r="B89" s="625" t="s">
        <v>217</v>
      </c>
      <c r="C89" s="626"/>
      <c r="D89" s="626"/>
      <c r="E89" s="626"/>
      <c r="F89" s="626"/>
      <c r="G89" s="626"/>
      <c r="H89" s="626"/>
      <c r="I89" s="626"/>
      <c r="J89" s="50">
        <f>+M83</f>
        <v>1952</v>
      </c>
      <c r="K89" s="191">
        <v>1251</v>
      </c>
      <c r="L89" s="16">
        <f>J89*K89</f>
        <v>2441952</v>
      </c>
      <c r="M89" s="192">
        <f>+M83*K89-L89</f>
        <v>0</v>
      </c>
      <c r="O89" s="7"/>
      <c r="P89" s="628" t="s">
        <v>218</v>
      </c>
      <c r="Q89" s="628"/>
      <c r="R89" s="628"/>
      <c r="S89" s="619">
        <f>+L98+L105+L112</f>
        <v>1409260</v>
      </c>
      <c r="T89" s="619"/>
      <c r="U89" s="27">
        <f>+S89-W87-L112-L105</f>
        <v>1585</v>
      </c>
    </row>
    <row r="90" spans="2:23" ht="18.75" customHeight="1">
      <c r="B90" s="625" t="s">
        <v>219</v>
      </c>
      <c r="C90" s="626"/>
      <c r="D90" s="626"/>
      <c r="E90" s="626"/>
      <c r="F90" s="626"/>
      <c r="G90" s="626"/>
      <c r="H90" s="626"/>
      <c r="I90" s="627"/>
      <c r="J90" s="50">
        <f>+M83</f>
        <v>1952</v>
      </c>
      <c r="K90" s="191">
        <v>7708</v>
      </c>
      <c r="L90" s="16">
        <f>+J90*K90</f>
        <v>15046016</v>
      </c>
      <c r="M90" s="7">
        <f>+M83*K90-L90</f>
        <v>0</v>
      </c>
      <c r="O90" s="7"/>
      <c r="P90" s="628" t="s">
        <v>220</v>
      </c>
      <c r="Q90" s="628"/>
      <c r="R90" s="628"/>
      <c r="S90" s="619">
        <f>+S98</f>
        <v>22292069</v>
      </c>
      <c r="T90" s="619"/>
      <c r="U90" s="7">
        <f>+'[10]3. Ejecutor New'!$AQ$53</f>
        <v>22292070</v>
      </c>
    </row>
    <row r="91" spans="2:23" ht="21" customHeight="1">
      <c r="B91" s="625" t="s">
        <v>221</v>
      </c>
      <c r="C91" s="626"/>
      <c r="D91" s="626"/>
      <c r="E91" s="626"/>
      <c r="F91" s="626"/>
      <c r="G91" s="626"/>
      <c r="H91" s="626"/>
      <c r="I91" s="627"/>
      <c r="J91" s="50">
        <f>+M83-O83</f>
        <v>1920</v>
      </c>
      <c r="K91" s="191">
        <v>12068</v>
      </c>
      <c r="L91" s="16">
        <f>J91*K91</f>
        <v>23170560</v>
      </c>
      <c r="M91" s="8">
        <f>+(M83-O83)*K91-L91</f>
        <v>0</v>
      </c>
      <c r="N91" s="7">
        <f>+L91-Q83</f>
        <v>0</v>
      </c>
      <c r="O91" s="7"/>
      <c r="P91" s="628" t="s">
        <v>222</v>
      </c>
      <c r="Q91" s="628"/>
      <c r="R91" s="628"/>
      <c r="S91" s="619">
        <f>+S87+S88-S89+S90</f>
        <v>241597857</v>
      </c>
      <c r="T91" s="619"/>
      <c r="U91" s="7">
        <f>+S91-'[9]3. Ejecutor New'!$AQ$58</f>
        <v>0</v>
      </c>
    </row>
    <row r="92" spans="2:23" ht="22.5" customHeight="1">
      <c r="B92" s="622" t="s">
        <v>216</v>
      </c>
      <c r="C92" s="623"/>
      <c r="D92" s="623"/>
      <c r="E92" s="623"/>
      <c r="F92" s="623"/>
      <c r="G92" s="623"/>
      <c r="H92" s="623"/>
      <c r="I92" s="623"/>
      <c r="J92" s="623"/>
      <c r="K92" s="624"/>
      <c r="L92" s="16">
        <f>SUM(L89:L91)</f>
        <v>40658528</v>
      </c>
      <c r="M92" s="57">
        <f>+SUM(L89:L91)-L92</f>
        <v>0</v>
      </c>
      <c r="O92" s="10"/>
      <c r="P92" s="3"/>
      <c r="Q92" s="3"/>
      <c r="R92" s="3"/>
      <c r="S92" s="3"/>
      <c r="T92" s="3"/>
      <c r="U92" s="3"/>
    </row>
    <row r="93" spans="2:23" ht="20.25" customHeight="1">
      <c r="P93" s="616" t="s">
        <v>220</v>
      </c>
      <c r="Q93" s="616"/>
      <c r="R93" s="616"/>
      <c r="S93" s="616"/>
      <c r="T93" s="616"/>
      <c r="U93" s="3"/>
    </row>
    <row r="94" spans="2:23" ht="17.25" customHeight="1">
      <c r="B94" s="616" t="s">
        <v>223</v>
      </c>
      <c r="C94" s="616"/>
      <c r="D94" s="616"/>
      <c r="E94" s="616"/>
      <c r="F94" s="616"/>
      <c r="G94" s="616"/>
      <c r="H94" s="616"/>
      <c r="I94" s="616"/>
      <c r="J94" s="616"/>
      <c r="K94" s="616"/>
      <c r="L94" s="616"/>
      <c r="N94" s="4"/>
      <c r="O94" s="4"/>
      <c r="P94" s="616" t="s">
        <v>213</v>
      </c>
      <c r="Q94" s="616"/>
      <c r="R94" s="616"/>
      <c r="S94" s="616" t="s">
        <v>31</v>
      </c>
      <c r="T94" s="616"/>
      <c r="U94" s="3"/>
    </row>
    <row r="95" spans="2:23" ht="15" customHeight="1">
      <c r="B95" s="23" t="s">
        <v>22</v>
      </c>
      <c r="C95" s="616" t="s">
        <v>224</v>
      </c>
      <c r="D95" s="616"/>
      <c r="E95" s="616"/>
      <c r="F95" s="616"/>
      <c r="G95" s="616"/>
      <c r="H95" s="616"/>
      <c r="I95" s="616"/>
      <c r="J95" s="23" t="s">
        <v>225</v>
      </c>
      <c r="K95" s="23" t="s">
        <v>226</v>
      </c>
      <c r="L95" s="39" t="s">
        <v>216</v>
      </c>
      <c r="N95" s="4"/>
      <c r="O95" s="4"/>
      <c r="P95" s="616" t="s">
        <v>502</v>
      </c>
      <c r="Q95" s="616"/>
      <c r="R95" s="616"/>
      <c r="S95" s="620">
        <v>5481234</v>
      </c>
      <c r="T95" s="620"/>
      <c r="U95" s="3"/>
    </row>
    <row r="96" spans="2:23" ht="15" customHeight="1">
      <c r="B96" s="23"/>
      <c r="C96" s="616" t="s">
        <v>529</v>
      </c>
      <c r="D96" s="616"/>
      <c r="E96" s="616"/>
      <c r="F96" s="616"/>
      <c r="G96" s="616"/>
      <c r="H96" s="616"/>
      <c r="I96" s="616"/>
      <c r="J96" s="23">
        <v>5</v>
      </c>
      <c r="K96" s="19">
        <f>3877056/30</f>
        <v>129235.2</v>
      </c>
      <c r="L96" s="29">
        <f>+J96*K96</f>
        <v>646176</v>
      </c>
      <c r="N96" s="4"/>
      <c r="O96" s="4"/>
      <c r="P96" s="616" t="s">
        <v>340</v>
      </c>
      <c r="Q96" s="616"/>
      <c r="R96" s="616"/>
      <c r="S96" s="620">
        <v>16810835</v>
      </c>
      <c r="T96" s="620"/>
      <c r="U96" s="3"/>
    </row>
    <row r="97" spans="2:21" ht="15" customHeight="1">
      <c r="B97" s="21"/>
      <c r="C97" s="616"/>
      <c r="D97" s="616"/>
      <c r="E97" s="616"/>
      <c r="F97" s="616"/>
      <c r="G97" s="616"/>
      <c r="H97" s="616"/>
      <c r="I97" s="616"/>
      <c r="J97" s="40"/>
      <c r="K97" s="41"/>
      <c r="L97" s="29">
        <f>+J97*K97</f>
        <v>0</v>
      </c>
      <c r="N97" s="4"/>
      <c r="O97" s="4"/>
      <c r="P97" s="616"/>
      <c r="Q97" s="616"/>
      <c r="R97" s="616"/>
      <c r="S97" s="620"/>
      <c r="T97" s="620"/>
      <c r="U97" s="3"/>
    </row>
    <row r="98" spans="2:21" ht="30.75" customHeight="1">
      <c r="B98" s="617" t="s">
        <v>216</v>
      </c>
      <c r="C98" s="617"/>
      <c r="D98" s="617"/>
      <c r="E98" s="617"/>
      <c r="F98" s="617"/>
      <c r="G98" s="617"/>
      <c r="H98" s="617"/>
      <c r="I98" s="617"/>
      <c r="J98" s="617"/>
      <c r="K98" s="617"/>
      <c r="L98" s="30">
        <f>SUM(L96:L97)</f>
        <v>646176</v>
      </c>
      <c r="N98" s="4"/>
      <c r="O98" s="4"/>
      <c r="P98" s="619" t="s">
        <v>216</v>
      </c>
      <c r="Q98" s="619"/>
      <c r="R98" s="619"/>
      <c r="S98" s="619">
        <f>SUM(S95:T97)</f>
        <v>22292069</v>
      </c>
      <c r="T98" s="619"/>
      <c r="U98" s="3"/>
    </row>
    <row r="99" spans="2:21" ht="50.25" customHeight="1">
      <c r="B99" s="618" t="s">
        <v>227</v>
      </c>
      <c r="C99" s="618"/>
      <c r="D99" s="618"/>
      <c r="E99" s="618"/>
      <c r="F99" s="618"/>
      <c r="G99" s="618"/>
      <c r="H99" s="618"/>
      <c r="I99" s="618"/>
      <c r="J99" s="618"/>
      <c r="K99" s="618"/>
      <c r="L99" s="618"/>
      <c r="N99" s="4"/>
      <c r="O99" s="4"/>
      <c r="P99" s="618" t="s">
        <v>228</v>
      </c>
      <c r="Q99" s="618"/>
      <c r="R99" s="618"/>
      <c r="S99" s="618"/>
      <c r="T99" s="618"/>
      <c r="U99" s="3"/>
    </row>
    <row r="100" spans="2:21" ht="16.5" customHeight="1">
      <c r="B100" s="621"/>
      <c r="C100" s="621"/>
      <c r="D100" s="621"/>
      <c r="E100" s="621"/>
      <c r="F100" s="621"/>
      <c r="G100" s="621"/>
      <c r="H100" s="621"/>
      <c r="I100" s="621"/>
      <c r="J100" s="621"/>
      <c r="K100" s="621"/>
      <c r="L100" s="17"/>
      <c r="N100" s="4"/>
      <c r="O100" s="4"/>
      <c r="P100" s="4"/>
      <c r="Q100" s="3"/>
      <c r="R100" s="3"/>
      <c r="S100" s="3"/>
      <c r="T100" s="3"/>
      <c r="U100" s="3"/>
    </row>
    <row r="101" spans="2:21" ht="15.75" customHeight="1">
      <c r="B101" s="616" t="s">
        <v>504</v>
      </c>
      <c r="C101" s="616"/>
      <c r="D101" s="616"/>
      <c r="E101" s="616"/>
      <c r="F101" s="616"/>
      <c r="G101" s="616"/>
      <c r="H101" s="616"/>
      <c r="I101" s="616"/>
      <c r="J101" s="616"/>
      <c r="K101" s="616"/>
      <c r="L101" s="616"/>
      <c r="N101" s="4"/>
      <c r="O101" s="4"/>
      <c r="P101" s="4"/>
      <c r="Q101" s="3"/>
      <c r="R101" s="3"/>
      <c r="S101" s="3"/>
      <c r="T101" s="3"/>
      <c r="U101" s="3"/>
    </row>
    <row r="102" spans="2:21" ht="42.75" customHeight="1">
      <c r="B102" s="23" t="s">
        <v>22</v>
      </c>
      <c r="C102" s="616" t="s">
        <v>213</v>
      </c>
      <c r="D102" s="616"/>
      <c r="E102" s="616"/>
      <c r="F102" s="616"/>
      <c r="G102" s="616"/>
      <c r="H102" s="616"/>
      <c r="I102" s="616"/>
      <c r="J102" s="23" t="s">
        <v>230</v>
      </c>
      <c r="K102" s="23" t="s">
        <v>231</v>
      </c>
      <c r="L102" s="39" t="s">
        <v>232</v>
      </c>
      <c r="N102" s="4"/>
      <c r="O102" s="4"/>
      <c r="P102" s="4"/>
      <c r="Q102" s="3"/>
      <c r="R102" s="3"/>
      <c r="S102" s="3"/>
      <c r="T102" s="3"/>
      <c r="U102" s="3"/>
    </row>
    <row r="103" spans="2:21" ht="16.5" customHeight="1">
      <c r="B103" s="23">
        <v>1</v>
      </c>
      <c r="C103" s="616" t="s">
        <v>530</v>
      </c>
      <c r="D103" s="616"/>
      <c r="E103" s="616"/>
      <c r="F103" s="616"/>
      <c r="G103" s="616"/>
      <c r="H103" s="616"/>
      <c r="I103" s="616"/>
      <c r="J103" s="19">
        <v>16810835</v>
      </c>
      <c r="K103" s="19">
        <v>16808035</v>
      </c>
      <c r="L103" s="29">
        <f>+J103-K103</f>
        <v>2800</v>
      </c>
      <c r="N103" s="4"/>
      <c r="O103" s="4"/>
      <c r="P103" s="4"/>
      <c r="Q103" s="3"/>
      <c r="R103" s="3"/>
      <c r="S103" s="3"/>
      <c r="T103" s="3"/>
      <c r="U103" s="3"/>
    </row>
    <row r="104" spans="2:21" ht="16.5" customHeight="1">
      <c r="B104" s="21"/>
      <c r="C104" s="616"/>
      <c r="D104" s="616"/>
      <c r="E104" s="616"/>
      <c r="F104" s="616"/>
      <c r="G104" s="616"/>
      <c r="H104" s="616"/>
      <c r="I104" s="616"/>
      <c r="J104" s="40"/>
      <c r="K104" s="41"/>
      <c r="L104" s="29">
        <f>+J104-K104</f>
        <v>0</v>
      </c>
      <c r="N104" s="4"/>
      <c r="O104" s="4"/>
      <c r="P104" s="4"/>
      <c r="Q104" s="3"/>
      <c r="R104" s="3"/>
      <c r="S104" s="3"/>
      <c r="T104" s="3"/>
      <c r="U104" s="3"/>
    </row>
    <row r="105" spans="2:21" ht="21.75" customHeight="1">
      <c r="B105" s="616" t="s">
        <v>216</v>
      </c>
      <c r="C105" s="616"/>
      <c r="D105" s="616"/>
      <c r="E105" s="616"/>
      <c r="F105" s="616"/>
      <c r="G105" s="616"/>
      <c r="H105" s="616"/>
      <c r="I105" s="616"/>
      <c r="J105" s="616"/>
      <c r="K105" s="616"/>
      <c r="L105" s="30">
        <f>SUM(L103:L104)</f>
        <v>2800</v>
      </c>
      <c r="N105" s="4"/>
      <c r="O105" s="4"/>
      <c r="P105" s="4"/>
      <c r="Q105" s="3"/>
      <c r="R105" s="3"/>
      <c r="S105" s="3"/>
      <c r="T105" s="3"/>
      <c r="U105" s="3"/>
    </row>
    <row r="106" spans="2:21" ht="41.25" customHeight="1">
      <c r="B106" s="948" t="s">
        <v>531</v>
      </c>
      <c r="C106" s="948"/>
      <c r="D106" s="948"/>
      <c r="E106" s="948"/>
      <c r="F106" s="948"/>
      <c r="G106" s="948"/>
      <c r="H106" s="948"/>
      <c r="I106" s="948"/>
      <c r="J106" s="948"/>
      <c r="K106" s="948"/>
      <c r="L106" s="948"/>
      <c r="N106" s="4"/>
      <c r="O106" s="4"/>
      <c r="P106" s="4"/>
      <c r="Q106" s="3"/>
      <c r="R106" s="3"/>
      <c r="S106" s="3"/>
      <c r="T106" s="3"/>
      <c r="U106" s="3"/>
    </row>
    <row r="107" spans="2:21" ht="21.75" customHeight="1">
      <c r="B107" s="3"/>
      <c r="C107" s="3"/>
      <c r="D107" s="3"/>
      <c r="E107" s="3"/>
      <c r="F107" s="3"/>
      <c r="G107" s="3"/>
      <c r="H107" s="3"/>
      <c r="I107" s="3"/>
      <c r="J107" s="3"/>
      <c r="K107" s="3"/>
      <c r="L107" s="3"/>
      <c r="N107" s="4"/>
      <c r="O107" s="4"/>
      <c r="P107" s="4"/>
      <c r="Q107" s="3"/>
      <c r="R107" s="3"/>
      <c r="S107" s="3"/>
      <c r="T107" s="3"/>
      <c r="U107" s="3"/>
    </row>
    <row r="108" spans="2:21" ht="17.25" customHeight="1">
      <c r="B108" s="616" t="s">
        <v>234</v>
      </c>
      <c r="C108" s="616"/>
      <c r="D108" s="616"/>
      <c r="E108" s="616"/>
      <c r="F108" s="616"/>
      <c r="G108" s="616"/>
      <c r="H108" s="616"/>
      <c r="I108" s="616"/>
      <c r="J108" s="616"/>
      <c r="K108" s="616"/>
      <c r="L108" s="616"/>
      <c r="N108" s="4"/>
      <c r="O108" s="4"/>
      <c r="P108" s="4"/>
      <c r="Q108" s="3"/>
      <c r="R108" s="3"/>
      <c r="S108" s="3"/>
      <c r="T108" s="3"/>
      <c r="U108" s="3"/>
    </row>
    <row r="109" spans="2:21" ht="54.6" customHeight="1">
      <c r="B109" s="23" t="s">
        <v>235</v>
      </c>
      <c r="C109" s="616" t="s">
        <v>213</v>
      </c>
      <c r="D109" s="616"/>
      <c r="E109" s="616"/>
      <c r="F109" s="616"/>
      <c r="G109" s="616"/>
      <c r="H109" s="616"/>
      <c r="I109" s="616"/>
      <c r="J109" s="23" t="s">
        <v>230</v>
      </c>
      <c r="K109" s="23" t="s">
        <v>236</v>
      </c>
      <c r="L109" s="39" t="s">
        <v>232</v>
      </c>
      <c r="N109" s="4"/>
      <c r="O109" s="4"/>
      <c r="P109" s="4"/>
      <c r="Q109" s="3"/>
      <c r="R109" s="3"/>
      <c r="S109" s="3"/>
      <c r="T109" s="3"/>
      <c r="U109" s="3"/>
    </row>
    <row r="110" spans="2:21" ht="18" customHeight="1">
      <c r="B110" s="23">
        <v>1</v>
      </c>
      <c r="C110" s="616" t="s">
        <v>532</v>
      </c>
      <c r="D110" s="616"/>
      <c r="E110" s="616"/>
      <c r="F110" s="616"/>
      <c r="G110" s="616"/>
      <c r="H110" s="616"/>
      <c r="I110" s="616"/>
      <c r="J110" s="51">
        <f>+L91</f>
        <v>23170560</v>
      </c>
      <c r="K110" s="19">
        <f>+J110-(63*K91)</f>
        <v>22410276</v>
      </c>
      <c r="L110" s="29">
        <f>+J110-K110</f>
        <v>760284</v>
      </c>
      <c r="N110" s="4">
        <f>63*12068</f>
        <v>760284</v>
      </c>
      <c r="O110" s="4"/>
      <c r="P110" s="4"/>
      <c r="Q110" s="3"/>
      <c r="R110" s="3"/>
      <c r="S110" s="3"/>
      <c r="T110" s="3"/>
      <c r="U110" s="3"/>
    </row>
    <row r="111" spans="2:21" ht="18" customHeight="1">
      <c r="B111" s="21"/>
      <c r="C111" s="617"/>
      <c r="D111" s="617"/>
      <c r="E111" s="617"/>
      <c r="F111" s="617"/>
      <c r="G111" s="617"/>
      <c r="H111" s="617"/>
      <c r="I111" s="617"/>
      <c r="J111" s="40"/>
      <c r="K111" s="41"/>
      <c r="L111" s="29">
        <f>+J111*K111</f>
        <v>0</v>
      </c>
      <c r="N111" s="62">
        <f>+L112+L98</f>
        <v>1406460</v>
      </c>
      <c r="O111" s="4"/>
      <c r="P111" s="4"/>
      <c r="Q111" s="3"/>
      <c r="R111" s="3"/>
      <c r="S111" s="3"/>
      <c r="T111" s="3"/>
      <c r="U111" s="3"/>
    </row>
    <row r="112" spans="2:21" ht="18.75" customHeight="1">
      <c r="B112" s="616" t="s">
        <v>216</v>
      </c>
      <c r="C112" s="616"/>
      <c r="D112" s="616"/>
      <c r="E112" s="616"/>
      <c r="F112" s="616"/>
      <c r="G112" s="616"/>
      <c r="H112" s="616"/>
      <c r="I112" s="616"/>
      <c r="J112" s="616"/>
      <c r="K112" s="616"/>
      <c r="L112" s="30">
        <f>SUM(L110:L111)</f>
        <v>760284</v>
      </c>
      <c r="N112" s="4"/>
      <c r="O112" s="4"/>
      <c r="P112" s="4"/>
      <c r="Q112" s="3"/>
      <c r="R112" s="3"/>
      <c r="S112" s="3"/>
      <c r="T112" s="3"/>
      <c r="U112" s="3"/>
    </row>
    <row r="113" spans="2:21" ht="48.75" customHeight="1">
      <c r="B113" s="947" t="s">
        <v>533</v>
      </c>
      <c r="C113" s="947"/>
      <c r="D113" s="947"/>
      <c r="E113" s="947"/>
      <c r="F113" s="947"/>
      <c r="G113" s="947"/>
      <c r="H113" s="947"/>
      <c r="I113" s="947"/>
      <c r="J113" s="947"/>
      <c r="K113" s="947"/>
      <c r="L113" s="947"/>
      <c r="N113" s="4"/>
      <c r="O113" s="4"/>
      <c r="P113" s="4"/>
      <c r="Q113" s="3"/>
      <c r="R113" s="3"/>
      <c r="S113" s="3"/>
      <c r="T113" s="3"/>
      <c r="U113" s="3"/>
    </row>
    <row r="114" spans="2:21" ht="9.9499999999999993" customHeight="1">
      <c r="B114" s="18"/>
      <c r="C114" s="18"/>
      <c r="D114" s="18"/>
      <c r="E114" s="18"/>
      <c r="F114" s="18"/>
      <c r="G114" s="18"/>
      <c r="H114" s="18"/>
      <c r="I114" s="18"/>
      <c r="J114" s="18"/>
      <c r="K114" s="18"/>
      <c r="L114" s="18"/>
      <c r="N114" s="4"/>
      <c r="O114" s="4"/>
      <c r="P114" s="4"/>
      <c r="Q114" s="3"/>
      <c r="R114" s="3"/>
      <c r="S114" s="3"/>
      <c r="T114" s="3"/>
      <c r="U114" s="3"/>
    </row>
    <row r="115" spans="2:21">
      <c r="B115" s="3"/>
      <c r="C115" s="3"/>
      <c r="D115" s="3"/>
      <c r="E115" s="3"/>
      <c r="F115" s="3"/>
      <c r="G115" s="3"/>
      <c r="H115" s="3"/>
      <c r="I115" s="3"/>
      <c r="J115" s="3"/>
      <c r="K115" s="3"/>
      <c r="L115" s="3"/>
      <c r="N115" s="4"/>
      <c r="O115" s="4"/>
      <c r="P115" s="4"/>
      <c r="Q115" s="4"/>
      <c r="R115" s="4"/>
      <c r="S115" s="4"/>
      <c r="T115" s="4"/>
      <c r="U115" s="4"/>
    </row>
    <row r="116" spans="2:21" ht="28.5" customHeight="1">
      <c r="B116" s="612" t="s">
        <v>237</v>
      </c>
      <c r="C116" s="612"/>
      <c r="D116" s="612"/>
      <c r="E116" s="612"/>
      <c r="F116" s="612"/>
      <c r="G116" s="612"/>
      <c r="H116" s="612"/>
      <c r="I116" s="612"/>
      <c r="J116" s="612"/>
      <c r="K116" s="4"/>
      <c r="L116" s="612" t="s">
        <v>237</v>
      </c>
      <c r="M116" s="612"/>
      <c r="N116" s="612"/>
      <c r="O116" s="612"/>
      <c r="P116" s="4"/>
      <c r="Q116" s="613" t="s">
        <v>237</v>
      </c>
      <c r="R116" s="613"/>
      <c r="S116" s="613"/>
      <c r="T116" s="613"/>
      <c r="U116" s="613"/>
    </row>
    <row r="117" spans="2:21" ht="21.75" customHeight="1">
      <c r="B117" s="614" t="s">
        <v>238</v>
      </c>
      <c r="C117" s="614"/>
      <c r="D117" s="614"/>
      <c r="E117" s="614"/>
      <c r="F117" s="614"/>
      <c r="G117" s="614"/>
      <c r="H117" s="614"/>
      <c r="I117" s="614"/>
      <c r="J117" s="614"/>
      <c r="K117" s="4"/>
      <c r="L117" s="615" t="s">
        <v>238</v>
      </c>
      <c r="M117" s="615"/>
      <c r="N117" s="615"/>
      <c r="O117" s="615"/>
      <c r="P117" s="4"/>
      <c r="Q117" s="614" t="s">
        <v>238</v>
      </c>
      <c r="R117" s="614"/>
      <c r="S117" s="614"/>
      <c r="T117" s="614"/>
      <c r="U117" s="614"/>
    </row>
    <row r="118" spans="2:21" s="28" customFormat="1" ht="17.25" customHeight="1">
      <c r="B118" s="611" t="s">
        <v>240</v>
      </c>
      <c r="C118" s="611"/>
      <c r="D118" s="611"/>
      <c r="E118" s="611"/>
      <c r="F118" s="611"/>
      <c r="G118" s="611"/>
      <c r="H118" s="611"/>
      <c r="I118" s="611"/>
      <c r="J118" s="611"/>
      <c r="K118" s="20"/>
      <c r="L118" s="611" t="s">
        <v>241</v>
      </c>
      <c r="M118" s="611"/>
      <c r="N118" s="611"/>
      <c r="O118" s="611"/>
      <c r="P118" s="20"/>
      <c r="Q118" s="611" t="s">
        <v>242</v>
      </c>
      <c r="R118" s="611"/>
      <c r="S118" s="611"/>
      <c r="T118" s="611"/>
      <c r="U118" s="611"/>
    </row>
    <row r="119" spans="2:21">
      <c r="H119" s="4"/>
      <c r="I119" s="4"/>
      <c r="J119" s="4"/>
      <c r="K119" s="4"/>
      <c r="L119" s="4"/>
      <c r="N119" s="4"/>
      <c r="O119" s="4"/>
      <c r="P119" s="4"/>
      <c r="Q119" s="4"/>
      <c r="R119" s="4"/>
      <c r="S119" s="4"/>
      <c r="T119" s="4"/>
      <c r="U119" s="4"/>
    </row>
    <row r="120" spans="2:21">
      <c r="B120" s="610" t="s">
        <v>243</v>
      </c>
      <c r="C120" s="610"/>
      <c r="D120" s="610"/>
      <c r="E120" s="610"/>
      <c r="F120" s="610"/>
      <c r="G120" s="610"/>
      <c r="H120" s="610"/>
      <c r="I120" s="610"/>
      <c r="J120" s="610"/>
      <c r="K120" s="610"/>
      <c r="L120" s="610"/>
      <c r="M120" s="610"/>
      <c r="N120" s="610"/>
      <c r="O120" s="610"/>
      <c r="P120" s="610"/>
      <c r="Q120" s="610"/>
      <c r="R120" s="610"/>
      <c r="S120" s="610"/>
      <c r="T120" s="610"/>
      <c r="U120" s="610"/>
    </row>
    <row r="121" spans="2:21" ht="12.75" customHeight="1">
      <c r="B121" s="610" t="s">
        <v>244</v>
      </c>
      <c r="C121" s="610"/>
      <c r="D121" s="610"/>
      <c r="E121" s="610"/>
      <c r="F121" s="610"/>
      <c r="G121" s="610"/>
      <c r="H121" s="610"/>
      <c r="I121" s="610"/>
      <c r="J121" s="610"/>
      <c r="K121" s="610"/>
      <c r="L121" s="610"/>
      <c r="M121" s="610"/>
      <c r="N121" s="610"/>
      <c r="O121" s="610"/>
      <c r="P121" s="610"/>
      <c r="Q121" s="610"/>
      <c r="R121" s="610"/>
      <c r="S121" s="610"/>
      <c r="T121" s="5"/>
      <c r="U121" s="5"/>
    </row>
    <row r="122" spans="2:21">
      <c r="B122" s="610" t="s">
        <v>245</v>
      </c>
      <c r="C122" s="610"/>
      <c r="D122" s="610"/>
      <c r="E122" s="610"/>
      <c r="F122" s="610"/>
      <c r="G122" s="610"/>
      <c r="H122" s="610"/>
      <c r="I122" s="610"/>
      <c r="J122" s="610"/>
      <c r="K122" s="610"/>
      <c r="L122" s="610"/>
      <c r="M122" s="610"/>
      <c r="N122" s="610"/>
      <c r="O122" s="610"/>
      <c r="P122" s="610"/>
      <c r="Q122" s="610"/>
      <c r="R122" s="610"/>
      <c r="S122" s="610"/>
      <c r="T122" s="610"/>
      <c r="U122" s="610"/>
    </row>
    <row r="123" spans="2:21">
      <c r="B123" s="610" t="s">
        <v>246</v>
      </c>
      <c r="C123" s="610"/>
      <c r="D123" s="610"/>
      <c r="E123" s="610"/>
      <c r="F123" s="610"/>
      <c r="G123" s="610"/>
      <c r="H123" s="610"/>
      <c r="I123" s="610"/>
      <c r="J123" s="610"/>
      <c r="K123" s="610"/>
      <c r="L123" s="610"/>
      <c r="M123" s="610"/>
      <c r="N123" s="610"/>
      <c r="O123" s="610"/>
      <c r="P123" s="610"/>
      <c r="Q123" s="610"/>
      <c r="R123" s="610"/>
      <c r="S123" s="610"/>
      <c r="T123" s="610"/>
      <c r="U123" s="610"/>
    </row>
    <row r="124" spans="2:21" ht="6.75" customHeight="1">
      <c r="M124" s="5"/>
      <c r="N124" s="5"/>
      <c r="O124" s="5"/>
      <c r="P124" s="5"/>
      <c r="Q124" s="5"/>
      <c r="R124" s="5"/>
      <c r="S124" s="5"/>
      <c r="T124" s="5"/>
      <c r="U124" s="5"/>
    </row>
    <row r="126" spans="2:21">
      <c r="B126" s="11"/>
      <c r="C126" s="11"/>
      <c r="D126" s="11"/>
      <c r="E126" s="11"/>
      <c r="F126" s="11"/>
      <c r="G126" s="11"/>
      <c r="H126" s="11"/>
      <c r="I126" s="11"/>
      <c r="J126" s="11"/>
      <c r="K126" s="11"/>
      <c r="L126" s="11"/>
      <c r="M126" s="11"/>
      <c r="N126" s="11"/>
      <c r="O126" s="11"/>
      <c r="P126" s="11"/>
      <c r="Q126" s="11"/>
      <c r="R126" s="11"/>
      <c r="S126" s="11"/>
      <c r="T126" s="11"/>
    </row>
  </sheetData>
  <sheetProtection formatCells="0" formatColumns="0" formatRows="0" insertColumns="0" insertRows="0" insertHyperlinks="0" deleteColumns="0" deleteRows="0" sort="0" autoFilter="0" pivotTables="0"/>
  <mergeCells count="373">
    <mergeCell ref="B7:E7"/>
    <mergeCell ref="F7:U7"/>
    <mergeCell ref="B8:D8"/>
    <mergeCell ref="E8:U8"/>
    <mergeCell ref="B9:F9"/>
    <mergeCell ref="G9:U9"/>
    <mergeCell ref="B2:H5"/>
    <mergeCell ref="I2:R5"/>
    <mergeCell ref="S2:U2"/>
    <mergeCell ref="S3:U3"/>
    <mergeCell ref="S4:U4"/>
    <mergeCell ref="S5:U5"/>
    <mergeCell ref="B12:F12"/>
    <mergeCell ref="G12:K12"/>
    <mergeCell ref="L12:M12"/>
    <mergeCell ref="N12:O12"/>
    <mergeCell ref="P12:Q12"/>
    <mergeCell ref="R12:U12"/>
    <mergeCell ref="B10:E10"/>
    <mergeCell ref="F10:N10"/>
    <mergeCell ref="O10:Q10"/>
    <mergeCell ref="R10:S10"/>
    <mergeCell ref="B11:C11"/>
    <mergeCell ref="D11:I11"/>
    <mergeCell ref="K11:L11"/>
    <mergeCell ref="M11:N11"/>
    <mergeCell ref="O11:P11"/>
    <mergeCell ref="R11:U11"/>
    <mergeCell ref="Q13:R14"/>
    <mergeCell ref="S13:U14"/>
    <mergeCell ref="C15:D15"/>
    <mergeCell ref="E15:I15"/>
    <mergeCell ref="Q15:R15"/>
    <mergeCell ref="S15:U15"/>
    <mergeCell ref="B13:B14"/>
    <mergeCell ref="C13:I14"/>
    <mergeCell ref="J13:K14"/>
    <mergeCell ref="L13:L14"/>
    <mergeCell ref="M13:N13"/>
    <mergeCell ref="O13:P13"/>
    <mergeCell ref="C18:D18"/>
    <mergeCell ref="E18:I18"/>
    <mergeCell ref="Q18:R18"/>
    <mergeCell ref="S18:U18"/>
    <mergeCell ref="C19:D19"/>
    <mergeCell ref="E19:I19"/>
    <mergeCell ref="Q19:R19"/>
    <mergeCell ref="S19:U19"/>
    <mergeCell ref="C16:D16"/>
    <mergeCell ref="E16:I16"/>
    <mergeCell ref="Q16:R16"/>
    <mergeCell ref="S16:U16"/>
    <mergeCell ref="C17:D17"/>
    <mergeCell ref="E17:I17"/>
    <mergeCell ref="Q17:R17"/>
    <mergeCell ref="S17:U17"/>
    <mergeCell ref="C22:D22"/>
    <mergeCell ref="E22:I22"/>
    <mergeCell ref="Q22:R22"/>
    <mergeCell ref="S22:U22"/>
    <mergeCell ref="C23:D23"/>
    <mergeCell ref="E23:I23"/>
    <mergeCell ref="Q23:R23"/>
    <mergeCell ref="S23:U23"/>
    <mergeCell ref="C20:D20"/>
    <mergeCell ref="E20:I20"/>
    <mergeCell ref="Q20:R20"/>
    <mergeCell ref="S20:U20"/>
    <mergeCell ref="C21:D21"/>
    <mergeCell ref="E21:I21"/>
    <mergeCell ref="Q21:R21"/>
    <mergeCell ref="S21:U21"/>
    <mergeCell ref="C26:D26"/>
    <mergeCell ref="E26:I26"/>
    <mergeCell ref="Q26:R26"/>
    <mergeCell ref="S26:U26"/>
    <mergeCell ref="C27:D27"/>
    <mergeCell ref="E27:I27"/>
    <mergeCell ref="Q27:R27"/>
    <mergeCell ref="S27:U27"/>
    <mergeCell ref="C24:D24"/>
    <mergeCell ref="E24:I24"/>
    <mergeCell ref="Q24:R24"/>
    <mergeCell ref="S24:U24"/>
    <mergeCell ref="C25:D25"/>
    <mergeCell ref="E25:I25"/>
    <mergeCell ref="Q25:R25"/>
    <mergeCell ref="S25:U25"/>
    <mergeCell ref="C30:D30"/>
    <mergeCell ref="E30:I30"/>
    <mergeCell ref="Q30:R30"/>
    <mergeCell ref="S30:U30"/>
    <mergeCell ref="C31:D31"/>
    <mergeCell ref="E31:I31"/>
    <mergeCell ref="Q31:R31"/>
    <mergeCell ref="S31:U31"/>
    <mergeCell ref="C28:D28"/>
    <mergeCell ref="E28:I28"/>
    <mergeCell ref="Q28:R28"/>
    <mergeCell ref="S28:U28"/>
    <mergeCell ref="C29:D29"/>
    <mergeCell ref="E29:I29"/>
    <mergeCell ref="Q29:R29"/>
    <mergeCell ref="S29:U29"/>
    <mergeCell ref="C34:D34"/>
    <mergeCell ref="E34:I34"/>
    <mergeCell ref="Q34:R34"/>
    <mergeCell ref="S34:U34"/>
    <mergeCell ref="C35:D35"/>
    <mergeCell ref="E35:I35"/>
    <mergeCell ref="Q35:R35"/>
    <mergeCell ref="S35:U35"/>
    <mergeCell ref="C32:D32"/>
    <mergeCell ref="E32:I32"/>
    <mergeCell ref="Q32:R32"/>
    <mergeCell ref="S32:U32"/>
    <mergeCell ref="C33:D33"/>
    <mergeCell ref="E33:I33"/>
    <mergeCell ref="Q33:R33"/>
    <mergeCell ref="S33:U33"/>
    <mergeCell ref="C38:D38"/>
    <mergeCell ref="E38:I38"/>
    <mergeCell ref="Q38:R38"/>
    <mergeCell ref="S38:U38"/>
    <mergeCell ref="C39:D39"/>
    <mergeCell ref="E39:I39"/>
    <mergeCell ref="Q39:R39"/>
    <mergeCell ref="S39:U39"/>
    <mergeCell ref="C36:D36"/>
    <mergeCell ref="E36:I36"/>
    <mergeCell ref="Q36:R36"/>
    <mergeCell ref="S36:U36"/>
    <mergeCell ref="C37:D37"/>
    <mergeCell ref="E37:I37"/>
    <mergeCell ref="Q37:R37"/>
    <mergeCell ref="S37:U37"/>
    <mergeCell ref="C42:D42"/>
    <mergeCell ref="E42:I42"/>
    <mergeCell ref="Q42:R42"/>
    <mergeCell ref="S42:U42"/>
    <mergeCell ref="C43:D43"/>
    <mergeCell ref="E43:I43"/>
    <mergeCell ref="Q43:R43"/>
    <mergeCell ref="S43:U43"/>
    <mergeCell ref="C40:D40"/>
    <mergeCell ref="E40:I40"/>
    <mergeCell ref="Q40:R40"/>
    <mergeCell ref="S40:U40"/>
    <mergeCell ref="C41:D41"/>
    <mergeCell ref="E41:I41"/>
    <mergeCell ref="Q41:R41"/>
    <mergeCell ref="S41:U41"/>
    <mergeCell ref="C46:D46"/>
    <mergeCell ref="E46:I46"/>
    <mergeCell ref="Q46:R46"/>
    <mergeCell ref="S46:U46"/>
    <mergeCell ref="C47:D47"/>
    <mergeCell ref="E47:I47"/>
    <mergeCell ref="Q47:R47"/>
    <mergeCell ref="S47:U47"/>
    <mergeCell ref="C44:D44"/>
    <mergeCell ref="E44:I44"/>
    <mergeCell ref="Q44:R44"/>
    <mergeCell ref="S44:U44"/>
    <mergeCell ref="C45:D45"/>
    <mergeCell ref="E45:I45"/>
    <mergeCell ref="Q45:R45"/>
    <mergeCell ref="S45:U45"/>
    <mergeCell ref="C50:D50"/>
    <mergeCell ref="E50:I50"/>
    <mergeCell ref="Q50:R50"/>
    <mergeCell ref="S50:U50"/>
    <mergeCell ref="C51:D51"/>
    <mergeCell ref="E51:I51"/>
    <mergeCell ref="Q51:R51"/>
    <mergeCell ref="S51:U51"/>
    <mergeCell ref="C48:D48"/>
    <mergeCell ref="E48:I48"/>
    <mergeCell ref="Q48:R48"/>
    <mergeCell ref="S48:U48"/>
    <mergeCell ref="C49:D49"/>
    <mergeCell ref="E49:I49"/>
    <mergeCell ref="Q49:R49"/>
    <mergeCell ref="S49:U49"/>
    <mergeCell ref="C54:D54"/>
    <mergeCell ref="E54:I54"/>
    <mergeCell ref="Q54:R54"/>
    <mergeCell ref="S54:U54"/>
    <mergeCell ref="C55:D55"/>
    <mergeCell ref="E55:I55"/>
    <mergeCell ref="Q55:R55"/>
    <mergeCell ref="S55:U55"/>
    <mergeCell ref="C52:D52"/>
    <mergeCell ref="E52:I52"/>
    <mergeCell ref="Q52:R52"/>
    <mergeCell ref="S52:U52"/>
    <mergeCell ref="C53:D53"/>
    <mergeCell ref="E53:I53"/>
    <mergeCell ref="Q53:R53"/>
    <mergeCell ref="S53:U53"/>
    <mergeCell ref="C58:D58"/>
    <mergeCell ref="E58:I58"/>
    <mergeCell ref="Q58:R58"/>
    <mergeCell ref="S58:U58"/>
    <mergeCell ref="C59:D59"/>
    <mergeCell ref="E59:I59"/>
    <mergeCell ref="Q59:R59"/>
    <mergeCell ref="S59:U59"/>
    <mergeCell ref="C56:D56"/>
    <mergeCell ref="E56:I56"/>
    <mergeCell ref="Q56:R56"/>
    <mergeCell ref="S56:U56"/>
    <mergeCell ref="C57:D57"/>
    <mergeCell ref="E57:I57"/>
    <mergeCell ref="Q57:R57"/>
    <mergeCell ref="S57:U57"/>
    <mergeCell ref="C62:D62"/>
    <mergeCell ref="E62:I62"/>
    <mergeCell ref="Q62:R62"/>
    <mergeCell ref="S62:U62"/>
    <mergeCell ref="C63:D63"/>
    <mergeCell ref="E63:I63"/>
    <mergeCell ref="Q63:R63"/>
    <mergeCell ref="S63:U63"/>
    <mergeCell ref="C60:D60"/>
    <mergeCell ref="E60:I60"/>
    <mergeCell ref="Q60:R60"/>
    <mergeCell ref="S60:U60"/>
    <mergeCell ref="C61:D61"/>
    <mergeCell ref="E61:I61"/>
    <mergeCell ref="Q61:R61"/>
    <mergeCell ref="S61:U61"/>
    <mergeCell ref="C66:D66"/>
    <mergeCell ref="E66:I66"/>
    <mergeCell ref="Q66:R66"/>
    <mergeCell ref="S66:U66"/>
    <mergeCell ref="C67:D67"/>
    <mergeCell ref="E67:I67"/>
    <mergeCell ref="Q67:R67"/>
    <mergeCell ref="S67:U67"/>
    <mergeCell ref="C64:D64"/>
    <mergeCell ref="E64:I64"/>
    <mergeCell ref="Q64:R64"/>
    <mergeCell ref="S64:U64"/>
    <mergeCell ref="C65:D65"/>
    <mergeCell ref="E65:I65"/>
    <mergeCell ref="Q65:R65"/>
    <mergeCell ref="S65:U65"/>
    <mergeCell ref="C70:D70"/>
    <mergeCell ref="E70:I70"/>
    <mergeCell ref="Q70:R70"/>
    <mergeCell ref="S70:U70"/>
    <mergeCell ref="C71:D71"/>
    <mergeCell ref="E71:I71"/>
    <mergeCell ref="Q71:R71"/>
    <mergeCell ref="S71:U71"/>
    <mergeCell ref="C68:D68"/>
    <mergeCell ref="E68:I68"/>
    <mergeCell ref="Q68:R68"/>
    <mergeCell ref="S68:U68"/>
    <mergeCell ref="C69:D69"/>
    <mergeCell ref="E69:I69"/>
    <mergeCell ref="Q69:R69"/>
    <mergeCell ref="S69:U69"/>
    <mergeCell ref="C74:D74"/>
    <mergeCell ref="E74:I74"/>
    <mergeCell ref="Q74:R74"/>
    <mergeCell ref="S74:U74"/>
    <mergeCell ref="C75:D75"/>
    <mergeCell ref="E75:I75"/>
    <mergeCell ref="Q75:R75"/>
    <mergeCell ref="S75:U75"/>
    <mergeCell ref="C72:D72"/>
    <mergeCell ref="E72:I72"/>
    <mergeCell ref="Q72:R72"/>
    <mergeCell ref="S72:U72"/>
    <mergeCell ref="C73:D73"/>
    <mergeCell ref="E73:I73"/>
    <mergeCell ref="Q73:R73"/>
    <mergeCell ref="S73:U73"/>
    <mergeCell ref="C78:D78"/>
    <mergeCell ref="E78:I78"/>
    <mergeCell ref="Q78:R78"/>
    <mergeCell ref="S78:U78"/>
    <mergeCell ref="C79:D79"/>
    <mergeCell ref="E79:I79"/>
    <mergeCell ref="Q79:R79"/>
    <mergeCell ref="S79:U79"/>
    <mergeCell ref="C76:D76"/>
    <mergeCell ref="E76:I76"/>
    <mergeCell ref="Q76:R76"/>
    <mergeCell ref="S76:U76"/>
    <mergeCell ref="C77:D77"/>
    <mergeCell ref="E77:I77"/>
    <mergeCell ref="Q77:R77"/>
    <mergeCell ref="S77:U77"/>
    <mergeCell ref="C82:D82"/>
    <mergeCell ref="E82:I82"/>
    <mergeCell ref="Q82:R82"/>
    <mergeCell ref="S82:U82"/>
    <mergeCell ref="B83:L83"/>
    <mergeCell ref="Q83:R83"/>
    <mergeCell ref="S83:U83"/>
    <mergeCell ref="C80:D80"/>
    <mergeCell ref="E80:I80"/>
    <mergeCell ref="Q80:R80"/>
    <mergeCell ref="S80:U80"/>
    <mergeCell ref="C81:D81"/>
    <mergeCell ref="E81:I81"/>
    <mergeCell ref="Q81:R81"/>
    <mergeCell ref="S81:U81"/>
    <mergeCell ref="B89:I89"/>
    <mergeCell ref="P89:R89"/>
    <mergeCell ref="S89:T89"/>
    <mergeCell ref="B90:I90"/>
    <mergeCell ref="P90:R90"/>
    <mergeCell ref="S90:T90"/>
    <mergeCell ref="B85:J85"/>
    <mergeCell ref="K85:L85"/>
    <mergeCell ref="B87:L87"/>
    <mergeCell ref="P87:R87"/>
    <mergeCell ref="S87:T87"/>
    <mergeCell ref="B88:I88"/>
    <mergeCell ref="P88:R88"/>
    <mergeCell ref="S88:T88"/>
    <mergeCell ref="C95:I95"/>
    <mergeCell ref="P95:R95"/>
    <mergeCell ref="S95:T95"/>
    <mergeCell ref="C96:I96"/>
    <mergeCell ref="P96:R96"/>
    <mergeCell ref="S96:T96"/>
    <mergeCell ref="B91:I91"/>
    <mergeCell ref="P91:R91"/>
    <mergeCell ref="S91:T91"/>
    <mergeCell ref="B92:K92"/>
    <mergeCell ref="P93:T93"/>
    <mergeCell ref="B94:L94"/>
    <mergeCell ref="P94:R94"/>
    <mergeCell ref="S94:T94"/>
    <mergeCell ref="B99:L99"/>
    <mergeCell ref="P99:T99"/>
    <mergeCell ref="B100:K100"/>
    <mergeCell ref="B101:L101"/>
    <mergeCell ref="C102:I102"/>
    <mergeCell ref="C103:I103"/>
    <mergeCell ref="C97:I97"/>
    <mergeCell ref="P97:R97"/>
    <mergeCell ref="S97:T97"/>
    <mergeCell ref="B98:K98"/>
    <mergeCell ref="P98:R98"/>
    <mergeCell ref="S98:T98"/>
    <mergeCell ref="C111:I111"/>
    <mergeCell ref="B112:K112"/>
    <mergeCell ref="B113:L113"/>
    <mergeCell ref="B116:J116"/>
    <mergeCell ref="L116:O116"/>
    <mergeCell ref="Q116:U116"/>
    <mergeCell ref="C104:I104"/>
    <mergeCell ref="B105:K105"/>
    <mergeCell ref="B106:L106"/>
    <mergeCell ref="B108:L108"/>
    <mergeCell ref="C109:I109"/>
    <mergeCell ref="C110:I110"/>
    <mergeCell ref="B120:U120"/>
    <mergeCell ref="B121:S121"/>
    <mergeCell ref="B122:U122"/>
    <mergeCell ref="B123:U123"/>
    <mergeCell ref="B117:J117"/>
    <mergeCell ref="L117:O117"/>
    <mergeCell ref="Q117:U117"/>
    <mergeCell ref="B118:J118"/>
    <mergeCell ref="L118:O118"/>
    <mergeCell ref="Q118:U118"/>
  </mergeCells>
  <dataValidations count="1">
    <dataValidation allowBlank="1" sqref="Q123:R125 Q127:R1048576 R11:R12 Q11:Q13 R84 Q88:R90 Q100:R119 Q15:Q84" xr:uid="{00000000-0002-0000-1200-000000000000}"/>
  </dataValidations>
  <printOptions horizontalCentered="1"/>
  <pageMargins left="0.25" right="0.25" top="0.13" bottom="0.18" header="0.13" footer="0.14000000000000001"/>
  <pageSetup paperSize="14" scale="63" fitToHeight="10" orientation="landscape" horizontalDpi="4294967294" r:id="rId1"/>
  <rowBreaks count="1" manualBreakCount="1">
    <brk id="86" max="21" man="1"/>
  </row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B1:U226"/>
  <sheetViews>
    <sheetView view="pageBreakPreview" topLeftCell="I181" zoomScale="85" zoomScaleNormal="70" zoomScaleSheetLayoutView="85" workbookViewId="0">
      <selection activeCell="N200" sqref="N200"/>
    </sheetView>
  </sheetViews>
  <sheetFormatPr defaultColWidth="11.42578125" defaultRowHeight="12.75"/>
  <cols>
    <col min="1" max="1" width="1.140625" style="3" customWidth="1"/>
    <col min="2" max="2" width="3.7109375" style="4" customWidth="1"/>
    <col min="3" max="4" width="15.85546875" style="4" customWidth="1"/>
    <col min="5" max="5" width="2.5703125" style="4" customWidth="1"/>
    <col min="6" max="6" width="5.140625" style="4" customWidth="1"/>
    <col min="7" max="7" width="5.85546875" style="4" customWidth="1"/>
    <col min="8" max="9" width="3.28515625" style="5" customWidth="1"/>
    <col min="10" max="11" width="15.85546875" style="5" customWidth="1"/>
    <col min="12" max="12" width="16.28515625" style="6" customWidth="1"/>
    <col min="13" max="13" width="9.140625" style="4" customWidth="1"/>
    <col min="14" max="14" width="14.28515625" style="7" customWidth="1"/>
    <col min="15" max="15" width="8.7109375" style="8" customWidth="1"/>
    <col min="16" max="16" width="15.42578125" style="7" customWidth="1"/>
    <col min="17" max="17" width="10.140625" style="7" customWidth="1"/>
    <col min="18" max="18" width="8.85546875" style="7" customWidth="1"/>
    <col min="19" max="19" width="13.85546875" style="9" customWidth="1"/>
    <col min="20" max="20" width="9.42578125" style="9" customWidth="1"/>
    <col min="21" max="21" width="16.5703125" style="10" bestFit="1" customWidth="1"/>
    <col min="22" max="22" width="1.42578125" style="3" customWidth="1"/>
    <col min="23" max="256" width="11.42578125" style="3" customWidth="1"/>
    <col min="257" max="257" width="5.140625" style="3" customWidth="1"/>
    <col min="258" max="258" width="6.85546875" style="3" customWidth="1"/>
    <col min="259" max="16384" width="11.42578125" style="3"/>
  </cols>
  <sheetData>
    <row r="1" spans="2:21" ht="6" customHeight="1"/>
    <row r="2" spans="2:21" ht="19.899999999999999" customHeight="1">
      <c r="B2" s="690"/>
      <c r="C2" s="691"/>
      <c r="D2" s="691"/>
      <c r="E2" s="691"/>
      <c r="F2" s="691"/>
      <c r="G2" s="691"/>
      <c r="H2" s="692"/>
      <c r="I2" s="699" t="s">
        <v>0</v>
      </c>
      <c r="J2" s="700"/>
      <c r="K2" s="700"/>
      <c r="L2" s="700"/>
      <c r="M2" s="700"/>
      <c r="N2" s="700"/>
      <c r="O2" s="700"/>
      <c r="P2" s="700"/>
      <c r="Q2" s="700"/>
      <c r="R2" s="701"/>
      <c r="S2" s="708" t="s">
        <v>1</v>
      </c>
      <c r="T2" s="708"/>
      <c r="U2" s="708"/>
    </row>
    <row r="3" spans="2:21" ht="19.899999999999999" customHeight="1">
      <c r="B3" s="693"/>
      <c r="C3" s="694"/>
      <c r="D3" s="694"/>
      <c r="E3" s="694"/>
      <c r="F3" s="694"/>
      <c r="G3" s="694"/>
      <c r="H3" s="695"/>
      <c r="I3" s="702"/>
      <c r="J3" s="703"/>
      <c r="K3" s="703"/>
      <c r="L3" s="703"/>
      <c r="M3" s="703"/>
      <c r="N3" s="703"/>
      <c r="O3" s="703"/>
      <c r="P3" s="703"/>
      <c r="Q3" s="703"/>
      <c r="R3" s="704"/>
      <c r="S3" s="708" t="s">
        <v>2</v>
      </c>
      <c r="T3" s="708"/>
      <c r="U3" s="708"/>
    </row>
    <row r="4" spans="2:21" ht="19.899999999999999" customHeight="1">
      <c r="B4" s="693"/>
      <c r="C4" s="694"/>
      <c r="D4" s="694"/>
      <c r="E4" s="694"/>
      <c r="F4" s="694"/>
      <c r="G4" s="694"/>
      <c r="H4" s="695"/>
      <c r="I4" s="702"/>
      <c r="J4" s="703"/>
      <c r="K4" s="703"/>
      <c r="L4" s="703"/>
      <c r="M4" s="703"/>
      <c r="N4" s="703"/>
      <c r="O4" s="703"/>
      <c r="P4" s="703"/>
      <c r="Q4" s="703"/>
      <c r="R4" s="704"/>
      <c r="S4" s="709" t="s">
        <v>3</v>
      </c>
      <c r="T4" s="709"/>
      <c r="U4" s="709"/>
    </row>
    <row r="5" spans="2:21" ht="19.899999999999999" customHeight="1">
      <c r="B5" s="696"/>
      <c r="C5" s="697"/>
      <c r="D5" s="697"/>
      <c r="E5" s="697"/>
      <c r="F5" s="697"/>
      <c r="G5" s="697"/>
      <c r="H5" s="698"/>
      <c r="I5" s="705"/>
      <c r="J5" s="706"/>
      <c r="K5" s="706"/>
      <c r="L5" s="706"/>
      <c r="M5" s="706"/>
      <c r="N5" s="706"/>
      <c r="O5" s="706"/>
      <c r="P5" s="706"/>
      <c r="Q5" s="706"/>
      <c r="R5" s="707"/>
      <c r="S5" s="708" t="s">
        <v>4</v>
      </c>
      <c r="T5" s="708"/>
      <c r="U5" s="708"/>
    </row>
    <row r="6" spans="2:21" ht="10.5" customHeight="1">
      <c r="B6" s="3"/>
      <c r="C6" s="3"/>
      <c r="D6" s="3"/>
      <c r="E6" s="3"/>
      <c r="F6" s="3"/>
      <c r="G6" s="3"/>
      <c r="H6" s="3"/>
      <c r="I6" s="3"/>
      <c r="J6" s="3"/>
      <c r="K6" s="3"/>
      <c r="L6" s="3"/>
      <c r="M6" s="3"/>
      <c r="N6" s="3"/>
      <c r="O6" s="3"/>
      <c r="P6" s="3"/>
      <c r="Q6" s="3"/>
      <c r="R6" s="3"/>
      <c r="S6" s="3"/>
      <c r="T6" s="3"/>
      <c r="U6" s="3"/>
    </row>
    <row r="7" spans="2:21" ht="19.5" customHeight="1">
      <c r="B7" s="678" t="s">
        <v>5</v>
      </c>
      <c r="C7" s="679"/>
      <c r="D7" s="679"/>
      <c r="E7" s="680"/>
      <c r="F7" s="678" t="s">
        <v>6</v>
      </c>
      <c r="G7" s="679"/>
      <c r="H7" s="679"/>
      <c r="I7" s="679"/>
      <c r="J7" s="679"/>
      <c r="K7" s="679"/>
      <c r="L7" s="679"/>
      <c r="M7" s="679"/>
      <c r="N7" s="679"/>
      <c r="O7" s="679"/>
      <c r="P7" s="679"/>
      <c r="Q7" s="679"/>
      <c r="R7" s="679"/>
      <c r="S7" s="679"/>
      <c r="T7" s="679"/>
      <c r="U7" s="680"/>
    </row>
    <row r="8" spans="2:21" ht="19.5" customHeight="1">
      <c r="B8" s="681" t="s">
        <v>7</v>
      </c>
      <c r="C8" s="682"/>
      <c r="D8" s="683"/>
      <c r="E8" s="681" t="s">
        <v>8</v>
      </c>
      <c r="F8" s="682"/>
      <c r="G8" s="684"/>
      <c r="H8" s="684"/>
      <c r="I8" s="684"/>
      <c r="J8" s="684"/>
      <c r="K8" s="684"/>
      <c r="L8" s="684"/>
      <c r="M8" s="684"/>
      <c r="N8" s="684"/>
      <c r="O8" s="684"/>
      <c r="P8" s="684"/>
      <c r="Q8" s="684"/>
      <c r="R8" s="684"/>
      <c r="S8" s="684"/>
      <c r="T8" s="684"/>
      <c r="U8" s="685"/>
    </row>
    <row r="9" spans="2:21" ht="19.5" customHeight="1">
      <c r="B9" s="686" t="s">
        <v>9</v>
      </c>
      <c r="C9" s="687"/>
      <c r="D9" s="687"/>
      <c r="E9" s="687"/>
      <c r="F9" s="688"/>
      <c r="G9" s="689" t="s">
        <v>10</v>
      </c>
      <c r="H9" s="689"/>
      <c r="I9" s="689"/>
      <c r="J9" s="689"/>
      <c r="K9" s="689"/>
      <c r="L9" s="689"/>
      <c r="M9" s="689"/>
      <c r="N9" s="689"/>
      <c r="O9" s="654"/>
      <c r="P9" s="654"/>
      <c r="Q9" s="654"/>
      <c r="R9" s="654"/>
      <c r="S9" s="654"/>
      <c r="T9" s="654"/>
      <c r="U9" s="654"/>
    </row>
    <row r="10" spans="2:21" ht="19.5" customHeight="1">
      <c r="B10" s="658" t="s">
        <v>11</v>
      </c>
      <c r="C10" s="659"/>
      <c r="D10" s="659"/>
      <c r="E10" s="659"/>
      <c r="F10" s="660" t="s">
        <v>12</v>
      </c>
      <c r="G10" s="660"/>
      <c r="H10" s="660"/>
      <c r="I10" s="660"/>
      <c r="J10" s="660"/>
      <c r="K10" s="660"/>
      <c r="L10" s="660"/>
      <c r="M10" s="660"/>
      <c r="N10" s="660"/>
      <c r="O10" s="661" t="s">
        <v>13</v>
      </c>
      <c r="P10" s="661"/>
      <c r="Q10" s="661"/>
      <c r="R10" s="714">
        <v>10701</v>
      </c>
      <c r="S10" s="715"/>
      <c r="T10" s="31" t="s">
        <v>14</v>
      </c>
      <c r="U10" s="174">
        <v>2021</v>
      </c>
    </row>
    <row r="11" spans="2:21" ht="19.5" customHeight="1">
      <c r="B11" s="664" t="s">
        <v>15</v>
      </c>
      <c r="C11" s="665"/>
      <c r="D11" s="716">
        <f>DATEDIF(O11,R11,"d")+1</f>
        <v>30</v>
      </c>
      <c r="E11" s="717"/>
      <c r="F11" s="718"/>
      <c r="G11" s="718"/>
      <c r="H11" s="718"/>
      <c r="I11" s="719"/>
      <c r="J11" s="32" t="s">
        <v>16</v>
      </c>
      <c r="K11" s="720">
        <v>63</v>
      </c>
      <c r="L11" s="721"/>
      <c r="M11" s="672" t="s">
        <v>17</v>
      </c>
      <c r="N11" s="673"/>
      <c r="O11" s="724">
        <v>44652</v>
      </c>
      <c r="P11" s="724"/>
      <c r="Q11" s="33" t="s">
        <v>18</v>
      </c>
      <c r="R11" s="725">
        <v>44681</v>
      </c>
      <c r="S11" s="726"/>
      <c r="T11" s="726"/>
      <c r="U11" s="727"/>
    </row>
    <row r="12" spans="2:21" ht="27.75" customHeight="1">
      <c r="B12" s="654" t="s">
        <v>19</v>
      </c>
      <c r="C12" s="654"/>
      <c r="D12" s="654"/>
      <c r="E12" s="654"/>
      <c r="F12" s="654"/>
      <c r="G12" s="969">
        <f>+'[11]Mayo IPC'!G12:K12</f>
        <v>5541</v>
      </c>
      <c r="H12" s="969"/>
      <c r="I12" s="969"/>
      <c r="J12" s="969"/>
      <c r="K12" s="969"/>
      <c r="L12" s="656" t="s">
        <v>20</v>
      </c>
      <c r="M12" s="657"/>
      <c r="N12" s="970">
        <f>+'[11]Mayo IPC'!N12:O12</f>
        <v>1170</v>
      </c>
      <c r="O12" s="970"/>
      <c r="P12" s="657" t="s">
        <v>21</v>
      </c>
      <c r="Q12" s="657"/>
      <c r="R12" s="971">
        <f>+'[11]Mayo IPC'!R12:U12</f>
        <v>674</v>
      </c>
      <c r="S12" s="972"/>
      <c r="T12" s="972"/>
      <c r="U12" s="973"/>
    </row>
    <row r="13" spans="2:21" ht="15" customHeight="1">
      <c r="B13" s="644" t="s">
        <v>22</v>
      </c>
      <c r="C13" s="646" t="s">
        <v>23</v>
      </c>
      <c r="D13" s="647"/>
      <c r="E13" s="647"/>
      <c r="F13" s="647"/>
      <c r="G13" s="647"/>
      <c r="H13" s="647"/>
      <c r="I13" s="648"/>
      <c r="J13" s="644" t="s">
        <v>24</v>
      </c>
      <c r="K13" s="644"/>
      <c r="L13" s="652" t="s">
        <v>25</v>
      </c>
      <c r="M13" s="645" t="s">
        <v>26</v>
      </c>
      <c r="N13" s="645"/>
      <c r="O13" s="653" t="s">
        <v>27</v>
      </c>
      <c r="P13" s="653"/>
      <c r="Q13" s="639" t="s">
        <v>28</v>
      </c>
      <c r="R13" s="640"/>
      <c r="S13" s="643" t="s">
        <v>29</v>
      </c>
      <c r="T13" s="643"/>
      <c r="U13" s="643"/>
    </row>
    <row r="14" spans="2:21" ht="29.25" customHeight="1">
      <c r="B14" s="645"/>
      <c r="C14" s="649"/>
      <c r="D14" s="650"/>
      <c r="E14" s="650"/>
      <c r="F14" s="650"/>
      <c r="G14" s="650"/>
      <c r="H14" s="650"/>
      <c r="I14" s="651"/>
      <c r="J14" s="645"/>
      <c r="K14" s="645"/>
      <c r="L14" s="652"/>
      <c r="M14" s="24" t="s">
        <v>30</v>
      </c>
      <c r="N14" s="25" t="s">
        <v>31</v>
      </c>
      <c r="O14" s="26" t="s">
        <v>32</v>
      </c>
      <c r="P14" s="25" t="s">
        <v>31</v>
      </c>
      <c r="Q14" s="641"/>
      <c r="R14" s="642"/>
      <c r="S14" s="643"/>
      <c r="T14" s="643"/>
      <c r="U14" s="643"/>
    </row>
    <row r="15" spans="2:21">
      <c r="B15" s="22">
        <v>1</v>
      </c>
      <c r="C15" s="633" t="s">
        <v>33</v>
      </c>
      <c r="D15" s="634"/>
      <c r="E15" s="633" t="s">
        <v>34</v>
      </c>
      <c r="F15" s="635"/>
      <c r="G15" s="635"/>
      <c r="H15" s="635"/>
      <c r="I15" s="634"/>
      <c r="J15" s="34" t="s">
        <v>35</v>
      </c>
      <c r="K15" s="34" t="s">
        <v>36</v>
      </c>
      <c r="L15" s="35">
        <v>41519911</v>
      </c>
      <c r="M15" s="34">
        <v>30</v>
      </c>
      <c r="N15" s="36">
        <f>+M15*$R$12</f>
        <v>20220</v>
      </c>
      <c r="O15" s="37"/>
      <c r="P15" s="36">
        <f>+O15*$R$12</f>
        <v>0</v>
      </c>
      <c r="Q15" s="636">
        <f>+N15-P15</f>
        <v>20220</v>
      </c>
      <c r="R15" s="637"/>
      <c r="S15" s="638"/>
      <c r="T15" s="638"/>
      <c r="U15" s="638"/>
    </row>
    <row r="16" spans="2:21">
      <c r="B16" s="22">
        <v>2</v>
      </c>
      <c r="C16" s="633" t="s">
        <v>37</v>
      </c>
      <c r="D16" s="634"/>
      <c r="E16" s="633"/>
      <c r="F16" s="635"/>
      <c r="G16" s="635"/>
      <c r="H16" s="635"/>
      <c r="I16" s="634"/>
      <c r="J16" s="34" t="s">
        <v>493</v>
      </c>
      <c r="K16" s="34"/>
      <c r="L16" s="35">
        <v>1136909307</v>
      </c>
      <c r="M16" s="34">
        <v>30</v>
      </c>
      <c r="N16" s="36">
        <f t="shared" ref="N16:N79" si="0">+M16*$R$12</f>
        <v>20220</v>
      </c>
      <c r="O16" s="37"/>
      <c r="P16" s="36">
        <f t="shared" ref="P16:P79" si="1">+O16*$R$12</f>
        <v>0</v>
      </c>
      <c r="Q16" s="636">
        <f t="shared" ref="Q16:Q35" si="2">+N16-P16</f>
        <v>20220</v>
      </c>
      <c r="R16" s="637"/>
      <c r="S16" s="638"/>
      <c r="T16" s="638"/>
      <c r="U16" s="638"/>
    </row>
    <row r="17" spans="2:21">
      <c r="B17" s="22">
        <v>3</v>
      </c>
      <c r="C17" s="633" t="s">
        <v>39</v>
      </c>
      <c r="D17" s="634"/>
      <c r="E17" s="633" t="s">
        <v>40</v>
      </c>
      <c r="F17" s="635"/>
      <c r="G17" s="635"/>
      <c r="H17" s="635"/>
      <c r="I17" s="634"/>
      <c r="J17" s="34" t="s">
        <v>41</v>
      </c>
      <c r="K17" s="34"/>
      <c r="L17" s="35">
        <v>20039148</v>
      </c>
      <c r="M17" s="34">
        <v>30</v>
      </c>
      <c r="N17" s="36">
        <f t="shared" si="0"/>
        <v>20220</v>
      </c>
      <c r="O17" s="37"/>
      <c r="P17" s="36">
        <f t="shared" si="1"/>
        <v>0</v>
      </c>
      <c r="Q17" s="636">
        <f t="shared" si="2"/>
        <v>20220</v>
      </c>
      <c r="R17" s="637"/>
      <c r="S17" s="638"/>
      <c r="T17" s="638"/>
      <c r="U17" s="638"/>
    </row>
    <row r="18" spans="2:21">
      <c r="B18" s="22">
        <v>4</v>
      </c>
      <c r="C18" s="633" t="s">
        <v>43</v>
      </c>
      <c r="D18" s="634"/>
      <c r="E18" s="633" t="s">
        <v>44</v>
      </c>
      <c r="F18" s="635"/>
      <c r="G18" s="635"/>
      <c r="H18" s="635"/>
      <c r="I18" s="634"/>
      <c r="J18" s="34" t="s">
        <v>45</v>
      </c>
      <c r="K18" s="34" t="s">
        <v>46</v>
      </c>
      <c r="L18" s="35">
        <v>2862971</v>
      </c>
      <c r="M18" s="34">
        <v>30</v>
      </c>
      <c r="N18" s="36">
        <f t="shared" si="0"/>
        <v>20220</v>
      </c>
      <c r="O18" s="37"/>
      <c r="P18" s="36">
        <f t="shared" si="1"/>
        <v>0</v>
      </c>
      <c r="Q18" s="636">
        <f t="shared" si="2"/>
        <v>20220</v>
      </c>
      <c r="R18" s="637"/>
      <c r="S18" s="638"/>
      <c r="T18" s="638"/>
      <c r="U18" s="638"/>
    </row>
    <row r="19" spans="2:21">
      <c r="B19" s="22">
        <v>5</v>
      </c>
      <c r="C19" s="633" t="s">
        <v>47</v>
      </c>
      <c r="D19" s="634"/>
      <c r="E19" s="633" t="s">
        <v>48</v>
      </c>
      <c r="F19" s="635"/>
      <c r="G19" s="635"/>
      <c r="H19" s="635"/>
      <c r="I19" s="634"/>
      <c r="J19" s="34" t="s">
        <v>49</v>
      </c>
      <c r="K19" s="34" t="s">
        <v>50</v>
      </c>
      <c r="L19" s="35">
        <v>17126180</v>
      </c>
      <c r="M19" s="34">
        <v>30</v>
      </c>
      <c r="N19" s="36">
        <f t="shared" si="0"/>
        <v>20220</v>
      </c>
      <c r="O19" s="37"/>
      <c r="P19" s="36">
        <f t="shared" si="1"/>
        <v>0</v>
      </c>
      <c r="Q19" s="636">
        <f t="shared" si="2"/>
        <v>20220</v>
      </c>
      <c r="R19" s="637"/>
      <c r="S19" s="638"/>
      <c r="T19" s="638"/>
      <c r="U19" s="638"/>
    </row>
    <row r="20" spans="2:21">
      <c r="B20" s="22">
        <v>6</v>
      </c>
      <c r="C20" s="633" t="s">
        <v>47</v>
      </c>
      <c r="D20" s="634"/>
      <c r="E20" s="633" t="s">
        <v>51</v>
      </c>
      <c r="F20" s="635"/>
      <c r="G20" s="635"/>
      <c r="H20" s="635"/>
      <c r="I20" s="634"/>
      <c r="J20" s="34" t="s">
        <v>52</v>
      </c>
      <c r="K20" s="34" t="s">
        <v>53</v>
      </c>
      <c r="L20" s="35">
        <v>17190925</v>
      </c>
      <c r="M20" s="34">
        <v>30</v>
      </c>
      <c r="N20" s="36">
        <f t="shared" si="0"/>
        <v>20220</v>
      </c>
      <c r="O20" s="37"/>
      <c r="P20" s="36">
        <f t="shared" si="1"/>
        <v>0</v>
      </c>
      <c r="Q20" s="636">
        <f t="shared" si="2"/>
        <v>20220</v>
      </c>
      <c r="R20" s="637"/>
      <c r="S20" s="638"/>
      <c r="T20" s="638"/>
      <c r="U20" s="638"/>
    </row>
    <row r="21" spans="2:21">
      <c r="B21" s="22">
        <v>7</v>
      </c>
      <c r="C21" s="633" t="s">
        <v>43</v>
      </c>
      <c r="D21" s="634"/>
      <c r="E21" s="633" t="s">
        <v>54</v>
      </c>
      <c r="F21" s="635"/>
      <c r="G21" s="635"/>
      <c r="H21" s="635"/>
      <c r="I21" s="634"/>
      <c r="J21" s="34" t="s">
        <v>55</v>
      </c>
      <c r="K21" s="34" t="s">
        <v>56</v>
      </c>
      <c r="L21" s="35">
        <v>128297</v>
      </c>
      <c r="M21" s="34">
        <v>30</v>
      </c>
      <c r="N21" s="36">
        <f t="shared" si="0"/>
        <v>20220</v>
      </c>
      <c r="O21" s="37"/>
      <c r="P21" s="36">
        <f t="shared" si="1"/>
        <v>0</v>
      </c>
      <c r="Q21" s="636">
        <f t="shared" si="2"/>
        <v>20220</v>
      </c>
      <c r="R21" s="637"/>
      <c r="S21" s="638"/>
      <c r="T21" s="638"/>
      <c r="U21" s="638"/>
    </row>
    <row r="22" spans="2:21">
      <c r="B22" s="22">
        <v>8</v>
      </c>
      <c r="C22" s="633" t="s">
        <v>57</v>
      </c>
      <c r="D22" s="634"/>
      <c r="E22" s="633" t="s">
        <v>58</v>
      </c>
      <c r="F22" s="635"/>
      <c r="G22" s="635"/>
      <c r="H22" s="635"/>
      <c r="I22" s="634"/>
      <c r="J22" s="34" t="s">
        <v>59</v>
      </c>
      <c r="K22" s="34" t="s">
        <v>60</v>
      </c>
      <c r="L22" s="35">
        <v>41439504</v>
      </c>
      <c r="M22" s="34">
        <v>30</v>
      </c>
      <c r="N22" s="36">
        <f t="shared" si="0"/>
        <v>20220</v>
      </c>
      <c r="O22" s="37"/>
      <c r="P22" s="36">
        <f t="shared" si="1"/>
        <v>0</v>
      </c>
      <c r="Q22" s="636">
        <f t="shared" si="2"/>
        <v>20220</v>
      </c>
      <c r="R22" s="637"/>
      <c r="S22" s="638"/>
      <c r="T22" s="638"/>
      <c r="U22" s="638"/>
    </row>
    <row r="23" spans="2:21">
      <c r="B23" s="22">
        <v>9</v>
      </c>
      <c r="C23" s="633" t="s">
        <v>47</v>
      </c>
      <c r="D23" s="634"/>
      <c r="E23" s="633" t="s">
        <v>61</v>
      </c>
      <c r="F23" s="635"/>
      <c r="G23" s="635"/>
      <c r="H23" s="635"/>
      <c r="I23" s="634"/>
      <c r="J23" s="34" t="s">
        <v>62</v>
      </c>
      <c r="K23" s="34" t="s">
        <v>63</v>
      </c>
      <c r="L23" s="35">
        <v>62192312</v>
      </c>
      <c r="M23" s="34">
        <v>30</v>
      </c>
      <c r="N23" s="36">
        <f t="shared" si="0"/>
        <v>20220</v>
      </c>
      <c r="O23" s="37"/>
      <c r="P23" s="36">
        <f t="shared" si="1"/>
        <v>0</v>
      </c>
      <c r="Q23" s="636">
        <f t="shared" si="2"/>
        <v>20220</v>
      </c>
      <c r="R23" s="637"/>
      <c r="S23" s="638"/>
      <c r="T23" s="638"/>
      <c r="U23" s="638"/>
    </row>
    <row r="24" spans="2:21">
      <c r="B24" s="22">
        <v>10</v>
      </c>
      <c r="C24" s="633" t="s">
        <v>64</v>
      </c>
      <c r="D24" s="634"/>
      <c r="E24" s="633" t="s">
        <v>65</v>
      </c>
      <c r="F24" s="635"/>
      <c r="G24" s="635"/>
      <c r="H24" s="635"/>
      <c r="I24" s="634"/>
      <c r="J24" s="34" t="s">
        <v>66</v>
      </c>
      <c r="K24" s="34"/>
      <c r="L24" s="35">
        <v>41783196</v>
      </c>
      <c r="M24" s="34">
        <v>30</v>
      </c>
      <c r="N24" s="36">
        <f t="shared" si="0"/>
        <v>20220</v>
      </c>
      <c r="O24" s="37"/>
      <c r="P24" s="36">
        <f t="shared" si="1"/>
        <v>0</v>
      </c>
      <c r="Q24" s="636">
        <f t="shared" si="2"/>
        <v>20220</v>
      </c>
      <c r="R24" s="637"/>
      <c r="S24" s="638"/>
      <c r="T24" s="638"/>
      <c r="U24" s="638"/>
    </row>
    <row r="25" spans="2:21">
      <c r="B25" s="22">
        <v>11</v>
      </c>
      <c r="C25" s="633" t="s">
        <v>67</v>
      </c>
      <c r="D25" s="634"/>
      <c r="E25" s="633"/>
      <c r="F25" s="635"/>
      <c r="G25" s="635"/>
      <c r="H25" s="635"/>
      <c r="I25" s="634"/>
      <c r="J25" s="34" t="s">
        <v>68</v>
      </c>
      <c r="K25" s="34"/>
      <c r="L25" s="35">
        <v>4451848</v>
      </c>
      <c r="M25" s="34">
        <v>30</v>
      </c>
      <c r="N25" s="36">
        <f t="shared" si="0"/>
        <v>20220</v>
      </c>
      <c r="O25" s="37"/>
      <c r="P25" s="36">
        <f t="shared" si="1"/>
        <v>0</v>
      </c>
      <c r="Q25" s="636">
        <f t="shared" si="2"/>
        <v>20220</v>
      </c>
      <c r="R25" s="637"/>
      <c r="S25" s="638"/>
      <c r="T25" s="638"/>
      <c r="U25" s="638"/>
    </row>
    <row r="26" spans="2:21" ht="39.75" customHeight="1">
      <c r="B26" s="22">
        <v>12</v>
      </c>
      <c r="C26" s="633" t="s">
        <v>69</v>
      </c>
      <c r="D26" s="634"/>
      <c r="E26" s="633"/>
      <c r="F26" s="635"/>
      <c r="G26" s="635"/>
      <c r="H26" s="635"/>
      <c r="I26" s="634"/>
      <c r="J26" s="34" t="s">
        <v>70</v>
      </c>
      <c r="K26" s="34" t="s">
        <v>71</v>
      </c>
      <c r="L26" s="35">
        <v>24890485</v>
      </c>
      <c r="M26" s="34">
        <v>30</v>
      </c>
      <c r="N26" s="36">
        <f t="shared" si="0"/>
        <v>20220</v>
      </c>
      <c r="O26" s="37"/>
      <c r="P26" s="36">
        <f t="shared" si="1"/>
        <v>0</v>
      </c>
      <c r="Q26" s="636">
        <f t="shared" si="2"/>
        <v>20220</v>
      </c>
      <c r="R26" s="637"/>
      <c r="S26" s="638"/>
      <c r="T26" s="638"/>
      <c r="U26" s="638"/>
    </row>
    <row r="27" spans="2:21">
      <c r="B27" s="22">
        <v>13</v>
      </c>
      <c r="C27" s="633" t="s">
        <v>76</v>
      </c>
      <c r="D27" s="634"/>
      <c r="E27" s="633" t="s">
        <v>77</v>
      </c>
      <c r="F27" s="635"/>
      <c r="G27" s="635"/>
      <c r="H27" s="635"/>
      <c r="I27" s="634"/>
      <c r="J27" s="34" t="s">
        <v>78</v>
      </c>
      <c r="K27" s="34"/>
      <c r="L27" s="35">
        <v>41629662</v>
      </c>
      <c r="M27" s="34">
        <v>30</v>
      </c>
      <c r="N27" s="36">
        <f t="shared" si="0"/>
        <v>20220</v>
      </c>
      <c r="O27" s="37"/>
      <c r="P27" s="36">
        <f t="shared" si="1"/>
        <v>0</v>
      </c>
      <c r="Q27" s="636">
        <f t="shared" si="2"/>
        <v>20220</v>
      </c>
      <c r="R27" s="637"/>
      <c r="S27" s="638"/>
      <c r="T27" s="638"/>
      <c r="U27" s="638"/>
    </row>
    <row r="28" spans="2:21">
      <c r="B28" s="22">
        <v>14</v>
      </c>
      <c r="C28" s="633" t="s">
        <v>79</v>
      </c>
      <c r="D28" s="634"/>
      <c r="E28" s="633"/>
      <c r="F28" s="635"/>
      <c r="G28" s="635"/>
      <c r="H28" s="635"/>
      <c r="I28" s="634"/>
      <c r="J28" s="34" t="s">
        <v>80</v>
      </c>
      <c r="K28" s="34" t="s">
        <v>81</v>
      </c>
      <c r="L28" s="35">
        <v>17193251</v>
      </c>
      <c r="M28" s="34">
        <v>30</v>
      </c>
      <c r="N28" s="36">
        <f t="shared" si="0"/>
        <v>20220</v>
      </c>
      <c r="O28" s="37"/>
      <c r="P28" s="36">
        <f t="shared" si="1"/>
        <v>0</v>
      </c>
      <c r="Q28" s="636">
        <f t="shared" si="2"/>
        <v>20220</v>
      </c>
      <c r="R28" s="637"/>
      <c r="S28" s="638"/>
      <c r="T28" s="638"/>
      <c r="U28" s="638"/>
    </row>
    <row r="29" spans="2:21">
      <c r="B29" s="22">
        <v>15</v>
      </c>
      <c r="C29" s="633" t="s">
        <v>82</v>
      </c>
      <c r="D29" s="634"/>
      <c r="E29" s="633" t="s">
        <v>83</v>
      </c>
      <c r="F29" s="635"/>
      <c r="G29" s="635"/>
      <c r="H29" s="635"/>
      <c r="I29" s="634"/>
      <c r="J29" s="34" t="s">
        <v>84</v>
      </c>
      <c r="K29" s="34" t="s">
        <v>85</v>
      </c>
      <c r="L29" s="35">
        <v>17098836</v>
      </c>
      <c r="M29" s="34">
        <v>30</v>
      </c>
      <c r="N29" s="36">
        <f t="shared" si="0"/>
        <v>20220</v>
      </c>
      <c r="O29" s="37"/>
      <c r="P29" s="36">
        <f t="shared" si="1"/>
        <v>0</v>
      </c>
      <c r="Q29" s="636">
        <f t="shared" si="2"/>
        <v>20220</v>
      </c>
      <c r="R29" s="637"/>
      <c r="S29" s="638"/>
      <c r="T29" s="638"/>
      <c r="U29" s="638"/>
    </row>
    <row r="30" spans="2:21">
      <c r="B30" s="22">
        <v>16</v>
      </c>
      <c r="C30" s="633" t="s">
        <v>86</v>
      </c>
      <c r="D30" s="634"/>
      <c r="E30" s="633" t="s">
        <v>87</v>
      </c>
      <c r="F30" s="635"/>
      <c r="G30" s="635"/>
      <c r="H30" s="635"/>
      <c r="I30" s="634"/>
      <c r="J30" s="34" t="s">
        <v>88</v>
      </c>
      <c r="K30" s="34"/>
      <c r="L30" s="35">
        <v>3074379</v>
      </c>
      <c r="M30" s="34">
        <v>30</v>
      </c>
      <c r="N30" s="36">
        <f t="shared" si="0"/>
        <v>20220</v>
      </c>
      <c r="O30" s="37"/>
      <c r="P30" s="36">
        <f t="shared" si="1"/>
        <v>0</v>
      </c>
      <c r="Q30" s="636">
        <f t="shared" si="2"/>
        <v>20220</v>
      </c>
      <c r="R30" s="637"/>
      <c r="S30" s="638"/>
      <c r="T30" s="638"/>
      <c r="U30" s="638"/>
    </row>
    <row r="31" spans="2:21">
      <c r="B31" s="22">
        <v>17</v>
      </c>
      <c r="C31" s="633" t="s">
        <v>43</v>
      </c>
      <c r="D31" s="634"/>
      <c r="E31" s="633" t="s">
        <v>89</v>
      </c>
      <c r="F31" s="635"/>
      <c r="G31" s="635"/>
      <c r="H31" s="635"/>
      <c r="I31" s="634"/>
      <c r="J31" s="34" t="s">
        <v>90</v>
      </c>
      <c r="K31" s="34" t="s">
        <v>91</v>
      </c>
      <c r="L31" s="35">
        <v>1393204</v>
      </c>
      <c r="M31" s="34">
        <v>30</v>
      </c>
      <c r="N31" s="36">
        <f t="shared" si="0"/>
        <v>20220</v>
      </c>
      <c r="O31" s="37"/>
      <c r="P31" s="36">
        <f t="shared" si="1"/>
        <v>0</v>
      </c>
      <c r="Q31" s="636">
        <f t="shared" si="2"/>
        <v>20220</v>
      </c>
      <c r="R31" s="637"/>
      <c r="S31" s="638"/>
      <c r="T31" s="638"/>
      <c r="U31" s="638"/>
    </row>
    <row r="32" spans="2:21" ht="42.75" customHeight="1">
      <c r="B32" s="22">
        <v>18</v>
      </c>
      <c r="C32" s="633" t="s">
        <v>512</v>
      </c>
      <c r="D32" s="634"/>
      <c r="E32" s="633"/>
      <c r="F32" s="635"/>
      <c r="G32" s="635"/>
      <c r="H32" s="635"/>
      <c r="I32" s="634"/>
      <c r="J32" s="34" t="s">
        <v>513</v>
      </c>
      <c r="K32" s="34" t="s">
        <v>104</v>
      </c>
      <c r="L32" s="35">
        <v>24015294</v>
      </c>
      <c r="M32" s="34">
        <v>30</v>
      </c>
      <c r="N32" s="36">
        <f t="shared" si="0"/>
        <v>20220</v>
      </c>
      <c r="O32" s="37"/>
      <c r="P32" s="36">
        <f t="shared" si="1"/>
        <v>0</v>
      </c>
      <c r="Q32" s="636">
        <f t="shared" si="2"/>
        <v>20220</v>
      </c>
      <c r="R32" s="637"/>
      <c r="S32" s="638"/>
      <c r="T32" s="638"/>
      <c r="U32" s="638"/>
    </row>
    <row r="33" spans="2:21" ht="33.75" customHeight="1">
      <c r="B33" s="22">
        <v>19</v>
      </c>
      <c r="C33" s="633" t="s">
        <v>92</v>
      </c>
      <c r="D33" s="634"/>
      <c r="E33" s="633"/>
      <c r="F33" s="635"/>
      <c r="G33" s="635"/>
      <c r="H33" s="635"/>
      <c r="I33" s="634"/>
      <c r="J33" s="34" t="s">
        <v>93</v>
      </c>
      <c r="K33" s="34" t="s">
        <v>94</v>
      </c>
      <c r="L33" s="35">
        <v>5962848</v>
      </c>
      <c r="M33" s="34">
        <v>30</v>
      </c>
      <c r="N33" s="36">
        <f t="shared" si="0"/>
        <v>20220</v>
      </c>
      <c r="O33" s="37"/>
      <c r="P33" s="36">
        <f t="shared" si="1"/>
        <v>0</v>
      </c>
      <c r="Q33" s="636">
        <f t="shared" si="2"/>
        <v>20220</v>
      </c>
      <c r="R33" s="637"/>
      <c r="S33" s="638"/>
      <c r="T33" s="638"/>
      <c r="U33" s="638"/>
    </row>
    <row r="34" spans="2:21" ht="15" customHeight="1">
      <c r="B34" s="22">
        <v>20</v>
      </c>
      <c r="C34" s="633" t="s">
        <v>96</v>
      </c>
      <c r="D34" s="634"/>
      <c r="E34" s="633"/>
      <c r="F34" s="635"/>
      <c r="G34" s="635"/>
      <c r="H34" s="635"/>
      <c r="I34" s="634"/>
      <c r="J34" s="34" t="s">
        <v>97</v>
      </c>
      <c r="K34" s="34" t="s">
        <v>98</v>
      </c>
      <c r="L34" s="35">
        <v>360046</v>
      </c>
      <c r="M34" s="34">
        <v>30</v>
      </c>
      <c r="N34" s="36">
        <f t="shared" si="0"/>
        <v>20220</v>
      </c>
      <c r="O34" s="37"/>
      <c r="P34" s="36">
        <f t="shared" si="1"/>
        <v>0</v>
      </c>
      <c r="Q34" s="636">
        <f t="shared" si="2"/>
        <v>20220</v>
      </c>
      <c r="R34" s="637"/>
      <c r="S34" s="638"/>
      <c r="T34" s="638"/>
      <c r="U34" s="638"/>
    </row>
    <row r="35" spans="2:21">
      <c r="B35" s="22">
        <v>21</v>
      </c>
      <c r="C35" s="633" t="s">
        <v>33</v>
      </c>
      <c r="D35" s="634"/>
      <c r="E35" s="633" t="s">
        <v>99</v>
      </c>
      <c r="F35" s="635"/>
      <c r="G35" s="635"/>
      <c r="H35" s="635"/>
      <c r="I35" s="634"/>
      <c r="J35" s="34" t="s">
        <v>100</v>
      </c>
      <c r="K35" s="34" t="s">
        <v>101</v>
      </c>
      <c r="L35" s="35">
        <v>20148662</v>
      </c>
      <c r="M35" s="34">
        <v>30</v>
      </c>
      <c r="N35" s="36">
        <f t="shared" si="0"/>
        <v>20220</v>
      </c>
      <c r="O35" s="37"/>
      <c r="P35" s="36">
        <f t="shared" si="1"/>
        <v>0</v>
      </c>
      <c r="Q35" s="636">
        <f t="shared" si="2"/>
        <v>20220</v>
      </c>
      <c r="R35" s="637"/>
      <c r="S35" s="638"/>
      <c r="T35" s="638"/>
      <c r="U35" s="638"/>
    </row>
    <row r="36" spans="2:21">
      <c r="B36" s="22">
        <v>22</v>
      </c>
      <c r="C36" s="633" t="s">
        <v>102</v>
      </c>
      <c r="D36" s="634"/>
      <c r="E36" s="633" t="s">
        <v>48</v>
      </c>
      <c r="F36" s="635"/>
      <c r="G36" s="635"/>
      <c r="H36" s="635"/>
      <c r="I36" s="634"/>
      <c r="J36" s="34" t="s">
        <v>103</v>
      </c>
      <c r="K36" s="34" t="s">
        <v>104</v>
      </c>
      <c r="L36" s="35">
        <v>17088723</v>
      </c>
      <c r="M36" s="34">
        <v>30</v>
      </c>
      <c r="N36" s="36">
        <f t="shared" si="0"/>
        <v>20220</v>
      </c>
      <c r="O36" s="37"/>
      <c r="P36" s="36">
        <f t="shared" si="1"/>
        <v>0</v>
      </c>
      <c r="Q36" s="636">
        <f>+N36-P36</f>
        <v>20220</v>
      </c>
      <c r="R36" s="637"/>
      <c r="S36" s="638"/>
      <c r="T36" s="638"/>
      <c r="U36" s="638"/>
    </row>
    <row r="37" spans="2:21">
      <c r="B37" s="22">
        <v>23</v>
      </c>
      <c r="C37" s="633" t="s">
        <v>105</v>
      </c>
      <c r="D37" s="634"/>
      <c r="E37" s="633"/>
      <c r="F37" s="635"/>
      <c r="G37" s="635"/>
      <c r="H37" s="635"/>
      <c r="I37" s="634"/>
      <c r="J37" s="34" t="s">
        <v>106</v>
      </c>
      <c r="K37" s="34" t="s">
        <v>107</v>
      </c>
      <c r="L37" s="35">
        <v>17119535</v>
      </c>
      <c r="M37" s="34">
        <v>30</v>
      </c>
      <c r="N37" s="36">
        <f t="shared" si="0"/>
        <v>20220</v>
      </c>
      <c r="O37" s="37"/>
      <c r="P37" s="36">
        <f t="shared" si="1"/>
        <v>0</v>
      </c>
      <c r="Q37" s="636">
        <f t="shared" ref="Q37:Q100" si="3">+N37-P37</f>
        <v>20220</v>
      </c>
      <c r="R37" s="637"/>
      <c r="S37" s="638"/>
      <c r="T37" s="638"/>
      <c r="U37" s="638"/>
    </row>
    <row r="38" spans="2:21">
      <c r="B38" s="22">
        <v>24</v>
      </c>
      <c r="C38" s="633" t="s">
        <v>108</v>
      </c>
      <c r="D38" s="634"/>
      <c r="E38" s="633" t="s">
        <v>33</v>
      </c>
      <c r="F38" s="635"/>
      <c r="G38" s="635"/>
      <c r="H38" s="635"/>
      <c r="I38" s="634"/>
      <c r="J38" s="34" t="s">
        <v>109</v>
      </c>
      <c r="K38" s="34" t="s">
        <v>110</v>
      </c>
      <c r="L38" s="35">
        <v>1270498</v>
      </c>
      <c r="M38" s="34">
        <v>30</v>
      </c>
      <c r="N38" s="36">
        <f t="shared" si="0"/>
        <v>20220</v>
      </c>
      <c r="O38" s="37"/>
      <c r="P38" s="36">
        <f t="shared" si="1"/>
        <v>0</v>
      </c>
      <c r="Q38" s="636">
        <f t="shared" si="3"/>
        <v>20220</v>
      </c>
      <c r="R38" s="637"/>
      <c r="S38" s="638"/>
      <c r="T38" s="638"/>
      <c r="U38" s="638"/>
    </row>
    <row r="39" spans="2:21">
      <c r="B39" s="22">
        <v>25</v>
      </c>
      <c r="C39" s="633" t="s">
        <v>47</v>
      </c>
      <c r="D39" s="634"/>
      <c r="E39" s="633" t="s">
        <v>111</v>
      </c>
      <c r="F39" s="635"/>
      <c r="G39" s="635"/>
      <c r="H39" s="635"/>
      <c r="I39" s="634"/>
      <c r="J39" s="34" t="s">
        <v>112</v>
      </c>
      <c r="K39" s="34" t="s">
        <v>113</v>
      </c>
      <c r="L39" s="35">
        <v>1180089</v>
      </c>
      <c r="M39" s="34">
        <v>30</v>
      </c>
      <c r="N39" s="36">
        <f t="shared" si="0"/>
        <v>20220</v>
      </c>
      <c r="O39" s="37"/>
      <c r="P39" s="36">
        <f t="shared" si="1"/>
        <v>0</v>
      </c>
      <c r="Q39" s="636">
        <f t="shared" si="3"/>
        <v>20220</v>
      </c>
      <c r="R39" s="637"/>
      <c r="S39" s="638"/>
      <c r="T39" s="638"/>
      <c r="U39" s="638"/>
    </row>
    <row r="40" spans="2:21" ht="54" customHeight="1">
      <c r="B40" s="22">
        <v>26</v>
      </c>
      <c r="C40" s="633" t="s">
        <v>534</v>
      </c>
      <c r="D40" s="634"/>
      <c r="E40" s="633"/>
      <c r="F40" s="635"/>
      <c r="G40" s="635"/>
      <c r="H40" s="635"/>
      <c r="I40" s="634"/>
      <c r="J40" s="34" t="s">
        <v>535</v>
      </c>
      <c r="K40" s="34"/>
      <c r="L40" s="35">
        <v>28536259</v>
      </c>
      <c r="M40" s="34">
        <v>19</v>
      </c>
      <c r="N40" s="36">
        <f t="shared" si="0"/>
        <v>12806</v>
      </c>
      <c r="O40" s="37"/>
      <c r="P40" s="36">
        <f t="shared" si="1"/>
        <v>0</v>
      </c>
      <c r="Q40" s="636">
        <f t="shared" si="3"/>
        <v>12806</v>
      </c>
      <c r="R40" s="637"/>
      <c r="S40" s="638" t="s">
        <v>536</v>
      </c>
      <c r="T40" s="638"/>
      <c r="U40" s="638"/>
    </row>
    <row r="41" spans="2:21">
      <c r="B41" s="22">
        <v>27</v>
      </c>
      <c r="C41" s="633" t="s">
        <v>114</v>
      </c>
      <c r="D41" s="634"/>
      <c r="E41" s="633"/>
      <c r="F41" s="635"/>
      <c r="G41" s="635"/>
      <c r="H41" s="635"/>
      <c r="I41" s="634"/>
      <c r="J41" s="34" t="s">
        <v>112</v>
      </c>
      <c r="K41" s="34"/>
      <c r="L41" s="35">
        <v>53906092</v>
      </c>
      <c r="M41" s="34">
        <v>30</v>
      </c>
      <c r="N41" s="36">
        <f t="shared" si="0"/>
        <v>20220</v>
      </c>
      <c r="O41" s="37"/>
      <c r="P41" s="36">
        <f t="shared" si="1"/>
        <v>0</v>
      </c>
      <c r="Q41" s="636">
        <f t="shared" si="3"/>
        <v>20220</v>
      </c>
      <c r="R41" s="637"/>
      <c r="S41" s="638"/>
      <c r="T41" s="638"/>
      <c r="U41" s="638"/>
    </row>
    <row r="42" spans="2:21" ht="34.5" customHeight="1">
      <c r="B42" s="22">
        <v>28</v>
      </c>
      <c r="C42" s="633" t="s">
        <v>115</v>
      </c>
      <c r="D42" s="634"/>
      <c r="E42" s="633"/>
      <c r="F42" s="635"/>
      <c r="G42" s="635"/>
      <c r="H42" s="635"/>
      <c r="I42" s="634"/>
      <c r="J42" s="34" t="s">
        <v>116</v>
      </c>
      <c r="K42" s="34" t="s">
        <v>117</v>
      </c>
      <c r="L42" s="35">
        <v>28696198</v>
      </c>
      <c r="M42" s="34">
        <v>30</v>
      </c>
      <c r="N42" s="36">
        <f t="shared" si="0"/>
        <v>20220</v>
      </c>
      <c r="O42" s="37"/>
      <c r="P42" s="36">
        <f t="shared" si="1"/>
        <v>0</v>
      </c>
      <c r="Q42" s="636">
        <f t="shared" si="3"/>
        <v>20220</v>
      </c>
      <c r="R42" s="637"/>
      <c r="S42" s="638"/>
      <c r="T42" s="638"/>
      <c r="U42" s="638"/>
    </row>
    <row r="43" spans="2:21">
      <c r="B43" s="22">
        <v>29</v>
      </c>
      <c r="C43" s="633" t="s">
        <v>118</v>
      </c>
      <c r="D43" s="634"/>
      <c r="E43" s="633"/>
      <c r="F43" s="635"/>
      <c r="G43" s="635"/>
      <c r="H43" s="635"/>
      <c r="I43" s="634"/>
      <c r="J43" s="34" t="s">
        <v>116</v>
      </c>
      <c r="K43" s="34" t="s">
        <v>119</v>
      </c>
      <c r="L43" s="35">
        <v>20328446</v>
      </c>
      <c r="M43" s="34">
        <v>30</v>
      </c>
      <c r="N43" s="36">
        <f t="shared" si="0"/>
        <v>20220</v>
      </c>
      <c r="O43" s="37"/>
      <c r="P43" s="36">
        <f t="shared" si="1"/>
        <v>0</v>
      </c>
      <c r="Q43" s="636">
        <f t="shared" si="3"/>
        <v>20220</v>
      </c>
      <c r="R43" s="637"/>
      <c r="S43" s="638"/>
      <c r="T43" s="638"/>
      <c r="U43" s="638"/>
    </row>
    <row r="44" spans="2:21">
      <c r="B44" s="22">
        <v>30</v>
      </c>
      <c r="C44" s="633" t="s">
        <v>64</v>
      </c>
      <c r="D44" s="634"/>
      <c r="E44" s="633"/>
      <c r="F44" s="635"/>
      <c r="G44" s="635"/>
      <c r="H44" s="635"/>
      <c r="I44" s="634"/>
      <c r="J44" s="34" t="s">
        <v>120</v>
      </c>
      <c r="K44" s="34"/>
      <c r="L44" s="35">
        <v>20294293</v>
      </c>
      <c r="M44" s="34">
        <v>30</v>
      </c>
      <c r="N44" s="36">
        <f t="shared" si="0"/>
        <v>20220</v>
      </c>
      <c r="O44" s="37"/>
      <c r="P44" s="36">
        <f t="shared" si="1"/>
        <v>0</v>
      </c>
      <c r="Q44" s="636">
        <f t="shared" si="3"/>
        <v>20220</v>
      </c>
      <c r="R44" s="637"/>
      <c r="S44" s="638"/>
      <c r="T44" s="638"/>
      <c r="U44" s="638"/>
    </row>
    <row r="45" spans="2:21">
      <c r="B45" s="22">
        <v>31</v>
      </c>
      <c r="C45" s="633" t="s">
        <v>121</v>
      </c>
      <c r="D45" s="634"/>
      <c r="E45" s="633"/>
      <c r="F45" s="635"/>
      <c r="G45" s="635"/>
      <c r="H45" s="635"/>
      <c r="I45" s="634"/>
      <c r="J45" s="34" t="s">
        <v>122</v>
      </c>
      <c r="K45" s="34"/>
      <c r="L45" s="35">
        <v>41706679</v>
      </c>
      <c r="M45" s="34">
        <v>30</v>
      </c>
      <c r="N45" s="36">
        <f t="shared" si="0"/>
        <v>20220</v>
      </c>
      <c r="O45" s="37"/>
      <c r="P45" s="36">
        <f t="shared" si="1"/>
        <v>0</v>
      </c>
      <c r="Q45" s="636">
        <f t="shared" si="3"/>
        <v>20220</v>
      </c>
      <c r="R45" s="637"/>
      <c r="S45" s="638"/>
      <c r="T45" s="638"/>
      <c r="U45" s="638"/>
    </row>
    <row r="46" spans="2:21">
      <c r="B46" s="22">
        <v>32</v>
      </c>
      <c r="C46" s="633" t="s">
        <v>124</v>
      </c>
      <c r="D46" s="634"/>
      <c r="E46" s="633"/>
      <c r="F46" s="635"/>
      <c r="G46" s="635"/>
      <c r="H46" s="635"/>
      <c r="I46" s="634"/>
      <c r="J46" s="34" t="s">
        <v>125</v>
      </c>
      <c r="K46" s="34" t="s">
        <v>125</v>
      </c>
      <c r="L46" s="35">
        <v>20951731</v>
      </c>
      <c r="M46" s="34">
        <v>30</v>
      </c>
      <c r="N46" s="36">
        <f t="shared" si="0"/>
        <v>20220</v>
      </c>
      <c r="O46" s="37"/>
      <c r="P46" s="36">
        <f t="shared" si="1"/>
        <v>0</v>
      </c>
      <c r="Q46" s="636">
        <f t="shared" si="3"/>
        <v>20220</v>
      </c>
      <c r="R46" s="637"/>
      <c r="S46" s="638"/>
      <c r="T46" s="638"/>
      <c r="U46" s="638"/>
    </row>
    <row r="47" spans="2:21">
      <c r="B47" s="22">
        <v>33</v>
      </c>
      <c r="C47" s="633" t="s">
        <v>126</v>
      </c>
      <c r="D47" s="634"/>
      <c r="E47" s="633" t="s">
        <v>127</v>
      </c>
      <c r="F47" s="635"/>
      <c r="G47" s="635"/>
      <c r="H47" s="635"/>
      <c r="I47" s="634"/>
      <c r="J47" s="34" t="s">
        <v>128</v>
      </c>
      <c r="K47" s="34" t="s">
        <v>129</v>
      </c>
      <c r="L47" s="35">
        <v>1015459552</v>
      </c>
      <c r="M47" s="34">
        <v>30</v>
      </c>
      <c r="N47" s="36">
        <f t="shared" si="0"/>
        <v>20220</v>
      </c>
      <c r="O47" s="37"/>
      <c r="P47" s="36">
        <f t="shared" si="1"/>
        <v>0</v>
      </c>
      <c r="Q47" s="636">
        <f t="shared" si="3"/>
        <v>20220</v>
      </c>
      <c r="R47" s="637"/>
      <c r="S47" s="638"/>
      <c r="T47" s="638"/>
      <c r="U47" s="638"/>
    </row>
    <row r="48" spans="2:21" ht="41.25" customHeight="1">
      <c r="B48" s="22">
        <v>34</v>
      </c>
      <c r="C48" s="633" t="s">
        <v>64</v>
      </c>
      <c r="D48" s="634"/>
      <c r="E48" s="633" t="s">
        <v>130</v>
      </c>
      <c r="F48" s="635"/>
      <c r="G48" s="635"/>
      <c r="H48" s="635"/>
      <c r="I48" s="634"/>
      <c r="J48" s="34" t="s">
        <v>131</v>
      </c>
      <c r="K48" s="34"/>
      <c r="L48" s="35">
        <v>41435801</v>
      </c>
      <c r="M48" s="34">
        <v>30</v>
      </c>
      <c r="N48" s="36">
        <f t="shared" si="0"/>
        <v>20220</v>
      </c>
      <c r="O48" s="37">
        <v>13</v>
      </c>
      <c r="P48" s="36">
        <f t="shared" si="1"/>
        <v>8762</v>
      </c>
      <c r="Q48" s="636">
        <f t="shared" si="3"/>
        <v>11458</v>
      </c>
      <c r="R48" s="637"/>
      <c r="S48" s="638" t="s">
        <v>537</v>
      </c>
      <c r="T48" s="638"/>
      <c r="U48" s="638"/>
    </row>
    <row r="49" spans="2:21">
      <c r="B49" s="22">
        <v>35</v>
      </c>
      <c r="C49" s="633" t="s">
        <v>137</v>
      </c>
      <c r="D49" s="634"/>
      <c r="E49" s="633"/>
      <c r="F49" s="635"/>
      <c r="G49" s="635"/>
      <c r="H49" s="635"/>
      <c r="I49" s="634"/>
      <c r="J49" s="34" t="s">
        <v>516</v>
      </c>
      <c r="K49" s="34" t="s">
        <v>138</v>
      </c>
      <c r="L49" s="35">
        <v>20060262</v>
      </c>
      <c r="M49" s="34">
        <v>30</v>
      </c>
      <c r="N49" s="36">
        <f t="shared" si="0"/>
        <v>20220</v>
      </c>
      <c r="O49" s="37"/>
      <c r="P49" s="36">
        <f t="shared" si="1"/>
        <v>0</v>
      </c>
      <c r="Q49" s="636">
        <f t="shared" si="3"/>
        <v>20220</v>
      </c>
      <c r="R49" s="637"/>
      <c r="S49" s="638"/>
      <c r="T49" s="638"/>
      <c r="U49" s="638"/>
    </row>
    <row r="50" spans="2:21">
      <c r="B50" s="22">
        <v>36</v>
      </c>
      <c r="C50" s="633" t="s">
        <v>495</v>
      </c>
      <c r="D50" s="634"/>
      <c r="E50" s="633"/>
      <c r="F50" s="635"/>
      <c r="G50" s="635"/>
      <c r="H50" s="635"/>
      <c r="I50" s="634"/>
      <c r="J50" s="34" t="s">
        <v>517</v>
      </c>
      <c r="K50" s="34" t="s">
        <v>497</v>
      </c>
      <c r="L50" s="35">
        <v>12102659</v>
      </c>
      <c r="M50" s="34">
        <v>30</v>
      </c>
      <c r="N50" s="36">
        <f t="shared" si="0"/>
        <v>20220</v>
      </c>
      <c r="O50" s="37"/>
      <c r="P50" s="36">
        <f t="shared" si="1"/>
        <v>0</v>
      </c>
      <c r="Q50" s="636">
        <f t="shared" si="3"/>
        <v>20220</v>
      </c>
      <c r="R50" s="637"/>
      <c r="S50" s="638"/>
      <c r="T50" s="638"/>
      <c r="U50" s="638"/>
    </row>
    <row r="51" spans="2:21">
      <c r="B51" s="22">
        <v>37</v>
      </c>
      <c r="C51" s="633" t="s">
        <v>43</v>
      </c>
      <c r="D51" s="634"/>
      <c r="E51" s="633" t="s">
        <v>139</v>
      </c>
      <c r="F51" s="635"/>
      <c r="G51" s="635"/>
      <c r="H51" s="635"/>
      <c r="I51" s="634"/>
      <c r="J51" s="34" t="s">
        <v>140</v>
      </c>
      <c r="K51" s="34" t="s">
        <v>119</v>
      </c>
      <c r="L51" s="35">
        <v>19268198</v>
      </c>
      <c r="M51" s="34">
        <v>30</v>
      </c>
      <c r="N51" s="36">
        <f t="shared" si="0"/>
        <v>20220</v>
      </c>
      <c r="O51" s="37"/>
      <c r="P51" s="36">
        <f t="shared" si="1"/>
        <v>0</v>
      </c>
      <c r="Q51" s="636">
        <f t="shared" si="3"/>
        <v>20220</v>
      </c>
      <c r="R51" s="637"/>
      <c r="S51" s="638"/>
      <c r="T51" s="638"/>
      <c r="U51" s="638"/>
    </row>
    <row r="52" spans="2:21" ht="40.5" customHeight="1">
      <c r="B52" s="22">
        <v>38</v>
      </c>
      <c r="C52" s="633" t="s">
        <v>43</v>
      </c>
      <c r="D52" s="634"/>
      <c r="E52" s="633" t="s">
        <v>538</v>
      </c>
      <c r="F52" s="635"/>
      <c r="G52" s="635"/>
      <c r="H52" s="635"/>
      <c r="I52" s="634"/>
      <c r="J52" s="34" t="s">
        <v>63</v>
      </c>
      <c r="K52" s="34" t="s">
        <v>539</v>
      </c>
      <c r="L52" s="35">
        <v>15238051</v>
      </c>
      <c r="M52" s="34">
        <v>20</v>
      </c>
      <c r="N52" s="36">
        <f t="shared" si="0"/>
        <v>13480</v>
      </c>
      <c r="O52" s="37"/>
      <c r="P52" s="36">
        <f t="shared" si="1"/>
        <v>0</v>
      </c>
      <c r="Q52" s="636">
        <f t="shared" si="3"/>
        <v>13480</v>
      </c>
      <c r="R52" s="637"/>
      <c r="S52" s="638" t="s">
        <v>540</v>
      </c>
      <c r="T52" s="638"/>
      <c r="U52" s="638"/>
    </row>
    <row r="53" spans="2:21">
      <c r="B53" s="22">
        <v>39</v>
      </c>
      <c r="C53" s="633" t="s">
        <v>141</v>
      </c>
      <c r="D53" s="634"/>
      <c r="E53" s="633"/>
      <c r="F53" s="635"/>
      <c r="G53" s="635"/>
      <c r="H53" s="635"/>
      <c r="I53" s="634"/>
      <c r="J53" s="34" t="s">
        <v>142</v>
      </c>
      <c r="K53" s="34"/>
      <c r="L53" s="35">
        <v>41538278</v>
      </c>
      <c r="M53" s="34">
        <v>30</v>
      </c>
      <c r="N53" s="36">
        <f t="shared" si="0"/>
        <v>20220</v>
      </c>
      <c r="O53" s="37"/>
      <c r="P53" s="36">
        <f t="shared" si="1"/>
        <v>0</v>
      </c>
      <c r="Q53" s="636">
        <f t="shared" si="3"/>
        <v>20220</v>
      </c>
      <c r="R53" s="637"/>
      <c r="S53" s="638"/>
      <c r="T53" s="638"/>
      <c r="U53" s="638"/>
    </row>
    <row r="54" spans="2:21">
      <c r="B54" s="22">
        <v>40</v>
      </c>
      <c r="C54" s="633" t="s">
        <v>33</v>
      </c>
      <c r="D54" s="634"/>
      <c r="E54" s="633" t="s">
        <v>144</v>
      </c>
      <c r="F54" s="635"/>
      <c r="G54" s="635"/>
      <c r="H54" s="635"/>
      <c r="I54" s="634"/>
      <c r="J54" s="34" t="s">
        <v>145</v>
      </c>
      <c r="K54" s="34" t="s">
        <v>183</v>
      </c>
      <c r="L54" s="35">
        <v>20167243</v>
      </c>
      <c r="M54" s="34">
        <v>30</v>
      </c>
      <c r="N54" s="36">
        <f t="shared" si="0"/>
        <v>20220</v>
      </c>
      <c r="O54" s="37"/>
      <c r="P54" s="36">
        <f t="shared" si="1"/>
        <v>0</v>
      </c>
      <c r="Q54" s="636">
        <f t="shared" si="3"/>
        <v>20220</v>
      </c>
      <c r="R54" s="637"/>
      <c r="S54" s="638"/>
      <c r="T54" s="638"/>
      <c r="U54" s="638"/>
    </row>
    <row r="55" spans="2:21">
      <c r="B55" s="22">
        <v>41</v>
      </c>
      <c r="C55" s="633" t="s">
        <v>47</v>
      </c>
      <c r="D55" s="634"/>
      <c r="E55" s="633" t="s">
        <v>147</v>
      </c>
      <c r="F55" s="635"/>
      <c r="G55" s="635"/>
      <c r="H55" s="635"/>
      <c r="I55" s="634"/>
      <c r="J55" s="34" t="s">
        <v>148</v>
      </c>
      <c r="K55" s="34" t="s">
        <v>149</v>
      </c>
      <c r="L55" s="35">
        <v>17184826</v>
      </c>
      <c r="M55" s="34">
        <v>30</v>
      </c>
      <c r="N55" s="36">
        <f t="shared" si="0"/>
        <v>20220</v>
      </c>
      <c r="O55" s="37"/>
      <c r="P55" s="36">
        <f t="shared" si="1"/>
        <v>0</v>
      </c>
      <c r="Q55" s="636">
        <f t="shared" si="3"/>
        <v>20220</v>
      </c>
      <c r="R55" s="637"/>
      <c r="S55" s="638"/>
      <c r="T55" s="638"/>
      <c r="U55" s="638"/>
    </row>
    <row r="56" spans="2:21">
      <c r="B56" s="22">
        <v>42</v>
      </c>
      <c r="C56" s="633" t="s">
        <v>150</v>
      </c>
      <c r="D56" s="634"/>
      <c r="E56" s="633"/>
      <c r="F56" s="635"/>
      <c r="G56" s="635"/>
      <c r="H56" s="635"/>
      <c r="I56" s="634"/>
      <c r="J56" s="34" t="s">
        <v>151</v>
      </c>
      <c r="K56" s="34" t="s">
        <v>152</v>
      </c>
      <c r="L56" s="35">
        <v>202524223</v>
      </c>
      <c r="M56" s="34">
        <v>30</v>
      </c>
      <c r="N56" s="36">
        <f t="shared" si="0"/>
        <v>20220</v>
      </c>
      <c r="O56" s="37"/>
      <c r="P56" s="36">
        <f t="shared" si="1"/>
        <v>0</v>
      </c>
      <c r="Q56" s="636">
        <f t="shared" si="3"/>
        <v>20220</v>
      </c>
      <c r="R56" s="637"/>
      <c r="S56" s="638"/>
      <c r="T56" s="638"/>
      <c r="U56" s="638"/>
    </row>
    <row r="57" spans="2:21" ht="40.5" customHeight="1">
      <c r="B57" s="22">
        <v>43</v>
      </c>
      <c r="C57" s="633" t="s">
        <v>33</v>
      </c>
      <c r="D57" s="634"/>
      <c r="E57" s="633" t="s">
        <v>158</v>
      </c>
      <c r="F57" s="635"/>
      <c r="G57" s="635"/>
      <c r="H57" s="635"/>
      <c r="I57" s="634"/>
      <c r="J57" s="34" t="s">
        <v>159</v>
      </c>
      <c r="K57" s="34"/>
      <c r="L57" s="35">
        <v>20312077</v>
      </c>
      <c r="M57" s="34">
        <v>30</v>
      </c>
      <c r="N57" s="36">
        <f t="shared" si="0"/>
        <v>20220</v>
      </c>
      <c r="O57" s="37"/>
      <c r="P57" s="36">
        <f t="shared" si="1"/>
        <v>0</v>
      </c>
      <c r="Q57" s="636">
        <f t="shared" si="3"/>
        <v>20220</v>
      </c>
      <c r="R57" s="637"/>
      <c r="S57" s="638"/>
      <c r="T57" s="638"/>
      <c r="U57" s="638"/>
    </row>
    <row r="58" spans="2:21">
      <c r="B58" s="22">
        <v>44</v>
      </c>
      <c r="C58" s="633" t="s">
        <v>47</v>
      </c>
      <c r="D58" s="634"/>
      <c r="E58" s="633" t="s">
        <v>160</v>
      </c>
      <c r="F58" s="635"/>
      <c r="G58" s="635"/>
      <c r="H58" s="635"/>
      <c r="I58" s="634"/>
      <c r="J58" s="34" t="s">
        <v>161</v>
      </c>
      <c r="K58" s="34" t="s">
        <v>162</v>
      </c>
      <c r="L58" s="35">
        <v>453938</v>
      </c>
      <c r="M58" s="34">
        <v>30</v>
      </c>
      <c r="N58" s="36">
        <f t="shared" si="0"/>
        <v>20220</v>
      </c>
      <c r="O58" s="37"/>
      <c r="P58" s="36">
        <f t="shared" si="1"/>
        <v>0</v>
      </c>
      <c r="Q58" s="636">
        <f t="shared" si="3"/>
        <v>20220</v>
      </c>
      <c r="R58" s="637"/>
      <c r="S58" s="638"/>
      <c r="T58" s="638"/>
      <c r="U58" s="638"/>
    </row>
    <row r="59" spans="2:21">
      <c r="B59" s="22">
        <v>45</v>
      </c>
      <c r="C59" s="633" t="s">
        <v>33</v>
      </c>
      <c r="D59" s="634"/>
      <c r="E59" s="633"/>
      <c r="F59" s="635"/>
      <c r="G59" s="635"/>
      <c r="H59" s="635"/>
      <c r="I59" s="634"/>
      <c r="J59" s="34" t="s">
        <v>163</v>
      </c>
      <c r="K59" s="34" t="s">
        <v>164</v>
      </c>
      <c r="L59" s="35">
        <v>20146349</v>
      </c>
      <c r="M59" s="34">
        <v>30</v>
      </c>
      <c r="N59" s="36">
        <f t="shared" si="0"/>
        <v>20220</v>
      </c>
      <c r="O59" s="37"/>
      <c r="P59" s="36">
        <f t="shared" si="1"/>
        <v>0</v>
      </c>
      <c r="Q59" s="636">
        <f t="shared" si="3"/>
        <v>20220</v>
      </c>
      <c r="R59" s="637"/>
      <c r="S59" s="638"/>
      <c r="T59" s="638"/>
      <c r="U59" s="638"/>
    </row>
    <row r="60" spans="2:21">
      <c r="B60" s="22">
        <v>46</v>
      </c>
      <c r="C60" s="633" t="s">
        <v>166</v>
      </c>
      <c r="D60" s="634"/>
      <c r="E60" s="633" t="s">
        <v>167</v>
      </c>
      <c r="F60" s="635"/>
      <c r="G60" s="635"/>
      <c r="H60" s="635"/>
      <c r="I60" s="634"/>
      <c r="J60" s="34" t="s">
        <v>168</v>
      </c>
      <c r="K60" s="34" t="s">
        <v>169</v>
      </c>
      <c r="L60" s="35">
        <v>5964259</v>
      </c>
      <c r="M60" s="34">
        <v>30</v>
      </c>
      <c r="N60" s="36">
        <f t="shared" si="0"/>
        <v>20220</v>
      </c>
      <c r="O60" s="37"/>
      <c r="P60" s="36">
        <f t="shared" si="1"/>
        <v>0</v>
      </c>
      <c r="Q60" s="636">
        <f t="shared" si="3"/>
        <v>20220</v>
      </c>
      <c r="R60" s="637"/>
      <c r="S60" s="638"/>
      <c r="T60" s="638"/>
      <c r="U60" s="638"/>
    </row>
    <row r="61" spans="2:21">
      <c r="B61" s="22">
        <v>47</v>
      </c>
      <c r="C61" s="633" t="s">
        <v>64</v>
      </c>
      <c r="D61" s="634"/>
      <c r="E61" s="633" t="s">
        <v>65</v>
      </c>
      <c r="F61" s="635"/>
      <c r="G61" s="635"/>
      <c r="H61" s="635"/>
      <c r="I61" s="634"/>
      <c r="J61" s="34" t="s">
        <v>170</v>
      </c>
      <c r="K61" s="34" t="s">
        <v>171</v>
      </c>
      <c r="L61" s="35">
        <v>53905901</v>
      </c>
      <c r="M61" s="34">
        <v>30</v>
      </c>
      <c r="N61" s="36">
        <f t="shared" si="0"/>
        <v>20220</v>
      </c>
      <c r="O61" s="37"/>
      <c r="P61" s="36">
        <f t="shared" si="1"/>
        <v>0</v>
      </c>
      <c r="Q61" s="636">
        <f t="shared" si="3"/>
        <v>20220</v>
      </c>
      <c r="R61" s="637"/>
      <c r="S61" s="638"/>
      <c r="T61" s="638"/>
      <c r="U61" s="638"/>
    </row>
    <row r="62" spans="2:21" ht="36" customHeight="1">
      <c r="B62" s="22">
        <v>48</v>
      </c>
      <c r="C62" s="633" t="s">
        <v>520</v>
      </c>
      <c r="D62" s="634"/>
      <c r="E62" s="633"/>
      <c r="F62" s="635"/>
      <c r="G62" s="635"/>
      <c r="H62" s="635"/>
      <c r="I62" s="634"/>
      <c r="J62" s="34" t="s">
        <v>173</v>
      </c>
      <c r="K62" s="34"/>
      <c r="L62" s="35">
        <v>53906352</v>
      </c>
      <c r="M62" s="34">
        <v>10</v>
      </c>
      <c r="N62" s="36">
        <f t="shared" si="0"/>
        <v>6740</v>
      </c>
      <c r="O62" s="37"/>
      <c r="P62" s="36">
        <f t="shared" si="1"/>
        <v>0</v>
      </c>
      <c r="Q62" s="636">
        <f t="shared" si="3"/>
        <v>6740</v>
      </c>
      <c r="R62" s="637"/>
      <c r="S62" s="638" t="s">
        <v>541</v>
      </c>
      <c r="T62" s="638"/>
      <c r="U62" s="638"/>
    </row>
    <row r="63" spans="2:21" ht="42" customHeight="1">
      <c r="B63" s="22">
        <v>49</v>
      </c>
      <c r="C63" s="633" t="s">
        <v>521</v>
      </c>
      <c r="D63" s="634"/>
      <c r="E63" s="633"/>
      <c r="F63" s="635"/>
      <c r="G63" s="635"/>
      <c r="H63" s="635"/>
      <c r="I63" s="634"/>
      <c r="J63" s="34" t="s">
        <v>175</v>
      </c>
      <c r="K63" s="34"/>
      <c r="L63" s="35">
        <v>1069757847</v>
      </c>
      <c r="M63" s="34">
        <v>10</v>
      </c>
      <c r="N63" s="36">
        <f t="shared" si="0"/>
        <v>6740</v>
      </c>
      <c r="O63" s="37"/>
      <c r="P63" s="36">
        <f t="shared" si="1"/>
        <v>0</v>
      </c>
      <c r="Q63" s="636">
        <f t="shared" si="3"/>
        <v>6740</v>
      </c>
      <c r="R63" s="637"/>
      <c r="S63" s="638" t="s">
        <v>541</v>
      </c>
      <c r="T63" s="638"/>
      <c r="U63" s="638"/>
    </row>
    <row r="64" spans="2:21" ht="65.25" customHeight="1">
      <c r="B64" s="22">
        <v>50</v>
      </c>
      <c r="C64" s="633" t="s">
        <v>37</v>
      </c>
      <c r="D64" s="634"/>
      <c r="E64" s="633" t="s">
        <v>176</v>
      </c>
      <c r="F64" s="635"/>
      <c r="G64" s="635"/>
      <c r="H64" s="635"/>
      <c r="I64" s="634"/>
      <c r="J64" s="34" t="s">
        <v>177</v>
      </c>
      <c r="K64" s="34" t="s">
        <v>178</v>
      </c>
      <c r="L64" s="35">
        <v>28721683</v>
      </c>
      <c r="M64" s="34">
        <v>30</v>
      </c>
      <c r="N64" s="36">
        <f t="shared" si="0"/>
        <v>20220</v>
      </c>
      <c r="O64" s="37"/>
      <c r="P64" s="36">
        <f t="shared" si="1"/>
        <v>0</v>
      </c>
      <c r="Q64" s="636">
        <f t="shared" si="3"/>
        <v>20220</v>
      </c>
      <c r="R64" s="637"/>
      <c r="S64" s="638"/>
      <c r="T64" s="638"/>
      <c r="U64" s="638"/>
    </row>
    <row r="65" spans="2:21">
      <c r="B65" s="22">
        <v>51</v>
      </c>
      <c r="C65" s="633" t="s">
        <v>64</v>
      </c>
      <c r="D65" s="634"/>
      <c r="E65" s="633" t="s">
        <v>180</v>
      </c>
      <c r="F65" s="635"/>
      <c r="G65" s="635"/>
      <c r="H65" s="635"/>
      <c r="I65" s="634"/>
      <c r="J65" s="34" t="s">
        <v>181</v>
      </c>
      <c r="K65" s="34"/>
      <c r="L65" s="35">
        <v>20268352</v>
      </c>
      <c r="M65" s="34">
        <v>30</v>
      </c>
      <c r="N65" s="36">
        <f t="shared" si="0"/>
        <v>20220</v>
      </c>
      <c r="O65" s="37"/>
      <c r="P65" s="36">
        <f t="shared" si="1"/>
        <v>0</v>
      </c>
      <c r="Q65" s="636">
        <f t="shared" si="3"/>
        <v>20220</v>
      </c>
      <c r="R65" s="637"/>
      <c r="S65" s="638"/>
      <c r="T65" s="638"/>
      <c r="U65" s="638"/>
    </row>
    <row r="66" spans="2:21">
      <c r="B66" s="22">
        <v>52</v>
      </c>
      <c r="C66" s="633" t="s">
        <v>182</v>
      </c>
      <c r="D66" s="634"/>
      <c r="E66" s="633"/>
      <c r="F66" s="635"/>
      <c r="G66" s="635"/>
      <c r="H66" s="635"/>
      <c r="I66" s="634"/>
      <c r="J66" s="34" t="s">
        <v>183</v>
      </c>
      <c r="K66" s="34"/>
      <c r="L66" s="35">
        <v>41325309</v>
      </c>
      <c r="M66" s="34">
        <v>30</v>
      </c>
      <c r="N66" s="36">
        <f t="shared" si="0"/>
        <v>20220</v>
      </c>
      <c r="O66" s="37"/>
      <c r="P66" s="36">
        <f t="shared" si="1"/>
        <v>0</v>
      </c>
      <c r="Q66" s="636">
        <f t="shared" si="3"/>
        <v>20220</v>
      </c>
      <c r="R66" s="637"/>
      <c r="S66" s="638"/>
      <c r="T66" s="638"/>
      <c r="U66" s="638"/>
    </row>
    <row r="67" spans="2:21">
      <c r="B67" s="22">
        <v>53</v>
      </c>
      <c r="C67" s="633" t="s">
        <v>185</v>
      </c>
      <c r="D67" s="634"/>
      <c r="E67" s="633"/>
      <c r="F67" s="635"/>
      <c r="G67" s="635"/>
      <c r="H67" s="635"/>
      <c r="I67" s="634"/>
      <c r="J67" s="34" t="s">
        <v>183</v>
      </c>
      <c r="K67" s="34" t="s">
        <v>186</v>
      </c>
      <c r="L67" s="35">
        <v>8427333</v>
      </c>
      <c r="M67" s="34">
        <v>30</v>
      </c>
      <c r="N67" s="36">
        <f t="shared" si="0"/>
        <v>20220</v>
      </c>
      <c r="O67" s="37"/>
      <c r="P67" s="36">
        <f t="shared" si="1"/>
        <v>0</v>
      </c>
      <c r="Q67" s="636">
        <f t="shared" si="3"/>
        <v>20220</v>
      </c>
      <c r="R67" s="637"/>
      <c r="S67" s="638"/>
      <c r="T67" s="638"/>
      <c r="U67" s="638"/>
    </row>
    <row r="68" spans="2:21" ht="41.25" customHeight="1">
      <c r="B68" s="22">
        <v>54</v>
      </c>
      <c r="C68" s="633" t="s">
        <v>111</v>
      </c>
      <c r="D68" s="634"/>
      <c r="E68" s="633" t="s">
        <v>73</v>
      </c>
      <c r="F68" s="635"/>
      <c r="G68" s="635"/>
      <c r="H68" s="635"/>
      <c r="I68" s="634"/>
      <c r="J68" s="34" t="s">
        <v>183</v>
      </c>
      <c r="K68" s="34" t="s">
        <v>104</v>
      </c>
      <c r="L68" s="35">
        <v>11378342</v>
      </c>
      <c r="M68" s="34">
        <v>30</v>
      </c>
      <c r="N68" s="36">
        <f t="shared" si="0"/>
        <v>20220</v>
      </c>
      <c r="O68" s="37"/>
      <c r="P68" s="36">
        <f t="shared" si="1"/>
        <v>0</v>
      </c>
      <c r="Q68" s="636">
        <f t="shared" si="3"/>
        <v>20220</v>
      </c>
      <c r="R68" s="637"/>
      <c r="S68" s="638"/>
      <c r="T68" s="638"/>
      <c r="U68" s="638"/>
    </row>
    <row r="69" spans="2:21">
      <c r="B69" s="22">
        <v>55</v>
      </c>
      <c r="C69" s="633" t="s">
        <v>187</v>
      </c>
      <c r="D69" s="634"/>
      <c r="E69" s="633"/>
      <c r="F69" s="635"/>
      <c r="G69" s="635"/>
      <c r="H69" s="635"/>
      <c r="I69" s="634"/>
      <c r="J69" s="34" t="s">
        <v>188</v>
      </c>
      <c r="K69" s="34" t="s">
        <v>60</v>
      </c>
      <c r="L69" s="35">
        <v>41344832</v>
      </c>
      <c r="M69" s="34">
        <v>30</v>
      </c>
      <c r="N69" s="36">
        <f t="shared" si="0"/>
        <v>20220</v>
      </c>
      <c r="O69" s="37"/>
      <c r="P69" s="36">
        <f t="shared" si="1"/>
        <v>0</v>
      </c>
      <c r="Q69" s="636">
        <f t="shared" si="3"/>
        <v>20220</v>
      </c>
      <c r="R69" s="637"/>
      <c r="S69" s="638"/>
      <c r="T69" s="638"/>
      <c r="U69" s="638"/>
    </row>
    <row r="70" spans="2:21">
      <c r="B70" s="22">
        <v>56</v>
      </c>
      <c r="C70" s="633" t="s">
        <v>499</v>
      </c>
      <c r="D70" s="634"/>
      <c r="E70" s="633"/>
      <c r="F70" s="635"/>
      <c r="G70" s="635"/>
      <c r="H70" s="635"/>
      <c r="I70" s="634"/>
      <c r="J70" s="34" t="s">
        <v>46</v>
      </c>
      <c r="K70" s="34" t="s">
        <v>500</v>
      </c>
      <c r="L70" s="35">
        <v>17112489</v>
      </c>
      <c r="M70" s="34">
        <v>30</v>
      </c>
      <c r="N70" s="36">
        <f t="shared" si="0"/>
        <v>20220</v>
      </c>
      <c r="O70" s="37"/>
      <c r="P70" s="36">
        <f t="shared" si="1"/>
        <v>0</v>
      </c>
      <c r="Q70" s="636">
        <f t="shared" si="3"/>
        <v>20220</v>
      </c>
      <c r="R70" s="637"/>
      <c r="S70" s="638"/>
      <c r="T70" s="638"/>
      <c r="U70" s="638"/>
    </row>
    <row r="71" spans="2:21">
      <c r="B71" s="22">
        <v>57</v>
      </c>
      <c r="C71" s="633" t="s">
        <v>189</v>
      </c>
      <c r="D71" s="634"/>
      <c r="E71" s="633" t="s">
        <v>190</v>
      </c>
      <c r="F71" s="635"/>
      <c r="G71" s="635"/>
      <c r="H71" s="635"/>
      <c r="I71" s="634"/>
      <c r="J71" s="34" t="s">
        <v>191</v>
      </c>
      <c r="K71" s="34" t="s">
        <v>129</v>
      </c>
      <c r="L71" s="35">
        <v>19160450</v>
      </c>
      <c r="M71" s="34">
        <v>30</v>
      </c>
      <c r="N71" s="36">
        <f t="shared" si="0"/>
        <v>20220</v>
      </c>
      <c r="O71" s="37"/>
      <c r="P71" s="36">
        <f t="shared" si="1"/>
        <v>0</v>
      </c>
      <c r="Q71" s="636">
        <f t="shared" si="3"/>
        <v>20220</v>
      </c>
      <c r="R71" s="637"/>
      <c r="S71" s="638"/>
      <c r="T71" s="638"/>
      <c r="U71" s="638"/>
    </row>
    <row r="72" spans="2:21">
      <c r="B72" s="22">
        <v>58</v>
      </c>
      <c r="C72" s="633" t="s">
        <v>64</v>
      </c>
      <c r="D72" s="634"/>
      <c r="E72" s="633" t="s">
        <v>192</v>
      </c>
      <c r="F72" s="635"/>
      <c r="G72" s="635"/>
      <c r="H72" s="635"/>
      <c r="I72" s="634"/>
      <c r="J72" s="34" t="s">
        <v>91</v>
      </c>
      <c r="K72" s="34" t="s">
        <v>181</v>
      </c>
      <c r="L72" s="35">
        <v>31235549</v>
      </c>
      <c r="M72" s="34">
        <v>30</v>
      </c>
      <c r="N72" s="36">
        <f t="shared" si="0"/>
        <v>20220</v>
      </c>
      <c r="O72" s="37"/>
      <c r="P72" s="36">
        <f t="shared" si="1"/>
        <v>0</v>
      </c>
      <c r="Q72" s="636">
        <f t="shared" si="3"/>
        <v>20220</v>
      </c>
      <c r="R72" s="637"/>
      <c r="S72" s="638"/>
      <c r="T72" s="638"/>
      <c r="U72" s="638"/>
    </row>
    <row r="73" spans="2:21" ht="36" customHeight="1">
      <c r="B73" s="22">
        <v>59</v>
      </c>
      <c r="C73" s="633" t="s">
        <v>193</v>
      </c>
      <c r="D73" s="634"/>
      <c r="E73" s="633"/>
      <c r="F73" s="635"/>
      <c r="G73" s="635"/>
      <c r="H73" s="635"/>
      <c r="I73" s="634"/>
      <c r="J73" s="34" t="s">
        <v>171</v>
      </c>
      <c r="K73" s="34"/>
      <c r="L73" s="35">
        <v>1076329086</v>
      </c>
      <c r="M73" s="34">
        <v>30</v>
      </c>
      <c r="N73" s="36">
        <f t="shared" si="0"/>
        <v>20220</v>
      </c>
      <c r="O73" s="37"/>
      <c r="P73" s="36">
        <f t="shared" si="1"/>
        <v>0</v>
      </c>
      <c r="Q73" s="636">
        <f t="shared" si="3"/>
        <v>20220</v>
      </c>
      <c r="R73" s="637"/>
      <c r="S73" s="638" t="s">
        <v>542</v>
      </c>
      <c r="T73" s="638"/>
      <c r="U73" s="638"/>
    </row>
    <row r="74" spans="2:21">
      <c r="B74" s="22">
        <v>60</v>
      </c>
      <c r="C74" s="633" t="s">
        <v>33</v>
      </c>
      <c r="D74" s="634"/>
      <c r="E74" s="633" t="s">
        <v>194</v>
      </c>
      <c r="F74" s="635"/>
      <c r="G74" s="635"/>
      <c r="H74" s="635"/>
      <c r="I74" s="634"/>
      <c r="J74" s="34" t="s">
        <v>171</v>
      </c>
      <c r="K74" s="34" t="s">
        <v>195</v>
      </c>
      <c r="L74" s="35">
        <v>41307722</v>
      </c>
      <c r="M74" s="34">
        <v>30</v>
      </c>
      <c r="N74" s="36">
        <f t="shared" si="0"/>
        <v>20220</v>
      </c>
      <c r="O74" s="37"/>
      <c r="P74" s="36">
        <f t="shared" si="1"/>
        <v>0</v>
      </c>
      <c r="Q74" s="636">
        <f t="shared" si="3"/>
        <v>20220</v>
      </c>
      <c r="R74" s="637"/>
      <c r="S74" s="638"/>
      <c r="T74" s="638"/>
      <c r="U74" s="638"/>
    </row>
    <row r="75" spans="2:21" ht="39.75" customHeight="1">
      <c r="B75" s="22">
        <v>61</v>
      </c>
      <c r="C75" s="633" t="s">
        <v>524</v>
      </c>
      <c r="D75" s="634"/>
      <c r="E75" s="633"/>
      <c r="F75" s="635"/>
      <c r="G75" s="635"/>
      <c r="H75" s="635"/>
      <c r="I75" s="634"/>
      <c r="J75" s="34" t="s">
        <v>525</v>
      </c>
      <c r="K75" s="34" t="s">
        <v>104</v>
      </c>
      <c r="L75" s="35">
        <v>19080637</v>
      </c>
      <c r="M75" s="34">
        <v>30</v>
      </c>
      <c r="N75" s="36">
        <f t="shared" si="0"/>
        <v>20220</v>
      </c>
      <c r="O75" s="37">
        <v>13</v>
      </c>
      <c r="P75" s="36">
        <f t="shared" si="1"/>
        <v>8762</v>
      </c>
      <c r="Q75" s="636">
        <f t="shared" si="3"/>
        <v>11458</v>
      </c>
      <c r="R75" s="637"/>
      <c r="S75" s="638" t="s">
        <v>543</v>
      </c>
      <c r="T75" s="638"/>
      <c r="U75" s="638"/>
    </row>
    <row r="76" spans="2:21">
      <c r="B76" s="22">
        <v>62</v>
      </c>
      <c r="C76" s="633" t="s">
        <v>200</v>
      </c>
      <c r="D76" s="634"/>
      <c r="E76" s="633"/>
      <c r="F76" s="635"/>
      <c r="G76" s="635"/>
      <c r="H76" s="635"/>
      <c r="I76" s="634"/>
      <c r="J76" s="34" t="s">
        <v>104</v>
      </c>
      <c r="K76" s="34" t="s">
        <v>201</v>
      </c>
      <c r="L76" s="35">
        <v>52047581</v>
      </c>
      <c r="M76" s="34">
        <v>30</v>
      </c>
      <c r="N76" s="36">
        <f t="shared" si="0"/>
        <v>20220</v>
      </c>
      <c r="O76" s="37"/>
      <c r="P76" s="36">
        <f t="shared" si="1"/>
        <v>0</v>
      </c>
      <c r="Q76" s="636">
        <f t="shared" si="3"/>
        <v>20220</v>
      </c>
      <c r="R76" s="637"/>
      <c r="S76" s="638"/>
      <c r="T76" s="638"/>
      <c r="U76" s="638"/>
    </row>
    <row r="77" spans="2:21">
      <c r="B77" s="22">
        <v>63</v>
      </c>
      <c r="C77" s="633" t="s">
        <v>202</v>
      </c>
      <c r="D77" s="634"/>
      <c r="E77" s="633" t="s">
        <v>203</v>
      </c>
      <c r="F77" s="635"/>
      <c r="G77" s="635"/>
      <c r="H77" s="635"/>
      <c r="I77" s="634"/>
      <c r="J77" s="34" t="s">
        <v>204</v>
      </c>
      <c r="K77" s="34" t="s">
        <v>116</v>
      </c>
      <c r="L77" s="35">
        <v>17350977</v>
      </c>
      <c r="M77" s="34">
        <v>30</v>
      </c>
      <c r="N77" s="36">
        <f t="shared" si="0"/>
        <v>20220</v>
      </c>
      <c r="O77" s="37"/>
      <c r="P77" s="36">
        <f t="shared" si="1"/>
        <v>0</v>
      </c>
      <c r="Q77" s="636">
        <f t="shared" si="3"/>
        <v>20220</v>
      </c>
      <c r="R77" s="637"/>
      <c r="S77" s="638"/>
      <c r="T77" s="638"/>
      <c r="U77" s="638"/>
    </row>
    <row r="78" spans="2:21">
      <c r="B78" s="22">
        <v>64</v>
      </c>
      <c r="C78" s="633" t="s">
        <v>205</v>
      </c>
      <c r="D78" s="634"/>
      <c r="E78" s="633"/>
      <c r="F78" s="635"/>
      <c r="G78" s="635"/>
      <c r="H78" s="635"/>
      <c r="I78" s="634"/>
      <c r="J78" s="34" t="s">
        <v>204</v>
      </c>
      <c r="K78" s="34"/>
      <c r="L78" s="35">
        <v>41439504</v>
      </c>
      <c r="M78" s="34">
        <v>30</v>
      </c>
      <c r="N78" s="36">
        <f t="shared" si="0"/>
        <v>20220</v>
      </c>
      <c r="O78" s="37"/>
      <c r="P78" s="36">
        <f t="shared" si="1"/>
        <v>0</v>
      </c>
      <c r="Q78" s="636">
        <f t="shared" si="3"/>
        <v>20220</v>
      </c>
      <c r="R78" s="637"/>
      <c r="S78" s="638"/>
      <c r="T78" s="638"/>
      <c r="U78" s="638"/>
    </row>
    <row r="79" spans="2:21">
      <c r="B79" s="22">
        <v>65</v>
      </c>
      <c r="C79" s="633" t="s">
        <v>206</v>
      </c>
      <c r="D79" s="634"/>
      <c r="E79" s="633" t="s">
        <v>207</v>
      </c>
      <c r="F79" s="635"/>
      <c r="G79" s="635"/>
      <c r="H79" s="635"/>
      <c r="I79" s="634"/>
      <c r="J79" s="34" t="s">
        <v>208</v>
      </c>
      <c r="K79" s="34"/>
      <c r="L79" s="35">
        <v>10475604</v>
      </c>
      <c r="M79" s="34">
        <v>30</v>
      </c>
      <c r="N79" s="36">
        <f t="shared" si="0"/>
        <v>20220</v>
      </c>
      <c r="O79" s="37"/>
      <c r="P79" s="36">
        <f t="shared" si="1"/>
        <v>0</v>
      </c>
      <c r="Q79" s="636">
        <f t="shared" si="3"/>
        <v>20220</v>
      </c>
      <c r="R79" s="637"/>
      <c r="S79" s="638"/>
      <c r="T79" s="638"/>
      <c r="U79" s="638"/>
    </row>
    <row r="80" spans="2:21" ht="43.5" hidden="1" customHeight="1">
      <c r="B80" s="22">
        <v>66</v>
      </c>
      <c r="C80" s="633"/>
      <c r="D80" s="634"/>
      <c r="E80" s="633"/>
      <c r="F80" s="635"/>
      <c r="G80" s="635"/>
      <c r="H80" s="635"/>
      <c r="I80" s="634"/>
      <c r="J80" s="34"/>
      <c r="K80" s="34"/>
      <c r="L80" s="35"/>
      <c r="M80" s="34"/>
      <c r="N80" s="36">
        <f t="shared" ref="N80:N143" si="4">+M80*$N$12</f>
        <v>0</v>
      </c>
      <c r="O80" s="37"/>
      <c r="P80" s="36">
        <f t="shared" ref="P80:P143" si="5">+O80*$R$12</f>
        <v>0</v>
      </c>
      <c r="Q80" s="636">
        <f t="shared" si="3"/>
        <v>0</v>
      </c>
      <c r="R80" s="637"/>
      <c r="S80" s="638"/>
      <c r="T80" s="638"/>
      <c r="U80" s="638"/>
    </row>
    <row r="81" spans="2:21" hidden="1">
      <c r="B81" s="22">
        <v>67</v>
      </c>
      <c r="C81" s="633"/>
      <c r="D81" s="634"/>
      <c r="E81" s="633"/>
      <c r="F81" s="635"/>
      <c r="G81" s="635"/>
      <c r="H81" s="635"/>
      <c r="I81" s="634"/>
      <c r="J81" s="34"/>
      <c r="K81" s="34"/>
      <c r="L81" s="35"/>
      <c r="M81" s="34"/>
      <c r="N81" s="36">
        <f t="shared" si="4"/>
        <v>0</v>
      </c>
      <c r="O81" s="37"/>
      <c r="P81" s="36">
        <f t="shared" si="5"/>
        <v>0</v>
      </c>
      <c r="Q81" s="636">
        <f t="shared" si="3"/>
        <v>0</v>
      </c>
      <c r="R81" s="637"/>
      <c r="S81" s="638"/>
      <c r="T81" s="638"/>
      <c r="U81" s="638"/>
    </row>
    <row r="82" spans="2:21" hidden="1">
      <c r="B82" s="22">
        <v>68</v>
      </c>
      <c r="C82" s="633"/>
      <c r="D82" s="634"/>
      <c r="E82" s="633"/>
      <c r="F82" s="635"/>
      <c r="G82" s="635"/>
      <c r="H82" s="635"/>
      <c r="I82" s="634"/>
      <c r="J82" s="34"/>
      <c r="K82" s="34"/>
      <c r="L82" s="35"/>
      <c r="M82" s="34"/>
      <c r="N82" s="36">
        <f t="shared" si="4"/>
        <v>0</v>
      </c>
      <c r="O82" s="37"/>
      <c r="P82" s="36">
        <f t="shared" si="5"/>
        <v>0</v>
      </c>
      <c r="Q82" s="636">
        <f t="shared" si="3"/>
        <v>0</v>
      </c>
      <c r="R82" s="637"/>
      <c r="S82" s="638"/>
      <c r="T82" s="638"/>
      <c r="U82" s="638"/>
    </row>
    <row r="83" spans="2:21" hidden="1">
      <c r="B83" s="22">
        <v>69</v>
      </c>
      <c r="C83" s="633"/>
      <c r="D83" s="634"/>
      <c r="E83" s="633"/>
      <c r="F83" s="635"/>
      <c r="G83" s="635"/>
      <c r="H83" s="635"/>
      <c r="I83" s="634"/>
      <c r="J83" s="34"/>
      <c r="K83" s="34"/>
      <c r="L83" s="35"/>
      <c r="M83" s="34"/>
      <c r="N83" s="36">
        <f t="shared" si="4"/>
        <v>0</v>
      </c>
      <c r="O83" s="37"/>
      <c r="P83" s="36">
        <f t="shared" si="5"/>
        <v>0</v>
      </c>
      <c r="Q83" s="636">
        <f t="shared" si="3"/>
        <v>0</v>
      </c>
      <c r="R83" s="637"/>
      <c r="S83" s="638"/>
      <c r="T83" s="638"/>
      <c r="U83" s="638"/>
    </row>
    <row r="84" spans="2:21" hidden="1">
      <c r="B84" s="22">
        <v>70</v>
      </c>
      <c r="C84" s="633"/>
      <c r="D84" s="634"/>
      <c r="E84" s="633"/>
      <c r="F84" s="635"/>
      <c r="G84" s="635"/>
      <c r="H84" s="635"/>
      <c r="I84" s="634"/>
      <c r="J84" s="34"/>
      <c r="K84" s="34"/>
      <c r="L84" s="35"/>
      <c r="M84" s="34"/>
      <c r="N84" s="36">
        <f t="shared" si="4"/>
        <v>0</v>
      </c>
      <c r="O84" s="37"/>
      <c r="P84" s="36">
        <f t="shared" si="5"/>
        <v>0</v>
      </c>
      <c r="Q84" s="636">
        <f t="shared" si="3"/>
        <v>0</v>
      </c>
      <c r="R84" s="637"/>
      <c r="S84" s="638"/>
      <c r="T84" s="638"/>
      <c r="U84" s="638"/>
    </row>
    <row r="85" spans="2:21" hidden="1">
      <c r="B85" s="22">
        <v>71</v>
      </c>
      <c r="C85" s="633"/>
      <c r="D85" s="634"/>
      <c r="E85" s="633"/>
      <c r="F85" s="635"/>
      <c r="G85" s="635"/>
      <c r="H85" s="635"/>
      <c r="I85" s="634"/>
      <c r="J85" s="34"/>
      <c r="K85" s="34"/>
      <c r="L85" s="35"/>
      <c r="M85" s="34"/>
      <c r="N85" s="36">
        <f t="shared" si="4"/>
        <v>0</v>
      </c>
      <c r="O85" s="37"/>
      <c r="P85" s="36">
        <f t="shared" si="5"/>
        <v>0</v>
      </c>
      <c r="Q85" s="636">
        <f t="shared" si="3"/>
        <v>0</v>
      </c>
      <c r="R85" s="637"/>
      <c r="S85" s="638"/>
      <c r="T85" s="638"/>
      <c r="U85" s="638"/>
    </row>
    <row r="86" spans="2:21" hidden="1">
      <c r="B86" s="22">
        <v>72</v>
      </c>
      <c r="C86" s="633"/>
      <c r="D86" s="634"/>
      <c r="E86" s="633"/>
      <c r="F86" s="635"/>
      <c r="G86" s="635"/>
      <c r="H86" s="635"/>
      <c r="I86" s="634"/>
      <c r="J86" s="34"/>
      <c r="K86" s="34"/>
      <c r="L86" s="35"/>
      <c r="M86" s="34"/>
      <c r="N86" s="36">
        <f t="shared" si="4"/>
        <v>0</v>
      </c>
      <c r="O86" s="37"/>
      <c r="P86" s="36">
        <f t="shared" si="5"/>
        <v>0</v>
      </c>
      <c r="Q86" s="636">
        <f t="shared" si="3"/>
        <v>0</v>
      </c>
      <c r="R86" s="637"/>
      <c r="S86" s="638"/>
      <c r="T86" s="638"/>
      <c r="U86" s="638"/>
    </row>
    <row r="87" spans="2:21" hidden="1">
      <c r="B87" s="22">
        <v>73</v>
      </c>
      <c r="C87" s="633"/>
      <c r="D87" s="634"/>
      <c r="E87" s="633"/>
      <c r="F87" s="635"/>
      <c r="G87" s="635"/>
      <c r="H87" s="635"/>
      <c r="I87" s="634"/>
      <c r="J87" s="34"/>
      <c r="K87" s="34"/>
      <c r="L87" s="35"/>
      <c r="M87" s="34"/>
      <c r="N87" s="36">
        <f t="shared" si="4"/>
        <v>0</v>
      </c>
      <c r="O87" s="37"/>
      <c r="P87" s="36">
        <f t="shared" si="5"/>
        <v>0</v>
      </c>
      <c r="Q87" s="636">
        <f t="shared" si="3"/>
        <v>0</v>
      </c>
      <c r="R87" s="637"/>
      <c r="S87" s="638"/>
      <c r="T87" s="638"/>
      <c r="U87" s="638"/>
    </row>
    <row r="88" spans="2:21" hidden="1">
      <c r="B88" s="22">
        <v>74</v>
      </c>
      <c r="C88" s="633"/>
      <c r="D88" s="634"/>
      <c r="E88" s="633"/>
      <c r="F88" s="635"/>
      <c r="G88" s="635"/>
      <c r="H88" s="635"/>
      <c r="I88" s="634"/>
      <c r="J88" s="34"/>
      <c r="K88" s="34"/>
      <c r="L88" s="35"/>
      <c r="M88" s="34"/>
      <c r="N88" s="36">
        <f t="shared" si="4"/>
        <v>0</v>
      </c>
      <c r="O88" s="37"/>
      <c r="P88" s="36">
        <f t="shared" si="5"/>
        <v>0</v>
      </c>
      <c r="Q88" s="636">
        <f t="shared" si="3"/>
        <v>0</v>
      </c>
      <c r="R88" s="637"/>
      <c r="S88" s="638"/>
      <c r="T88" s="638"/>
      <c r="U88" s="638"/>
    </row>
    <row r="89" spans="2:21" hidden="1">
      <c r="B89" s="22">
        <v>75</v>
      </c>
      <c r="C89" s="633"/>
      <c r="D89" s="634"/>
      <c r="E89" s="633"/>
      <c r="F89" s="635"/>
      <c r="G89" s="635"/>
      <c r="H89" s="635"/>
      <c r="I89" s="634"/>
      <c r="J89" s="34"/>
      <c r="K89" s="34"/>
      <c r="L89" s="35"/>
      <c r="M89" s="34"/>
      <c r="N89" s="36">
        <f t="shared" si="4"/>
        <v>0</v>
      </c>
      <c r="O89" s="37"/>
      <c r="P89" s="36">
        <f t="shared" si="5"/>
        <v>0</v>
      </c>
      <c r="Q89" s="636">
        <f t="shared" si="3"/>
        <v>0</v>
      </c>
      <c r="R89" s="637"/>
      <c r="S89" s="638"/>
      <c r="T89" s="638"/>
      <c r="U89" s="638"/>
    </row>
    <row r="90" spans="2:21" hidden="1">
      <c r="B90" s="22">
        <v>76</v>
      </c>
      <c r="C90" s="633"/>
      <c r="D90" s="634"/>
      <c r="E90" s="633"/>
      <c r="F90" s="635"/>
      <c r="G90" s="635"/>
      <c r="H90" s="635"/>
      <c r="I90" s="634"/>
      <c r="J90" s="34"/>
      <c r="K90" s="34"/>
      <c r="L90" s="35"/>
      <c r="M90" s="34"/>
      <c r="N90" s="36">
        <f t="shared" si="4"/>
        <v>0</v>
      </c>
      <c r="O90" s="37"/>
      <c r="P90" s="36">
        <f t="shared" si="5"/>
        <v>0</v>
      </c>
      <c r="Q90" s="636">
        <f t="shared" si="3"/>
        <v>0</v>
      </c>
      <c r="R90" s="637"/>
      <c r="S90" s="638"/>
      <c r="T90" s="638"/>
      <c r="U90" s="638"/>
    </row>
    <row r="91" spans="2:21" hidden="1">
      <c r="B91" s="22">
        <v>77</v>
      </c>
      <c r="C91" s="633"/>
      <c r="D91" s="634"/>
      <c r="E91" s="633"/>
      <c r="F91" s="635"/>
      <c r="G91" s="635"/>
      <c r="H91" s="635"/>
      <c r="I91" s="634"/>
      <c r="J91" s="34"/>
      <c r="K91" s="34"/>
      <c r="L91" s="35"/>
      <c r="M91" s="34"/>
      <c r="N91" s="36">
        <f t="shared" si="4"/>
        <v>0</v>
      </c>
      <c r="O91" s="37"/>
      <c r="P91" s="36">
        <f t="shared" si="5"/>
        <v>0</v>
      </c>
      <c r="Q91" s="636">
        <f t="shared" si="3"/>
        <v>0</v>
      </c>
      <c r="R91" s="637"/>
      <c r="S91" s="638"/>
      <c r="T91" s="638"/>
      <c r="U91" s="638"/>
    </row>
    <row r="92" spans="2:21" hidden="1">
      <c r="B92" s="22">
        <v>78</v>
      </c>
      <c r="C92" s="633"/>
      <c r="D92" s="634"/>
      <c r="E92" s="633"/>
      <c r="F92" s="635"/>
      <c r="G92" s="635"/>
      <c r="H92" s="635"/>
      <c r="I92" s="634"/>
      <c r="J92" s="34"/>
      <c r="K92" s="34"/>
      <c r="L92" s="35"/>
      <c r="M92" s="34"/>
      <c r="N92" s="36">
        <f t="shared" si="4"/>
        <v>0</v>
      </c>
      <c r="O92" s="37"/>
      <c r="P92" s="36">
        <f t="shared" si="5"/>
        <v>0</v>
      </c>
      <c r="Q92" s="636">
        <f t="shared" si="3"/>
        <v>0</v>
      </c>
      <c r="R92" s="637"/>
      <c r="S92" s="638"/>
      <c r="T92" s="638"/>
      <c r="U92" s="638"/>
    </row>
    <row r="93" spans="2:21" hidden="1">
      <c r="B93" s="22">
        <v>79</v>
      </c>
      <c r="C93" s="633"/>
      <c r="D93" s="634"/>
      <c r="E93" s="633"/>
      <c r="F93" s="635"/>
      <c r="G93" s="635"/>
      <c r="H93" s="635"/>
      <c r="I93" s="634"/>
      <c r="J93" s="34"/>
      <c r="K93" s="34"/>
      <c r="L93" s="35"/>
      <c r="M93" s="34"/>
      <c r="N93" s="36">
        <f t="shared" si="4"/>
        <v>0</v>
      </c>
      <c r="O93" s="37"/>
      <c r="P93" s="36">
        <f t="shared" si="5"/>
        <v>0</v>
      </c>
      <c r="Q93" s="636">
        <f t="shared" si="3"/>
        <v>0</v>
      </c>
      <c r="R93" s="637"/>
      <c r="S93" s="638"/>
      <c r="T93" s="638"/>
      <c r="U93" s="638"/>
    </row>
    <row r="94" spans="2:21" hidden="1">
      <c r="B94" s="22">
        <v>80</v>
      </c>
      <c r="C94" s="633"/>
      <c r="D94" s="634"/>
      <c r="E94" s="633"/>
      <c r="F94" s="635"/>
      <c r="G94" s="635"/>
      <c r="H94" s="635"/>
      <c r="I94" s="634"/>
      <c r="J94" s="34"/>
      <c r="K94" s="34"/>
      <c r="L94" s="35"/>
      <c r="M94" s="34"/>
      <c r="N94" s="36">
        <f t="shared" si="4"/>
        <v>0</v>
      </c>
      <c r="O94" s="37"/>
      <c r="P94" s="36">
        <f t="shared" si="5"/>
        <v>0</v>
      </c>
      <c r="Q94" s="636">
        <f t="shared" si="3"/>
        <v>0</v>
      </c>
      <c r="R94" s="637"/>
      <c r="S94" s="638"/>
      <c r="T94" s="638"/>
      <c r="U94" s="638"/>
    </row>
    <row r="95" spans="2:21" hidden="1">
      <c r="B95" s="22">
        <v>81</v>
      </c>
      <c r="C95" s="633"/>
      <c r="D95" s="634"/>
      <c r="E95" s="633"/>
      <c r="F95" s="635"/>
      <c r="G95" s="635"/>
      <c r="H95" s="635"/>
      <c r="I95" s="634"/>
      <c r="J95" s="34"/>
      <c r="K95" s="34"/>
      <c r="L95" s="35"/>
      <c r="M95" s="34"/>
      <c r="N95" s="36">
        <f t="shared" si="4"/>
        <v>0</v>
      </c>
      <c r="O95" s="37"/>
      <c r="P95" s="36">
        <f t="shared" si="5"/>
        <v>0</v>
      </c>
      <c r="Q95" s="636">
        <f t="shared" si="3"/>
        <v>0</v>
      </c>
      <c r="R95" s="637"/>
      <c r="S95" s="638"/>
      <c r="T95" s="638"/>
      <c r="U95" s="638"/>
    </row>
    <row r="96" spans="2:21" hidden="1">
      <c r="B96" s="22">
        <v>82</v>
      </c>
      <c r="C96" s="633"/>
      <c r="D96" s="634"/>
      <c r="E96" s="633"/>
      <c r="F96" s="635"/>
      <c r="G96" s="635"/>
      <c r="H96" s="635"/>
      <c r="I96" s="634"/>
      <c r="J96" s="34"/>
      <c r="K96" s="34"/>
      <c r="L96" s="35"/>
      <c r="M96" s="34"/>
      <c r="N96" s="36">
        <f t="shared" si="4"/>
        <v>0</v>
      </c>
      <c r="O96" s="37"/>
      <c r="P96" s="36">
        <f t="shared" si="5"/>
        <v>0</v>
      </c>
      <c r="Q96" s="636">
        <f t="shared" si="3"/>
        <v>0</v>
      </c>
      <c r="R96" s="637"/>
      <c r="S96" s="638"/>
      <c r="T96" s="638"/>
      <c r="U96" s="638"/>
    </row>
    <row r="97" spans="2:21" hidden="1">
      <c r="B97" s="22">
        <v>83</v>
      </c>
      <c r="C97" s="633"/>
      <c r="D97" s="634"/>
      <c r="E97" s="633"/>
      <c r="F97" s="635"/>
      <c r="G97" s="635"/>
      <c r="H97" s="635"/>
      <c r="I97" s="634"/>
      <c r="J97" s="34"/>
      <c r="K97" s="34"/>
      <c r="L97" s="35"/>
      <c r="M97" s="34"/>
      <c r="N97" s="36">
        <f t="shared" si="4"/>
        <v>0</v>
      </c>
      <c r="O97" s="37"/>
      <c r="P97" s="36">
        <f t="shared" si="5"/>
        <v>0</v>
      </c>
      <c r="Q97" s="636">
        <f t="shared" si="3"/>
        <v>0</v>
      </c>
      <c r="R97" s="637"/>
      <c r="S97" s="638"/>
      <c r="T97" s="638"/>
      <c r="U97" s="638"/>
    </row>
    <row r="98" spans="2:21" hidden="1">
      <c r="B98" s="22">
        <v>84</v>
      </c>
      <c r="C98" s="633"/>
      <c r="D98" s="634"/>
      <c r="E98" s="633"/>
      <c r="F98" s="635"/>
      <c r="G98" s="635"/>
      <c r="H98" s="635"/>
      <c r="I98" s="634"/>
      <c r="J98" s="34"/>
      <c r="K98" s="34"/>
      <c r="L98" s="35"/>
      <c r="M98" s="34"/>
      <c r="N98" s="36">
        <f t="shared" si="4"/>
        <v>0</v>
      </c>
      <c r="O98" s="37"/>
      <c r="P98" s="36">
        <f t="shared" si="5"/>
        <v>0</v>
      </c>
      <c r="Q98" s="636">
        <f t="shared" si="3"/>
        <v>0</v>
      </c>
      <c r="R98" s="637"/>
      <c r="S98" s="638"/>
      <c r="T98" s="638"/>
      <c r="U98" s="638"/>
    </row>
    <row r="99" spans="2:21" hidden="1">
      <c r="B99" s="22">
        <v>85</v>
      </c>
      <c r="C99" s="633"/>
      <c r="D99" s="634"/>
      <c r="E99" s="633"/>
      <c r="F99" s="635"/>
      <c r="G99" s="635"/>
      <c r="H99" s="635"/>
      <c r="I99" s="634"/>
      <c r="J99" s="34"/>
      <c r="K99" s="34"/>
      <c r="L99" s="35"/>
      <c r="M99" s="34"/>
      <c r="N99" s="36">
        <f t="shared" si="4"/>
        <v>0</v>
      </c>
      <c r="O99" s="37"/>
      <c r="P99" s="36">
        <f t="shared" si="5"/>
        <v>0</v>
      </c>
      <c r="Q99" s="636">
        <f t="shared" si="3"/>
        <v>0</v>
      </c>
      <c r="R99" s="637"/>
      <c r="S99" s="638"/>
      <c r="T99" s="638"/>
      <c r="U99" s="638"/>
    </row>
    <row r="100" spans="2:21" hidden="1">
      <c r="B100" s="22">
        <v>86</v>
      </c>
      <c r="C100" s="633"/>
      <c r="D100" s="634"/>
      <c r="E100" s="633"/>
      <c r="F100" s="635"/>
      <c r="G100" s="635"/>
      <c r="H100" s="635"/>
      <c r="I100" s="634"/>
      <c r="J100" s="34"/>
      <c r="K100" s="34"/>
      <c r="L100" s="35"/>
      <c r="M100" s="34"/>
      <c r="N100" s="36">
        <f t="shared" si="4"/>
        <v>0</v>
      </c>
      <c r="O100" s="37"/>
      <c r="P100" s="36">
        <f t="shared" si="5"/>
        <v>0</v>
      </c>
      <c r="Q100" s="636">
        <f t="shared" si="3"/>
        <v>0</v>
      </c>
      <c r="R100" s="637"/>
      <c r="S100" s="638"/>
      <c r="T100" s="638"/>
      <c r="U100" s="638"/>
    </row>
    <row r="101" spans="2:21" hidden="1">
      <c r="B101" s="22">
        <v>87</v>
      </c>
      <c r="C101" s="633"/>
      <c r="D101" s="634"/>
      <c r="E101" s="633"/>
      <c r="F101" s="635"/>
      <c r="G101" s="635"/>
      <c r="H101" s="635"/>
      <c r="I101" s="634"/>
      <c r="J101" s="34"/>
      <c r="K101" s="34"/>
      <c r="L101" s="35"/>
      <c r="M101" s="34"/>
      <c r="N101" s="36">
        <f t="shared" si="4"/>
        <v>0</v>
      </c>
      <c r="O101" s="37"/>
      <c r="P101" s="36">
        <f t="shared" si="5"/>
        <v>0</v>
      </c>
      <c r="Q101" s="636">
        <f t="shared" ref="Q101:Q164" si="6">+N101-P101</f>
        <v>0</v>
      </c>
      <c r="R101" s="637"/>
      <c r="S101" s="638"/>
      <c r="T101" s="638"/>
      <c r="U101" s="638"/>
    </row>
    <row r="102" spans="2:21" hidden="1">
      <c r="B102" s="22">
        <v>88</v>
      </c>
      <c r="C102" s="633"/>
      <c r="D102" s="634"/>
      <c r="E102" s="633"/>
      <c r="F102" s="635"/>
      <c r="G102" s="635"/>
      <c r="H102" s="635"/>
      <c r="I102" s="634"/>
      <c r="J102" s="34"/>
      <c r="K102" s="34"/>
      <c r="L102" s="35"/>
      <c r="M102" s="34"/>
      <c r="N102" s="36">
        <f t="shared" si="4"/>
        <v>0</v>
      </c>
      <c r="O102" s="37"/>
      <c r="P102" s="36">
        <f t="shared" si="5"/>
        <v>0</v>
      </c>
      <c r="Q102" s="636">
        <f t="shared" si="6"/>
        <v>0</v>
      </c>
      <c r="R102" s="637"/>
      <c r="S102" s="638"/>
      <c r="T102" s="638"/>
      <c r="U102" s="638"/>
    </row>
    <row r="103" spans="2:21" hidden="1">
      <c r="B103" s="22">
        <v>89</v>
      </c>
      <c r="C103" s="633"/>
      <c r="D103" s="634"/>
      <c r="E103" s="633"/>
      <c r="F103" s="635"/>
      <c r="G103" s="635"/>
      <c r="H103" s="635"/>
      <c r="I103" s="634"/>
      <c r="J103" s="34"/>
      <c r="K103" s="34"/>
      <c r="L103" s="35"/>
      <c r="M103" s="34"/>
      <c r="N103" s="36">
        <f t="shared" si="4"/>
        <v>0</v>
      </c>
      <c r="O103" s="37"/>
      <c r="P103" s="36">
        <f t="shared" si="5"/>
        <v>0</v>
      </c>
      <c r="Q103" s="636">
        <f t="shared" si="6"/>
        <v>0</v>
      </c>
      <c r="R103" s="637"/>
      <c r="S103" s="638"/>
      <c r="T103" s="638"/>
      <c r="U103" s="638"/>
    </row>
    <row r="104" spans="2:21" hidden="1">
      <c r="B104" s="22">
        <v>90</v>
      </c>
      <c r="C104" s="633"/>
      <c r="D104" s="634"/>
      <c r="E104" s="633"/>
      <c r="F104" s="635"/>
      <c r="G104" s="635"/>
      <c r="H104" s="635"/>
      <c r="I104" s="634"/>
      <c r="J104" s="34"/>
      <c r="K104" s="34"/>
      <c r="L104" s="35"/>
      <c r="M104" s="34"/>
      <c r="N104" s="36">
        <f t="shared" si="4"/>
        <v>0</v>
      </c>
      <c r="O104" s="37"/>
      <c r="P104" s="36">
        <f t="shared" si="5"/>
        <v>0</v>
      </c>
      <c r="Q104" s="636">
        <f t="shared" si="6"/>
        <v>0</v>
      </c>
      <c r="R104" s="637"/>
      <c r="S104" s="638"/>
      <c r="T104" s="638"/>
      <c r="U104" s="638"/>
    </row>
    <row r="105" spans="2:21" hidden="1">
      <c r="B105" s="22">
        <v>91</v>
      </c>
      <c r="C105" s="633"/>
      <c r="D105" s="634"/>
      <c r="E105" s="633"/>
      <c r="F105" s="635"/>
      <c r="G105" s="635"/>
      <c r="H105" s="635"/>
      <c r="I105" s="634"/>
      <c r="J105" s="34"/>
      <c r="K105" s="34"/>
      <c r="L105" s="35"/>
      <c r="M105" s="34"/>
      <c r="N105" s="36">
        <f t="shared" si="4"/>
        <v>0</v>
      </c>
      <c r="O105" s="37"/>
      <c r="P105" s="36">
        <f t="shared" si="5"/>
        <v>0</v>
      </c>
      <c r="Q105" s="636">
        <f t="shared" si="6"/>
        <v>0</v>
      </c>
      <c r="R105" s="637"/>
      <c r="S105" s="638"/>
      <c r="T105" s="638"/>
      <c r="U105" s="638"/>
    </row>
    <row r="106" spans="2:21" hidden="1">
      <c r="B106" s="22">
        <v>92</v>
      </c>
      <c r="C106" s="633"/>
      <c r="D106" s="634"/>
      <c r="E106" s="633"/>
      <c r="F106" s="635"/>
      <c r="G106" s="635"/>
      <c r="H106" s="635"/>
      <c r="I106" s="634"/>
      <c r="J106" s="34"/>
      <c r="K106" s="34"/>
      <c r="L106" s="35"/>
      <c r="M106" s="34"/>
      <c r="N106" s="36">
        <f t="shared" si="4"/>
        <v>0</v>
      </c>
      <c r="O106" s="37"/>
      <c r="P106" s="36">
        <f t="shared" si="5"/>
        <v>0</v>
      </c>
      <c r="Q106" s="636">
        <f t="shared" si="6"/>
        <v>0</v>
      </c>
      <c r="R106" s="637"/>
      <c r="S106" s="638"/>
      <c r="T106" s="638"/>
      <c r="U106" s="638"/>
    </row>
    <row r="107" spans="2:21" hidden="1">
      <c r="B107" s="22">
        <v>93</v>
      </c>
      <c r="C107" s="633"/>
      <c r="D107" s="634"/>
      <c r="E107" s="633"/>
      <c r="F107" s="635"/>
      <c r="G107" s="635"/>
      <c r="H107" s="635"/>
      <c r="I107" s="634"/>
      <c r="J107" s="34"/>
      <c r="K107" s="34"/>
      <c r="L107" s="35"/>
      <c r="M107" s="34"/>
      <c r="N107" s="36">
        <f t="shared" si="4"/>
        <v>0</v>
      </c>
      <c r="O107" s="37"/>
      <c r="P107" s="36">
        <f t="shared" si="5"/>
        <v>0</v>
      </c>
      <c r="Q107" s="636">
        <f t="shared" si="6"/>
        <v>0</v>
      </c>
      <c r="R107" s="637"/>
      <c r="S107" s="638"/>
      <c r="T107" s="638"/>
      <c r="U107" s="638"/>
    </row>
    <row r="108" spans="2:21" hidden="1">
      <c r="B108" s="22">
        <v>94</v>
      </c>
      <c r="C108" s="633"/>
      <c r="D108" s="634"/>
      <c r="E108" s="633"/>
      <c r="F108" s="635"/>
      <c r="G108" s="635"/>
      <c r="H108" s="635"/>
      <c r="I108" s="634"/>
      <c r="J108" s="34"/>
      <c r="K108" s="34"/>
      <c r="L108" s="35"/>
      <c r="M108" s="34"/>
      <c r="N108" s="36">
        <f t="shared" si="4"/>
        <v>0</v>
      </c>
      <c r="O108" s="37"/>
      <c r="P108" s="36">
        <f t="shared" si="5"/>
        <v>0</v>
      </c>
      <c r="Q108" s="636">
        <f t="shared" si="6"/>
        <v>0</v>
      </c>
      <c r="R108" s="637"/>
      <c r="S108" s="638"/>
      <c r="T108" s="638"/>
      <c r="U108" s="638"/>
    </row>
    <row r="109" spans="2:21" hidden="1">
      <c r="B109" s="22">
        <v>95</v>
      </c>
      <c r="C109" s="633"/>
      <c r="D109" s="634"/>
      <c r="E109" s="633"/>
      <c r="F109" s="635"/>
      <c r="G109" s="635"/>
      <c r="H109" s="635"/>
      <c r="I109" s="634"/>
      <c r="J109" s="34"/>
      <c r="K109" s="34"/>
      <c r="L109" s="35"/>
      <c r="M109" s="34"/>
      <c r="N109" s="36">
        <f t="shared" si="4"/>
        <v>0</v>
      </c>
      <c r="O109" s="37"/>
      <c r="P109" s="36">
        <f t="shared" si="5"/>
        <v>0</v>
      </c>
      <c r="Q109" s="636">
        <f t="shared" si="6"/>
        <v>0</v>
      </c>
      <c r="R109" s="637"/>
      <c r="S109" s="638"/>
      <c r="T109" s="638"/>
      <c r="U109" s="638"/>
    </row>
    <row r="110" spans="2:21" hidden="1">
      <c r="B110" s="22">
        <v>96</v>
      </c>
      <c r="C110" s="633"/>
      <c r="D110" s="634"/>
      <c r="E110" s="633"/>
      <c r="F110" s="635"/>
      <c r="G110" s="635"/>
      <c r="H110" s="635"/>
      <c r="I110" s="634"/>
      <c r="J110" s="34"/>
      <c r="K110" s="34"/>
      <c r="L110" s="35"/>
      <c r="M110" s="34"/>
      <c r="N110" s="36">
        <f t="shared" si="4"/>
        <v>0</v>
      </c>
      <c r="O110" s="37"/>
      <c r="P110" s="36">
        <f t="shared" si="5"/>
        <v>0</v>
      </c>
      <c r="Q110" s="636">
        <f t="shared" si="6"/>
        <v>0</v>
      </c>
      <c r="R110" s="637"/>
      <c r="S110" s="638"/>
      <c r="T110" s="638"/>
      <c r="U110" s="638"/>
    </row>
    <row r="111" spans="2:21" hidden="1">
      <c r="B111" s="22">
        <v>97</v>
      </c>
      <c r="C111" s="633"/>
      <c r="D111" s="634"/>
      <c r="E111" s="633"/>
      <c r="F111" s="635"/>
      <c r="G111" s="635"/>
      <c r="H111" s="635"/>
      <c r="I111" s="634"/>
      <c r="J111" s="34"/>
      <c r="K111" s="34"/>
      <c r="L111" s="35"/>
      <c r="M111" s="34"/>
      <c r="N111" s="36">
        <f t="shared" si="4"/>
        <v>0</v>
      </c>
      <c r="O111" s="37"/>
      <c r="P111" s="36">
        <f t="shared" si="5"/>
        <v>0</v>
      </c>
      <c r="Q111" s="636">
        <f t="shared" si="6"/>
        <v>0</v>
      </c>
      <c r="R111" s="637"/>
      <c r="S111" s="638"/>
      <c r="T111" s="638"/>
      <c r="U111" s="638"/>
    </row>
    <row r="112" spans="2:21" hidden="1">
      <c r="B112" s="22">
        <v>98</v>
      </c>
      <c r="C112" s="633"/>
      <c r="D112" s="634"/>
      <c r="E112" s="633"/>
      <c r="F112" s="635"/>
      <c r="G112" s="635"/>
      <c r="H112" s="635"/>
      <c r="I112" s="634"/>
      <c r="J112" s="34"/>
      <c r="K112" s="34"/>
      <c r="L112" s="35"/>
      <c r="M112" s="34"/>
      <c r="N112" s="36">
        <f t="shared" si="4"/>
        <v>0</v>
      </c>
      <c r="O112" s="37"/>
      <c r="P112" s="36">
        <f t="shared" si="5"/>
        <v>0</v>
      </c>
      <c r="Q112" s="636">
        <f t="shared" si="6"/>
        <v>0</v>
      </c>
      <c r="R112" s="637"/>
      <c r="S112" s="638"/>
      <c r="T112" s="638"/>
      <c r="U112" s="638"/>
    </row>
    <row r="113" spans="2:21" hidden="1">
      <c r="B113" s="22">
        <v>99</v>
      </c>
      <c r="C113" s="633"/>
      <c r="D113" s="634"/>
      <c r="E113" s="633"/>
      <c r="F113" s="635"/>
      <c r="G113" s="635"/>
      <c r="H113" s="635"/>
      <c r="I113" s="634"/>
      <c r="J113" s="34"/>
      <c r="K113" s="34"/>
      <c r="L113" s="35"/>
      <c r="M113" s="34"/>
      <c r="N113" s="36">
        <f t="shared" si="4"/>
        <v>0</v>
      </c>
      <c r="O113" s="37"/>
      <c r="P113" s="36">
        <f t="shared" si="5"/>
        <v>0</v>
      </c>
      <c r="Q113" s="636">
        <f t="shared" si="6"/>
        <v>0</v>
      </c>
      <c r="R113" s="637"/>
      <c r="S113" s="638"/>
      <c r="T113" s="638"/>
      <c r="U113" s="638"/>
    </row>
    <row r="114" spans="2:21" hidden="1">
      <c r="B114" s="22">
        <v>100</v>
      </c>
      <c r="C114" s="633"/>
      <c r="D114" s="634"/>
      <c r="E114" s="633"/>
      <c r="F114" s="635"/>
      <c r="G114" s="635"/>
      <c r="H114" s="635"/>
      <c r="I114" s="634"/>
      <c r="J114" s="34"/>
      <c r="K114" s="34"/>
      <c r="L114" s="35"/>
      <c r="M114" s="34"/>
      <c r="N114" s="36">
        <f t="shared" si="4"/>
        <v>0</v>
      </c>
      <c r="O114" s="37"/>
      <c r="P114" s="36">
        <f t="shared" si="5"/>
        <v>0</v>
      </c>
      <c r="Q114" s="636">
        <f t="shared" si="6"/>
        <v>0</v>
      </c>
      <c r="R114" s="637"/>
      <c r="S114" s="638"/>
      <c r="T114" s="638"/>
      <c r="U114" s="638"/>
    </row>
    <row r="115" spans="2:21" hidden="1">
      <c r="B115" s="22">
        <v>101</v>
      </c>
      <c r="C115" s="633"/>
      <c r="D115" s="634"/>
      <c r="E115" s="633"/>
      <c r="F115" s="635"/>
      <c r="G115" s="635"/>
      <c r="H115" s="635"/>
      <c r="I115" s="634"/>
      <c r="J115" s="34"/>
      <c r="K115" s="34"/>
      <c r="L115" s="35"/>
      <c r="M115" s="34"/>
      <c r="N115" s="36">
        <f t="shared" si="4"/>
        <v>0</v>
      </c>
      <c r="O115" s="37"/>
      <c r="P115" s="36">
        <f t="shared" si="5"/>
        <v>0</v>
      </c>
      <c r="Q115" s="636">
        <f t="shared" si="6"/>
        <v>0</v>
      </c>
      <c r="R115" s="637"/>
      <c r="S115" s="638"/>
      <c r="T115" s="638"/>
      <c r="U115" s="638"/>
    </row>
    <row r="116" spans="2:21" hidden="1">
      <c r="B116" s="22">
        <v>102</v>
      </c>
      <c r="C116" s="633"/>
      <c r="D116" s="634"/>
      <c r="E116" s="633"/>
      <c r="F116" s="635"/>
      <c r="G116" s="635"/>
      <c r="H116" s="635"/>
      <c r="I116" s="634"/>
      <c r="J116" s="34"/>
      <c r="K116" s="34"/>
      <c r="L116" s="35"/>
      <c r="M116" s="34"/>
      <c r="N116" s="36">
        <f t="shared" si="4"/>
        <v>0</v>
      </c>
      <c r="O116" s="37"/>
      <c r="P116" s="36">
        <f t="shared" si="5"/>
        <v>0</v>
      </c>
      <c r="Q116" s="636">
        <f t="shared" si="6"/>
        <v>0</v>
      </c>
      <c r="R116" s="637"/>
      <c r="S116" s="638"/>
      <c r="T116" s="638"/>
      <c r="U116" s="638"/>
    </row>
    <row r="117" spans="2:21" hidden="1">
      <c r="B117" s="22">
        <v>103</v>
      </c>
      <c r="C117" s="633"/>
      <c r="D117" s="634"/>
      <c r="E117" s="633"/>
      <c r="F117" s="635"/>
      <c r="G117" s="635"/>
      <c r="H117" s="635"/>
      <c r="I117" s="634"/>
      <c r="J117" s="34"/>
      <c r="K117" s="34"/>
      <c r="L117" s="35"/>
      <c r="M117" s="34"/>
      <c r="N117" s="36">
        <f t="shared" si="4"/>
        <v>0</v>
      </c>
      <c r="O117" s="37"/>
      <c r="P117" s="36">
        <f t="shared" si="5"/>
        <v>0</v>
      </c>
      <c r="Q117" s="636">
        <f t="shared" si="6"/>
        <v>0</v>
      </c>
      <c r="R117" s="637"/>
      <c r="S117" s="638"/>
      <c r="T117" s="638"/>
      <c r="U117" s="638"/>
    </row>
    <row r="118" spans="2:21" hidden="1">
      <c r="B118" s="22">
        <v>104</v>
      </c>
      <c r="C118" s="633"/>
      <c r="D118" s="634"/>
      <c r="E118" s="633"/>
      <c r="F118" s="635"/>
      <c r="G118" s="635"/>
      <c r="H118" s="635"/>
      <c r="I118" s="634"/>
      <c r="J118" s="34"/>
      <c r="K118" s="34"/>
      <c r="L118" s="35"/>
      <c r="M118" s="34"/>
      <c r="N118" s="36">
        <f t="shared" si="4"/>
        <v>0</v>
      </c>
      <c r="O118" s="37"/>
      <c r="P118" s="36">
        <f t="shared" si="5"/>
        <v>0</v>
      </c>
      <c r="Q118" s="636">
        <f t="shared" si="6"/>
        <v>0</v>
      </c>
      <c r="R118" s="637"/>
      <c r="S118" s="638"/>
      <c r="T118" s="638"/>
      <c r="U118" s="638"/>
    </row>
    <row r="119" spans="2:21" hidden="1">
      <c r="B119" s="22">
        <v>105</v>
      </c>
      <c r="C119" s="633"/>
      <c r="D119" s="634"/>
      <c r="E119" s="633"/>
      <c r="F119" s="635"/>
      <c r="G119" s="635"/>
      <c r="H119" s="635"/>
      <c r="I119" s="634"/>
      <c r="J119" s="34"/>
      <c r="K119" s="34"/>
      <c r="L119" s="35"/>
      <c r="M119" s="34"/>
      <c r="N119" s="36">
        <f t="shared" si="4"/>
        <v>0</v>
      </c>
      <c r="O119" s="37"/>
      <c r="P119" s="36">
        <f t="shared" si="5"/>
        <v>0</v>
      </c>
      <c r="Q119" s="636">
        <f t="shared" si="6"/>
        <v>0</v>
      </c>
      <c r="R119" s="637"/>
      <c r="S119" s="638"/>
      <c r="T119" s="638"/>
      <c r="U119" s="638"/>
    </row>
    <row r="120" spans="2:21" hidden="1">
      <c r="B120" s="22">
        <v>106</v>
      </c>
      <c r="C120" s="633"/>
      <c r="D120" s="634"/>
      <c r="E120" s="633"/>
      <c r="F120" s="635"/>
      <c r="G120" s="635"/>
      <c r="H120" s="635"/>
      <c r="I120" s="634"/>
      <c r="J120" s="34"/>
      <c r="K120" s="34"/>
      <c r="L120" s="35"/>
      <c r="M120" s="34"/>
      <c r="N120" s="36">
        <f t="shared" si="4"/>
        <v>0</v>
      </c>
      <c r="O120" s="37"/>
      <c r="P120" s="36">
        <f t="shared" si="5"/>
        <v>0</v>
      </c>
      <c r="Q120" s="636">
        <f t="shared" si="6"/>
        <v>0</v>
      </c>
      <c r="R120" s="637"/>
      <c r="S120" s="638"/>
      <c r="T120" s="638"/>
      <c r="U120" s="638"/>
    </row>
    <row r="121" spans="2:21" hidden="1">
      <c r="B121" s="22">
        <v>107</v>
      </c>
      <c r="C121" s="633"/>
      <c r="D121" s="634"/>
      <c r="E121" s="633"/>
      <c r="F121" s="635"/>
      <c r="G121" s="635"/>
      <c r="H121" s="635"/>
      <c r="I121" s="634"/>
      <c r="J121" s="34"/>
      <c r="K121" s="34"/>
      <c r="L121" s="35"/>
      <c r="M121" s="34"/>
      <c r="N121" s="36">
        <f t="shared" si="4"/>
        <v>0</v>
      </c>
      <c r="O121" s="37"/>
      <c r="P121" s="36">
        <f t="shared" si="5"/>
        <v>0</v>
      </c>
      <c r="Q121" s="636">
        <f t="shared" si="6"/>
        <v>0</v>
      </c>
      <c r="R121" s="637"/>
      <c r="S121" s="638"/>
      <c r="T121" s="638"/>
      <c r="U121" s="638"/>
    </row>
    <row r="122" spans="2:21" hidden="1">
      <c r="B122" s="22">
        <v>108</v>
      </c>
      <c r="C122" s="633"/>
      <c r="D122" s="634"/>
      <c r="E122" s="633"/>
      <c r="F122" s="635"/>
      <c r="G122" s="635"/>
      <c r="H122" s="635"/>
      <c r="I122" s="634"/>
      <c r="J122" s="34"/>
      <c r="K122" s="34"/>
      <c r="L122" s="35"/>
      <c r="M122" s="34"/>
      <c r="N122" s="36">
        <f t="shared" si="4"/>
        <v>0</v>
      </c>
      <c r="O122" s="37"/>
      <c r="P122" s="36">
        <f t="shared" si="5"/>
        <v>0</v>
      </c>
      <c r="Q122" s="636">
        <f t="shared" si="6"/>
        <v>0</v>
      </c>
      <c r="R122" s="637"/>
      <c r="S122" s="638"/>
      <c r="T122" s="638"/>
      <c r="U122" s="638"/>
    </row>
    <row r="123" spans="2:21" hidden="1">
      <c r="B123" s="22">
        <v>109</v>
      </c>
      <c r="C123" s="633"/>
      <c r="D123" s="634"/>
      <c r="E123" s="633"/>
      <c r="F123" s="635"/>
      <c r="G123" s="635"/>
      <c r="H123" s="635"/>
      <c r="I123" s="634"/>
      <c r="J123" s="34"/>
      <c r="K123" s="34"/>
      <c r="L123" s="35"/>
      <c r="M123" s="34"/>
      <c r="N123" s="36">
        <f t="shared" si="4"/>
        <v>0</v>
      </c>
      <c r="O123" s="37"/>
      <c r="P123" s="36">
        <f t="shared" si="5"/>
        <v>0</v>
      </c>
      <c r="Q123" s="636">
        <f t="shared" si="6"/>
        <v>0</v>
      </c>
      <c r="R123" s="637"/>
      <c r="S123" s="638"/>
      <c r="T123" s="638"/>
      <c r="U123" s="638"/>
    </row>
    <row r="124" spans="2:21" hidden="1">
      <c r="B124" s="22">
        <v>110</v>
      </c>
      <c r="C124" s="633"/>
      <c r="D124" s="634"/>
      <c r="E124" s="633"/>
      <c r="F124" s="635"/>
      <c r="G124" s="635"/>
      <c r="H124" s="635"/>
      <c r="I124" s="634"/>
      <c r="J124" s="34"/>
      <c r="K124" s="34"/>
      <c r="L124" s="35"/>
      <c r="M124" s="34"/>
      <c r="N124" s="36">
        <f t="shared" si="4"/>
        <v>0</v>
      </c>
      <c r="O124" s="37"/>
      <c r="P124" s="36">
        <f t="shared" si="5"/>
        <v>0</v>
      </c>
      <c r="Q124" s="636">
        <f t="shared" si="6"/>
        <v>0</v>
      </c>
      <c r="R124" s="637"/>
      <c r="S124" s="638"/>
      <c r="T124" s="638"/>
      <c r="U124" s="638"/>
    </row>
    <row r="125" spans="2:21" hidden="1">
      <c r="B125" s="22">
        <v>111</v>
      </c>
      <c r="C125" s="633"/>
      <c r="D125" s="634"/>
      <c r="E125" s="633"/>
      <c r="F125" s="635"/>
      <c r="G125" s="635"/>
      <c r="H125" s="635"/>
      <c r="I125" s="634"/>
      <c r="J125" s="34"/>
      <c r="K125" s="34"/>
      <c r="L125" s="35"/>
      <c r="M125" s="34"/>
      <c r="N125" s="36">
        <f t="shared" si="4"/>
        <v>0</v>
      </c>
      <c r="O125" s="37"/>
      <c r="P125" s="36">
        <f t="shared" si="5"/>
        <v>0</v>
      </c>
      <c r="Q125" s="636">
        <f t="shared" si="6"/>
        <v>0</v>
      </c>
      <c r="R125" s="637"/>
      <c r="S125" s="638"/>
      <c r="T125" s="638"/>
      <c r="U125" s="638"/>
    </row>
    <row r="126" spans="2:21" hidden="1">
      <c r="B126" s="22">
        <v>112</v>
      </c>
      <c r="C126" s="633"/>
      <c r="D126" s="634"/>
      <c r="E126" s="633"/>
      <c r="F126" s="635"/>
      <c r="G126" s="635"/>
      <c r="H126" s="635"/>
      <c r="I126" s="634"/>
      <c r="J126" s="34"/>
      <c r="K126" s="34"/>
      <c r="L126" s="35"/>
      <c r="M126" s="34"/>
      <c r="N126" s="36">
        <f t="shared" si="4"/>
        <v>0</v>
      </c>
      <c r="O126" s="37"/>
      <c r="P126" s="36">
        <f t="shared" si="5"/>
        <v>0</v>
      </c>
      <c r="Q126" s="636">
        <f t="shared" si="6"/>
        <v>0</v>
      </c>
      <c r="R126" s="637"/>
      <c r="S126" s="638"/>
      <c r="T126" s="638"/>
      <c r="U126" s="638"/>
    </row>
    <row r="127" spans="2:21" hidden="1">
      <c r="B127" s="22">
        <v>113</v>
      </c>
      <c r="C127" s="633"/>
      <c r="D127" s="634"/>
      <c r="E127" s="633"/>
      <c r="F127" s="635"/>
      <c r="G127" s="635"/>
      <c r="H127" s="635"/>
      <c r="I127" s="634"/>
      <c r="J127" s="34"/>
      <c r="K127" s="34"/>
      <c r="L127" s="35"/>
      <c r="M127" s="34"/>
      <c r="N127" s="36">
        <f t="shared" si="4"/>
        <v>0</v>
      </c>
      <c r="O127" s="37"/>
      <c r="P127" s="36">
        <f t="shared" si="5"/>
        <v>0</v>
      </c>
      <c r="Q127" s="636">
        <f t="shared" si="6"/>
        <v>0</v>
      </c>
      <c r="R127" s="637"/>
      <c r="S127" s="638"/>
      <c r="T127" s="638"/>
      <c r="U127" s="638"/>
    </row>
    <row r="128" spans="2:21" hidden="1">
      <c r="B128" s="22">
        <v>114</v>
      </c>
      <c r="C128" s="633"/>
      <c r="D128" s="634"/>
      <c r="E128" s="633"/>
      <c r="F128" s="635"/>
      <c r="G128" s="635"/>
      <c r="H128" s="635"/>
      <c r="I128" s="634"/>
      <c r="J128" s="34"/>
      <c r="K128" s="34"/>
      <c r="L128" s="35"/>
      <c r="M128" s="34"/>
      <c r="N128" s="36">
        <f t="shared" si="4"/>
        <v>0</v>
      </c>
      <c r="O128" s="37"/>
      <c r="P128" s="36">
        <f t="shared" si="5"/>
        <v>0</v>
      </c>
      <c r="Q128" s="636">
        <f t="shared" si="6"/>
        <v>0</v>
      </c>
      <c r="R128" s="637"/>
      <c r="S128" s="638"/>
      <c r="T128" s="638"/>
      <c r="U128" s="638"/>
    </row>
    <row r="129" spans="2:21" hidden="1">
      <c r="B129" s="22">
        <v>115</v>
      </c>
      <c r="C129" s="633"/>
      <c r="D129" s="634"/>
      <c r="E129" s="633"/>
      <c r="F129" s="635"/>
      <c r="G129" s="635"/>
      <c r="H129" s="635"/>
      <c r="I129" s="634"/>
      <c r="J129" s="34"/>
      <c r="K129" s="34"/>
      <c r="L129" s="35"/>
      <c r="M129" s="34"/>
      <c r="N129" s="36">
        <f t="shared" si="4"/>
        <v>0</v>
      </c>
      <c r="O129" s="37"/>
      <c r="P129" s="36">
        <f t="shared" si="5"/>
        <v>0</v>
      </c>
      <c r="Q129" s="636">
        <f t="shared" si="6"/>
        <v>0</v>
      </c>
      <c r="R129" s="637"/>
      <c r="S129" s="638"/>
      <c r="T129" s="638"/>
      <c r="U129" s="638"/>
    </row>
    <row r="130" spans="2:21" hidden="1">
      <c r="B130" s="22">
        <v>116</v>
      </c>
      <c r="C130" s="633"/>
      <c r="D130" s="634"/>
      <c r="E130" s="633"/>
      <c r="F130" s="635"/>
      <c r="G130" s="635"/>
      <c r="H130" s="635"/>
      <c r="I130" s="634"/>
      <c r="J130" s="34"/>
      <c r="K130" s="34"/>
      <c r="L130" s="35"/>
      <c r="M130" s="34"/>
      <c r="N130" s="36">
        <f t="shared" si="4"/>
        <v>0</v>
      </c>
      <c r="O130" s="37"/>
      <c r="P130" s="36">
        <f t="shared" si="5"/>
        <v>0</v>
      </c>
      <c r="Q130" s="636">
        <f t="shared" si="6"/>
        <v>0</v>
      </c>
      <c r="R130" s="637"/>
      <c r="S130" s="638"/>
      <c r="T130" s="638"/>
      <c r="U130" s="638"/>
    </row>
    <row r="131" spans="2:21" hidden="1">
      <c r="B131" s="22">
        <v>117</v>
      </c>
      <c r="C131" s="633"/>
      <c r="D131" s="634"/>
      <c r="E131" s="633"/>
      <c r="F131" s="635"/>
      <c r="G131" s="635"/>
      <c r="H131" s="635"/>
      <c r="I131" s="634"/>
      <c r="J131" s="34"/>
      <c r="K131" s="34"/>
      <c r="L131" s="35"/>
      <c r="M131" s="34"/>
      <c r="N131" s="36">
        <f t="shared" si="4"/>
        <v>0</v>
      </c>
      <c r="O131" s="37"/>
      <c r="P131" s="36">
        <f t="shared" si="5"/>
        <v>0</v>
      </c>
      <c r="Q131" s="636">
        <f t="shared" si="6"/>
        <v>0</v>
      </c>
      <c r="R131" s="637"/>
      <c r="S131" s="638"/>
      <c r="T131" s="638"/>
      <c r="U131" s="638"/>
    </row>
    <row r="132" spans="2:21" hidden="1">
      <c r="B132" s="22">
        <v>118</v>
      </c>
      <c r="C132" s="633"/>
      <c r="D132" s="634"/>
      <c r="E132" s="633"/>
      <c r="F132" s="635"/>
      <c r="G132" s="635"/>
      <c r="H132" s="635"/>
      <c r="I132" s="634"/>
      <c r="J132" s="34"/>
      <c r="K132" s="34"/>
      <c r="L132" s="35"/>
      <c r="M132" s="34"/>
      <c r="N132" s="36">
        <f t="shared" si="4"/>
        <v>0</v>
      </c>
      <c r="O132" s="37"/>
      <c r="P132" s="36">
        <f t="shared" si="5"/>
        <v>0</v>
      </c>
      <c r="Q132" s="636">
        <f t="shared" si="6"/>
        <v>0</v>
      </c>
      <c r="R132" s="637"/>
      <c r="S132" s="638"/>
      <c r="T132" s="638"/>
      <c r="U132" s="638"/>
    </row>
    <row r="133" spans="2:21" hidden="1">
      <c r="B133" s="22">
        <v>119</v>
      </c>
      <c r="C133" s="633"/>
      <c r="D133" s="634"/>
      <c r="E133" s="633"/>
      <c r="F133" s="635"/>
      <c r="G133" s="635"/>
      <c r="H133" s="635"/>
      <c r="I133" s="634"/>
      <c r="J133" s="34"/>
      <c r="K133" s="34"/>
      <c r="L133" s="35"/>
      <c r="M133" s="34"/>
      <c r="N133" s="36">
        <f t="shared" si="4"/>
        <v>0</v>
      </c>
      <c r="O133" s="37"/>
      <c r="P133" s="36">
        <f t="shared" si="5"/>
        <v>0</v>
      </c>
      <c r="Q133" s="636">
        <f t="shared" si="6"/>
        <v>0</v>
      </c>
      <c r="R133" s="637"/>
      <c r="S133" s="638"/>
      <c r="T133" s="638"/>
      <c r="U133" s="638"/>
    </row>
    <row r="134" spans="2:21" hidden="1">
      <c r="B134" s="22">
        <v>120</v>
      </c>
      <c r="C134" s="633"/>
      <c r="D134" s="634"/>
      <c r="E134" s="633"/>
      <c r="F134" s="635"/>
      <c r="G134" s="635"/>
      <c r="H134" s="635"/>
      <c r="I134" s="634"/>
      <c r="J134" s="34"/>
      <c r="K134" s="34"/>
      <c r="L134" s="35"/>
      <c r="M134" s="34"/>
      <c r="N134" s="36">
        <f t="shared" si="4"/>
        <v>0</v>
      </c>
      <c r="O134" s="37"/>
      <c r="P134" s="36">
        <f t="shared" si="5"/>
        <v>0</v>
      </c>
      <c r="Q134" s="636">
        <f t="shared" si="6"/>
        <v>0</v>
      </c>
      <c r="R134" s="637"/>
      <c r="S134" s="638"/>
      <c r="T134" s="638"/>
      <c r="U134" s="638"/>
    </row>
    <row r="135" spans="2:21" hidden="1">
      <c r="B135" s="22">
        <v>121</v>
      </c>
      <c r="C135" s="633"/>
      <c r="D135" s="634"/>
      <c r="E135" s="633"/>
      <c r="F135" s="635"/>
      <c r="G135" s="635"/>
      <c r="H135" s="635"/>
      <c r="I135" s="634"/>
      <c r="J135" s="34"/>
      <c r="K135" s="34"/>
      <c r="L135" s="35"/>
      <c r="M135" s="34"/>
      <c r="N135" s="36">
        <f t="shared" si="4"/>
        <v>0</v>
      </c>
      <c r="O135" s="37"/>
      <c r="P135" s="36">
        <f t="shared" si="5"/>
        <v>0</v>
      </c>
      <c r="Q135" s="636">
        <f t="shared" si="6"/>
        <v>0</v>
      </c>
      <c r="R135" s="637"/>
      <c r="S135" s="638"/>
      <c r="T135" s="638"/>
      <c r="U135" s="638"/>
    </row>
    <row r="136" spans="2:21" hidden="1">
      <c r="B136" s="22">
        <v>122</v>
      </c>
      <c r="C136" s="633"/>
      <c r="D136" s="634"/>
      <c r="E136" s="633"/>
      <c r="F136" s="635"/>
      <c r="G136" s="635"/>
      <c r="H136" s="635"/>
      <c r="I136" s="634"/>
      <c r="J136" s="34"/>
      <c r="K136" s="34"/>
      <c r="L136" s="35"/>
      <c r="M136" s="34"/>
      <c r="N136" s="36">
        <f t="shared" si="4"/>
        <v>0</v>
      </c>
      <c r="O136" s="37"/>
      <c r="P136" s="36">
        <f t="shared" si="5"/>
        <v>0</v>
      </c>
      <c r="Q136" s="636">
        <f t="shared" si="6"/>
        <v>0</v>
      </c>
      <c r="R136" s="637"/>
      <c r="S136" s="638"/>
      <c r="T136" s="638"/>
      <c r="U136" s="638"/>
    </row>
    <row r="137" spans="2:21" hidden="1">
      <c r="B137" s="22">
        <v>123</v>
      </c>
      <c r="C137" s="633"/>
      <c r="D137" s="634"/>
      <c r="E137" s="633"/>
      <c r="F137" s="635"/>
      <c r="G137" s="635"/>
      <c r="H137" s="635"/>
      <c r="I137" s="634"/>
      <c r="J137" s="34"/>
      <c r="K137" s="34"/>
      <c r="L137" s="35"/>
      <c r="M137" s="34"/>
      <c r="N137" s="36">
        <f t="shared" si="4"/>
        <v>0</v>
      </c>
      <c r="O137" s="37"/>
      <c r="P137" s="36">
        <f t="shared" si="5"/>
        <v>0</v>
      </c>
      <c r="Q137" s="636">
        <f t="shared" si="6"/>
        <v>0</v>
      </c>
      <c r="R137" s="637"/>
      <c r="S137" s="638"/>
      <c r="T137" s="638"/>
      <c r="U137" s="638"/>
    </row>
    <row r="138" spans="2:21" hidden="1">
      <c r="B138" s="22">
        <v>124</v>
      </c>
      <c r="C138" s="633"/>
      <c r="D138" s="634"/>
      <c r="E138" s="633"/>
      <c r="F138" s="635"/>
      <c r="G138" s="635"/>
      <c r="H138" s="635"/>
      <c r="I138" s="634"/>
      <c r="J138" s="34"/>
      <c r="K138" s="34"/>
      <c r="L138" s="35"/>
      <c r="M138" s="34"/>
      <c r="N138" s="36">
        <f t="shared" si="4"/>
        <v>0</v>
      </c>
      <c r="O138" s="37"/>
      <c r="P138" s="36">
        <f t="shared" si="5"/>
        <v>0</v>
      </c>
      <c r="Q138" s="636">
        <f t="shared" si="6"/>
        <v>0</v>
      </c>
      <c r="R138" s="637"/>
      <c r="S138" s="638"/>
      <c r="T138" s="638"/>
      <c r="U138" s="638"/>
    </row>
    <row r="139" spans="2:21" hidden="1">
      <c r="B139" s="22">
        <v>125</v>
      </c>
      <c r="C139" s="633"/>
      <c r="D139" s="634"/>
      <c r="E139" s="633"/>
      <c r="F139" s="635"/>
      <c r="G139" s="635"/>
      <c r="H139" s="635"/>
      <c r="I139" s="634"/>
      <c r="J139" s="34"/>
      <c r="K139" s="34"/>
      <c r="L139" s="35"/>
      <c r="M139" s="34"/>
      <c r="N139" s="36">
        <f t="shared" si="4"/>
        <v>0</v>
      </c>
      <c r="O139" s="37"/>
      <c r="P139" s="36">
        <f t="shared" si="5"/>
        <v>0</v>
      </c>
      <c r="Q139" s="636">
        <f t="shared" si="6"/>
        <v>0</v>
      </c>
      <c r="R139" s="637"/>
      <c r="S139" s="638"/>
      <c r="T139" s="638"/>
      <c r="U139" s="638"/>
    </row>
    <row r="140" spans="2:21" hidden="1">
      <c r="B140" s="22">
        <v>126</v>
      </c>
      <c r="C140" s="633"/>
      <c r="D140" s="634"/>
      <c r="E140" s="633"/>
      <c r="F140" s="635"/>
      <c r="G140" s="635"/>
      <c r="H140" s="635"/>
      <c r="I140" s="634"/>
      <c r="J140" s="34"/>
      <c r="K140" s="34"/>
      <c r="L140" s="35"/>
      <c r="M140" s="34"/>
      <c r="N140" s="36">
        <f t="shared" si="4"/>
        <v>0</v>
      </c>
      <c r="O140" s="37"/>
      <c r="P140" s="36">
        <f t="shared" si="5"/>
        <v>0</v>
      </c>
      <c r="Q140" s="636">
        <f t="shared" si="6"/>
        <v>0</v>
      </c>
      <c r="R140" s="637"/>
      <c r="S140" s="638"/>
      <c r="T140" s="638"/>
      <c r="U140" s="638"/>
    </row>
    <row r="141" spans="2:21" hidden="1">
      <c r="B141" s="22">
        <v>127</v>
      </c>
      <c r="C141" s="633"/>
      <c r="D141" s="634"/>
      <c r="E141" s="633"/>
      <c r="F141" s="635"/>
      <c r="G141" s="635"/>
      <c r="H141" s="635"/>
      <c r="I141" s="634"/>
      <c r="J141" s="34"/>
      <c r="K141" s="34"/>
      <c r="L141" s="35"/>
      <c r="M141" s="34"/>
      <c r="N141" s="36">
        <f t="shared" si="4"/>
        <v>0</v>
      </c>
      <c r="O141" s="37"/>
      <c r="P141" s="36">
        <f t="shared" si="5"/>
        <v>0</v>
      </c>
      <c r="Q141" s="636">
        <f t="shared" si="6"/>
        <v>0</v>
      </c>
      <c r="R141" s="637"/>
      <c r="S141" s="638"/>
      <c r="T141" s="638"/>
      <c r="U141" s="638"/>
    </row>
    <row r="142" spans="2:21" hidden="1">
      <c r="B142" s="22">
        <v>128</v>
      </c>
      <c r="C142" s="633"/>
      <c r="D142" s="634"/>
      <c r="E142" s="633"/>
      <c r="F142" s="635"/>
      <c r="G142" s="635"/>
      <c r="H142" s="635"/>
      <c r="I142" s="634"/>
      <c r="J142" s="34"/>
      <c r="K142" s="34"/>
      <c r="L142" s="35"/>
      <c r="M142" s="34"/>
      <c r="N142" s="36">
        <f t="shared" si="4"/>
        <v>0</v>
      </c>
      <c r="O142" s="37"/>
      <c r="P142" s="36">
        <f t="shared" si="5"/>
        <v>0</v>
      </c>
      <c r="Q142" s="636">
        <f t="shared" si="6"/>
        <v>0</v>
      </c>
      <c r="R142" s="637"/>
      <c r="S142" s="638"/>
      <c r="T142" s="638"/>
      <c r="U142" s="638"/>
    </row>
    <row r="143" spans="2:21" hidden="1">
      <c r="B143" s="22">
        <v>129</v>
      </c>
      <c r="C143" s="633"/>
      <c r="D143" s="634"/>
      <c r="E143" s="633"/>
      <c r="F143" s="635"/>
      <c r="G143" s="635"/>
      <c r="H143" s="635"/>
      <c r="I143" s="634"/>
      <c r="J143" s="34"/>
      <c r="K143" s="34"/>
      <c r="L143" s="35"/>
      <c r="M143" s="34"/>
      <c r="N143" s="36">
        <f t="shared" si="4"/>
        <v>0</v>
      </c>
      <c r="O143" s="37"/>
      <c r="P143" s="36">
        <f t="shared" si="5"/>
        <v>0</v>
      </c>
      <c r="Q143" s="636">
        <f t="shared" si="6"/>
        <v>0</v>
      </c>
      <c r="R143" s="637"/>
      <c r="S143" s="638"/>
      <c r="T143" s="638"/>
      <c r="U143" s="638"/>
    </row>
    <row r="144" spans="2:21" hidden="1">
      <c r="B144" s="22">
        <v>130</v>
      </c>
      <c r="C144" s="633"/>
      <c r="D144" s="634"/>
      <c r="E144" s="633"/>
      <c r="F144" s="635"/>
      <c r="G144" s="635"/>
      <c r="H144" s="635"/>
      <c r="I144" s="634"/>
      <c r="J144" s="34"/>
      <c r="K144" s="34"/>
      <c r="L144" s="35"/>
      <c r="M144" s="34"/>
      <c r="N144" s="36">
        <f t="shared" ref="N144:N180" si="7">+M144*$N$12</f>
        <v>0</v>
      </c>
      <c r="O144" s="37"/>
      <c r="P144" s="36">
        <f t="shared" ref="P144:P180" si="8">+O144*$R$12</f>
        <v>0</v>
      </c>
      <c r="Q144" s="636">
        <f t="shared" si="6"/>
        <v>0</v>
      </c>
      <c r="R144" s="637"/>
      <c r="S144" s="638"/>
      <c r="T144" s="638"/>
      <c r="U144" s="638"/>
    </row>
    <row r="145" spans="2:21" hidden="1">
      <c r="B145" s="22">
        <v>131</v>
      </c>
      <c r="C145" s="633"/>
      <c r="D145" s="634"/>
      <c r="E145" s="633"/>
      <c r="F145" s="635"/>
      <c r="G145" s="635"/>
      <c r="H145" s="635"/>
      <c r="I145" s="634"/>
      <c r="J145" s="34"/>
      <c r="K145" s="34"/>
      <c r="L145" s="35"/>
      <c r="M145" s="34"/>
      <c r="N145" s="36">
        <f t="shared" si="7"/>
        <v>0</v>
      </c>
      <c r="O145" s="37"/>
      <c r="P145" s="36">
        <f t="shared" si="8"/>
        <v>0</v>
      </c>
      <c r="Q145" s="636">
        <f t="shared" si="6"/>
        <v>0</v>
      </c>
      <c r="R145" s="637"/>
      <c r="S145" s="638"/>
      <c r="T145" s="638"/>
      <c r="U145" s="638"/>
    </row>
    <row r="146" spans="2:21" hidden="1">
      <c r="B146" s="22">
        <v>132</v>
      </c>
      <c r="C146" s="633"/>
      <c r="D146" s="634"/>
      <c r="E146" s="633"/>
      <c r="F146" s="635"/>
      <c r="G146" s="635"/>
      <c r="H146" s="635"/>
      <c r="I146" s="634"/>
      <c r="J146" s="34"/>
      <c r="K146" s="34"/>
      <c r="L146" s="35"/>
      <c r="M146" s="34"/>
      <c r="N146" s="36">
        <f t="shared" si="7"/>
        <v>0</v>
      </c>
      <c r="O146" s="37"/>
      <c r="P146" s="36">
        <f t="shared" si="8"/>
        <v>0</v>
      </c>
      <c r="Q146" s="636">
        <f t="shared" si="6"/>
        <v>0</v>
      </c>
      <c r="R146" s="637"/>
      <c r="S146" s="638"/>
      <c r="T146" s="638"/>
      <c r="U146" s="638"/>
    </row>
    <row r="147" spans="2:21" hidden="1">
      <c r="B147" s="22">
        <v>133</v>
      </c>
      <c r="C147" s="633"/>
      <c r="D147" s="634"/>
      <c r="E147" s="633"/>
      <c r="F147" s="635"/>
      <c r="G147" s="635"/>
      <c r="H147" s="635"/>
      <c r="I147" s="634"/>
      <c r="J147" s="34"/>
      <c r="K147" s="34"/>
      <c r="L147" s="35"/>
      <c r="M147" s="34"/>
      <c r="N147" s="36">
        <f t="shared" si="7"/>
        <v>0</v>
      </c>
      <c r="O147" s="37"/>
      <c r="P147" s="36">
        <f t="shared" si="8"/>
        <v>0</v>
      </c>
      <c r="Q147" s="636">
        <f t="shared" si="6"/>
        <v>0</v>
      </c>
      <c r="R147" s="637"/>
      <c r="S147" s="638"/>
      <c r="T147" s="638"/>
      <c r="U147" s="638"/>
    </row>
    <row r="148" spans="2:21" hidden="1">
      <c r="B148" s="22">
        <v>134</v>
      </c>
      <c r="C148" s="633"/>
      <c r="D148" s="634"/>
      <c r="E148" s="633"/>
      <c r="F148" s="635"/>
      <c r="G148" s="635"/>
      <c r="H148" s="635"/>
      <c r="I148" s="634"/>
      <c r="J148" s="34"/>
      <c r="K148" s="34"/>
      <c r="L148" s="35"/>
      <c r="M148" s="34"/>
      <c r="N148" s="36">
        <f t="shared" si="7"/>
        <v>0</v>
      </c>
      <c r="O148" s="37"/>
      <c r="P148" s="36">
        <f t="shared" si="8"/>
        <v>0</v>
      </c>
      <c r="Q148" s="636">
        <f t="shared" si="6"/>
        <v>0</v>
      </c>
      <c r="R148" s="637"/>
      <c r="S148" s="638"/>
      <c r="T148" s="638"/>
      <c r="U148" s="638"/>
    </row>
    <row r="149" spans="2:21" hidden="1">
      <c r="B149" s="22">
        <v>135</v>
      </c>
      <c r="C149" s="633"/>
      <c r="D149" s="634"/>
      <c r="E149" s="633"/>
      <c r="F149" s="635"/>
      <c r="G149" s="635"/>
      <c r="H149" s="635"/>
      <c r="I149" s="634"/>
      <c r="J149" s="34"/>
      <c r="K149" s="34"/>
      <c r="L149" s="35"/>
      <c r="M149" s="34"/>
      <c r="N149" s="36">
        <f t="shared" si="7"/>
        <v>0</v>
      </c>
      <c r="O149" s="37"/>
      <c r="P149" s="36">
        <f t="shared" si="8"/>
        <v>0</v>
      </c>
      <c r="Q149" s="636">
        <f t="shared" si="6"/>
        <v>0</v>
      </c>
      <c r="R149" s="637"/>
      <c r="S149" s="638"/>
      <c r="T149" s="638"/>
      <c r="U149" s="638"/>
    </row>
    <row r="150" spans="2:21" hidden="1">
      <c r="B150" s="22">
        <v>136</v>
      </c>
      <c r="C150" s="633"/>
      <c r="D150" s="634"/>
      <c r="E150" s="633"/>
      <c r="F150" s="635"/>
      <c r="G150" s="635"/>
      <c r="H150" s="635"/>
      <c r="I150" s="634"/>
      <c r="J150" s="34"/>
      <c r="K150" s="34"/>
      <c r="L150" s="35"/>
      <c r="M150" s="34"/>
      <c r="N150" s="36">
        <f t="shared" si="7"/>
        <v>0</v>
      </c>
      <c r="O150" s="37"/>
      <c r="P150" s="36">
        <f t="shared" si="8"/>
        <v>0</v>
      </c>
      <c r="Q150" s="636">
        <f t="shared" si="6"/>
        <v>0</v>
      </c>
      <c r="R150" s="637"/>
      <c r="S150" s="638"/>
      <c r="T150" s="638"/>
      <c r="U150" s="638"/>
    </row>
    <row r="151" spans="2:21" hidden="1">
      <c r="B151" s="22">
        <v>137</v>
      </c>
      <c r="C151" s="633"/>
      <c r="D151" s="634"/>
      <c r="E151" s="633"/>
      <c r="F151" s="635"/>
      <c r="G151" s="635"/>
      <c r="H151" s="635"/>
      <c r="I151" s="634"/>
      <c r="J151" s="34"/>
      <c r="K151" s="34"/>
      <c r="L151" s="35"/>
      <c r="M151" s="34"/>
      <c r="N151" s="36">
        <f t="shared" si="7"/>
        <v>0</v>
      </c>
      <c r="O151" s="37"/>
      <c r="P151" s="36">
        <f t="shared" si="8"/>
        <v>0</v>
      </c>
      <c r="Q151" s="636">
        <f t="shared" si="6"/>
        <v>0</v>
      </c>
      <c r="R151" s="637"/>
      <c r="S151" s="638"/>
      <c r="T151" s="638"/>
      <c r="U151" s="638"/>
    </row>
    <row r="152" spans="2:21" hidden="1">
      <c r="B152" s="22">
        <v>138</v>
      </c>
      <c r="C152" s="633"/>
      <c r="D152" s="634"/>
      <c r="E152" s="633"/>
      <c r="F152" s="635"/>
      <c r="G152" s="635"/>
      <c r="H152" s="635"/>
      <c r="I152" s="634"/>
      <c r="J152" s="34"/>
      <c r="K152" s="34"/>
      <c r="L152" s="35"/>
      <c r="M152" s="34"/>
      <c r="N152" s="36">
        <f t="shared" si="7"/>
        <v>0</v>
      </c>
      <c r="O152" s="37"/>
      <c r="P152" s="36">
        <f t="shared" si="8"/>
        <v>0</v>
      </c>
      <c r="Q152" s="636">
        <f t="shared" si="6"/>
        <v>0</v>
      </c>
      <c r="R152" s="637"/>
      <c r="S152" s="638"/>
      <c r="T152" s="638"/>
      <c r="U152" s="638"/>
    </row>
    <row r="153" spans="2:21" hidden="1">
      <c r="B153" s="22">
        <v>139</v>
      </c>
      <c r="C153" s="633"/>
      <c r="D153" s="634"/>
      <c r="E153" s="633"/>
      <c r="F153" s="635"/>
      <c r="G153" s="635"/>
      <c r="H153" s="635"/>
      <c r="I153" s="634"/>
      <c r="J153" s="34"/>
      <c r="K153" s="34"/>
      <c r="L153" s="35"/>
      <c r="M153" s="34"/>
      <c r="N153" s="36">
        <f t="shared" si="7"/>
        <v>0</v>
      </c>
      <c r="O153" s="37"/>
      <c r="P153" s="36">
        <f t="shared" si="8"/>
        <v>0</v>
      </c>
      <c r="Q153" s="636">
        <f t="shared" si="6"/>
        <v>0</v>
      </c>
      <c r="R153" s="637"/>
      <c r="S153" s="638"/>
      <c r="T153" s="638"/>
      <c r="U153" s="638"/>
    </row>
    <row r="154" spans="2:21" hidden="1">
      <c r="B154" s="22">
        <v>140</v>
      </c>
      <c r="C154" s="633"/>
      <c r="D154" s="634"/>
      <c r="E154" s="633"/>
      <c r="F154" s="635"/>
      <c r="G154" s="635"/>
      <c r="H154" s="635"/>
      <c r="I154" s="634"/>
      <c r="J154" s="34"/>
      <c r="K154" s="34"/>
      <c r="L154" s="35"/>
      <c r="M154" s="34"/>
      <c r="N154" s="36">
        <f t="shared" si="7"/>
        <v>0</v>
      </c>
      <c r="O154" s="37"/>
      <c r="P154" s="36">
        <f t="shared" si="8"/>
        <v>0</v>
      </c>
      <c r="Q154" s="636">
        <f t="shared" si="6"/>
        <v>0</v>
      </c>
      <c r="R154" s="637"/>
      <c r="S154" s="638"/>
      <c r="T154" s="638"/>
      <c r="U154" s="638"/>
    </row>
    <row r="155" spans="2:21" hidden="1">
      <c r="B155" s="22">
        <v>141</v>
      </c>
      <c r="C155" s="633"/>
      <c r="D155" s="634"/>
      <c r="E155" s="633"/>
      <c r="F155" s="635"/>
      <c r="G155" s="635"/>
      <c r="H155" s="635"/>
      <c r="I155" s="634"/>
      <c r="J155" s="34"/>
      <c r="K155" s="34"/>
      <c r="L155" s="35"/>
      <c r="M155" s="34"/>
      <c r="N155" s="36">
        <f t="shared" si="7"/>
        <v>0</v>
      </c>
      <c r="O155" s="37"/>
      <c r="P155" s="36">
        <f t="shared" si="8"/>
        <v>0</v>
      </c>
      <c r="Q155" s="636">
        <f t="shared" si="6"/>
        <v>0</v>
      </c>
      <c r="R155" s="637"/>
      <c r="S155" s="638"/>
      <c r="T155" s="638"/>
      <c r="U155" s="638"/>
    </row>
    <row r="156" spans="2:21" hidden="1">
      <c r="B156" s="22">
        <v>142</v>
      </c>
      <c r="C156" s="633"/>
      <c r="D156" s="634"/>
      <c r="E156" s="633"/>
      <c r="F156" s="635"/>
      <c r="G156" s="635"/>
      <c r="H156" s="635"/>
      <c r="I156" s="634"/>
      <c r="J156" s="34"/>
      <c r="K156" s="34"/>
      <c r="L156" s="35"/>
      <c r="M156" s="34"/>
      <c r="N156" s="36">
        <f t="shared" si="7"/>
        <v>0</v>
      </c>
      <c r="O156" s="37"/>
      <c r="P156" s="36">
        <f t="shared" si="8"/>
        <v>0</v>
      </c>
      <c r="Q156" s="636">
        <f t="shared" si="6"/>
        <v>0</v>
      </c>
      <c r="R156" s="637"/>
      <c r="S156" s="638"/>
      <c r="T156" s="638"/>
      <c r="U156" s="638"/>
    </row>
    <row r="157" spans="2:21" hidden="1">
      <c r="B157" s="22">
        <v>143</v>
      </c>
      <c r="C157" s="633"/>
      <c r="D157" s="634"/>
      <c r="E157" s="633"/>
      <c r="F157" s="635"/>
      <c r="G157" s="635"/>
      <c r="H157" s="635"/>
      <c r="I157" s="634"/>
      <c r="J157" s="34"/>
      <c r="K157" s="34"/>
      <c r="L157" s="35"/>
      <c r="M157" s="34"/>
      <c r="N157" s="36">
        <f t="shared" si="7"/>
        <v>0</v>
      </c>
      <c r="O157" s="37"/>
      <c r="P157" s="36">
        <f t="shared" si="8"/>
        <v>0</v>
      </c>
      <c r="Q157" s="636">
        <f t="shared" si="6"/>
        <v>0</v>
      </c>
      <c r="R157" s="637"/>
      <c r="S157" s="638"/>
      <c r="T157" s="638"/>
      <c r="U157" s="638"/>
    </row>
    <row r="158" spans="2:21" hidden="1">
      <c r="B158" s="22">
        <v>144</v>
      </c>
      <c r="C158" s="633"/>
      <c r="D158" s="634"/>
      <c r="E158" s="633"/>
      <c r="F158" s="635"/>
      <c r="G158" s="635"/>
      <c r="H158" s="635"/>
      <c r="I158" s="634"/>
      <c r="J158" s="34"/>
      <c r="K158" s="34"/>
      <c r="L158" s="35"/>
      <c r="M158" s="34"/>
      <c r="N158" s="36">
        <f t="shared" si="7"/>
        <v>0</v>
      </c>
      <c r="O158" s="37"/>
      <c r="P158" s="36">
        <f t="shared" si="8"/>
        <v>0</v>
      </c>
      <c r="Q158" s="636">
        <f t="shared" si="6"/>
        <v>0</v>
      </c>
      <c r="R158" s="637"/>
      <c r="S158" s="638"/>
      <c r="T158" s="638"/>
      <c r="U158" s="638"/>
    </row>
    <row r="159" spans="2:21" hidden="1">
      <c r="B159" s="22">
        <v>145</v>
      </c>
      <c r="C159" s="633"/>
      <c r="D159" s="634"/>
      <c r="E159" s="633"/>
      <c r="F159" s="635"/>
      <c r="G159" s="635"/>
      <c r="H159" s="635"/>
      <c r="I159" s="634"/>
      <c r="J159" s="34"/>
      <c r="K159" s="34"/>
      <c r="L159" s="35"/>
      <c r="M159" s="34"/>
      <c r="N159" s="36">
        <f t="shared" si="7"/>
        <v>0</v>
      </c>
      <c r="O159" s="37"/>
      <c r="P159" s="36">
        <f t="shared" si="8"/>
        <v>0</v>
      </c>
      <c r="Q159" s="636">
        <f t="shared" si="6"/>
        <v>0</v>
      </c>
      <c r="R159" s="637"/>
      <c r="S159" s="638"/>
      <c r="T159" s="638"/>
      <c r="U159" s="638"/>
    </row>
    <row r="160" spans="2:21" hidden="1">
      <c r="B160" s="22">
        <v>146</v>
      </c>
      <c r="C160" s="633"/>
      <c r="D160" s="634"/>
      <c r="E160" s="633"/>
      <c r="F160" s="635"/>
      <c r="G160" s="635"/>
      <c r="H160" s="635"/>
      <c r="I160" s="634"/>
      <c r="J160" s="34"/>
      <c r="K160" s="34"/>
      <c r="L160" s="35"/>
      <c r="M160" s="34"/>
      <c r="N160" s="36">
        <f t="shared" si="7"/>
        <v>0</v>
      </c>
      <c r="O160" s="37"/>
      <c r="P160" s="36">
        <f t="shared" si="8"/>
        <v>0</v>
      </c>
      <c r="Q160" s="636">
        <f t="shared" si="6"/>
        <v>0</v>
      </c>
      <c r="R160" s="637"/>
      <c r="S160" s="638"/>
      <c r="T160" s="638"/>
      <c r="U160" s="638"/>
    </row>
    <row r="161" spans="2:21" hidden="1">
      <c r="B161" s="22">
        <v>147</v>
      </c>
      <c r="C161" s="633"/>
      <c r="D161" s="634"/>
      <c r="E161" s="633"/>
      <c r="F161" s="635"/>
      <c r="G161" s="635"/>
      <c r="H161" s="635"/>
      <c r="I161" s="634"/>
      <c r="J161" s="34"/>
      <c r="K161" s="34"/>
      <c r="L161" s="35"/>
      <c r="M161" s="34"/>
      <c r="N161" s="36">
        <f t="shared" si="7"/>
        <v>0</v>
      </c>
      <c r="O161" s="37"/>
      <c r="P161" s="36">
        <f t="shared" si="8"/>
        <v>0</v>
      </c>
      <c r="Q161" s="636">
        <f t="shared" si="6"/>
        <v>0</v>
      </c>
      <c r="R161" s="637"/>
      <c r="S161" s="638"/>
      <c r="T161" s="638"/>
      <c r="U161" s="638"/>
    </row>
    <row r="162" spans="2:21" hidden="1">
      <c r="B162" s="22">
        <v>148</v>
      </c>
      <c r="C162" s="633"/>
      <c r="D162" s="634"/>
      <c r="E162" s="633"/>
      <c r="F162" s="635"/>
      <c r="G162" s="635"/>
      <c r="H162" s="635"/>
      <c r="I162" s="634"/>
      <c r="J162" s="34"/>
      <c r="K162" s="34"/>
      <c r="L162" s="35"/>
      <c r="M162" s="34"/>
      <c r="N162" s="36">
        <f t="shared" si="7"/>
        <v>0</v>
      </c>
      <c r="O162" s="37"/>
      <c r="P162" s="36">
        <f t="shared" si="8"/>
        <v>0</v>
      </c>
      <c r="Q162" s="636">
        <f t="shared" si="6"/>
        <v>0</v>
      </c>
      <c r="R162" s="637"/>
      <c r="S162" s="638"/>
      <c r="T162" s="638"/>
      <c r="U162" s="638"/>
    </row>
    <row r="163" spans="2:21" hidden="1">
      <c r="B163" s="22">
        <v>149</v>
      </c>
      <c r="C163" s="633"/>
      <c r="D163" s="634"/>
      <c r="E163" s="633"/>
      <c r="F163" s="635"/>
      <c r="G163" s="635"/>
      <c r="H163" s="635"/>
      <c r="I163" s="634"/>
      <c r="J163" s="34"/>
      <c r="K163" s="34"/>
      <c r="L163" s="35"/>
      <c r="M163" s="34"/>
      <c r="N163" s="36">
        <f t="shared" si="7"/>
        <v>0</v>
      </c>
      <c r="O163" s="37"/>
      <c r="P163" s="36">
        <f t="shared" si="8"/>
        <v>0</v>
      </c>
      <c r="Q163" s="636">
        <f t="shared" si="6"/>
        <v>0</v>
      </c>
      <c r="R163" s="637"/>
      <c r="S163" s="638"/>
      <c r="T163" s="638"/>
      <c r="U163" s="638"/>
    </row>
    <row r="164" spans="2:21" hidden="1">
      <c r="B164" s="22">
        <v>150</v>
      </c>
      <c r="C164" s="633"/>
      <c r="D164" s="634"/>
      <c r="E164" s="633"/>
      <c r="F164" s="635"/>
      <c r="G164" s="635"/>
      <c r="H164" s="635"/>
      <c r="I164" s="634"/>
      <c r="J164" s="34"/>
      <c r="K164" s="34"/>
      <c r="L164" s="35"/>
      <c r="M164" s="34"/>
      <c r="N164" s="36">
        <f t="shared" si="7"/>
        <v>0</v>
      </c>
      <c r="O164" s="37"/>
      <c r="P164" s="36">
        <f t="shared" si="8"/>
        <v>0</v>
      </c>
      <c r="Q164" s="636">
        <f t="shared" si="6"/>
        <v>0</v>
      </c>
      <c r="R164" s="637"/>
      <c r="S164" s="638"/>
      <c r="T164" s="638"/>
      <c r="U164" s="638"/>
    </row>
    <row r="165" spans="2:21" hidden="1">
      <c r="B165" s="22">
        <v>151</v>
      </c>
      <c r="C165" s="633"/>
      <c r="D165" s="634"/>
      <c r="E165" s="633"/>
      <c r="F165" s="635"/>
      <c r="G165" s="635"/>
      <c r="H165" s="635"/>
      <c r="I165" s="634"/>
      <c r="J165" s="34"/>
      <c r="K165" s="34"/>
      <c r="L165" s="35"/>
      <c r="M165" s="34"/>
      <c r="N165" s="36">
        <f t="shared" si="7"/>
        <v>0</v>
      </c>
      <c r="O165" s="37"/>
      <c r="P165" s="36">
        <f t="shared" si="8"/>
        <v>0</v>
      </c>
      <c r="Q165" s="636">
        <f t="shared" ref="Q165:Q176" si="9">+N165-P165</f>
        <v>0</v>
      </c>
      <c r="R165" s="637"/>
      <c r="S165" s="638"/>
      <c r="T165" s="638"/>
      <c r="U165" s="638"/>
    </row>
    <row r="166" spans="2:21" hidden="1">
      <c r="B166" s="22">
        <v>152</v>
      </c>
      <c r="C166" s="633"/>
      <c r="D166" s="634"/>
      <c r="E166" s="633"/>
      <c r="F166" s="635"/>
      <c r="G166" s="635"/>
      <c r="H166" s="635"/>
      <c r="I166" s="634"/>
      <c r="J166" s="34"/>
      <c r="K166" s="34"/>
      <c r="L166" s="35"/>
      <c r="M166" s="34"/>
      <c r="N166" s="36">
        <f t="shared" si="7"/>
        <v>0</v>
      </c>
      <c r="O166" s="37"/>
      <c r="P166" s="36">
        <f t="shared" si="8"/>
        <v>0</v>
      </c>
      <c r="Q166" s="636">
        <f t="shared" si="9"/>
        <v>0</v>
      </c>
      <c r="R166" s="637"/>
      <c r="S166" s="638"/>
      <c r="T166" s="638"/>
      <c r="U166" s="638"/>
    </row>
    <row r="167" spans="2:21" hidden="1">
      <c r="B167" s="22">
        <v>153</v>
      </c>
      <c r="C167" s="633"/>
      <c r="D167" s="634"/>
      <c r="E167" s="633"/>
      <c r="F167" s="635"/>
      <c r="G167" s="635"/>
      <c r="H167" s="635"/>
      <c r="I167" s="634"/>
      <c r="J167" s="34"/>
      <c r="K167" s="34"/>
      <c r="L167" s="35"/>
      <c r="M167" s="34"/>
      <c r="N167" s="36">
        <f t="shared" si="7"/>
        <v>0</v>
      </c>
      <c r="O167" s="37"/>
      <c r="P167" s="36">
        <f t="shared" si="8"/>
        <v>0</v>
      </c>
      <c r="Q167" s="636">
        <f t="shared" si="9"/>
        <v>0</v>
      </c>
      <c r="R167" s="637"/>
      <c r="S167" s="638"/>
      <c r="T167" s="638"/>
      <c r="U167" s="638"/>
    </row>
    <row r="168" spans="2:21" hidden="1">
      <c r="B168" s="22">
        <v>154</v>
      </c>
      <c r="C168" s="633"/>
      <c r="D168" s="634"/>
      <c r="E168" s="633"/>
      <c r="F168" s="635"/>
      <c r="G168" s="635"/>
      <c r="H168" s="635"/>
      <c r="I168" s="634"/>
      <c r="J168" s="34"/>
      <c r="K168" s="34"/>
      <c r="L168" s="35"/>
      <c r="M168" s="34"/>
      <c r="N168" s="36">
        <f t="shared" si="7"/>
        <v>0</v>
      </c>
      <c r="O168" s="37"/>
      <c r="P168" s="36">
        <f t="shared" si="8"/>
        <v>0</v>
      </c>
      <c r="Q168" s="636">
        <f t="shared" si="9"/>
        <v>0</v>
      </c>
      <c r="R168" s="637"/>
      <c r="S168" s="638"/>
      <c r="T168" s="638"/>
      <c r="U168" s="638"/>
    </row>
    <row r="169" spans="2:21" hidden="1">
      <c r="B169" s="22">
        <v>155</v>
      </c>
      <c r="C169" s="633"/>
      <c r="D169" s="634"/>
      <c r="E169" s="633"/>
      <c r="F169" s="635"/>
      <c r="G169" s="635"/>
      <c r="H169" s="635"/>
      <c r="I169" s="634"/>
      <c r="J169" s="34"/>
      <c r="K169" s="34"/>
      <c r="L169" s="35"/>
      <c r="M169" s="34"/>
      <c r="N169" s="36">
        <f t="shared" si="7"/>
        <v>0</v>
      </c>
      <c r="O169" s="37"/>
      <c r="P169" s="36">
        <f t="shared" si="8"/>
        <v>0</v>
      </c>
      <c r="Q169" s="636">
        <f t="shared" si="9"/>
        <v>0</v>
      </c>
      <c r="R169" s="637"/>
      <c r="S169" s="638"/>
      <c r="T169" s="638"/>
      <c r="U169" s="638"/>
    </row>
    <row r="170" spans="2:21" hidden="1">
      <c r="B170" s="22">
        <v>156</v>
      </c>
      <c r="C170" s="633"/>
      <c r="D170" s="634"/>
      <c r="E170" s="633"/>
      <c r="F170" s="635"/>
      <c r="G170" s="635"/>
      <c r="H170" s="635"/>
      <c r="I170" s="634"/>
      <c r="J170" s="34"/>
      <c r="K170" s="34"/>
      <c r="L170" s="35"/>
      <c r="M170" s="34"/>
      <c r="N170" s="36">
        <f t="shared" si="7"/>
        <v>0</v>
      </c>
      <c r="O170" s="37"/>
      <c r="P170" s="36">
        <f t="shared" si="8"/>
        <v>0</v>
      </c>
      <c r="Q170" s="636">
        <f t="shared" si="9"/>
        <v>0</v>
      </c>
      <c r="R170" s="637"/>
      <c r="S170" s="638"/>
      <c r="T170" s="638"/>
      <c r="U170" s="638"/>
    </row>
    <row r="171" spans="2:21" hidden="1">
      <c r="B171" s="22">
        <v>157</v>
      </c>
      <c r="C171" s="633"/>
      <c r="D171" s="634"/>
      <c r="E171" s="633"/>
      <c r="F171" s="635"/>
      <c r="G171" s="635"/>
      <c r="H171" s="635"/>
      <c r="I171" s="634"/>
      <c r="J171" s="34"/>
      <c r="K171" s="34"/>
      <c r="L171" s="35"/>
      <c r="M171" s="34"/>
      <c r="N171" s="36">
        <f t="shared" si="7"/>
        <v>0</v>
      </c>
      <c r="O171" s="37"/>
      <c r="P171" s="36">
        <f t="shared" si="8"/>
        <v>0</v>
      </c>
      <c r="Q171" s="636">
        <f t="shared" si="9"/>
        <v>0</v>
      </c>
      <c r="R171" s="637"/>
      <c r="S171" s="638"/>
      <c r="T171" s="638"/>
      <c r="U171" s="638"/>
    </row>
    <row r="172" spans="2:21" hidden="1">
      <c r="B172" s="22">
        <v>158</v>
      </c>
      <c r="C172" s="633"/>
      <c r="D172" s="634"/>
      <c r="E172" s="633"/>
      <c r="F172" s="635"/>
      <c r="G172" s="635"/>
      <c r="H172" s="635"/>
      <c r="I172" s="634"/>
      <c r="J172" s="34"/>
      <c r="K172" s="34"/>
      <c r="L172" s="35"/>
      <c r="M172" s="34"/>
      <c r="N172" s="36">
        <f t="shared" si="7"/>
        <v>0</v>
      </c>
      <c r="O172" s="37"/>
      <c r="P172" s="36">
        <f t="shared" si="8"/>
        <v>0</v>
      </c>
      <c r="Q172" s="636">
        <f t="shared" si="9"/>
        <v>0</v>
      </c>
      <c r="R172" s="637"/>
      <c r="S172" s="638"/>
      <c r="T172" s="638"/>
      <c r="U172" s="638"/>
    </row>
    <row r="173" spans="2:21" hidden="1">
      <c r="B173" s="22">
        <v>159</v>
      </c>
      <c r="C173" s="633"/>
      <c r="D173" s="634"/>
      <c r="E173" s="633"/>
      <c r="F173" s="635"/>
      <c r="G173" s="635"/>
      <c r="H173" s="635"/>
      <c r="I173" s="634"/>
      <c r="J173" s="34"/>
      <c r="K173" s="34"/>
      <c r="L173" s="35"/>
      <c r="M173" s="34"/>
      <c r="N173" s="36">
        <f t="shared" si="7"/>
        <v>0</v>
      </c>
      <c r="O173" s="37"/>
      <c r="P173" s="36">
        <f t="shared" si="8"/>
        <v>0</v>
      </c>
      <c r="Q173" s="636">
        <f t="shared" si="9"/>
        <v>0</v>
      </c>
      <c r="R173" s="637"/>
      <c r="S173" s="638"/>
      <c r="T173" s="638"/>
      <c r="U173" s="638"/>
    </row>
    <row r="174" spans="2:21" hidden="1">
      <c r="B174" s="22">
        <v>160</v>
      </c>
      <c r="C174" s="633"/>
      <c r="D174" s="634"/>
      <c r="E174" s="633"/>
      <c r="F174" s="635"/>
      <c r="G174" s="635"/>
      <c r="H174" s="635"/>
      <c r="I174" s="634"/>
      <c r="J174" s="34"/>
      <c r="K174" s="34"/>
      <c r="L174" s="35"/>
      <c r="M174" s="34"/>
      <c r="N174" s="36">
        <f t="shared" si="7"/>
        <v>0</v>
      </c>
      <c r="O174" s="37"/>
      <c r="P174" s="36">
        <f t="shared" si="8"/>
        <v>0</v>
      </c>
      <c r="Q174" s="636">
        <f t="shared" si="9"/>
        <v>0</v>
      </c>
      <c r="R174" s="637"/>
      <c r="S174" s="638"/>
      <c r="T174" s="638"/>
      <c r="U174" s="638"/>
    </row>
    <row r="175" spans="2:21" hidden="1">
      <c r="B175" s="22">
        <v>161</v>
      </c>
      <c r="C175" s="633"/>
      <c r="D175" s="634"/>
      <c r="E175" s="633"/>
      <c r="F175" s="635"/>
      <c r="G175" s="635"/>
      <c r="H175" s="635"/>
      <c r="I175" s="634"/>
      <c r="J175" s="34"/>
      <c r="K175" s="34"/>
      <c r="L175" s="35"/>
      <c r="M175" s="34"/>
      <c r="N175" s="36">
        <f t="shared" si="7"/>
        <v>0</v>
      </c>
      <c r="O175" s="37"/>
      <c r="P175" s="36">
        <f t="shared" si="8"/>
        <v>0</v>
      </c>
      <c r="Q175" s="636">
        <f t="shared" si="9"/>
        <v>0</v>
      </c>
      <c r="R175" s="637"/>
      <c r="S175" s="638"/>
      <c r="T175" s="638"/>
      <c r="U175" s="638"/>
    </row>
    <row r="176" spans="2:21" hidden="1">
      <c r="B176" s="22">
        <v>162</v>
      </c>
      <c r="C176" s="633"/>
      <c r="D176" s="634"/>
      <c r="E176" s="633"/>
      <c r="F176" s="635"/>
      <c r="G176" s="635"/>
      <c r="H176" s="635"/>
      <c r="I176" s="634"/>
      <c r="J176" s="34"/>
      <c r="K176" s="34"/>
      <c r="L176" s="35"/>
      <c r="M176" s="34"/>
      <c r="N176" s="36">
        <f t="shared" si="7"/>
        <v>0</v>
      </c>
      <c r="O176" s="37"/>
      <c r="P176" s="36">
        <f t="shared" si="8"/>
        <v>0</v>
      </c>
      <c r="Q176" s="636">
        <f t="shared" si="9"/>
        <v>0</v>
      </c>
      <c r="R176" s="637"/>
      <c r="S176" s="638"/>
      <c r="T176" s="638"/>
      <c r="U176" s="638"/>
    </row>
    <row r="177" spans="2:21" hidden="1">
      <c r="B177" s="22">
        <v>163</v>
      </c>
      <c r="C177" s="633"/>
      <c r="D177" s="634"/>
      <c r="E177" s="633"/>
      <c r="F177" s="635"/>
      <c r="G177" s="635"/>
      <c r="H177" s="635"/>
      <c r="I177" s="634"/>
      <c r="J177" s="34"/>
      <c r="K177" s="34"/>
      <c r="L177" s="35"/>
      <c r="M177" s="34"/>
      <c r="N177" s="36">
        <f t="shared" si="7"/>
        <v>0</v>
      </c>
      <c r="O177" s="37"/>
      <c r="P177" s="36">
        <f t="shared" si="8"/>
        <v>0</v>
      </c>
      <c r="Q177" s="636">
        <f>+N177-P177</f>
        <v>0</v>
      </c>
      <c r="R177" s="637"/>
      <c r="S177" s="638"/>
      <c r="T177" s="638"/>
      <c r="U177" s="638"/>
    </row>
    <row r="178" spans="2:21" hidden="1">
      <c r="B178" s="22">
        <v>164</v>
      </c>
      <c r="C178" s="633"/>
      <c r="D178" s="634"/>
      <c r="E178" s="633"/>
      <c r="F178" s="635"/>
      <c r="G178" s="635"/>
      <c r="H178" s="635"/>
      <c r="I178" s="634"/>
      <c r="J178" s="34"/>
      <c r="K178" s="34"/>
      <c r="L178" s="35"/>
      <c r="M178" s="34"/>
      <c r="N178" s="36">
        <f t="shared" si="7"/>
        <v>0</v>
      </c>
      <c r="O178" s="37"/>
      <c r="P178" s="36">
        <f t="shared" si="8"/>
        <v>0</v>
      </c>
      <c r="Q178" s="636">
        <f t="shared" ref="Q178:Q180" si="10">+N178-P178</f>
        <v>0</v>
      </c>
      <c r="R178" s="637"/>
      <c r="S178" s="638"/>
      <c r="T178" s="638"/>
      <c r="U178" s="638"/>
    </row>
    <row r="179" spans="2:21" hidden="1">
      <c r="B179" s="22">
        <v>165</v>
      </c>
      <c r="C179" s="633"/>
      <c r="D179" s="634"/>
      <c r="E179" s="633"/>
      <c r="F179" s="635"/>
      <c r="G179" s="635"/>
      <c r="H179" s="635"/>
      <c r="I179" s="634"/>
      <c r="J179" s="34"/>
      <c r="K179" s="34"/>
      <c r="L179" s="35"/>
      <c r="M179" s="34"/>
      <c r="N179" s="36">
        <f t="shared" si="7"/>
        <v>0</v>
      </c>
      <c r="O179" s="37"/>
      <c r="P179" s="36">
        <f t="shared" si="8"/>
        <v>0</v>
      </c>
      <c r="Q179" s="636">
        <f t="shared" si="10"/>
        <v>0</v>
      </c>
      <c r="R179" s="637"/>
      <c r="S179" s="638"/>
      <c r="T179" s="638"/>
      <c r="U179" s="638"/>
    </row>
    <row r="180" spans="2:21" hidden="1">
      <c r="B180" s="22">
        <v>166</v>
      </c>
      <c r="C180" s="633"/>
      <c r="D180" s="634"/>
      <c r="E180" s="633"/>
      <c r="F180" s="635"/>
      <c r="G180" s="635"/>
      <c r="H180" s="635"/>
      <c r="I180" s="634"/>
      <c r="J180" s="34"/>
      <c r="K180" s="34"/>
      <c r="L180" s="35"/>
      <c r="M180" s="34"/>
      <c r="N180" s="36">
        <f t="shared" si="7"/>
        <v>0</v>
      </c>
      <c r="O180" s="37"/>
      <c r="P180" s="36">
        <f t="shared" si="8"/>
        <v>0</v>
      </c>
      <c r="Q180" s="636">
        <f t="shared" si="10"/>
        <v>0</v>
      </c>
      <c r="R180" s="637"/>
      <c r="S180" s="638"/>
      <c r="T180" s="638"/>
      <c r="U180" s="638"/>
    </row>
    <row r="181" spans="2:21" ht="16.5" customHeight="1">
      <c r="B181" s="629" t="s">
        <v>209</v>
      </c>
      <c r="C181" s="629"/>
      <c r="D181" s="629"/>
      <c r="E181" s="629"/>
      <c r="F181" s="629"/>
      <c r="G181" s="629"/>
      <c r="H181" s="629"/>
      <c r="I181" s="629"/>
      <c r="J181" s="629"/>
      <c r="K181" s="629"/>
      <c r="L181" s="629"/>
      <c r="M181" s="38">
        <f>SUM(M15:M180)</f>
        <v>1889</v>
      </c>
      <c r="N181" s="36">
        <f>SUM(N15:N180)</f>
        <v>1273186</v>
      </c>
      <c r="O181" s="38">
        <f>SUM(O15:O180)</f>
        <v>26</v>
      </c>
      <c r="P181" s="36">
        <f>SUM(P15:P180)</f>
        <v>17524</v>
      </c>
      <c r="Q181" s="630">
        <f>SUM(Q15:Q180)</f>
        <v>1255662</v>
      </c>
      <c r="R181" s="631"/>
      <c r="S181" s="632"/>
      <c r="T181" s="632"/>
      <c r="U181" s="632"/>
    </row>
    <row r="183" spans="2:21" ht="17.25" customHeight="1">
      <c r="B183" s="616" t="s">
        <v>210</v>
      </c>
      <c r="C183" s="616"/>
      <c r="D183" s="616"/>
      <c r="E183" s="616"/>
      <c r="F183" s="616"/>
      <c r="G183" s="616"/>
      <c r="H183" s="616"/>
      <c r="I183" s="616"/>
      <c r="J183" s="616"/>
      <c r="K183" s="616">
        <f>($K$11*D11)-M181</f>
        <v>1</v>
      </c>
      <c r="L183" s="616"/>
      <c r="O183" s="7"/>
      <c r="U183" s="27"/>
    </row>
    <row r="184" spans="2:21" ht="17.25" customHeight="1">
      <c r="H184" s="4"/>
      <c r="I184" s="4"/>
      <c r="J184" s="4"/>
      <c r="K184" s="4"/>
      <c r="L184" s="4"/>
      <c r="O184" s="7"/>
      <c r="U184" s="27"/>
    </row>
    <row r="185" spans="2:21" ht="17.25" customHeight="1">
      <c r="B185" s="616" t="s">
        <v>211</v>
      </c>
      <c r="C185" s="616"/>
      <c r="D185" s="616"/>
      <c r="E185" s="616"/>
      <c r="F185" s="616"/>
      <c r="G185" s="616"/>
      <c r="H185" s="616"/>
      <c r="I185" s="616"/>
      <c r="J185" s="616"/>
      <c r="K185" s="616"/>
      <c r="L185" s="616"/>
      <c r="O185" s="7"/>
      <c r="P185" s="628" t="s">
        <v>212</v>
      </c>
      <c r="Q185" s="628"/>
      <c r="R185" s="628"/>
      <c r="S185" s="619">
        <f>+G12*30*K11</f>
        <v>10472490</v>
      </c>
      <c r="T185" s="619"/>
      <c r="U185" s="27"/>
    </row>
    <row r="186" spans="2:21" ht="17.25" customHeight="1">
      <c r="B186" s="622" t="s">
        <v>213</v>
      </c>
      <c r="C186" s="623"/>
      <c r="D186" s="623"/>
      <c r="E186" s="623"/>
      <c r="F186" s="623"/>
      <c r="G186" s="623"/>
      <c r="H186" s="623"/>
      <c r="I186" s="624"/>
      <c r="J186" s="23" t="s">
        <v>214</v>
      </c>
      <c r="K186" s="23" t="s">
        <v>215</v>
      </c>
      <c r="L186" s="23" t="s">
        <v>216</v>
      </c>
      <c r="O186" s="7"/>
      <c r="P186" s="628" t="s">
        <v>211</v>
      </c>
      <c r="Q186" s="628"/>
      <c r="R186" s="628"/>
      <c r="S186" s="619">
        <f>+L190</f>
        <v>2192606</v>
      </c>
      <c r="T186" s="619"/>
      <c r="U186" s="27"/>
    </row>
    <row r="187" spans="2:21" ht="18" customHeight="1">
      <c r="B187" s="625" t="s">
        <v>217</v>
      </c>
      <c r="C187" s="626"/>
      <c r="D187" s="626"/>
      <c r="E187" s="626"/>
      <c r="F187" s="626"/>
      <c r="G187" s="626"/>
      <c r="H187" s="626"/>
      <c r="I187" s="626"/>
      <c r="J187" s="50">
        <f>+M181</f>
        <v>1889</v>
      </c>
      <c r="K187" s="185">
        <f>+'[11]Mayo IPC'!K89</f>
        <v>67</v>
      </c>
      <c r="L187" s="16">
        <f>J187*K187</f>
        <v>126563</v>
      </c>
      <c r="O187" s="7"/>
      <c r="P187" s="628" t="s">
        <v>218</v>
      </c>
      <c r="Q187" s="628"/>
      <c r="R187" s="628"/>
      <c r="S187" s="619">
        <f>+L196+L205+L212</f>
        <v>2834525</v>
      </c>
      <c r="T187" s="619"/>
      <c r="U187" s="27"/>
    </row>
    <row r="188" spans="2:21" ht="18.75" customHeight="1">
      <c r="B188" s="625" t="s">
        <v>219</v>
      </c>
      <c r="C188" s="626"/>
      <c r="D188" s="626"/>
      <c r="E188" s="626"/>
      <c r="F188" s="626"/>
      <c r="G188" s="626"/>
      <c r="H188" s="626"/>
      <c r="I188" s="627"/>
      <c r="J188" s="50">
        <f>+M181</f>
        <v>1889</v>
      </c>
      <c r="K188" s="185">
        <f>+'[11]Mayo IPC'!K90</f>
        <v>429</v>
      </c>
      <c r="L188" s="16">
        <f>+J188*K188</f>
        <v>810381</v>
      </c>
      <c r="M188" s="7"/>
      <c r="O188" s="7"/>
      <c r="P188" s="628" t="s">
        <v>220</v>
      </c>
      <c r="Q188" s="628"/>
      <c r="R188" s="628"/>
      <c r="S188" s="619">
        <f>+S196</f>
        <v>0</v>
      </c>
      <c r="T188" s="619"/>
      <c r="U188" s="7"/>
    </row>
    <row r="189" spans="2:21" ht="21" customHeight="1">
      <c r="B189" s="625" t="s">
        <v>221</v>
      </c>
      <c r="C189" s="626"/>
      <c r="D189" s="626"/>
      <c r="E189" s="626"/>
      <c r="F189" s="626"/>
      <c r="G189" s="626"/>
      <c r="H189" s="626"/>
      <c r="I189" s="627"/>
      <c r="J189" s="50">
        <f>+M181-O181</f>
        <v>1863</v>
      </c>
      <c r="K189" s="185">
        <f>+'[11]Mayo IPC'!K91</f>
        <v>674</v>
      </c>
      <c r="L189" s="16">
        <f>J189*K189</f>
        <v>1255662</v>
      </c>
      <c r="O189" s="7"/>
      <c r="P189" s="628" t="s">
        <v>222</v>
      </c>
      <c r="Q189" s="628"/>
      <c r="R189" s="628"/>
      <c r="S189" s="619">
        <f>+S185+S186-S187+S188</f>
        <v>9830571</v>
      </c>
      <c r="T189" s="619"/>
      <c r="U189" s="7"/>
    </row>
    <row r="190" spans="2:21" ht="22.5" customHeight="1">
      <c r="B190" s="622" t="s">
        <v>216</v>
      </c>
      <c r="C190" s="623"/>
      <c r="D190" s="623"/>
      <c r="E190" s="623"/>
      <c r="F190" s="623"/>
      <c r="G190" s="623"/>
      <c r="H190" s="623"/>
      <c r="I190" s="623"/>
      <c r="J190" s="623"/>
      <c r="K190" s="624"/>
      <c r="L190" s="16">
        <f>SUM(L187:L189)</f>
        <v>2192606</v>
      </c>
      <c r="O190" s="10"/>
      <c r="P190" s="3"/>
      <c r="Q190" s="3"/>
      <c r="R190" s="3"/>
      <c r="S190" s="3"/>
      <c r="T190" s="3"/>
      <c r="U190" s="3"/>
    </row>
    <row r="191" spans="2:21" ht="20.25" customHeight="1">
      <c r="P191" s="616" t="s">
        <v>220</v>
      </c>
      <c r="Q191" s="616"/>
      <c r="R191" s="616"/>
      <c r="S191" s="616"/>
      <c r="T191" s="616"/>
      <c r="U191" s="3"/>
    </row>
    <row r="192" spans="2:21" ht="17.25" customHeight="1">
      <c r="B192" s="616" t="s">
        <v>223</v>
      </c>
      <c r="C192" s="616"/>
      <c r="D192" s="616"/>
      <c r="E192" s="616"/>
      <c r="F192" s="616"/>
      <c r="G192" s="616"/>
      <c r="H192" s="616"/>
      <c r="I192" s="616"/>
      <c r="J192" s="616"/>
      <c r="K192" s="616"/>
      <c r="L192" s="616"/>
      <c r="N192" s="4"/>
      <c r="O192" s="4"/>
      <c r="P192" s="616" t="s">
        <v>213</v>
      </c>
      <c r="Q192" s="616"/>
      <c r="R192" s="616"/>
      <c r="S192" s="616" t="s">
        <v>31</v>
      </c>
      <c r="T192" s="616"/>
      <c r="U192" s="3"/>
    </row>
    <row r="193" spans="2:21" ht="15" customHeight="1">
      <c r="B193" s="23" t="s">
        <v>22</v>
      </c>
      <c r="C193" s="616" t="s">
        <v>224</v>
      </c>
      <c r="D193" s="616"/>
      <c r="E193" s="616"/>
      <c r="F193" s="616"/>
      <c r="G193" s="616"/>
      <c r="H193" s="616"/>
      <c r="I193" s="616"/>
      <c r="J193" s="23" t="s">
        <v>225</v>
      </c>
      <c r="K193" s="23" t="s">
        <v>226</v>
      </c>
      <c r="L193" s="39" t="s">
        <v>216</v>
      </c>
      <c r="N193" s="4"/>
      <c r="O193" s="4"/>
      <c r="P193" s="616" t="s">
        <v>502</v>
      </c>
      <c r="Q193" s="616"/>
      <c r="R193" s="616"/>
      <c r="S193" s="620"/>
      <c r="T193" s="620"/>
      <c r="U193" s="3"/>
    </row>
    <row r="194" spans="2:21" ht="15" customHeight="1">
      <c r="B194" s="23"/>
      <c r="C194" s="616" t="s">
        <v>544</v>
      </c>
      <c r="D194" s="616"/>
      <c r="E194" s="616"/>
      <c r="F194" s="616"/>
      <c r="G194" s="616"/>
      <c r="H194" s="616"/>
      <c r="I194" s="616"/>
      <c r="J194" s="23">
        <v>3053050</v>
      </c>
      <c r="K194" s="19">
        <v>2442440</v>
      </c>
      <c r="L194" s="29">
        <f>+J194-K194</f>
        <v>610610</v>
      </c>
      <c r="N194" s="4"/>
      <c r="O194" s="4"/>
      <c r="P194" s="616"/>
      <c r="Q194" s="616"/>
      <c r="R194" s="616"/>
      <c r="S194" s="620"/>
      <c r="T194" s="620"/>
      <c r="U194" s="3"/>
    </row>
    <row r="195" spans="2:21" ht="15" customHeight="1">
      <c r="B195" s="21"/>
      <c r="C195" s="616" t="s">
        <v>507</v>
      </c>
      <c r="D195" s="616"/>
      <c r="E195" s="616"/>
      <c r="F195" s="616"/>
      <c r="G195" s="616"/>
      <c r="H195" s="616"/>
      <c r="I195" s="616"/>
      <c r="J195" s="40">
        <v>727790</v>
      </c>
      <c r="K195" s="41">
        <v>623820</v>
      </c>
      <c r="L195" s="29">
        <f>+J195-K195</f>
        <v>103970</v>
      </c>
      <c r="N195" s="4"/>
      <c r="O195" s="4"/>
      <c r="P195" s="616"/>
      <c r="Q195" s="616"/>
      <c r="R195" s="616"/>
      <c r="S195" s="620"/>
      <c r="T195" s="620"/>
      <c r="U195" s="3"/>
    </row>
    <row r="196" spans="2:21" ht="30.75" customHeight="1">
      <c r="B196" s="617" t="s">
        <v>216</v>
      </c>
      <c r="C196" s="617"/>
      <c r="D196" s="617"/>
      <c r="E196" s="617"/>
      <c r="F196" s="617"/>
      <c r="G196" s="617"/>
      <c r="H196" s="617"/>
      <c r="I196" s="617"/>
      <c r="J196" s="617"/>
      <c r="K196" s="617"/>
      <c r="L196" s="30">
        <f>SUM(L194:L195)</f>
        <v>714580</v>
      </c>
      <c r="N196" s="4"/>
      <c r="O196" s="4"/>
      <c r="P196" s="619" t="s">
        <v>216</v>
      </c>
      <c r="Q196" s="619"/>
      <c r="R196" s="619"/>
      <c r="S196" s="619">
        <f>SUM(S193:T195)</f>
        <v>0</v>
      </c>
      <c r="T196" s="619"/>
      <c r="U196" s="3"/>
    </row>
    <row r="197" spans="2:21" ht="50.25" customHeight="1">
      <c r="B197" s="618" t="s">
        <v>227</v>
      </c>
      <c r="C197" s="618"/>
      <c r="D197" s="618"/>
      <c r="E197" s="618"/>
      <c r="F197" s="618"/>
      <c r="G197" s="618"/>
      <c r="H197" s="618"/>
      <c r="I197" s="618"/>
      <c r="J197" s="618"/>
      <c r="K197" s="618"/>
      <c r="L197" s="618"/>
      <c r="N197" s="4"/>
      <c r="O197" s="4"/>
      <c r="P197" s="618" t="s">
        <v>228</v>
      </c>
      <c r="Q197" s="618"/>
      <c r="R197" s="618"/>
      <c r="S197" s="618"/>
      <c r="T197" s="618"/>
      <c r="U197" s="3"/>
    </row>
    <row r="198" spans="2:21" ht="16.5" customHeight="1">
      <c r="B198" s="621"/>
      <c r="C198" s="621"/>
      <c r="D198" s="621"/>
      <c r="E198" s="621"/>
      <c r="F198" s="621"/>
      <c r="G198" s="621"/>
      <c r="H198" s="621"/>
      <c r="I198" s="621"/>
      <c r="J198" s="621"/>
      <c r="K198" s="621"/>
      <c r="L198" s="17"/>
      <c r="N198" s="4"/>
      <c r="O198" s="4"/>
      <c r="P198" s="4"/>
      <c r="Q198" s="3"/>
      <c r="R198" s="3"/>
      <c r="S198" s="3"/>
      <c r="T198" s="3"/>
      <c r="U198" s="3"/>
    </row>
    <row r="199" spans="2:21" ht="15.75" customHeight="1">
      <c r="B199" s="616" t="s">
        <v>545</v>
      </c>
      <c r="C199" s="616"/>
      <c r="D199" s="616"/>
      <c r="E199" s="616"/>
      <c r="F199" s="616"/>
      <c r="G199" s="616"/>
      <c r="H199" s="616"/>
      <c r="I199" s="616"/>
      <c r="J199" s="616"/>
      <c r="K199" s="616"/>
      <c r="L199" s="616"/>
      <c r="N199" s="4"/>
      <c r="O199" s="4"/>
      <c r="P199" s="4"/>
      <c r="Q199" s="3"/>
      <c r="R199" s="3"/>
      <c r="S199" s="3"/>
      <c r="T199" s="3"/>
      <c r="U199" s="3"/>
    </row>
    <row r="200" spans="2:21" ht="42.75" customHeight="1">
      <c r="B200" s="23" t="s">
        <v>22</v>
      </c>
      <c r="C200" s="616" t="s">
        <v>213</v>
      </c>
      <c r="D200" s="616"/>
      <c r="E200" s="616"/>
      <c r="F200" s="616"/>
      <c r="G200" s="616"/>
      <c r="H200" s="616"/>
      <c r="I200" s="616"/>
      <c r="J200" s="23" t="s">
        <v>230</v>
      </c>
      <c r="K200" s="23" t="s">
        <v>231</v>
      </c>
      <c r="L200" s="39" t="s">
        <v>232</v>
      </c>
      <c r="N200" s="4"/>
      <c r="O200" s="4"/>
      <c r="P200" s="4"/>
      <c r="Q200" s="3"/>
      <c r="R200" s="3"/>
      <c r="S200" s="3"/>
      <c r="T200" s="3"/>
      <c r="U200" s="3"/>
    </row>
    <row r="201" spans="2:21" ht="16.5" customHeight="1">
      <c r="B201" s="23"/>
      <c r="C201" s="616" t="s">
        <v>445</v>
      </c>
      <c r="D201" s="616"/>
      <c r="E201" s="616"/>
      <c r="F201" s="616"/>
      <c r="G201" s="616"/>
      <c r="H201" s="616"/>
      <c r="I201" s="616"/>
      <c r="J201" s="29">
        <v>162248</v>
      </c>
      <c r="K201" s="19"/>
      <c r="L201" s="29">
        <f>+J201-K201</f>
        <v>162248</v>
      </c>
      <c r="N201" s="4"/>
      <c r="O201" s="4"/>
      <c r="P201" s="4"/>
      <c r="Q201" s="3"/>
      <c r="R201" s="3"/>
      <c r="S201" s="3"/>
      <c r="T201" s="3"/>
      <c r="U201" s="3"/>
    </row>
    <row r="202" spans="2:21" ht="16.5" customHeight="1">
      <c r="B202" s="23"/>
      <c r="C202" s="616" t="s">
        <v>546</v>
      </c>
      <c r="D202" s="616"/>
      <c r="E202" s="616"/>
      <c r="F202" s="616"/>
      <c r="G202" s="616"/>
      <c r="H202" s="616"/>
      <c r="I202" s="616"/>
      <c r="J202" s="29">
        <v>71329</v>
      </c>
      <c r="K202" s="19"/>
      <c r="L202" s="29">
        <f t="shared" ref="L202:L204" si="11">+J202-K202</f>
        <v>71329</v>
      </c>
      <c r="N202" s="4"/>
      <c r="O202" s="4"/>
      <c r="P202" s="4"/>
      <c r="Q202" s="3"/>
      <c r="R202" s="3"/>
      <c r="S202" s="3"/>
      <c r="T202" s="3"/>
      <c r="U202" s="3"/>
    </row>
    <row r="203" spans="2:21" ht="16.5" customHeight="1">
      <c r="B203" s="23"/>
      <c r="C203" s="616" t="s">
        <v>509</v>
      </c>
      <c r="D203" s="616"/>
      <c r="E203" s="616"/>
      <c r="F203" s="616"/>
      <c r="G203" s="616"/>
      <c r="H203" s="616"/>
      <c r="I203" s="616"/>
      <c r="J203" s="29">
        <v>91181</v>
      </c>
      <c r="K203" s="19"/>
      <c r="L203" s="29">
        <f t="shared" si="11"/>
        <v>91181</v>
      </c>
      <c r="N203" s="4"/>
      <c r="O203" s="4"/>
      <c r="P203" s="4"/>
      <c r="Q203" s="3"/>
      <c r="R203" s="3"/>
      <c r="S203" s="3"/>
      <c r="T203" s="3"/>
      <c r="U203" s="3"/>
    </row>
    <row r="204" spans="2:21" ht="16.5" customHeight="1">
      <c r="B204" s="21"/>
      <c r="C204" s="616" t="s">
        <v>282</v>
      </c>
      <c r="D204" s="616"/>
      <c r="E204" s="616"/>
      <c r="F204" s="616"/>
      <c r="G204" s="616"/>
      <c r="H204" s="616"/>
      <c r="I204" s="616"/>
      <c r="J204" s="29">
        <v>869369</v>
      </c>
      <c r="K204" s="41"/>
      <c r="L204" s="29">
        <f t="shared" si="11"/>
        <v>869369</v>
      </c>
      <c r="N204" s="4"/>
      <c r="O204" s="4"/>
      <c r="P204" s="4"/>
      <c r="Q204" s="3"/>
      <c r="R204" s="3"/>
      <c r="S204" s="3"/>
      <c r="T204" s="3"/>
      <c r="U204" s="3"/>
    </row>
    <row r="205" spans="2:21" ht="21.75" customHeight="1">
      <c r="B205" s="616" t="s">
        <v>216</v>
      </c>
      <c r="C205" s="616"/>
      <c r="D205" s="616"/>
      <c r="E205" s="616"/>
      <c r="F205" s="616"/>
      <c r="G205" s="616"/>
      <c r="H205" s="616"/>
      <c r="I205" s="616"/>
      <c r="J205" s="616"/>
      <c r="K205" s="616"/>
      <c r="L205" s="30">
        <f>SUM(L201:L204)</f>
        <v>1194127</v>
      </c>
      <c r="N205" s="4"/>
      <c r="O205" s="4"/>
      <c r="P205" s="4"/>
      <c r="Q205" s="3"/>
      <c r="R205" s="3"/>
      <c r="S205" s="3"/>
      <c r="T205" s="3"/>
      <c r="U205" s="3"/>
    </row>
    <row r="206" spans="2:21" ht="41.25" customHeight="1">
      <c r="B206" s="618" t="s">
        <v>227</v>
      </c>
      <c r="C206" s="618"/>
      <c r="D206" s="618"/>
      <c r="E206" s="618"/>
      <c r="F206" s="618"/>
      <c r="G206" s="618"/>
      <c r="H206" s="618"/>
      <c r="I206" s="618"/>
      <c r="J206" s="618"/>
      <c r="K206" s="618"/>
      <c r="L206" s="618"/>
      <c r="N206" s="4"/>
      <c r="O206" s="4"/>
      <c r="P206" s="4"/>
      <c r="Q206" s="3"/>
      <c r="R206" s="3"/>
      <c r="S206" s="3"/>
      <c r="T206" s="3"/>
      <c r="U206" s="3"/>
    </row>
    <row r="207" spans="2:21" ht="21.75" customHeight="1">
      <c r="B207" s="3"/>
      <c r="C207" s="3"/>
      <c r="D207" s="3"/>
      <c r="E207" s="3"/>
      <c r="F207" s="3"/>
      <c r="G207" s="3"/>
      <c r="H207" s="3"/>
      <c r="I207" s="3"/>
      <c r="J207" s="3"/>
      <c r="K207" s="3"/>
      <c r="L207" s="3"/>
      <c r="N207" s="4"/>
      <c r="O207" s="4"/>
      <c r="P207" s="4"/>
      <c r="Q207" s="3"/>
      <c r="R207" s="3"/>
      <c r="S207" s="3"/>
      <c r="T207" s="3"/>
      <c r="U207" s="3"/>
    </row>
    <row r="208" spans="2:21" ht="17.25" customHeight="1">
      <c r="B208" s="616" t="s">
        <v>234</v>
      </c>
      <c r="C208" s="616"/>
      <c r="D208" s="616"/>
      <c r="E208" s="616"/>
      <c r="F208" s="616"/>
      <c r="G208" s="616"/>
      <c r="H208" s="616"/>
      <c r="I208" s="616"/>
      <c r="J208" s="616"/>
      <c r="K208" s="616"/>
      <c r="L208" s="616"/>
      <c r="N208" s="4"/>
      <c r="O208" s="4"/>
      <c r="P208" s="4"/>
      <c r="Q208" s="3"/>
      <c r="R208" s="3"/>
      <c r="S208" s="3"/>
      <c r="T208" s="3"/>
      <c r="U208" s="3"/>
    </row>
    <row r="209" spans="2:21" ht="41.25" customHeight="1">
      <c r="B209" s="23" t="s">
        <v>235</v>
      </c>
      <c r="C209" s="616" t="s">
        <v>213</v>
      </c>
      <c r="D209" s="616"/>
      <c r="E209" s="616"/>
      <c r="F209" s="616"/>
      <c r="G209" s="616"/>
      <c r="H209" s="616"/>
      <c r="I209" s="616"/>
      <c r="J209" s="23" t="s">
        <v>230</v>
      </c>
      <c r="K209" s="23" t="s">
        <v>236</v>
      </c>
      <c r="L209" s="39" t="s">
        <v>232</v>
      </c>
      <c r="N209" s="4"/>
      <c r="O209" s="4"/>
      <c r="P209" s="4"/>
      <c r="Q209" s="3"/>
      <c r="R209" s="3"/>
      <c r="S209" s="3"/>
      <c r="T209" s="3"/>
      <c r="U209" s="3"/>
    </row>
    <row r="210" spans="2:21" ht="18" customHeight="1">
      <c r="B210" s="23"/>
      <c r="C210" s="616" t="s">
        <v>505</v>
      </c>
      <c r="D210" s="616"/>
      <c r="E210" s="616"/>
      <c r="F210" s="616"/>
      <c r="G210" s="616"/>
      <c r="H210" s="616"/>
      <c r="I210" s="616"/>
      <c r="J210" s="29">
        <v>810381</v>
      </c>
      <c r="K210" s="19">
        <v>8039</v>
      </c>
      <c r="L210" s="29">
        <f t="shared" ref="L210:L211" si="12">+J210-K210</f>
        <v>802342</v>
      </c>
      <c r="N210" s="4"/>
      <c r="O210" s="4"/>
      <c r="P210" s="4"/>
      <c r="Q210" s="3"/>
      <c r="R210" s="3"/>
      <c r="S210" s="3"/>
      <c r="T210" s="3"/>
      <c r="U210" s="3"/>
    </row>
    <row r="211" spans="2:21" ht="18" customHeight="1">
      <c r="B211" s="21"/>
      <c r="C211" s="617" t="s">
        <v>547</v>
      </c>
      <c r="D211" s="617"/>
      <c r="E211" s="617"/>
      <c r="F211" s="617"/>
      <c r="G211" s="617"/>
      <c r="H211" s="617"/>
      <c r="I211" s="617"/>
      <c r="J211" s="29">
        <v>126563</v>
      </c>
      <c r="K211" s="41">
        <v>3087</v>
      </c>
      <c r="L211" s="29">
        <f t="shared" si="12"/>
        <v>123476</v>
      </c>
      <c r="N211" s="4"/>
      <c r="O211" s="4"/>
      <c r="P211" s="4"/>
      <c r="Q211" s="3"/>
      <c r="R211" s="3"/>
      <c r="S211" s="3"/>
      <c r="T211" s="3"/>
      <c r="U211" s="3"/>
    </row>
    <row r="212" spans="2:21" ht="18.75" customHeight="1">
      <c r="B212" s="616" t="s">
        <v>216</v>
      </c>
      <c r="C212" s="616"/>
      <c r="D212" s="616"/>
      <c r="E212" s="616"/>
      <c r="F212" s="616"/>
      <c r="G212" s="616"/>
      <c r="H212" s="616"/>
      <c r="I212" s="616"/>
      <c r="J212" s="616"/>
      <c r="K212" s="616"/>
      <c r="L212" s="30">
        <f>SUM(L210:L211)</f>
        <v>925818</v>
      </c>
      <c r="N212" s="4"/>
      <c r="O212" s="4"/>
      <c r="P212" s="4"/>
      <c r="Q212" s="3"/>
      <c r="R212" s="3"/>
      <c r="S212" s="3"/>
      <c r="T212" s="3"/>
      <c r="U212" s="3"/>
    </row>
    <row r="213" spans="2:21" ht="48.75" customHeight="1">
      <c r="B213" s="618" t="s">
        <v>227</v>
      </c>
      <c r="C213" s="618"/>
      <c r="D213" s="618"/>
      <c r="E213" s="618"/>
      <c r="F213" s="618"/>
      <c r="G213" s="618"/>
      <c r="H213" s="618"/>
      <c r="I213" s="618"/>
      <c r="J213" s="618"/>
      <c r="K213" s="618"/>
      <c r="L213" s="618"/>
      <c r="N213" s="4"/>
      <c r="O213" s="4"/>
      <c r="P213" s="4"/>
      <c r="Q213" s="3"/>
      <c r="R213" s="3"/>
      <c r="S213" s="3"/>
      <c r="T213" s="3"/>
      <c r="U213" s="3"/>
    </row>
    <row r="214" spans="2:21" ht="9.9499999999999993" customHeight="1">
      <c r="B214" s="18"/>
      <c r="C214" s="18"/>
      <c r="D214" s="18"/>
      <c r="E214" s="18"/>
      <c r="F214" s="18"/>
      <c r="G214" s="18"/>
      <c r="H214" s="18"/>
      <c r="I214" s="18"/>
      <c r="J214" s="18"/>
      <c r="K214" s="18"/>
      <c r="L214" s="18"/>
      <c r="N214" s="4"/>
      <c r="O214" s="4"/>
      <c r="P214" s="4"/>
      <c r="Q214" s="3"/>
      <c r="R214" s="3"/>
      <c r="S214" s="3"/>
      <c r="T214" s="3"/>
      <c r="U214" s="3"/>
    </row>
    <row r="215" spans="2:21">
      <c r="B215" s="3"/>
      <c r="C215" s="3"/>
      <c r="D215" s="3"/>
      <c r="E215" s="3"/>
      <c r="F215" s="3"/>
      <c r="G215" s="3"/>
      <c r="H215" s="3"/>
      <c r="I215" s="3"/>
      <c r="J215" s="3"/>
      <c r="K215" s="3"/>
      <c r="L215" s="3"/>
      <c r="N215" s="4"/>
      <c r="O215" s="4"/>
      <c r="P215" s="4"/>
      <c r="Q215" s="4"/>
      <c r="R215" s="4"/>
      <c r="S215" s="4"/>
      <c r="T215" s="4"/>
      <c r="U215" s="4"/>
    </row>
    <row r="216" spans="2:21" ht="28.5" customHeight="1">
      <c r="B216" s="612" t="s">
        <v>237</v>
      </c>
      <c r="C216" s="612"/>
      <c r="D216" s="612"/>
      <c r="E216" s="612"/>
      <c r="F216" s="612"/>
      <c r="G216" s="612"/>
      <c r="H216" s="612"/>
      <c r="I216" s="612"/>
      <c r="J216" s="612"/>
      <c r="K216" s="4"/>
      <c r="L216" s="612" t="s">
        <v>237</v>
      </c>
      <c r="M216" s="612"/>
      <c r="N216" s="612"/>
      <c r="O216" s="612"/>
      <c r="P216" s="4"/>
      <c r="Q216" s="613" t="s">
        <v>237</v>
      </c>
      <c r="R216" s="613"/>
      <c r="S216" s="613"/>
      <c r="T216" s="613"/>
      <c r="U216" s="613"/>
    </row>
    <row r="217" spans="2:21" ht="21.75" customHeight="1">
      <c r="B217" s="614" t="s">
        <v>238</v>
      </c>
      <c r="C217" s="614"/>
      <c r="D217" s="614"/>
      <c r="E217" s="614"/>
      <c r="F217" s="614"/>
      <c r="G217" s="614"/>
      <c r="H217" s="614"/>
      <c r="I217" s="614"/>
      <c r="J217" s="614"/>
      <c r="K217" s="4"/>
      <c r="L217" s="615" t="s">
        <v>238</v>
      </c>
      <c r="M217" s="615"/>
      <c r="N217" s="615"/>
      <c r="O217" s="615"/>
      <c r="P217" s="4"/>
      <c r="Q217" s="614" t="s">
        <v>238</v>
      </c>
      <c r="R217" s="614"/>
      <c r="S217" s="614"/>
      <c r="T217" s="614"/>
      <c r="U217" s="614"/>
    </row>
    <row r="218" spans="2:21" s="28" customFormat="1" ht="17.25" customHeight="1">
      <c r="B218" s="611" t="s">
        <v>240</v>
      </c>
      <c r="C218" s="611"/>
      <c r="D218" s="611"/>
      <c r="E218" s="611"/>
      <c r="F218" s="611"/>
      <c r="G218" s="611"/>
      <c r="H218" s="611"/>
      <c r="I218" s="611"/>
      <c r="J218" s="611"/>
      <c r="K218" s="20"/>
      <c r="L218" s="611" t="s">
        <v>241</v>
      </c>
      <c r="M218" s="611"/>
      <c r="N218" s="611"/>
      <c r="O218" s="611"/>
      <c r="P218" s="20"/>
      <c r="Q218" s="611" t="s">
        <v>242</v>
      </c>
      <c r="R218" s="611"/>
      <c r="S218" s="611"/>
      <c r="T218" s="611"/>
      <c r="U218" s="611"/>
    </row>
    <row r="219" spans="2:21">
      <c r="H219" s="4"/>
      <c r="I219" s="4"/>
      <c r="J219" s="4"/>
      <c r="K219" s="4"/>
      <c r="L219" s="4"/>
      <c r="N219" s="4"/>
      <c r="O219" s="4"/>
      <c r="P219" s="4"/>
      <c r="Q219" s="4"/>
      <c r="R219" s="4"/>
      <c r="S219" s="4"/>
      <c r="T219" s="4"/>
      <c r="U219" s="4"/>
    </row>
    <row r="220" spans="2:21">
      <c r="B220" s="610" t="s">
        <v>243</v>
      </c>
      <c r="C220" s="610"/>
      <c r="D220" s="610"/>
      <c r="E220" s="610"/>
      <c r="F220" s="610"/>
      <c r="G220" s="610"/>
      <c r="H220" s="610"/>
      <c r="I220" s="610"/>
      <c r="J220" s="610"/>
      <c r="K220" s="610"/>
      <c r="L220" s="610"/>
      <c r="M220" s="610"/>
      <c r="N220" s="610"/>
      <c r="O220" s="610"/>
      <c r="P220" s="610"/>
      <c r="Q220" s="610"/>
      <c r="R220" s="610"/>
      <c r="S220" s="610"/>
      <c r="T220" s="610"/>
      <c r="U220" s="610"/>
    </row>
    <row r="221" spans="2:21" ht="12.75" customHeight="1">
      <c r="B221" s="610" t="s">
        <v>244</v>
      </c>
      <c r="C221" s="610"/>
      <c r="D221" s="610"/>
      <c r="E221" s="610"/>
      <c r="F221" s="610"/>
      <c r="G221" s="610"/>
      <c r="H221" s="610"/>
      <c r="I221" s="610"/>
      <c r="J221" s="610"/>
      <c r="K221" s="610"/>
      <c r="L221" s="610"/>
      <c r="M221" s="610"/>
      <c r="N221" s="610"/>
      <c r="O221" s="610"/>
      <c r="P221" s="610"/>
      <c r="Q221" s="610"/>
      <c r="R221" s="610"/>
      <c r="S221" s="610"/>
      <c r="T221" s="5"/>
      <c r="U221" s="5"/>
    </row>
    <row r="222" spans="2:21">
      <c r="B222" s="610" t="s">
        <v>245</v>
      </c>
      <c r="C222" s="610"/>
      <c r="D222" s="610"/>
      <c r="E222" s="610"/>
      <c r="F222" s="610"/>
      <c r="G222" s="610"/>
      <c r="H222" s="610"/>
      <c r="I222" s="610"/>
      <c r="J222" s="610"/>
      <c r="K222" s="610"/>
      <c r="L222" s="610"/>
      <c r="M222" s="610"/>
      <c r="N222" s="610"/>
      <c r="O222" s="610"/>
      <c r="P222" s="610"/>
      <c r="Q222" s="610"/>
      <c r="R222" s="610"/>
      <c r="S222" s="610"/>
      <c r="T222" s="610"/>
      <c r="U222" s="610"/>
    </row>
    <row r="223" spans="2:21">
      <c r="B223" s="610" t="s">
        <v>246</v>
      </c>
      <c r="C223" s="610"/>
      <c r="D223" s="610"/>
      <c r="E223" s="610"/>
      <c r="F223" s="610"/>
      <c r="G223" s="610"/>
      <c r="H223" s="610"/>
      <c r="I223" s="610"/>
      <c r="J223" s="610"/>
      <c r="K223" s="610"/>
      <c r="L223" s="610"/>
      <c r="M223" s="610"/>
      <c r="N223" s="610"/>
      <c r="O223" s="610"/>
      <c r="P223" s="610"/>
      <c r="Q223" s="610"/>
      <c r="R223" s="610"/>
      <c r="S223" s="610"/>
      <c r="T223" s="610"/>
      <c r="U223" s="610"/>
    </row>
    <row r="224" spans="2:21" ht="6.75" customHeight="1">
      <c r="M224" s="5"/>
      <c r="N224" s="5"/>
      <c r="O224" s="5"/>
      <c r="P224" s="5"/>
      <c r="Q224" s="5"/>
      <c r="R224" s="5"/>
      <c r="S224" s="5"/>
      <c r="T224" s="5"/>
      <c r="U224" s="5"/>
    </row>
    <row r="226" spans="2:20">
      <c r="B226" s="11"/>
      <c r="C226" s="11"/>
      <c r="D226" s="11"/>
      <c r="E226" s="11"/>
      <c r="F226" s="11"/>
      <c r="G226" s="11"/>
      <c r="H226" s="11"/>
      <c r="I226" s="11"/>
      <c r="J226" s="11"/>
      <c r="K226" s="11"/>
      <c r="L226" s="11"/>
      <c r="M226" s="11"/>
      <c r="N226" s="11"/>
      <c r="O226" s="11"/>
      <c r="P226" s="11"/>
      <c r="Q226" s="11"/>
      <c r="R226" s="11"/>
      <c r="S226" s="11"/>
      <c r="T226" s="11"/>
    </row>
  </sheetData>
  <sheetProtection formatCells="0" formatColumns="0" formatRows="0" insertColumns="0" insertRows="0" insertHyperlinks="0" deleteColumns="0" deleteRows="0" sort="0" autoFilter="0" pivotTables="0"/>
  <mergeCells count="767">
    <mergeCell ref="B7:E7"/>
    <mergeCell ref="F7:U7"/>
    <mergeCell ref="B8:D8"/>
    <mergeCell ref="E8:U8"/>
    <mergeCell ref="B9:F9"/>
    <mergeCell ref="G9:U9"/>
    <mergeCell ref="B2:H5"/>
    <mergeCell ref="I2:R5"/>
    <mergeCell ref="S2:U2"/>
    <mergeCell ref="S3:U3"/>
    <mergeCell ref="S4:U4"/>
    <mergeCell ref="S5:U5"/>
    <mergeCell ref="R12:U12"/>
    <mergeCell ref="B10:E10"/>
    <mergeCell ref="F10:N10"/>
    <mergeCell ref="O10:Q10"/>
    <mergeCell ref="R10:S10"/>
    <mergeCell ref="B11:C11"/>
    <mergeCell ref="D11:I11"/>
    <mergeCell ref="K11:L11"/>
    <mergeCell ref="M11:N11"/>
    <mergeCell ref="O11:P11"/>
    <mergeCell ref="R11:U11"/>
    <mergeCell ref="B13:B14"/>
    <mergeCell ref="C13:I14"/>
    <mergeCell ref="J13:K14"/>
    <mergeCell ref="L13:L14"/>
    <mergeCell ref="M13:N13"/>
    <mergeCell ref="O13:P13"/>
    <mergeCell ref="B12:F12"/>
    <mergeCell ref="G12:K12"/>
    <mergeCell ref="L12:M12"/>
    <mergeCell ref="N12:O12"/>
    <mergeCell ref="P12:Q12"/>
    <mergeCell ref="C16:D16"/>
    <mergeCell ref="E16:I16"/>
    <mergeCell ref="Q16:R16"/>
    <mergeCell ref="S16:U16"/>
    <mergeCell ref="C17:D17"/>
    <mergeCell ref="E17:I17"/>
    <mergeCell ref="Q17:R17"/>
    <mergeCell ref="S17:U17"/>
    <mergeCell ref="Q13:R14"/>
    <mergeCell ref="S13:U14"/>
    <mergeCell ref="C15:D15"/>
    <mergeCell ref="E15:I15"/>
    <mergeCell ref="Q15:R15"/>
    <mergeCell ref="S15:U15"/>
    <mergeCell ref="C20:D20"/>
    <mergeCell ref="E20:I20"/>
    <mergeCell ref="Q20:R20"/>
    <mergeCell ref="S20:U20"/>
    <mergeCell ref="C21:D21"/>
    <mergeCell ref="E21:I21"/>
    <mergeCell ref="Q21:R21"/>
    <mergeCell ref="S21:U21"/>
    <mergeCell ref="C18:D18"/>
    <mergeCell ref="E18:I18"/>
    <mergeCell ref="Q18:R18"/>
    <mergeCell ref="S18:U18"/>
    <mergeCell ref="C19:D19"/>
    <mergeCell ref="E19:I19"/>
    <mergeCell ref="Q19:R19"/>
    <mergeCell ref="S19:U19"/>
    <mergeCell ref="C24:D24"/>
    <mergeCell ref="E24:I24"/>
    <mergeCell ref="Q24:R24"/>
    <mergeCell ref="S24:U24"/>
    <mergeCell ref="C25:D25"/>
    <mergeCell ref="E25:I25"/>
    <mergeCell ref="Q25:R25"/>
    <mergeCell ref="S25:U25"/>
    <mergeCell ref="C22:D22"/>
    <mergeCell ref="E22:I22"/>
    <mergeCell ref="Q22:R22"/>
    <mergeCell ref="S22:U22"/>
    <mergeCell ref="C23:D23"/>
    <mergeCell ref="E23:I23"/>
    <mergeCell ref="Q23:R23"/>
    <mergeCell ref="S23:U23"/>
    <mergeCell ref="C28:D28"/>
    <mergeCell ref="E28:I28"/>
    <mergeCell ref="Q28:R28"/>
    <mergeCell ref="S28:U28"/>
    <mergeCell ref="C29:D29"/>
    <mergeCell ref="E29:I29"/>
    <mergeCell ref="Q29:R29"/>
    <mergeCell ref="S29:U29"/>
    <mergeCell ref="C26:D26"/>
    <mergeCell ref="E26:I26"/>
    <mergeCell ref="Q26:R26"/>
    <mergeCell ref="S26:U26"/>
    <mergeCell ref="C27:D27"/>
    <mergeCell ref="E27:I27"/>
    <mergeCell ref="Q27:R27"/>
    <mergeCell ref="S27:U27"/>
    <mergeCell ref="C32:D32"/>
    <mergeCell ref="E32:I32"/>
    <mergeCell ref="Q32:R32"/>
    <mergeCell ref="S32:U32"/>
    <mergeCell ref="C33:D33"/>
    <mergeCell ref="E33:I33"/>
    <mergeCell ref="Q33:R33"/>
    <mergeCell ref="S33:U33"/>
    <mergeCell ref="C30:D30"/>
    <mergeCell ref="E30:I30"/>
    <mergeCell ref="Q30:R30"/>
    <mergeCell ref="S30:U30"/>
    <mergeCell ref="C31:D31"/>
    <mergeCell ref="E31:I31"/>
    <mergeCell ref="Q31:R31"/>
    <mergeCell ref="S31:U31"/>
    <mergeCell ref="C36:D36"/>
    <mergeCell ref="E36:I36"/>
    <mergeCell ref="Q36:R36"/>
    <mergeCell ref="S36:U36"/>
    <mergeCell ref="C37:D37"/>
    <mergeCell ref="E37:I37"/>
    <mergeCell ref="Q37:R37"/>
    <mergeCell ref="S37:U37"/>
    <mergeCell ref="C34:D34"/>
    <mergeCell ref="E34:I34"/>
    <mergeCell ref="Q34:R34"/>
    <mergeCell ref="S34:U34"/>
    <mergeCell ref="C35:D35"/>
    <mergeCell ref="E35:I35"/>
    <mergeCell ref="Q35:R35"/>
    <mergeCell ref="S35:U35"/>
    <mergeCell ref="C40:D40"/>
    <mergeCell ref="E40:I40"/>
    <mergeCell ref="Q40:R40"/>
    <mergeCell ref="S40:U40"/>
    <mergeCell ref="C41:D41"/>
    <mergeCell ref="E41:I41"/>
    <mergeCell ref="Q41:R41"/>
    <mergeCell ref="S41:U41"/>
    <mergeCell ref="C38:D38"/>
    <mergeCell ref="E38:I38"/>
    <mergeCell ref="Q38:R38"/>
    <mergeCell ref="S38:U38"/>
    <mergeCell ref="C39:D39"/>
    <mergeCell ref="E39:I39"/>
    <mergeCell ref="Q39:R39"/>
    <mergeCell ref="S39:U39"/>
    <mergeCell ref="C44:D44"/>
    <mergeCell ref="E44:I44"/>
    <mergeCell ref="Q44:R44"/>
    <mergeCell ref="S44:U44"/>
    <mergeCell ref="C45:D45"/>
    <mergeCell ref="E45:I45"/>
    <mergeCell ref="Q45:R45"/>
    <mergeCell ref="S45:U45"/>
    <mergeCell ref="C42:D42"/>
    <mergeCell ref="E42:I42"/>
    <mergeCell ref="Q42:R42"/>
    <mergeCell ref="S42:U42"/>
    <mergeCell ref="C43:D43"/>
    <mergeCell ref="E43:I43"/>
    <mergeCell ref="Q43:R43"/>
    <mergeCell ref="S43:U43"/>
    <mergeCell ref="C48:D48"/>
    <mergeCell ref="E48:I48"/>
    <mergeCell ref="Q48:R48"/>
    <mergeCell ref="S48:U48"/>
    <mergeCell ref="C49:D49"/>
    <mergeCell ref="E49:I49"/>
    <mergeCell ref="Q49:R49"/>
    <mergeCell ref="S49:U49"/>
    <mergeCell ref="C46:D46"/>
    <mergeCell ref="E46:I46"/>
    <mergeCell ref="Q46:R46"/>
    <mergeCell ref="S46:U46"/>
    <mergeCell ref="C47:D47"/>
    <mergeCell ref="E47:I47"/>
    <mergeCell ref="Q47:R47"/>
    <mergeCell ref="S47:U47"/>
    <mergeCell ref="C52:D52"/>
    <mergeCell ref="E52:I52"/>
    <mergeCell ref="Q52:R52"/>
    <mergeCell ref="S52:U52"/>
    <mergeCell ref="C53:D53"/>
    <mergeCell ref="E53:I53"/>
    <mergeCell ref="Q53:R53"/>
    <mergeCell ref="S53:U53"/>
    <mergeCell ref="C50:D50"/>
    <mergeCell ref="E50:I50"/>
    <mergeCell ref="Q50:R50"/>
    <mergeCell ref="S50:U50"/>
    <mergeCell ref="C51:D51"/>
    <mergeCell ref="E51:I51"/>
    <mergeCell ref="Q51:R51"/>
    <mergeCell ref="S51:U51"/>
    <mergeCell ref="C56:D56"/>
    <mergeCell ref="E56:I56"/>
    <mergeCell ref="Q56:R56"/>
    <mergeCell ref="S56:U56"/>
    <mergeCell ref="C57:D57"/>
    <mergeCell ref="E57:I57"/>
    <mergeCell ref="Q57:R57"/>
    <mergeCell ref="S57:U57"/>
    <mergeCell ref="C54:D54"/>
    <mergeCell ref="E54:I54"/>
    <mergeCell ref="Q54:R54"/>
    <mergeCell ref="S54:U54"/>
    <mergeCell ref="C55:D55"/>
    <mergeCell ref="E55:I55"/>
    <mergeCell ref="Q55:R55"/>
    <mergeCell ref="S55:U55"/>
    <mergeCell ref="C60:D60"/>
    <mergeCell ref="E60:I60"/>
    <mergeCell ref="Q60:R60"/>
    <mergeCell ref="S60:U60"/>
    <mergeCell ref="C61:D61"/>
    <mergeCell ref="E61:I61"/>
    <mergeCell ref="Q61:R61"/>
    <mergeCell ref="S61:U61"/>
    <mergeCell ref="C58:D58"/>
    <mergeCell ref="E58:I58"/>
    <mergeCell ref="Q58:R58"/>
    <mergeCell ref="S58:U58"/>
    <mergeCell ref="C59:D59"/>
    <mergeCell ref="E59:I59"/>
    <mergeCell ref="Q59:R59"/>
    <mergeCell ref="S59:U59"/>
    <mergeCell ref="C64:D64"/>
    <mergeCell ref="E64:I64"/>
    <mergeCell ref="Q64:R64"/>
    <mergeCell ref="S64:U64"/>
    <mergeCell ref="C65:D65"/>
    <mergeCell ref="E65:I65"/>
    <mergeCell ref="Q65:R65"/>
    <mergeCell ref="S65:U65"/>
    <mergeCell ref="C62:D62"/>
    <mergeCell ref="E62:I62"/>
    <mergeCell ref="Q62:R62"/>
    <mergeCell ref="S62:U62"/>
    <mergeCell ref="C63:D63"/>
    <mergeCell ref="E63:I63"/>
    <mergeCell ref="Q63:R63"/>
    <mergeCell ref="S63:U63"/>
    <mergeCell ref="C68:D68"/>
    <mergeCell ref="E68:I68"/>
    <mergeCell ref="Q68:R68"/>
    <mergeCell ref="S68:U68"/>
    <mergeCell ref="C69:D69"/>
    <mergeCell ref="E69:I69"/>
    <mergeCell ref="Q69:R69"/>
    <mergeCell ref="S69:U69"/>
    <mergeCell ref="C66:D66"/>
    <mergeCell ref="E66:I66"/>
    <mergeCell ref="Q66:R66"/>
    <mergeCell ref="S66:U66"/>
    <mergeCell ref="C67:D67"/>
    <mergeCell ref="E67:I67"/>
    <mergeCell ref="Q67:R67"/>
    <mergeCell ref="S67:U67"/>
    <mergeCell ref="C72:D72"/>
    <mergeCell ref="E72:I72"/>
    <mergeCell ref="Q72:R72"/>
    <mergeCell ref="S72:U72"/>
    <mergeCell ref="C73:D73"/>
    <mergeCell ref="E73:I73"/>
    <mergeCell ref="Q73:R73"/>
    <mergeCell ref="S73:U73"/>
    <mergeCell ref="C70:D70"/>
    <mergeCell ref="E70:I70"/>
    <mergeCell ref="Q70:R70"/>
    <mergeCell ref="S70:U70"/>
    <mergeCell ref="C71:D71"/>
    <mergeCell ref="E71:I71"/>
    <mergeCell ref="Q71:R71"/>
    <mergeCell ref="S71:U71"/>
    <mergeCell ref="C76:D76"/>
    <mergeCell ref="E76:I76"/>
    <mergeCell ref="Q76:R76"/>
    <mergeCell ref="S76:U76"/>
    <mergeCell ref="C77:D77"/>
    <mergeCell ref="E77:I77"/>
    <mergeCell ref="Q77:R77"/>
    <mergeCell ref="S77:U77"/>
    <mergeCell ref="C74:D74"/>
    <mergeCell ref="E74:I74"/>
    <mergeCell ref="Q74:R74"/>
    <mergeCell ref="S74:U74"/>
    <mergeCell ref="C75:D75"/>
    <mergeCell ref="E75:I75"/>
    <mergeCell ref="Q75:R75"/>
    <mergeCell ref="S75:U75"/>
    <mergeCell ref="C80:D80"/>
    <mergeCell ref="E80:I80"/>
    <mergeCell ref="Q80:R80"/>
    <mergeCell ref="S80:U80"/>
    <mergeCell ref="C81:D81"/>
    <mergeCell ref="E81:I81"/>
    <mergeCell ref="Q81:R81"/>
    <mergeCell ref="S81:U81"/>
    <mergeCell ref="C78:D78"/>
    <mergeCell ref="E78:I78"/>
    <mergeCell ref="Q78:R78"/>
    <mergeCell ref="S78:U78"/>
    <mergeCell ref="C79:D79"/>
    <mergeCell ref="E79:I79"/>
    <mergeCell ref="Q79:R79"/>
    <mergeCell ref="S79:U79"/>
    <mergeCell ref="C84:D84"/>
    <mergeCell ref="E84:I84"/>
    <mergeCell ref="Q84:R84"/>
    <mergeCell ref="S84:U84"/>
    <mergeCell ref="C85:D85"/>
    <mergeCell ref="E85:I85"/>
    <mergeCell ref="Q85:R85"/>
    <mergeCell ref="S85:U85"/>
    <mergeCell ref="C82:D82"/>
    <mergeCell ref="E82:I82"/>
    <mergeCell ref="Q82:R82"/>
    <mergeCell ref="S82:U82"/>
    <mergeCell ref="C83:D83"/>
    <mergeCell ref="E83:I83"/>
    <mergeCell ref="Q83:R83"/>
    <mergeCell ref="S83:U83"/>
    <mergeCell ref="C88:D88"/>
    <mergeCell ref="E88:I88"/>
    <mergeCell ref="Q88:R88"/>
    <mergeCell ref="S88:U88"/>
    <mergeCell ref="C89:D89"/>
    <mergeCell ref="E89:I89"/>
    <mergeCell ref="Q89:R89"/>
    <mergeCell ref="S89:U89"/>
    <mergeCell ref="C86:D86"/>
    <mergeCell ref="E86:I86"/>
    <mergeCell ref="Q86:R86"/>
    <mergeCell ref="S86:U86"/>
    <mergeCell ref="C87:D87"/>
    <mergeCell ref="E87:I87"/>
    <mergeCell ref="Q87:R87"/>
    <mergeCell ref="S87:U87"/>
    <mergeCell ref="C92:D92"/>
    <mergeCell ref="E92:I92"/>
    <mergeCell ref="Q92:R92"/>
    <mergeCell ref="S92:U92"/>
    <mergeCell ref="C93:D93"/>
    <mergeCell ref="E93:I93"/>
    <mergeCell ref="Q93:R93"/>
    <mergeCell ref="S93:U93"/>
    <mergeCell ref="C90:D90"/>
    <mergeCell ref="E90:I90"/>
    <mergeCell ref="Q90:R90"/>
    <mergeCell ref="S90:U90"/>
    <mergeCell ref="C91:D91"/>
    <mergeCell ref="E91:I91"/>
    <mergeCell ref="Q91:R91"/>
    <mergeCell ref="S91:U91"/>
    <mergeCell ref="C96:D96"/>
    <mergeCell ref="E96:I96"/>
    <mergeCell ref="Q96:R96"/>
    <mergeCell ref="S96:U96"/>
    <mergeCell ref="C97:D97"/>
    <mergeCell ref="E97:I97"/>
    <mergeCell ref="Q97:R97"/>
    <mergeCell ref="S97:U97"/>
    <mergeCell ref="C94:D94"/>
    <mergeCell ref="E94:I94"/>
    <mergeCell ref="Q94:R94"/>
    <mergeCell ref="S94:U94"/>
    <mergeCell ref="C95:D95"/>
    <mergeCell ref="E95:I95"/>
    <mergeCell ref="Q95:R95"/>
    <mergeCell ref="S95:U95"/>
    <mergeCell ref="C100:D100"/>
    <mergeCell ref="E100:I100"/>
    <mergeCell ref="Q100:R100"/>
    <mergeCell ref="S100:U100"/>
    <mergeCell ref="C101:D101"/>
    <mergeCell ref="E101:I101"/>
    <mergeCell ref="Q101:R101"/>
    <mergeCell ref="S101:U101"/>
    <mergeCell ref="C98:D98"/>
    <mergeCell ref="E98:I98"/>
    <mergeCell ref="Q98:R98"/>
    <mergeCell ref="S98:U98"/>
    <mergeCell ref="C99:D99"/>
    <mergeCell ref="E99:I99"/>
    <mergeCell ref="Q99:R99"/>
    <mergeCell ref="S99:U99"/>
    <mergeCell ref="C104:D104"/>
    <mergeCell ref="E104:I104"/>
    <mergeCell ref="Q104:R104"/>
    <mergeCell ref="S104:U104"/>
    <mergeCell ref="C105:D105"/>
    <mergeCell ref="E105:I105"/>
    <mergeCell ref="Q105:R105"/>
    <mergeCell ref="S105:U105"/>
    <mergeCell ref="C102:D102"/>
    <mergeCell ref="E102:I102"/>
    <mergeCell ref="Q102:R102"/>
    <mergeCell ref="S102:U102"/>
    <mergeCell ref="C103:D103"/>
    <mergeCell ref="E103:I103"/>
    <mergeCell ref="Q103:R103"/>
    <mergeCell ref="S103:U103"/>
    <mergeCell ref="C108:D108"/>
    <mergeCell ref="E108:I108"/>
    <mergeCell ref="Q108:R108"/>
    <mergeCell ref="S108:U108"/>
    <mergeCell ref="C109:D109"/>
    <mergeCell ref="E109:I109"/>
    <mergeCell ref="Q109:R109"/>
    <mergeCell ref="S109:U109"/>
    <mergeCell ref="C106:D106"/>
    <mergeCell ref="E106:I106"/>
    <mergeCell ref="Q106:R106"/>
    <mergeCell ref="S106:U106"/>
    <mergeCell ref="C107:D107"/>
    <mergeCell ref="E107:I107"/>
    <mergeCell ref="Q107:R107"/>
    <mergeCell ref="S107:U107"/>
    <mergeCell ref="C112:D112"/>
    <mergeCell ref="E112:I112"/>
    <mergeCell ref="Q112:R112"/>
    <mergeCell ref="S112:U112"/>
    <mergeCell ref="C113:D113"/>
    <mergeCell ref="E113:I113"/>
    <mergeCell ref="Q113:R113"/>
    <mergeCell ref="S113:U113"/>
    <mergeCell ref="C110:D110"/>
    <mergeCell ref="E110:I110"/>
    <mergeCell ref="Q110:R110"/>
    <mergeCell ref="S110:U110"/>
    <mergeCell ref="C111:D111"/>
    <mergeCell ref="E111:I111"/>
    <mergeCell ref="Q111:R111"/>
    <mergeCell ref="S111:U111"/>
    <mergeCell ref="C116:D116"/>
    <mergeCell ref="E116:I116"/>
    <mergeCell ref="Q116:R116"/>
    <mergeCell ref="S116:U116"/>
    <mergeCell ref="C117:D117"/>
    <mergeCell ref="E117:I117"/>
    <mergeCell ref="Q117:R117"/>
    <mergeCell ref="S117:U117"/>
    <mergeCell ref="C114:D114"/>
    <mergeCell ref="E114:I114"/>
    <mergeCell ref="Q114:R114"/>
    <mergeCell ref="S114:U114"/>
    <mergeCell ref="C115:D115"/>
    <mergeCell ref="E115:I115"/>
    <mergeCell ref="Q115:R115"/>
    <mergeCell ref="S115:U115"/>
    <mergeCell ref="C120:D120"/>
    <mergeCell ref="E120:I120"/>
    <mergeCell ref="Q120:R120"/>
    <mergeCell ref="S120:U120"/>
    <mergeCell ref="C121:D121"/>
    <mergeCell ref="E121:I121"/>
    <mergeCell ref="Q121:R121"/>
    <mergeCell ref="S121:U121"/>
    <mergeCell ref="C118:D118"/>
    <mergeCell ref="E118:I118"/>
    <mergeCell ref="Q118:R118"/>
    <mergeCell ref="S118:U118"/>
    <mergeCell ref="C119:D119"/>
    <mergeCell ref="E119:I119"/>
    <mergeCell ref="Q119:R119"/>
    <mergeCell ref="S119:U119"/>
    <mergeCell ref="C124:D124"/>
    <mergeCell ref="E124:I124"/>
    <mergeCell ref="Q124:R124"/>
    <mergeCell ref="S124:U124"/>
    <mergeCell ref="C125:D125"/>
    <mergeCell ref="E125:I125"/>
    <mergeCell ref="Q125:R125"/>
    <mergeCell ref="S125:U125"/>
    <mergeCell ref="C122:D122"/>
    <mergeCell ref="E122:I122"/>
    <mergeCell ref="Q122:R122"/>
    <mergeCell ref="S122:U122"/>
    <mergeCell ref="C123:D123"/>
    <mergeCell ref="E123:I123"/>
    <mergeCell ref="Q123:R123"/>
    <mergeCell ref="S123:U123"/>
    <mergeCell ref="C128:D128"/>
    <mergeCell ref="E128:I128"/>
    <mergeCell ref="Q128:R128"/>
    <mergeCell ref="S128:U128"/>
    <mergeCell ref="C129:D129"/>
    <mergeCell ref="E129:I129"/>
    <mergeCell ref="Q129:R129"/>
    <mergeCell ref="S129:U129"/>
    <mergeCell ref="C126:D126"/>
    <mergeCell ref="E126:I126"/>
    <mergeCell ref="Q126:R126"/>
    <mergeCell ref="S126:U126"/>
    <mergeCell ref="C127:D127"/>
    <mergeCell ref="E127:I127"/>
    <mergeCell ref="Q127:R127"/>
    <mergeCell ref="S127:U127"/>
    <mergeCell ref="C132:D132"/>
    <mergeCell ref="E132:I132"/>
    <mergeCell ref="Q132:R132"/>
    <mergeCell ref="S132:U132"/>
    <mergeCell ref="C133:D133"/>
    <mergeCell ref="E133:I133"/>
    <mergeCell ref="Q133:R133"/>
    <mergeCell ref="S133:U133"/>
    <mergeCell ref="C130:D130"/>
    <mergeCell ref="E130:I130"/>
    <mergeCell ref="Q130:R130"/>
    <mergeCell ref="S130:U130"/>
    <mergeCell ref="C131:D131"/>
    <mergeCell ref="E131:I131"/>
    <mergeCell ref="Q131:R131"/>
    <mergeCell ref="S131:U131"/>
    <mergeCell ref="C136:D136"/>
    <mergeCell ref="E136:I136"/>
    <mergeCell ref="Q136:R136"/>
    <mergeCell ref="S136:U136"/>
    <mergeCell ref="C137:D137"/>
    <mergeCell ref="E137:I137"/>
    <mergeCell ref="Q137:R137"/>
    <mergeCell ref="S137:U137"/>
    <mergeCell ref="C134:D134"/>
    <mergeCell ref="E134:I134"/>
    <mergeCell ref="Q134:R134"/>
    <mergeCell ref="S134:U134"/>
    <mergeCell ref="C135:D135"/>
    <mergeCell ref="E135:I135"/>
    <mergeCell ref="Q135:R135"/>
    <mergeCell ref="S135:U135"/>
    <mergeCell ref="C140:D140"/>
    <mergeCell ref="E140:I140"/>
    <mergeCell ref="Q140:R140"/>
    <mergeCell ref="S140:U140"/>
    <mergeCell ref="C141:D141"/>
    <mergeCell ref="E141:I141"/>
    <mergeCell ref="Q141:R141"/>
    <mergeCell ref="S141:U141"/>
    <mergeCell ref="C138:D138"/>
    <mergeCell ref="E138:I138"/>
    <mergeCell ref="Q138:R138"/>
    <mergeCell ref="S138:U138"/>
    <mergeCell ref="C139:D139"/>
    <mergeCell ref="E139:I139"/>
    <mergeCell ref="Q139:R139"/>
    <mergeCell ref="S139:U139"/>
    <mergeCell ref="C144:D144"/>
    <mergeCell ref="E144:I144"/>
    <mergeCell ref="Q144:R144"/>
    <mergeCell ref="S144:U144"/>
    <mergeCell ref="C145:D145"/>
    <mergeCell ref="E145:I145"/>
    <mergeCell ref="Q145:R145"/>
    <mergeCell ref="S145:U145"/>
    <mergeCell ref="C142:D142"/>
    <mergeCell ref="E142:I142"/>
    <mergeCell ref="Q142:R142"/>
    <mergeCell ref="S142:U142"/>
    <mergeCell ref="C143:D143"/>
    <mergeCell ref="E143:I143"/>
    <mergeCell ref="Q143:R143"/>
    <mergeCell ref="S143:U143"/>
    <mergeCell ref="C148:D148"/>
    <mergeCell ref="E148:I148"/>
    <mergeCell ref="Q148:R148"/>
    <mergeCell ref="S148:U148"/>
    <mergeCell ref="C149:D149"/>
    <mergeCell ref="E149:I149"/>
    <mergeCell ref="Q149:R149"/>
    <mergeCell ref="S149:U149"/>
    <mergeCell ref="C146:D146"/>
    <mergeCell ref="E146:I146"/>
    <mergeCell ref="Q146:R146"/>
    <mergeCell ref="S146:U146"/>
    <mergeCell ref="C147:D147"/>
    <mergeCell ref="E147:I147"/>
    <mergeCell ref="Q147:R147"/>
    <mergeCell ref="S147:U147"/>
    <mergeCell ref="C152:D152"/>
    <mergeCell ref="E152:I152"/>
    <mergeCell ref="Q152:R152"/>
    <mergeCell ref="S152:U152"/>
    <mergeCell ref="C153:D153"/>
    <mergeCell ref="E153:I153"/>
    <mergeCell ref="Q153:R153"/>
    <mergeCell ref="S153:U153"/>
    <mergeCell ref="C150:D150"/>
    <mergeCell ref="E150:I150"/>
    <mergeCell ref="Q150:R150"/>
    <mergeCell ref="S150:U150"/>
    <mergeCell ref="C151:D151"/>
    <mergeCell ref="E151:I151"/>
    <mergeCell ref="Q151:R151"/>
    <mergeCell ref="S151:U151"/>
    <mergeCell ref="C156:D156"/>
    <mergeCell ref="E156:I156"/>
    <mergeCell ref="Q156:R156"/>
    <mergeCell ref="S156:U156"/>
    <mergeCell ref="C157:D157"/>
    <mergeCell ref="E157:I157"/>
    <mergeCell ref="Q157:R157"/>
    <mergeCell ref="S157:U157"/>
    <mergeCell ref="C154:D154"/>
    <mergeCell ref="E154:I154"/>
    <mergeCell ref="Q154:R154"/>
    <mergeCell ref="S154:U154"/>
    <mergeCell ref="C155:D155"/>
    <mergeCell ref="E155:I155"/>
    <mergeCell ref="Q155:R155"/>
    <mergeCell ref="S155:U155"/>
    <mergeCell ref="C160:D160"/>
    <mergeCell ref="E160:I160"/>
    <mergeCell ref="Q160:R160"/>
    <mergeCell ref="S160:U160"/>
    <mergeCell ref="C161:D161"/>
    <mergeCell ref="E161:I161"/>
    <mergeCell ref="Q161:R161"/>
    <mergeCell ref="S161:U161"/>
    <mergeCell ref="C158:D158"/>
    <mergeCell ref="E158:I158"/>
    <mergeCell ref="Q158:R158"/>
    <mergeCell ref="S158:U158"/>
    <mergeCell ref="C159:D159"/>
    <mergeCell ref="E159:I159"/>
    <mergeCell ref="Q159:R159"/>
    <mergeCell ref="S159:U159"/>
    <mergeCell ref="C164:D164"/>
    <mergeCell ref="E164:I164"/>
    <mergeCell ref="Q164:R164"/>
    <mergeCell ref="S164:U164"/>
    <mergeCell ref="C165:D165"/>
    <mergeCell ref="E165:I165"/>
    <mergeCell ref="Q165:R165"/>
    <mergeCell ref="S165:U165"/>
    <mergeCell ref="C162:D162"/>
    <mergeCell ref="E162:I162"/>
    <mergeCell ref="Q162:R162"/>
    <mergeCell ref="S162:U162"/>
    <mergeCell ref="C163:D163"/>
    <mergeCell ref="E163:I163"/>
    <mergeCell ref="Q163:R163"/>
    <mergeCell ref="S163:U163"/>
    <mergeCell ref="C168:D168"/>
    <mergeCell ref="E168:I168"/>
    <mergeCell ref="Q168:R168"/>
    <mergeCell ref="S168:U168"/>
    <mergeCell ref="C169:D169"/>
    <mergeCell ref="E169:I169"/>
    <mergeCell ref="Q169:R169"/>
    <mergeCell ref="S169:U169"/>
    <mergeCell ref="C166:D166"/>
    <mergeCell ref="E166:I166"/>
    <mergeCell ref="Q166:R166"/>
    <mergeCell ref="S166:U166"/>
    <mergeCell ref="C167:D167"/>
    <mergeCell ref="E167:I167"/>
    <mergeCell ref="Q167:R167"/>
    <mergeCell ref="S167:U167"/>
    <mergeCell ref="C172:D172"/>
    <mergeCell ref="E172:I172"/>
    <mergeCell ref="Q172:R172"/>
    <mergeCell ref="S172:U172"/>
    <mergeCell ref="C173:D173"/>
    <mergeCell ref="E173:I173"/>
    <mergeCell ref="Q173:R173"/>
    <mergeCell ref="S173:U173"/>
    <mergeCell ref="C170:D170"/>
    <mergeCell ref="E170:I170"/>
    <mergeCell ref="Q170:R170"/>
    <mergeCell ref="S170:U170"/>
    <mergeCell ref="C171:D171"/>
    <mergeCell ref="E171:I171"/>
    <mergeCell ref="Q171:R171"/>
    <mergeCell ref="S171:U171"/>
    <mergeCell ref="C176:D176"/>
    <mergeCell ref="E176:I176"/>
    <mergeCell ref="Q176:R176"/>
    <mergeCell ref="S176:U176"/>
    <mergeCell ref="C177:D177"/>
    <mergeCell ref="E177:I177"/>
    <mergeCell ref="Q177:R177"/>
    <mergeCell ref="S177:U177"/>
    <mergeCell ref="C174:D174"/>
    <mergeCell ref="E174:I174"/>
    <mergeCell ref="Q174:R174"/>
    <mergeCell ref="S174:U174"/>
    <mergeCell ref="C175:D175"/>
    <mergeCell ref="E175:I175"/>
    <mergeCell ref="Q175:R175"/>
    <mergeCell ref="S175:U175"/>
    <mergeCell ref="C180:D180"/>
    <mergeCell ref="E180:I180"/>
    <mergeCell ref="Q180:R180"/>
    <mergeCell ref="S180:U180"/>
    <mergeCell ref="B181:L181"/>
    <mergeCell ref="Q181:R181"/>
    <mergeCell ref="S181:U181"/>
    <mergeCell ref="C178:D178"/>
    <mergeCell ref="E178:I178"/>
    <mergeCell ref="Q178:R178"/>
    <mergeCell ref="S178:U178"/>
    <mergeCell ref="C179:D179"/>
    <mergeCell ref="E179:I179"/>
    <mergeCell ref="Q179:R179"/>
    <mergeCell ref="S179:U179"/>
    <mergeCell ref="B187:I187"/>
    <mergeCell ref="P187:R187"/>
    <mergeCell ref="S187:T187"/>
    <mergeCell ref="B188:I188"/>
    <mergeCell ref="P188:R188"/>
    <mergeCell ref="S188:T188"/>
    <mergeCell ref="B183:J183"/>
    <mergeCell ref="K183:L183"/>
    <mergeCell ref="B185:L185"/>
    <mergeCell ref="P185:R185"/>
    <mergeCell ref="S185:T185"/>
    <mergeCell ref="B186:I186"/>
    <mergeCell ref="P186:R186"/>
    <mergeCell ref="S186:T186"/>
    <mergeCell ref="C193:I193"/>
    <mergeCell ref="P193:R193"/>
    <mergeCell ref="S193:T193"/>
    <mergeCell ref="C194:I194"/>
    <mergeCell ref="P194:R194"/>
    <mergeCell ref="S194:T194"/>
    <mergeCell ref="B189:I189"/>
    <mergeCell ref="P189:R189"/>
    <mergeCell ref="S189:T189"/>
    <mergeCell ref="B190:K190"/>
    <mergeCell ref="P191:T191"/>
    <mergeCell ref="B192:L192"/>
    <mergeCell ref="P192:R192"/>
    <mergeCell ref="S192:T192"/>
    <mergeCell ref="B197:L197"/>
    <mergeCell ref="P197:T197"/>
    <mergeCell ref="B198:K198"/>
    <mergeCell ref="B199:L199"/>
    <mergeCell ref="C200:I200"/>
    <mergeCell ref="C201:I201"/>
    <mergeCell ref="C195:I195"/>
    <mergeCell ref="P195:R195"/>
    <mergeCell ref="S195:T195"/>
    <mergeCell ref="B196:K196"/>
    <mergeCell ref="P196:R196"/>
    <mergeCell ref="S196:T196"/>
    <mergeCell ref="C209:I209"/>
    <mergeCell ref="C210:I210"/>
    <mergeCell ref="C211:I211"/>
    <mergeCell ref="B212:K212"/>
    <mergeCell ref="B213:L213"/>
    <mergeCell ref="B216:J216"/>
    <mergeCell ref="L216:O216"/>
    <mergeCell ref="C202:I202"/>
    <mergeCell ref="C203:I203"/>
    <mergeCell ref="C204:I204"/>
    <mergeCell ref="B205:K205"/>
    <mergeCell ref="B206:L206"/>
    <mergeCell ref="B208:L208"/>
    <mergeCell ref="B220:U220"/>
    <mergeCell ref="B221:S221"/>
    <mergeCell ref="B222:U222"/>
    <mergeCell ref="B223:U223"/>
    <mergeCell ref="Q216:U216"/>
    <mergeCell ref="B217:J217"/>
    <mergeCell ref="L217:O217"/>
    <mergeCell ref="Q217:U217"/>
    <mergeCell ref="B218:J218"/>
    <mergeCell ref="L218:O218"/>
    <mergeCell ref="Q218:U218"/>
  </mergeCells>
  <dataValidations count="1">
    <dataValidation allowBlank="1" sqref="Q223:R225 Q227:R1048576 Q15:Q182 R11:R12 Q11:Q13 R182 Q186:R188 Q198:R219" xr:uid="{00000000-0002-0000-1300-000000000000}"/>
  </dataValidations>
  <printOptions horizontalCentered="1"/>
  <pageMargins left="0.25" right="0.25" top="0.13" bottom="0.18" header="0.13" footer="0.14000000000000001"/>
  <pageSetup paperSize="14" scale="63" fitToHeight="10" orientation="landscape" horizontalDpi="4294967294" r:id="rId1"/>
  <rowBreaks count="1" manualBreakCount="1">
    <brk id="184" max="21"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U224"/>
  <sheetViews>
    <sheetView view="pageBreakPreview" zoomScale="85" zoomScaleNormal="70" zoomScaleSheetLayoutView="85" workbookViewId="0">
      <selection activeCell="S91" sqref="S91:U91"/>
    </sheetView>
  </sheetViews>
  <sheetFormatPr defaultColWidth="11.42578125" defaultRowHeight="12.75"/>
  <cols>
    <col min="1" max="1" width="1.140625" style="3" customWidth="1"/>
    <col min="2" max="2" width="3.7109375" style="4" customWidth="1"/>
    <col min="3" max="4" width="15.85546875" style="4" customWidth="1"/>
    <col min="5" max="5" width="2.5703125" style="4" customWidth="1"/>
    <col min="6" max="6" width="5.140625" style="4" customWidth="1"/>
    <col min="7" max="7" width="5.85546875" style="4" customWidth="1"/>
    <col min="8" max="9" width="3.28515625" style="5" customWidth="1"/>
    <col min="10" max="11" width="15.85546875" style="5" customWidth="1"/>
    <col min="12" max="12" width="16.28515625" style="6" customWidth="1"/>
    <col min="13" max="13" width="9.140625" style="4" customWidth="1"/>
    <col min="14" max="14" width="14.28515625" style="7" customWidth="1"/>
    <col min="15" max="15" width="8.7109375" style="8" customWidth="1"/>
    <col min="16" max="16" width="15.42578125" style="7" customWidth="1"/>
    <col min="17" max="17" width="10.140625" style="7" customWidth="1"/>
    <col min="18" max="18" width="8.85546875" style="7" customWidth="1"/>
    <col min="19" max="19" width="13.85546875" style="9" customWidth="1"/>
    <col min="20" max="20" width="9.42578125" style="9" customWidth="1"/>
    <col min="21" max="21" width="16.5703125" style="10" bestFit="1" customWidth="1"/>
    <col min="22" max="22" width="1.42578125" style="3" customWidth="1"/>
    <col min="23" max="256" width="11.42578125" style="3" customWidth="1"/>
    <col min="257" max="257" width="5.140625" style="3" customWidth="1"/>
    <col min="258" max="258" width="6.85546875" style="3" customWidth="1"/>
    <col min="259" max="16384" width="11.42578125" style="3"/>
  </cols>
  <sheetData>
    <row r="1" spans="2:21" ht="6" customHeight="1"/>
    <row r="2" spans="2:21" ht="19.899999999999999" customHeight="1">
      <c r="B2" s="690"/>
      <c r="C2" s="691"/>
      <c r="D2" s="691"/>
      <c r="E2" s="691"/>
      <c r="F2" s="691"/>
      <c r="G2" s="691"/>
      <c r="H2" s="692"/>
      <c r="I2" s="699" t="s">
        <v>0</v>
      </c>
      <c r="J2" s="700"/>
      <c r="K2" s="700"/>
      <c r="L2" s="700"/>
      <c r="M2" s="700"/>
      <c r="N2" s="700"/>
      <c r="O2" s="700"/>
      <c r="P2" s="700"/>
      <c r="Q2" s="700"/>
      <c r="R2" s="701"/>
      <c r="S2" s="708" t="s">
        <v>1</v>
      </c>
      <c r="T2" s="708"/>
      <c r="U2" s="708"/>
    </row>
    <row r="3" spans="2:21" ht="19.899999999999999" customHeight="1">
      <c r="B3" s="693"/>
      <c r="C3" s="694"/>
      <c r="D3" s="694"/>
      <c r="E3" s="694"/>
      <c r="F3" s="694"/>
      <c r="G3" s="694"/>
      <c r="H3" s="695"/>
      <c r="I3" s="702"/>
      <c r="J3" s="703"/>
      <c r="K3" s="703"/>
      <c r="L3" s="703"/>
      <c r="M3" s="703"/>
      <c r="N3" s="703"/>
      <c r="O3" s="703"/>
      <c r="P3" s="703"/>
      <c r="Q3" s="703"/>
      <c r="R3" s="704"/>
      <c r="S3" s="708" t="s">
        <v>2</v>
      </c>
      <c r="T3" s="708"/>
      <c r="U3" s="708"/>
    </row>
    <row r="4" spans="2:21" ht="19.899999999999999" customHeight="1">
      <c r="B4" s="693"/>
      <c r="C4" s="694"/>
      <c r="D4" s="694"/>
      <c r="E4" s="694"/>
      <c r="F4" s="694"/>
      <c r="G4" s="694"/>
      <c r="H4" s="695"/>
      <c r="I4" s="702"/>
      <c r="J4" s="703"/>
      <c r="K4" s="703"/>
      <c r="L4" s="703"/>
      <c r="M4" s="703"/>
      <c r="N4" s="703"/>
      <c r="O4" s="703"/>
      <c r="P4" s="703"/>
      <c r="Q4" s="703"/>
      <c r="R4" s="704"/>
      <c r="S4" s="709" t="s">
        <v>3</v>
      </c>
      <c r="T4" s="709"/>
      <c r="U4" s="709"/>
    </row>
    <row r="5" spans="2:21" ht="19.899999999999999" customHeight="1">
      <c r="B5" s="696"/>
      <c r="C5" s="697"/>
      <c r="D5" s="697"/>
      <c r="E5" s="697"/>
      <c r="F5" s="697"/>
      <c r="G5" s="697"/>
      <c r="H5" s="698"/>
      <c r="I5" s="705"/>
      <c r="J5" s="706"/>
      <c r="K5" s="706"/>
      <c r="L5" s="706"/>
      <c r="M5" s="706"/>
      <c r="N5" s="706"/>
      <c r="O5" s="706"/>
      <c r="P5" s="706"/>
      <c r="Q5" s="706"/>
      <c r="R5" s="707"/>
      <c r="S5" s="708" t="s">
        <v>4</v>
      </c>
      <c r="T5" s="708"/>
      <c r="U5" s="708"/>
    </row>
    <row r="6" spans="2:21" ht="10.5" customHeight="1">
      <c r="B6" s="3"/>
      <c r="C6" s="3"/>
      <c r="D6" s="3"/>
      <c r="E6" s="3"/>
      <c r="F6" s="3"/>
      <c r="G6" s="3"/>
      <c r="H6" s="3"/>
      <c r="I6" s="3"/>
      <c r="J6" s="3"/>
      <c r="K6" s="3"/>
      <c r="L6" s="3"/>
      <c r="M6" s="3"/>
      <c r="N6" s="3"/>
      <c r="O6" s="3"/>
      <c r="P6" s="3"/>
      <c r="Q6" s="3"/>
      <c r="R6" s="3"/>
      <c r="S6" s="3"/>
      <c r="T6" s="3"/>
      <c r="U6" s="3"/>
    </row>
    <row r="7" spans="2:21" ht="19.5" customHeight="1">
      <c r="B7" s="678" t="s">
        <v>5</v>
      </c>
      <c r="C7" s="679"/>
      <c r="D7" s="679"/>
      <c r="E7" s="680"/>
      <c r="F7" s="678" t="s">
        <v>6</v>
      </c>
      <c r="G7" s="679"/>
      <c r="H7" s="679"/>
      <c r="I7" s="679"/>
      <c r="J7" s="679"/>
      <c r="K7" s="679"/>
      <c r="L7" s="679"/>
      <c r="M7" s="679"/>
      <c r="N7" s="679"/>
      <c r="O7" s="679"/>
      <c r="P7" s="679"/>
      <c r="Q7" s="679"/>
      <c r="R7" s="679"/>
      <c r="S7" s="679"/>
      <c r="T7" s="679"/>
      <c r="U7" s="680"/>
    </row>
    <row r="8" spans="2:21" ht="19.5" customHeight="1">
      <c r="B8" s="681" t="s">
        <v>7</v>
      </c>
      <c r="C8" s="682"/>
      <c r="D8" s="683"/>
      <c r="E8" s="681" t="s">
        <v>8</v>
      </c>
      <c r="F8" s="682"/>
      <c r="G8" s="684"/>
      <c r="H8" s="684"/>
      <c r="I8" s="684"/>
      <c r="J8" s="684"/>
      <c r="K8" s="684"/>
      <c r="L8" s="684"/>
      <c r="M8" s="684"/>
      <c r="N8" s="684"/>
      <c r="O8" s="684"/>
      <c r="P8" s="684"/>
      <c r="Q8" s="684"/>
      <c r="R8" s="684"/>
      <c r="S8" s="684"/>
      <c r="T8" s="684"/>
      <c r="U8" s="685"/>
    </row>
    <row r="9" spans="2:21" ht="19.5" customHeight="1">
      <c r="B9" s="686" t="s">
        <v>9</v>
      </c>
      <c r="C9" s="687"/>
      <c r="D9" s="687"/>
      <c r="E9" s="687"/>
      <c r="F9" s="688"/>
      <c r="G9" s="689" t="s">
        <v>10</v>
      </c>
      <c r="H9" s="689"/>
      <c r="I9" s="689"/>
      <c r="J9" s="689"/>
      <c r="K9" s="689"/>
      <c r="L9" s="689"/>
      <c r="M9" s="689"/>
      <c r="N9" s="689"/>
      <c r="O9" s="654"/>
      <c r="P9" s="654"/>
      <c r="Q9" s="654"/>
      <c r="R9" s="654"/>
      <c r="S9" s="654"/>
      <c r="T9" s="654"/>
      <c r="U9" s="654"/>
    </row>
    <row r="10" spans="2:21" ht="19.5" customHeight="1">
      <c r="B10" s="658" t="s">
        <v>11</v>
      </c>
      <c r="C10" s="659"/>
      <c r="D10" s="659"/>
      <c r="E10" s="659"/>
      <c r="F10" s="660" t="s">
        <v>12</v>
      </c>
      <c r="G10" s="660"/>
      <c r="H10" s="660"/>
      <c r="I10" s="660"/>
      <c r="J10" s="660"/>
      <c r="K10" s="660"/>
      <c r="L10" s="660"/>
      <c r="M10" s="660"/>
      <c r="N10" s="660"/>
      <c r="O10" s="661" t="s">
        <v>13</v>
      </c>
      <c r="P10" s="661"/>
      <c r="Q10" s="661"/>
      <c r="R10" s="714">
        <v>10701</v>
      </c>
      <c r="S10" s="715"/>
      <c r="T10" s="31" t="s">
        <v>14</v>
      </c>
      <c r="U10" s="174">
        <v>2021</v>
      </c>
    </row>
    <row r="11" spans="2:21" ht="19.5" customHeight="1">
      <c r="B11" s="664" t="s">
        <v>15</v>
      </c>
      <c r="C11" s="665"/>
      <c r="D11" s="716">
        <f>DATEDIF(O11,R11,"d")+1</f>
        <v>30</v>
      </c>
      <c r="E11" s="717"/>
      <c r="F11" s="718"/>
      <c r="G11" s="718"/>
      <c r="H11" s="718"/>
      <c r="I11" s="719"/>
      <c r="J11" s="32" t="s">
        <v>16</v>
      </c>
      <c r="K11" s="720">
        <v>63</v>
      </c>
      <c r="L11" s="721"/>
      <c r="M11" s="672" t="s">
        <v>17</v>
      </c>
      <c r="N11" s="673"/>
      <c r="O11" s="724">
        <v>44652</v>
      </c>
      <c r="P11" s="724"/>
      <c r="Q11" s="33" t="s">
        <v>18</v>
      </c>
      <c r="R11" s="725">
        <v>44681</v>
      </c>
      <c r="S11" s="726"/>
      <c r="T11" s="726"/>
      <c r="U11" s="727"/>
    </row>
    <row r="12" spans="2:21" ht="27.75" customHeight="1">
      <c r="B12" s="654" t="s">
        <v>19</v>
      </c>
      <c r="C12" s="654"/>
      <c r="D12" s="654"/>
      <c r="E12" s="654"/>
      <c r="F12" s="654"/>
      <c r="G12" s="969">
        <v>95268</v>
      </c>
      <c r="H12" s="969"/>
      <c r="I12" s="969"/>
      <c r="J12" s="969"/>
      <c r="K12" s="969"/>
      <c r="L12" s="656" t="s">
        <v>20</v>
      </c>
      <c r="M12" s="657"/>
      <c r="N12" s="970">
        <v>21027</v>
      </c>
      <c r="O12" s="970"/>
      <c r="P12" s="657" t="s">
        <v>21</v>
      </c>
      <c r="Q12" s="657"/>
      <c r="R12" s="971">
        <v>12068</v>
      </c>
      <c r="S12" s="972"/>
      <c r="T12" s="972"/>
      <c r="U12" s="973"/>
    </row>
    <row r="13" spans="2:21" ht="15" customHeight="1">
      <c r="B13" s="644" t="s">
        <v>22</v>
      </c>
      <c r="C13" s="646" t="s">
        <v>23</v>
      </c>
      <c r="D13" s="647"/>
      <c r="E13" s="647"/>
      <c r="F13" s="647"/>
      <c r="G13" s="647"/>
      <c r="H13" s="647"/>
      <c r="I13" s="648"/>
      <c r="J13" s="644" t="s">
        <v>24</v>
      </c>
      <c r="K13" s="644"/>
      <c r="L13" s="652" t="s">
        <v>25</v>
      </c>
      <c r="M13" s="645" t="s">
        <v>26</v>
      </c>
      <c r="N13" s="645"/>
      <c r="O13" s="653" t="s">
        <v>27</v>
      </c>
      <c r="P13" s="653"/>
      <c r="Q13" s="639" t="s">
        <v>28</v>
      </c>
      <c r="R13" s="640"/>
      <c r="S13" s="643" t="s">
        <v>29</v>
      </c>
      <c r="T13" s="643"/>
      <c r="U13" s="643"/>
    </row>
    <row r="14" spans="2:21" ht="29.25" customHeight="1">
      <c r="B14" s="645"/>
      <c r="C14" s="649"/>
      <c r="D14" s="650"/>
      <c r="E14" s="650"/>
      <c r="F14" s="650"/>
      <c r="G14" s="650"/>
      <c r="H14" s="650"/>
      <c r="I14" s="651"/>
      <c r="J14" s="645"/>
      <c r="K14" s="645"/>
      <c r="L14" s="652"/>
      <c r="M14" s="24" t="s">
        <v>30</v>
      </c>
      <c r="N14" s="25" t="s">
        <v>31</v>
      </c>
      <c r="O14" s="26" t="s">
        <v>32</v>
      </c>
      <c r="P14" s="25" t="s">
        <v>31</v>
      </c>
      <c r="Q14" s="641"/>
      <c r="R14" s="642"/>
      <c r="S14" s="643"/>
      <c r="T14" s="643"/>
      <c r="U14" s="643"/>
    </row>
    <row r="15" spans="2:21">
      <c r="B15" s="22">
        <v>1</v>
      </c>
      <c r="C15" s="633" t="s">
        <v>33</v>
      </c>
      <c r="D15" s="634"/>
      <c r="E15" s="633" t="s">
        <v>34</v>
      </c>
      <c r="F15" s="635"/>
      <c r="G15" s="635"/>
      <c r="H15" s="635"/>
      <c r="I15" s="634"/>
      <c r="J15" s="34" t="s">
        <v>35</v>
      </c>
      <c r="K15" s="34" t="s">
        <v>36</v>
      </c>
      <c r="L15" s="35">
        <v>41519911</v>
      </c>
      <c r="M15" s="34">
        <v>30</v>
      </c>
      <c r="N15" s="36">
        <f>+M15*$R$12</f>
        <v>362040</v>
      </c>
      <c r="O15" s="37"/>
      <c r="P15" s="36">
        <f>+O15*$R$12</f>
        <v>0</v>
      </c>
      <c r="Q15" s="636">
        <f>+N15-P15</f>
        <v>362040</v>
      </c>
      <c r="R15" s="637"/>
      <c r="S15" s="638"/>
      <c r="T15" s="638"/>
      <c r="U15" s="638"/>
    </row>
    <row r="16" spans="2:21">
      <c r="B16" s="22">
        <v>2</v>
      </c>
      <c r="C16" s="633" t="s">
        <v>37</v>
      </c>
      <c r="D16" s="634"/>
      <c r="E16" s="633"/>
      <c r="F16" s="635"/>
      <c r="G16" s="635"/>
      <c r="H16" s="635"/>
      <c r="I16" s="634"/>
      <c r="J16" s="34" t="s">
        <v>493</v>
      </c>
      <c r="K16" s="34"/>
      <c r="L16" s="35">
        <v>1136909307</v>
      </c>
      <c r="M16" s="34">
        <v>30</v>
      </c>
      <c r="N16" s="36">
        <f t="shared" ref="N16:N79" si="0">+M16*$R$12</f>
        <v>362040</v>
      </c>
      <c r="O16" s="37"/>
      <c r="P16" s="36">
        <f t="shared" ref="P16:P79" si="1">+O16*$R$12</f>
        <v>0</v>
      </c>
      <c r="Q16" s="636">
        <f t="shared" ref="Q16:Q35" si="2">+N16-P16</f>
        <v>362040</v>
      </c>
      <c r="R16" s="637"/>
      <c r="S16" s="638"/>
      <c r="T16" s="638"/>
      <c r="U16" s="638"/>
    </row>
    <row r="17" spans="2:21">
      <c r="B17" s="22">
        <v>3</v>
      </c>
      <c r="C17" s="633" t="s">
        <v>39</v>
      </c>
      <c r="D17" s="634"/>
      <c r="E17" s="633" t="s">
        <v>40</v>
      </c>
      <c r="F17" s="635"/>
      <c r="G17" s="635"/>
      <c r="H17" s="635"/>
      <c r="I17" s="634"/>
      <c r="J17" s="34" t="s">
        <v>41</v>
      </c>
      <c r="K17" s="34"/>
      <c r="L17" s="35">
        <v>20039148</v>
      </c>
      <c r="M17" s="34">
        <v>30</v>
      </c>
      <c r="N17" s="36">
        <f t="shared" si="0"/>
        <v>362040</v>
      </c>
      <c r="O17" s="37"/>
      <c r="P17" s="36">
        <f t="shared" si="1"/>
        <v>0</v>
      </c>
      <c r="Q17" s="636">
        <f t="shared" si="2"/>
        <v>362040</v>
      </c>
      <c r="R17" s="637"/>
      <c r="S17" s="638"/>
      <c r="T17" s="638"/>
      <c r="U17" s="638"/>
    </row>
    <row r="18" spans="2:21">
      <c r="B18" s="22">
        <v>4</v>
      </c>
      <c r="C18" s="633" t="s">
        <v>43</v>
      </c>
      <c r="D18" s="634"/>
      <c r="E18" s="633" t="s">
        <v>44</v>
      </c>
      <c r="F18" s="635"/>
      <c r="G18" s="635"/>
      <c r="H18" s="635"/>
      <c r="I18" s="634"/>
      <c r="J18" s="34" t="s">
        <v>45</v>
      </c>
      <c r="K18" s="34" t="s">
        <v>46</v>
      </c>
      <c r="L18" s="35">
        <v>2862971</v>
      </c>
      <c r="M18" s="34">
        <v>30</v>
      </c>
      <c r="N18" s="36">
        <f t="shared" si="0"/>
        <v>362040</v>
      </c>
      <c r="O18" s="37"/>
      <c r="P18" s="36">
        <f t="shared" si="1"/>
        <v>0</v>
      </c>
      <c r="Q18" s="636">
        <f t="shared" si="2"/>
        <v>362040</v>
      </c>
      <c r="R18" s="637"/>
      <c r="S18" s="638"/>
      <c r="T18" s="638"/>
      <c r="U18" s="638"/>
    </row>
    <row r="19" spans="2:21">
      <c r="B19" s="22">
        <v>5</v>
      </c>
      <c r="C19" s="633" t="s">
        <v>47</v>
      </c>
      <c r="D19" s="634"/>
      <c r="E19" s="633" t="s">
        <v>48</v>
      </c>
      <c r="F19" s="635"/>
      <c r="G19" s="635"/>
      <c r="H19" s="635"/>
      <c r="I19" s="634"/>
      <c r="J19" s="34" t="s">
        <v>49</v>
      </c>
      <c r="K19" s="34" t="s">
        <v>50</v>
      </c>
      <c r="L19" s="35">
        <v>17126180</v>
      </c>
      <c r="M19" s="34">
        <v>30</v>
      </c>
      <c r="N19" s="36">
        <f t="shared" si="0"/>
        <v>362040</v>
      </c>
      <c r="O19" s="37"/>
      <c r="P19" s="36">
        <f t="shared" si="1"/>
        <v>0</v>
      </c>
      <c r="Q19" s="636">
        <f t="shared" si="2"/>
        <v>362040</v>
      </c>
      <c r="R19" s="637"/>
      <c r="S19" s="638"/>
      <c r="T19" s="638"/>
      <c r="U19" s="638"/>
    </row>
    <row r="20" spans="2:21">
      <c r="B20" s="22">
        <v>6</v>
      </c>
      <c r="C20" s="633" t="s">
        <v>47</v>
      </c>
      <c r="D20" s="634"/>
      <c r="E20" s="633" t="s">
        <v>51</v>
      </c>
      <c r="F20" s="635"/>
      <c r="G20" s="635"/>
      <c r="H20" s="635"/>
      <c r="I20" s="634"/>
      <c r="J20" s="34" t="s">
        <v>52</v>
      </c>
      <c r="K20" s="34" t="s">
        <v>53</v>
      </c>
      <c r="L20" s="35">
        <v>17190925</v>
      </c>
      <c r="M20" s="34">
        <v>30</v>
      </c>
      <c r="N20" s="36">
        <f t="shared" si="0"/>
        <v>362040</v>
      </c>
      <c r="O20" s="37"/>
      <c r="P20" s="36">
        <f t="shared" si="1"/>
        <v>0</v>
      </c>
      <c r="Q20" s="636">
        <f t="shared" si="2"/>
        <v>362040</v>
      </c>
      <c r="R20" s="637"/>
      <c r="S20" s="638"/>
      <c r="T20" s="638"/>
      <c r="U20" s="638"/>
    </row>
    <row r="21" spans="2:21">
      <c r="B21" s="22">
        <v>7</v>
      </c>
      <c r="C21" s="633" t="s">
        <v>43</v>
      </c>
      <c r="D21" s="634"/>
      <c r="E21" s="633" t="s">
        <v>54</v>
      </c>
      <c r="F21" s="635"/>
      <c r="G21" s="635"/>
      <c r="H21" s="635"/>
      <c r="I21" s="634"/>
      <c r="J21" s="34" t="s">
        <v>55</v>
      </c>
      <c r="K21" s="34" t="s">
        <v>56</v>
      </c>
      <c r="L21" s="35">
        <v>128297</v>
      </c>
      <c r="M21" s="34">
        <v>30</v>
      </c>
      <c r="N21" s="36">
        <f t="shared" si="0"/>
        <v>362040</v>
      </c>
      <c r="O21" s="37"/>
      <c r="P21" s="36">
        <f t="shared" si="1"/>
        <v>0</v>
      </c>
      <c r="Q21" s="636">
        <f t="shared" si="2"/>
        <v>362040</v>
      </c>
      <c r="R21" s="637"/>
      <c r="S21" s="638"/>
      <c r="T21" s="638"/>
      <c r="U21" s="638"/>
    </row>
    <row r="22" spans="2:21">
      <c r="B22" s="22">
        <v>8</v>
      </c>
      <c r="C22" s="633" t="s">
        <v>57</v>
      </c>
      <c r="D22" s="634"/>
      <c r="E22" s="633" t="s">
        <v>58</v>
      </c>
      <c r="F22" s="635"/>
      <c r="G22" s="635"/>
      <c r="H22" s="635"/>
      <c r="I22" s="634"/>
      <c r="J22" s="34" t="s">
        <v>59</v>
      </c>
      <c r="K22" s="34" t="s">
        <v>60</v>
      </c>
      <c r="L22" s="35">
        <v>41439504</v>
      </c>
      <c r="M22" s="34">
        <v>30</v>
      </c>
      <c r="N22" s="36">
        <f t="shared" si="0"/>
        <v>362040</v>
      </c>
      <c r="O22" s="37"/>
      <c r="P22" s="36">
        <f t="shared" si="1"/>
        <v>0</v>
      </c>
      <c r="Q22" s="636">
        <f t="shared" si="2"/>
        <v>362040</v>
      </c>
      <c r="R22" s="637"/>
      <c r="S22" s="638"/>
      <c r="T22" s="638"/>
      <c r="U22" s="638"/>
    </row>
    <row r="23" spans="2:21">
      <c r="B23" s="22">
        <v>9</v>
      </c>
      <c r="C23" s="633" t="s">
        <v>47</v>
      </c>
      <c r="D23" s="634"/>
      <c r="E23" s="633" t="s">
        <v>61</v>
      </c>
      <c r="F23" s="635"/>
      <c r="G23" s="635"/>
      <c r="H23" s="635"/>
      <c r="I23" s="634"/>
      <c r="J23" s="34" t="s">
        <v>62</v>
      </c>
      <c r="K23" s="34" t="s">
        <v>63</v>
      </c>
      <c r="L23" s="35">
        <v>62192312</v>
      </c>
      <c r="M23" s="34">
        <v>30</v>
      </c>
      <c r="N23" s="36">
        <f t="shared" si="0"/>
        <v>362040</v>
      </c>
      <c r="O23" s="37"/>
      <c r="P23" s="36">
        <f t="shared" si="1"/>
        <v>0</v>
      </c>
      <c r="Q23" s="636">
        <f t="shared" si="2"/>
        <v>362040</v>
      </c>
      <c r="R23" s="637"/>
      <c r="S23" s="638"/>
      <c r="T23" s="638"/>
      <c r="U23" s="638"/>
    </row>
    <row r="24" spans="2:21">
      <c r="B24" s="22">
        <v>10</v>
      </c>
      <c r="C24" s="633" t="s">
        <v>64</v>
      </c>
      <c r="D24" s="634"/>
      <c r="E24" s="633" t="s">
        <v>65</v>
      </c>
      <c r="F24" s="635"/>
      <c r="G24" s="635"/>
      <c r="H24" s="635"/>
      <c r="I24" s="634"/>
      <c r="J24" s="34" t="s">
        <v>66</v>
      </c>
      <c r="K24" s="34"/>
      <c r="L24" s="35">
        <v>41783196</v>
      </c>
      <c r="M24" s="34">
        <v>30</v>
      </c>
      <c r="N24" s="36">
        <f t="shared" si="0"/>
        <v>362040</v>
      </c>
      <c r="O24" s="37"/>
      <c r="P24" s="36">
        <f t="shared" si="1"/>
        <v>0</v>
      </c>
      <c r="Q24" s="636">
        <f t="shared" si="2"/>
        <v>362040</v>
      </c>
      <c r="R24" s="637"/>
      <c r="S24" s="638"/>
      <c r="T24" s="638"/>
      <c r="U24" s="638"/>
    </row>
    <row r="25" spans="2:21">
      <c r="B25" s="22">
        <v>11</v>
      </c>
      <c r="C25" s="633" t="s">
        <v>67</v>
      </c>
      <c r="D25" s="634"/>
      <c r="E25" s="633"/>
      <c r="F25" s="635"/>
      <c r="G25" s="635"/>
      <c r="H25" s="635"/>
      <c r="I25" s="634"/>
      <c r="J25" s="34" t="s">
        <v>68</v>
      </c>
      <c r="K25" s="34"/>
      <c r="L25" s="35">
        <v>4451848</v>
      </c>
      <c r="M25" s="34">
        <v>30</v>
      </c>
      <c r="N25" s="36">
        <f t="shared" si="0"/>
        <v>362040</v>
      </c>
      <c r="O25" s="37"/>
      <c r="P25" s="36">
        <f t="shared" si="1"/>
        <v>0</v>
      </c>
      <c r="Q25" s="636">
        <f t="shared" si="2"/>
        <v>362040</v>
      </c>
      <c r="R25" s="637"/>
      <c r="S25" s="638"/>
      <c r="T25" s="638"/>
      <c r="U25" s="638"/>
    </row>
    <row r="26" spans="2:21" ht="39.75" customHeight="1">
      <c r="B26" s="22">
        <v>12</v>
      </c>
      <c r="C26" s="633" t="s">
        <v>69</v>
      </c>
      <c r="D26" s="634"/>
      <c r="E26" s="633"/>
      <c r="F26" s="635"/>
      <c r="G26" s="635"/>
      <c r="H26" s="635"/>
      <c r="I26" s="634"/>
      <c r="J26" s="34" t="s">
        <v>70</v>
      </c>
      <c r="K26" s="34" t="s">
        <v>71</v>
      </c>
      <c r="L26" s="35">
        <v>24890485</v>
      </c>
      <c r="M26" s="34">
        <v>30</v>
      </c>
      <c r="N26" s="36">
        <f t="shared" si="0"/>
        <v>362040</v>
      </c>
      <c r="O26" s="37"/>
      <c r="P26" s="36">
        <f t="shared" si="1"/>
        <v>0</v>
      </c>
      <c r="Q26" s="636">
        <f t="shared" si="2"/>
        <v>362040</v>
      </c>
      <c r="R26" s="637"/>
      <c r="S26" s="638"/>
      <c r="T26" s="638"/>
      <c r="U26" s="638"/>
    </row>
    <row r="27" spans="2:21">
      <c r="B27" s="22">
        <v>13</v>
      </c>
      <c r="C27" s="633" t="s">
        <v>76</v>
      </c>
      <c r="D27" s="634"/>
      <c r="E27" s="633" t="s">
        <v>77</v>
      </c>
      <c r="F27" s="635"/>
      <c r="G27" s="635"/>
      <c r="H27" s="635"/>
      <c r="I27" s="634"/>
      <c r="J27" s="34" t="s">
        <v>78</v>
      </c>
      <c r="K27" s="34"/>
      <c r="L27" s="35">
        <v>41629662</v>
      </c>
      <c r="M27" s="34">
        <v>30</v>
      </c>
      <c r="N27" s="36">
        <f t="shared" si="0"/>
        <v>362040</v>
      </c>
      <c r="O27" s="37"/>
      <c r="P27" s="36">
        <f t="shared" si="1"/>
        <v>0</v>
      </c>
      <c r="Q27" s="636">
        <f t="shared" si="2"/>
        <v>362040</v>
      </c>
      <c r="R27" s="637"/>
      <c r="S27" s="638"/>
      <c r="T27" s="638"/>
      <c r="U27" s="638"/>
    </row>
    <row r="28" spans="2:21">
      <c r="B28" s="22">
        <v>14</v>
      </c>
      <c r="C28" s="633" t="s">
        <v>79</v>
      </c>
      <c r="D28" s="634"/>
      <c r="E28" s="633"/>
      <c r="F28" s="635"/>
      <c r="G28" s="635"/>
      <c r="H28" s="635"/>
      <c r="I28" s="634"/>
      <c r="J28" s="34" t="s">
        <v>80</v>
      </c>
      <c r="K28" s="34" t="s">
        <v>81</v>
      </c>
      <c r="L28" s="35">
        <v>17193251</v>
      </c>
      <c r="M28" s="34">
        <v>30</v>
      </c>
      <c r="N28" s="36">
        <f t="shared" si="0"/>
        <v>362040</v>
      </c>
      <c r="O28" s="37"/>
      <c r="P28" s="36">
        <f t="shared" si="1"/>
        <v>0</v>
      </c>
      <c r="Q28" s="636">
        <f t="shared" si="2"/>
        <v>362040</v>
      </c>
      <c r="R28" s="637"/>
      <c r="S28" s="638"/>
      <c r="T28" s="638"/>
      <c r="U28" s="638"/>
    </row>
    <row r="29" spans="2:21">
      <c r="B29" s="22">
        <v>15</v>
      </c>
      <c r="C29" s="633" t="s">
        <v>82</v>
      </c>
      <c r="D29" s="634"/>
      <c r="E29" s="633" t="s">
        <v>83</v>
      </c>
      <c r="F29" s="635"/>
      <c r="G29" s="635"/>
      <c r="H29" s="635"/>
      <c r="I29" s="634"/>
      <c r="J29" s="34" t="s">
        <v>84</v>
      </c>
      <c r="K29" s="34" t="s">
        <v>85</v>
      </c>
      <c r="L29" s="35">
        <v>17098836</v>
      </c>
      <c r="M29" s="34">
        <v>30</v>
      </c>
      <c r="N29" s="36">
        <f t="shared" si="0"/>
        <v>362040</v>
      </c>
      <c r="O29" s="37"/>
      <c r="P29" s="36">
        <f t="shared" si="1"/>
        <v>0</v>
      </c>
      <c r="Q29" s="636">
        <f t="shared" si="2"/>
        <v>362040</v>
      </c>
      <c r="R29" s="637"/>
      <c r="S29" s="638"/>
      <c r="T29" s="638"/>
      <c r="U29" s="638"/>
    </row>
    <row r="30" spans="2:21">
      <c r="B30" s="22">
        <v>16</v>
      </c>
      <c r="C30" s="633" t="s">
        <v>86</v>
      </c>
      <c r="D30" s="634"/>
      <c r="E30" s="633" t="s">
        <v>87</v>
      </c>
      <c r="F30" s="635"/>
      <c r="G30" s="635"/>
      <c r="H30" s="635"/>
      <c r="I30" s="634"/>
      <c r="J30" s="34" t="s">
        <v>88</v>
      </c>
      <c r="K30" s="34"/>
      <c r="L30" s="35">
        <v>3074379</v>
      </c>
      <c r="M30" s="34">
        <v>30</v>
      </c>
      <c r="N30" s="36">
        <f t="shared" si="0"/>
        <v>362040</v>
      </c>
      <c r="O30" s="37"/>
      <c r="P30" s="36">
        <f t="shared" si="1"/>
        <v>0</v>
      </c>
      <c r="Q30" s="636">
        <f t="shared" si="2"/>
        <v>362040</v>
      </c>
      <c r="R30" s="637"/>
      <c r="S30" s="638"/>
      <c r="T30" s="638"/>
      <c r="U30" s="638"/>
    </row>
    <row r="31" spans="2:21">
      <c r="B31" s="22">
        <v>17</v>
      </c>
      <c r="C31" s="633" t="s">
        <v>43</v>
      </c>
      <c r="D31" s="634"/>
      <c r="E31" s="633" t="s">
        <v>89</v>
      </c>
      <c r="F31" s="635"/>
      <c r="G31" s="635"/>
      <c r="H31" s="635"/>
      <c r="I31" s="634"/>
      <c r="J31" s="34" t="s">
        <v>90</v>
      </c>
      <c r="K31" s="34" t="s">
        <v>91</v>
      </c>
      <c r="L31" s="35">
        <v>1393204</v>
      </c>
      <c r="M31" s="34">
        <v>30</v>
      </c>
      <c r="N31" s="36">
        <f t="shared" si="0"/>
        <v>362040</v>
      </c>
      <c r="O31" s="37"/>
      <c r="P31" s="36">
        <f t="shared" si="1"/>
        <v>0</v>
      </c>
      <c r="Q31" s="636">
        <f t="shared" si="2"/>
        <v>362040</v>
      </c>
      <c r="R31" s="637"/>
      <c r="S31" s="638"/>
      <c r="T31" s="638"/>
      <c r="U31" s="638"/>
    </row>
    <row r="32" spans="2:21" ht="42.75" customHeight="1">
      <c r="B32" s="22">
        <v>18</v>
      </c>
      <c r="C32" s="633" t="s">
        <v>512</v>
      </c>
      <c r="D32" s="634"/>
      <c r="E32" s="633"/>
      <c r="F32" s="635"/>
      <c r="G32" s="635"/>
      <c r="H32" s="635"/>
      <c r="I32" s="634"/>
      <c r="J32" s="34" t="s">
        <v>513</v>
      </c>
      <c r="K32" s="34" t="s">
        <v>104</v>
      </c>
      <c r="L32" s="35">
        <v>24015294</v>
      </c>
      <c r="M32" s="34">
        <v>30</v>
      </c>
      <c r="N32" s="36">
        <f t="shared" si="0"/>
        <v>362040</v>
      </c>
      <c r="O32" s="37"/>
      <c r="P32" s="36">
        <f t="shared" si="1"/>
        <v>0</v>
      </c>
      <c r="Q32" s="636">
        <f t="shared" si="2"/>
        <v>362040</v>
      </c>
      <c r="R32" s="637"/>
      <c r="S32" s="638"/>
      <c r="T32" s="638"/>
      <c r="U32" s="638"/>
    </row>
    <row r="33" spans="2:21" ht="33.75" customHeight="1">
      <c r="B33" s="22">
        <v>19</v>
      </c>
      <c r="C33" s="633" t="s">
        <v>92</v>
      </c>
      <c r="D33" s="634"/>
      <c r="E33" s="633"/>
      <c r="F33" s="635"/>
      <c r="G33" s="635"/>
      <c r="H33" s="635"/>
      <c r="I33" s="634"/>
      <c r="J33" s="34" t="s">
        <v>93</v>
      </c>
      <c r="K33" s="34" t="s">
        <v>94</v>
      </c>
      <c r="L33" s="35">
        <v>5962848</v>
      </c>
      <c r="M33" s="34">
        <v>30</v>
      </c>
      <c r="N33" s="36">
        <f t="shared" si="0"/>
        <v>362040</v>
      </c>
      <c r="O33" s="37"/>
      <c r="P33" s="36">
        <f t="shared" si="1"/>
        <v>0</v>
      </c>
      <c r="Q33" s="636">
        <f t="shared" si="2"/>
        <v>362040</v>
      </c>
      <c r="R33" s="637"/>
      <c r="S33" s="638"/>
      <c r="T33" s="638"/>
      <c r="U33" s="638"/>
    </row>
    <row r="34" spans="2:21" ht="15" customHeight="1">
      <c r="B34" s="22">
        <v>20</v>
      </c>
      <c r="C34" s="633" t="s">
        <v>96</v>
      </c>
      <c r="D34" s="634"/>
      <c r="E34" s="633"/>
      <c r="F34" s="635"/>
      <c r="G34" s="635"/>
      <c r="H34" s="635"/>
      <c r="I34" s="634"/>
      <c r="J34" s="34" t="s">
        <v>97</v>
      </c>
      <c r="K34" s="34" t="s">
        <v>98</v>
      </c>
      <c r="L34" s="35">
        <v>360046</v>
      </c>
      <c r="M34" s="34">
        <v>30</v>
      </c>
      <c r="N34" s="36">
        <f t="shared" si="0"/>
        <v>362040</v>
      </c>
      <c r="O34" s="37"/>
      <c r="P34" s="36">
        <f t="shared" si="1"/>
        <v>0</v>
      </c>
      <c r="Q34" s="636">
        <f t="shared" si="2"/>
        <v>362040</v>
      </c>
      <c r="R34" s="637"/>
      <c r="S34" s="638"/>
      <c r="T34" s="638"/>
      <c r="U34" s="638"/>
    </row>
    <row r="35" spans="2:21">
      <c r="B35" s="22">
        <v>21</v>
      </c>
      <c r="C35" s="633" t="s">
        <v>33</v>
      </c>
      <c r="D35" s="634"/>
      <c r="E35" s="633" t="s">
        <v>99</v>
      </c>
      <c r="F35" s="635"/>
      <c r="G35" s="635"/>
      <c r="H35" s="635"/>
      <c r="I35" s="634"/>
      <c r="J35" s="34" t="s">
        <v>100</v>
      </c>
      <c r="K35" s="34" t="s">
        <v>101</v>
      </c>
      <c r="L35" s="35">
        <v>20148662</v>
      </c>
      <c r="M35" s="34">
        <v>30</v>
      </c>
      <c r="N35" s="36">
        <f t="shared" si="0"/>
        <v>362040</v>
      </c>
      <c r="O35" s="37"/>
      <c r="P35" s="36">
        <f t="shared" si="1"/>
        <v>0</v>
      </c>
      <c r="Q35" s="636">
        <f t="shared" si="2"/>
        <v>362040</v>
      </c>
      <c r="R35" s="637"/>
      <c r="S35" s="638"/>
      <c r="T35" s="638"/>
      <c r="U35" s="638"/>
    </row>
    <row r="36" spans="2:21">
      <c r="B36" s="22">
        <v>22</v>
      </c>
      <c r="C36" s="633" t="s">
        <v>102</v>
      </c>
      <c r="D36" s="634"/>
      <c r="E36" s="633" t="s">
        <v>48</v>
      </c>
      <c r="F36" s="635"/>
      <c r="G36" s="635"/>
      <c r="H36" s="635"/>
      <c r="I36" s="634"/>
      <c r="J36" s="34" t="s">
        <v>103</v>
      </c>
      <c r="K36" s="34" t="s">
        <v>104</v>
      </c>
      <c r="L36" s="35">
        <v>17088723</v>
      </c>
      <c r="M36" s="34">
        <v>30</v>
      </c>
      <c r="N36" s="36">
        <f t="shared" si="0"/>
        <v>362040</v>
      </c>
      <c r="O36" s="37"/>
      <c r="P36" s="36">
        <f t="shared" si="1"/>
        <v>0</v>
      </c>
      <c r="Q36" s="636">
        <f>+N36-P36</f>
        <v>362040</v>
      </c>
      <c r="R36" s="637"/>
      <c r="S36" s="638"/>
      <c r="T36" s="638"/>
      <c r="U36" s="638"/>
    </row>
    <row r="37" spans="2:21">
      <c r="B37" s="22">
        <v>23</v>
      </c>
      <c r="C37" s="633" t="s">
        <v>105</v>
      </c>
      <c r="D37" s="634"/>
      <c r="E37" s="633"/>
      <c r="F37" s="635"/>
      <c r="G37" s="635"/>
      <c r="H37" s="635"/>
      <c r="I37" s="634"/>
      <c r="J37" s="34" t="s">
        <v>106</v>
      </c>
      <c r="K37" s="34" t="s">
        <v>107</v>
      </c>
      <c r="L37" s="35">
        <v>17119535</v>
      </c>
      <c r="M37" s="34">
        <v>30</v>
      </c>
      <c r="N37" s="36">
        <f t="shared" si="0"/>
        <v>362040</v>
      </c>
      <c r="O37" s="37"/>
      <c r="P37" s="36">
        <f t="shared" si="1"/>
        <v>0</v>
      </c>
      <c r="Q37" s="636">
        <f t="shared" ref="Q37:Q100" si="3">+N37-P37</f>
        <v>362040</v>
      </c>
      <c r="R37" s="637"/>
      <c r="S37" s="638"/>
      <c r="T37" s="638"/>
      <c r="U37" s="638"/>
    </row>
    <row r="38" spans="2:21">
      <c r="B38" s="22">
        <v>24</v>
      </c>
      <c r="C38" s="633" t="s">
        <v>108</v>
      </c>
      <c r="D38" s="634"/>
      <c r="E38" s="633" t="s">
        <v>33</v>
      </c>
      <c r="F38" s="635"/>
      <c r="G38" s="635"/>
      <c r="H38" s="635"/>
      <c r="I38" s="634"/>
      <c r="J38" s="34" t="s">
        <v>109</v>
      </c>
      <c r="K38" s="34" t="s">
        <v>110</v>
      </c>
      <c r="L38" s="35">
        <v>1270498</v>
      </c>
      <c r="M38" s="34">
        <v>30</v>
      </c>
      <c r="N38" s="36">
        <f t="shared" si="0"/>
        <v>362040</v>
      </c>
      <c r="O38" s="37"/>
      <c r="P38" s="36">
        <f t="shared" si="1"/>
        <v>0</v>
      </c>
      <c r="Q38" s="636">
        <f t="shared" si="3"/>
        <v>362040</v>
      </c>
      <c r="R38" s="637"/>
      <c r="S38" s="638"/>
      <c r="T38" s="638"/>
      <c r="U38" s="638"/>
    </row>
    <row r="39" spans="2:21">
      <c r="B39" s="22">
        <v>25</v>
      </c>
      <c r="C39" s="633" t="s">
        <v>47</v>
      </c>
      <c r="D39" s="634"/>
      <c r="E39" s="633" t="s">
        <v>111</v>
      </c>
      <c r="F39" s="635"/>
      <c r="G39" s="635"/>
      <c r="H39" s="635"/>
      <c r="I39" s="634"/>
      <c r="J39" s="34" t="s">
        <v>112</v>
      </c>
      <c r="K39" s="34" t="s">
        <v>113</v>
      </c>
      <c r="L39" s="35">
        <v>1180089</v>
      </c>
      <c r="M39" s="34">
        <v>30</v>
      </c>
      <c r="N39" s="36">
        <f t="shared" si="0"/>
        <v>362040</v>
      </c>
      <c r="O39" s="37"/>
      <c r="P39" s="36">
        <f t="shared" si="1"/>
        <v>0</v>
      </c>
      <c r="Q39" s="636">
        <f t="shared" si="3"/>
        <v>362040</v>
      </c>
      <c r="R39" s="637"/>
      <c r="S39" s="638"/>
      <c r="T39" s="638"/>
      <c r="U39" s="638"/>
    </row>
    <row r="40" spans="2:21" ht="54" customHeight="1">
      <c r="B40" s="22">
        <v>26</v>
      </c>
      <c r="C40" s="633" t="s">
        <v>534</v>
      </c>
      <c r="D40" s="634"/>
      <c r="E40" s="633"/>
      <c r="F40" s="635"/>
      <c r="G40" s="635"/>
      <c r="H40" s="635"/>
      <c r="I40" s="634"/>
      <c r="J40" s="34" t="s">
        <v>535</v>
      </c>
      <c r="K40" s="34"/>
      <c r="L40" s="35">
        <v>28536259</v>
      </c>
      <c r="M40" s="34">
        <v>19</v>
      </c>
      <c r="N40" s="36">
        <f t="shared" si="0"/>
        <v>229292</v>
      </c>
      <c r="O40" s="37"/>
      <c r="P40" s="36">
        <f t="shared" si="1"/>
        <v>0</v>
      </c>
      <c r="Q40" s="636">
        <f t="shared" si="3"/>
        <v>229292</v>
      </c>
      <c r="R40" s="637"/>
      <c r="S40" s="638" t="s">
        <v>536</v>
      </c>
      <c r="T40" s="638"/>
      <c r="U40" s="638"/>
    </row>
    <row r="41" spans="2:21">
      <c r="B41" s="22">
        <v>27</v>
      </c>
      <c r="C41" s="633" t="s">
        <v>114</v>
      </c>
      <c r="D41" s="634"/>
      <c r="E41" s="633"/>
      <c r="F41" s="635"/>
      <c r="G41" s="635"/>
      <c r="H41" s="635"/>
      <c r="I41" s="634"/>
      <c r="J41" s="34" t="s">
        <v>112</v>
      </c>
      <c r="K41" s="34"/>
      <c r="L41" s="35">
        <v>53906092</v>
      </c>
      <c r="M41" s="34">
        <v>30</v>
      </c>
      <c r="N41" s="36">
        <f t="shared" si="0"/>
        <v>362040</v>
      </c>
      <c r="O41" s="37"/>
      <c r="P41" s="36">
        <f t="shared" si="1"/>
        <v>0</v>
      </c>
      <c r="Q41" s="636">
        <f t="shared" si="3"/>
        <v>362040</v>
      </c>
      <c r="R41" s="637"/>
      <c r="S41" s="638"/>
      <c r="T41" s="638"/>
      <c r="U41" s="638"/>
    </row>
    <row r="42" spans="2:21" ht="34.5" customHeight="1">
      <c r="B42" s="22">
        <v>28</v>
      </c>
      <c r="C42" s="633" t="s">
        <v>115</v>
      </c>
      <c r="D42" s="634"/>
      <c r="E42" s="633"/>
      <c r="F42" s="635"/>
      <c r="G42" s="635"/>
      <c r="H42" s="635"/>
      <c r="I42" s="634"/>
      <c r="J42" s="34" t="s">
        <v>116</v>
      </c>
      <c r="K42" s="34" t="s">
        <v>117</v>
      </c>
      <c r="L42" s="35">
        <v>28696198</v>
      </c>
      <c r="M42" s="34">
        <v>30</v>
      </c>
      <c r="N42" s="36">
        <f t="shared" si="0"/>
        <v>362040</v>
      </c>
      <c r="O42" s="37"/>
      <c r="P42" s="36">
        <f t="shared" si="1"/>
        <v>0</v>
      </c>
      <c r="Q42" s="636">
        <f t="shared" si="3"/>
        <v>362040</v>
      </c>
      <c r="R42" s="637"/>
      <c r="S42" s="638"/>
      <c r="T42" s="638"/>
      <c r="U42" s="638"/>
    </row>
    <row r="43" spans="2:21">
      <c r="B43" s="22">
        <v>29</v>
      </c>
      <c r="C43" s="633" t="s">
        <v>118</v>
      </c>
      <c r="D43" s="634"/>
      <c r="E43" s="633"/>
      <c r="F43" s="635"/>
      <c r="G43" s="635"/>
      <c r="H43" s="635"/>
      <c r="I43" s="634"/>
      <c r="J43" s="34" t="s">
        <v>116</v>
      </c>
      <c r="K43" s="34" t="s">
        <v>119</v>
      </c>
      <c r="L43" s="35">
        <v>20328446</v>
      </c>
      <c r="M43" s="34">
        <v>30</v>
      </c>
      <c r="N43" s="36">
        <f t="shared" si="0"/>
        <v>362040</v>
      </c>
      <c r="O43" s="37"/>
      <c r="P43" s="36">
        <f t="shared" si="1"/>
        <v>0</v>
      </c>
      <c r="Q43" s="636">
        <f t="shared" si="3"/>
        <v>362040</v>
      </c>
      <c r="R43" s="637"/>
      <c r="S43" s="638"/>
      <c r="T43" s="638"/>
      <c r="U43" s="638"/>
    </row>
    <row r="44" spans="2:21">
      <c r="B44" s="22">
        <v>30</v>
      </c>
      <c r="C44" s="633" t="s">
        <v>64</v>
      </c>
      <c r="D44" s="634"/>
      <c r="E44" s="633"/>
      <c r="F44" s="635"/>
      <c r="G44" s="635"/>
      <c r="H44" s="635"/>
      <c r="I44" s="634"/>
      <c r="J44" s="34" t="s">
        <v>120</v>
      </c>
      <c r="K44" s="34"/>
      <c r="L44" s="35">
        <v>20294293</v>
      </c>
      <c r="M44" s="34">
        <v>30</v>
      </c>
      <c r="N44" s="36">
        <f t="shared" si="0"/>
        <v>362040</v>
      </c>
      <c r="O44" s="37"/>
      <c r="P44" s="36">
        <f t="shared" si="1"/>
        <v>0</v>
      </c>
      <c r="Q44" s="636">
        <f t="shared" si="3"/>
        <v>362040</v>
      </c>
      <c r="R44" s="637"/>
      <c r="S44" s="638"/>
      <c r="T44" s="638"/>
      <c r="U44" s="638"/>
    </row>
    <row r="45" spans="2:21">
      <c r="B45" s="22">
        <v>31</v>
      </c>
      <c r="C45" s="633" t="s">
        <v>121</v>
      </c>
      <c r="D45" s="634"/>
      <c r="E45" s="633"/>
      <c r="F45" s="635"/>
      <c r="G45" s="635"/>
      <c r="H45" s="635"/>
      <c r="I45" s="634"/>
      <c r="J45" s="34" t="s">
        <v>122</v>
      </c>
      <c r="K45" s="34"/>
      <c r="L45" s="35">
        <v>41706679</v>
      </c>
      <c r="M45" s="34">
        <v>30</v>
      </c>
      <c r="N45" s="36">
        <f t="shared" si="0"/>
        <v>362040</v>
      </c>
      <c r="O45" s="37"/>
      <c r="P45" s="36">
        <f t="shared" si="1"/>
        <v>0</v>
      </c>
      <c r="Q45" s="636">
        <f t="shared" si="3"/>
        <v>362040</v>
      </c>
      <c r="R45" s="637"/>
      <c r="S45" s="638"/>
      <c r="T45" s="638"/>
      <c r="U45" s="638"/>
    </row>
    <row r="46" spans="2:21">
      <c r="B46" s="22">
        <v>32</v>
      </c>
      <c r="C46" s="633" t="s">
        <v>124</v>
      </c>
      <c r="D46" s="634"/>
      <c r="E46" s="633"/>
      <c r="F46" s="635"/>
      <c r="G46" s="635"/>
      <c r="H46" s="635"/>
      <c r="I46" s="634"/>
      <c r="J46" s="34" t="s">
        <v>125</v>
      </c>
      <c r="K46" s="34" t="s">
        <v>125</v>
      </c>
      <c r="L46" s="35">
        <v>20951731</v>
      </c>
      <c r="M46" s="34">
        <v>30</v>
      </c>
      <c r="N46" s="36">
        <f t="shared" si="0"/>
        <v>362040</v>
      </c>
      <c r="O46" s="37"/>
      <c r="P46" s="36">
        <f t="shared" si="1"/>
        <v>0</v>
      </c>
      <c r="Q46" s="636">
        <f t="shared" si="3"/>
        <v>362040</v>
      </c>
      <c r="R46" s="637"/>
      <c r="S46" s="638"/>
      <c r="T46" s="638"/>
      <c r="U46" s="638"/>
    </row>
    <row r="47" spans="2:21">
      <c r="B47" s="22">
        <v>33</v>
      </c>
      <c r="C47" s="633" t="s">
        <v>126</v>
      </c>
      <c r="D47" s="634"/>
      <c r="E47" s="633" t="s">
        <v>127</v>
      </c>
      <c r="F47" s="635"/>
      <c r="G47" s="635"/>
      <c r="H47" s="635"/>
      <c r="I47" s="634"/>
      <c r="J47" s="34" t="s">
        <v>128</v>
      </c>
      <c r="K47" s="34" t="s">
        <v>129</v>
      </c>
      <c r="L47" s="35">
        <v>1015459552</v>
      </c>
      <c r="M47" s="34">
        <v>30</v>
      </c>
      <c r="N47" s="36">
        <f t="shared" si="0"/>
        <v>362040</v>
      </c>
      <c r="O47" s="37"/>
      <c r="P47" s="36">
        <f t="shared" si="1"/>
        <v>0</v>
      </c>
      <c r="Q47" s="636">
        <f t="shared" si="3"/>
        <v>362040</v>
      </c>
      <c r="R47" s="637"/>
      <c r="S47" s="638"/>
      <c r="T47" s="638"/>
      <c r="U47" s="638"/>
    </row>
    <row r="48" spans="2:21" ht="41.25" customHeight="1">
      <c r="B48" s="22">
        <v>34</v>
      </c>
      <c r="C48" s="633" t="s">
        <v>64</v>
      </c>
      <c r="D48" s="634"/>
      <c r="E48" s="633" t="s">
        <v>130</v>
      </c>
      <c r="F48" s="635"/>
      <c r="G48" s="635"/>
      <c r="H48" s="635"/>
      <c r="I48" s="634"/>
      <c r="J48" s="34" t="s">
        <v>131</v>
      </c>
      <c r="K48" s="34"/>
      <c r="L48" s="35">
        <v>41435801</v>
      </c>
      <c r="M48" s="34">
        <v>30</v>
      </c>
      <c r="N48" s="36">
        <f t="shared" si="0"/>
        <v>362040</v>
      </c>
      <c r="O48" s="37">
        <v>13</v>
      </c>
      <c r="P48" s="36">
        <f t="shared" si="1"/>
        <v>156884</v>
      </c>
      <c r="Q48" s="636">
        <f t="shared" si="3"/>
        <v>205156</v>
      </c>
      <c r="R48" s="637"/>
      <c r="S48" s="638" t="s">
        <v>537</v>
      </c>
      <c r="T48" s="638"/>
      <c r="U48" s="638"/>
    </row>
    <row r="49" spans="2:21">
      <c r="B49" s="22">
        <v>35</v>
      </c>
      <c r="C49" s="633" t="s">
        <v>137</v>
      </c>
      <c r="D49" s="634"/>
      <c r="E49" s="633"/>
      <c r="F49" s="635"/>
      <c r="G49" s="635"/>
      <c r="H49" s="635"/>
      <c r="I49" s="634"/>
      <c r="J49" s="34" t="s">
        <v>516</v>
      </c>
      <c r="K49" s="34" t="s">
        <v>138</v>
      </c>
      <c r="L49" s="35">
        <v>20060262</v>
      </c>
      <c r="M49" s="34">
        <v>30</v>
      </c>
      <c r="N49" s="36">
        <f t="shared" si="0"/>
        <v>362040</v>
      </c>
      <c r="O49" s="37"/>
      <c r="P49" s="36">
        <f t="shared" si="1"/>
        <v>0</v>
      </c>
      <c r="Q49" s="636">
        <f t="shared" si="3"/>
        <v>362040</v>
      </c>
      <c r="R49" s="637"/>
      <c r="S49" s="638"/>
      <c r="T49" s="638"/>
      <c r="U49" s="638"/>
    </row>
    <row r="50" spans="2:21">
      <c r="B50" s="22">
        <v>36</v>
      </c>
      <c r="C50" s="633" t="s">
        <v>495</v>
      </c>
      <c r="D50" s="634"/>
      <c r="E50" s="633"/>
      <c r="F50" s="635"/>
      <c r="G50" s="635"/>
      <c r="H50" s="635"/>
      <c r="I50" s="634"/>
      <c r="J50" s="34" t="s">
        <v>517</v>
      </c>
      <c r="K50" s="34" t="s">
        <v>497</v>
      </c>
      <c r="L50" s="35">
        <v>12102659</v>
      </c>
      <c r="M50" s="34">
        <v>30</v>
      </c>
      <c r="N50" s="36">
        <f t="shared" si="0"/>
        <v>362040</v>
      </c>
      <c r="O50" s="37"/>
      <c r="P50" s="36">
        <f t="shared" si="1"/>
        <v>0</v>
      </c>
      <c r="Q50" s="636">
        <f t="shared" si="3"/>
        <v>362040</v>
      </c>
      <c r="R50" s="637"/>
      <c r="S50" s="638"/>
      <c r="T50" s="638"/>
      <c r="U50" s="638"/>
    </row>
    <row r="51" spans="2:21">
      <c r="B51" s="22">
        <v>37</v>
      </c>
      <c r="C51" s="633" t="s">
        <v>43</v>
      </c>
      <c r="D51" s="634"/>
      <c r="E51" s="633" t="s">
        <v>139</v>
      </c>
      <c r="F51" s="635"/>
      <c r="G51" s="635"/>
      <c r="H51" s="635"/>
      <c r="I51" s="634"/>
      <c r="J51" s="34" t="s">
        <v>140</v>
      </c>
      <c r="K51" s="34" t="s">
        <v>119</v>
      </c>
      <c r="L51" s="35">
        <v>19268198</v>
      </c>
      <c r="M51" s="34">
        <v>30</v>
      </c>
      <c r="N51" s="36">
        <f t="shared" si="0"/>
        <v>362040</v>
      </c>
      <c r="O51" s="37"/>
      <c r="P51" s="36">
        <f t="shared" si="1"/>
        <v>0</v>
      </c>
      <c r="Q51" s="636">
        <f t="shared" si="3"/>
        <v>362040</v>
      </c>
      <c r="R51" s="637"/>
      <c r="S51" s="638"/>
      <c r="T51" s="638"/>
      <c r="U51" s="638"/>
    </row>
    <row r="52" spans="2:21" ht="40.5" customHeight="1">
      <c r="B52" s="22">
        <v>38</v>
      </c>
      <c r="C52" s="633" t="s">
        <v>43</v>
      </c>
      <c r="D52" s="634"/>
      <c r="E52" s="633" t="s">
        <v>538</v>
      </c>
      <c r="F52" s="635"/>
      <c r="G52" s="635"/>
      <c r="H52" s="635"/>
      <c r="I52" s="634"/>
      <c r="J52" s="34" t="s">
        <v>63</v>
      </c>
      <c r="K52" s="34" t="s">
        <v>539</v>
      </c>
      <c r="L52" s="35">
        <v>15238051</v>
      </c>
      <c r="M52" s="34">
        <v>20</v>
      </c>
      <c r="N52" s="36">
        <f t="shared" si="0"/>
        <v>241360</v>
      </c>
      <c r="O52" s="37"/>
      <c r="P52" s="36">
        <f t="shared" si="1"/>
        <v>0</v>
      </c>
      <c r="Q52" s="636">
        <f t="shared" si="3"/>
        <v>241360</v>
      </c>
      <c r="R52" s="637"/>
      <c r="S52" s="638" t="s">
        <v>540</v>
      </c>
      <c r="T52" s="638"/>
      <c r="U52" s="638"/>
    </row>
    <row r="53" spans="2:21">
      <c r="B53" s="22">
        <v>39</v>
      </c>
      <c r="C53" s="633" t="s">
        <v>141</v>
      </c>
      <c r="D53" s="634"/>
      <c r="E53" s="633"/>
      <c r="F53" s="635"/>
      <c r="G53" s="635"/>
      <c r="H53" s="635"/>
      <c r="I53" s="634"/>
      <c r="J53" s="34" t="s">
        <v>142</v>
      </c>
      <c r="K53" s="34"/>
      <c r="L53" s="35">
        <v>41538278</v>
      </c>
      <c r="M53" s="34">
        <v>30</v>
      </c>
      <c r="N53" s="36">
        <f t="shared" si="0"/>
        <v>362040</v>
      </c>
      <c r="O53" s="37"/>
      <c r="P53" s="36">
        <f t="shared" si="1"/>
        <v>0</v>
      </c>
      <c r="Q53" s="636">
        <f t="shared" si="3"/>
        <v>362040</v>
      </c>
      <c r="R53" s="637"/>
      <c r="S53" s="638"/>
      <c r="T53" s="638"/>
      <c r="U53" s="638"/>
    </row>
    <row r="54" spans="2:21">
      <c r="B54" s="22">
        <v>40</v>
      </c>
      <c r="C54" s="633" t="s">
        <v>33</v>
      </c>
      <c r="D54" s="634"/>
      <c r="E54" s="633" t="s">
        <v>144</v>
      </c>
      <c r="F54" s="635"/>
      <c r="G54" s="635"/>
      <c r="H54" s="635"/>
      <c r="I54" s="634"/>
      <c r="J54" s="34" t="s">
        <v>145</v>
      </c>
      <c r="K54" s="34" t="s">
        <v>183</v>
      </c>
      <c r="L54" s="35">
        <v>20167243</v>
      </c>
      <c r="M54" s="34">
        <v>30</v>
      </c>
      <c r="N54" s="36">
        <f t="shared" si="0"/>
        <v>362040</v>
      </c>
      <c r="O54" s="37"/>
      <c r="P54" s="36">
        <f t="shared" si="1"/>
        <v>0</v>
      </c>
      <c r="Q54" s="636">
        <f t="shared" si="3"/>
        <v>362040</v>
      </c>
      <c r="R54" s="637"/>
      <c r="S54" s="638"/>
      <c r="T54" s="638"/>
      <c r="U54" s="638"/>
    </row>
    <row r="55" spans="2:21">
      <c r="B55" s="22">
        <v>41</v>
      </c>
      <c r="C55" s="633" t="s">
        <v>47</v>
      </c>
      <c r="D55" s="634"/>
      <c r="E55" s="633" t="s">
        <v>147</v>
      </c>
      <c r="F55" s="635"/>
      <c r="G55" s="635"/>
      <c r="H55" s="635"/>
      <c r="I55" s="634"/>
      <c r="J55" s="34" t="s">
        <v>148</v>
      </c>
      <c r="K55" s="34" t="s">
        <v>149</v>
      </c>
      <c r="L55" s="35">
        <v>17184826</v>
      </c>
      <c r="M55" s="34">
        <v>30</v>
      </c>
      <c r="N55" s="36">
        <f t="shared" si="0"/>
        <v>362040</v>
      </c>
      <c r="O55" s="37"/>
      <c r="P55" s="36">
        <f t="shared" si="1"/>
        <v>0</v>
      </c>
      <c r="Q55" s="636">
        <f t="shared" si="3"/>
        <v>362040</v>
      </c>
      <c r="R55" s="637"/>
      <c r="S55" s="638"/>
      <c r="T55" s="638"/>
      <c r="U55" s="638"/>
    </row>
    <row r="56" spans="2:21">
      <c r="B56" s="22">
        <v>42</v>
      </c>
      <c r="C56" s="633" t="s">
        <v>150</v>
      </c>
      <c r="D56" s="634"/>
      <c r="E56" s="633"/>
      <c r="F56" s="635"/>
      <c r="G56" s="635"/>
      <c r="H56" s="635"/>
      <c r="I56" s="634"/>
      <c r="J56" s="34" t="s">
        <v>151</v>
      </c>
      <c r="K56" s="34" t="s">
        <v>152</v>
      </c>
      <c r="L56" s="35">
        <v>202524223</v>
      </c>
      <c r="M56" s="34">
        <v>30</v>
      </c>
      <c r="N56" s="36">
        <f t="shared" si="0"/>
        <v>362040</v>
      </c>
      <c r="O56" s="37"/>
      <c r="P56" s="36">
        <f t="shared" si="1"/>
        <v>0</v>
      </c>
      <c r="Q56" s="636">
        <f t="shared" si="3"/>
        <v>362040</v>
      </c>
      <c r="R56" s="637"/>
      <c r="S56" s="638"/>
      <c r="T56" s="638"/>
      <c r="U56" s="638"/>
    </row>
    <row r="57" spans="2:21" ht="40.5" customHeight="1">
      <c r="B57" s="22">
        <v>43</v>
      </c>
      <c r="C57" s="633" t="s">
        <v>33</v>
      </c>
      <c r="D57" s="634"/>
      <c r="E57" s="633" t="s">
        <v>158</v>
      </c>
      <c r="F57" s="635"/>
      <c r="G57" s="635"/>
      <c r="H57" s="635"/>
      <c r="I57" s="634"/>
      <c r="J57" s="34" t="s">
        <v>159</v>
      </c>
      <c r="K57" s="34"/>
      <c r="L57" s="35">
        <v>20312077</v>
      </c>
      <c r="M57" s="34">
        <v>30</v>
      </c>
      <c r="N57" s="36">
        <f t="shared" si="0"/>
        <v>362040</v>
      </c>
      <c r="O57" s="37"/>
      <c r="P57" s="36">
        <f t="shared" si="1"/>
        <v>0</v>
      </c>
      <c r="Q57" s="636">
        <f t="shared" si="3"/>
        <v>362040</v>
      </c>
      <c r="R57" s="637"/>
      <c r="S57" s="638"/>
      <c r="T57" s="638"/>
      <c r="U57" s="638"/>
    </row>
    <row r="58" spans="2:21">
      <c r="B58" s="22">
        <v>44</v>
      </c>
      <c r="C58" s="633" t="s">
        <v>47</v>
      </c>
      <c r="D58" s="634"/>
      <c r="E58" s="633" t="s">
        <v>160</v>
      </c>
      <c r="F58" s="635"/>
      <c r="G58" s="635"/>
      <c r="H58" s="635"/>
      <c r="I58" s="634"/>
      <c r="J58" s="34" t="s">
        <v>161</v>
      </c>
      <c r="K58" s="34" t="s">
        <v>162</v>
      </c>
      <c r="L58" s="35">
        <v>453938</v>
      </c>
      <c r="M58" s="34">
        <v>30</v>
      </c>
      <c r="N58" s="36">
        <f t="shared" si="0"/>
        <v>362040</v>
      </c>
      <c r="O58" s="37"/>
      <c r="P58" s="36">
        <f t="shared" si="1"/>
        <v>0</v>
      </c>
      <c r="Q58" s="636">
        <f t="shared" si="3"/>
        <v>362040</v>
      </c>
      <c r="R58" s="637"/>
      <c r="S58" s="638"/>
      <c r="T58" s="638"/>
      <c r="U58" s="638"/>
    </row>
    <row r="59" spans="2:21">
      <c r="B59" s="22">
        <v>45</v>
      </c>
      <c r="C59" s="633" t="s">
        <v>33</v>
      </c>
      <c r="D59" s="634"/>
      <c r="E59" s="633"/>
      <c r="F59" s="635"/>
      <c r="G59" s="635"/>
      <c r="H59" s="635"/>
      <c r="I59" s="634"/>
      <c r="J59" s="34" t="s">
        <v>163</v>
      </c>
      <c r="K59" s="34" t="s">
        <v>164</v>
      </c>
      <c r="L59" s="35">
        <v>20146349</v>
      </c>
      <c r="M59" s="34">
        <v>30</v>
      </c>
      <c r="N59" s="36">
        <f t="shared" si="0"/>
        <v>362040</v>
      </c>
      <c r="O59" s="37"/>
      <c r="P59" s="36">
        <f t="shared" si="1"/>
        <v>0</v>
      </c>
      <c r="Q59" s="636">
        <f t="shared" si="3"/>
        <v>362040</v>
      </c>
      <c r="R59" s="637"/>
      <c r="S59" s="638"/>
      <c r="T59" s="638"/>
      <c r="U59" s="638"/>
    </row>
    <row r="60" spans="2:21">
      <c r="B60" s="22">
        <v>46</v>
      </c>
      <c r="C60" s="633" t="s">
        <v>166</v>
      </c>
      <c r="D60" s="634"/>
      <c r="E60" s="633" t="s">
        <v>167</v>
      </c>
      <c r="F60" s="635"/>
      <c r="G60" s="635"/>
      <c r="H60" s="635"/>
      <c r="I60" s="634"/>
      <c r="J60" s="34" t="s">
        <v>168</v>
      </c>
      <c r="K60" s="34" t="s">
        <v>169</v>
      </c>
      <c r="L60" s="35">
        <v>5964259</v>
      </c>
      <c r="M60" s="34">
        <v>30</v>
      </c>
      <c r="N60" s="36">
        <f t="shared" si="0"/>
        <v>362040</v>
      </c>
      <c r="O60" s="37"/>
      <c r="P60" s="36">
        <f t="shared" si="1"/>
        <v>0</v>
      </c>
      <c r="Q60" s="636">
        <f t="shared" si="3"/>
        <v>362040</v>
      </c>
      <c r="R60" s="637"/>
      <c r="S60" s="638"/>
      <c r="T60" s="638"/>
      <c r="U60" s="638"/>
    </row>
    <row r="61" spans="2:21">
      <c r="B61" s="22">
        <v>47</v>
      </c>
      <c r="C61" s="633" t="s">
        <v>64</v>
      </c>
      <c r="D61" s="634"/>
      <c r="E61" s="633" t="s">
        <v>65</v>
      </c>
      <c r="F61" s="635"/>
      <c r="G61" s="635"/>
      <c r="H61" s="635"/>
      <c r="I61" s="634"/>
      <c r="J61" s="34" t="s">
        <v>170</v>
      </c>
      <c r="K61" s="34" t="s">
        <v>171</v>
      </c>
      <c r="L61" s="35">
        <v>53905901</v>
      </c>
      <c r="M61" s="34">
        <v>30</v>
      </c>
      <c r="N61" s="36">
        <f t="shared" si="0"/>
        <v>362040</v>
      </c>
      <c r="O61" s="37"/>
      <c r="P61" s="36">
        <f t="shared" si="1"/>
        <v>0</v>
      </c>
      <c r="Q61" s="636">
        <f t="shared" si="3"/>
        <v>362040</v>
      </c>
      <c r="R61" s="637"/>
      <c r="S61" s="638"/>
      <c r="T61" s="638"/>
      <c r="U61" s="638"/>
    </row>
    <row r="62" spans="2:21" ht="36" customHeight="1">
      <c r="B62" s="22">
        <v>48</v>
      </c>
      <c r="C62" s="633" t="s">
        <v>520</v>
      </c>
      <c r="D62" s="634"/>
      <c r="E62" s="633"/>
      <c r="F62" s="635"/>
      <c r="G62" s="635"/>
      <c r="H62" s="635"/>
      <c r="I62" s="634"/>
      <c r="J62" s="34" t="s">
        <v>173</v>
      </c>
      <c r="K62" s="34"/>
      <c r="L62" s="35">
        <v>53906352</v>
      </c>
      <c r="M62" s="34">
        <v>10</v>
      </c>
      <c r="N62" s="36">
        <f t="shared" si="0"/>
        <v>120680</v>
      </c>
      <c r="O62" s="37"/>
      <c r="P62" s="36">
        <f t="shared" si="1"/>
        <v>0</v>
      </c>
      <c r="Q62" s="636">
        <f t="shared" si="3"/>
        <v>120680</v>
      </c>
      <c r="R62" s="637"/>
      <c r="S62" s="638" t="s">
        <v>541</v>
      </c>
      <c r="T62" s="638"/>
      <c r="U62" s="638"/>
    </row>
    <row r="63" spans="2:21" ht="42" customHeight="1">
      <c r="B63" s="22">
        <v>49</v>
      </c>
      <c r="C63" s="633" t="s">
        <v>521</v>
      </c>
      <c r="D63" s="634"/>
      <c r="E63" s="633"/>
      <c r="F63" s="635"/>
      <c r="G63" s="635"/>
      <c r="H63" s="635"/>
      <c r="I63" s="634"/>
      <c r="J63" s="34" t="s">
        <v>175</v>
      </c>
      <c r="K63" s="34"/>
      <c r="L63" s="35">
        <v>1069757847</v>
      </c>
      <c r="M63" s="34">
        <v>10</v>
      </c>
      <c r="N63" s="36">
        <f t="shared" si="0"/>
        <v>120680</v>
      </c>
      <c r="O63" s="37"/>
      <c r="P63" s="36">
        <f t="shared" si="1"/>
        <v>0</v>
      </c>
      <c r="Q63" s="636">
        <f t="shared" si="3"/>
        <v>120680</v>
      </c>
      <c r="R63" s="637"/>
      <c r="S63" s="638" t="s">
        <v>541</v>
      </c>
      <c r="T63" s="638"/>
      <c r="U63" s="638"/>
    </row>
    <row r="64" spans="2:21" ht="65.25" customHeight="1">
      <c r="B64" s="22">
        <v>50</v>
      </c>
      <c r="C64" s="633" t="s">
        <v>37</v>
      </c>
      <c r="D64" s="634"/>
      <c r="E64" s="633" t="s">
        <v>176</v>
      </c>
      <c r="F64" s="635"/>
      <c r="G64" s="635"/>
      <c r="H64" s="635"/>
      <c r="I64" s="634"/>
      <c r="J64" s="34" t="s">
        <v>177</v>
      </c>
      <c r="K64" s="34" t="s">
        <v>178</v>
      </c>
      <c r="L64" s="35">
        <v>28721683</v>
      </c>
      <c r="M64" s="34">
        <v>30</v>
      </c>
      <c r="N64" s="36">
        <f t="shared" si="0"/>
        <v>362040</v>
      </c>
      <c r="O64" s="37"/>
      <c r="P64" s="36">
        <f t="shared" si="1"/>
        <v>0</v>
      </c>
      <c r="Q64" s="636">
        <f t="shared" si="3"/>
        <v>362040</v>
      </c>
      <c r="R64" s="637"/>
      <c r="S64" s="638"/>
      <c r="T64" s="638"/>
      <c r="U64" s="638"/>
    </row>
    <row r="65" spans="2:21">
      <c r="B65" s="22">
        <v>51</v>
      </c>
      <c r="C65" s="633" t="s">
        <v>64</v>
      </c>
      <c r="D65" s="634"/>
      <c r="E65" s="633" t="s">
        <v>180</v>
      </c>
      <c r="F65" s="635"/>
      <c r="G65" s="635"/>
      <c r="H65" s="635"/>
      <c r="I65" s="634"/>
      <c r="J65" s="34" t="s">
        <v>181</v>
      </c>
      <c r="K65" s="34"/>
      <c r="L65" s="35">
        <v>20268352</v>
      </c>
      <c r="M65" s="34">
        <v>30</v>
      </c>
      <c r="N65" s="36">
        <f t="shared" si="0"/>
        <v>362040</v>
      </c>
      <c r="O65" s="37"/>
      <c r="P65" s="36">
        <f t="shared" si="1"/>
        <v>0</v>
      </c>
      <c r="Q65" s="636">
        <f t="shared" si="3"/>
        <v>362040</v>
      </c>
      <c r="R65" s="637"/>
      <c r="S65" s="638"/>
      <c r="T65" s="638"/>
      <c r="U65" s="638"/>
    </row>
    <row r="66" spans="2:21">
      <c r="B66" s="22">
        <v>52</v>
      </c>
      <c r="C66" s="633" t="s">
        <v>182</v>
      </c>
      <c r="D66" s="634"/>
      <c r="E66" s="633"/>
      <c r="F66" s="635"/>
      <c r="G66" s="635"/>
      <c r="H66" s="635"/>
      <c r="I66" s="634"/>
      <c r="J66" s="34" t="s">
        <v>183</v>
      </c>
      <c r="K66" s="34"/>
      <c r="L66" s="35">
        <v>41325309</v>
      </c>
      <c r="M66" s="34">
        <v>30</v>
      </c>
      <c r="N66" s="36">
        <f t="shared" si="0"/>
        <v>362040</v>
      </c>
      <c r="O66" s="37"/>
      <c r="P66" s="36">
        <f t="shared" si="1"/>
        <v>0</v>
      </c>
      <c r="Q66" s="636">
        <f t="shared" si="3"/>
        <v>362040</v>
      </c>
      <c r="R66" s="637"/>
      <c r="S66" s="638"/>
      <c r="T66" s="638"/>
      <c r="U66" s="638"/>
    </row>
    <row r="67" spans="2:21">
      <c r="B67" s="22">
        <v>53</v>
      </c>
      <c r="C67" s="633" t="s">
        <v>185</v>
      </c>
      <c r="D67" s="634"/>
      <c r="E67" s="633"/>
      <c r="F67" s="635"/>
      <c r="G67" s="635"/>
      <c r="H67" s="635"/>
      <c r="I67" s="634"/>
      <c r="J67" s="34" t="s">
        <v>183</v>
      </c>
      <c r="K67" s="34" t="s">
        <v>186</v>
      </c>
      <c r="L67" s="35">
        <v>8427333</v>
      </c>
      <c r="M67" s="34">
        <v>30</v>
      </c>
      <c r="N67" s="36">
        <f t="shared" si="0"/>
        <v>362040</v>
      </c>
      <c r="O67" s="37"/>
      <c r="P67" s="36">
        <f t="shared" si="1"/>
        <v>0</v>
      </c>
      <c r="Q67" s="636">
        <f t="shared" si="3"/>
        <v>362040</v>
      </c>
      <c r="R67" s="637"/>
      <c r="S67" s="638"/>
      <c r="T67" s="638"/>
      <c r="U67" s="638"/>
    </row>
    <row r="68" spans="2:21" ht="41.25" customHeight="1">
      <c r="B68" s="22">
        <v>54</v>
      </c>
      <c r="C68" s="633" t="s">
        <v>111</v>
      </c>
      <c r="D68" s="634"/>
      <c r="E68" s="633" t="s">
        <v>73</v>
      </c>
      <c r="F68" s="635"/>
      <c r="G68" s="635"/>
      <c r="H68" s="635"/>
      <c r="I68" s="634"/>
      <c r="J68" s="34" t="s">
        <v>183</v>
      </c>
      <c r="K68" s="34" t="s">
        <v>104</v>
      </c>
      <c r="L68" s="35">
        <v>11378342</v>
      </c>
      <c r="M68" s="34">
        <v>30</v>
      </c>
      <c r="N68" s="36">
        <f t="shared" si="0"/>
        <v>362040</v>
      </c>
      <c r="O68" s="37"/>
      <c r="P68" s="36">
        <f t="shared" si="1"/>
        <v>0</v>
      </c>
      <c r="Q68" s="636">
        <f t="shared" si="3"/>
        <v>362040</v>
      </c>
      <c r="R68" s="637"/>
      <c r="S68" s="638"/>
      <c r="T68" s="638"/>
      <c r="U68" s="638"/>
    </row>
    <row r="69" spans="2:21">
      <c r="B69" s="22">
        <v>55</v>
      </c>
      <c r="C69" s="633" t="s">
        <v>187</v>
      </c>
      <c r="D69" s="634"/>
      <c r="E69" s="633"/>
      <c r="F69" s="635"/>
      <c r="G69" s="635"/>
      <c r="H69" s="635"/>
      <c r="I69" s="634"/>
      <c r="J69" s="34" t="s">
        <v>188</v>
      </c>
      <c r="K69" s="34" t="s">
        <v>60</v>
      </c>
      <c r="L69" s="35">
        <v>41344832</v>
      </c>
      <c r="M69" s="34">
        <v>30</v>
      </c>
      <c r="N69" s="36">
        <f t="shared" si="0"/>
        <v>362040</v>
      </c>
      <c r="O69" s="37"/>
      <c r="P69" s="36">
        <f t="shared" si="1"/>
        <v>0</v>
      </c>
      <c r="Q69" s="636">
        <f t="shared" si="3"/>
        <v>362040</v>
      </c>
      <c r="R69" s="637"/>
      <c r="S69" s="638"/>
      <c r="T69" s="638"/>
      <c r="U69" s="638"/>
    </row>
    <row r="70" spans="2:21">
      <c r="B70" s="22">
        <v>56</v>
      </c>
      <c r="C70" s="633" t="s">
        <v>499</v>
      </c>
      <c r="D70" s="634"/>
      <c r="E70" s="633"/>
      <c r="F70" s="635"/>
      <c r="G70" s="635"/>
      <c r="H70" s="635"/>
      <c r="I70" s="634"/>
      <c r="J70" s="34" t="s">
        <v>46</v>
      </c>
      <c r="K70" s="34" t="s">
        <v>500</v>
      </c>
      <c r="L70" s="35">
        <v>17112489</v>
      </c>
      <c r="M70" s="34">
        <v>30</v>
      </c>
      <c r="N70" s="36">
        <f t="shared" si="0"/>
        <v>362040</v>
      </c>
      <c r="O70" s="37"/>
      <c r="P70" s="36">
        <f t="shared" si="1"/>
        <v>0</v>
      </c>
      <c r="Q70" s="636">
        <f t="shared" si="3"/>
        <v>362040</v>
      </c>
      <c r="R70" s="637"/>
      <c r="S70" s="638"/>
      <c r="T70" s="638"/>
      <c r="U70" s="638"/>
    </row>
    <row r="71" spans="2:21">
      <c r="B71" s="22">
        <v>57</v>
      </c>
      <c r="C71" s="633" t="s">
        <v>189</v>
      </c>
      <c r="D71" s="634"/>
      <c r="E71" s="633" t="s">
        <v>190</v>
      </c>
      <c r="F71" s="635"/>
      <c r="G71" s="635"/>
      <c r="H71" s="635"/>
      <c r="I71" s="634"/>
      <c r="J71" s="34" t="s">
        <v>191</v>
      </c>
      <c r="K71" s="34" t="s">
        <v>129</v>
      </c>
      <c r="L71" s="35">
        <v>19160450</v>
      </c>
      <c r="M71" s="34">
        <v>30</v>
      </c>
      <c r="N71" s="36">
        <f t="shared" si="0"/>
        <v>362040</v>
      </c>
      <c r="O71" s="37"/>
      <c r="P71" s="36">
        <f t="shared" si="1"/>
        <v>0</v>
      </c>
      <c r="Q71" s="636">
        <f t="shared" si="3"/>
        <v>362040</v>
      </c>
      <c r="R71" s="637"/>
      <c r="S71" s="638"/>
      <c r="T71" s="638"/>
      <c r="U71" s="638"/>
    </row>
    <row r="72" spans="2:21">
      <c r="B72" s="22">
        <v>58</v>
      </c>
      <c r="C72" s="633" t="s">
        <v>64</v>
      </c>
      <c r="D72" s="634"/>
      <c r="E72" s="633" t="s">
        <v>192</v>
      </c>
      <c r="F72" s="635"/>
      <c r="G72" s="635"/>
      <c r="H72" s="635"/>
      <c r="I72" s="634"/>
      <c r="J72" s="34" t="s">
        <v>91</v>
      </c>
      <c r="K72" s="34" t="s">
        <v>181</v>
      </c>
      <c r="L72" s="35">
        <v>31235549</v>
      </c>
      <c r="M72" s="34">
        <v>30</v>
      </c>
      <c r="N72" s="36">
        <f t="shared" si="0"/>
        <v>362040</v>
      </c>
      <c r="O72" s="37"/>
      <c r="P72" s="36">
        <f t="shared" si="1"/>
        <v>0</v>
      </c>
      <c r="Q72" s="636">
        <f t="shared" si="3"/>
        <v>362040</v>
      </c>
      <c r="R72" s="637"/>
      <c r="S72" s="638"/>
      <c r="T72" s="638"/>
      <c r="U72" s="638"/>
    </row>
    <row r="73" spans="2:21" ht="36" customHeight="1">
      <c r="B73" s="22">
        <v>59</v>
      </c>
      <c r="C73" s="633" t="s">
        <v>193</v>
      </c>
      <c r="D73" s="634"/>
      <c r="E73" s="633"/>
      <c r="F73" s="635"/>
      <c r="G73" s="635"/>
      <c r="H73" s="635"/>
      <c r="I73" s="634"/>
      <c r="J73" s="34" t="s">
        <v>171</v>
      </c>
      <c r="K73" s="34"/>
      <c r="L73" s="35">
        <v>1076329086</v>
      </c>
      <c r="M73" s="34">
        <v>30</v>
      </c>
      <c r="N73" s="36">
        <f t="shared" si="0"/>
        <v>362040</v>
      </c>
      <c r="O73" s="37"/>
      <c r="P73" s="36">
        <f t="shared" si="1"/>
        <v>0</v>
      </c>
      <c r="Q73" s="636">
        <f t="shared" si="3"/>
        <v>362040</v>
      </c>
      <c r="R73" s="637"/>
      <c r="S73" s="638" t="s">
        <v>542</v>
      </c>
      <c r="T73" s="638"/>
      <c r="U73" s="638"/>
    </row>
    <row r="74" spans="2:21">
      <c r="B74" s="22">
        <v>60</v>
      </c>
      <c r="C74" s="633" t="s">
        <v>33</v>
      </c>
      <c r="D74" s="634"/>
      <c r="E74" s="633" t="s">
        <v>194</v>
      </c>
      <c r="F74" s="635"/>
      <c r="G74" s="635"/>
      <c r="H74" s="635"/>
      <c r="I74" s="634"/>
      <c r="J74" s="34" t="s">
        <v>171</v>
      </c>
      <c r="K74" s="34" t="s">
        <v>195</v>
      </c>
      <c r="L74" s="35">
        <v>41307722</v>
      </c>
      <c r="M74" s="34">
        <v>30</v>
      </c>
      <c r="N74" s="36">
        <f t="shared" si="0"/>
        <v>362040</v>
      </c>
      <c r="O74" s="37"/>
      <c r="P74" s="36">
        <f t="shared" si="1"/>
        <v>0</v>
      </c>
      <c r="Q74" s="636">
        <f t="shared" si="3"/>
        <v>362040</v>
      </c>
      <c r="R74" s="637"/>
      <c r="S74" s="638"/>
      <c r="T74" s="638"/>
      <c r="U74" s="638"/>
    </row>
    <row r="75" spans="2:21" ht="39.75" customHeight="1">
      <c r="B75" s="22">
        <v>61</v>
      </c>
      <c r="C75" s="633" t="s">
        <v>524</v>
      </c>
      <c r="D75" s="634"/>
      <c r="E75" s="633"/>
      <c r="F75" s="635"/>
      <c r="G75" s="635"/>
      <c r="H75" s="635"/>
      <c r="I75" s="634"/>
      <c r="J75" s="34" t="s">
        <v>525</v>
      </c>
      <c r="K75" s="34" t="s">
        <v>104</v>
      </c>
      <c r="L75" s="35">
        <v>19080637</v>
      </c>
      <c r="M75" s="34">
        <v>30</v>
      </c>
      <c r="N75" s="36">
        <f t="shared" si="0"/>
        <v>362040</v>
      </c>
      <c r="O75" s="37">
        <v>13</v>
      </c>
      <c r="P75" s="36">
        <f t="shared" si="1"/>
        <v>156884</v>
      </c>
      <c r="Q75" s="636">
        <f t="shared" si="3"/>
        <v>205156</v>
      </c>
      <c r="R75" s="637"/>
      <c r="S75" s="638" t="s">
        <v>543</v>
      </c>
      <c r="T75" s="638"/>
      <c r="U75" s="638"/>
    </row>
    <row r="76" spans="2:21">
      <c r="B76" s="22">
        <v>62</v>
      </c>
      <c r="C76" s="633" t="s">
        <v>200</v>
      </c>
      <c r="D76" s="634"/>
      <c r="E76" s="633"/>
      <c r="F76" s="635"/>
      <c r="G76" s="635"/>
      <c r="H76" s="635"/>
      <c r="I76" s="634"/>
      <c r="J76" s="34" t="s">
        <v>104</v>
      </c>
      <c r="K76" s="34" t="s">
        <v>201</v>
      </c>
      <c r="L76" s="35">
        <v>52047581</v>
      </c>
      <c r="M76" s="34">
        <v>30</v>
      </c>
      <c r="N76" s="36">
        <f t="shared" si="0"/>
        <v>362040</v>
      </c>
      <c r="O76" s="37"/>
      <c r="P76" s="36">
        <f t="shared" si="1"/>
        <v>0</v>
      </c>
      <c r="Q76" s="636">
        <f t="shared" si="3"/>
        <v>362040</v>
      </c>
      <c r="R76" s="637"/>
      <c r="S76" s="638"/>
      <c r="T76" s="638"/>
      <c r="U76" s="638"/>
    </row>
    <row r="77" spans="2:21">
      <c r="B77" s="22">
        <v>63</v>
      </c>
      <c r="C77" s="633" t="s">
        <v>202</v>
      </c>
      <c r="D77" s="634"/>
      <c r="E77" s="633" t="s">
        <v>203</v>
      </c>
      <c r="F77" s="635"/>
      <c r="G77" s="635"/>
      <c r="H77" s="635"/>
      <c r="I77" s="634"/>
      <c r="J77" s="34" t="s">
        <v>204</v>
      </c>
      <c r="K77" s="34" t="s">
        <v>116</v>
      </c>
      <c r="L77" s="35">
        <v>17350977</v>
      </c>
      <c r="M77" s="34">
        <v>30</v>
      </c>
      <c r="N77" s="36">
        <f t="shared" si="0"/>
        <v>362040</v>
      </c>
      <c r="O77" s="37"/>
      <c r="P77" s="36">
        <f t="shared" si="1"/>
        <v>0</v>
      </c>
      <c r="Q77" s="636">
        <f t="shared" si="3"/>
        <v>362040</v>
      </c>
      <c r="R77" s="637"/>
      <c r="S77" s="638"/>
      <c r="T77" s="638"/>
      <c r="U77" s="638"/>
    </row>
    <row r="78" spans="2:21">
      <c r="B78" s="22">
        <v>64</v>
      </c>
      <c r="C78" s="633" t="s">
        <v>205</v>
      </c>
      <c r="D78" s="634"/>
      <c r="E78" s="633"/>
      <c r="F78" s="635"/>
      <c r="G78" s="635"/>
      <c r="H78" s="635"/>
      <c r="I78" s="634"/>
      <c r="J78" s="34" t="s">
        <v>204</v>
      </c>
      <c r="K78" s="34"/>
      <c r="L78" s="35">
        <v>41439504</v>
      </c>
      <c r="M78" s="34">
        <v>30</v>
      </c>
      <c r="N78" s="36">
        <f t="shared" si="0"/>
        <v>362040</v>
      </c>
      <c r="O78" s="37"/>
      <c r="P78" s="36">
        <f t="shared" si="1"/>
        <v>0</v>
      </c>
      <c r="Q78" s="636">
        <f t="shared" si="3"/>
        <v>362040</v>
      </c>
      <c r="R78" s="637"/>
      <c r="S78" s="638"/>
      <c r="T78" s="638"/>
      <c r="U78" s="638"/>
    </row>
    <row r="79" spans="2:21">
      <c r="B79" s="22">
        <v>65</v>
      </c>
      <c r="C79" s="633" t="s">
        <v>206</v>
      </c>
      <c r="D79" s="634"/>
      <c r="E79" s="633" t="s">
        <v>207</v>
      </c>
      <c r="F79" s="635"/>
      <c r="G79" s="635"/>
      <c r="H79" s="635"/>
      <c r="I79" s="634"/>
      <c r="J79" s="34" t="s">
        <v>208</v>
      </c>
      <c r="K79" s="34"/>
      <c r="L79" s="35">
        <v>10475604</v>
      </c>
      <c r="M79" s="34">
        <v>30</v>
      </c>
      <c r="N79" s="36">
        <f t="shared" si="0"/>
        <v>362040</v>
      </c>
      <c r="O79" s="37"/>
      <c r="P79" s="36">
        <f t="shared" si="1"/>
        <v>0</v>
      </c>
      <c r="Q79" s="636">
        <f t="shared" si="3"/>
        <v>362040</v>
      </c>
      <c r="R79" s="637"/>
      <c r="S79" s="638"/>
      <c r="T79" s="638"/>
      <c r="U79" s="638"/>
    </row>
    <row r="80" spans="2:21" ht="43.5" hidden="1" customHeight="1">
      <c r="B80" s="22">
        <v>66</v>
      </c>
      <c r="C80" s="633"/>
      <c r="D80" s="634"/>
      <c r="E80" s="633"/>
      <c r="F80" s="635"/>
      <c r="G80" s="635"/>
      <c r="H80" s="635"/>
      <c r="I80" s="634"/>
      <c r="J80" s="34"/>
      <c r="K80" s="34"/>
      <c r="L80" s="35"/>
      <c r="M80" s="34"/>
      <c r="N80" s="36">
        <f t="shared" ref="N80:N143" si="4">+M80*$N$12</f>
        <v>0</v>
      </c>
      <c r="O80" s="37"/>
      <c r="P80" s="36">
        <f t="shared" ref="P80:P143" si="5">+O80*$R$12</f>
        <v>0</v>
      </c>
      <c r="Q80" s="636">
        <f t="shared" si="3"/>
        <v>0</v>
      </c>
      <c r="R80" s="637"/>
      <c r="S80" s="638"/>
      <c r="T80" s="638"/>
      <c r="U80" s="638"/>
    </row>
    <row r="81" spans="2:21" hidden="1">
      <c r="B81" s="22">
        <v>67</v>
      </c>
      <c r="C81" s="633"/>
      <c r="D81" s="634"/>
      <c r="E81" s="633"/>
      <c r="F81" s="635"/>
      <c r="G81" s="635"/>
      <c r="H81" s="635"/>
      <c r="I81" s="634"/>
      <c r="J81" s="34"/>
      <c r="K81" s="34"/>
      <c r="L81" s="35"/>
      <c r="M81" s="34"/>
      <c r="N81" s="36">
        <f t="shared" si="4"/>
        <v>0</v>
      </c>
      <c r="O81" s="37"/>
      <c r="P81" s="36">
        <f t="shared" si="5"/>
        <v>0</v>
      </c>
      <c r="Q81" s="636">
        <f t="shared" si="3"/>
        <v>0</v>
      </c>
      <c r="R81" s="637"/>
      <c r="S81" s="638"/>
      <c r="T81" s="638"/>
      <c r="U81" s="638"/>
    </row>
    <row r="82" spans="2:21" hidden="1">
      <c r="B82" s="22">
        <v>68</v>
      </c>
      <c r="C82" s="633"/>
      <c r="D82" s="634"/>
      <c r="E82" s="633"/>
      <c r="F82" s="635"/>
      <c r="G82" s="635"/>
      <c r="H82" s="635"/>
      <c r="I82" s="634"/>
      <c r="J82" s="34"/>
      <c r="K82" s="34"/>
      <c r="L82" s="35"/>
      <c r="M82" s="34"/>
      <c r="N82" s="36">
        <f t="shared" si="4"/>
        <v>0</v>
      </c>
      <c r="O82" s="37"/>
      <c r="P82" s="36">
        <f t="shared" si="5"/>
        <v>0</v>
      </c>
      <c r="Q82" s="636">
        <f t="shared" si="3"/>
        <v>0</v>
      </c>
      <c r="R82" s="637"/>
      <c r="S82" s="638"/>
      <c r="T82" s="638"/>
      <c r="U82" s="638"/>
    </row>
    <row r="83" spans="2:21" hidden="1">
      <c r="B83" s="22">
        <v>69</v>
      </c>
      <c r="C83" s="633"/>
      <c r="D83" s="634"/>
      <c r="E83" s="633"/>
      <c r="F83" s="635"/>
      <c r="G83" s="635"/>
      <c r="H83" s="635"/>
      <c r="I83" s="634"/>
      <c r="J83" s="34"/>
      <c r="K83" s="34"/>
      <c r="L83" s="35"/>
      <c r="M83" s="34"/>
      <c r="N83" s="36">
        <f t="shared" si="4"/>
        <v>0</v>
      </c>
      <c r="O83" s="37"/>
      <c r="P83" s="36">
        <f t="shared" si="5"/>
        <v>0</v>
      </c>
      <c r="Q83" s="636">
        <f t="shared" si="3"/>
        <v>0</v>
      </c>
      <c r="R83" s="637"/>
      <c r="S83" s="638"/>
      <c r="T83" s="638"/>
      <c r="U83" s="638"/>
    </row>
    <row r="84" spans="2:21" hidden="1">
      <c r="B84" s="22">
        <v>70</v>
      </c>
      <c r="C84" s="633"/>
      <c r="D84" s="634"/>
      <c r="E84" s="633"/>
      <c r="F84" s="635"/>
      <c r="G84" s="635"/>
      <c r="H84" s="635"/>
      <c r="I84" s="634"/>
      <c r="J84" s="34"/>
      <c r="K84" s="34"/>
      <c r="L84" s="35"/>
      <c r="M84" s="34"/>
      <c r="N84" s="36">
        <f t="shared" si="4"/>
        <v>0</v>
      </c>
      <c r="O84" s="37"/>
      <c r="P84" s="36">
        <f t="shared" si="5"/>
        <v>0</v>
      </c>
      <c r="Q84" s="636">
        <f t="shared" si="3"/>
        <v>0</v>
      </c>
      <c r="R84" s="637"/>
      <c r="S84" s="638"/>
      <c r="T84" s="638"/>
      <c r="U84" s="638"/>
    </row>
    <row r="85" spans="2:21" hidden="1">
      <c r="B85" s="22">
        <v>71</v>
      </c>
      <c r="C85" s="633"/>
      <c r="D85" s="634"/>
      <c r="E85" s="633"/>
      <c r="F85" s="635"/>
      <c r="G85" s="635"/>
      <c r="H85" s="635"/>
      <c r="I85" s="634"/>
      <c r="J85" s="34"/>
      <c r="K85" s="34"/>
      <c r="L85" s="35"/>
      <c r="M85" s="34"/>
      <c r="N85" s="36">
        <f t="shared" si="4"/>
        <v>0</v>
      </c>
      <c r="O85" s="37"/>
      <c r="P85" s="36">
        <f t="shared" si="5"/>
        <v>0</v>
      </c>
      <c r="Q85" s="636">
        <f t="shared" si="3"/>
        <v>0</v>
      </c>
      <c r="R85" s="637"/>
      <c r="S85" s="638"/>
      <c r="T85" s="638"/>
      <c r="U85" s="638"/>
    </row>
    <row r="86" spans="2:21" hidden="1">
      <c r="B86" s="22">
        <v>72</v>
      </c>
      <c r="C86" s="633"/>
      <c r="D86" s="634"/>
      <c r="E86" s="633"/>
      <c r="F86" s="635"/>
      <c r="G86" s="635"/>
      <c r="H86" s="635"/>
      <c r="I86" s="634"/>
      <c r="J86" s="34"/>
      <c r="K86" s="34"/>
      <c r="L86" s="35"/>
      <c r="M86" s="34"/>
      <c r="N86" s="36">
        <f t="shared" si="4"/>
        <v>0</v>
      </c>
      <c r="O86" s="37"/>
      <c r="P86" s="36">
        <f t="shared" si="5"/>
        <v>0</v>
      </c>
      <c r="Q86" s="636">
        <f t="shared" si="3"/>
        <v>0</v>
      </c>
      <c r="R86" s="637"/>
      <c r="S86" s="638"/>
      <c r="T86" s="638"/>
      <c r="U86" s="638"/>
    </row>
    <row r="87" spans="2:21" hidden="1">
      <c r="B87" s="22">
        <v>73</v>
      </c>
      <c r="C87" s="633"/>
      <c r="D87" s="634"/>
      <c r="E87" s="633"/>
      <c r="F87" s="635"/>
      <c r="G87" s="635"/>
      <c r="H87" s="635"/>
      <c r="I87" s="634"/>
      <c r="J87" s="34"/>
      <c r="K87" s="34"/>
      <c r="L87" s="35"/>
      <c r="M87" s="34"/>
      <c r="N87" s="36">
        <f t="shared" si="4"/>
        <v>0</v>
      </c>
      <c r="O87" s="37"/>
      <c r="P87" s="36">
        <f t="shared" si="5"/>
        <v>0</v>
      </c>
      <c r="Q87" s="636">
        <f t="shared" si="3"/>
        <v>0</v>
      </c>
      <c r="R87" s="637"/>
      <c r="S87" s="638"/>
      <c r="T87" s="638"/>
      <c r="U87" s="638"/>
    </row>
    <row r="88" spans="2:21" hidden="1">
      <c r="B88" s="22">
        <v>74</v>
      </c>
      <c r="C88" s="633"/>
      <c r="D88" s="634"/>
      <c r="E88" s="633"/>
      <c r="F88" s="635"/>
      <c r="G88" s="635"/>
      <c r="H88" s="635"/>
      <c r="I88" s="634"/>
      <c r="J88" s="34"/>
      <c r="K88" s="34"/>
      <c r="L88" s="35"/>
      <c r="M88" s="34"/>
      <c r="N88" s="36">
        <f t="shared" si="4"/>
        <v>0</v>
      </c>
      <c r="O88" s="37"/>
      <c r="P88" s="36">
        <f t="shared" si="5"/>
        <v>0</v>
      </c>
      <c r="Q88" s="636">
        <f t="shared" si="3"/>
        <v>0</v>
      </c>
      <c r="R88" s="637"/>
      <c r="S88" s="638"/>
      <c r="T88" s="638"/>
      <c r="U88" s="638"/>
    </row>
    <row r="89" spans="2:21" hidden="1">
      <c r="B89" s="22">
        <v>75</v>
      </c>
      <c r="C89" s="633"/>
      <c r="D89" s="634"/>
      <c r="E89" s="633"/>
      <c r="F89" s="635"/>
      <c r="G89" s="635"/>
      <c r="H89" s="635"/>
      <c r="I89" s="634"/>
      <c r="J89" s="34"/>
      <c r="K89" s="34"/>
      <c r="L89" s="35"/>
      <c r="M89" s="34"/>
      <c r="N89" s="36">
        <f t="shared" si="4"/>
        <v>0</v>
      </c>
      <c r="O89" s="37"/>
      <c r="P89" s="36">
        <f t="shared" si="5"/>
        <v>0</v>
      </c>
      <c r="Q89" s="636">
        <f t="shared" si="3"/>
        <v>0</v>
      </c>
      <c r="R89" s="637"/>
      <c r="S89" s="638"/>
      <c r="T89" s="638"/>
      <c r="U89" s="638"/>
    </row>
    <row r="90" spans="2:21" hidden="1">
      <c r="B90" s="22">
        <v>76</v>
      </c>
      <c r="C90" s="633"/>
      <c r="D90" s="634"/>
      <c r="E90" s="633"/>
      <c r="F90" s="635"/>
      <c r="G90" s="635"/>
      <c r="H90" s="635"/>
      <c r="I90" s="634"/>
      <c r="J90" s="34"/>
      <c r="K90" s="34"/>
      <c r="L90" s="35"/>
      <c r="M90" s="34"/>
      <c r="N90" s="36">
        <f t="shared" si="4"/>
        <v>0</v>
      </c>
      <c r="O90" s="37"/>
      <c r="P90" s="36">
        <f t="shared" si="5"/>
        <v>0</v>
      </c>
      <c r="Q90" s="636">
        <f t="shared" si="3"/>
        <v>0</v>
      </c>
      <c r="R90" s="637"/>
      <c r="S90" s="638"/>
      <c r="T90" s="638"/>
      <c r="U90" s="638"/>
    </row>
    <row r="91" spans="2:21" hidden="1">
      <c r="B91" s="22">
        <v>77</v>
      </c>
      <c r="C91" s="633"/>
      <c r="D91" s="634"/>
      <c r="E91" s="633"/>
      <c r="F91" s="635"/>
      <c r="G91" s="635"/>
      <c r="H91" s="635"/>
      <c r="I91" s="634"/>
      <c r="J91" s="34"/>
      <c r="K91" s="34"/>
      <c r="L91" s="35"/>
      <c r="M91" s="34"/>
      <c r="N91" s="36">
        <f t="shared" si="4"/>
        <v>0</v>
      </c>
      <c r="O91" s="37"/>
      <c r="P91" s="36">
        <f t="shared" si="5"/>
        <v>0</v>
      </c>
      <c r="Q91" s="636">
        <f t="shared" si="3"/>
        <v>0</v>
      </c>
      <c r="R91" s="637"/>
      <c r="S91" s="638"/>
      <c r="T91" s="638"/>
      <c r="U91" s="638"/>
    </row>
    <row r="92" spans="2:21" hidden="1">
      <c r="B92" s="22">
        <v>78</v>
      </c>
      <c r="C92" s="633"/>
      <c r="D92" s="634"/>
      <c r="E92" s="633"/>
      <c r="F92" s="635"/>
      <c r="G92" s="635"/>
      <c r="H92" s="635"/>
      <c r="I92" s="634"/>
      <c r="J92" s="34"/>
      <c r="K92" s="34"/>
      <c r="L92" s="35"/>
      <c r="M92" s="34"/>
      <c r="N92" s="36">
        <f t="shared" si="4"/>
        <v>0</v>
      </c>
      <c r="O92" s="37"/>
      <c r="P92" s="36">
        <f t="shared" si="5"/>
        <v>0</v>
      </c>
      <c r="Q92" s="636">
        <f t="shared" si="3"/>
        <v>0</v>
      </c>
      <c r="R92" s="637"/>
      <c r="S92" s="638"/>
      <c r="T92" s="638"/>
      <c r="U92" s="638"/>
    </row>
    <row r="93" spans="2:21" hidden="1">
      <c r="B93" s="22">
        <v>79</v>
      </c>
      <c r="C93" s="633"/>
      <c r="D93" s="634"/>
      <c r="E93" s="633"/>
      <c r="F93" s="635"/>
      <c r="G93" s="635"/>
      <c r="H93" s="635"/>
      <c r="I93" s="634"/>
      <c r="J93" s="34"/>
      <c r="K93" s="34"/>
      <c r="L93" s="35"/>
      <c r="M93" s="34"/>
      <c r="N93" s="36">
        <f t="shared" si="4"/>
        <v>0</v>
      </c>
      <c r="O93" s="37"/>
      <c r="P93" s="36">
        <f t="shared" si="5"/>
        <v>0</v>
      </c>
      <c r="Q93" s="636">
        <f t="shared" si="3"/>
        <v>0</v>
      </c>
      <c r="R93" s="637"/>
      <c r="S93" s="638"/>
      <c r="T93" s="638"/>
      <c r="U93" s="638"/>
    </row>
    <row r="94" spans="2:21" hidden="1">
      <c r="B94" s="22">
        <v>80</v>
      </c>
      <c r="C94" s="633"/>
      <c r="D94" s="634"/>
      <c r="E94" s="633"/>
      <c r="F94" s="635"/>
      <c r="G94" s="635"/>
      <c r="H94" s="635"/>
      <c r="I94" s="634"/>
      <c r="J94" s="34"/>
      <c r="K94" s="34"/>
      <c r="L94" s="35"/>
      <c r="M94" s="34"/>
      <c r="N94" s="36">
        <f t="shared" si="4"/>
        <v>0</v>
      </c>
      <c r="O94" s="37"/>
      <c r="P94" s="36">
        <f t="shared" si="5"/>
        <v>0</v>
      </c>
      <c r="Q94" s="636">
        <f t="shared" si="3"/>
        <v>0</v>
      </c>
      <c r="R94" s="637"/>
      <c r="S94" s="638"/>
      <c r="T94" s="638"/>
      <c r="U94" s="638"/>
    </row>
    <row r="95" spans="2:21" hidden="1">
      <c r="B95" s="22">
        <v>81</v>
      </c>
      <c r="C95" s="633"/>
      <c r="D95" s="634"/>
      <c r="E95" s="633"/>
      <c r="F95" s="635"/>
      <c r="G95" s="635"/>
      <c r="H95" s="635"/>
      <c r="I95" s="634"/>
      <c r="J95" s="34"/>
      <c r="K95" s="34"/>
      <c r="L95" s="35"/>
      <c r="M95" s="34"/>
      <c r="N95" s="36">
        <f t="shared" si="4"/>
        <v>0</v>
      </c>
      <c r="O95" s="37"/>
      <c r="P95" s="36">
        <f t="shared" si="5"/>
        <v>0</v>
      </c>
      <c r="Q95" s="636">
        <f t="shared" si="3"/>
        <v>0</v>
      </c>
      <c r="R95" s="637"/>
      <c r="S95" s="638"/>
      <c r="T95" s="638"/>
      <c r="U95" s="638"/>
    </row>
    <row r="96" spans="2:21" hidden="1">
      <c r="B96" s="22">
        <v>82</v>
      </c>
      <c r="C96" s="633"/>
      <c r="D96" s="634"/>
      <c r="E96" s="633"/>
      <c r="F96" s="635"/>
      <c r="G96" s="635"/>
      <c r="H96" s="635"/>
      <c r="I96" s="634"/>
      <c r="J96" s="34"/>
      <c r="K96" s="34"/>
      <c r="L96" s="35"/>
      <c r="M96" s="34"/>
      <c r="N96" s="36">
        <f t="shared" si="4"/>
        <v>0</v>
      </c>
      <c r="O96" s="37"/>
      <c r="P96" s="36">
        <f t="shared" si="5"/>
        <v>0</v>
      </c>
      <c r="Q96" s="636">
        <f t="shared" si="3"/>
        <v>0</v>
      </c>
      <c r="R96" s="637"/>
      <c r="S96" s="638"/>
      <c r="T96" s="638"/>
      <c r="U96" s="638"/>
    </row>
    <row r="97" spans="2:21" hidden="1">
      <c r="B97" s="22">
        <v>83</v>
      </c>
      <c r="C97" s="633"/>
      <c r="D97" s="634"/>
      <c r="E97" s="633"/>
      <c r="F97" s="635"/>
      <c r="G97" s="635"/>
      <c r="H97" s="635"/>
      <c r="I97" s="634"/>
      <c r="J97" s="34"/>
      <c r="K97" s="34"/>
      <c r="L97" s="35"/>
      <c r="M97" s="34"/>
      <c r="N97" s="36">
        <f t="shared" si="4"/>
        <v>0</v>
      </c>
      <c r="O97" s="37"/>
      <c r="P97" s="36">
        <f t="shared" si="5"/>
        <v>0</v>
      </c>
      <c r="Q97" s="636">
        <f t="shared" si="3"/>
        <v>0</v>
      </c>
      <c r="R97" s="637"/>
      <c r="S97" s="638"/>
      <c r="T97" s="638"/>
      <c r="U97" s="638"/>
    </row>
    <row r="98" spans="2:21" hidden="1">
      <c r="B98" s="22">
        <v>84</v>
      </c>
      <c r="C98" s="633"/>
      <c r="D98" s="634"/>
      <c r="E98" s="633"/>
      <c r="F98" s="635"/>
      <c r="G98" s="635"/>
      <c r="H98" s="635"/>
      <c r="I98" s="634"/>
      <c r="J98" s="34"/>
      <c r="K98" s="34"/>
      <c r="L98" s="35"/>
      <c r="M98" s="34"/>
      <c r="N98" s="36">
        <f t="shared" si="4"/>
        <v>0</v>
      </c>
      <c r="O98" s="37"/>
      <c r="P98" s="36">
        <f t="shared" si="5"/>
        <v>0</v>
      </c>
      <c r="Q98" s="636">
        <f t="shared" si="3"/>
        <v>0</v>
      </c>
      <c r="R98" s="637"/>
      <c r="S98" s="638"/>
      <c r="T98" s="638"/>
      <c r="U98" s="638"/>
    </row>
    <row r="99" spans="2:21" hidden="1">
      <c r="B99" s="22">
        <v>85</v>
      </c>
      <c r="C99" s="633"/>
      <c r="D99" s="634"/>
      <c r="E99" s="633"/>
      <c r="F99" s="635"/>
      <c r="G99" s="635"/>
      <c r="H99" s="635"/>
      <c r="I99" s="634"/>
      <c r="J99" s="34"/>
      <c r="K99" s="34"/>
      <c r="L99" s="35"/>
      <c r="M99" s="34"/>
      <c r="N99" s="36">
        <f t="shared" si="4"/>
        <v>0</v>
      </c>
      <c r="O99" s="37"/>
      <c r="P99" s="36">
        <f t="shared" si="5"/>
        <v>0</v>
      </c>
      <c r="Q99" s="636">
        <f t="shared" si="3"/>
        <v>0</v>
      </c>
      <c r="R99" s="637"/>
      <c r="S99" s="638"/>
      <c r="T99" s="638"/>
      <c r="U99" s="638"/>
    </row>
    <row r="100" spans="2:21" hidden="1">
      <c r="B100" s="22">
        <v>86</v>
      </c>
      <c r="C100" s="633"/>
      <c r="D100" s="634"/>
      <c r="E100" s="633"/>
      <c r="F100" s="635"/>
      <c r="G100" s="635"/>
      <c r="H100" s="635"/>
      <c r="I100" s="634"/>
      <c r="J100" s="34"/>
      <c r="K100" s="34"/>
      <c r="L100" s="35"/>
      <c r="M100" s="34"/>
      <c r="N100" s="36">
        <f t="shared" si="4"/>
        <v>0</v>
      </c>
      <c r="O100" s="37"/>
      <c r="P100" s="36">
        <f t="shared" si="5"/>
        <v>0</v>
      </c>
      <c r="Q100" s="636">
        <f t="shared" si="3"/>
        <v>0</v>
      </c>
      <c r="R100" s="637"/>
      <c r="S100" s="638"/>
      <c r="T100" s="638"/>
      <c r="U100" s="638"/>
    </row>
    <row r="101" spans="2:21" hidden="1">
      <c r="B101" s="22">
        <v>87</v>
      </c>
      <c r="C101" s="633"/>
      <c r="D101" s="634"/>
      <c r="E101" s="633"/>
      <c r="F101" s="635"/>
      <c r="G101" s="635"/>
      <c r="H101" s="635"/>
      <c r="I101" s="634"/>
      <c r="J101" s="34"/>
      <c r="K101" s="34"/>
      <c r="L101" s="35"/>
      <c r="M101" s="34"/>
      <c r="N101" s="36">
        <f t="shared" si="4"/>
        <v>0</v>
      </c>
      <c r="O101" s="37"/>
      <c r="P101" s="36">
        <f t="shared" si="5"/>
        <v>0</v>
      </c>
      <c r="Q101" s="636">
        <f t="shared" ref="Q101:Q164" si="6">+N101-P101</f>
        <v>0</v>
      </c>
      <c r="R101" s="637"/>
      <c r="S101" s="638"/>
      <c r="T101" s="638"/>
      <c r="U101" s="638"/>
    </row>
    <row r="102" spans="2:21" hidden="1">
      <c r="B102" s="22">
        <v>88</v>
      </c>
      <c r="C102" s="633"/>
      <c r="D102" s="634"/>
      <c r="E102" s="633"/>
      <c r="F102" s="635"/>
      <c r="G102" s="635"/>
      <c r="H102" s="635"/>
      <c r="I102" s="634"/>
      <c r="J102" s="34"/>
      <c r="K102" s="34"/>
      <c r="L102" s="35"/>
      <c r="M102" s="34"/>
      <c r="N102" s="36">
        <f t="shared" si="4"/>
        <v>0</v>
      </c>
      <c r="O102" s="37"/>
      <c r="P102" s="36">
        <f t="shared" si="5"/>
        <v>0</v>
      </c>
      <c r="Q102" s="636">
        <f t="shared" si="6"/>
        <v>0</v>
      </c>
      <c r="R102" s="637"/>
      <c r="S102" s="638"/>
      <c r="T102" s="638"/>
      <c r="U102" s="638"/>
    </row>
    <row r="103" spans="2:21" hidden="1">
      <c r="B103" s="22">
        <v>89</v>
      </c>
      <c r="C103" s="633"/>
      <c r="D103" s="634"/>
      <c r="E103" s="633"/>
      <c r="F103" s="635"/>
      <c r="G103" s="635"/>
      <c r="H103" s="635"/>
      <c r="I103" s="634"/>
      <c r="J103" s="34"/>
      <c r="K103" s="34"/>
      <c r="L103" s="35"/>
      <c r="M103" s="34"/>
      <c r="N103" s="36">
        <f t="shared" si="4"/>
        <v>0</v>
      </c>
      <c r="O103" s="37"/>
      <c r="P103" s="36">
        <f t="shared" si="5"/>
        <v>0</v>
      </c>
      <c r="Q103" s="636">
        <f t="shared" si="6"/>
        <v>0</v>
      </c>
      <c r="R103" s="637"/>
      <c r="S103" s="638"/>
      <c r="T103" s="638"/>
      <c r="U103" s="638"/>
    </row>
    <row r="104" spans="2:21" hidden="1">
      <c r="B104" s="22">
        <v>90</v>
      </c>
      <c r="C104" s="633"/>
      <c r="D104" s="634"/>
      <c r="E104" s="633"/>
      <c r="F104" s="635"/>
      <c r="G104" s="635"/>
      <c r="H104" s="635"/>
      <c r="I104" s="634"/>
      <c r="J104" s="34"/>
      <c r="K104" s="34"/>
      <c r="L104" s="35"/>
      <c r="M104" s="34"/>
      <c r="N104" s="36">
        <f t="shared" si="4"/>
        <v>0</v>
      </c>
      <c r="O104" s="37"/>
      <c r="P104" s="36">
        <f t="shared" si="5"/>
        <v>0</v>
      </c>
      <c r="Q104" s="636">
        <f t="shared" si="6"/>
        <v>0</v>
      </c>
      <c r="R104" s="637"/>
      <c r="S104" s="638"/>
      <c r="T104" s="638"/>
      <c r="U104" s="638"/>
    </row>
    <row r="105" spans="2:21" hidden="1">
      <c r="B105" s="22">
        <v>91</v>
      </c>
      <c r="C105" s="633"/>
      <c r="D105" s="634"/>
      <c r="E105" s="633"/>
      <c r="F105" s="635"/>
      <c r="G105" s="635"/>
      <c r="H105" s="635"/>
      <c r="I105" s="634"/>
      <c r="J105" s="34"/>
      <c r="K105" s="34"/>
      <c r="L105" s="35"/>
      <c r="M105" s="34"/>
      <c r="N105" s="36">
        <f t="shared" si="4"/>
        <v>0</v>
      </c>
      <c r="O105" s="37"/>
      <c r="P105" s="36">
        <f t="shared" si="5"/>
        <v>0</v>
      </c>
      <c r="Q105" s="636">
        <f t="shared" si="6"/>
        <v>0</v>
      </c>
      <c r="R105" s="637"/>
      <c r="S105" s="638"/>
      <c r="T105" s="638"/>
      <c r="U105" s="638"/>
    </row>
    <row r="106" spans="2:21" hidden="1">
      <c r="B106" s="22">
        <v>92</v>
      </c>
      <c r="C106" s="633"/>
      <c r="D106" s="634"/>
      <c r="E106" s="633"/>
      <c r="F106" s="635"/>
      <c r="G106" s="635"/>
      <c r="H106" s="635"/>
      <c r="I106" s="634"/>
      <c r="J106" s="34"/>
      <c r="K106" s="34"/>
      <c r="L106" s="35"/>
      <c r="M106" s="34"/>
      <c r="N106" s="36">
        <f t="shared" si="4"/>
        <v>0</v>
      </c>
      <c r="O106" s="37"/>
      <c r="P106" s="36">
        <f t="shared" si="5"/>
        <v>0</v>
      </c>
      <c r="Q106" s="636">
        <f t="shared" si="6"/>
        <v>0</v>
      </c>
      <c r="R106" s="637"/>
      <c r="S106" s="638"/>
      <c r="T106" s="638"/>
      <c r="U106" s="638"/>
    </row>
    <row r="107" spans="2:21" hidden="1">
      <c r="B107" s="22">
        <v>93</v>
      </c>
      <c r="C107" s="633"/>
      <c r="D107" s="634"/>
      <c r="E107" s="633"/>
      <c r="F107" s="635"/>
      <c r="G107" s="635"/>
      <c r="H107" s="635"/>
      <c r="I107" s="634"/>
      <c r="J107" s="34"/>
      <c r="K107" s="34"/>
      <c r="L107" s="35"/>
      <c r="M107" s="34"/>
      <c r="N107" s="36">
        <f t="shared" si="4"/>
        <v>0</v>
      </c>
      <c r="O107" s="37"/>
      <c r="P107" s="36">
        <f t="shared" si="5"/>
        <v>0</v>
      </c>
      <c r="Q107" s="636">
        <f t="shared" si="6"/>
        <v>0</v>
      </c>
      <c r="R107" s="637"/>
      <c r="S107" s="638"/>
      <c r="T107" s="638"/>
      <c r="U107" s="638"/>
    </row>
    <row r="108" spans="2:21" hidden="1">
      <c r="B108" s="22">
        <v>94</v>
      </c>
      <c r="C108" s="633"/>
      <c r="D108" s="634"/>
      <c r="E108" s="633"/>
      <c r="F108" s="635"/>
      <c r="G108" s="635"/>
      <c r="H108" s="635"/>
      <c r="I108" s="634"/>
      <c r="J108" s="34"/>
      <c r="K108" s="34"/>
      <c r="L108" s="35"/>
      <c r="M108" s="34"/>
      <c r="N108" s="36">
        <f t="shared" si="4"/>
        <v>0</v>
      </c>
      <c r="O108" s="37"/>
      <c r="P108" s="36">
        <f t="shared" si="5"/>
        <v>0</v>
      </c>
      <c r="Q108" s="636">
        <f t="shared" si="6"/>
        <v>0</v>
      </c>
      <c r="R108" s="637"/>
      <c r="S108" s="638"/>
      <c r="T108" s="638"/>
      <c r="U108" s="638"/>
    </row>
    <row r="109" spans="2:21" hidden="1">
      <c r="B109" s="22">
        <v>95</v>
      </c>
      <c r="C109" s="633"/>
      <c r="D109" s="634"/>
      <c r="E109" s="633"/>
      <c r="F109" s="635"/>
      <c r="G109" s="635"/>
      <c r="H109" s="635"/>
      <c r="I109" s="634"/>
      <c r="J109" s="34"/>
      <c r="K109" s="34"/>
      <c r="L109" s="35"/>
      <c r="M109" s="34"/>
      <c r="N109" s="36">
        <f t="shared" si="4"/>
        <v>0</v>
      </c>
      <c r="O109" s="37"/>
      <c r="P109" s="36">
        <f t="shared" si="5"/>
        <v>0</v>
      </c>
      <c r="Q109" s="636">
        <f t="shared" si="6"/>
        <v>0</v>
      </c>
      <c r="R109" s="637"/>
      <c r="S109" s="638"/>
      <c r="T109" s="638"/>
      <c r="U109" s="638"/>
    </row>
    <row r="110" spans="2:21" hidden="1">
      <c r="B110" s="22">
        <v>96</v>
      </c>
      <c r="C110" s="633"/>
      <c r="D110" s="634"/>
      <c r="E110" s="633"/>
      <c r="F110" s="635"/>
      <c r="G110" s="635"/>
      <c r="H110" s="635"/>
      <c r="I110" s="634"/>
      <c r="J110" s="34"/>
      <c r="K110" s="34"/>
      <c r="L110" s="35"/>
      <c r="M110" s="34"/>
      <c r="N110" s="36">
        <f t="shared" si="4"/>
        <v>0</v>
      </c>
      <c r="O110" s="37"/>
      <c r="P110" s="36">
        <f t="shared" si="5"/>
        <v>0</v>
      </c>
      <c r="Q110" s="636">
        <f t="shared" si="6"/>
        <v>0</v>
      </c>
      <c r="R110" s="637"/>
      <c r="S110" s="638"/>
      <c r="T110" s="638"/>
      <c r="U110" s="638"/>
    </row>
    <row r="111" spans="2:21" hidden="1">
      <c r="B111" s="22">
        <v>97</v>
      </c>
      <c r="C111" s="633"/>
      <c r="D111" s="634"/>
      <c r="E111" s="633"/>
      <c r="F111" s="635"/>
      <c r="G111" s="635"/>
      <c r="H111" s="635"/>
      <c r="I111" s="634"/>
      <c r="J111" s="34"/>
      <c r="K111" s="34"/>
      <c r="L111" s="35"/>
      <c r="M111" s="34"/>
      <c r="N111" s="36">
        <f t="shared" si="4"/>
        <v>0</v>
      </c>
      <c r="O111" s="37"/>
      <c r="P111" s="36">
        <f t="shared" si="5"/>
        <v>0</v>
      </c>
      <c r="Q111" s="636">
        <f t="shared" si="6"/>
        <v>0</v>
      </c>
      <c r="R111" s="637"/>
      <c r="S111" s="638"/>
      <c r="T111" s="638"/>
      <c r="U111" s="638"/>
    </row>
    <row r="112" spans="2:21" hidden="1">
      <c r="B112" s="22">
        <v>98</v>
      </c>
      <c r="C112" s="633"/>
      <c r="D112" s="634"/>
      <c r="E112" s="633"/>
      <c r="F112" s="635"/>
      <c r="G112" s="635"/>
      <c r="H112" s="635"/>
      <c r="I112" s="634"/>
      <c r="J112" s="34"/>
      <c r="K112" s="34"/>
      <c r="L112" s="35"/>
      <c r="M112" s="34"/>
      <c r="N112" s="36">
        <f t="shared" si="4"/>
        <v>0</v>
      </c>
      <c r="O112" s="37"/>
      <c r="P112" s="36">
        <f t="shared" si="5"/>
        <v>0</v>
      </c>
      <c r="Q112" s="636">
        <f t="shared" si="6"/>
        <v>0</v>
      </c>
      <c r="R112" s="637"/>
      <c r="S112" s="638"/>
      <c r="T112" s="638"/>
      <c r="U112" s="638"/>
    </row>
    <row r="113" spans="2:21" hidden="1">
      <c r="B113" s="22">
        <v>99</v>
      </c>
      <c r="C113" s="633"/>
      <c r="D113" s="634"/>
      <c r="E113" s="633"/>
      <c r="F113" s="635"/>
      <c r="G113" s="635"/>
      <c r="H113" s="635"/>
      <c r="I113" s="634"/>
      <c r="J113" s="34"/>
      <c r="K113" s="34"/>
      <c r="L113" s="35"/>
      <c r="M113" s="34"/>
      <c r="N113" s="36">
        <f t="shared" si="4"/>
        <v>0</v>
      </c>
      <c r="O113" s="37"/>
      <c r="P113" s="36">
        <f t="shared" si="5"/>
        <v>0</v>
      </c>
      <c r="Q113" s="636">
        <f t="shared" si="6"/>
        <v>0</v>
      </c>
      <c r="R113" s="637"/>
      <c r="S113" s="638"/>
      <c r="T113" s="638"/>
      <c r="U113" s="638"/>
    </row>
    <row r="114" spans="2:21" hidden="1">
      <c r="B114" s="22">
        <v>100</v>
      </c>
      <c r="C114" s="633"/>
      <c r="D114" s="634"/>
      <c r="E114" s="633"/>
      <c r="F114" s="635"/>
      <c r="G114" s="635"/>
      <c r="H114" s="635"/>
      <c r="I114" s="634"/>
      <c r="J114" s="34"/>
      <c r="K114" s="34"/>
      <c r="L114" s="35"/>
      <c r="M114" s="34"/>
      <c r="N114" s="36">
        <f t="shared" si="4"/>
        <v>0</v>
      </c>
      <c r="O114" s="37"/>
      <c r="P114" s="36">
        <f t="shared" si="5"/>
        <v>0</v>
      </c>
      <c r="Q114" s="636">
        <f t="shared" si="6"/>
        <v>0</v>
      </c>
      <c r="R114" s="637"/>
      <c r="S114" s="638"/>
      <c r="T114" s="638"/>
      <c r="U114" s="638"/>
    </row>
    <row r="115" spans="2:21" hidden="1">
      <c r="B115" s="22">
        <v>101</v>
      </c>
      <c r="C115" s="633"/>
      <c r="D115" s="634"/>
      <c r="E115" s="633"/>
      <c r="F115" s="635"/>
      <c r="G115" s="635"/>
      <c r="H115" s="635"/>
      <c r="I115" s="634"/>
      <c r="J115" s="34"/>
      <c r="K115" s="34"/>
      <c r="L115" s="35"/>
      <c r="M115" s="34"/>
      <c r="N115" s="36">
        <f t="shared" si="4"/>
        <v>0</v>
      </c>
      <c r="O115" s="37"/>
      <c r="P115" s="36">
        <f t="shared" si="5"/>
        <v>0</v>
      </c>
      <c r="Q115" s="636">
        <f t="shared" si="6"/>
        <v>0</v>
      </c>
      <c r="R115" s="637"/>
      <c r="S115" s="638"/>
      <c r="T115" s="638"/>
      <c r="U115" s="638"/>
    </row>
    <row r="116" spans="2:21" hidden="1">
      <c r="B116" s="22">
        <v>102</v>
      </c>
      <c r="C116" s="633"/>
      <c r="D116" s="634"/>
      <c r="E116" s="633"/>
      <c r="F116" s="635"/>
      <c r="G116" s="635"/>
      <c r="H116" s="635"/>
      <c r="I116" s="634"/>
      <c r="J116" s="34"/>
      <c r="K116" s="34"/>
      <c r="L116" s="35"/>
      <c r="M116" s="34"/>
      <c r="N116" s="36">
        <f t="shared" si="4"/>
        <v>0</v>
      </c>
      <c r="O116" s="37"/>
      <c r="P116" s="36">
        <f t="shared" si="5"/>
        <v>0</v>
      </c>
      <c r="Q116" s="636">
        <f t="shared" si="6"/>
        <v>0</v>
      </c>
      <c r="R116" s="637"/>
      <c r="S116" s="638"/>
      <c r="T116" s="638"/>
      <c r="U116" s="638"/>
    </row>
    <row r="117" spans="2:21" hidden="1">
      <c r="B117" s="22">
        <v>103</v>
      </c>
      <c r="C117" s="633"/>
      <c r="D117" s="634"/>
      <c r="E117" s="633"/>
      <c r="F117" s="635"/>
      <c r="G117" s="635"/>
      <c r="H117" s="635"/>
      <c r="I117" s="634"/>
      <c r="J117" s="34"/>
      <c r="K117" s="34"/>
      <c r="L117" s="35"/>
      <c r="M117" s="34"/>
      <c r="N117" s="36">
        <f t="shared" si="4"/>
        <v>0</v>
      </c>
      <c r="O117" s="37"/>
      <c r="P117" s="36">
        <f t="shared" si="5"/>
        <v>0</v>
      </c>
      <c r="Q117" s="636">
        <f t="shared" si="6"/>
        <v>0</v>
      </c>
      <c r="R117" s="637"/>
      <c r="S117" s="638"/>
      <c r="T117" s="638"/>
      <c r="U117" s="638"/>
    </row>
    <row r="118" spans="2:21" hidden="1">
      <c r="B118" s="22">
        <v>104</v>
      </c>
      <c r="C118" s="633"/>
      <c r="D118" s="634"/>
      <c r="E118" s="633"/>
      <c r="F118" s="635"/>
      <c r="G118" s="635"/>
      <c r="H118" s="635"/>
      <c r="I118" s="634"/>
      <c r="J118" s="34"/>
      <c r="K118" s="34"/>
      <c r="L118" s="35"/>
      <c r="M118" s="34"/>
      <c r="N118" s="36">
        <f t="shared" si="4"/>
        <v>0</v>
      </c>
      <c r="O118" s="37"/>
      <c r="P118" s="36">
        <f t="shared" si="5"/>
        <v>0</v>
      </c>
      <c r="Q118" s="636">
        <f t="shared" si="6"/>
        <v>0</v>
      </c>
      <c r="R118" s="637"/>
      <c r="S118" s="638"/>
      <c r="T118" s="638"/>
      <c r="U118" s="638"/>
    </row>
    <row r="119" spans="2:21" hidden="1">
      <c r="B119" s="22">
        <v>105</v>
      </c>
      <c r="C119" s="633"/>
      <c r="D119" s="634"/>
      <c r="E119" s="633"/>
      <c r="F119" s="635"/>
      <c r="G119" s="635"/>
      <c r="H119" s="635"/>
      <c r="I119" s="634"/>
      <c r="J119" s="34"/>
      <c r="K119" s="34"/>
      <c r="L119" s="35"/>
      <c r="M119" s="34"/>
      <c r="N119" s="36">
        <f t="shared" si="4"/>
        <v>0</v>
      </c>
      <c r="O119" s="37"/>
      <c r="P119" s="36">
        <f t="shared" si="5"/>
        <v>0</v>
      </c>
      <c r="Q119" s="636">
        <f t="shared" si="6"/>
        <v>0</v>
      </c>
      <c r="R119" s="637"/>
      <c r="S119" s="638"/>
      <c r="T119" s="638"/>
      <c r="U119" s="638"/>
    </row>
    <row r="120" spans="2:21" hidden="1">
      <c r="B120" s="22">
        <v>106</v>
      </c>
      <c r="C120" s="633"/>
      <c r="D120" s="634"/>
      <c r="E120" s="633"/>
      <c r="F120" s="635"/>
      <c r="G120" s="635"/>
      <c r="H120" s="635"/>
      <c r="I120" s="634"/>
      <c r="J120" s="34"/>
      <c r="K120" s="34"/>
      <c r="L120" s="35"/>
      <c r="M120" s="34"/>
      <c r="N120" s="36">
        <f t="shared" si="4"/>
        <v>0</v>
      </c>
      <c r="O120" s="37"/>
      <c r="P120" s="36">
        <f t="shared" si="5"/>
        <v>0</v>
      </c>
      <c r="Q120" s="636">
        <f t="shared" si="6"/>
        <v>0</v>
      </c>
      <c r="R120" s="637"/>
      <c r="S120" s="638"/>
      <c r="T120" s="638"/>
      <c r="U120" s="638"/>
    </row>
    <row r="121" spans="2:21" hidden="1">
      <c r="B121" s="22">
        <v>107</v>
      </c>
      <c r="C121" s="633"/>
      <c r="D121" s="634"/>
      <c r="E121" s="633"/>
      <c r="F121" s="635"/>
      <c r="G121" s="635"/>
      <c r="H121" s="635"/>
      <c r="I121" s="634"/>
      <c r="J121" s="34"/>
      <c r="K121" s="34"/>
      <c r="L121" s="35"/>
      <c r="M121" s="34"/>
      <c r="N121" s="36">
        <f t="shared" si="4"/>
        <v>0</v>
      </c>
      <c r="O121" s="37"/>
      <c r="P121" s="36">
        <f t="shared" si="5"/>
        <v>0</v>
      </c>
      <c r="Q121" s="636">
        <f t="shared" si="6"/>
        <v>0</v>
      </c>
      <c r="R121" s="637"/>
      <c r="S121" s="638"/>
      <c r="T121" s="638"/>
      <c r="U121" s="638"/>
    </row>
    <row r="122" spans="2:21" hidden="1">
      <c r="B122" s="22">
        <v>108</v>
      </c>
      <c r="C122" s="633"/>
      <c r="D122" s="634"/>
      <c r="E122" s="633"/>
      <c r="F122" s="635"/>
      <c r="G122" s="635"/>
      <c r="H122" s="635"/>
      <c r="I122" s="634"/>
      <c r="J122" s="34"/>
      <c r="K122" s="34"/>
      <c r="L122" s="35"/>
      <c r="M122" s="34"/>
      <c r="N122" s="36">
        <f t="shared" si="4"/>
        <v>0</v>
      </c>
      <c r="O122" s="37"/>
      <c r="P122" s="36">
        <f t="shared" si="5"/>
        <v>0</v>
      </c>
      <c r="Q122" s="636">
        <f t="shared" si="6"/>
        <v>0</v>
      </c>
      <c r="R122" s="637"/>
      <c r="S122" s="638"/>
      <c r="T122" s="638"/>
      <c r="U122" s="638"/>
    </row>
    <row r="123" spans="2:21" hidden="1">
      <c r="B123" s="22">
        <v>109</v>
      </c>
      <c r="C123" s="633"/>
      <c r="D123" s="634"/>
      <c r="E123" s="633"/>
      <c r="F123" s="635"/>
      <c r="G123" s="635"/>
      <c r="H123" s="635"/>
      <c r="I123" s="634"/>
      <c r="J123" s="34"/>
      <c r="K123" s="34"/>
      <c r="L123" s="35"/>
      <c r="M123" s="34"/>
      <c r="N123" s="36">
        <f t="shared" si="4"/>
        <v>0</v>
      </c>
      <c r="O123" s="37"/>
      <c r="P123" s="36">
        <f t="shared" si="5"/>
        <v>0</v>
      </c>
      <c r="Q123" s="636">
        <f t="shared" si="6"/>
        <v>0</v>
      </c>
      <c r="R123" s="637"/>
      <c r="S123" s="638"/>
      <c r="T123" s="638"/>
      <c r="U123" s="638"/>
    </row>
    <row r="124" spans="2:21" hidden="1">
      <c r="B124" s="22">
        <v>110</v>
      </c>
      <c r="C124" s="633"/>
      <c r="D124" s="634"/>
      <c r="E124" s="633"/>
      <c r="F124" s="635"/>
      <c r="G124" s="635"/>
      <c r="H124" s="635"/>
      <c r="I124" s="634"/>
      <c r="J124" s="34"/>
      <c r="K124" s="34"/>
      <c r="L124" s="35"/>
      <c r="M124" s="34"/>
      <c r="N124" s="36">
        <f t="shared" si="4"/>
        <v>0</v>
      </c>
      <c r="O124" s="37"/>
      <c r="P124" s="36">
        <f t="shared" si="5"/>
        <v>0</v>
      </c>
      <c r="Q124" s="636">
        <f t="shared" si="6"/>
        <v>0</v>
      </c>
      <c r="R124" s="637"/>
      <c r="S124" s="638"/>
      <c r="T124" s="638"/>
      <c r="U124" s="638"/>
    </row>
    <row r="125" spans="2:21" hidden="1">
      <c r="B125" s="22">
        <v>111</v>
      </c>
      <c r="C125" s="633"/>
      <c r="D125" s="634"/>
      <c r="E125" s="633"/>
      <c r="F125" s="635"/>
      <c r="G125" s="635"/>
      <c r="H125" s="635"/>
      <c r="I125" s="634"/>
      <c r="J125" s="34"/>
      <c r="K125" s="34"/>
      <c r="L125" s="35"/>
      <c r="M125" s="34"/>
      <c r="N125" s="36">
        <f t="shared" si="4"/>
        <v>0</v>
      </c>
      <c r="O125" s="37"/>
      <c r="P125" s="36">
        <f t="shared" si="5"/>
        <v>0</v>
      </c>
      <c r="Q125" s="636">
        <f t="shared" si="6"/>
        <v>0</v>
      </c>
      <c r="R125" s="637"/>
      <c r="S125" s="638"/>
      <c r="T125" s="638"/>
      <c r="U125" s="638"/>
    </row>
    <row r="126" spans="2:21" hidden="1">
      <c r="B126" s="22">
        <v>112</v>
      </c>
      <c r="C126" s="633"/>
      <c r="D126" s="634"/>
      <c r="E126" s="633"/>
      <c r="F126" s="635"/>
      <c r="G126" s="635"/>
      <c r="H126" s="635"/>
      <c r="I126" s="634"/>
      <c r="J126" s="34"/>
      <c r="K126" s="34"/>
      <c r="L126" s="35"/>
      <c r="M126" s="34"/>
      <c r="N126" s="36">
        <f t="shared" si="4"/>
        <v>0</v>
      </c>
      <c r="O126" s="37"/>
      <c r="P126" s="36">
        <f t="shared" si="5"/>
        <v>0</v>
      </c>
      <c r="Q126" s="636">
        <f t="shared" si="6"/>
        <v>0</v>
      </c>
      <c r="R126" s="637"/>
      <c r="S126" s="638"/>
      <c r="T126" s="638"/>
      <c r="U126" s="638"/>
    </row>
    <row r="127" spans="2:21" hidden="1">
      <c r="B127" s="22">
        <v>113</v>
      </c>
      <c r="C127" s="633"/>
      <c r="D127" s="634"/>
      <c r="E127" s="633"/>
      <c r="F127" s="635"/>
      <c r="G127" s="635"/>
      <c r="H127" s="635"/>
      <c r="I127" s="634"/>
      <c r="J127" s="34"/>
      <c r="K127" s="34"/>
      <c r="L127" s="35"/>
      <c r="M127" s="34"/>
      <c r="N127" s="36">
        <f t="shared" si="4"/>
        <v>0</v>
      </c>
      <c r="O127" s="37"/>
      <c r="P127" s="36">
        <f t="shared" si="5"/>
        <v>0</v>
      </c>
      <c r="Q127" s="636">
        <f t="shared" si="6"/>
        <v>0</v>
      </c>
      <c r="R127" s="637"/>
      <c r="S127" s="638"/>
      <c r="T127" s="638"/>
      <c r="U127" s="638"/>
    </row>
    <row r="128" spans="2:21" hidden="1">
      <c r="B128" s="22">
        <v>114</v>
      </c>
      <c r="C128" s="633"/>
      <c r="D128" s="634"/>
      <c r="E128" s="633"/>
      <c r="F128" s="635"/>
      <c r="G128" s="635"/>
      <c r="H128" s="635"/>
      <c r="I128" s="634"/>
      <c r="J128" s="34"/>
      <c r="K128" s="34"/>
      <c r="L128" s="35"/>
      <c r="M128" s="34"/>
      <c r="N128" s="36">
        <f t="shared" si="4"/>
        <v>0</v>
      </c>
      <c r="O128" s="37"/>
      <c r="P128" s="36">
        <f t="shared" si="5"/>
        <v>0</v>
      </c>
      <c r="Q128" s="636">
        <f t="shared" si="6"/>
        <v>0</v>
      </c>
      <c r="R128" s="637"/>
      <c r="S128" s="638"/>
      <c r="T128" s="638"/>
      <c r="U128" s="638"/>
    </row>
    <row r="129" spans="2:21" hidden="1">
      <c r="B129" s="22">
        <v>115</v>
      </c>
      <c r="C129" s="633"/>
      <c r="D129" s="634"/>
      <c r="E129" s="633"/>
      <c r="F129" s="635"/>
      <c r="G129" s="635"/>
      <c r="H129" s="635"/>
      <c r="I129" s="634"/>
      <c r="J129" s="34"/>
      <c r="K129" s="34"/>
      <c r="L129" s="35"/>
      <c r="M129" s="34"/>
      <c r="N129" s="36">
        <f t="shared" si="4"/>
        <v>0</v>
      </c>
      <c r="O129" s="37"/>
      <c r="P129" s="36">
        <f t="shared" si="5"/>
        <v>0</v>
      </c>
      <c r="Q129" s="636">
        <f t="shared" si="6"/>
        <v>0</v>
      </c>
      <c r="R129" s="637"/>
      <c r="S129" s="638"/>
      <c r="T129" s="638"/>
      <c r="U129" s="638"/>
    </row>
    <row r="130" spans="2:21" hidden="1">
      <c r="B130" s="22">
        <v>116</v>
      </c>
      <c r="C130" s="633"/>
      <c r="D130" s="634"/>
      <c r="E130" s="633"/>
      <c r="F130" s="635"/>
      <c r="G130" s="635"/>
      <c r="H130" s="635"/>
      <c r="I130" s="634"/>
      <c r="J130" s="34"/>
      <c r="K130" s="34"/>
      <c r="L130" s="35"/>
      <c r="M130" s="34"/>
      <c r="N130" s="36">
        <f t="shared" si="4"/>
        <v>0</v>
      </c>
      <c r="O130" s="37"/>
      <c r="P130" s="36">
        <f t="shared" si="5"/>
        <v>0</v>
      </c>
      <c r="Q130" s="636">
        <f t="shared" si="6"/>
        <v>0</v>
      </c>
      <c r="R130" s="637"/>
      <c r="S130" s="638"/>
      <c r="T130" s="638"/>
      <c r="U130" s="638"/>
    </row>
    <row r="131" spans="2:21" hidden="1">
      <c r="B131" s="22">
        <v>117</v>
      </c>
      <c r="C131" s="633"/>
      <c r="D131" s="634"/>
      <c r="E131" s="633"/>
      <c r="F131" s="635"/>
      <c r="G131" s="635"/>
      <c r="H131" s="635"/>
      <c r="I131" s="634"/>
      <c r="J131" s="34"/>
      <c r="K131" s="34"/>
      <c r="L131" s="35"/>
      <c r="M131" s="34"/>
      <c r="N131" s="36">
        <f t="shared" si="4"/>
        <v>0</v>
      </c>
      <c r="O131" s="37"/>
      <c r="P131" s="36">
        <f t="shared" si="5"/>
        <v>0</v>
      </c>
      <c r="Q131" s="636">
        <f t="shared" si="6"/>
        <v>0</v>
      </c>
      <c r="R131" s="637"/>
      <c r="S131" s="638"/>
      <c r="T131" s="638"/>
      <c r="U131" s="638"/>
    </row>
    <row r="132" spans="2:21" hidden="1">
      <c r="B132" s="22">
        <v>118</v>
      </c>
      <c r="C132" s="633"/>
      <c r="D132" s="634"/>
      <c r="E132" s="633"/>
      <c r="F132" s="635"/>
      <c r="G132" s="635"/>
      <c r="H132" s="635"/>
      <c r="I132" s="634"/>
      <c r="J132" s="34"/>
      <c r="K132" s="34"/>
      <c r="L132" s="35"/>
      <c r="M132" s="34"/>
      <c r="N132" s="36">
        <f t="shared" si="4"/>
        <v>0</v>
      </c>
      <c r="O132" s="37"/>
      <c r="P132" s="36">
        <f t="shared" si="5"/>
        <v>0</v>
      </c>
      <c r="Q132" s="636">
        <f t="shared" si="6"/>
        <v>0</v>
      </c>
      <c r="R132" s="637"/>
      <c r="S132" s="638"/>
      <c r="T132" s="638"/>
      <c r="U132" s="638"/>
    </row>
    <row r="133" spans="2:21" hidden="1">
      <c r="B133" s="22">
        <v>119</v>
      </c>
      <c r="C133" s="633"/>
      <c r="D133" s="634"/>
      <c r="E133" s="633"/>
      <c r="F133" s="635"/>
      <c r="G133" s="635"/>
      <c r="H133" s="635"/>
      <c r="I133" s="634"/>
      <c r="J133" s="34"/>
      <c r="K133" s="34"/>
      <c r="L133" s="35"/>
      <c r="M133" s="34"/>
      <c r="N133" s="36">
        <f t="shared" si="4"/>
        <v>0</v>
      </c>
      <c r="O133" s="37"/>
      <c r="P133" s="36">
        <f t="shared" si="5"/>
        <v>0</v>
      </c>
      <c r="Q133" s="636">
        <f t="shared" si="6"/>
        <v>0</v>
      </c>
      <c r="R133" s="637"/>
      <c r="S133" s="638"/>
      <c r="T133" s="638"/>
      <c r="U133" s="638"/>
    </row>
    <row r="134" spans="2:21" hidden="1">
      <c r="B134" s="22">
        <v>120</v>
      </c>
      <c r="C134" s="633"/>
      <c r="D134" s="634"/>
      <c r="E134" s="633"/>
      <c r="F134" s="635"/>
      <c r="G134" s="635"/>
      <c r="H134" s="635"/>
      <c r="I134" s="634"/>
      <c r="J134" s="34"/>
      <c r="K134" s="34"/>
      <c r="L134" s="35"/>
      <c r="M134" s="34"/>
      <c r="N134" s="36">
        <f t="shared" si="4"/>
        <v>0</v>
      </c>
      <c r="O134" s="37"/>
      <c r="P134" s="36">
        <f t="shared" si="5"/>
        <v>0</v>
      </c>
      <c r="Q134" s="636">
        <f t="shared" si="6"/>
        <v>0</v>
      </c>
      <c r="R134" s="637"/>
      <c r="S134" s="638"/>
      <c r="T134" s="638"/>
      <c r="U134" s="638"/>
    </row>
    <row r="135" spans="2:21" hidden="1">
      <c r="B135" s="22">
        <v>121</v>
      </c>
      <c r="C135" s="633"/>
      <c r="D135" s="634"/>
      <c r="E135" s="633"/>
      <c r="F135" s="635"/>
      <c r="G135" s="635"/>
      <c r="H135" s="635"/>
      <c r="I135" s="634"/>
      <c r="J135" s="34"/>
      <c r="K135" s="34"/>
      <c r="L135" s="35"/>
      <c r="M135" s="34"/>
      <c r="N135" s="36">
        <f t="shared" si="4"/>
        <v>0</v>
      </c>
      <c r="O135" s="37"/>
      <c r="P135" s="36">
        <f t="shared" si="5"/>
        <v>0</v>
      </c>
      <c r="Q135" s="636">
        <f t="shared" si="6"/>
        <v>0</v>
      </c>
      <c r="R135" s="637"/>
      <c r="S135" s="638"/>
      <c r="T135" s="638"/>
      <c r="U135" s="638"/>
    </row>
    <row r="136" spans="2:21" hidden="1">
      <c r="B136" s="22">
        <v>122</v>
      </c>
      <c r="C136" s="633"/>
      <c r="D136" s="634"/>
      <c r="E136" s="633"/>
      <c r="F136" s="635"/>
      <c r="G136" s="635"/>
      <c r="H136" s="635"/>
      <c r="I136" s="634"/>
      <c r="J136" s="34"/>
      <c r="K136" s="34"/>
      <c r="L136" s="35"/>
      <c r="M136" s="34"/>
      <c r="N136" s="36">
        <f t="shared" si="4"/>
        <v>0</v>
      </c>
      <c r="O136" s="37"/>
      <c r="P136" s="36">
        <f t="shared" si="5"/>
        <v>0</v>
      </c>
      <c r="Q136" s="636">
        <f t="shared" si="6"/>
        <v>0</v>
      </c>
      <c r="R136" s="637"/>
      <c r="S136" s="638"/>
      <c r="T136" s="638"/>
      <c r="U136" s="638"/>
    </row>
    <row r="137" spans="2:21" hidden="1">
      <c r="B137" s="22">
        <v>123</v>
      </c>
      <c r="C137" s="633"/>
      <c r="D137" s="634"/>
      <c r="E137" s="633"/>
      <c r="F137" s="635"/>
      <c r="G137" s="635"/>
      <c r="H137" s="635"/>
      <c r="I137" s="634"/>
      <c r="J137" s="34"/>
      <c r="K137" s="34"/>
      <c r="L137" s="35"/>
      <c r="M137" s="34"/>
      <c r="N137" s="36">
        <f t="shared" si="4"/>
        <v>0</v>
      </c>
      <c r="O137" s="37"/>
      <c r="P137" s="36">
        <f t="shared" si="5"/>
        <v>0</v>
      </c>
      <c r="Q137" s="636">
        <f t="shared" si="6"/>
        <v>0</v>
      </c>
      <c r="R137" s="637"/>
      <c r="S137" s="638"/>
      <c r="T137" s="638"/>
      <c r="U137" s="638"/>
    </row>
    <row r="138" spans="2:21" hidden="1">
      <c r="B138" s="22">
        <v>124</v>
      </c>
      <c r="C138" s="633"/>
      <c r="D138" s="634"/>
      <c r="E138" s="633"/>
      <c r="F138" s="635"/>
      <c r="G138" s="635"/>
      <c r="H138" s="635"/>
      <c r="I138" s="634"/>
      <c r="J138" s="34"/>
      <c r="K138" s="34"/>
      <c r="L138" s="35"/>
      <c r="M138" s="34"/>
      <c r="N138" s="36">
        <f t="shared" si="4"/>
        <v>0</v>
      </c>
      <c r="O138" s="37"/>
      <c r="P138" s="36">
        <f t="shared" si="5"/>
        <v>0</v>
      </c>
      <c r="Q138" s="636">
        <f t="shared" si="6"/>
        <v>0</v>
      </c>
      <c r="R138" s="637"/>
      <c r="S138" s="638"/>
      <c r="T138" s="638"/>
      <c r="U138" s="638"/>
    </row>
    <row r="139" spans="2:21" hidden="1">
      <c r="B139" s="22">
        <v>125</v>
      </c>
      <c r="C139" s="633"/>
      <c r="D139" s="634"/>
      <c r="E139" s="633"/>
      <c r="F139" s="635"/>
      <c r="G139" s="635"/>
      <c r="H139" s="635"/>
      <c r="I139" s="634"/>
      <c r="J139" s="34"/>
      <c r="K139" s="34"/>
      <c r="L139" s="35"/>
      <c r="M139" s="34"/>
      <c r="N139" s="36">
        <f t="shared" si="4"/>
        <v>0</v>
      </c>
      <c r="O139" s="37"/>
      <c r="P139" s="36">
        <f t="shared" si="5"/>
        <v>0</v>
      </c>
      <c r="Q139" s="636">
        <f t="shared" si="6"/>
        <v>0</v>
      </c>
      <c r="R139" s="637"/>
      <c r="S139" s="638"/>
      <c r="T139" s="638"/>
      <c r="U139" s="638"/>
    </row>
    <row r="140" spans="2:21" hidden="1">
      <c r="B140" s="22">
        <v>126</v>
      </c>
      <c r="C140" s="633"/>
      <c r="D140" s="634"/>
      <c r="E140" s="633"/>
      <c r="F140" s="635"/>
      <c r="G140" s="635"/>
      <c r="H140" s="635"/>
      <c r="I140" s="634"/>
      <c r="J140" s="34"/>
      <c r="K140" s="34"/>
      <c r="L140" s="35"/>
      <c r="M140" s="34"/>
      <c r="N140" s="36">
        <f t="shared" si="4"/>
        <v>0</v>
      </c>
      <c r="O140" s="37"/>
      <c r="P140" s="36">
        <f t="shared" si="5"/>
        <v>0</v>
      </c>
      <c r="Q140" s="636">
        <f t="shared" si="6"/>
        <v>0</v>
      </c>
      <c r="R140" s="637"/>
      <c r="S140" s="638"/>
      <c r="T140" s="638"/>
      <c r="U140" s="638"/>
    </row>
    <row r="141" spans="2:21" hidden="1">
      <c r="B141" s="22">
        <v>127</v>
      </c>
      <c r="C141" s="633"/>
      <c r="D141" s="634"/>
      <c r="E141" s="633"/>
      <c r="F141" s="635"/>
      <c r="G141" s="635"/>
      <c r="H141" s="635"/>
      <c r="I141" s="634"/>
      <c r="J141" s="34"/>
      <c r="K141" s="34"/>
      <c r="L141" s="35"/>
      <c r="M141" s="34"/>
      <c r="N141" s="36">
        <f t="shared" si="4"/>
        <v>0</v>
      </c>
      <c r="O141" s="37"/>
      <c r="P141" s="36">
        <f t="shared" si="5"/>
        <v>0</v>
      </c>
      <c r="Q141" s="636">
        <f t="shared" si="6"/>
        <v>0</v>
      </c>
      <c r="R141" s="637"/>
      <c r="S141" s="638"/>
      <c r="T141" s="638"/>
      <c r="U141" s="638"/>
    </row>
    <row r="142" spans="2:21" hidden="1">
      <c r="B142" s="22">
        <v>128</v>
      </c>
      <c r="C142" s="633"/>
      <c r="D142" s="634"/>
      <c r="E142" s="633"/>
      <c r="F142" s="635"/>
      <c r="G142" s="635"/>
      <c r="H142" s="635"/>
      <c r="I142" s="634"/>
      <c r="J142" s="34"/>
      <c r="K142" s="34"/>
      <c r="L142" s="35"/>
      <c r="M142" s="34"/>
      <c r="N142" s="36">
        <f t="shared" si="4"/>
        <v>0</v>
      </c>
      <c r="O142" s="37"/>
      <c r="P142" s="36">
        <f t="shared" si="5"/>
        <v>0</v>
      </c>
      <c r="Q142" s="636">
        <f t="shared" si="6"/>
        <v>0</v>
      </c>
      <c r="R142" s="637"/>
      <c r="S142" s="638"/>
      <c r="T142" s="638"/>
      <c r="U142" s="638"/>
    </row>
    <row r="143" spans="2:21" hidden="1">
      <c r="B143" s="22">
        <v>129</v>
      </c>
      <c r="C143" s="633"/>
      <c r="D143" s="634"/>
      <c r="E143" s="633"/>
      <c r="F143" s="635"/>
      <c r="G143" s="635"/>
      <c r="H143" s="635"/>
      <c r="I143" s="634"/>
      <c r="J143" s="34"/>
      <c r="K143" s="34"/>
      <c r="L143" s="35"/>
      <c r="M143" s="34"/>
      <c r="N143" s="36">
        <f t="shared" si="4"/>
        <v>0</v>
      </c>
      <c r="O143" s="37"/>
      <c r="P143" s="36">
        <f t="shared" si="5"/>
        <v>0</v>
      </c>
      <c r="Q143" s="636">
        <f t="shared" si="6"/>
        <v>0</v>
      </c>
      <c r="R143" s="637"/>
      <c r="S143" s="638"/>
      <c r="T143" s="638"/>
      <c r="U143" s="638"/>
    </row>
    <row r="144" spans="2:21" hidden="1">
      <c r="B144" s="22">
        <v>130</v>
      </c>
      <c r="C144" s="633"/>
      <c r="D144" s="634"/>
      <c r="E144" s="633"/>
      <c r="F144" s="635"/>
      <c r="G144" s="635"/>
      <c r="H144" s="635"/>
      <c r="I144" s="634"/>
      <c r="J144" s="34"/>
      <c r="K144" s="34"/>
      <c r="L144" s="35"/>
      <c r="M144" s="34"/>
      <c r="N144" s="36">
        <f t="shared" ref="N144:N180" si="7">+M144*$N$12</f>
        <v>0</v>
      </c>
      <c r="O144" s="37"/>
      <c r="P144" s="36">
        <f t="shared" ref="P144:P180" si="8">+O144*$R$12</f>
        <v>0</v>
      </c>
      <c r="Q144" s="636">
        <f t="shared" si="6"/>
        <v>0</v>
      </c>
      <c r="R144" s="637"/>
      <c r="S144" s="638"/>
      <c r="T144" s="638"/>
      <c r="U144" s="638"/>
    </row>
    <row r="145" spans="2:21" hidden="1">
      <c r="B145" s="22">
        <v>131</v>
      </c>
      <c r="C145" s="633"/>
      <c r="D145" s="634"/>
      <c r="E145" s="633"/>
      <c r="F145" s="635"/>
      <c r="G145" s="635"/>
      <c r="H145" s="635"/>
      <c r="I145" s="634"/>
      <c r="J145" s="34"/>
      <c r="K145" s="34"/>
      <c r="L145" s="35"/>
      <c r="M145" s="34"/>
      <c r="N145" s="36">
        <f t="shared" si="7"/>
        <v>0</v>
      </c>
      <c r="O145" s="37"/>
      <c r="P145" s="36">
        <f t="shared" si="8"/>
        <v>0</v>
      </c>
      <c r="Q145" s="636">
        <f t="shared" si="6"/>
        <v>0</v>
      </c>
      <c r="R145" s="637"/>
      <c r="S145" s="638"/>
      <c r="T145" s="638"/>
      <c r="U145" s="638"/>
    </row>
    <row r="146" spans="2:21" hidden="1">
      <c r="B146" s="22">
        <v>132</v>
      </c>
      <c r="C146" s="633"/>
      <c r="D146" s="634"/>
      <c r="E146" s="633"/>
      <c r="F146" s="635"/>
      <c r="G146" s="635"/>
      <c r="H146" s="635"/>
      <c r="I146" s="634"/>
      <c r="J146" s="34"/>
      <c r="K146" s="34"/>
      <c r="L146" s="35"/>
      <c r="M146" s="34"/>
      <c r="N146" s="36">
        <f t="shared" si="7"/>
        <v>0</v>
      </c>
      <c r="O146" s="37"/>
      <c r="P146" s="36">
        <f t="shared" si="8"/>
        <v>0</v>
      </c>
      <c r="Q146" s="636">
        <f t="shared" si="6"/>
        <v>0</v>
      </c>
      <c r="R146" s="637"/>
      <c r="S146" s="638"/>
      <c r="T146" s="638"/>
      <c r="U146" s="638"/>
    </row>
    <row r="147" spans="2:21" hidden="1">
      <c r="B147" s="22">
        <v>133</v>
      </c>
      <c r="C147" s="633"/>
      <c r="D147" s="634"/>
      <c r="E147" s="633"/>
      <c r="F147" s="635"/>
      <c r="G147" s="635"/>
      <c r="H147" s="635"/>
      <c r="I147" s="634"/>
      <c r="J147" s="34"/>
      <c r="K147" s="34"/>
      <c r="L147" s="35"/>
      <c r="M147" s="34"/>
      <c r="N147" s="36">
        <f t="shared" si="7"/>
        <v>0</v>
      </c>
      <c r="O147" s="37"/>
      <c r="P147" s="36">
        <f t="shared" si="8"/>
        <v>0</v>
      </c>
      <c r="Q147" s="636">
        <f t="shared" si="6"/>
        <v>0</v>
      </c>
      <c r="R147" s="637"/>
      <c r="S147" s="638"/>
      <c r="T147" s="638"/>
      <c r="U147" s="638"/>
    </row>
    <row r="148" spans="2:21" hidden="1">
      <c r="B148" s="22">
        <v>134</v>
      </c>
      <c r="C148" s="633"/>
      <c r="D148" s="634"/>
      <c r="E148" s="633"/>
      <c r="F148" s="635"/>
      <c r="G148" s="635"/>
      <c r="H148" s="635"/>
      <c r="I148" s="634"/>
      <c r="J148" s="34"/>
      <c r="K148" s="34"/>
      <c r="L148" s="35"/>
      <c r="M148" s="34"/>
      <c r="N148" s="36">
        <f t="shared" si="7"/>
        <v>0</v>
      </c>
      <c r="O148" s="37"/>
      <c r="P148" s="36">
        <f t="shared" si="8"/>
        <v>0</v>
      </c>
      <c r="Q148" s="636">
        <f t="shared" si="6"/>
        <v>0</v>
      </c>
      <c r="R148" s="637"/>
      <c r="S148" s="638"/>
      <c r="T148" s="638"/>
      <c r="U148" s="638"/>
    </row>
    <row r="149" spans="2:21" hidden="1">
      <c r="B149" s="22">
        <v>135</v>
      </c>
      <c r="C149" s="633"/>
      <c r="D149" s="634"/>
      <c r="E149" s="633"/>
      <c r="F149" s="635"/>
      <c r="G149" s="635"/>
      <c r="H149" s="635"/>
      <c r="I149" s="634"/>
      <c r="J149" s="34"/>
      <c r="K149" s="34"/>
      <c r="L149" s="35"/>
      <c r="M149" s="34"/>
      <c r="N149" s="36">
        <f t="shared" si="7"/>
        <v>0</v>
      </c>
      <c r="O149" s="37"/>
      <c r="P149" s="36">
        <f t="shared" si="8"/>
        <v>0</v>
      </c>
      <c r="Q149" s="636">
        <f t="shared" si="6"/>
        <v>0</v>
      </c>
      <c r="R149" s="637"/>
      <c r="S149" s="638"/>
      <c r="T149" s="638"/>
      <c r="U149" s="638"/>
    </row>
    <row r="150" spans="2:21" hidden="1">
      <c r="B150" s="22">
        <v>136</v>
      </c>
      <c r="C150" s="633"/>
      <c r="D150" s="634"/>
      <c r="E150" s="633"/>
      <c r="F150" s="635"/>
      <c r="G150" s="635"/>
      <c r="H150" s="635"/>
      <c r="I150" s="634"/>
      <c r="J150" s="34"/>
      <c r="K150" s="34"/>
      <c r="L150" s="35"/>
      <c r="M150" s="34"/>
      <c r="N150" s="36">
        <f t="shared" si="7"/>
        <v>0</v>
      </c>
      <c r="O150" s="37"/>
      <c r="P150" s="36">
        <f t="shared" si="8"/>
        <v>0</v>
      </c>
      <c r="Q150" s="636">
        <f t="shared" si="6"/>
        <v>0</v>
      </c>
      <c r="R150" s="637"/>
      <c r="S150" s="638"/>
      <c r="T150" s="638"/>
      <c r="U150" s="638"/>
    </row>
    <row r="151" spans="2:21" hidden="1">
      <c r="B151" s="22">
        <v>137</v>
      </c>
      <c r="C151" s="633"/>
      <c r="D151" s="634"/>
      <c r="E151" s="633"/>
      <c r="F151" s="635"/>
      <c r="G151" s="635"/>
      <c r="H151" s="635"/>
      <c r="I151" s="634"/>
      <c r="J151" s="34"/>
      <c r="K151" s="34"/>
      <c r="L151" s="35"/>
      <c r="M151" s="34"/>
      <c r="N151" s="36">
        <f t="shared" si="7"/>
        <v>0</v>
      </c>
      <c r="O151" s="37"/>
      <c r="P151" s="36">
        <f t="shared" si="8"/>
        <v>0</v>
      </c>
      <c r="Q151" s="636">
        <f t="shared" si="6"/>
        <v>0</v>
      </c>
      <c r="R151" s="637"/>
      <c r="S151" s="638"/>
      <c r="T151" s="638"/>
      <c r="U151" s="638"/>
    </row>
    <row r="152" spans="2:21" hidden="1">
      <c r="B152" s="22">
        <v>138</v>
      </c>
      <c r="C152" s="633"/>
      <c r="D152" s="634"/>
      <c r="E152" s="633"/>
      <c r="F152" s="635"/>
      <c r="G152" s="635"/>
      <c r="H152" s="635"/>
      <c r="I152" s="634"/>
      <c r="J152" s="34"/>
      <c r="K152" s="34"/>
      <c r="L152" s="35"/>
      <c r="M152" s="34"/>
      <c r="N152" s="36">
        <f t="shared" si="7"/>
        <v>0</v>
      </c>
      <c r="O152" s="37"/>
      <c r="P152" s="36">
        <f t="shared" si="8"/>
        <v>0</v>
      </c>
      <c r="Q152" s="636">
        <f t="shared" si="6"/>
        <v>0</v>
      </c>
      <c r="R152" s="637"/>
      <c r="S152" s="638"/>
      <c r="T152" s="638"/>
      <c r="U152" s="638"/>
    </row>
    <row r="153" spans="2:21" hidden="1">
      <c r="B153" s="22">
        <v>139</v>
      </c>
      <c r="C153" s="633"/>
      <c r="D153" s="634"/>
      <c r="E153" s="633"/>
      <c r="F153" s="635"/>
      <c r="G153" s="635"/>
      <c r="H153" s="635"/>
      <c r="I153" s="634"/>
      <c r="J153" s="34"/>
      <c r="K153" s="34"/>
      <c r="L153" s="35"/>
      <c r="M153" s="34"/>
      <c r="N153" s="36">
        <f t="shared" si="7"/>
        <v>0</v>
      </c>
      <c r="O153" s="37"/>
      <c r="P153" s="36">
        <f t="shared" si="8"/>
        <v>0</v>
      </c>
      <c r="Q153" s="636">
        <f t="shared" si="6"/>
        <v>0</v>
      </c>
      <c r="R153" s="637"/>
      <c r="S153" s="638"/>
      <c r="T153" s="638"/>
      <c r="U153" s="638"/>
    </row>
    <row r="154" spans="2:21" hidden="1">
      <c r="B154" s="22">
        <v>140</v>
      </c>
      <c r="C154" s="633"/>
      <c r="D154" s="634"/>
      <c r="E154" s="633"/>
      <c r="F154" s="635"/>
      <c r="G154" s="635"/>
      <c r="H154" s="635"/>
      <c r="I154" s="634"/>
      <c r="J154" s="34"/>
      <c r="K154" s="34"/>
      <c r="L154" s="35"/>
      <c r="M154" s="34"/>
      <c r="N154" s="36">
        <f t="shared" si="7"/>
        <v>0</v>
      </c>
      <c r="O154" s="37"/>
      <c r="P154" s="36">
        <f t="shared" si="8"/>
        <v>0</v>
      </c>
      <c r="Q154" s="636">
        <f t="shared" si="6"/>
        <v>0</v>
      </c>
      <c r="R154" s="637"/>
      <c r="S154" s="638"/>
      <c r="T154" s="638"/>
      <c r="U154" s="638"/>
    </row>
    <row r="155" spans="2:21" hidden="1">
      <c r="B155" s="22">
        <v>141</v>
      </c>
      <c r="C155" s="633"/>
      <c r="D155" s="634"/>
      <c r="E155" s="633"/>
      <c r="F155" s="635"/>
      <c r="G155" s="635"/>
      <c r="H155" s="635"/>
      <c r="I155" s="634"/>
      <c r="J155" s="34"/>
      <c r="K155" s="34"/>
      <c r="L155" s="35"/>
      <c r="M155" s="34"/>
      <c r="N155" s="36">
        <f t="shared" si="7"/>
        <v>0</v>
      </c>
      <c r="O155" s="37"/>
      <c r="P155" s="36">
        <f t="shared" si="8"/>
        <v>0</v>
      </c>
      <c r="Q155" s="636">
        <f t="shared" si="6"/>
        <v>0</v>
      </c>
      <c r="R155" s="637"/>
      <c r="S155" s="638"/>
      <c r="T155" s="638"/>
      <c r="U155" s="638"/>
    </row>
    <row r="156" spans="2:21" hidden="1">
      <c r="B156" s="22">
        <v>142</v>
      </c>
      <c r="C156" s="633"/>
      <c r="D156" s="634"/>
      <c r="E156" s="633"/>
      <c r="F156" s="635"/>
      <c r="G156" s="635"/>
      <c r="H156" s="635"/>
      <c r="I156" s="634"/>
      <c r="J156" s="34"/>
      <c r="K156" s="34"/>
      <c r="L156" s="35"/>
      <c r="M156" s="34"/>
      <c r="N156" s="36">
        <f t="shared" si="7"/>
        <v>0</v>
      </c>
      <c r="O156" s="37"/>
      <c r="P156" s="36">
        <f t="shared" si="8"/>
        <v>0</v>
      </c>
      <c r="Q156" s="636">
        <f t="shared" si="6"/>
        <v>0</v>
      </c>
      <c r="R156" s="637"/>
      <c r="S156" s="638"/>
      <c r="T156" s="638"/>
      <c r="U156" s="638"/>
    </row>
    <row r="157" spans="2:21" hidden="1">
      <c r="B157" s="22">
        <v>143</v>
      </c>
      <c r="C157" s="633"/>
      <c r="D157" s="634"/>
      <c r="E157" s="633"/>
      <c r="F157" s="635"/>
      <c r="G157" s="635"/>
      <c r="H157" s="635"/>
      <c r="I157" s="634"/>
      <c r="J157" s="34"/>
      <c r="K157" s="34"/>
      <c r="L157" s="35"/>
      <c r="M157" s="34"/>
      <c r="N157" s="36">
        <f t="shared" si="7"/>
        <v>0</v>
      </c>
      <c r="O157" s="37"/>
      <c r="P157" s="36">
        <f t="shared" si="8"/>
        <v>0</v>
      </c>
      <c r="Q157" s="636">
        <f t="shared" si="6"/>
        <v>0</v>
      </c>
      <c r="R157" s="637"/>
      <c r="S157" s="638"/>
      <c r="T157" s="638"/>
      <c r="U157" s="638"/>
    </row>
    <row r="158" spans="2:21" hidden="1">
      <c r="B158" s="22">
        <v>144</v>
      </c>
      <c r="C158" s="633"/>
      <c r="D158" s="634"/>
      <c r="E158" s="633"/>
      <c r="F158" s="635"/>
      <c r="G158" s="635"/>
      <c r="H158" s="635"/>
      <c r="I158" s="634"/>
      <c r="J158" s="34"/>
      <c r="K158" s="34"/>
      <c r="L158" s="35"/>
      <c r="M158" s="34"/>
      <c r="N158" s="36">
        <f t="shared" si="7"/>
        <v>0</v>
      </c>
      <c r="O158" s="37"/>
      <c r="P158" s="36">
        <f t="shared" si="8"/>
        <v>0</v>
      </c>
      <c r="Q158" s="636">
        <f t="shared" si="6"/>
        <v>0</v>
      </c>
      <c r="R158" s="637"/>
      <c r="S158" s="638"/>
      <c r="T158" s="638"/>
      <c r="U158" s="638"/>
    </row>
    <row r="159" spans="2:21" hidden="1">
      <c r="B159" s="22">
        <v>145</v>
      </c>
      <c r="C159" s="633"/>
      <c r="D159" s="634"/>
      <c r="E159" s="633"/>
      <c r="F159" s="635"/>
      <c r="G159" s="635"/>
      <c r="H159" s="635"/>
      <c r="I159" s="634"/>
      <c r="J159" s="34"/>
      <c r="K159" s="34"/>
      <c r="L159" s="35"/>
      <c r="M159" s="34"/>
      <c r="N159" s="36">
        <f t="shared" si="7"/>
        <v>0</v>
      </c>
      <c r="O159" s="37"/>
      <c r="P159" s="36">
        <f t="shared" si="8"/>
        <v>0</v>
      </c>
      <c r="Q159" s="636">
        <f t="shared" si="6"/>
        <v>0</v>
      </c>
      <c r="R159" s="637"/>
      <c r="S159" s="638"/>
      <c r="T159" s="638"/>
      <c r="U159" s="638"/>
    </row>
    <row r="160" spans="2:21" hidden="1">
      <c r="B160" s="22">
        <v>146</v>
      </c>
      <c r="C160" s="633"/>
      <c r="D160" s="634"/>
      <c r="E160" s="633"/>
      <c r="F160" s="635"/>
      <c r="G160" s="635"/>
      <c r="H160" s="635"/>
      <c r="I160" s="634"/>
      <c r="J160" s="34"/>
      <c r="K160" s="34"/>
      <c r="L160" s="35"/>
      <c r="M160" s="34"/>
      <c r="N160" s="36">
        <f t="shared" si="7"/>
        <v>0</v>
      </c>
      <c r="O160" s="37"/>
      <c r="P160" s="36">
        <f t="shared" si="8"/>
        <v>0</v>
      </c>
      <c r="Q160" s="636">
        <f t="shared" si="6"/>
        <v>0</v>
      </c>
      <c r="R160" s="637"/>
      <c r="S160" s="638"/>
      <c r="T160" s="638"/>
      <c r="U160" s="638"/>
    </row>
    <row r="161" spans="2:21" hidden="1">
      <c r="B161" s="22">
        <v>147</v>
      </c>
      <c r="C161" s="633"/>
      <c r="D161" s="634"/>
      <c r="E161" s="633"/>
      <c r="F161" s="635"/>
      <c r="G161" s="635"/>
      <c r="H161" s="635"/>
      <c r="I161" s="634"/>
      <c r="J161" s="34"/>
      <c r="K161" s="34"/>
      <c r="L161" s="35"/>
      <c r="M161" s="34"/>
      <c r="N161" s="36">
        <f t="shared" si="7"/>
        <v>0</v>
      </c>
      <c r="O161" s="37"/>
      <c r="P161" s="36">
        <f t="shared" si="8"/>
        <v>0</v>
      </c>
      <c r="Q161" s="636">
        <f t="shared" si="6"/>
        <v>0</v>
      </c>
      <c r="R161" s="637"/>
      <c r="S161" s="638"/>
      <c r="T161" s="638"/>
      <c r="U161" s="638"/>
    </row>
    <row r="162" spans="2:21" hidden="1">
      <c r="B162" s="22">
        <v>148</v>
      </c>
      <c r="C162" s="633"/>
      <c r="D162" s="634"/>
      <c r="E162" s="633"/>
      <c r="F162" s="635"/>
      <c r="G162" s="635"/>
      <c r="H162" s="635"/>
      <c r="I162" s="634"/>
      <c r="J162" s="34"/>
      <c r="K162" s="34"/>
      <c r="L162" s="35"/>
      <c r="M162" s="34"/>
      <c r="N162" s="36">
        <f t="shared" si="7"/>
        <v>0</v>
      </c>
      <c r="O162" s="37"/>
      <c r="P162" s="36">
        <f t="shared" si="8"/>
        <v>0</v>
      </c>
      <c r="Q162" s="636">
        <f t="shared" si="6"/>
        <v>0</v>
      </c>
      <c r="R162" s="637"/>
      <c r="S162" s="638"/>
      <c r="T162" s="638"/>
      <c r="U162" s="638"/>
    </row>
    <row r="163" spans="2:21" hidden="1">
      <c r="B163" s="22">
        <v>149</v>
      </c>
      <c r="C163" s="633"/>
      <c r="D163" s="634"/>
      <c r="E163" s="633"/>
      <c r="F163" s="635"/>
      <c r="G163" s="635"/>
      <c r="H163" s="635"/>
      <c r="I163" s="634"/>
      <c r="J163" s="34"/>
      <c r="K163" s="34"/>
      <c r="L163" s="35"/>
      <c r="M163" s="34"/>
      <c r="N163" s="36">
        <f t="shared" si="7"/>
        <v>0</v>
      </c>
      <c r="O163" s="37"/>
      <c r="P163" s="36">
        <f t="shared" si="8"/>
        <v>0</v>
      </c>
      <c r="Q163" s="636">
        <f t="shared" si="6"/>
        <v>0</v>
      </c>
      <c r="R163" s="637"/>
      <c r="S163" s="638"/>
      <c r="T163" s="638"/>
      <c r="U163" s="638"/>
    </row>
    <row r="164" spans="2:21" hidden="1">
      <c r="B164" s="22">
        <v>150</v>
      </c>
      <c r="C164" s="633"/>
      <c r="D164" s="634"/>
      <c r="E164" s="633"/>
      <c r="F164" s="635"/>
      <c r="G164" s="635"/>
      <c r="H164" s="635"/>
      <c r="I164" s="634"/>
      <c r="J164" s="34"/>
      <c r="K164" s="34"/>
      <c r="L164" s="35"/>
      <c r="M164" s="34"/>
      <c r="N164" s="36">
        <f t="shared" si="7"/>
        <v>0</v>
      </c>
      <c r="O164" s="37"/>
      <c r="P164" s="36">
        <f t="shared" si="8"/>
        <v>0</v>
      </c>
      <c r="Q164" s="636">
        <f t="shared" si="6"/>
        <v>0</v>
      </c>
      <c r="R164" s="637"/>
      <c r="S164" s="638"/>
      <c r="T164" s="638"/>
      <c r="U164" s="638"/>
    </row>
    <row r="165" spans="2:21" hidden="1">
      <c r="B165" s="22">
        <v>151</v>
      </c>
      <c r="C165" s="633"/>
      <c r="D165" s="634"/>
      <c r="E165" s="633"/>
      <c r="F165" s="635"/>
      <c r="G165" s="635"/>
      <c r="H165" s="635"/>
      <c r="I165" s="634"/>
      <c r="J165" s="34"/>
      <c r="K165" s="34"/>
      <c r="L165" s="35"/>
      <c r="M165" s="34"/>
      <c r="N165" s="36">
        <f t="shared" si="7"/>
        <v>0</v>
      </c>
      <c r="O165" s="37"/>
      <c r="P165" s="36">
        <f t="shared" si="8"/>
        <v>0</v>
      </c>
      <c r="Q165" s="636">
        <f t="shared" ref="Q165:Q176" si="9">+N165-P165</f>
        <v>0</v>
      </c>
      <c r="R165" s="637"/>
      <c r="S165" s="638"/>
      <c r="T165" s="638"/>
      <c r="U165" s="638"/>
    </row>
    <row r="166" spans="2:21" hidden="1">
      <c r="B166" s="22">
        <v>152</v>
      </c>
      <c r="C166" s="633"/>
      <c r="D166" s="634"/>
      <c r="E166" s="633"/>
      <c r="F166" s="635"/>
      <c r="G166" s="635"/>
      <c r="H166" s="635"/>
      <c r="I166" s="634"/>
      <c r="J166" s="34"/>
      <c r="K166" s="34"/>
      <c r="L166" s="35"/>
      <c r="M166" s="34"/>
      <c r="N166" s="36">
        <f t="shared" si="7"/>
        <v>0</v>
      </c>
      <c r="O166" s="37"/>
      <c r="P166" s="36">
        <f t="shared" si="8"/>
        <v>0</v>
      </c>
      <c r="Q166" s="636">
        <f t="shared" si="9"/>
        <v>0</v>
      </c>
      <c r="R166" s="637"/>
      <c r="S166" s="638"/>
      <c r="T166" s="638"/>
      <c r="U166" s="638"/>
    </row>
    <row r="167" spans="2:21" hidden="1">
      <c r="B167" s="22">
        <v>153</v>
      </c>
      <c r="C167" s="633"/>
      <c r="D167" s="634"/>
      <c r="E167" s="633"/>
      <c r="F167" s="635"/>
      <c r="G167" s="635"/>
      <c r="H167" s="635"/>
      <c r="I167" s="634"/>
      <c r="J167" s="34"/>
      <c r="K167" s="34"/>
      <c r="L167" s="35"/>
      <c r="M167" s="34"/>
      <c r="N167" s="36">
        <f t="shared" si="7"/>
        <v>0</v>
      </c>
      <c r="O167" s="37"/>
      <c r="P167" s="36">
        <f t="shared" si="8"/>
        <v>0</v>
      </c>
      <c r="Q167" s="636">
        <f t="shared" si="9"/>
        <v>0</v>
      </c>
      <c r="R167" s="637"/>
      <c r="S167" s="638"/>
      <c r="T167" s="638"/>
      <c r="U167" s="638"/>
    </row>
    <row r="168" spans="2:21" hidden="1">
      <c r="B168" s="22">
        <v>154</v>
      </c>
      <c r="C168" s="633"/>
      <c r="D168" s="634"/>
      <c r="E168" s="633"/>
      <c r="F168" s="635"/>
      <c r="G168" s="635"/>
      <c r="H168" s="635"/>
      <c r="I168" s="634"/>
      <c r="J168" s="34"/>
      <c r="K168" s="34"/>
      <c r="L168" s="35"/>
      <c r="M168" s="34"/>
      <c r="N168" s="36">
        <f t="shared" si="7"/>
        <v>0</v>
      </c>
      <c r="O168" s="37"/>
      <c r="P168" s="36">
        <f t="shared" si="8"/>
        <v>0</v>
      </c>
      <c r="Q168" s="636">
        <f t="shared" si="9"/>
        <v>0</v>
      </c>
      <c r="R168" s="637"/>
      <c r="S168" s="638"/>
      <c r="T168" s="638"/>
      <c r="U168" s="638"/>
    </row>
    <row r="169" spans="2:21" hidden="1">
      <c r="B169" s="22">
        <v>155</v>
      </c>
      <c r="C169" s="633"/>
      <c r="D169" s="634"/>
      <c r="E169" s="633"/>
      <c r="F169" s="635"/>
      <c r="G169" s="635"/>
      <c r="H169" s="635"/>
      <c r="I169" s="634"/>
      <c r="J169" s="34"/>
      <c r="K169" s="34"/>
      <c r="L169" s="35"/>
      <c r="M169" s="34"/>
      <c r="N169" s="36">
        <f t="shared" si="7"/>
        <v>0</v>
      </c>
      <c r="O169" s="37"/>
      <c r="P169" s="36">
        <f t="shared" si="8"/>
        <v>0</v>
      </c>
      <c r="Q169" s="636">
        <f t="shared" si="9"/>
        <v>0</v>
      </c>
      <c r="R169" s="637"/>
      <c r="S169" s="638"/>
      <c r="T169" s="638"/>
      <c r="U169" s="638"/>
    </row>
    <row r="170" spans="2:21" hidden="1">
      <c r="B170" s="22">
        <v>156</v>
      </c>
      <c r="C170" s="633"/>
      <c r="D170" s="634"/>
      <c r="E170" s="633"/>
      <c r="F170" s="635"/>
      <c r="G170" s="635"/>
      <c r="H170" s="635"/>
      <c r="I170" s="634"/>
      <c r="J170" s="34"/>
      <c r="K170" s="34"/>
      <c r="L170" s="35"/>
      <c r="M170" s="34"/>
      <c r="N170" s="36">
        <f t="shared" si="7"/>
        <v>0</v>
      </c>
      <c r="O170" s="37"/>
      <c r="P170" s="36">
        <f t="shared" si="8"/>
        <v>0</v>
      </c>
      <c r="Q170" s="636">
        <f t="shared" si="9"/>
        <v>0</v>
      </c>
      <c r="R170" s="637"/>
      <c r="S170" s="638"/>
      <c r="T170" s="638"/>
      <c r="U170" s="638"/>
    </row>
    <row r="171" spans="2:21" hidden="1">
      <c r="B171" s="22">
        <v>157</v>
      </c>
      <c r="C171" s="633"/>
      <c r="D171" s="634"/>
      <c r="E171" s="633"/>
      <c r="F171" s="635"/>
      <c r="G171" s="635"/>
      <c r="H171" s="635"/>
      <c r="I171" s="634"/>
      <c r="J171" s="34"/>
      <c r="K171" s="34"/>
      <c r="L171" s="35"/>
      <c r="M171" s="34"/>
      <c r="N171" s="36">
        <f t="shared" si="7"/>
        <v>0</v>
      </c>
      <c r="O171" s="37"/>
      <c r="P171" s="36">
        <f t="shared" si="8"/>
        <v>0</v>
      </c>
      <c r="Q171" s="636">
        <f t="shared" si="9"/>
        <v>0</v>
      </c>
      <c r="R171" s="637"/>
      <c r="S171" s="638"/>
      <c r="T171" s="638"/>
      <c r="U171" s="638"/>
    </row>
    <row r="172" spans="2:21" hidden="1">
      <c r="B172" s="22">
        <v>158</v>
      </c>
      <c r="C172" s="633"/>
      <c r="D172" s="634"/>
      <c r="E172" s="633"/>
      <c r="F172" s="635"/>
      <c r="G172" s="635"/>
      <c r="H172" s="635"/>
      <c r="I172" s="634"/>
      <c r="J172" s="34"/>
      <c r="K172" s="34"/>
      <c r="L172" s="35"/>
      <c r="M172" s="34"/>
      <c r="N172" s="36">
        <f t="shared" si="7"/>
        <v>0</v>
      </c>
      <c r="O172" s="37"/>
      <c r="P172" s="36">
        <f t="shared" si="8"/>
        <v>0</v>
      </c>
      <c r="Q172" s="636">
        <f t="shared" si="9"/>
        <v>0</v>
      </c>
      <c r="R172" s="637"/>
      <c r="S172" s="638"/>
      <c r="T172" s="638"/>
      <c r="U172" s="638"/>
    </row>
    <row r="173" spans="2:21" hidden="1">
      <c r="B173" s="22">
        <v>159</v>
      </c>
      <c r="C173" s="633"/>
      <c r="D173" s="634"/>
      <c r="E173" s="633"/>
      <c r="F173" s="635"/>
      <c r="G173" s="635"/>
      <c r="H173" s="635"/>
      <c r="I173" s="634"/>
      <c r="J173" s="34"/>
      <c r="K173" s="34"/>
      <c r="L173" s="35"/>
      <c r="M173" s="34"/>
      <c r="N173" s="36">
        <f t="shared" si="7"/>
        <v>0</v>
      </c>
      <c r="O173" s="37"/>
      <c r="P173" s="36">
        <f t="shared" si="8"/>
        <v>0</v>
      </c>
      <c r="Q173" s="636">
        <f t="shared" si="9"/>
        <v>0</v>
      </c>
      <c r="R173" s="637"/>
      <c r="S173" s="638"/>
      <c r="T173" s="638"/>
      <c r="U173" s="638"/>
    </row>
    <row r="174" spans="2:21" hidden="1">
      <c r="B174" s="22">
        <v>160</v>
      </c>
      <c r="C174" s="633"/>
      <c r="D174" s="634"/>
      <c r="E174" s="633"/>
      <c r="F174" s="635"/>
      <c r="G174" s="635"/>
      <c r="H174" s="635"/>
      <c r="I174" s="634"/>
      <c r="J174" s="34"/>
      <c r="K174" s="34"/>
      <c r="L174" s="35"/>
      <c r="M174" s="34"/>
      <c r="N174" s="36">
        <f t="shared" si="7"/>
        <v>0</v>
      </c>
      <c r="O174" s="37"/>
      <c r="P174" s="36">
        <f t="shared" si="8"/>
        <v>0</v>
      </c>
      <c r="Q174" s="636">
        <f t="shared" si="9"/>
        <v>0</v>
      </c>
      <c r="R174" s="637"/>
      <c r="S174" s="638"/>
      <c r="T174" s="638"/>
      <c r="U174" s="638"/>
    </row>
    <row r="175" spans="2:21" hidden="1">
      <c r="B175" s="22">
        <v>161</v>
      </c>
      <c r="C175" s="633"/>
      <c r="D175" s="634"/>
      <c r="E175" s="633"/>
      <c r="F175" s="635"/>
      <c r="G175" s="635"/>
      <c r="H175" s="635"/>
      <c r="I175" s="634"/>
      <c r="J175" s="34"/>
      <c r="K175" s="34"/>
      <c r="L175" s="35"/>
      <c r="M175" s="34"/>
      <c r="N175" s="36">
        <f t="shared" si="7"/>
        <v>0</v>
      </c>
      <c r="O175" s="37"/>
      <c r="P175" s="36">
        <f t="shared" si="8"/>
        <v>0</v>
      </c>
      <c r="Q175" s="636">
        <f t="shared" si="9"/>
        <v>0</v>
      </c>
      <c r="R175" s="637"/>
      <c r="S175" s="638"/>
      <c r="T175" s="638"/>
      <c r="U175" s="638"/>
    </row>
    <row r="176" spans="2:21" hidden="1">
      <c r="B176" s="22">
        <v>162</v>
      </c>
      <c r="C176" s="633"/>
      <c r="D176" s="634"/>
      <c r="E176" s="633"/>
      <c r="F176" s="635"/>
      <c r="G176" s="635"/>
      <c r="H176" s="635"/>
      <c r="I176" s="634"/>
      <c r="J176" s="34"/>
      <c r="K176" s="34"/>
      <c r="L176" s="35"/>
      <c r="M176" s="34"/>
      <c r="N176" s="36">
        <f t="shared" si="7"/>
        <v>0</v>
      </c>
      <c r="O176" s="37"/>
      <c r="P176" s="36">
        <f t="shared" si="8"/>
        <v>0</v>
      </c>
      <c r="Q176" s="636">
        <f t="shared" si="9"/>
        <v>0</v>
      </c>
      <c r="R176" s="637"/>
      <c r="S176" s="638"/>
      <c r="T176" s="638"/>
      <c r="U176" s="638"/>
    </row>
    <row r="177" spans="2:21" hidden="1">
      <c r="B177" s="22">
        <v>163</v>
      </c>
      <c r="C177" s="633"/>
      <c r="D177" s="634"/>
      <c r="E177" s="633"/>
      <c r="F177" s="635"/>
      <c r="G177" s="635"/>
      <c r="H177" s="635"/>
      <c r="I177" s="634"/>
      <c r="J177" s="34"/>
      <c r="K177" s="34"/>
      <c r="L177" s="35"/>
      <c r="M177" s="34"/>
      <c r="N177" s="36">
        <f t="shared" si="7"/>
        <v>0</v>
      </c>
      <c r="O177" s="37"/>
      <c r="P177" s="36">
        <f t="shared" si="8"/>
        <v>0</v>
      </c>
      <c r="Q177" s="636">
        <f>+N177-P177</f>
        <v>0</v>
      </c>
      <c r="R177" s="637"/>
      <c r="S177" s="638"/>
      <c r="T177" s="638"/>
      <c r="U177" s="638"/>
    </row>
    <row r="178" spans="2:21" hidden="1">
      <c r="B178" s="22">
        <v>164</v>
      </c>
      <c r="C178" s="633"/>
      <c r="D178" s="634"/>
      <c r="E178" s="633"/>
      <c r="F178" s="635"/>
      <c r="G178" s="635"/>
      <c r="H178" s="635"/>
      <c r="I178" s="634"/>
      <c r="J178" s="34"/>
      <c r="K178" s="34"/>
      <c r="L178" s="35"/>
      <c r="M178" s="34"/>
      <c r="N178" s="36">
        <f t="shared" si="7"/>
        <v>0</v>
      </c>
      <c r="O178" s="37"/>
      <c r="P178" s="36">
        <f t="shared" si="8"/>
        <v>0</v>
      </c>
      <c r="Q178" s="636">
        <f t="shared" ref="Q178:Q180" si="10">+N178-P178</f>
        <v>0</v>
      </c>
      <c r="R178" s="637"/>
      <c r="S178" s="638"/>
      <c r="T178" s="638"/>
      <c r="U178" s="638"/>
    </row>
    <row r="179" spans="2:21" hidden="1">
      <c r="B179" s="22">
        <v>165</v>
      </c>
      <c r="C179" s="633"/>
      <c r="D179" s="634"/>
      <c r="E179" s="633"/>
      <c r="F179" s="635"/>
      <c r="G179" s="635"/>
      <c r="H179" s="635"/>
      <c r="I179" s="634"/>
      <c r="J179" s="34"/>
      <c r="K179" s="34"/>
      <c r="L179" s="35"/>
      <c r="M179" s="34"/>
      <c r="N179" s="36">
        <f t="shared" si="7"/>
        <v>0</v>
      </c>
      <c r="O179" s="37"/>
      <c r="P179" s="36">
        <f t="shared" si="8"/>
        <v>0</v>
      </c>
      <c r="Q179" s="636">
        <f t="shared" si="10"/>
        <v>0</v>
      </c>
      <c r="R179" s="637"/>
      <c r="S179" s="638"/>
      <c r="T179" s="638"/>
      <c r="U179" s="638"/>
    </row>
    <row r="180" spans="2:21" hidden="1">
      <c r="B180" s="22">
        <v>166</v>
      </c>
      <c r="C180" s="633"/>
      <c r="D180" s="634"/>
      <c r="E180" s="633"/>
      <c r="F180" s="635"/>
      <c r="G180" s="635"/>
      <c r="H180" s="635"/>
      <c r="I180" s="634"/>
      <c r="J180" s="34"/>
      <c r="K180" s="34"/>
      <c r="L180" s="35"/>
      <c r="M180" s="34"/>
      <c r="N180" s="36">
        <f t="shared" si="7"/>
        <v>0</v>
      </c>
      <c r="O180" s="37"/>
      <c r="P180" s="36">
        <f t="shared" si="8"/>
        <v>0</v>
      </c>
      <c r="Q180" s="636">
        <f t="shared" si="10"/>
        <v>0</v>
      </c>
      <c r="R180" s="637"/>
      <c r="S180" s="638"/>
      <c r="T180" s="638"/>
      <c r="U180" s="638"/>
    </row>
    <row r="181" spans="2:21" ht="16.5" customHeight="1">
      <c r="B181" s="629" t="s">
        <v>209</v>
      </c>
      <c r="C181" s="629"/>
      <c r="D181" s="629"/>
      <c r="E181" s="629"/>
      <c r="F181" s="629"/>
      <c r="G181" s="629"/>
      <c r="H181" s="629"/>
      <c r="I181" s="629"/>
      <c r="J181" s="629"/>
      <c r="K181" s="629"/>
      <c r="L181" s="629"/>
      <c r="M181" s="38">
        <f>SUM(M15:M180)</f>
        <v>1889</v>
      </c>
      <c r="N181" s="36">
        <f>SUM(N15:N180)</f>
        <v>22796452</v>
      </c>
      <c r="O181" s="38">
        <f>SUM(O15:O180)</f>
        <v>26</v>
      </c>
      <c r="P181" s="36">
        <f>SUM(P15:P180)</f>
        <v>313768</v>
      </c>
      <c r="Q181" s="630">
        <f>SUM(Q15:Q180)</f>
        <v>22482684</v>
      </c>
      <c r="R181" s="631"/>
      <c r="S181" s="632"/>
      <c r="T181" s="632"/>
      <c r="U181" s="632"/>
    </row>
    <row r="183" spans="2:21" ht="17.25" customHeight="1">
      <c r="B183" s="616" t="s">
        <v>210</v>
      </c>
      <c r="C183" s="616"/>
      <c r="D183" s="616"/>
      <c r="E183" s="616"/>
      <c r="F183" s="616"/>
      <c r="G183" s="616"/>
      <c r="H183" s="616"/>
      <c r="I183" s="616"/>
      <c r="J183" s="616"/>
      <c r="K183" s="616">
        <f>($K$11*D11)-M181</f>
        <v>1</v>
      </c>
      <c r="L183" s="616"/>
      <c r="O183" s="7"/>
      <c r="U183" s="27"/>
    </row>
    <row r="184" spans="2:21" ht="17.25" customHeight="1">
      <c r="H184" s="4"/>
      <c r="I184" s="4"/>
      <c r="J184" s="4"/>
      <c r="K184" s="4"/>
      <c r="L184" s="4"/>
      <c r="O184" s="7"/>
      <c r="U184" s="27"/>
    </row>
    <row r="185" spans="2:21" ht="17.25" customHeight="1">
      <c r="B185" s="616" t="s">
        <v>211</v>
      </c>
      <c r="C185" s="616"/>
      <c r="D185" s="616"/>
      <c r="E185" s="616"/>
      <c r="F185" s="616"/>
      <c r="G185" s="616"/>
      <c r="H185" s="616"/>
      <c r="I185" s="616"/>
      <c r="J185" s="616"/>
      <c r="K185" s="616"/>
      <c r="L185" s="616"/>
      <c r="O185" s="7"/>
      <c r="P185" s="628" t="s">
        <v>212</v>
      </c>
      <c r="Q185" s="628"/>
      <c r="R185" s="628"/>
      <c r="S185" s="619">
        <f>+G12*30*K11</f>
        <v>180056520</v>
      </c>
      <c r="T185" s="619"/>
      <c r="U185" s="27"/>
    </row>
    <row r="186" spans="2:21" ht="17.25" customHeight="1">
      <c r="B186" s="622" t="s">
        <v>213</v>
      </c>
      <c r="C186" s="623"/>
      <c r="D186" s="623"/>
      <c r="E186" s="623"/>
      <c r="F186" s="623"/>
      <c r="G186" s="623"/>
      <c r="H186" s="623"/>
      <c r="I186" s="624"/>
      <c r="J186" s="23" t="s">
        <v>214</v>
      </c>
      <c r="K186" s="23" t="s">
        <v>215</v>
      </c>
      <c r="L186" s="23" t="s">
        <v>216</v>
      </c>
      <c r="O186" s="7"/>
      <c r="P186" s="628" t="s">
        <v>211</v>
      </c>
      <c r="Q186" s="628"/>
      <c r="R186" s="628"/>
      <c r="S186" s="619">
        <f>+L190</f>
        <v>39406235</v>
      </c>
      <c r="T186" s="619"/>
      <c r="U186" s="27"/>
    </row>
    <row r="187" spans="2:21" ht="18" customHeight="1">
      <c r="B187" s="625" t="s">
        <v>217</v>
      </c>
      <c r="C187" s="626"/>
      <c r="D187" s="626"/>
      <c r="E187" s="626"/>
      <c r="F187" s="626"/>
      <c r="G187" s="626"/>
      <c r="H187" s="626"/>
      <c r="I187" s="626"/>
      <c r="J187" s="50">
        <f>+M181</f>
        <v>1889</v>
      </c>
      <c r="K187" s="185">
        <v>1251</v>
      </c>
      <c r="L187" s="16">
        <f>J187*K187</f>
        <v>2363139</v>
      </c>
      <c r="O187" s="7"/>
      <c r="P187" s="628" t="s">
        <v>218</v>
      </c>
      <c r="Q187" s="628"/>
      <c r="R187" s="628"/>
      <c r="S187" s="619">
        <f>+L198+L203+L210</f>
        <v>0</v>
      </c>
      <c r="T187" s="619"/>
      <c r="U187" s="27"/>
    </row>
    <row r="188" spans="2:21" ht="18.75" customHeight="1">
      <c r="B188" s="625" t="s">
        <v>219</v>
      </c>
      <c r="C188" s="626"/>
      <c r="D188" s="626"/>
      <c r="E188" s="626"/>
      <c r="F188" s="626"/>
      <c r="G188" s="626"/>
      <c r="H188" s="626"/>
      <c r="I188" s="627"/>
      <c r="J188" s="50">
        <f>+M181</f>
        <v>1889</v>
      </c>
      <c r="K188" s="185">
        <v>7708</v>
      </c>
      <c r="L188" s="16">
        <f>+J188*K188</f>
        <v>14560412</v>
      </c>
      <c r="M188" s="7"/>
      <c r="O188" s="7"/>
      <c r="P188" s="628" t="s">
        <v>220</v>
      </c>
      <c r="Q188" s="628"/>
      <c r="R188" s="628"/>
      <c r="S188" s="619">
        <f>+S196</f>
        <v>5481235</v>
      </c>
      <c r="T188" s="619"/>
      <c r="U188" s="7"/>
    </row>
    <row r="189" spans="2:21" ht="21" customHeight="1">
      <c r="B189" s="625" t="s">
        <v>221</v>
      </c>
      <c r="C189" s="626"/>
      <c r="D189" s="626"/>
      <c r="E189" s="626"/>
      <c r="F189" s="626"/>
      <c r="G189" s="626"/>
      <c r="H189" s="626"/>
      <c r="I189" s="627"/>
      <c r="J189" s="50">
        <f>+M181-O181</f>
        <v>1863</v>
      </c>
      <c r="K189" s="185">
        <v>12068</v>
      </c>
      <c r="L189" s="16">
        <f>J189*K189</f>
        <v>22482684</v>
      </c>
      <c r="O189" s="7"/>
      <c r="P189" s="628" t="s">
        <v>222</v>
      </c>
      <c r="Q189" s="628"/>
      <c r="R189" s="628"/>
      <c r="S189" s="619">
        <f>+S185+S186-S187+S188</f>
        <v>224943990</v>
      </c>
      <c r="T189" s="619"/>
      <c r="U189" s="7"/>
    </row>
    <row r="190" spans="2:21" ht="22.5" customHeight="1">
      <c r="B190" s="622" t="s">
        <v>216</v>
      </c>
      <c r="C190" s="623"/>
      <c r="D190" s="623"/>
      <c r="E190" s="623"/>
      <c r="F190" s="623"/>
      <c r="G190" s="623"/>
      <c r="H190" s="623"/>
      <c r="I190" s="623"/>
      <c r="J190" s="623"/>
      <c r="K190" s="624"/>
      <c r="L190" s="16">
        <f>SUM(L187:L189)</f>
        <v>39406235</v>
      </c>
      <c r="O190" s="10"/>
      <c r="P190" s="3"/>
      <c r="Q190" s="3"/>
      <c r="R190" s="3"/>
      <c r="S190" s="3"/>
      <c r="T190" s="3"/>
      <c r="U190" s="3"/>
    </row>
    <row r="191" spans="2:21" ht="20.25" customHeight="1">
      <c r="P191" s="616" t="s">
        <v>220</v>
      </c>
      <c r="Q191" s="616"/>
      <c r="R191" s="616"/>
      <c r="S191" s="616"/>
      <c r="T191" s="616"/>
      <c r="U191" s="3"/>
    </row>
    <row r="192" spans="2:21" ht="17.25" customHeight="1">
      <c r="B192" s="616" t="s">
        <v>223</v>
      </c>
      <c r="C192" s="616"/>
      <c r="D192" s="616"/>
      <c r="E192" s="616"/>
      <c r="F192" s="616"/>
      <c r="G192" s="616"/>
      <c r="H192" s="616"/>
      <c r="I192" s="616"/>
      <c r="J192" s="616"/>
      <c r="K192" s="616"/>
      <c r="L192" s="616"/>
      <c r="N192" s="4"/>
      <c r="O192" s="4"/>
      <c r="P192" s="616" t="s">
        <v>213</v>
      </c>
      <c r="Q192" s="616"/>
      <c r="R192" s="616"/>
      <c r="S192" s="616" t="s">
        <v>31</v>
      </c>
      <c r="T192" s="616"/>
      <c r="U192" s="3"/>
    </row>
    <row r="193" spans="2:21" ht="15" customHeight="1">
      <c r="B193" s="23" t="s">
        <v>22</v>
      </c>
      <c r="C193" s="616" t="s">
        <v>224</v>
      </c>
      <c r="D193" s="616"/>
      <c r="E193" s="616"/>
      <c r="F193" s="616"/>
      <c r="G193" s="616"/>
      <c r="H193" s="616"/>
      <c r="I193" s="616"/>
      <c r="J193" s="23" t="s">
        <v>225</v>
      </c>
      <c r="K193" s="23" t="s">
        <v>226</v>
      </c>
      <c r="L193" s="39" t="s">
        <v>216</v>
      </c>
      <c r="N193" s="4"/>
      <c r="O193" s="4"/>
      <c r="P193" s="616" t="s">
        <v>502</v>
      </c>
      <c r="Q193" s="616"/>
      <c r="R193" s="616"/>
      <c r="S193" s="620">
        <v>5481235</v>
      </c>
      <c r="T193" s="620"/>
      <c r="U193" s="3"/>
    </row>
    <row r="194" spans="2:21" ht="15" customHeight="1">
      <c r="B194" s="23"/>
      <c r="C194" s="616"/>
      <c r="D194" s="616"/>
      <c r="E194" s="616"/>
      <c r="F194" s="616"/>
      <c r="G194" s="616"/>
      <c r="H194" s="616"/>
      <c r="I194" s="616"/>
      <c r="J194" s="23"/>
      <c r="K194" s="19"/>
      <c r="L194" s="29">
        <f>+J194*K194</f>
        <v>0</v>
      </c>
      <c r="N194" s="4"/>
      <c r="O194" s="4"/>
      <c r="P194" s="616"/>
      <c r="Q194" s="616"/>
      <c r="R194" s="616"/>
      <c r="S194" s="620"/>
      <c r="T194" s="620"/>
      <c r="U194" s="3"/>
    </row>
    <row r="195" spans="2:21" ht="15" customHeight="1">
      <c r="B195" s="21"/>
      <c r="C195" s="616"/>
      <c r="D195" s="616"/>
      <c r="E195" s="616"/>
      <c r="F195" s="616"/>
      <c r="G195" s="616"/>
      <c r="H195" s="616"/>
      <c r="I195" s="616"/>
      <c r="J195" s="40"/>
      <c r="K195" s="41"/>
      <c r="L195" s="29">
        <f>+J195*K195</f>
        <v>0</v>
      </c>
      <c r="N195" s="4"/>
      <c r="O195" s="4"/>
      <c r="P195" s="616"/>
      <c r="Q195" s="616"/>
      <c r="R195" s="616"/>
      <c r="S195" s="620"/>
      <c r="T195" s="620"/>
      <c r="U195" s="3"/>
    </row>
    <row r="196" spans="2:21" ht="30.75" customHeight="1">
      <c r="B196" s="617" t="s">
        <v>216</v>
      </c>
      <c r="C196" s="617"/>
      <c r="D196" s="617"/>
      <c r="E196" s="617"/>
      <c r="F196" s="617"/>
      <c r="G196" s="617"/>
      <c r="H196" s="617"/>
      <c r="I196" s="617"/>
      <c r="J196" s="617"/>
      <c r="K196" s="617"/>
      <c r="L196" s="30">
        <f>SUM(L194:L195)</f>
        <v>0</v>
      </c>
      <c r="N196" s="4"/>
      <c r="O196" s="4"/>
      <c r="P196" s="619" t="s">
        <v>216</v>
      </c>
      <c r="Q196" s="619"/>
      <c r="R196" s="619"/>
      <c r="S196" s="619">
        <f>SUM(S193:T195)</f>
        <v>5481235</v>
      </c>
      <c r="T196" s="619"/>
      <c r="U196" s="3"/>
    </row>
    <row r="197" spans="2:21" ht="50.25" customHeight="1">
      <c r="B197" s="618" t="s">
        <v>227</v>
      </c>
      <c r="C197" s="618"/>
      <c r="D197" s="618"/>
      <c r="E197" s="618"/>
      <c r="F197" s="618"/>
      <c r="G197" s="618"/>
      <c r="H197" s="618"/>
      <c r="I197" s="618"/>
      <c r="J197" s="618"/>
      <c r="K197" s="618"/>
      <c r="L197" s="618"/>
      <c r="N197" s="4"/>
      <c r="O197" s="4"/>
      <c r="P197" s="618" t="s">
        <v>228</v>
      </c>
      <c r="Q197" s="618"/>
      <c r="R197" s="618"/>
      <c r="S197" s="618"/>
      <c r="T197" s="618"/>
      <c r="U197" s="3"/>
    </row>
    <row r="198" spans="2:21" ht="16.5" customHeight="1">
      <c r="B198" s="621"/>
      <c r="C198" s="621"/>
      <c r="D198" s="621"/>
      <c r="E198" s="621"/>
      <c r="F198" s="621"/>
      <c r="G198" s="621"/>
      <c r="H198" s="621"/>
      <c r="I198" s="621"/>
      <c r="J198" s="621"/>
      <c r="K198" s="621"/>
      <c r="L198" s="17"/>
      <c r="N198" s="4"/>
      <c r="O198" s="4"/>
      <c r="P198" s="4"/>
      <c r="Q198" s="3"/>
      <c r="R198" s="3"/>
      <c r="S198" s="3"/>
      <c r="T198" s="3"/>
      <c r="U198" s="3"/>
    </row>
    <row r="199" spans="2:21" ht="15.75" customHeight="1">
      <c r="B199" s="616" t="s">
        <v>545</v>
      </c>
      <c r="C199" s="616"/>
      <c r="D199" s="616"/>
      <c r="E199" s="616"/>
      <c r="F199" s="616"/>
      <c r="G199" s="616"/>
      <c r="H199" s="616"/>
      <c r="I199" s="616"/>
      <c r="J199" s="616"/>
      <c r="K199" s="616"/>
      <c r="L199" s="616"/>
      <c r="N199" s="4"/>
      <c r="O199" s="4"/>
      <c r="P199" s="4"/>
      <c r="Q199" s="3"/>
      <c r="R199" s="3"/>
      <c r="S199" s="3"/>
      <c r="T199" s="3"/>
      <c r="U199" s="3"/>
    </row>
    <row r="200" spans="2:21" ht="42.75" customHeight="1">
      <c r="B200" s="23" t="s">
        <v>22</v>
      </c>
      <c r="C200" s="616" t="s">
        <v>213</v>
      </c>
      <c r="D200" s="616"/>
      <c r="E200" s="616"/>
      <c r="F200" s="616"/>
      <c r="G200" s="616"/>
      <c r="H200" s="616"/>
      <c r="I200" s="616"/>
      <c r="J200" s="23" t="s">
        <v>230</v>
      </c>
      <c r="K200" s="23" t="s">
        <v>231</v>
      </c>
      <c r="L200" s="39" t="s">
        <v>232</v>
      </c>
      <c r="N200" s="4"/>
      <c r="O200" s="4"/>
      <c r="P200" s="4"/>
      <c r="Q200" s="3"/>
      <c r="R200" s="3"/>
      <c r="S200" s="3"/>
      <c r="T200" s="3"/>
      <c r="U200" s="3"/>
    </row>
    <row r="201" spans="2:21" ht="16.5" customHeight="1">
      <c r="B201" s="23"/>
      <c r="C201" s="616"/>
      <c r="D201" s="616"/>
      <c r="E201" s="616"/>
      <c r="F201" s="616"/>
      <c r="G201" s="616"/>
      <c r="H201" s="616"/>
      <c r="I201" s="616"/>
      <c r="J201" s="23"/>
      <c r="K201" s="19"/>
      <c r="L201" s="29">
        <f>+J201-K201</f>
        <v>0</v>
      </c>
      <c r="N201" s="4"/>
      <c r="O201" s="4"/>
      <c r="P201" s="4"/>
      <c r="Q201" s="3"/>
      <c r="R201" s="3"/>
      <c r="S201" s="3"/>
      <c r="T201" s="3"/>
      <c r="U201" s="3"/>
    </row>
    <row r="202" spans="2:21" ht="16.5" customHeight="1">
      <c r="B202" s="21"/>
      <c r="C202" s="616"/>
      <c r="D202" s="616"/>
      <c r="E202" s="616"/>
      <c r="F202" s="616"/>
      <c r="G202" s="616"/>
      <c r="H202" s="616"/>
      <c r="I202" s="616"/>
      <c r="J202" s="40"/>
      <c r="K202" s="41"/>
      <c r="L202" s="29">
        <f>+J202-K202</f>
        <v>0</v>
      </c>
      <c r="N202" s="4"/>
      <c r="O202" s="4"/>
      <c r="P202" s="4"/>
      <c r="Q202" s="3"/>
      <c r="R202" s="3"/>
      <c r="S202" s="3"/>
      <c r="T202" s="3"/>
      <c r="U202" s="3"/>
    </row>
    <row r="203" spans="2:21" ht="21.75" customHeight="1">
      <c r="B203" s="616" t="s">
        <v>216</v>
      </c>
      <c r="C203" s="616"/>
      <c r="D203" s="616"/>
      <c r="E203" s="616"/>
      <c r="F203" s="616"/>
      <c r="G203" s="616"/>
      <c r="H203" s="616"/>
      <c r="I203" s="616"/>
      <c r="J203" s="616"/>
      <c r="K203" s="616"/>
      <c r="L203" s="30">
        <f>SUM(L201:L202)</f>
        <v>0</v>
      </c>
      <c r="N203" s="4"/>
      <c r="O203" s="4"/>
      <c r="P203" s="4"/>
      <c r="Q203" s="3"/>
      <c r="R203" s="3"/>
      <c r="S203" s="3"/>
      <c r="T203" s="3"/>
      <c r="U203" s="3"/>
    </row>
    <row r="204" spans="2:21" ht="41.25" customHeight="1">
      <c r="B204" s="618" t="s">
        <v>227</v>
      </c>
      <c r="C204" s="618"/>
      <c r="D204" s="618"/>
      <c r="E204" s="618"/>
      <c r="F204" s="618"/>
      <c r="G204" s="618"/>
      <c r="H204" s="618"/>
      <c r="I204" s="618"/>
      <c r="J204" s="618"/>
      <c r="K204" s="618"/>
      <c r="L204" s="618"/>
      <c r="N204" s="4"/>
      <c r="O204" s="4"/>
      <c r="P204" s="4"/>
      <c r="Q204" s="3"/>
      <c r="R204" s="3"/>
      <c r="S204" s="3"/>
      <c r="T204" s="3"/>
      <c r="U204" s="3"/>
    </row>
    <row r="205" spans="2:21" ht="21.75" customHeight="1">
      <c r="B205" s="3"/>
      <c r="C205" s="3"/>
      <c r="D205" s="3"/>
      <c r="E205" s="3"/>
      <c r="F205" s="3"/>
      <c r="G205" s="3"/>
      <c r="H205" s="3"/>
      <c r="I205" s="3"/>
      <c r="J205" s="3"/>
      <c r="K205" s="3"/>
      <c r="L205" s="3"/>
      <c r="N205" s="4"/>
      <c r="O205" s="4"/>
      <c r="P205" s="4"/>
      <c r="Q205" s="3"/>
      <c r="R205" s="3"/>
      <c r="S205" s="3"/>
      <c r="T205" s="3"/>
      <c r="U205" s="3"/>
    </row>
    <row r="206" spans="2:21" ht="17.25" customHeight="1">
      <c r="B206" s="616" t="s">
        <v>234</v>
      </c>
      <c r="C206" s="616"/>
      <c r="D206" s="616"/>
      <c r="E206" s="616"/>
      <c r="F206" s="616"/>
      <c r="G206" s="616"/>
      <c r="H206" s="616"/>
      <c r="I206" s="616"/>
      <c r="J206" s="616"/>
      <c r="K206" s="616"/>
      <c r="L206" s="616"/>
      <c r="N206" s="4"/>
      <c r="O206" s="4"/>
      <c r="P206" s="4"/>
      <c r="Q206" s="3"/>
      <c r="R206" s="3"/>
      <c r="S206" s="3"/>
      <c r="T206" s="3"/>
      <c r="U206" s="3"/>
    </row>
    <row r="207" spans="2:21" ht="41.25" customHeight="1">
      <c r="B207" s="23" t="s">
        <v>235</v>
      </c>
      <c r="C207" s="616" t="s">
        <v>213</v>
      </c>
      <c r="D207" s="616"/>
      <c r="E207" s="616"/>
      <c r="F207" s="616"/>
      <c r="G207" s="616"/>
      <c r="H207" s="616"/>
      <c r="I207" s="616"/>
      <c r="J207" s="23" t="s">
        <v>230</v>
      </c>
      <c r="K207" s="23" t="s">
        <v>236</v>
      </c>
      <c r="L207" s="39" t="s">
        <v>232</v>
      </c>
      <c r="N207" s="4"/>
      <c r="O207" s="4"/>
      <c r="P207" s="4"/>
      <c r="Q207" s="3"/>
      <c r="R207" s="3"/>
      <c r="S207" s="3"/>
      <c r="T207" s="3"/>
      <c r="U207" s="3"/>
    </row>
    <row r="208" spans="2:21" ht="18" customHeight="1">
      <c r="B208" s="23"/>
      <c r="C208" s="616"/>
      <c r="D208" s="616"/>
      <c r="E208" s="616"/>
      <c r="F208" s="616"/>
      <c r="G208" s="616"/>
      <c r="H208" s="616"/>
      <c r="I208" s="616"/>
      <c r="J208" s="23"/>
      <c r="K208" s="19"/>
      <c r="L208" s="29">
        <f>+J208*K208</f>
        <v>0</v>
      </c>
      <c r="N208" s="4"/>
      <c r="O208" s="4"/>
      <c r="P208" s="4"/>
      <c r="Q208" s="3"/>
      <c r="R208" s="3"/>
      <c r="S208" s="3"/>
      <c r="T208" s="3"/>
      <c r="U208" s="3"/>
    </row>
    <row r="209" spans="2:21" ht="18" customHeight="1">
      <c r="B209" s="21"/>
      <c r="C209" s="617"/>
      <c r="D209" s="617"/>
      <c r="E209" s="617"/>
      <c r="F209" s="617"/>
      <c r="G209" s="617"/>
      <c r="H209" s="617"/>
      <c r="I209" s="617"/>
      <c r="J209" s="40"/>
      <c r="K209" s="41"/>
      <c r="L209" s="29">
        <f>+J209*K209</f>
        <v>0</v>
      </c>
      <c r="N209" s="4"/>
      <c r="O209" s="4"/>
      <c r="P209" s="4"/>
      <c r="Q209" s="3"/>
      <c r="R209" s="3"/>
      <c r="S209" s="3"/>
      <c r="T209" s="3"/>
      <c r="U209" s="3"/>
    </row>
    <row r="210" spans="2:21" ht="18.75" customHeight="1">
      <c r="B210" s="616" t="s">
        <v>216</v>
      </c>
      <c r="C210" s="616"/>
      <c r="D210" s="616"/>
      <c r="E210" s="616"/>
      <c r="F210" s="616"/>
      <c r="G210" s="616"/>
      <c r="H210" s="616"/>
      <c r="I210" s="616"/>
      <c r="J210" s="616"/>
      <c r="K210" s="616"/>
      <c r="L210" s="30">
        <f>SUM(L202:L209)</f>
        <v>0</v>
      </c>
      <c r="N210" s="4"/>
      <c r="O210" s="4"/>
      <c r="P210" s="4"/>
      <c r="Q210" s="3"/>
      <c r="R210" s="3"/>
      <c r="S210" s="3"/>
      <c r="T210" s="3"/>
      <c r="U210" s="3"/>
    </row>
    <row r="211" spans="2:21" ht="48.75" customHeight="1">
      <c r="B211" s="618" t="s">
        <v>227</v>
      </c>
      <c r="C211" s="618"/>
      <c r="D211" s="618"/>
      <c r="E211" s="618"/>
      <c r="F211" s="618"/>
      <c r="G211" s="618"/>
      <c r="H211" s="618"/>
      <c r="I211" s="618"/>
      <c r="J211" s="618"/>
      <c r="K211" s="618"/>
      <c r="L211" s="618"/>
      <c r="N211" s="4"/>
      <c r="O211" s="4"/>
      <c r="P211" s="4"/>
      <c r="Q211" s="3"/>
      <c r="R211" s="3"/>
      <c r="S211" s="3"/>
      <c r="T211" s="3"/>
      <c r="U211" s="3"/>
    </row>
    <row r="212" spans="2:21" ht="9.9499999999999993" customHeight="1">
      <c r="B212" s="18"/>
      <c r="C212" s="18"/>
      <c r="D212" s="18"/>
      <c r="E212" s="18"/>
      <c r="F212" s="18"/>
      <c r="G212" s="18"/>
      <c r="H212" s="18"/>
      <c r="I212" s="18"/>
      <c r="J212" s="18"/>
      <c r="K212" s="18"/>
      <c r="L212" s="18"/>
      <c r="N212" s="4"/>
      <c r="O212" s="4"/>
      <c r="P212" s="4"/>
      <c r="Q212" s="3"/>
      <c r="R212" s="3"/>
      <c r="S212" s="3"/>
      <c r="T212" s="3"/>
      <c r="U212" s="3"/>
    </row>
    <row r="213" spans="2:21">
      <c r="B213" s="3"/>
      <c r="C213" s="3"/>
      <c r="D213" s="3"/>
      <c r="E213" s="3"/>
      <c r="F213" s="3"/>
      <c r="G213" s="3"/>
      <c r="H213" s="3"/>
      <c r="I213" s="3"/>
      <c r="J213" s="3"/>
      <c r="K213" s="3"/>
      <c r="L213" s="3"/>
      <c r="N213" s="4"/>
      <c r="O213" s="4"/>
      <c r="P213" s="4"/>
      <c r="Q213" s="4"/>
      <c r="R213" s="4"/>
      <c r="S213" s="4"/>
      <c r="T213" s="4"/>
      <c r="U213" s="4"/>
    </row>
    <row r="214" spans="2:21" ht="28.5" customHeight="1">
      <c r="B214" s="612" t="s">
        <v>237</v>
      </c>
      <c r="C214" s="612"/>
      <c r="D214" s="612"/>
      <c r="E214" s="612"/>
      <c r="F214" s="612"/>
      <c r="G214" s="612"/>
      <c r="H214" s="612"/>
      <c r="I214" s="612"/>
      <c r="J214" s="612"/>
      <c r="K214" s="4"/>
      <c r="L214" s="612" t="s">
        <v>237</v>
      </c>
      <c r="M214" s="612"/>
      <c r="N214" s="612"/>
      <c r="O214" s="612"/>
      <c r="P214" s="4"/>
      <c r="Q214" s="613" t="s">
        <v>237</v>
      </c>
      <c r="R214" s="613"/>
      <c r="S214" s="613"/>
      <c r="T214" s="613"/>
      <c r="U214" s="613"/>
    </row>
    <row r="215" spans="2:21" ht="21.75" customHeight="1">
      <c r="B215" s="614" t="s">
        <v>238</v>
      </c>
      <c r="C215" s="614"/>
      <c r="D215" s="614"/>
      <c r="E215" s="614"/>
      <c r="F215" s="614"/>
      <c r="G215" s="614"/>
      <c r="H215" s="614"/>
      <c r="I215" s="614"/>
      <c r="J215" s="614"/>
      <c r="K215" s="4"/>
      <c r="L215" s="615" t="s">
        <v>238</v>
      </c>
      <c r="M215" s="615"/>
      <c r="N215" s="615"/>
      <c r="O215" s="615"/>
      <c r="P215" s="4"/>
      <c r="Q215" s="614" t="s">
        <v>238</v>
      </c>
      <c r="R215" s="614"/>
      <c r="S215" s="614"/>
      <c r="T215" s="614"/>
      <c r="U215" s="614"/>
    </row>
    <row r="216" spans="2:21" s="28" customFormat="1" ht="17.25" customHeight="1">
      <c r="B216" s="611" t="s">
        <v>240</v>
      </c>
      <c r="C216" s="611"/>
      <c r="D216" s="611"/>
      <c r="E216" s="611"/>
      <c r="F216" s="611"/>
      <c r="G216" s="611"/>
      <c r="H216" s="611"/>
      <c r="I216" s="611"/>
      <c r="J216" s="611"/>
      <c r="K216" s="20"/>
      <c r="L216" s="611" t="s">
        <v>241</v>
      </c>
      <c r="M216" s="611"/>
      <c r="N216" s="611"/>
      <c r="O216" s="611"/>
      <c r="P216" s="20"/>
      <c r="Q216" s="611" t="s">
        <v>242</v>
      </c>
      <c r="R216" s="611"/>
      <c r="S216" s="611"/>
      <c r="T216" s="611"/>
      <c r="U216" s="611"/>
    </row>
    <row r="217" spans="2:21">
      <c r="H217" s="4"/>
      <c r="I217" s="4"/>
      <c r="J217" s="4"/>
      <c r="K217" s="4"/>
      <c r="L217" s="4"/>
      <c r="N217" s="4"/>
      <c r="O217" s="4"/>
      <c r="P217" s="4"/>
      <c r="Q217" s="4"/>
      <c r="R217" s="4"/>
      <c r="S217" s="4"/>
      <c r="T217" s="4"/>
      <c r="U217" s="4"/>
    </row>
    <row r="218" spans="2:21">
      <c r="B218" s="610" t="s">
        <v>243</v>
      </c>
      <c r="C218" s="610"/>
      <c r="D218" s="610"/>
      <c r="E218" s="610"/>
      <c r="F218" s="610"/>
      <c r="G218" s="610"/>
      <c r="H218" s="610"/>
      <c r="I218" s="610"/>
      <c r="J218" s="610"/>
      <c r="K218" s="610"/>
      <c r="L218" s="610"/>
      <c r="M218" s="610"/>
      <c r="N218" s="610"/>
      <c r="O218" s="610"/>
      <c r="P218" s="610"/>
      <c r="Q218" s="610"/>
      <c r="R218" s="610"/>
      <c r="S218" s="610"/>
      <c r="T218" s="610"/>
      <c r="U218" s="610"/>
    </row>
    <row r="219" spans="2:21" ht="12.75" customHeight="1">
      <c r="B219" s="610" t="s">
        <v>244</v>
      </c>
      <c r="C219" s="610"/>
      <c r="D219" s="610"/>
      <c r="E219" s="610"/>
      <c r="F219" s="610"/>
      <c r="G219" s="610"/>
      <c r="H219" s="610"/>
      <c r="I219" s="610"/>
      <c r="J219" s="610"/>
      <c r="K219" s="610"/>
      <c r="L219" s="610"/>
      <c r="M219" s="610"/>
      <c r="N219" s="610"/>
      <c r="O219" s="610"/>
      <c r="P219" s="610"/>
      <c r="Q219" s="610"/>
      <c r="R219" s="610"/>
      <c r="S219" s="610"/>
      <c r="T219" s="5"/>
      <c r="U219" s="5"/>
    </row>
    <row r="220" spans="2:21">
      <c r="B220" s="610" t="s">
        <v>245</v>
      </c>
      <c r="C220" s="610"/>
      <c r="D220" s="610"/>
      <c r="E220" s="610"/>
      <c r="F220" s="610"/>
      <c r="G220" s="610"/>
      <c r="H220" s="610"/>
      <c r="I220" s="610"/>
      <c r="J220" s="610"/>
      <c r="K220" s="610"/>
      <c r="L220" s="610"/>
      <c r="M220" s="610"/>
      <c r="N220" s="610"/>
      <c r="O220" s="610"/>
      <c r="P220" s="610"/>
      <c r="Q220" s="610"/>
      <c r="R220" s="610"/>
      <c r="S220" s="610"/>
      <c r="T220" s="610"/>
      <c r="U220" s="610"/>
    </row>
    <row r="221" spans="2:21">
      <c r="B221" s="610" t="s">
        <v>246</v>
      </c>
      <c r="C221" s="610"/>
      <c r="D221" s="610"/>
      <c r="E221" s="610"/>
      <c r="F221" s="610"/>
      <c r="G221" s="610"/>
      <c r="H221" s="610"/>
      <c r="I221" s="610"/>
      <c r="J221" s="610"/>
      <c r="K221" s="610"/>
      <c r="L221" s="610"/>
      <c r="M221" s="610"/>
      <c r="N221" s="610"/>
      <c r="O221" s="610"/>
      <c r="P221" s="610"/>
      <c r="Q221" s="610"/>
      <c r="R221" s="610"/>
      <c r="S221" s="610"/>
      <c r="T221" s="610"/>
      <c r="U221" s="610"/>
    </row>
    <row r="222" spans="2:21" ht="6.75" customHeight="1">
      <c r="M222" s="5"/>
      <c r="N222" s="5"/>
      <c r="O222" s="5"/>
      <c r="P222" s="5"/>
      <c r="Q222" s="5"/>
      <c r="R222" s="5"/>
      <c r="S222" s="5"/>
      <c r="T222" s="5"/>
      <c r="U222" s="5"/>
    </row>
    <row r="224" spans="2:21">
      <c r="B224" s="11"/>
      <c r="C224" s="11"/>
      <c r="D224" s="11"/>
      <c r="E224" s="11"/>
      <c r="F224" s="11"/>
      <c r="G224" s="11"/>
      <c r="H224" s="11"/>
      <c r="I224" s="11"/>
      <c r="J224" s="11"/>
      <c r="K224" s="11"/>
      <c r="L224" s="11"/>
      <c r="M224" s="11"/>
      <c r="N224" s="11"/>
      <c r="O224" s="11"/>
      <c r="P224" s="11"/>
      <c r="Q224" s="11"/>
      <c r="R224" s="11"/>
      <c r="S224" s="11"/>
      <c r="T224" s="11"/>
    </row>
  </sheetData>
  <sheetProtection formatCells="0" formatColumns="0" formatRows="0" insertColumns="0" insertRows="0" insertHyperlinks="0" deleteColumns="0" deleteRows="0" sort="0" autoFilter="0" pivotTables="0"/>
  <mergeCells count="765">
    <mergeCell ref="B7:E7"/>
    <mergeCell ref="F7:U7"/>
    <mergeCell ref="B8:D8"/>
    <mergeCell ref="E8:U8"/>
    <mergeCell ref="B9:F9"/>
    <mergeCell ref="G9:U9"/>
    <mergeCell ref="B2:H5"/>
    <mergeCell ref="I2:R5"/>
    <mergeCell ref="S2:U2"/>
    <mergeCell ref="S3:U3"/>
    <mergeCell ref="S4:U4"/>
    <mergeCell ref="S5:U5"/>
    <mergeCell ref="R12:U12"/>
    <mergeCell ref="B10:E10"/>
    <mergeCell ref="F10:N10"/>
    <mergeCell ref="O10:Q10"/>
    <mergeCell ref="R10:S10"/>
    <mergeCell ref="B11:C11"/>
    <mergeCell ref="D11:I11"/>
    <mergeCell ref="K11:L11"/>
    <mergeCell ref="M11:N11"/>
    <mergeCell ref="O11:P11"/>
    <mergeCell ref="R11:U11"/>
    <mergeCell ref="B13:B14"/>
    <mergeCell ref="C13:I14"/>
    <mergeCell ref="J13:K14"/>
    <mergeCell ref="L13:L14"/>
    <mergeCell ref="M13:N13"/>
    <mergeCell ref="O13:P13"/>
    <mergeCell ref="B12:F12"/>
    <mergeCell ref="G12:K12"/>
    <mergeCell ref="L12:M12"/>
    <mergeCell ref="N12:O12"/>
    <mergeCell ref="P12:Q12"/>
    <mergeCell ref="C16:D16"/>
    <mergeCell ref="E16:I16"/>
    <mergeCell ref="Q16:R16"/>
    <mergeCell ref="S16:U16"/>
    <mergeCell ref="C17:D17"/>
    <mergeCell ref="E17:I17"/>
    <mergeCell ref="Q17:R17"/>
    <mergeCell ref="S17:U17"/>
    <mergeCell ref="Q13:R14"/>
    <mergeCell ref="S13:U14"/>
    <mergeCell ref="C15:D15"/>
    <mergeCell ref="E15:I15"/>
    <mergeCell ref="Q15:R15"/>
    <mergeCell ref="S15:U15"/>
    <mergeCell ref="C20:D20"/>
    <mergeCell ref="E20:I20"/>
    <mergeCell ref="Q20:R20"/>
    <mergeCell ref="S20:U20"/>
    <mergeCell ref="C21:D21"/>
    <mergeCell ref="E21:I21"/>
    <mergeCell ref="Q21:R21"/>
    <mergeCell ref="S21:U21"/>
    <mergeCell ref="C18:D18"/>
    <mergeCell ref="E18:I18"/>
    <mergeCell ref="Q18:R18"/>
    <mergeCell ref="S18:U18"/>
    <mergeCell ref="C19:D19"/>
    <mergeCell ref="E19:I19"/>
    <mergeCell ref="Q19:R19"/>
    <mergeCell ref="S19:U19"/>
    <mergeCell ref="C24:D24"/>
    <mergeCell ref="E24:I24"/>
    <mergeCell ref="Q24:R24"/>
    <mergeCell ref="S24:U24"/>
    <mergeCell ref="C25:D25"/>
    <mergeCell ref="E25:I25"/>
    <mergeCell ref="Q25:R25"/>
    <mergeCell ref="S25:U25"/>
    <mergeCell ref="C22:D22"/>
    <mergeCell ref="E22:I22"/>
    <mergeCell ref="Q22:R22"/>
    <mergeCell ref="S22:U22"/>
    <mergeCell ref="C23:D23"/>
    <mergeCell ref="E23:I23"/>
    <mergeCell ref="Q23:R23"/>
    <mergeCell ref="S23:U23"/>
    <mergeCell ref="C28:D28"/>
    <mergeCell ref="E28:I28"/>
    <mergeCell ref="Q28:R28"/>
    <mergeCell ref="S28:U28"/>
    <mergeCell ref="C29:D29"/>
    <mergeCell ref="E29:I29"/>
    <mergeCell ref="Q29:R29"/>
    <mergeCell ref="S29:U29"/>
    <mergeCell ref="C26:D26"/>
    <mergeCell ref="E26:I26"/>
    <mergeCell ref="Q26:R26"/>
    <mergeCell ref="S26:U26"/>
    <mergeCell ref="C27:D27"/>
    <mergeCell ref="E27:I27"/>
    <mergeCell ref="Q27:R27"/>
    <mergeCell ref="S27:U27"/>
    <mergeCell ref="C32:D32"/>
    <mergeCell ref="E32:I32"/>
    <mergeCell ref="Q32:R32"/>
    <mergeCell ref="S32:U32"/>
    <mergeCell ref="C33:D33"/>
    <mergeCell ref="E33:I33"/>
    <mergeCell ref="Q33:R33"/>
    <mergeCell ref="S33:U33"/>
    <mergeCell ref="C30:D30"/>
    <mergeCell ref="E30:I30"/>
    <mergeCell ref="Q30:R30"/>
    <mergeCell ref="S30:U30"/>
    <mergeCell ref="C31:D31"/>
    <mergeCell ref="E31:I31"/>
    <mergeCell ref="Q31:R31"/>
    <mergeCell ref="S31:U31"/>
    <mergeCell ref="C36:D36"/>
    <mergeCell ref="E36:I36"/>
    <mergeCell ref="Q36:R36"/>
    <mergeCell ref="S36:U36"/>
    <mergeCell ref="C37:D37"/>
    <mergeCell ref="E37:I37"/>
    <mergeCell ref="Q37:R37"/>
    <mergeCell ref="S37:U37"/>
    <mergeCell ref="C34:D34"/>
    <mergeCell ref="E34:I34"/>
    <mergeCell ref="Q34:R34"/>
    <mergeCell ref="S34:U34"/>
    <mergeCell ref="C35:D35"/>
    <mergeCell ref="E35:I35"/>
    <mergeCell ref="Q35:R35"/>
    <mergeCell ref="S35:U35"/>
    <mergeCell ref="C40:D40"/>
    <mergeCell ref="E40:I40"/>
    <mergeCell ref="Q40:R40"/>
    <mergeCell ref="S40:U40"/>
    <mergeCell ref="C41:D41"/>
    <mergeCell ref="E41:I41"/>
    <mergeCell ref="Q41:R41"/>
    <mergeCell ref="S41:U41"/>
    <mergeCell ref="C38:D38"/>
    <mergeCell ref="E38:I38"/>
    <mergeCell ref="Q38:R38"/>
    <mergeCell ref="S38:U38"/>
    <mergeCell ref="C39:D39"/>
    <mergeCell ref="E39:I39"/>
    <mergeCell ref="Q39:R39"/>
    <mergeCell ref="S39:U39"/>
    <mergeCell ref="C44:D44"/>
    <mergeCell ref="E44:I44"/>
    <mergeCell ref="Q44:R44"/>
    <mergeCell ref="S44:U44"/>
    <mergeCell ref="C45:D45"/>
    <mergeCell ref="E45:I45"/>
    <mergeCell ref="Q45:R45"/>
    <mergeCell ref="S45:U45"/>
    <mergeCell ref="C42:D42"/>
    <mergeCell ref="E42:I42"/>
    <mergeCell ref="Q42:R42"/>
    <mergeCell ref="S42:U42"/>
    <mergeCell ref="C43:D43"/>
    <mergeCell ref="E43:I43"/>
    <mergeCell ref="Q43:R43"/>
    <mergeCell ref="S43:U43"/>
    <mergeCell ref="C48:D48"/>
    <mergeCell ref="E48:I48"/>
    <mergeCell ref="Q48:R48"/>
    <mergeCell ref="S48:U48"/>
    <mergeCell ref="C49:D49"/>
    <mergeCell ref="E49:I49"/>
    <mergeCell ref="Q49:R49"/>
    <mergeCell ref="S49:U49"/>
    <mergeCell ref="C46:D46"/>
    <mergeCell ref="E46:I46"/>
    <mergeCell ref="Q46:R46"/>
    <mergeCell ref="S46:U46"/>
    <mergeCell ref="C47:D47"/>
    <mergeCell ref="E47:I47"/>
    <mergeCell ref="Q47:R47"/>
    <mergeCell ref="S47:U47"/>
    <mergeCell ref="C52:D52"/>
    <mergeCell ref="E52:I52"/>
    <mergeCell ref="Q52:R52"/>
    <mergeCell ref="S52:U52"/>
    <mergeCell ref="C53:D53"/>
    <mergeCell ref="E53:I53"/>
    <mergeCell ref="Q53:R53"/>
    <mergeCell ref="S53:U53"/>
    <mergeCell ref="C50:D50"/>
    <mergeCell ref="E50:I50"/>
    <mergeCell ref="Q50:R50"/>
    <mergeCell ref="S50:U50"/>
    <mergeCell ref="C51:D51"/>
    <mergeCell ref="E51:I51"/>
    <mergeCell ref="Q51:R51"/>
    <mergeCell ref="S51:U51"/>
    <mergeCell ref="C56:D56"/>
    <mergeCell ref="E56:I56"/>
    <mergeCell ref="Q56:R56"/>
    <mergeCell ref="S56:U56"/>
    <mergeCell ref="C57:D57"/>
    <mergeCell ref="E57:I57"/>
    <mergeCell ref="Q57:R57"/>
    <mergeCell ref="S57:U57"/>
    <mergeCell ref="C54:D54"/>
    <mergeCell ref="E54:I54"/>
    <mergeCell ref="Q54:R54"/>
    <mergeCell ref="S54:U54"/>
    <mergeCell ref="C55:D55"/>
    <mergeCell ref="E55:I55"/>
    <mergeCell ref="Q55:R55"/>
    <mergeCell ref="S55:U55"/>
    <mergeCell ref="C60:D60"/>
    <mergeCell ref="E60:I60"/>
    <mergeCell ref="Q60:R60"/>
    <mergeCell ref="S60:U60"/>
    <mergeCell ref="C61:D61"/>
    <mergeCell ref="E61:I61"/>
    <mergeCell ref="Q61:R61"/>
    <mergeCell ref="S61:U61"/>
    <mergeCell ref="C58:D58"/>
    <mergeCell ref="E58:I58"/>
    <mergeCell ref="Q58:R58"/>
    <mergeCell ref="S58:U58"/>
    <mergeCell ref="C59:D59"/>
    <mergeCell ref="E59:I59"/>
    <mergeCell ref="Q59:R59"/>
    <mergeCell ref="S59:U59"/>
    <mergeCell ref="C64:D64"/>
    <mergeCell ref="E64:I64"/>
    <mergeCell ref="Q64:R64"/>
    <mergeCell ref="S64:U64"/>
    <mergeCell ref="C65:D65"/>
    <mergeCell ref="E65:I65"/>
    <mergeCell ref="Q65:R65"/>
    <mergeCell ref="S65:U65"/>
    <mergeCell ref="C62:D62"/>
    <mergeCell ref="E62:I62"/>
    <mergeCell ref="Q62:R62"/>
    <mergeCell ref="S62:U62"/>
    <mergeCell ref="C63:D63"/>
    <mergeCell ref="E63:I63"/>
    <mergeCell ref="Q63:R63"/>
    <mergeCell ref="S63:U63"/>
    <mergeCell ref="C68:D68"/>
    <mergeCell ref="E68:I68"/>
    <mergeCell ref="Q68:R68"/>
    <mergeCell ref="S68:U68"/>
    <mergeCell ref="C69:D69"/>
    <mergeCell ref="E69:I69"/>
    <mergeCell ref="Q69:R69"/>
    <mergeCell ref="S69:U69"/>
    <mergeCell ref="C66:D66"/>
    <mergeCell ref="E66:I66"/>
    <mergeCell ref="Q66:R66"/>
    <mergeCell ref="S66:U66"/>
    <mergeCell ref="C67:D67"/>
    <mergeCell ref="E67:I67"/>
    <mergeCell ref="Q67:R67"/>
    <mergeCell ref="S67:U67"/>
    <mergeCell ref="C72:D72"/>
    <mergeCell ref="E72:I72"/>
    <mergeCell ref="Q72:R72"/>
    <mergeCell ref="S72:U72"/>
    <mergeCell ref="C73:D73"/>
    <mergeCell ref="E73:I73"/>
    <mergeCell ref="Q73:R73"/>
    <mergeCell ref="S73:U73"/>
    <mergeCell ref="C70:D70"/>
    <mergeCell ref="E70:I70"/>
    <mergeCell ref="Q70:R70"/>
    <mergeCell ref="S70:U70"/>
    <mergeCell ref="C71:D71"/>
    <mergeCell ref="E71:I71"/>
    <mergeCell ref="Q71:R71"/>
    <mergeCell ref="S71:U71"/>
    <mergeCell ref="C76:D76"/>
    <mergeCell ref="E76:I76"/>
    <mergeCell ref="Q76:R76"/>
    <mergeCell ref="S76:U76"/>
    <mergeCell ref="C77:D77"/>
    <mergeCell ref="E77:I77"/>
    <mergeCell ref="Q77:R77"/>
    <mergeCell ref="S77:U77"/>
    <mergeCell ref="C74:D74"/>
    <mergeCell ref="E74:I74"/>
    <mergeCell ref="Q74:R74"/>
    <mergeCell ref="S74:U74"/>
    <mergeCell ref="C75:D75"/>
    <mergeCell ref="E75:I75"/>
    <mergeCell ref="Q75:R75"/>
    <mergeCell ref="S75:U75"/>
    <mergeCell ref="C80:D80"/>
    <mergeCell ref="E80:I80"/>
    <mergeCell ref="Q80:R80"/>
    <mergeCell ref="S80:U80"/>
    <mergeCell ref="C81:D81"/>
    <mergeCell ref="E81:I81"/>
    <mergeCell ref="Q81:R81"/>
    <mergeCell ref="S81:U81"/>
    <mergeCell ref="C78:D78"/>
    <mergeCell ref="E78:I78"/>
    <mergeCell ref="Q78:R78"/>
    <mergeCell ref="S78:U78"/>
    <mergeCell ref="C79:D79"/>
    <mergeCell ref="E79:I79"/>
    <mergeCell ref="Q79:R79"/>
    <mergeCell ref="S79:U79"/>
    <mergeCell ref="C84:D84"/>
    <mergeCell ref="E84:I84"/>
    <mergeCell ref="Q84:R84"/>
    <mergeCell ref="S84:U84"/>
    <mergeCell ref="C85:D85"/>
    <mergeCell ref="E85:I85"/>
    <mergeCell ref="Q85:R85"/>
    <mergeCell ref="S85:U85"/>
    <mergeCell ref="C82:D82"/>
    <mergeCell ref="E82:I82"/>
    <mergeCell ref="Q82:R82"/>
    <mergeCell ref="S82:U82"/>
    <mergeCell ref="C83:D83"/>
    <mergeCell ref="E83:I83"/>
    <mergeCell ref="Q83:R83"/>
    <mergeCell ref="S83:U83"/>
    <mergeCell ref="C88:D88"/>
    <mergeCell ref="E88:I88"/>
    <mergeCell ref="Q88:R88"/>
    <mergeCell ref="S88:U88"/>
    <mergeCell ref="C89:D89"/>
    <mergeCell ref="E89:I89"/>
    <mergeCell ref="Q89:R89"/>
    <mergeCell ref="S89:U89"/>
    <mergeCell ref="C86:D86"/>
    <mergeCell ref="E86:I86"/>
    <mergeCell ref="Q86:R86"/>
    <mergeCell ref="S86:U86"/>
    <mergeCell ref="C87:D87"/>
    <mergeCell ref="E87:I87"/>
    <mergeCell ref="Q87:R87"/>
    <mergeCell ref="S87:U87"/>
    <mergeCell ref="C92:D92"/>
    <mergeCell ref="E92:I92"/>
    <mergeCell ref="Q92:R92"/>
    <mergeCell ref="S92:U92"/>
    <mergeCell ref="C93:D93"/>
    <mergeCell ref="E93:I93"/>
    <mergeCell ref="Q93:R93"/>
    <mergeCell ref="S93:U93"/>
    <mergeCell ref="C90:D90"/>
    <mergeCell ref="E90:I90"/>
    <mergeCell ref="Q90:R90"/>
    <mergeCell ref="S90:U90"/>
    <mergeCell ref="C91:D91"/>
    <mergeCell ref="E91:I91"/>
    <mergeCell ref="Q91:R91"/>
    <mergeCell ref="S91:U91"/>
    <mergeCell ref="C96:D96"/>
    <mergeCell ref="E96:I96"/>
    <mergeCell ref="Q96:R96"/>
    <mergeCell ref="S96:U96"/>
    <mergeCell ref="C97:D97"/>
    <mergeCell ref="E97:I97"/>
    <mergeCell ref="Q97:R97"/>
    <mergeCell ref="S97:U97"/>
    <mergeCell ref="C94:D94"/>
    <mergeCell ref="E94:I94"/>
    <mergeCell ref="Q94:R94"/>
    <mergeCell ref="S94:U94"/>
    <mergeCell ref="C95:D95"/>
    <mergeCell ref="E95:I95"/>
    <mergeCell ref="Q95:R95"/>
    <mergeCell ref="S95:U95"/>
    <mergeCell ref="C100:D100"/>
    <mergeCell ref="E100:I100"/>
    <mergeCell ref="Q100:R100"/>
    <mergeCell ref="S100:U100"/>
    <mergeCell ref="C101:D101"/>
    <mergeCell ref="E101:I101"/>
    <mergeCell ref="Q101:R101"/>
    <mergeCell ref="S101:U101"/>
    <mergeCell ref="C98:D98"/>
    <mergeCell ref="E98:I98"/>
    <mergeCell ref="Q98:R98"/>
    <mergeCell ref="S98:U98"/>
    <mergeCell ref="C99:D99"/>
    <mergeCell ref="E99:I99"/>
    <mergeCell ref="Q99:R99"/>
    <mergeCell ref="S99:U99"/>
    <mergeCell ref="C104:D104"/>
    <mergeCell ref="E104:I104"/>
    <mergeCell ref="Q104:R104"/>
    <mergeCell ref="S104:U104"/>
    <mergeCell ref="C105:D105"/>
    <mergeCell ref="E105:I105"/>
    <mergeCell ref="Q105:R105"/>
    <mergeCell ref="S105:U105"/>
    <mergeCell ref="C102:D102"/>
    <mergeCell ref="E102:I102"/>
    <mergeCell ref="Q102:R102"/>
    <mergeCell ref="S102:U102"/>
    <mergeCell ref="C103:D103"/>
    <mergeCell ref="E103:I103"/>
    <mergeCell ref="Q103:R103"/>
    <mergeCell ref="S103:U103"/>
    <mergeCell ref="C108:D108"/>
    <mergeCell ref="E108:I108"/>
    <mergeCell ref="Q108:R108"/>
    <mergeCell ref="S108:U108"/>
    <mergeCell ref="C109:D109"/>
    <mergeCell ref="E109:I109"/>
    <mergeCell ref="Q109:R109"/>
    <mergeCell ref="S109:U109"/>
    <mergeCell ref="C106:D106"/>
    <mergeCell ref="E106:I106"/>
    <mergeCell ref="Q106:R106"/>
    <mergeCell ref="S106:U106"/>
    <mergeCell ref="C107:D107"/>
    <mergeCell ref="E107:I107"/>
    <mergeCell ref="Q107:R107"/>
    <mergeCell ref="S107:U107"/>
    <mergeCell ref="C112:D112"/>
    <mergeCell ref="E112:I112"/>
    <mergeCell ref="Q112:R112"/>
    <mergeCell ref="S112:U112"/>
    <mergeCell ref="C113:D113"/>
    <mergeCell ref="E113:I113"/>
    <mergeCell ref="Q113:R113"/>
    <mergeCell ref="S113:U113"/>
    <mergeCell ref="C110:D110"/>
    <mergeCell ref="E110:I110"/>
    <mergeCell ref="Q110:R110"/>
    <mergeCell ref="S110:U110"/>
    <mergeCell ref="C111:D111"/>
    <mergeCell ref="E111:I111"/>
    <mergeCell ref="Q111:R111"/>
    <mergeCell ref="S111:U111"/>
    <mergeCell ref="C116:D116"/>
    <mergeCell ref="E116:I116"/>
    <mergeCell ref="Q116:R116"/>
    <mergeCell ref="S116:U116"/>
    <mergeCell ref="C117:D117"/>
    <mergeCell ref="E117:I117"/>
    <mergeCell ref="Q117:R117"/>
    <mergeCell ref="S117:U117"/>
    <mergeCell ref="C114:D114"/>
    <mergeCell ref="E114:I114"/>
    <mergeCell ref="Q114:R114"/>
    <mergeCell ref="S114:U114"/>
    <mergeCell ref="C115:D115"/>
    <mergeCell ref="E115:I115"/>
    <mergeCell ref="Q115:R115"/>
    <mergeCell ref="S115:U115"/>
    <mergeCell ref="C120:D120"/>
    <mergeCell ref="E120:I120"/>
    <mergeCell ref="Q120:R120"/>
    <mergeCell ref="S120:U120"/>
    <mergeCell ref="C121:D121"/>
    <mergeCell ref="E121:I121"/>
    <mergeCell ref="Q121:R121"/>
    <mergeCell ref="S121:U121"/>
    <mergeCell ref="C118:D118"/>
    <mergeCell ref="E118:I118"/>
    <mergeCell ref="Q118:R118"/>
    <mergeCell ref="S118:U118"/>
    <mergeCell ref="C119:D119"/>
    <mergeCell ref="E119:I119"/>
    <mergeCell ref="Q119:R119"/>
    <mergeCell ref="S119:U119"/>
    <mergeCell ref="C124:D124"/>
    <mergeCell ref="E124:I124"/>
    <mergeCell ref="Q124:R124"/>
    <mergeCell ref="S124:U124"/>
    <mergeCell ref="C125:D125"/>
    <mergeCell ref="E125:I125"/>
    <mergeCell ref="Q125:R125"/>
    <mergeCell ref="S125:U125"/>
    <mergeCell ref="C122:D122"/>
    <mergeCell ref="E122:I122"/>
    <mergeCell ref="Q122:R122"/>
    <mergeCell ref="S122:U122"/>
    <mergeCell ref="C123:D123"/>
    <mergeCell ref="E123:I123"/>
    <mergeCell ref="Q123:R123"/>
    <mergeCell ref="S123:U123"/>
    <mergeCell ref="C128:D128"/>
    <mergeCell ref="E128:I128"/>
    <mergeCell ref="Q128:R128"/>
    <mergeCell ref="S128:U128"/>
    <mergeCell ref="C129:D129"/>
    <mergeCell ref="E129:I129"/>
    <mergeCell ref="Q129:R129"/>
    <mergeCell ref="S129:U129"/>
    <mergeCell ref="C126:D126"/>
    <mergeCell ref="E126:I126"/>
    <mergeCell ref="Q126:R126"/>
    <mergeCell ref="S126:U126"/>
    <mergeCell ref="C127:D127"/>
    <mergeCell ref="E127:I127"/>
    <mergeCell ref="Q127:R127"/>
    <mergeCell ref="S127:U127"/>
    <mergeCell ref="C132:D132"/>
    <mergeCell ref="E132:I132"/>
    <mergeCell ref="Q132:R132"/>
    <mergeCell ref="S132:U132"/>
    <mergeCell ref="C133:D133"/>
    <mergeCell ref="E133:I133"/>
    <mergeCell ref="Q133:R133"/>
    <mergeCell ref="S133:U133"/>
    <mergeCell ref="C130:D130"/>
    <mergeCell ref="E130:I130"/>
    <mergeCell ref="Q130:R130"/>
    <mergeCell ref="S130:U130"/>
    <mergeCell ref="C131:D131"/>
    <mergeCell ref="E131:I131"/>
    <mergeCell ref="Q131:R131"/>
    <mergeCell ref="S131:U131"/>
    <mergeCell ref="C136:D136"/>
    <mergeCell ref="E136:I136"/>
    <mergeCell ref="Q136:R136"/>
    <mergeCell ref="S136:U136"/>
    <mergeCell ref="C137:D137"/>
    <mergeCell ref="E137:I137"/>
    <mergeCell ref="Q137:R137"/>
    <mergeCell ref="S137:U137"/>
    <mergeCell ref="C134:D134"/>
    <mergeCell ref="E134:I134"/>
    <mergeCell ref="Q134:R134"/>
    <mergeCell ref="S134:U134"/>
    <mergeCell ref="C135:D135"/>
    <mergeCell ref="E135:I135"/>
    <mergeCell ref="Q135:R135"/>
    <mergeCell ref="S135:U135"/>
    <mergeCell ref="C140:D140"/>
    <mergeCell ref="E140:I140"/>
    <mergeCell ref="Q140:R140"/>
    <mergeCell ref="S140:U140"/>
    <mergeCell ref="C141:D141"/>
    <mergeCell ref="E141:I141"/>
    <mergeCell ref="Q141:R141"/>
    <mergeCell ref="S141:U141"/>
    <mergeCell ref="C138:D138"/>
    <mergeCell ref="E138:I138"/>
    <mergeCell ref="Q138:R138"/>
    <mergeCell ref="S138:U138"/>
    <mergeCell ref="C139:D139"/>
    <mergeCell ref="E139:I139"/>
    <mergeCell ref="Q139:R139"/>
    <mergeCell ref="S139:U139"/>
    <mergeCell ref="C144:D144"/>
    <mergeCell ref="E144:I144"/>
    <mergeCell ref="Q144:R144"/>
    <mergeCell ref="S144:U144"/>
    <mergeCell ref="C145:D145"/>
    <mergeCell ref="E145:I145"/>
    <mergeCell ref="Q145:R145"/>
    <mergeCell ref="S145:U145"/>
    <mergeCell ref="C142:D142"/>
    <mergeCell ref="E142:I142"/>
    <mergeCell ref="Q142:R142"/>
    <mergeCell ref="S142:U142"/>
    <mergeCell ref="C143:D143"/>
    <mergeCell ref="E143:I143"/>
    <mergeCell ref="Q143:R143"/>
    <mergeCell ref="S143:U143"/>
    <mergeCell ref="C148:D148"/>
    <mergeCell ref="E148:I148"/>
    <mergeCell ref="Q148:R148"/>
    <mergeCell ref="S148:U148"/>
    <mergeCell ref="C149:D149"/>
    <mergeCell ref="E149:I149"/>
    <mergeCell ref="Q149:R149"/>
    <mergeCell ref="S149:U149"/>
    <mergeCell ref="C146:D146"/>
    <mergeCell ref="E146:I146"/>
    <mergeCell ref="Q146:R146"/>
    <mergeCell ref="S146:U146"/>
    <mergeCell ref="C147:D147"/>
    <mergeCell ref="E147:I147"/>
    <mergeCell ref="Q147:R147"/>
    <mergeCell ref="S147:U147"/>
    <mergeCell ref="C152:D152"/>
    <mergeCell ref="E152:I152"/>
    <mergeCell ref="Q152:R152"/>
    <mergeCell ref="S152:U152"/>
    <mergeCell ref="C153:D153"/>
    <mergeCell ref="E153:I153"/>
    <mergeCell ref="Q153:R153"/>
    <mergeCell ref="S153:U153"/>
    <mergeCell ref="C150:D150"/>
    <mergeCell ref="E150:I150"/>
    <mergeCell ref="Q150:R150"/>
    <mergeCell ref="S150:U150"/>
    <mergeCell ref="C151:D151"/>
    <mergeCell ref="E151:I151"/>
    <mergeCell ref="Q151:R151"/>
    <mergeCell ref="S151:U151"/>
    <mergeCell ref="C156:D156"/>
    <mergeCell ref="E156:I156"/>
    <mergeCell ref="Q156:R156"/>
    <mergeCell ref="S156:U156"/>
    <mergeCell ref="C157:D157"/>
    <mergeCell ref="E157:I157"/>
    <mergeCell ref="Q157:R157"/>
    <mergeCell ref="S157:U157"/>
    <mergeCell ref="C154:D154"/>
    <mergeCell ref="E154:I154"/>
    <mergeCell ref="Q154:R154"/>
    <mergeCell ref="S154:U154"/>
    <mergeCell ref="C155:D155"/>
    <mergeCell ref="E155:I155"/>
    <mergeCell ref="Q155:R155"/>
    <mergeCell ref="S155:U155"/>
    <mergeCell ref="C160:D160"/>
    <mergeCell ref="E160:I160"/>
    <mergeCell ref="Q160:R160"/>
    <mergeCell ref="S160:U160"/>
    <mergeCell ref="C161:D161"/>
    <mergeCell ref="E161:I161"/>
    <mergeCell ref="Q161:R161"/>
    <mergeCell ref="S161:U161"/>
    <mergeCell ref="C158:D158"/>
    <mergeCell ref="E158:I158"/>
    <mergeCell ref="Q158:R158"/>
    <mergeCell ref="S158:U158"/>
    <mergeCell ref="C159:D159"/>
    <mergeCell ref="E159:I159"/>
    <mergeCell ref="Q159:R159"/>
    <mergeCell ref="S159:U159"/>
    <mergeCell ref="C164:D164"/>
    <mergeCell ref="E164:I164"/>
    <mergeCell ref="Q164:R164"/>
    <mergeCell ref="S164:U164"/>
    <mergeCell ref="C165:D165"/>
    <mergeCell ref="E165:I165"/>
    <mergeCell ref="Q165:R165"/>
    <mergeCell ref="S165:U165"/>
    <mergeCell ref="C162:D162"/>
    <mergeCell ref="E162:I162"/>
    <mergeCell ref="Q162:R162"/>
    <mergeCell ref="S162:U162"/>
    <mergeCell ref="C163:D163"/>
    <mergeCell ref="E163:I163"/>
    <mergeCell ref="Q163:R163"/>
    <mergeCell ref="S163:U163"/>
    <mergeCell ref="C168:D168"/>
    <mergeCell ref="E168:I168"/>
    <mergeCell ref="Q168:R168"/>
    <mergeCell ref="S168:U168"/>
    <mergeCell ref="C169:D169"/>
    <mergeCell ref="E169:I169"/>
    <mergeCell ref="Q169:R169"/>
    <mergeCell ref="S169:U169"/>
    <mergeCell ref="C166:D166"/>
    <mergeCell ref="E166:I166"/>
    <mergeCell ref="Q166:R166"/>
    <mergeCell ref="S166:U166"/>
    <mergeCell ref="C167:D167"/>
    <mergeCell ref="E167:I167"/>
    <mergeCell ref="Q167:R167"/>
    <mergeCell ref="S167:U167"/>
    <mergeCell ref="C172:D172"/>
    <mergeCell ref="E172:I172"/>
    <mergeCell ref="Q172:R172"/>
    <mergeCell ref="S172:U172"/>
    <mergeCell ref="C173:D173"/>
    <mergeCell ref="E173:I173"/>
    <mergeCell ref="Q173:R173"/>
    <mergeCell ref="S173:U173"/>
    <mergeCell ref="C170:D170"/>
    <mergeCell ref="E170:I170"/>
    <mergeCell ref="Q170:R170"/>
    <mergeCell ref="S170:U170"/>
    <mergeCell ref="C171:D171"/>
    <mergeCell ref="E171:I171"/>
    <mergeCell ref="Q171:R171"/>
    <mergeCell ref="S171:U171"/>
    <mergeCell ref="C176:D176"/>
    <mergeCell ref="E176:I176"/>
    <mergeCell ref="Q176:R176"/>
    <mergeCell ref="S176:U176"/>
    <mergeCell ref="C177:D177"/>
    <mergeCell ref="E177:I177"/>
    <mergeCell ref="Q177:R177"/>
    <mergeCell ref="S177:U177"/>
    <mergeCell ref="C174:D174"/>
    <mergeCell ref="E174:I174"/>
    <mergeCell ref="Q174:R174"/>
    <mergeCell ref="S174:U174"/>
    <mergeCell ref="C175:D175"/>
    <mergeCell ref="E175:I175"/>
    <mergeCell ref="Q175:R175"/>
    <mergeCell ref="S175:U175"/>
    <mergeCell ref="C180:D180"/>
    <mergeCell ref="E180:I180"/>
    <mergeCell ref="Q180:R180"/>
    <mergeCell ref="S180:U180"/>
    <mergeCell ref="B181:L181"/>
    <mergeCell ref="Q181:R181"/>
    <mergeCell ref="S181:U181"/>
    <mergeCell ref="C178:D178"/>
    <mergeCell ref="E178:I178"/>
    <mergeCell ref="Q178:R178"/>
    <mergeCell ref="S178:U178"/>
    <mergeCell ref="C179:D179"/>
    <mergeCell ref="E179:I179"/>
    <mergeCell ref="Q179:R179"/>
    <mergeCell ref="S179:U179"/>
    <mergeCell ref="B187:I187"/>
    <mergeCell ref="P187:R187"/>
    <mergeCell ref="S187:T187"/>
    <mergeCell ref="B188:I188"/>
    <mergeCell ref="P188:R188"/>
    <mergeCell ref="S188:T188"/>
    <mergeCell ref="B183:J183"/>
    <mergeCell ref="K183:L183"/>
    <mergeCell ref="B185:L185"/>
    <mergeCell ref="P185:R185"/>
    <mergeCell ref="S185:T185"/>
    <mergeCell ref="B186:I186"/>
    <mergeCell ref="P186:R186"/>
    <mergeCell ref="S186:T186"/>
    <mergeCell ref="C193:I193"/>
    <mergeCell ref="P193:R193"/>
    <mergeCell ref="S193:T193"/>
    <mergeCell ref="C194:I194"/>
    <mergeCell ref="P194:R194"/>
    <mergeCell ref="S194:T194"/>
    <mergeCell ref="B189:I189"/>
    <mergeCell ref="P189:R189"/>
    <mergeCell ref="S189:T189"/>
    <mergeCell ref="B190:K190"/>
    <mergeCell ref="P191:T191"/>
    <mergeCell ref="B192:L192"/>
    <mergeCell ref="P192:R192"/>
    <mergeCell ref="S192:T192"/>
    <mergeCell ref="B197:L197"/>
    <mergeCell ref="P197:T197"/>
    <mergeCell ref="B198:K198"/>
    <mergeCell ref="B199:L199"/>
    <mergeCell ref="C200:I200"/>
    <mergeCell ref="C201:I201"/>
    <mergeCell ref="C195:I195"/>
    <mergeCell ref="P195:R195"/>
    <mergeCell ref="S195:T195"/>
    <mergeCell ref="B196:K196"/>
    <mergeCell ref="P196:R196"/>
    <mergeCell ref="S196:T196"/>
    <mergeCell ref="C209:I209"/>
    <mergeCell ref="B210:K210"/>
    <mergeCell ref="B211:L211"/>
    <mergeCell ref="B214:J214"/>
    <mergeCell ref="L214:O214"/>
    <mergeCell ref="Q214:U214"/>
    <mergeCell ref="C202:I202"/>
    <mergeCell ref="B203:K203"/>
    <mergeCell ref="B204:L204"/>
    <mergeCell ref="B206:L206"/>
    <mergeCell ref="C207:I207"/>
    <mergeCell ref="C208:I208"/>
    <mergeCell ref="B218:U218"/>
    <mergeCell ref="B219:S219"/>
    <mergeCell ref="B220:U220"/>
    <mergeCell ref="B221:U221"/>
    <mergeCell ref="B215:J215"/>
    <mergeCell ref="L215:O215"/>
    <mergeCell ref="Q215:U215"/>
    <mergeCell ref="B216:J216"/>
    <mergeCell ref="L216:O216"/>
    <mergeCell ref="Q216:U216"/>
  </mergeCells>
  <dataValidations count="1">
    <dataValidation allowBlank="1" sqref="Q221:R223 Q225:R1048576 Q15:Q182 R11:R12 Q11:Q13 R182 Q186:R188 Q198:R217" xr:uid="{00000000-0002-0000-1400-000000000000}"/>
  </dataValidations>
  <printOptions horizontalCentered="1"/>
  <pageMargins left="0.25" right="0.25" top="0.13" bottom="0.18" header="0.13" footer="0.14000000000000001"/>
  <pageSetup paperSize="14" scale="63" fitToHeight="10" orientation="landscape" horizontalDpi="4294967294" r:id="rId1"/>
  <rowBreaks count="1" manualBreakCount="1">
    <brk id="184" max="21"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B1:W226"/>
  <sheetViews>
    <sheetView view="pageBreakPreview" topLeftCell="A70" zoomScale="90" zoomScaleNormal="70" zoomScaleSheetLayoutView="90" workbookViewId="0">
      <selection activeCell="L300" sqref="L300"/>
    </sheetView>
  </sheetViews>
  <sheetFormatPr defaultColWidth="11.42578125" defaultRowHeight="12.75"/>
  <cols>
    <col min="1" max="1" width="1.140625" style="3" customWidth="1"/>
    <col min="2" max="2" width="3.7109375" style="4" customWidth="1"/>
    <col min="3" max="4" width="15.85546875" style="4" customWidth="1"/>
    <col min="5" max="5" width="2.5703125" style="4" customWidth="1"/>
    <col min="6" max="6" width="5.140625" style="4" customWidth="1"/>
    <col min="7" max="7" width="5.85546875" style="4" customWidth="1"/>
    <col min="8" max="9" width="3.28515625" style="5" customWidth="1"/>
    <col min="10" max="11" width="15.85546875" style="5" customWidth="1"/>
    <col min="12" max="12" width="16.28515625" style="6" customWidth="1"/>
    <col min="13" max="13" width="9.140625" style="4" customWidth="1"/>
    <col min="14" max="14" width="14.28515625" style="7" customWidth="1"/>
    <col min="15" max="15" width="8.7109375" style="8" customWidth="1"/>
    <col min="16" max="16" width="15.42578125" style="7" customWidth="1"/>
    <col min="17" max="17" width="10.140625" style="7" customWidth="1"/>
    <col min="18" max="18" width="8.85546875" style="7" customWidth="1"/>
    <col min="19" max="19" width="13.85546875" style="9" customWidth="1"/>
    <col min="20" max="20" width="9.42578125" style="9" customWidth="1"/>
    <col min="21" max="21" width="16.5703125" style="10" bestFit="1" customWidth="1"/>
    <col min="22" max="23" width="16.5703125" style="10" customWidth="1"/>
    <col min="24" max="24" width="1.42578125" style="3" customWidth="1"/>
    <col min="25" max="258" width="11.42578125" style="3" customWidth="1"/>
    <col min="259" max="259" width="5.140625" style="3" customWidth="1"/>
    <col min="260" max="260" width="6.85546875" style="3" customWidth="1"/>
    <col min="261" max="16384" width="11.42578125" style="3"/>
  </cols>
  <sheetData>
    <row r="1" spans="2:23" ht="6" customHeight="1"/>
    <row r="2" spans="2:23" ht="19.899999999999999" customHeight="1">
      <c r="B2" s="690"/>
      <c r="C2" s="691"/>
      <c r="D2" s="691"/>
      <c r="E2" s="691"/>
      <c r="F2" s="691"/>
      <c r="G2" s="691"/>
      <c r="H2" s="692"/>
      <c r="I2" s="699" t="s">
        <v>0</v>
      </c>
      <c r="J2" s="700"/>
      <c r="K2" s="700"/>
      <c r="L2" s="700"/>
      <c r="M2" s="700"/>
      <c r="N2" s="700"/>
      <c r="O2" s="700"/>
      <c r="P2" s="700"/>
      <c r="Q2" s="700"/>
      <c r="R2" s="701"/>
      <c r="S2" s="708" t="s">
        <v>1</v>
      </c>
      <c r="T2" s="708"/>
      <c r="U2" s="708"/>
      <c r="V2" s="230"/>
      <c r="W2" s="230"/>
    </row>
    <row r="3" spans="2:23" ht="19.899999999999999" customHeight="1">
      <c r="B3" s="693"/>
      <c r="C3" s="694"/>
      <c r="D3" s="694"/>
      <c r="E3" s="694"/>
      <c r="F3" s="694"/>
      <c r="G3" s="694"/>
      <c r="H3" s="695"/>
      <c r="I3" s="702"/>
      <c r="J3" s="703"/>
      <c r="K3" s="703"/>
      <c r="L3" s="703"/>
      <c r="M3" s="703"/>
      <c r="N3" s="703"/>
      <c r="O3" s="703"/>
      <c r="P3" s="703"/>
      <c r="Q3" s="703"/>
      <c r="R3" s="704"/>
      <c r="S3" s="708" t="s">
        <v>2</v>
      </c>
      <c r="T3" s="708"/>
      <c r="U3" s="708"/>
      <c r="V3" s="230"/>
      <c r="W3" s="230"/>
    </row>
    <row r="4" spans="2:23" ht="19.899999999999999" customHeight="1">
      <c r="B4" s="693"/>
      <c r="C4" s="694"/>
      <c r="D4" s="694"/>
      <c r="E4" s="694"/>
      <c r="F4" s="694"/>
      <c r="G4" s="694"/>
      <c r="H4" s="695"/>
      <c r="I4" s="702"/>
      <c r="J4" s="703"/>
      <c r="K4" s="703"/>
      <c r="L4" s="703"/>
      <c r="M4" s="703"/>
      <c r="N4" s="703"/>
      <c r="O4" s="703"/>
      <c r="P4" s="703"/>
      <c r="Q4" s="703"/>
      <c r="R4" s="704"/>
      <c r="S4" s="709" t="s">
        <v>3</v>
      </c>
      <c r="T4" s="709"/>
      <c r="U4" s="709"/>
      <c r="V4" s="231"/>
      <c r="W4" s="231"/>
    </row>
    <row r="5" spans="2:23" ht="19.899999999999999" customHeight="1">
      <c r="B5" s="696"/>
      <c r="C5" s="697"/>
      <c r="D5" s="697"/>
      <c r="E5" s="697"/>
      <c r="F5" s="697"/>
      <c r="G5" s="697"/>
      <c r="H5" s="698"/>
      <c r="I5" s="705"/>
      <c r="J5" s="706"/>
      <c r="K5" s="706"/>
      <c r="L5" s="706"/>
      <c r="M5" s="706"/>
      <c r="N5" s="706"/>
      <c r="O5" s="706"/>
      <c r="P5" s="706"/>
      <c r="Q5" s="706"/>
      <c r="R5" s="707"/>
      <c r="S5" s="708" t="s">
        <v>4</v>
      </c>
      <c r="T5" s="708"/>
      <c r="U5" s="708"/>
      <c r="V5" s="230"/>
      <c r="W5" s="230"/>
    </row>
    <row r="6" spans="2:23" ht="10.5" customHeight="1">
      <c r="B6" s="3"/>
      <c r="C6" s="3"/>
      <c r="D6" s="3"/>
      <c r="E6" s="3"/>
      <c r="F6" s="3"/>
      <c r="G6" s="3"/>
      <c r="H6" s="3"/>
      <c r="I6" s="3"/>
      <c r="J6" s="3"/>
      <c r="K6" s="3"/>
      <c r="L6" s="3"/>
      <c r="M6" s="3"/>
      <c r="N6" s="3"/>
      <c r="O6" s="3"/>
      <c r="P6" s="3"/>
      <c r="Q6" s="3"/>
      <c r="R6" s="3"/>
      <c r="S6" s="3"/>
      <c r="T6" s="3"/>
      <c r="U6" s="3"/>
      <c r="V6" s="3"/>
      <c r="W6" s="3"/>
    </row>
    <row r="7" spans="2:23" ht="19.5" customHeight="1">
      <c r="B7" s="678" t="s">
        <v>5</v>
      </c>
      <c r="C7" s="679"/>
      <c r="D7" s="679"/>
      <c r="E7" s="680"/>
      <c r="F7" s="678" t="s">
        <v>6</v>
      </c>
      <c r="G7" s="679"/>
      <c r="H7" s="679"/>
      <c r="I7" s="679"/>
      <c r="J7" s="679"/>
      <c r="K7" s="679"/>
      <c r="L7" s="679"/>
      <c r="M7" s="679"/>
      <c r="N7" s="679"/>
      <c r="O7" s="679"/>
      <c r="P7" s="679"/>
      <c r="Q7" s="679"/>
      <c r="R7" s="679"/>
      <c r="S7" s="679"/>
      <c r="T7" s="679"/>
      <c r="U7" s="680"/>
      <c r="V7" s="232"/>
      <c r="W7" s="232"/>
    </row>
    <row r="8" spans="2:23" ht="19.5" customHeight="1">
      <c r="B8" s="681" t="s">
        <v>7</v>
      </c>
      <c r="C8" s="682"/>
      <c r="D8" s="683"/>
      <c r="E8" s="681" t="s">
        <v>8</v>
      </c>
      <c r="F8" s="682"/>
      <c r="G8" s="684"/>
      <c r="H8" s="684"/>
      <c r="I8" s="684"/>
      <c r="J8" s="684"/>
      <c r="K8" s="684"/>
      <c r="L8" s="684"/>
      <c r="M8" s="684"/>
      <c r="N8" s="684"/>
      <c r="O8" s="684"/>
      <c r="P8" s="684"/>
      <c r="Q8" s="684"/>
      <c r="R8" s="684"/>
      <c r="S8" s="684"/>
      <c r="T8" s="684"/>
      <c r="U8" s="685"/>
      <c r="V8" s="232"/>
      <c r="W8" s="232"/>
    </row>
    <row r="9" spans="2:23" ht="19.5" customHeight="1">
      <c r="B9" s="686" t="s">
        <v>9</v>
      </c>
      <c r="C9" s="687"/>
      <c r="D9" s="687"/>
      <c r="E9" s="687"/>
      <c r="F9" s="688"/>
      <c r="G9" s="689" t="s">
        <v>10</v>
      </c>
      <c r="H9" s="689"/>
      <c r="I9" s="689"/>
      <c r="J9" s="689"/>
      <c r="K9" s="689"/>
      <c r="L9" s="689"/>
      <c r="M9" s="689"/>
      <c r="N9" s="689"/>
      <c r="O9" s="654"/>
      <c r="P9" s="654"/>
      <c r="Q9" s="654"/>
      <c r="R9" s="654"/>
      <c r="S9" s="654"/>
      <c r="T9" s="654"/>
      <c r="U9" s="654"/>
      <c r="V9" s="232"/>
      <c r="W9" s="232"/>
    </row>
    <row r="10" spans="2:23" ht="19.5" customHeight="1">
      <c r="B10" s="658" t="s">
        <v>11</v>
      </c>
      <c r="C10" s="659"/>
      <c r="D10" s="659"/>
      <c r="E10" s="659"/>
      <c r="F10" s="660" t="s">
        <v>12</v>
      </c>
      <c r="G10" s="660"/>
      <c r="H10" s="660"/>
      <c r="I10" s="660"/>
      <c r="J10" s="660"/>
      <c r="K10" s="660"/>
      <c r="L10" s="660"/>
      <c r="M10" s="660"/>
      <c r="N10" s="660"/>
      <c r="O10" s="661" t="s">
        <v>13</v>
      </c>
      <c r="P10" s="661"/>
      <c r="Q10" s="661"/>
      <c r="R10" s="714">
        <v>10701</v>
      </c>
      <c r="S10" s="715"/>
      <c r="T10" s="31" t="s">
        <v>14</v>
      </c>
      <c r="U10" s="174">
        <v>2021</v>
      </c>
      <c r="V10" s="233"/>
      <c r="W10" s="233"/>
    </row>
    <row r="11" spans="2:23" ht="19.5" customHeight="1">
      <c r="B11" s="664" t="s">
        <v>15</v>
      </c>
      <c r="C11" s="665"/>
      <c r="D11" s="980">
        <f>DATEDIF(O11,R11,"d")+1</f>
        <v>31</v>
      </c>
      <c r="E11" s="981"/>
      <c r="F11" s="982"/>
      <c r="G11" s="982"/>
      <c r="H11" s="982"/>
      <c r="I11" s="983"/>
      <c r="J11" s="32" t="s">
        <v>16</v>
      </c>
      <c r="K11" s="984">
        <v>63</v>
      </c>
      <c r="L11" s="985"/>
      <c r="M11" s="672" t="s">
        <v>17</v>
      </c>
      <c r="N11" s="673"/>
      <c r="O11" s="986">
        <v>44621</v>
      </c>
      <c r="P11" s="986"/>
      <c r="Q11" s="33" t="s">
        <v>18</v>
      </c>
      <c r="R11" s="987">
        <v>44651</v>
      </c>
      <c r="S11" s="988"/>
      <c r="T11" s="988"/>
      <c r="U11" s="989"/>
      <c r="V11" s="234"/>
      <c r="W11" s="234"/>
    </row>
    <row r="12" spans="2:23" ht="27.75" customHeight="1">
      <c r="B12" s="654" t="s">
        <v>19</v>
      </c>
      <c r="C12" s="654"/>
      <c r="D12" s="654"/>
      <c r="E12" s="654"/>
      <c r="F12" s="654"/>
      <c r="G12" s="974">
        <f>+'[12]Abril IPC'!G12:K12</f>
        <v>5541</v>
      </c>
      <c r="H12" s="974"/>
      <c r="I12" s="974"/>
      <c r="J12" s="974"/>
      <c r="K12" s="974"/>
      <c r="L12" s="975" t="s">
        <v>20</v>
      </c>
      <c r="M12" s="656"/>
      <c r="N12" s="976">
        <f>+'[12]Abril IPC'!N12:O12</f>
        <v>1170</v>
      </c>
      <c r="O12" s="976"/>
      <c r="P12" s="657" t="s">
        <v>21</v>
      </c>
      <c r="Q12" s="657"/>
      <c r="R12" s="977">
        <f>+'[12]Abril IPC'!R12:U12</f>
        <v>674</v>
      </c>
      <c r="S12" s="978"/>
      <c r="T12" s="978"/>
      <c r="U12" s="979"/>
      <c r="V12" s="235"/>
      <c r="W12" s="235"/>
    </row>
    <row r="13" spans="2:23" ht="15" customHeight="1">
      <c r="B13" s="644" t="s">
        <v>22</v>
      </c>
      <c r="C13" s="646" t="s">
        <v>23</v>
      </c>
      <c r="D13" s="647"/>
      <c r="E13" s="647"/>
      <c r="F13" s="647"/>
      <c r="G13" s="647"/>
      <c r="H13" s="647"/>
      <c r="I13" s="648"/>
      <c r="J13" s="644" t="s">
        <v>24</v>
      </c>
      <c r="K13" s="644"/>
      <c r="L13" s="652" t="s">
        <v>25</v>
      </c>
      <c r="M13" s="645" t="s">
        <v>26</v>
      </c>
      <c r="N13" s="645"/>
      <c r="O13" s="653" t="s">
        <v>27</v>
      </c>
      <c r="P13" s="653"/>
      <c r="Q13" s="639" t="s">
        <v>28</v>
      </c>
      <c r="R13" s="640"/>
      <c r="S13" s="643" t="s">
        <v>29</v>
      </c>
      <c r="T13" s="643"/>
      <c r="U13" s="643"/>
      <c r="V13" s="236"/>
      <c r="W13" s="236"/>
    </row>
    <row r="14" spans="2:23" ht="29.25" customHeight="1">
      <c r="B14" s="645"/>
      <c r="C14" s="649"/>
      <c r="D14" s="650"/>
      <c r="E14" s="650"/>
      <c r="F14" s="650"/>
      <c r="G14" s="650"/>
      <c r="H14" s="650"/>
      <c r="I14" s="651"/>
      <c r="J14" s="645"/>
      <c r="K14" s="645"/>
      <c r="L14" s="652"/>
      <c r="M14" s="24" t="s">
        <v>30</v>
      </c>
      <c r="N14" s="25" t="s">
        <v>31</v>
      </c>
      <c r="O14" s="26" t="s">
        <v>32</v>
      </c>
      <c r="P14" s="25" t="s">
        <v>31</v>
      </c>
      <c r="Q14" s="641"/>
      <c r="R14" s="642"/>
      <c r="S14" s="643"/>
      <c r="T14" s="643"/>
      <c r="U14" s="643"/>
      <c r="V14" s="236"/>
      <c r="W14" s="236"/>
    </row>
    <row r="15" spans="2:23">
      <c r="B15" s="22">
        <v>1</v>
      </c>
      <c r="C15" s="633" t="s">
        <v>33</v>
      </c>
      <c r="D15" s="634"/>
      <c r="E15" s="633" t="s">
        <v>34</v>
      </c>
      <c r="F15" s="635"/>
      <c r="G15" s="635"/>
      <c r="H15" s="635"/>
      <c r="I15" s="634"/>
      <c r="J15" s="34" t="s">
        <v>35</v>
      </c>
      <c r="K15" s="34" t="s">
        <v>36</v>
      </c>
      <c r="L15" s="35">
        <v>41519911</v>
      </c>
      <c r="M15" s="34">
        <v>31</v>
      </c>
      <c r="N15" s="36">
        <f>+M15*$R$12</f>
        <v>20894</v>
      </c>
      <c r="O15" s="37"/>
      <c r="P15" s="36">
        <f>+O15*$R$12</f>
        <v>0</v>
      </c>
      <c r="Q15" s="636">
        <f>+N15-P15</f>
        <v>20894</v>
      </c>
      <c r="R15" s="637"/>
      <c r="S15" s="638"/>
      <c r="T15" s="638"/>
      <c r="U15" s="638"/>
      <c r="V15" s="237"/>
      <c r="W15" s="237"/>
    </row>
    <row r="16" spans="2:23">
      <c r="B16" s="22">
        <v>2</v>
      </c>
      <c r="C16" s="633" t="s">
        <v>37</v>
      </c>
      <c r="D16" s="634"/>
      <c r="E16" s="633"/>
      <c r="F16" s="635"/>
      <c r="G16" s="635"/>
      <c r="H16" s="635"/>
      <c r="I16" s="634"/>
      <c r="J16" s="34" t="s">
        <v>493</v>
      </c>
      <c r="K16" s="34"/>
      <c r="L16" s="35">
        <v>1136909307</v>
      </c>
      <c r="M16" s="34">
        <v>31</v>
      </c>
      <c r="N16" s="36">
        <f t="shared" ref="N16:N79" si="0">+M16*$R$12</f>
        <v>20894</v>
      </c>
      <c r="O16" s="37"/>
      <c r="P16" s="36">
        <f t="shared" ref="P16:P79" si="1">+O16*$R$12</f>
        <v>0</v>
      </c>
      <c r="Q16" s="636">
        <f t="shared" ref="Q16:Q35" si="2">+N16-P16</f>
        <v>20894</v>
      </c>
      <c r="R16" s="637"/>
      <c r="S16" s="638"/>
      <c r="T16" s="638"/>
      <c r="U16" s="638"/>
      <c r="V16" s="237"/>
      <c r="W16" s="237"/>
    </row>
    <row r="17" spans="2:23">
      <c r="B17" s="22">
        <v>3</v>
      </c>
      <c r="C17" s="633" t="s">
        <v>39</v>
      </c>
      <c r="D17" s="634"/>
      <c r="E17" s="633" t="s">
        <v>40</v>
      </c>
      <c r="F17" s="635"/>
      <c r="G17" s="635"/>
      <c r="H17" s="635"/>
      <c r="I17" s="634"/>
      <c r="J17" s="34" t="s">
        <v>41</v>
      </c>
      <c r="K17" s="34"/>
      <c r="L17" s="35">
        <v>20039148</v>
      </c>
      <c r="M17" s="34">
        <v>31</v>
      </c>
      <c r="N17" s="36">
        <f t="shared" si="0"/>
        <v>20894</v>
      </c>
      <c r="O17" s="37"/>
      <c r="P17" s="36">
        <f t="shared" si="1"/>
        <v>0</v>
      </c>
      <c r="Q17" s="636">
        <f t="shared" si="2"/>
        <v>20894</v>
      </c>
      <c r="R17" s="637"/>
      <c r="S17" s="638"/>
      <c r="T17" s="638"/>
      <c r="U17" s="638"/>
      <c r="V17" s="237"/>
      <c r="W17" s="237"/>
    </row>
    <row r="18" spans="2:23">
      <c r="B18" s="22">
        <v>4</v>
      </c>
      <c r="C18" s="633" t="s">
        <v>43</v>
      </c>
      <c r="D18" s="634"/>
      <c r="E18" s="633" t="s">
        <v>44</v>
      </c>
      <c r="F18" s="635"/>
      <c r="G18" s="635"/>
      <c r="H18" s="635"/>
      <c r="I18" s="634"/>
      <c r="J18" s="34" t="s">
        <v>45</v>
      </c>
      <c r="K18" s="34" t="s">
        <v>46</v>
      </c>
      <c r="L18" s="35">
        <v>2862971</v>
      </c>
      <c r="M18" s="34">
        <v>31</v>
      </c>
      <c r="N18" s="36">
        <f t="shared" si="0"/>
        <v>20894</v>
      </c>
      <c r="O18" s="37"/>
      <c r="P18" s="36">
        <f t="shared" si="1"/>
        <v>0</v>
      </c>
      <c r="Q18" s="636">
        <f t="shared" si="2"/>
        <v>20894</v>
      </c>
      <c r="R18" s="637"/>
      <c r="S18" s="638"/>
      <c r="T18" s="638"/>
      <c r="U18" s="638"/>
      <c r="V18" s="237"/>
      <c r="W18" s="237"/>
    </row>
    <row r="19" spans="2:23">
      <c r="B19" s="22">
        <v>5</v>
      </c>
      <c r="C19" s="633" t="s">
        <v>47</v>
      </c>
      <c r="D19" s="634"/>
      <c r="E19" s="633" t="s">
        <v>48</v>
      </c>
      <c r="F19" s="635"/>
      <c r="G19" s="635"/>
      <c r="H19" s="635"/>
      <c r="I19" s="634"/>
      <c r="J19" s="34" t="s">
        <v>49</v>
      </c>
      <c r="K19" s="34" t="s">
        <v>50</v>
      </c>
      <c r="L19" s="35">
        <v>17126180</v>
      </c>
      <c r="M19" s="34">
        <v>31</v>
      </c>
      <c r="N19" s="36">
        <f t="shared" si="0"/>
        <v>20894</v>
      </c>
      <c r="O19" s="37"/>
      <c r="P19" s="36">
        <f t="shared" si="1"/>
        <v>0</v>
      </c>
      <c r="Q19" s="636">
        <f t="shared" si="2"/>
        <v>20894</v>
      </c>
      <c r="R19" s="637"/>
      <c r="S19" s="638"/>
      <c r="T19" s="638"/>
      <c r="U19" s="638"/>
      <c r="V19" s="237"/>
      <c r="W19" s="237"/>
    </row>
    <row r="20" spans="2:23">
      <c r="B20" s="22">
        <v>6</v>
      </c>
      <c r="C20" s="633" t="s">
        <v>47</v>
      </c>
      <c r="D20" s="634"/>
      <c r="E20" s="633" t="s">
        <v>51</v>
      </c>
      <c r="F20" s="635"/>
      <c r="G20" s="635"/>
      <c r="H20" s="635"/>
      <c r="I20" s="634"/>
      <c r="J20" s="34" t="s">
        <v>52</v>
      </c>
      <c r="K20" s="34" t="s">
        <v>53</v>
      </c>
      <c r="L20" s="35">
        <v>17190925</v>
      </c>
      <c r="M20" s="34">
        <v>31</v>
      </c>
      <c r="N20" s="36">
        <f t="shared" si="0"/>
        <v>20894</v>
      </c>
      <c r="O20" s="37"/>
      <c r="P20" s="36">
        <f t="shared" si="1"/>
        <v>0</v>
      </c>
      <c r="Q20" s="636">
        <f t="shared" si="2"/>
        <v>20894</v>
      </c>
      <c r="R20" s="637"/>
      <c r="S20" s="638"/>
      <c r="T20" s="638"/>
      <c r="U20" s="638"/>
      <c r="V20" s="237"/>
      <c r="W20" s="237"/>
    </row>
    <row r="21" spans="2:23">
      <c r="B21" s="22">
        <v>7</v>
      </c>
      <c r="C21" s="633" t="s">
        <v>43</v>
      </c>
      <c r="D21" s="634"/>
      <c r="E21" s="633" t="s">
        <v>54</v>
      </c>
      <c r="F21" s="635"/>
      <c r="G21" s="635"/>
      <c r="H21" s="635"/>
      <c r="I21" s="634"/>
      <c r="J21" s="34" t="s">
        <v>55</v>
      </c>
      <c r="K21" s="34" t="s">
        <v>56</v>
      </c>
      <c r="L21" s="35">
        <v>128297</v>
      </c>
      <c r="M21" s="34">
        <v>31</v>
      </c>
      <c r="N21" s="36">
        <f t="shared" si="0"/>
        <v>20894</v>
      </c>
      <c r="O21" s="37"/>
      <c r="P21" s="36">
        <f t="shared" si="1"/>
        <v>0</v>
      </c>
      <c r="Q21" s="636">
        <f t="shared" si="2"/>
        <v>20894</v>
      </c>
      <c r="R21" s="637"/>
      <c r="S21" s="638"/>
      <c r="T21" s="638"/>
      <c r="U21" s="638"/>
      <c r="V21" s="237"/>
      <c r="W21" s="237"/>
    </row>
    <row r="22" spans="2:23">
      <c r="B22" s="22">
        <v>8</v>
      </c>
      <c r="C22" s="633" t="s">
        <v>57</v>
      </c>
      <c r="D22" s="634"/>
      <c r="E22" s="633" t="s">
        <v>58</v>
      </c>
      <c r="F22" s="635"/>
      <c r="G22" s="635"/>
      <c r="H22" s="635"/>
      <c r="I22" s="634"/>
      <c r="J22" s="34" t="s">
        <v>59</v>
      </c>
      <c r="K22" s="34" t="s">
        <v>60</v>
      </c>
      <c r="L22" s="35">
        <v>41439504</v>
      </c>
      <c r="M22" s="34">
        <v>31</v>
      </c>
      <c r="N22" s="36">
        <f t="shared" si="0"/>
        <v>20894</v>
      </c>
      <c r="O22" s="37"/>
      <c r="P22" s="36">
        <f t="shared" si="1"/>
        <v>0</v>
      </c>
      <c r="Q22" s="636">
        <f t="shared" si="2"/>
        <v>20894</v>
      </c>
      <c r="R22" s="637"/>
      <c r="S22" s="638"/>
      <c r="T22" s="638"/>
      <c r="U22" s="638"/>
      <c r="V22" s="237"/>
      <c r="W22" s="237"/>
    </row>
    <row r="23" spans="2:23">
      <c r="B23" s="22">
        <v>9</v>
      </c>
      <c r="C23" s="633" t="s">
        <v>47</v>
      </c>
      <c r="D23" s="634"/>
      <c r="E23" s="633" t="s">
        <v>61</v>
      </c>
      <c r="F23" s="635"/>
      <c r="G23" s="635"/>
      <c r="H23" s="635"/>
      <c r="I23" s="634"/>
      <c r="J23" s="34" t="s">
        <v>62</v>
      </c>
      <c r="K23" s="34" t="s">
        <v>63</v>
      </c>
      <c r="L23" s="35">
        <v>62192312</v>
      </c>
      <c r="M23" s="34">
        <v>31</v>
      </c>
      <c r="N23" s="36">
        <f t="shared" si="0"/>
        <v>20894</v>
      </c>
      <c r="O23" s="37"/>
      <c r="P23" s="36">
        <f t="shared" si="1"/>
        <v>0</v>
      </c>
      <c r="Q23" s="636">
        <f t="shared" si="2"/>
        <v>20894</v>
      </c>
      <c r="R23" s="637"/>
      <c r="S23" s="638"/>
      <c r="T23" s="638"/>
      <c r="U23" s="638"/>
      <c r="V23" s="237"/>
      <c r="W23" s="237"/>
    </row>
    <row r="24" spans="2:23">
      <c r="B24" s="22">
        <v>10</v>
      </c>
      <c r="C24" s="633" t="s">
        <v>64</v>
      </c>
      <c r="D24" s="634"/>
      <c r="E24" s="633" t="s">
        <v>65</v>
      </c>
      <c r="F24" s="635"/>
      <c r="G24" s="635"/>
      <c r="H24" s="635"/>
      <c r="I24" s="634"/>
      <c r="J24" s="34" t="s">
        <v>66</v>
      </c>
      <c r="K24" s="34"/>
      <c r="L24" s="35">
        <v>41783196</v>
      </c>
      <c r="M24" s="34">
        <v>31</v>
      </c>
      <c r="N24" s="36">
        <f t="shared" si="0"/>
        <v>20894</v>
      </c>
      <c r="O24" s="37"/>
      <c r="P24" s="36">
        <f t="shared" si="1"/>
        <v>0</v>
      </c>
      <c r="Q24" s="636">
        <f t="shared" si="2"/>
        <v>20894</v>
      </c>
      <c r="R24" s="637"/>
      <c r="S24" s="638"/>
      <c r="T24" s="638"/>
      <c r="U24" s="638"/>
      <c r="V24" s="237"/>
      <c r="W24" s="237"/>
    </row>
    <row r="25" spans="2:23">
      <c r="B25" s="22">
        <v>11</v>
      </c>
      <c r="C25" s="633" t="s">
        <v>67</v>
      </c>
      <c r="D25" s="634"/>
      <c r="E25" s="633"/>
      <c r="F25" s="635"/>
      <c r="G25" s="635"/>
      <c r="H25" s="635"/>
      <c r="I25" s="634"/>
      <c r="J25" s="34" t="s">
        <v>68</v>
      </c>
      <c r="K25" s="34"/>
      <c r="L25" s="35">
        <v>4451848</v>
      </c>
      <c r="M25" s="34">
        <v>31</v>
      </c>
      <c r="N25" s="36">
        <f t="shared" si="0"/>
        <v>20894</v>
      </c>
      <c r="O25" s="37"/>
      <c r="P25" s="36">
        <f t="shared" si="1"/>
        <v>0</v>
      </c>
      <c r="Q25" s="636">
        <f t="shared" si="2"/>
        <v>20894</v>
      </c>
      <c r="R25" s="637"/>
      <c r="S25" s="638"/>
      <c r="T25" s="638"/>
      <c r="U25" s="638"/>
      <c r="V25" s="237"/>
      <c r="W25" s="237"/>
    </row>
    <row r="26" spans="2:23" ht="39.75" customHeight="1">
      <c r="B26" s="22">
        <v>12</v>
      </c>
      <c r="C26" s="633" t="s">
        <v>548</v>
      </c>
      <c r="D26" s="634"/>
      <c r="E26" s="633" t="s">
        <v>82</v>
      </c>
      <c r="F26" s="635"/>
      <c r="G26" s="635"/>
      <c r="H26" s="635"/>
      <c r="I26" s="634"/>
      <c r="J26" s="34" t="s">
        <v>549</v>
      </c>
      <c r="K26" s="34" t="s">
        <v>550</v>
      </c>
      <c r="L26" s="35">
        <v>19256679</v>
      </c>
      <c r="M26" s="34">
        <v>1</v>
      </c>
      <c r="N26" s="36">
        <f t="shared" si="0"/>
        <v>674</v>
      </c>
      <c r="O26" s="37"/>
      <c r="P26" s="36">
        <f t="shared" si="1"/>
        <v>0</v>
      </c>
      <c r="Q26" s="636">
        <f t="shared" si="2"/>
        <v>674</v>
      </c>
      <c r="R26" s="637"/>
      <c r="S26" s="638" t="s">
        <v>551</v>
      </c>
      <c r="T26" s="638"/>
      <c r="U26" s="638"/>
      <c r="V26" s="237"/>
      <c r="W26" s="237"/>
    </row>
    <row r="27" spans="2:23">
      <c r="B27" s="22">
        <v>13</v>
      </c>
      <c r="C27" s="633" t="s">
        <v>69</v>
      </c>
      <c r="D27" s="634"/>
      <c r="E27" s="633"/>
      <c r="F27" s="635"/>
      <c r="G27" s="635"/>
      <c r="H27" s="635"/>
      <c r="I27" s="634"/>
      <c r="J27" s="34" t="s">
        <v>70</v>
      </c>
      <c r="K27" s="34" t="s">
        <v>71</v>
      </c>
      <c r="L27" s="35">
        <v>24890485</v>
      </c>
      <c r="M27" s="34">
        <v>31</v>
      </c>
      <c r="N27" s="36">
        <f t="shared" si="0"/>
        <v>20894</v>
      </c>
      <c r="O27" s="37"/>
      <c r="P27" s="36">
        <f t="shared" si="1"/>
        <v>0</v>
      </c>
      <c r="Q27" s="636">
        <f t="shared" si="2"/>
        <v>20894</v>
      </c>
      <c r="R27" s="637"/>
      <c r="S27" s="638"/>
      <c r="T27" s="638"/>
      <c r="U27" s="638"/>
      <c r="V27" s="237"/>
      <c r="W27" s="237"/>
    </row>
    <row r="28" spans="2:23">
      <c r="B28" s="22">
        <v>14</v>
      </c>
      <c r="C28" s="633" t="s">
        <v>76</v>
      </c>
      <c r="D28" s="634"/>
      <c r="E28" s="633" t="s">
        <v>77</v>
      </c>
      <c r="F28" s="635"/>
      <c r="G28" s="635"/>
      <c r="H28" s="635"/>
      <c r="I28" s="634"/>
      <c r="J28" s="34" t="s">
        <v>78</v>
      </c>
      <c r="K28" s="34"/>
      <c r="L28" s="35">
        <v>41629662</v>
      </c>
      <c r="M28" s="34">
        <v>31</v>
      </c>
      <c r="N28" s="36">
        <f t="shared" si="0"/>
        <v>20894</v>
      </c>
      <c r="O28" s="37"/>
      <c r="P28" s="36">
        <f t="shared" si="1"/>
        <v>0</v>
      </c>
      <c r="Q28" s="636">
        <f t="shared" si="2"/>
        <v>20894</v>
      </c>
      <c r="R28" s="637"/>
      <c r="S28" s="638"/>
      <c r="T28" s="638"/>
      <c r="U28" s="638"/>
      <c r="V28" s="237"/>
      <c r="W28" s="237"/>
    </row>
    <row r="29" spans="2:23">
      <c r="B29" s="22">
        <v>15</v>
      </c>
      <c r="C29" s="633" t="s">
        <v>79</v>
      </c>
      <c r="D29" s="634"/>
      <c r="E29" s="633" t="s">
        <v>83</v>
      </c>
      <c r="F29" s="635"/>
      <c r="G29" s="635"/>
      <c r="H29" s="635"/>
      <c r="I29" s="634"/>
      <c r="J29" s="34" t="s">
        <v>80</v>
      </c>
      <c r="K29" s="34" t="s">
        <v>81</v>
      </c>
      <c r="L29" s="35">
        <v>17193251</v>
      </c>
      <c r="M29" s="34">
        <v>31</v>
      </c>
      <c r="N29" s="36">
        <f t="shared" si="0"/>
        <v>20894</v>
      </c>
      <c r="O29" s="37"/>
      <c r="P29" s="36">
        <f t="shared" si="1"/>
        <v>0</v>
      </c>
      <c r="Q29" s="636">
        <f t="shared" si="2"/>
        <v>20894</v>
      </c>
      <c r="R29" s="637"/>
      <c r="S29" s="638"/>
      <c r="T29" s="638"/>
      <c r="U29" s="638"/>
      <c r="V29" s="237"/>
      <c r="W29" s="237"/>
    </row>
    <row r="30" spans="2:23">
      <c r="B30" s="22">
        <v>16</v>
      </c>
      <c r="C30" s="633" t="s">
        <v>82</v>
      </c>
      <c r="D30" s="634"/>
      <c r="E30" s="633"/>
      <c r="F30" s="635"/>
      <c r="G30" s="635"/>
      <c r="H30" s="635"/>
      <c r="I30" s="634"/>
      <c r="J30" s="34" t="s">
        <v>84</v>
      </c>
      <c r="K30" s="34" t="s">
        <v>85</v>
      </c>
      <c r="L30" s="35">
        <v>17098836</v>
      </c>
      <c r="M30" s="34">
        <v>31</v>
      </c>
      <c r="N30" s="36">
        <f t="shared" si="0"/>
        <v>20894</v>
      </c>
      <c r="O30" s="37"/>
      <c r="P30" s="36">
        <f t="shared" si="1"/>
        <v>0</v>
      </c>
      <c r="Q30" s="636">
        <f t="shared" si="2"/>
        <v>20894</v>
      </c>
      <c r="R30" s="637"/>
      <c r="S30" s="638"/>
      <c r="T30" s="638"/>
      <c r="U30" s="638"/>
      <c r="V30" s="237"/>
      <c r="W30" s="237"/>
    </row>
    <row r="31" spans="2:23">
      <c r="B31" s="22">
        <v>17</v>
      </c>
      <c r="C31" s="633" t="s">
        <v>86</v>
      </c>
      <c r="D31" s="634"/>
      <c r="E31" s="633" t="s">
        <v>87</v>
      </c>
      <c r="F31" s="635"/>
      <c r="G31" s="635"/>
      <c r="H31" s="635"/>
      <c r="I31" s="634"/>
      <c r="J31" s="34" t="s">
        <v>88</v>
      </c>
      <c r="K31" s="34"/>
      <c r="L31" s="35">
        <v>3074379</v>
      </c>
      <c r="M31" s="34">
        <v>31</v>
      </c>
      <c r="N31" s="36">
        <f t="shared" si="0"/>
        <v>20894</v>
      </c>
      <c r="O31" s="37"/>
      <c r="P31" s="36">
        <f t="shared" si="1"/>
        <v>0</v>
      </c>
      <c r="Q31" s="636">
        <f t="shared" si="2"/>
        <v>20894</v>
      </c>
      <c r="R31" s="637"/>
      <c r="S31" s="638"/>
      <c r="T31" s="638"/>
      <c r="U31" s="638"/>
      <c r="V31" s="237"/>
      <c r="W31" s="237"/>
    </row>
    <row r="32" spans="2:23">
      <c r="B32" s="22">
        <v>18</v>
      </c>
      <c r="C32" s="633" t="s">
        <v>43</v>
      </c>
      <c r="D32" s="634"/>
      <c r="E32" s="633" t="s">
        <v>89</v>
      </c>
      <c r="F32" s="635"/>
      <c r="G32" s="635"/>
      <c r="H32" s="635"/>
      <c r="I32" s="634"/>
      <c r="J32" s="34" t="s">
        <v>90</v>
      </c>
      <c r="K32" s="34" t="s">
        <v>91</v>
      </c>
      <c r="L32" s="35">
        <v>1393204</v>
      </c>
      <c r="M32" s="34">
        <v>31</v>
      </c>
      <c r="N32" s="36">
        <f t="shared" si="0"/>
        <v>20894</v>
      </c>
      <c r="O32" s="37"/>
      <c r="P32" s="36">
        <f t="shared" si="1"/>
        <v>0</v>
      </c>
      <c r="Q32" s="636">
        <f t="shared" si="2"/>
        <v>20894</v>
      </c>
      <c r="R32" s="637"/>
      <c r="S32" s="638"/>
      <c r="T32" s="638"/>
      <c r="U32" s="638"/>
      <c r="V32" s="237"/>
      <c r="W32" s="237"/>
    </row>
    <row r="33" spans="2:23" ht="33.75" customHeight="1">
      <c r="B33" s="22">
        <v>19</v>
      </c>
      <c r="C33" s="633" t="s">
        <v>512</v>
      </c>
      <c r="D33" s="634"/>
      <c r="E33" s="633"/>
      <c r="F33" s="635"/>
      <c r="G33" s="635"/>
      <c r="H33" s="635"/>
      <c r="I33" s="634"/>
      <c r="J33" s="34" t="s">
        <v>513</v>
      </c>
      <c r="K33" s="34" t="s">
        <v>104</v>
      </c>
      <c r="L33" s="35">
        <v>24015294</v>
      </c>
      <c r="M33" s="34">
        <v>31</v>
      </c>
      <c r="N33" s="36">
        <f t="shared" si="0"/>
        <v>20894</v>
      </c>
      <c r="O33" s="37"/>
      <c r="P33" s="36">
        <f t="shared" si="1"/>
        <v>0</v>
      </c>
      <c r="Q33" s="636">
        <f t="shared" si="2"/>
        <v>20894</v>
      </c>
      <c r="R33" s="637"/>
      <c r="S33" s="638"/>
      <c r="T33" s="638"/>
      <c r="U33" s="638"/>
      <c r="V33" s="237"/>
      <c r="W33" s="237"/>
    </row>
    <row r="34" spans="2:23" ht="15" customHeight="1">
      <c r="B34" s="22">
        <v>20</v>
      </c>
      <c r="C34" s="633" t="s">
        <v>92</v>
      </c>
      <c r="D34" s="634"/>
      <c r="E34" s="633"/>
      <c r="F34" s="635"/>
      <c r="G34" s="635"/>
      <c r="H34" s="635"/>
      <c r="I34" s="634"/>
      <c r="J34" s="34" t="s">
        <v>93</v>
      </c>
      <c r="K34" s="34" t="s">
        <v>94</v>
      </c>
      <c r="L34" s="35">
        <v>5962848</v>
      </c>
      <c r="M34" s="34">
        <v>31</v>
      </c>
      <c r="N34" s="36">
        <f t="shared" si="0"/>
        <v>20894</v>
      </c>
      <c r="O34" s="37"/>
      <c r="P34" s="36">
        <f t="shared" si="1"/>
        <v>0</v>
      </c>
      <c r="Q34" s="636">
        <f t="shared" si="2"/>
        <v>20894</v>
      </c>
      <c r="R34" s="637"/>
      <c r="S34" s="638"/>
      <c r="T34" s="638"/>
      <c r="U34" s="638"/>
      <c r="V34" s="237"/>
      <c r="W34" s="237"/>
    </row>
    <row r="35" spans="2:23">
      <c r="B35" s="22">
        <v>21</v>
      </c>
      <c r="C35" s="633" t="s">
        <v>96</v>
      </c>
      <c r="D35" s="634"/>
      <c r="E35" s="633"/>
      <c r="F35" s="635"/>
      <c r="G35" s="635"/>
      <c r="H35" s="635"/>
      <c r="I35" s="634"/>
      <c r="J35" s="34" t="s">
        <v>97</v>
      </c>
      <c r="K35" s="34" t="s">
        <v>98</v>
      </c>
      <c r="L35" s="35">
        <v>360046</v>
      </c>
      <c r="M35" s="34">
        <v>31</v>
      </c>
      <c r="N35" s="36">
        <f t="shared" si="0"/>
        <v>20894</v>
      </c>
      <c r="O35" s="37"/>
      <c r="P35" s="36">
        <f t="shared" si="1"/>
        <v>0</v>
      </c>
      <c r="Q35" s="636">
        <f t="shared" si="2"/>
        <v>20894</v>
      </c>
      <c r="R35" s="637"/>
      <c r="S35" s="638"/>
      <c r="T35" s="638"/>
      <c r="U35" s="638"/>
      <c r="V35" s="237"/>
      <c r="W35" s="237"/>
    </row>
    <row r="36" spans="2:23">
      <c r="B36" s="22">
        <v>22</v>
      </c>
      <c r="C36" s="633" t="s">
        <v>33</v>
      </c>
      <c r="D36" s="634"/>
      <c r="E36" s="633" t="s">
        <v>99</v>
      </c>
      <c r="F36" s="635"/>
      <c r="G36" s="635"/>
      <c r="H36" s="635"/>
      <c r="I36" s="634"/>
      <c r="J36" s="34" t="s">
        <v>100</v>
      </c>
      <c r="K36" s="34" t="s">
        <v>101</v>
      </c>
      <c r="L36" s="35">
        <v>20148662</v>
      </c>
      <c r="M36" s="34">
        <v>31</v>
      </c>
      <c r="N36" s="36">
        <f t="shared" si="0"/>
        <v>20894</v>
      </c>
      <c r="O36" s="37"/>
      <c r="P36" s="36">
        <f t="shared" si="1"/>
        <v>0</v>
      </c>
      <c r="Q36" s="636">
        <f>+N36-P36</f>
        <v>20894</v>
      </c>
      <c r="R36" s="637"/>
      <c r="S36" s="638"/>
      <c r="T36" s="638"/>
      <c r="U36" s="638"/>
      <c r="V36" s="237"/>
      <c r="W36" s="237"/>
    </row>
    <row r="37" spans="2:23">
      <c r="B37" s="22">
        <v>23</v>
      </c>
      <c r="C37" s="633" t="s">
        <v>102</v>
      </c>
      <c r="D37" s="634"/>
      <c r="E37" s="633" t="s">
        <v>48</v>
      </c>
      <c r="F37" s="635"/>
      <c r="G37" s="635"/>
      <c r="H37" s="635"/>
      <c r="I37" s="634"/>
      <c r="J37" s="34" t="s">
        <v>103</v>
      </c>
      <c r="K37" s="34" t="s">
        <v>104</v>
      </c>
      <c r="L37" s="35">
        <v>17088723</v>
      </c>
      <c r="M37" s="34">
        <v>31</v>
      </c>
      <c r="N37" s="36">
        <f t="shared" si="0"/>
        <v>20894</v>
      </c>
      <c r="O37" s="37"/>
      <c r="P37" s="36">
        <f t="shared" si="1"/>
        <v>0</v>
      </c>
      <c r="Q37" s="636">
        <f t="shared" ref="Q37:Q100" si="3">+N37-P37</f>
        <v>20894</v>
      </c>
      <c r="R37" s="637"/>
      <c r="S37" s="638"/>
      <c r="T37" s="638"/>
      <c r="U37" s="638"/>
      <c r="V37" s="237"/>
      <c r="W37" s="237"/>
    </row>
    <row r="38" spans="2:23">
      <c r="B38" s="22">
        <v>24</v>
      </c>
      <c r="C38" s="633" t="s">
        <v>105</v>
      </c>
      <c r="D38" s="634"/>
      <c r="E38" s="633"/>
      <c r="F38" s="635"/>
      <c r="G38" s="635"/>
      <c r="H38" s="635"/>
      <c r="I38" s="634"/>
      <c r="J38" s="34" t="s">
        <v>106</v>
      </c>
      <c r="K38" s="34" t="s">
        <v>107</v>
      </c>
      <c r="L38" s="35">
        <v>17119535</v>
      </c>
      <c r="M38" s="34">
        <v>31</v>
      </c>
      <c r="N38" s="36">
        <f t="shared" si="0"/>
        <v>20894</v>
      </c>
      <c r="O38" s="37"/>
      <c r="P38" s="36">
        <f t="shared" si="1"/>
        <v>0</v>
      </c>
      <c r="Q38" s="636">
        <f t="shared" si="3"/>
        <v>20894</v>
      </c>
      <c r="R38" s="637"/>
      <c r="S38" s="638"/>
      <c r="T38" s="638"/>
      <c r="U38" s="638"/>
      <c r="V38" s="237"/>
      <c r="W38" s="237"/>
    </row>
    <row r="39" spans="2:23">
      <c r="B39" s="22">
        <v>25</v>
      </c>
      <c r="C39" s="633" t="s">
        <v>108</v>
      </c>
      <c r="D39" s="634"/>
      <c r="E39" s="633" t="s">
        <v>33</v>
      </c>
      <c r="F39" s="635"/>
      <c r="G39" s="635"/>
      <c r="H39" s="635"/>
      <c r="I39" s="634"/>
      <c r="J39" s="34" t="s">
        <v>109</v>
      </c>
      <c r="K39" s="34" t="s">
        <v>110</v>
      </c>
      <c r="L39" s="35">
        <v>1270498</v>
      </c>
      <c r="M39" s="34">
        <v>31</v>
      </c>
      <c r="N39" s="36">
        <f t="shared" si="0"/>
        <v>20894</v>
      </c>
      <c r="O39" s="37"/>
      <c r="P39" s="36">
        <f t="shared" si="1"/>
        <v>0</v>
      </c>
      <c r="Q39" s="636">
        <f t="shared" si="3"/>
        <v>20894</v>
      </c>
      <c r="R39" s="637"/>
      <c r="S39" s="638"/>
      <c r="T39" s="638"/>
      <c r="U39" s="638"/>
      <c r="V39" s="237"/>
      <c r="W39" s="237"/>
    </row>
    <row r="40" spans="2:23">
      <c r="B40" s="22">
        <v>26</v>
      </c>
      <c r="C40" s="633" t="s">
        <v>47</v>
      </c>
      <c r="D40" s="634"/>
      <c r="E40" s="633" t="s">
        <v>111</v>
      </c>
      <c r="F40" s="635"/>
      <c r="G40" s="635"/>
      <c r="H40" s="635"/>
      <c r="I40" s="634"/>
      <c r="J40" s="34" t="s">
        <v>112</v>
      </c>
      <c r="K40" s="34" t="s">
        <v>113</v>
      </c>
      <c r="L40" s="35">
        <v>1180089</v>
      </c>
      <c r="M40" s="34">
        <v>31</v>
      </c>
      <c r="N40" s="36">
        <f t="shared" si="0"/>
        <v>20894</v>
      </c>
      <c r="O40" s="37"/>
      <c r="P40" s="36">
        <f t="shared" si="1"/>
        <v>0</v>
      </c>
      <c r="Q40" s="636">
        <f t="shared" si="3"/>
        <v>20894</v>
      </c>
      <c r="R40" s="637"/>
      <c r="S40" s="638"/>
      <c r="T40" s="638"/>
      <c r="U40" s="638"/>
      <c r="V40" s="237"/>
      <c r="W40" s="237"/>
    </row>
    <row r="41" spans="2:23">
      <c r="B41" s="22">
        <v>27</v>
      </c>
      <c r="C41" s="633" t="s">
        <v>534</v>
      </c>
      <c r="D41" s="634"/>
      <c r="E41" s="633"/>
      <c r="F41" s="635"/>
      <c r="G41" s="635"/>
      <c r="H41" s="635"/>
      <c r="I41" s="634"/>
      <c r="J41" s="34" t="s">
        <v>535</v>
      </c>
      <c r="K41" s="34"/>
      <c r="L41" s="35">
        <v>28536259</v>
      </c>
      <c r="M41" s="34">
        <v>31</v>
      </c>
      <c r="N41" s="36">
        <f t="shared" si="0"/>
        <v>20894</v>
      </c>
      <c r="O41" s="37"/>
      <c r="P41" s="36">
        <f t="shared" si="1"/>
        <v>0</v>
      </c>
      <c r="Q41" s="636">
        <f t="shared" si="3"/>
        <v>20894</v>
      </c>
      <c r="R41" s="637"/>
      <c r="S41" s="638"/>
      <c r="T41" s="638"/>
      <c r="U41" s="638"/>
      <c r="V41" s="237"/>
      <c r="W41" s="237"/>
    </row>
    <row r="42" spans="2:23" ht="34.5" customHeight="1">
      <c r="B42" s="22">
        <v>28</v>
      </c>
      <c r="C42" s="633" t="s">
        <v>114</v>
      </c>
      <c r="D42" s="634"/>
      <c r="E42" s="633"/>
      <c r="F42" s="635"/>
      <c r="G42" s="635"/>
      <c r="H42" s="635"/>
      <c r="I42" s="634"/>
      <c r="J42" s="34" t="s">
        <v>112</v>
      </c>
      <c r="K42" s="34"/>
      <c r="L42" s="35">
        <v>53906092</v>
      </c>
      <c r="M42" s="34">
        <v>4</v>
      </c>
      <c r="N42" s="36">
        <f t="shared" si="0"/>
        <v>2696</v>
      </c>
      <c r="O42" s="37"/>
      <c r="P42" s="36">
        <f t="shared" si="1"/>
        <v>0</v>
      </c>
      <c r="Q42" s="636">
        <f t="shared" si="3"/>
        <v>2696</v>
      </c>
      <c r="R42" s="637"/>
      <c r="S42" s="638" t="s">
        <v>552</v>
      </c>
      <c r="T42" s="638"/>
      <c r="U42" s="638"/>
      <c r="V42" s="237"/>
      <c r="W42" s="237"/>
    </row>
    <row r="43" spans="2:23">
      <c r="B43" s="22">
        <v>29</v>
      </c>
      <c r="C43" s="633" t="s">
        <v>115</v>
      </c>
      <c r="D43" s="634"/>
      <c r="E43" s="633"/>
      <c r="F43" s="635"/>
      <c r="G43" s="635"/>
      <c r="H43" s="635"/>
      <c r="I43" s="634"/>
      <c r="J43" s="34" t="s">
        <v>116</v>
      </c>
      <c r="K43" s="34" t="s">
        <v>117</v>
      </c>
      <c r="L43" s="35">
        <v>28696198</v>
      </c>
      <c r="M43" s="34">
        <v>31</v>
      </c>
      <c r="N43" s="36">
        <f t="shared" si="0"/>
        <v>20894</v>
      </c>
      <c r="O43" s="37"/>
      <c r="P43" s="36">
        <f t="shared" si="1"/>
        <v>0</v>
      </c>
      <c r="Q43" s="636">
        <f t="shared" si="3"/>
        <v>20894</v>
      </c>
      <c r="R43" s="637"/>
      <c r="S43" s="638"/>
      <c r="T43" s="638"/>
      <c r="U43" s="638"/>
      <c r="V43" s="237"/>
      <c r="W43" s="237"/>
    </row>
    <row r="44" spans="2:23">
      <c r="B44" s="22">
        <v>30</v>
      </c>
      <c r="C44" s="633" t="s">
        <v>118</v>
      </c>
      <c r="D44" s="634"/>
      <c r="E44" s="633"/>
      <c r="F44" s="635"/>
      <c r="G44" s="635"/>
      <c r="H44" s="635"/>
      <c r="I44" s="634"/>
      <c r="J44" s="34" t="s">
        <v>116</v>
      </c>
      <c r="K44" s="34" t="s">
        <v>119</v>
      </c>
      <c r="L44" s="35">
        <v>20328446</v>
      </c>
      <c r="M44" s="34">
        <v>31</v>
      </c>
      <c r="N44" s="36">
        <f t="shared" si="0"/>
        <v>20894</v>
      </c>
      <c r="O44" s="37"/>
      <c r="P44" s="36">
        <f t="shared" si="1"/>
        <v>0</v>
      </c>
      <c r="Q44" s="636">
        <f t="shared" si="3"/>
        <v>20894</v>
      </c>
      <c r="R44" s="637"/>
      <c r="S44" s="638"/>
      <c r="T44" s="638"/>
      <c r="U44" s="638"/>
      <c r="V44" s="237"/>
      <c r="W44" s="237"/>
    </row>
    <row r="45" spans="2:23">
      <c r="B45" s="22">
        <v>31</v>
      </c>
      <c r="C45" s="633" t="s">
        <v>64</v>
      </c>
      <c r="D45" s="634"/>
      <c r="E45" s="633"/>
      <c r="F45" s="635"/>
      <c r="G45" s="635"/>
      <c r="H45" s="635"/>
      <c r="I45" s="634"/>
      <c r="J45" s="34" t="s">
        <v>120</v>
      </c>
      <c r="K45" s="34"/>
      <c r="L45" s="35">
        <v>20294293</v>
      </c>
      <c r="M45" s="34">
        <v>31</v>
      </c>
      <c r="N45" s="36">
        <f t="shared" si="0"/>
        <v>20894</v>
      </c>
      <c r="O45" s="37"/>
      <c r="P45" s="36">
        <f t="shared" si="1"/>
        <v>0</v>
      </c>
      <c r="Q45" s="636">
        <f t="shared" si="3"/>
        <v>20894</v>
      </c>
      <c r="R45" s="637"/>
      <c r="S45" s="638"/>
      <c r="T45" s="638"/>
      <c r="U45" s="638"/>
      <c r="V45" s="237"/>
      <c r="W45" s="237"/>
    </row>
    <row r="46" spans="2:23">
      <c r="B46" s="22">
        <v>32</v>
      </c>
      <c r="C46" s="633" t="s">
        <v>121</v>
      </c>
      <c r="D46" s="634"/>
      <c r="E46" s="633"/>
      <c r="F46" s="635"/>
      <c r="G46" s="635"/>
      <c r="H46" s="635"/>
      <c r="I46" s="634"/>
      <c r="J46" s="34" t="s">
        <v>122</v>
      </c>
      <c r="K46" s="34"/>
      <c r="L46" s="35">
        <v>41706679</v>
      </c>
      <c r="M46" s="34">
        <v>31</v>
      </c>
      <c r="N46" s="36">
        <f t="shared" si="0"/>
        <v>20894</v>
      </c>
      <c r="O46" s="37"/>
      <c r="P46" s="36">
        <f t="shared" si="1"/>
        <v>0</v>
      </c>
      <c r="Q46" s="636">
        <f t="shared" si="3"/>
        <v>20894</v>
      </c>
      <c r="R46" s="637"/>
      <c r="S46" s="638"/>
      <c r="T46" s="638"/>
      <c r="U46" s="638"/>
      <c r="V46" s="237"/>
      <c r="W46" s="237"/>
    </row>
    <row r="47" spans="2:23">
      <c r="B47" s="22">
        <v>33</v>
      </c>
      <c r="C47" s="633" t="s">
        <v>124</v>
      </c>
      <c r="D47" s="634"/>
      <c r="E47" s="633"/>
      <c r="F47" s="635"/>
      <c r="G47" s="635"/>
      <c r="H47" s="635"/>
      <c r="I47" s="634"/>
      <c r="J47" s="34" t="s">
        <v>125</v>
      </c>
      <c r="K47" s="34" t="s">
        <v>125</v>
      </c>
      <c r="L47" s="35">
        <v>20951731</v>
      </c>
      <c r="M47" s="34">
        <v>31</v>
      </c>
      <c r="N47" s="36">
        <f t="shared" si="0"/>
        <v>20894</v>
      </c>
      <c r="O47" s="37"/>
      <c r="P47" s="36">
        <f t="shared" si="1"/>
        <v>0</v>
      </c>
      <c r="Q47" s="636">
        <f t="shared" si="3"/>
        <v>20894</v>
      </c>
      <c r="R47" s="637"/>
      <c r="S47" s="638"/>
      <c r="T47" s="638"/>
      <c r="U47" s="638"/>
      <c r="V47" s="237"/>
      <c r="W47" s="237"/>
    </row>
    <row r="48" spans="2:23">
      <c r="B48" s="22">
        <v>34</v>
      </c>
      <c r="C48" s="633" t="s">
        <v>126</v>
      </c>
      <c r="D48" s="634"/>
      <c r="E48" s="633" t="s">
        <v>127</v>
      </c>
      <c r="F48" s="635"/>
      <c r="G48" s="635"/>
      <c r="H48" s="635"/>
      <c r="I48" s="634"/>
      <c r="J48" s="34" t="s">
        <v>128</v>
      </c>
      <c r="K48" s="34" t="s">
        <v>129</v>
      </c>
      <c r="L48" s="35">
        <v>1015459552</v>
      </c>
      <c r="M48" s="34">
        <v>31</v>
      </c>
      <c r="N48" s="36">
        <f t="shared" si="0"/>
        <v>20894</v>
      </c>
      <c r="O48" s="37"/>
      <c r="P48" s="36">
        <f t="shared" si="1"/>
        <v>0</v>
      </c>
      <c r="Q48" s="636">
        <f t="shared" si="3"/>
        <v>20894</v>
      </c>
      <c r="R48" s="637"/>
      <c r="S48" s="638"/>
      <c r="T48" s="638"/>
      <c r="U48" s="638"/>
      <c r="V48" s="237"/>
      <c r="W48" s="237"/>
    </row>
    <row r="49" spans="2:23">
      <c r="B49" s="22">
        <v>35</v>
      </c>
      <c r="C49" s="633" t="s">
        <v>64</v>
      </c>
      <c r="D49" s="634"/>
      <c r="E49" s="633" t="s">
        <v>130</v>
      </c>
      <c r="F49" s="635"/>
      <c r="G49" s="635"/>
      <c r="H49" s="635"/>
      <c r="I49" s="634"/>
      <c r="J49" s="34" t="s">
        <v>131</v>
      </c>
      <c r="K49" s="34"/>
      <c r="L49" s="35">
        <v>41435801</v>
      </c>
      <c r="M49" s="34">
        <v>31</v>
      </c>
      <c r="N49" s="36">
        <f t="shared" si="0"/>
        <v>20894</v>
      </c>
      <c r="O49" s="37"/>
      <c r="P49" s="36">
        <f t="shared" si="1"/>
        <v>0</v>
      </c>
      <c r="Q49" s="636">
        <f t="shared" si="3"/>
        <v>20894</v>
      </c>
      <c r="R49" s="637"/>
      <c r="S49" s="638"/>
      <c r="T49" s="638"/>
      <c r="U49" s="638"/>
      <c r="V49" s="237"/>
      <c r="W49" s="237"/>
    </row>
    <row r="50" spans="2:23">
      <c r="B50" s="22">
        <v>36</v>
      </c>
      <c r="C50" s="633" t="s">
        <v>137</v>
      </c>
      <c r="D50" s="634"/>
      <c r="E50" s="633"/>
      <c r="F50" s="635"/>
      <c r="G50" s="635"/>
      <c r="H50" s="635"/>
      <c r="I50" s="634"/>
      <c r="J50" s="34" t="s">
        <v>516</v>
      </c>
      <c r="K50" s="34" t="s">
        <v>138</v>
      </c>
      <c r="L50" s="35">
        <v>20060262</v>
      </c>
      <c r="M50" s="34">
        <v>31</v>
      </c>
      <c r="N50" s="36">
        <f t="shared" si="0"/>
        <v>20894</v>
      </c>
      <c r="O50" s="37"/>
      <c r="P50" s="36">
        <f t="shared" si="1"/>
        <v>0</v>
      </c>
      <c r="Q50" s="636">
        <f t="shared" si="3"/>
        <v>20894</v>
      </c>
      <c r="R50" s="637"/>
      <c r="S50" s="638"/>
      <c r="T50" s="638"/>
      <c r="U50" s="638"/>
      <c r="V50" s="237"/>
      <c r="W50" s="237"/>
    </row>
    <row r="51" spans="2:23">
      <c r="B51" s="22">
        <v>37</v>
      </c>
      <c r="C51" s="633" t="s">
        <v>495</v>
      </c>
      <c r="D51" s="634"/>
      <c r="E51" s="633"/>
      <c r="F51" s="635"/>
      <c r="G51" s="635"/>
      <c r="H51" s="635"/>
      <c r="I51" s="634"/>
      <c r="J51" s="34" t="s">
        <v>517</v>
      </c>
      <c r="K51" s="34" t="s">
        <v>497</v>
      </c>
      <c r="L51" s="35">
        <v>12102659</v>
      </c>
      <c r="M51" s="34">
        <v>31</v>
      </c>
      <c r="N51" s="36">
        <f t="shared" si="0"/>
        <v>20894</v>
      </c>
      <c r="O51" s="37"/>
      <c r="P51" s="36">
        <f t="shared" si="1"/>
        <v>0</v>
      </c>
      <c r="Q51" s="636">
        <f t="shared" si="3"/>
        <v>20894</v>
      </c>
      <c r="R51" s="637"/>
      <c r="S51" s="638"/>
      <c r="T51" s="638"/>
      <c r="U51" s="638"/>
      <c r="V51" s="237"/>
      <c r="W51" s="237"/>
    </row>
    <row r="52" spans="2:23">
      <c r="B52" s="22">
        <v>38</v>
      </c>
      <c r="C52" s="633" t="s">
        <v>43</v>
      </c>
      <c r="D52" s="634"/>
      <c r="E52" s="633" t="s">
        <v>139</v>
      </c>
      <c r="F52" s="635"/>
      <c r="G52" s="635"/>
      <c r="H52" s="635"/>
      <c r="I52" s="634"/>
      <c r="J52" s="34" t="s">
        <v>140</v>
      </c>
      <c r="K52" s="34" t="s">
        <v>119</v>
      </c>
      <c r="L52" s="35">
        <v>19268198</v>
      </c>
      <c r="M52" s="34">
        <v>31</v>
      </c>
      <c r="N52" s="36">
        <f t="shared" si="0"/>
        <v>20894</v>
      </c>
      <c r="O52" s="37"/>
      <c r="P52" s="36">
        <f t="shared" si="1"/>
        <v>0</v>
      </c>
      <c r="Q52" s="636">
        <f t="shared" si="3"/>
        <v>20894</v>
      </c>
      <c r="R52" s="637"/>
      <c r="S52" s="638"/>
      <c r="T52" s="638"/>
      <c r="U52" s="638"/>
      <c r="V52" s="237"/>
      <c r="W52" s="237"/>
    </row>
    <row r="53" spans="2:23">
      <c r="B53" s="22">
        <v>39</v>
      </c>
      <c r="C53" s="633" t="s">
        <v>43</v>
      </c>
      <c r="D53" s="634"/>
      <c r="E53" s="633" t="s">
        <v>538</v>
      </c>
      <c r="F53" s="635"/>
      <c r="G53" s="635"/>
      <c r="H53" s="635"/>
      <c r="I53" s="634"/>
      <c r="J53" s="34" t="s">
        <v>63</v>
      </c>
      <c r="K53" s="34" t="s">
        <v>539</v>
      </c>
      <c r="L53" s="35">
        <v>15238051</v>
      </c>
      <c r="M53" s="34">
        <v>31</v>
      </c>
      <c r="N53" s="36">
        <f t="shared" si="0"/>
        <v>20894</v>
      </c>
      <c r="O53" s="37"/>
      <c r="P53" s="36">
        <f t="shared" si="1"/>
        <v>0</v>
      </c>
      <c r="Q53" s="636">
        <f t="shared" si="3"/>
        <v>20894</v>
      </c>
      <c r="R53" s="637"/>
      <c r="S53" s="638"/>
      <c r="T53" s="638"/>
      <c r="U53" s="638"/>
      <c r="V53" s="237"/>
      <c r="W53" s="237"/>
    </row>
    <row r="54" spans="2:23">
      <c r="B54" s="22">
        <v>40</v>
      </c>
      <c r="C54" s="633" t="s">
        <v>141</v>
      </c>
      <c r="D54" s="634"/>
      <c r="E54" s="633"/>
      <c r="F54" s="635"/>
      <c r="G54" s="635"/>
      <c r="H54" s="635"/>
      <c r="I54" s="634"/>
      <c r="J54" s="34" t="s">
        <v>142</v>
      </c>
      <c r="K54" s="34"/>
      <c r="L54" s="35">
        <v>41538278</v>
      </c>
      <c r="M54" s="34">
        <v>31</v>
      </c>
      <c r="N54" s="36">
        <f t="shared" si="0"/>
        <v>20894</v>
      </c>
      <c r="O54" s="37"/>
      <c r="P54" s="36">
        <f t="shared" si="1"/>
        <v>0</v>
      </c>
      <c r="Q54" s="636">
        <f t="shared" si="3"/>
        <v>20894</v>
      </c>
      <c r="R54" s="637"/>
      <c r="S54" s="638"/>
      <c r="T54" s="638"/>
      <c r="U54" s="638"/>
      <c r="V54" s="237"/>
      <c r="W54" s="237"/>
    </row>
    <row r="55" spans="2:23">
      <c r="B55" s="22">
        <v>41</v>
      </c>
      <c r="C55" s="633" t="s">
        <v>33</v>
      </c>
      <c r="D55" s="634"/>
      <c r="E55" s="633" t="s">
        <v>144</v>
      </c>
      <c r="F55" s="635"/>
      <c r="G55" s="635"/>
      <c r="H55" s="635"/>
      <c r="I55" s="634"/>
      <c r="J55" s="34" t="s">
        <v>145</v>
      </c>
      <c r="K55" s="34" t="s">
        <v>183</v>
      </c>
      <c r="L55" s="35">
        <v>20167243</v>
      </c>
      <c r="M55" s="34">
        <v>31</v>
      </c>
      <c r="N55" s="36">
        <f t="shared" si="0"/>
        <v>20894</v>
      </c>
      <c r="O55" s="37"/>
      <c r="P55" s="36">
        <f t="shared" si="1"/>
        <v>0</v>
      </c>
      <c r="Q55" s="636">
        <f t="shared" si="3"/>
        <v>20894</v>
      </c>
      <c r="R55" s="637"/>
      <c r="S55" s="638"/>
      <c r="T55" s="638"/>
      <c r="U55" s="638"/>
      <c r="V55" s="237"/>
      <c r="W55" s="237"/>
    </row>
    <row r="56" spans="2:23">
      <c r="B56" s="22">
        <v>42</v>
      </c>
      <c r="C56" s="633" t="s">
        <v>47</v>
      </c>
      <c r="D56" s="634"/>
      <c r="E56" s="633" t="s">
        <v>147</v>
      </c>
      <c r="F56" s="635"/>
      <c r="G56" s="635"/>
      <c r="H56" s="635"/>
      <c r="I56" s="634"/>
      <c r="J56" s="34" t="s">
        <v>148</v>
      </c>
      <c r="K56" s="34" t="s">
        <v>149</v>
      </c>
      <c r="L56" s="35">
        <v>17184826</v>
      </c>
      <c r="M56" s="34">
        <v>31</v>
      </c>
      <c r="N56" s="36">
        <f t="shared" si="0"/>
        <v>20894</v>
      </c>
      <c r="O56" s="37"/>
      <c r="P56" s="36">
        <f t="shared" si="1"/>
        <v>0</v>
      </c>
      <c r="Q56" s="636">
        <f t="shared" si="3"/>
        <v>20894</v>
      </c>
      <c r="R56" s="637"/>
      <c r="S56" s="638"/>
      <c r="T56" s="638"/>
      <c r="U56" s="638"/>
      <c r="V56" s="237"/>
      <c r="W56" s="237"/>
    </row>
    <row r="57" spans="2:23" ht="40.5" customHeight="1">
      <c r="B57" s="22">
        <v>43</v>
      </c>
      <c r="C57" s="633" t="s">
        <v>150</v>
      </c>
      <c r="D57" s="634"/>
      <c r="E57" s="633"/>
      <c r="F57" s="635"/>
      <c r="G57" s="635"/>
      <c r="H57" s="635"/>
      <c r="I57" s="634"/>
      <c r="J57" s="34" t="s">
        <v>151</v>
      </c>
      <c r="K57" s="34" t="s">
        <v>152</v>
      </c>
      <c r="L57" s="35">
        <v>202524223</v>
      </c>
      <c r="M57" s="34">
        <v>25</v>
      </c>
      <c r="N57" s="36">
        <f t="shared" si="0"/>
        <v>16850</v>
      </c>
      <c r="O57" s="37"/>
      <c r="P57" s="36">
        <f t="shared" si="1"/>
        <v>0</v>
      </c>
      <c r="Q57" s="636">
        <f t="shared" si="3"/>
        <v>16850</v>
      </c>
      <c r="R57" s="637"/>
      <c r="S57" s="638" t="s">
        <v>553</v>
      </c>
      <c r="T57" s="638"/>
      <c r="U57" s="638"/>
      <c r="V57" s="237"/>
      <c r="W57" s="237"/>
    </row>
    <row r="58" spans="2:23">
      <c r="B58" s="22">
        <v>44</v>
      </c>
      <c r="C58" s="633" t="s">
        <v>33</v>
      </c>
      <c r="D58" s="634"/>
      <c r="E58" s="633" t="s">
        <v>158</v>
      </c>
      <c r="F58" s="635"/>
      <c r="G58" s="635"/>
      <c r="H58" s="635"/>
      <c r="I58" s="634"/>
      <c r="J58" s="34" t="s">
        <v>159</v>
      </c>
      <c r="K58" s="34"/>
      <c r="L58" s="35">
        <v>20312077</v>
      </c>
      <c r="M58" s="34">
        <v>31</v>
      </c>
      <c r="N58" s="36">
        <f t="shared" si="0"/>
        <v>20894</v>
      </c>
      <c r="O58" s="37"/>
      <c r="P58" s="36">
        <f t="shared" si="1"/>
        <v>0</v>
      </c>
      <c r="Q58" s="636">
        <f t="shared" si="3"/>
        <v>20894</v>
      </c>
      <c r="R58" s="637"/>
      <c r="S58" s="638"/>
      <c r="T58" s="638"/>
      <c r="U58" s="638"/>
      <c r="V58" s="237"/>
      <c r="W58" s="237"/>
    </row>
    <row r="59" spans="2:23">
      <c r="B59" s="22">
        <v>45</v>
      </c>
      <c r="C59" s="633" t="s">
        <v>47</v>
      </c>
      <c r="D59" s="634"/>
      <c r="E59" s="633" t="s">
        <v>160</v>
      </c>
      <c r="F59" s="635"/>
      <c r="G59" s="635"/>
      <c r="H59" s="635"/>
      <c r="I59" s="634"/>
      <c r="J59" s="34" t="s">
        <v>161</v>
      </c>
      <c r="K59" s="34" t="s">
        <v>162</v>
      </c>
      <c r="L59" s="35">
        <v>453938</v>
      </c>
      <c r="M59" s="34">
        <v>31</v>
      </c>
      <c r="N59" s="36">
        <f t="shared" si="0"/>
        <v>20894</v>
      </c>
      <c r="O59" s="37"/>
      <c r="P59" s="36">
        <f t="shared" si="1"/>
        <v>0</v>
      </c>
      <c r="Q59" s="636">
        <f t="shared" si="3"/>
        <v>20894</v>
      </c>
      <c r="R59" s="637"/>
      <c r="S59" s="638"/>
      <c r="T59" s="638"/>
      <c r="U59" s="638"/>
      <c r="V59" s="237"/>
      <c r="W59" s="237"/>
    </row>
    <row r="60" spans="2:23">
      <c r="B60" s="22">
        <v>46</v>
      </c>
      <c r="C60" s="633" t="s">
        <v>33</v>
      </c>
      <c r="D60" s="634"/>
      <c r="E60" s="633"/>
      <c r="F60" s="635"/>
      <c r="G60" s="635"/>
      <c r="H60" s="635"/>
      <c r="I60" s="634"/>
      <c r="J60" s="34" t="s">
        <v>163</v>
      </c>
      <c r="K60" s="34" t="s">
        <v>164</v>
      </c>
      <c r="L60" s="35">
        <v>20146349</v>
      </c>
      <c r="M60" s="34">
        <v>31</v>
      </c>
      <c r="N60" s="36">
        <f t="shared" si="0"/>
        <v>20894</v>
      </c>
      <c r="O60" s="37"/>
      <c r="P60" s="36">
        <f t="shared" si="1"/>
        <v>0</v>
      </c>
      <c r="Q60" s="636">
        <f t="shared" si="3"/>
        <v>20894</v>
      </c>
      <c r="R60" s="637"/>
      <c r="S60" s="638"/>
      <c r="T60" s="638"/>
      <c r="U60" s="638"/>
      <c r="V60" s="237"/>
      <c r="W60" s="237"/>
    </row>
    <row r="61" spans="2:23">
      <c r="B61" s="22">
        <v>47</v>
      </c>
      <c r="C61" s="633" t="s">
        <v>166</v>
      </c>
      <c r="D61" s="634"/>
      <c r="E61" s="633" t="s">
        <v>167</v>
      </c>
      <c r="F61" s="635"/>
      <c r="G61" s="635"/>
      <c r="H61" s="635"/>
      <c r="I61" s="634"/>
      <c r="J61" s="34" t="s">
        <v>168</v>
      </c>
      <c r="K61" s="34" t="s">
        <v>169</v>
      </c>
      <c r="L61" s="35">
        <v>5964259</v>
      </c>
      <c r="M61" s="34">
        <v>31</v>
      </c>
      <c r="N61" s="36">
        <f t="shared" si="0"/>
        <v>20894</v>
      </c>
      <c r="O61" s="37"/>
      <c r="P61" s="36">
        <f t="shared" si="1"/>
        <v>0</v>
      </c>
      <c r="Q61" s="636">
        <f t="shared" si="3"/>
        <v>20894</v>
      </c>
      <c r="R61" s="637"/>
      <c r="S61" s="638"/>
      <c r="T61" s="638"/>
      <c r="U61" s="638"/>
      <c r="V61" s="237"/>
      <c r="W61" s="237"/>
    </row>
    <row r="62" spans="2:23">
      <c r="B62" s="22">
        <v>48</v>
      </c>
      <c r="C62" s="633" t="s">
        <v>64</v>
      </c>
      <c r="D62" s="634"/>
      <c r="E62" s="633" t="s">
        <v>65</v>
      </c>
      <c r="F62" s="635"/>
      <c r="G62" s="635"/>
      <c r="H62" s="635"/>
      <c r="I62" s="634"/>
      <c r="J62" s="34" t="s">
        <v>170</v>
      </c>
      <c r="K62" s="34" t="s">
        <v>171</v>
      </c>
      <c r="L62" s="35">
        <v>53905901</v>
      </c>
      <c r="M62" s="34">
        <v>31</v>
      </c>
      <c r="N62" s="36">
        <f t="shared" si="0"/>
        <v>20894</v>
      </c>
      <c r="O62" s="37"/>
      <c r="P62" s="36">
        <f t="shared" si="1"/>
        <v>0</v>
      </c>
      <c r="Q62" s="636">
        <f t="shared" si="3"/>
        <v>20894</v>
      </c>
      <c r="R62" s="637"/>
      <c r="S62" s="638"/>
      <c r="T62" s="638"/>
      <c r="U62" s="638"/>
      <c r="V62" s="237"/>
      <c r="W62" s="237"/>
    </row>
    <row r="63" spans="2:23">
      <c r="B63" s="22">
        <v>49</v>
      </c>
      <c r="C63" s="633" t="s">
        <v>37</v>
      </c>
      <c r="D63" s="634"/>
      <c r="E63" s="633" t="s">
        <v>176</v>
      </c>
      <c r="F63" s="635"/>
      <c r="G63" s="635"/>
      <c r="H63" s="635"/>
      <c r="I63" s="634"/>
      <c r="J63" s="34" t="s">
        <v>177</v>
      </c>
      <c r="K63" s="34" t="s">
        <v>178</v>
      </c>
      <c r="L63" s="35">
        <v>28721683</v>
      </c>
      <c r="M63" s="34">
        <v>31</v>
      </c>
      <c r="N63" s="36">
        <f t="shared" si="0"/>
        <v>20894</v>
      </c>
      <c r="O63" s="37"/>
      <c r="P63" s="36">
        <f t="shared" si="1"/>
        <v>0</v>
      </c>
      <c r="Q63" s="636">
        <f t="shared" si="3"/>
        <v>20894</v>
      </c>
      <c r="R63" s="637"/>
      <c r="S63" s="638"/>
      <c r="T63" s="638"/>
      <c r="U63" s="638"/>
      <c r="V63" s="237"/>
      <c r="W63" s="237"/>
    </row>
    <row r="64" spans="2:23" ht="65.25" customHeight="1">
      <c r="B64" s="22">
        <v>50</v>
      </c>
      <c r="C64" s="633" t="s">
        <v>554</v>
      </c>
      <c r="D64" s="634"/>
      <c r="E64" s="633"/>
      <c r="F64" s="635"/>
      <c r="G64" s="635"/>
      <c r="H64" s="635"/>
      <c r="I64" s="634"/>
      <c r="J64" s="34" t="s">
        <v>555</v>
      </c>
      <c r="K64" s="34" t="s">
        <v>556</v>
      </c>
      <c r="L64" s="35">
        <v>17190925</v>
      </c>
      <c r="M64" s="34">
        <v>7</v>
      </c>
      <c r="N64" s="36">
        <f t="shared" si="0"/>
        <v>4718</v>
      </c>
      <c r="O64" s="37">
        <v>7</v>
      </c>
      <c r="P64" s="36">
        <f t="shared" si="1"/>
        <v>4718</v>
      </c>
      <c r="Q64" s="636">
        <f t="shared" si="3"/>
        <v>0</v>
      </c>
      <c r="R64" s="637"/>
      <c r="S64" s="638" t="s">
        <v>557</v>
      </c>
      <c r="T64" s="638"/>
      <c r="U64" s="638"/>
      <c r="V64" s="237"/>
      <c r="W64" s="237"/>
    </row>
    <row r="65" spans="2:23">
      <c r="B65" s="22">
        <v>51</v>
      </c>
      <c r="C65" s="633" t="s">
        <v>64</v>
      </c>
      <c r="D65" s="634"/>
      <c r="E65" s="633" t="s">
        <v>180</v>
      </c>
      <c r="F65" s="635"/>
      <c r="G65" s="635"/>
      <c r="H65" s="635"/>
      <c r="I65" s="634"/>
      <c r="J65" s="34" t="s">
        <v>181</v>
      </c>
      <c r="K65" s="34"/>
      <c r="L65" s="35">
        <v>20268352</v>
      </c>
      <c r="M65" s="34">
        <v>31</v>
      </c>
      <c r="N65" s="36">
        <f t="shared" si="0"/>
        <v>20894</v>
      </c>
      <c r="O65" s="37"/>
      <c r="P65" s="36">
        <f t="shared" si="1"/>
        <v>0</v>
      </c>
      <c r="Q65" s="636">
        <f t="shared" si="3"/>
        <v>20894</v>
      </c>
      <c r="R65" s="637"/>
      <c r="S65" s="638"/>
      <c r="T65" s="638"/>
      <c r="U65" s="638"/>
      <c r="V65" s="237"/>
      <c r="W65" s="237"/>
    </row>
    <row r="66" spans="2:23">
      <c r="B66" s="22">
        <v>52</v>
      </c>
      <c r="C66" s="633" t="s">
        <v>182</v>
      </c>
      <c r="D66" s="634"/>
      <c r="E66" s="633"/>
      <c r="F66" s="635"/>
      <c r="G66" s="635"/>
      <c r="H66" s="635"/>
      <c r="I66" s="634"/>
      <c r="J66" s="34" t="s">
        <v>183</v>
      </c>
      <c r="K66" s="34"/>
      <c r="L66" s="35">
        <v>41325309</v>
      </c>
      <c r="M66" s="34">
        <v>31</v>
      </c>
      <c r="N66" s="36">
        <f t="shared" si="0"/>
        <v>20894</v>
      </c>
      <c r="O66" s="37"/>
      <c r="P66" s="36">
        <f t="shared" si="1"/>
        <v>0</v>
      </c>
      <c r="Q66" s="636">
        <f t="shared" si="3"/>
        <v>20894</v>
      </c>
      <c r="R66" s="637"/>
      <c r="S66" s="638"/>
      <c r="T66" s="638"/>
      <c r="U66" s="638"/>
      <c r="V66" s="237"/>
      <c r="W66" s="237"/>
    </row>
    <row r="67" spans="2:23">
      <c r="B67" s="22">
        <v>53</v>
      </c>
      <c r="C67" s="633" t="s">
        <v>185</v>
      </c>
      <c r="D67" s="634"/>
      <c r="E67" s="633"/>
      <c r="F67" s="635"/>
      <c r="G67" s="635"/>
      <c r="H67" s="635"/>
      <c r="I67" s="634"/>
      <c r="J67" s="34" t="s">
        <v>183</v>
      </c>
      <c r="K67" s="34" t="s">
        <v>186</v>
      </c>
      <c r="L67" s="35">
        <v>8427333</v>
      </c>
      <c r="M67" s="34">
        <v>31</v>
      </c>
      <c r="N67" s="36">
        <f t="shared" si="0"/>
        <v>20894</v>
      </c>
      <c r="O67" s="37"/>
      <c r="P67" s="36">
        <f t="shared" si="1"/>
        <v>0</v>
      </c>
      <c r="Q67" s="636">
        <f t="shared" si="3"/>
        <v>20894</v>
      </c>
      <c r="R67" s="637"/>
      <c r="S67" s="638"/>
      <c r="T67" s="638"/>
      <c r="U67" s="638"/>
      <c r="V67" s="237"/>
      <c r="W67" s="237"/>
    </row>
    <row r="68" spans="2:23" ht="41.25" customHeight="1">
      <c r="B68" s="22">
        <v>54</v>
      </c>
      <c r="C68" s="633" t="s">
        <v>111</v>
      </c>
      <c r="D68" s="634"/>
      <c r="E68" s="633" t="s">
        <v>73</v>
      </c>
      <c r="F68" s="635"/>
      <c r="G68" s="635"/>
      <c r="H68" s="635"/>
      <c r="I68" s="634"/>
      <c r="J68" s="34" t="s">
        <v>183</v>
      </c>
      <c r="K68" s="34" t="s">
        <v>104</v>
      </c>
      <c r="L68" s="35">
        <v>11378342</v>
      </c>
      <c r="M68" s="34">
        <v>16</v>
      </c>
      <c r="N68" s="36">
        <f t="shared" si="0"/>
        <v>10784</v>
      </c>
      <c r="O68" s="37"/>
      <c r="P68" s="36">
        <f t="shared" si="1"/>
        <v>0</v>
      </c>
      <c r="Q68" s="636">
        <f t="shared" si="3"/>
        <v>10784</v>
      </c>
      <c r="R68" s="637"/>
      <c r="S68" s="638" t="s">
        <v>558</v>
      </c>
      <c r="T68" s="638"/>
      <c r="U68" s="638"/>
      <c r="V68" s="237"/>
      <c r="W68" s="237"/>
    </row>
    <row r="69" spans="2:23">
      <c r="B69" s="22">
        <v>55</v>
      </c>
      <c r="C69" s="633" t="s">
        <v>187</v>
      </c>
      <c r="D69" s="634"/>
      <c r="E69" s="633"/>
      <c r="F69" s="635"/>
      <c r="G69" s="635"/>
      <c r="H69" s="635"/>
      <c r="I69" s="634"/>
      <c r="J69" s="34" t="s">
        <v>188</v>
      </c>
      <c r="K69" s="34" t="s">
        <v>60</v>
      </c>
      <c r="L69" s="35">
        <v>41344832</v>
      </c>
      <c r="M69" s="34">
        <v>31</v>
      </c>
      <c r="N69" s="36">
        <f t="shared" si="0"/>
        <v>20894</v>
      </c>
      <c r="O69" s="37"/>
      <c r="P69" s="36">
        <f t="shared" si="1"/>
        <v>0</v>
      </c>
      <c r="Q69" s="636">
        <f t="shared" si="3"/>
        <v>20894</v>
      </c>
      <c r="R69" s="637"/>
      <c r="S69" s="638"/>
      <c r="T69" s="638"/>
      <c r="U69" s="638"/>
      <c r="V69" s="237"/>
      <c r="W69" s="237"/>
    </row>
    <row r="70" spans="2:23">
      <c r="B70" s="22">
        <v>56</v>
      </c>
      <c r="C70" s="633" t="s">
        <v>499</v>
      </c>
      <c r="D70" s="634"/>
      <c r="E70" s="633"/>
      <c r="F70" s="635"/>
      <c r="G70" s="635"/>
      <c r="H70" s="635"/>
      <c r="I70" s="634"/>
      <c r="J70" s="34" t="s">
        <v>46</v>
      </c>
      <c r="K70" s="34" t="s">
        <v>500</v>
      </c>
      <c r="L70" s="35">
        <v>17112489</v>
      </c>
      <c r="M70" s="34">
        <v>31</v>
      </c>
      <c r="N70" s="36">
        <f t="shared" si="0"/>
        <v>20894</v>
      </c>
      <c r="O70" s="37"/>
      <c r="P70" s="36">
        <f t="shared" si="1"/>
        <v>0</v>
      </c>
      <c r="Q70" s="636">
        <f t="shared" si="3"/>
        <v>20894</v>
      </c>
      <c r="R70" s="637"/>
      <c r="S70" s="638"/>
      <c r="T70" s="638"/>
      <c r="U70" s="638"/>
      <c r="V70" s="237"/>
      <c r="W70" s="237"/>
    </row>
    <row r="71" spans="2:23">
      <c r="B71" s="22">
        <v>57</v>
      </c>
      <c r="C71" s="633" t="s">
        <v>189</v>
      </c>
      <c r="D71" s="634"/>
      <c r="E71" s="633" t="s">
        <v>190</v>
      </c>
      <c r="F71" s="635"/>
      <c r="G71" s="635"/>
      <c r="H71" s="635"/>
      <c r="I71" s="634"/>
      <c r="J71" s="34" t="s">
        <v>191</v>
      </c>
      <c r="K71" s="34" t="s">
        <v>129</v>
      </c>
      <c r="L71" s="35">
        <v>19160450</v>
      </c>
      <c r="M71" s="34">
        <v>31</v>
      </c>
      <c r="N71" s="36">
        <f t="shared" si="0"/>
        <v>20894</v>
      </c>
      <c r="O71" s="37"/>
      <c r="P71" s="36">
        <f t="shared" si="1"/>
        <v>0</v>
      </c>
      <c r="Q71" s="636">
        <f t="shared" si="3"/>
        <v>20894</v>
      </c>
      <c r="R71" s="637"/>
      <c r="S71" s="638"/>
      <c r="T71" s="638"/>
      <c r="U71" s="638"/>
      <c r="V71" s="237"/>
      <c r="W71" s="237"/>
    </row>
    <row r="72" spans="2:23">
      <c r="B72" s="22">
        <v>58</v>
      </c>
      <c r="C72" s="633" t="s">
        <v>64</v>
      </c>
      <c r="D72" s="634"/>
      <c r="E72" s="633" t="s">
        <v>192</v>
      </c>
      <c r="F72" s="635"/>
      <c r="G72" s="635"/>
      <c r="H72" s="635"/>
      <c r="I72" s="634"/>
      <c r="J72" s="34" t="s">
        <v>91</v>
      </c>
      <c r="K72" s="34" t="s">
        <v>181</v>
      </c>
      <c r="L72" s="35">
        <v>31235549</v>
      </c>
      <c r="M72" s="34">
        <v>31</v>
      </c>
      <c r="N72" s="36">
        <f t="shared" si="0"/>
        <v>20894</v>
      </c>
      <c r="O72" s="37"/>
      <c r="P72" s="36">
        <f t="shared" si="1"/>
        <v>0</v>
      </c>
      <c r="Q72" s="636">
        <f t="shared" si="3"/>
        <v>20894</v>
      </c>
      <c r="R72" s="637"/>
      <c r="S72" s="638"/>
      <c r="T72" s="638"/>
      <c r="U72" s="638"/>
      <c r="V72" s="237"/>
      <c r="W72" s="237"/>
    </row>
    <row r="73" spans="2:23" ht="36" customHeight="1">
      <c r="B73" s="22">
        <v>59</v>
      </c>
      <c r="C73" s="633" t="s">
        <v>193</v>
      </c>
      <c r="D73" s="634"/>
      <c r="E73" s="633"/>
      <c r="F73" s="635"/>
      <c r="G73" s="635"/>
      <c r="H73" s="635"/>
      <c r="I73" s="634"/>
      <c r="J73" s="34" t="s">
        <v>171</v>
      </c>
      <c r="K73" s="34"/>
      <c r="L73" s="35">
        <v>1076329086</v>
      </c>
      <c r="M73" s="34">
        <v>31</v>
      </c>
      <c r="N73" s="36">
        <f t="shared" si="0"/>
        <v>20894</v>
      </c>
      <c r="O73" s="37">
        <v>5</v>
      </c>
      <c r="P73" s="36">
        <f t="shared" si="1"/>
        <v>3370</v>
      </c>
      <c r="Q73" s="636">
        <f t="shared" si="3"/>
        <v>17524</v>
      </c>
      <c r="R73" s="637"/>
      <c r="S73" s="638" t="s">
        <v>559</v>
      </c>
      <c r="T73" s="638"/>
      <c r="U73" s="638"/>
      <c r="V73" s="237"/>
      <c r="W73" s="237"/>
    </row>
    <row r="74" spans="2:23">
      <c r="B74" s="22">
        <v>60</v>
      </c>
      <c r="C74" s="633" t="s">
        <v>33</v>
      </c>
      <c r="D74" s="634"/>
      <c r="E74" s="633" t="s">
        <v>194</v>
      </c>
      <c r="F74" s="635"/>
      <c r="G74" s="635"/>
      <c r="H74" s="635"/>
      <c r="I74" s="634"/>
      <c r="J74" s="34" t="s">
        <v>171</v>
      </c>
      <c r="K74" s="34" t="s">
        <v>195</v>
      </c>
      <c r="L74" s="35">
        <v>41307722</v>
      </c>
      <c r="M74" s="34">
        <v>31</v>
      </c>
      <c r="N74" s="36">
        <f t="shared" si="0"/>
        <v>20894</v>
      </c>
      <c r="O74" s="37"/>
      <c r="P74" s="36">
        <f t="shared" si="1"/>
        <v>0</v>
      </c>
      <c r="Q74" s="636">
        <f t="shared" si="3"/>
        <v>20894</v>
      </c>
      <c r="R74" s="637"/>
      <c r="S74" s="638"/>
      <c r="T74" s="638"/>
      <c r="U74" s="638"/>
      <c r="V74" s="237"/>
      <c r="W74" s="237"/>
    </row>
    <row r="75" spans="2:23" ht="39.75" customHeight="1">
      <c r="B75" s="22">
        <v>61</v>
      </c>
      <c r="C75" s="633" t="s">
        <v>560</v>
      </c>
      <c r="D75" s="634"/>
      <c r="E75" s="633"/>
      <c r="F75" s="635"/>
      <c r="G75" s="635"/>
      <c r="H75" s="635"/>
      <c r="I75" s="634"/>
      <c r="J75" s="34" t="s">
        <v>561</v>
      </c>
      <c r="K75" s="34" t="s">
        <v>562</v>
      </c>
      <c r="L75" s="35">
        <v>20198889</v>
      </c>
      <c r="M75" s="34">
        <v>22</v>
      </c>
      <c r="N75" s="36">
        <f t="shared" si="0"/>
        <v>14828</v>
      </c>
      <c r="O75" s="37"/>
      <c r="P75" s="36">
        <f t="shared" si="1"/>
        <v>0</v>
      </c>
      <c r="Q75" s="636">
        <f t="shared" si="3"/>
        <v>14828</v>
      </c>
      <c r="R75" s="637"/>
      <c r="S75" s="638" t="s">
        <v>563</v>
      </c>
      <c r="T75" s="638"/>
      <c r="U75" s="638"/>
      <c r="V75" s="237"/>
      <c r="W75" s="237"/>
    </row>
    <row r="76" spans="2:23">
      <c r="B76" s="22">
        <v>62</v>
      </c>
      <c r="C76" s="633" t="s">
        <v>524</v>
      </c>
      <c r="D76" s="634"/>
      <c r="E76" s="633"/>
      <c r="F76" s="635"/>
      <c r="G76" s="635"/>
      <c r="H76" s="635"/>
      <c r="I76" s="634"/>
      <c r="J76" s="34" t="s">
        <v>525</v>
      </c>
      <c r="K76" s="34" t="s">
        <v>104</v>
      </c>
      <c r="L76" s="35">
        <v>19080637</v>
      </c>
      <c r="M76" s="34">
        <v>31</v>
      </c>
      <c r="N76" s="36">
        <f t="shared" si="0"/>
        <v>20894</v>
      </c>
      <c r="O76" s="37"/>
      <c r="P76" s="36">
        <f t="shared" si="1"/>
        <v>0</v>
      </c>
      <c r="Q76" s="636">
        <f t="shared" si="3"/>
        <v>20894</v>
      </c>
      <c r="R76" s="637"/>
      <c r="S76" s="638"/>
      <c r="T76" s="638"/>
      <c r="U76" s="638"/>
      <c r="V76" s="237"/>
      <c r="W76" s="237"/>
    </row>
    <row r="77" spans="2:23">
      <c r="B77" s="22">
        <v>63</v>
      </c>
      <c r="C77" s="633" t="s">
        <v>200</v>
      </c>
      <c r="D77" s="634"/>
      <c r="E77" s="633"/>
      <c r="F77" s="635"/>
      <c r="G77" s="635"/>
      <c r="H77" s="635"/>
      <c r="I77" s="634"/>
      <c r="J77" s="34" t="s">
        <v>104</v>
      </c>
      <c r="K77" s="34" t="s">
        <v>201</v>
      </c>
      <c r="L77" s="35">
        <v>52047581</v>
      </c>
      <c r="M77" s="34">
        <v>31</v>
      </c>
      <c r="N77" s="36">
        <f t="shared" si="0"/>
        <v>20894</v>
      </c>
      <c r="O77" s="37"/>
      <c r="P77" s="36">
        <f t="shared" si="1"/>
        <v>0</v>
      </c>
      <c r="Q77" s="636">
        <f t="shared" si="3"/>
        <v>20894</v>
      </c>
      <c r="R77" s="637"/>
      <c r="S77" s="638"/>
      <c r="T77" s="638"/>
      <c r="U77" s="638"/>
      <c r="V77" s="237"/>
      <c r="W77" s="237"/>
    </row>
    <row r="78" spans="2:23">
      <c r="B78" s="22">
        <v>64</v>
      </c>
      <c r="C78" s="633" t="s">
        <v>202</v>
      </c>
      <c r="D78" s="634"/>
      <c r="E78" s="633" t="s">
        <v>203</v>
      </c>
      <c r="F78" s="635"/>
      <c r="G78" s="635"/>
      <c r="H78" s="635"/>
      <c r="I78" s="634"/>
      <c r="J78" s="34" t="s">
        <v>204</v>
      </c>
      <c r="K78" s="34" t="s">
        <v>116</v>
      </c>
      <c r="L78" s="35">
        <v>17350977</v>
      </c>
      <c r="M78" s="34">
        <v>31</v>
      </c>
      <c r="N78" s="36">
        <f t="shared" si="0"/>
        <v>20894</v>
      </c>
      <c r="O78" s="37"/>
      <c r="P78" s="36">
        <f t="shared" si="1"/>
        <v>0</v>
      </c>
      <c r="Q78" s="636">
        <f t="shared" si="3"/>
        <v>20894</v>
      </c>
      <c r="R78" s="637"/>
      <c r="S78" s="638"/>
      <c r="T78" s="638"/>
      <c r="U78" s="638"/>
      <c r="V78" s="237"/>
      <c r="W78" s="237"/>
    </row>
    <row r="79" spans="2:23">
      <c r="B79" s="22">
        <v>65</v>
      </c>
      <c r="C79" s="633" t="s">
        <v>205</v>
      </c>
      <c r="D79" s="634"/>
      <c r="E79" s="633"/>
      <c r="F79" s="635"/>
      <c r="G79" s="635"/>
      <c r="H79" s="635"/>
      <c r="I79" s="634"/>
      <c r="J79" s="34" t="s">
        <v>204</v>
      </c>
      <c r="K79" s="34"/>
      <c r="L79" s="35">
        <v>41439504</v>
      </c>
      <c r="M79" s="34">
        <v>31</v>
      </c>
      <c r="N79" s="36">
        <f t="shared" si="0"/>
        <v>20894</v>
      </c>
      <c r="O79" s="37"/>
      <c r="P79" s="36">
        <f t="shared" si="1"/>
        <v>0</v>
      </c>
      <c r="Q79" s="636">
        <f t="shared" si="3"/>
        <v>20894</v>
      </c>
      <c r="R79" s="637"/>
      <c r="S79" s="638"/>
      <c r="T79" s="638"/>
      <c r="U79" s="638"/>
      <c r="V79" s="237"/>
      <c r="W79" s="237"/>
    </row>
    <row r="80" spans="2:23" ht="43.5" customHeight="1">
      <c r="B80" s="22">
        <v>66</v>
      </c>
      <c r="C80" s="633" t="s">
        <v>206</v>
      </c>
      <c r="D80" s="634"/>
      <c r="E80" s="633" t="s">
        <v>207</v>
      </c>
      <c r="F80" s="635"/>
      <c r="G80" s="635"/>
      <c r="H80" s="635"/>
      <c r="I80" s="634"/>
      <c r="J80" s="34" t="s">
        <v>208</v>
      </c>
      <c r="K80" s="34"/>
      <c r="L80" s="35">
        <v>10475604</v>
      </c>
      <c r="M80" s="34">
        <v>31</v>
      </c>
      <c r="N80" s="36">
        <f t="shared" ref="N80" si="4">+M80*$R$12</f>
        <v>20894</v>
      </c>
      <c r="O80" s="37">
        <v>13</v>
      </c>
      <c r="P80" s="36">
        <f t="shared" ref="P80:P143" si="5">+O80*$R$12</f>
        <v>8762</v>
      </c>
      <c r="Q80" s="636">
        <f t="shared" si="3"/>
        <v>12132</v>
      </c>
      <c r="R80" s="637"/>
      <c r="S80" s="638" t="s">
        <v>564</v>
      </c>
      <c r="T80" s="638"/>
      <c r="U80" s="638"/>
      <c r="V80" s="237"/>
      <c r="W80" s="237"/>
    </row>
    <row r="81" spans="2:23" hidden="1">
      <c r="B81" s="22">
        <v>67</v>
      </c>
      <c r="C81" s="633"/>
      <c r="D81" s="634"/>
      <c r="E81" s="633"/>
      <c r="F81" s="635"/>
      <c r="G81" s="635"/>
      <c r="H81" s="635"/>
      <c r="I81" s="634"/>
      <c r="J81" s="34"/>
      <c r="K81" s="34"/>
      <c r="L81" s="35"/>
      <c r="M81" s="34"/>
      <c r="N81" s="36">
        <f t="shared" ref="N81:N144" si="6">+M81*$N$12</f>
        <v>0</v>
      </c>
      <c r="O81" s="37"/>
      <c r="P81" s="36">
        <f t="shared" si="5"/>
        <v>0</v>
      </c>
      <c r="Q81" s="636">
        <f t="shared" si="3"/>
        <v>0</v>
      </c>
      <c r="R81" s="637"/>
      <c r="S81" s="638"/>
      <c r="T81" s="638"/>
      <c r="U81" s="638"/>
      <c r="V81" s="237"/>
      <c r="W81" s="237"/>
    </row>
    <row r="82" spans="2:23" hidden="1">
      <c r="B82" s="22">
        <v>68</v>
      </c>
      <c r="C82" s="633"/>
      <c r="D82" s="634"/>
      <c r="E82" s="633"/>
      <c r="F82" s="635"/>
      <c r="G82" s="635"/>
      <c r="H82" s="635"/>
      <c r="I82" s="634"/>
      <c r="J82" s="34"/>
      <c r="K82" s="34"/>
      <c r="L82" s="35"/>
      <c r="M82" s="34"/>
      <c r="N82" s="36">
        <f t="shared" si="6"/>
        <v>0</v>
      </c>
      <c r="O82" s="37"/>
      <c r="P82" s="36">
        <f t="shared" si="5"/>
        <v>0</v>
      </c>
      <c r="Q82" s="636">
        <f t="shared" si="3"/>
        <v>0</v>
      </c>
      <c r="R82" s="637"/>
      <c r="S82" s="638"/>
      <c r="T82" s="638"/>
      <c r="U82" s="638"/>
      <c r="V82" s="237"/>
      <c r="W82" s="237"/>
    </row>
    <row r="83" spans="2:23" hidden="1">
      <c r="B83" s="22">
        <v>69</v>
      </c>
      <c r="C83" s="633"/>
      <c r="D83" s="634"/>
      <c r="E83" s="633"/>
      <c r="F83" s="635"/>
      <c r="G83" s="635"/>
      <c r="H83" s="635"/>
      <c r="I83" s="634"/>
      <c r="J83" s="34"/>
      <c r="K83" s="34"/>
      <c r="L83" s="35"/>
      <c r="M83" s="34"/>
      <c r="N83" s="36">
        <f t="shared" si="6"/>
        <v>0</v>
      </c>
      <c r="O83" s="37"/>
      <c r="P83" s="36">
        <f t="shared" si="5"/>
        <v>0</v>
      </c>
      <c r="Q83" s="636">
        <f t="shared" si="3"/>
        <v>0</v>
      </c>
      <c r="R83" s="637"/>
      <c r="S83" s="638"/>
      <c r="T83" s="638"/>
      <c r="U83" s="638"/>
      <c r="V83" s="237"/>
      <c r="W83" s="237"/>
    </row>
    <row r="84" spans="2:23" hidden="1">
      <c r="B84" s="22">
        <v>70</v>
      </c>
      <c r="C84" s="633"/>
      <c r="D84" s="634"/>
      <c r="E84" s="633"/>
      <c r="F84" s="635"/>
      <c r="G84" s="635"/>
      <c r="H84" s="635"/>
      <c r="I84" s="634"/>
      <c r="J84" s="34"/>
      <c r="K84" s="34"/>
      <c r="L84" s="35"/>
      <c r="M84" s="34"/>
      <c r="N84" s="36">
        <f t="shared" si="6"/>
        <v>0</v>
      </c>
      <c r="O84" s="37"/>
      <c r="P84" s="36">
        <f t="shared" si="5"/>
        <v>0</v>
      </c>
      <c r="Q84" s="636">
        <f t="shared" si="3"/>
        <v>0</v>
      </c>
      <c r="R84" s="637"/>
      <c r="S84" s="638"/>
      <c r="T84" s="638"/>
      <c r="U84" s="638"/>
      <c r="V84" s="237"/>
      <c r="W84" s="237"/>
    </row>
    <row r="85" spans="2:23" hidden="1">
      <c r="B85" s="22">
        <v>71</v>
      </c>
      <c r="C85" s="633"/>
      <c r="D85" s="634"/>
      <c r="E85" s="633"/>
      <c r="F85" s="635"/>
      <c r="G85" s="635"/>
      <c r="H85" s="635"/>
      <c r="I85" s="634"/>
      <c r="J85" s="34"/>
      <c r="K85" s="34"/>
      <c r="L85" s="35"/>
      <c r="M85" s="34"/>
      <c r="N85" s="36">
        <f t="shared" si="6"/>
        <v>0</v>
      </c>
      <c r="O85" s="37"/>
      <c r="P85" s="36">
        <f t="shared" si="5"/>
        <v>0</v>
      </c>
      <c r="Q85" s="636">
        <f t="shared" si="3"/>
        <v>0</v>
      </c>
      <c r="R85" s="637"/>
      <c r="S85" s="638"/>
      <c r="T85" s="638"/>
      <c r="U85" s="638"/>
      <c r="V85" s="237"/>
      <c r="W85" s="237"/>
    </row>
    <row r="86" spans="2:23" hidden="1">
      <c r="B86" s="22">
        <v>72</v>
      </c>
      <c r="C86" s="633"/>
      <c r="D86" s="634"/>
      <c r="E86" s="633"/>
      <c r="F86" s="635"/>
      <c r="G86" s="635"/>
      <c r="H86" s="635"/>
      <c r="I86" s="634"/>
      <c r="J86" s="34"/>
      <c r="K86" s="34"/>
      <c r="L86" s="35"/>
      <c r="M86" s="34"/>
      <c r="N86" s="36">
        <f t="shared" si="6"/>
        <v>0</v>
      </c>
      <c r="O86" s="37"/>
      <c r="P86" s="36">
        <f t="shared" si="5"/>
        <v>0</v>
      </c>
      <c r="Q86" s="636">
        <f t="shared" si="3"/>
        <v>0</v>
      </c>
      <c r="R86" s="637"/>
      <c r="S86" s="638"/>
      <c r="T86" s="638"/>
      <c r="U86" s="638"/>
      <c r="V86" s="237"/>
      <c r="W86" s="237"/>
    </row>
    <row r="87" spans="2:23" hidden="1">
      <c r="B87" s="22">
        <v>73</v>
      </c>
      <c r="C87" s="633"/>
      <c r="D87" s="634"/>
      <c r="E87" s="633"/>
      <c r="F87" s="635"/>
      <c r="G87" s="635"/>
      <c r="H87" s="635"/>
      <c r="I87" s="634"/>
      <c r="J87" s="34"/>
      <c r="K87" s="34"/>
      <c r="L87" s="35"/>
      <c r="M87" s="34"/>
      <c r="N87" s="36">
        <f t="shared" si="6"/>
        <v>0</v>
      </c>
      <c r="O87" s="37"/>
      <c r="P87" s="36">
        <f t="shared" si="5"/>
        <v>0</v>
      </c>
      <c r="Q87" s="636">
        <f t="shared" si="3"/>
        <v>0</v>
      </c>
      <c r="R87" s="637"/>
      <c r="S87" s="638"/>
      <c r="T87" s="638"/>
      <c r="U87" s="638"/>
      <c r="V87" s="237"/>
      <c r="W87" s="237"/>
    </row>
    <row r="88" spans="2:23" hidden="1">
      <c r="B88" s="22">
        <v>74</v>
      </c>
      <c r="C88" s="633"/>
      <c r="D88" s="634"/>
      <c r="E88" s="633"/>
      <c r="F88" s="635"/>
      <c r="G88" s="635"/>
      <c r="H88" s="635"/>
      <c r="I88" s="634"/>
      <c r="J88" s="34"/>
      <c r="K88" s="34"/>
      <c r="L88" s="35"/>
      <c r="M88" s="34"/>
      <c r="N88" s="36">
        <f t="shared" si="6"/>
        <v>0</v>
      </c>
      <c r="O88" s="37"/>
      <c r="P88" s="36">
        <f t="shared" si="5"/>
        <v>0</v>
      </c>
      <c r="Q88" s="636">
        <f t="shared" si="3"/>
        <v>0</v>
      </c>
      <c r="R88" s="637"/>
      <c r="S88" s="638"/>
      <c r="T88" s="638"/>
      <c r="U88" s="638"/>
      <c r="V88" s="237"/>
      <c r="W88" s="237"/>
    </row>
    <row r="89" spans="2:23" hidden="1">
      <c r="B89" s="22">
        <v>75</v>
      </c>
      <c r="C89" s="633"/>
      <c r="D89" s="634"/>
      <c r="E89" s="633"/>
      <c r="F89" s="635"/>
      <c r="G89" s="635"/>
      <c r="H89" s="635"/>
      <c r="I89" s="634"/>
      <c r="J89" s="34"/>
      <c r="K89" s="34"/>
      <c r="L89" s="35"/>
      <c r="M89" s="34"/>
      <c r="N89" s="36">
        <f t="shared" si="6"/>
        <v>0</v>
      </c>
      <c r="O89" s="37"/>
      <c r="P89" s="36">
        <f t="shared" si="5"/>
        <v>0</v>
      </c>
      <c r="Q89" s="636">
        <f t="shared" si="3"/>
        <v>0</v>
      </c>
      <c r="R89" s="637"/>
      <c r="S89" s="638"/>
      <c r="T89" s="638"/>
      <c r="U89" s="638"/>
      <c r="V89" s="237"/>
      <c r="W89" s="237"/>
    </row>
    <row r="90" spans="2:23" hidden="1">
      <c r="B90" s="22">
        <v>76</v>
      </c>
      <c r="C90" s="633"/>
      <c r="D90" s="634"/>
      <c r="E90" s="633"/>
      <c r="F90" s="635"/>
      <c r="G90" s="635"/>
      <c r="H90" s="635"/>
      <c r="I90" s="634"/>
      <c r="J90" s="34"/>
      <c r="K90" s="34"/>
      <c r="L90" s="35"/>
      <c r="M90" s="34"/>
      <c r="N90" s="36">
        <f t="shared" si="6"/>
        <v>0</v>
      </c>
      <c r="O90" s="37"/>
      <c r="P90" s="36">
        <f t="shared" si="5"/>
        <v>0</v>
      </c>
      <c r="Q90" s="636">
        <f t="shared" si="3"/>
        <v>0</v>
      </c>
      <c r="R90" s="637"/>
      <c r="S90" s="638"/>
      <c r="T90" s="638"/>
      <c r="U90" s="638"/>
      <c r="V90" s="237"/>
      <c r="W90" s="237"/>
    </row>
    <row r="91" spans="2:23" hidden="1">
      <c r="B91" s="22">
        <v>77</v>
      </c>
      <c r="C91" s="633"/>
      <c r="D91" s="634"/>
      <c r="E91" s="633"/>
      <c r="F91" s="635"/>
      <c r="G91" s="635"/>
      <c r="H91" s="635"/>
      <c r="I91" s="634"/>
      <c r="J91" s="34"/>
      <c r="K91" s="34"/>
      <c r="L91" s="35"/>
      <c r="M91" s="34"/>
      <c r="N91" s="36">
        <f t="shared" si="6"/>
        <v>0</v>
      </c>
      <c r="O91" s="37"/>
      <c r="P91" s="36">
        <f t="shared" si="5"/>
        <v>0</v>
      </c>
      <c r="Q91" s="636">
        <f t="shared" si="3"/>
        <v>0</v>
      </c>
      <c r="R91" s="637"/>
      <c r="S91" s="638"/>
      <c r="T91" s="638"/>
      <c r="U91" s="638"/>
      <c r="V91" s="237"/>
      <c r="W91" s="237"/>
    </row>
    <row r="92" spans="2:23" hidden="1">
      <c r="B92" s="22">
        <v>78</v>
      </c>
      <c r="C92" s="633"/>
      <c r="D92" s="634"/>
      <c r="E92" s="633"/>
      <c r="F92" s="635"/>
      <c r="G92" s="635"/>
      <c r="H92" s="635"/>
      <c r="I92" s="634"/>
      <c r="J92" s="34"/>
      <c r="K92" s="34"/>
      <c r="L92" s="35"/>
      <c r="M92" s="34"/>
      <c r="N92" s="36">
        <f t="shared" si="6"/>
        <v>0</v>
      </c>
      <c r="O92" s="37"/>
      <c r="P92" s="36">
        <f t="shared" si="5"/>
        <v>0</v>
      </c>
      <c r="Q92" s="636">
        <f t="shared" si="3"/>
        <v>0</v>
      </c>
      <c r="R92" s="637"/>
      <c r="S92" s="638"/>
      <c r="T92" s="638"/>
      <c r="U92" s="638"/>
      <c r="V92" s="237"/>
      <c r="W92" s="237"/>
    </row>
    <row r="93" spans="2:23" hidden="1">
      <c r="B93" s="22">
        <v>79</v>
      </c>
      <c r="C93" s="633"/>
      <c r="D93" s="634"/>
      <c r="E93" s="633"/>
      <c r="F93" s="635"/>
      <c r="G93" s="635"/>
      <c r="H93" s="635"/>
      <c r="I93" s="634"/>
      <c r="J93" s="34"/>
      <c r="K93" s="34"/>
      <c r="L93" s="35"/>
      <c r="M93" s="34"/>
      <c r="N93" s="36">
        <f t="shared" si="6"/>
        <v>0</v>
      </c>
      <c r="O93" s="37"/>
      <c r="P93" s="36">
        <f t="shared" si="5"/>
        <v>0</v>
      </c>
      <c r="Q93" s="636">
        <f t="shared" si="3"/>
        <v>0</v>
      </c>
      <c r="R93" s="637"/>
      <c r="S93" s="638"/>
      <c r="T93" s="638"/>
      <c r="U93" s="638"/>
      <c r="V93" s="237"/>
      <c r="W93" s="237"/>
    </row>
    <row r="94" spans="2:23" hidden="1">
      <c r="B94" s="22">
        <v>80</v>
      </c>
      <c r="C94" s="633"/>
      <c r="D94" s="634"/>
      <c r="E94" s="633"/>
      <c r="F94" s="635"/>
      <c r="G94" s="635"/>
      <c r="H94" s="635"/>
      <c r="I94" s="634"/>
      <c r="J94" s="34"/>
      <c r="K94" s="34"/>
      <c r="L94" s="35"/>
      <c r="M94" s="34"/>
      <c r="N94" s="36">
        <f t="shared" si="6"/>
        <v>0</v>
      </c>
      <c r="O94" s="37"/>
      <c r="P94" s="36">
        <f t="shared" si="5"/>
        <v>0</v>
      </c>
      <c r="Q94" s="636">
        <f t="shared" si="3"/>
        <v>0</v>
      </c>
      <c r="R94" s="637"/>
      <c r="S94" s="638"/>
      <c r="T94" s="638"/>
      <c r="U94" s="638"/>
      <c r="V94" s="237"/>
      <c r="W94" s="237"/>
    </row>
    <row r="95" spans="2:23" hidden="1">
      <c r="B95" s="22">
        <v>81</v>
      </c>
      <c r="C95" s="633"/>
      <c r="D95" s="634"/>
      <c r="E95" s="633"/>
      <c r="F95" s="635"/>
      <c r="G95" s="635"/>
      <c r="H95" s="635"/>
      <c r="I95" s="634"/>
      <c r="J95" s="34"/>
      <c r="K95" s="34"/>
      <c r="L95" s="35"/>
      <c r="M95" s="34"/>
      <c r="N95" s="36">
        <f t="shared" si="6"/>
        <v>0</v>
      </c>
      <c r="O95" s="37"/>
      <c r="P95" s="36">
        <f t="shared" si="5"/>
        <v>0</v>
      </c>
      <c r="Q95" s="636">
        <f t="shared" si="3"/>
        <v>0</v>
      </c>
      <c r="R95" s="637"/>
      <c r="S95" s="638"/>
      <c r="T95" s="638"/>
      <c r="U95" s="638"/>
      <c r="V95" s="237"/>
      <c r="W95" s="237"/>
    </row>
    <row r="96" spans="2:23" hidden="1">
      <c r="B96" s="22">
        <v>82</v>
      </c>
      <c r="C96" s="633"/>
      <c r="D96" s="634"/>
      <c r="E96" s="633"/>
      <c r="F96" s="635"/>
      <c r="G96" s="635"/>
      <c r="H96" s="635"/>
      <c r="I96" s="634"/>
      <c r="J96" s="34"/>
      <c r="K96" s="34"/>
      <c r="L96" s="35"/>
      <c r="M96" s="34"/>
      <c r="N96" s="36">
        <f t="shared" si="6"/>
        <v>0</v>
      </c>
      <c r="O96" s="37"/>
      <c r="P96" s="36">
        <f t="shared" si="5"/>
        <v>0</v>
      </c>
      <c r="Q96" s="636">
        <f t="shared" si="3"/>
        <v>0</v>
      </c>
      <c r="R96" s="637"/>
      <c r="S96" s="638"/>
      <c r="T96" s="638"/>
      <c r="U96" s="638"/>
      <c r="V96" s="237"/>
      <c r="W96" s="237"/>
    </row>
    <row r="97" spans="2:23" hidden="1">
      <c r="B97" s="22">
        <v>83</v>
      </c>
      <c r="C97" s="633"/>
      <c r="D97" s="634"/>
      <c r="E97" s="633"/>
      <c r="F97" s="635"/>
      <c r="G97" s="635"/>
      <c r="H97" s="635"/>
      <c r="I97" s="634"/>
      <c r="J97" s="34"/>
      <c r="K97" s="34"/>
      <c r="L97" s="35"/>
      <c r="M97" s="34"/>
      <c r="N97" s="36">
        <f t="shared" si="6"/>
        <v>0</v>
      </c>
      <c r="O97" s="37"/>
      <c r="P97" s="36">
        <f t="shared" si="5"/>
        <v>0</v>
      </c>
      <c r="Q97" s="636">
        <f t="shared" si="3"/>
        <v>0</v>
      </c>
      <c r="R97" s="637"/>
      <c r="S97" s="638"/>
      <c r="T97" s="638"/>
      <c r="U97" s="638"/>
      <c r="V97" s="237"/>
      <c r="W97" s="237"/>
    </row>
    <row r="98" spans="2:23" hidden="1">
      <c r="B98" s="22">
        <v>84</v>
      </c>
      <c r="C98" s="633"/>
      <c r="D98" s="634"/>
      <c r="E98" s="633"/>
      <c r="F98" s="635"/>
      <c r="G98" s="635"/>
      <c r="H98" s="635"/>
      <c r="I98" s="634"/>
      <c r="J98" s="34"/>
      <c r="K98" s="34"/>
      <c r="L98" s="35"/>
      <c r="M98" s="34"/>
      <c r="N98" s="36">
        <f t="shared" si="6"/>
        <v>0</v>
      </c>
      <c r="O98" s="37"/>
      <c r="P98" s="36">
        <f t="shared" si="5"/>
        <v>0</v>
      </c>
      <c r="Q98" s="636">
        <f t="shared" si="3"/>
        <v>0</v>
      </c>
      <c r="R98" s="637"/>
      <c r="S98" s="638"/>
      <c r="T98" s="638"/>
      <c r="U98" s="638"/>
      <c r="V98" s="237"/>
      <c r="W98" s="237"/>
    </row>
    <row r="99" spans="2:23" hidden="1">
      <c r="B99" s="22">
        <v>85</v>
      </c>
      <c r="C99" s="633"/>
      <c r="D99" s="634"/>
      <c r="E99" s="633"/>
      <c r="F99" s="635"/>
      <c r="G99" s="635"/>
      <c r="H99" s="635"/>
      <c r="I99" s="634"/>
      <c r="J99" s="34"/>
      <c r="K99" s="34"/>
      <c r="L99" s="35"/>
      <c r="M99" s="34"/>
      <c r="N99" s="36">
        <f t="shared" si="6"/>
        <v>0</v>
      </c>
      <c r="O99" s="37"/>
      <c r="P99" s="36">
        <f t="shared" si="5"/>
        <v>0</v>
      </c>
      <c r="Q99" s="636">
        <f t="shared" si="3"/>
        <v>0</v>
      </c>
      <c r="R99" s="637"/>
      <c r="S99" s="638"/>
      <c r="T99" s="638"/>
      <c r="U99" s="638"/>
      <c r="V99" s="237"/>
      <c r="W99" s="237"/>
    </row>
    <row r="100" spans="2:23" hidden="1">
      <c r="B100" s="22">
        <v>86</v>
      </c>
      <c r="C100" s="633"/>
      <c r="D100" s="634"/>
      <c r="E100" s="633"/>
      <c r="F100" s="635"/>
      <c r="G100" s="635"/>
      <c r="H100" s="635"/>
      <c r="I100" s="634"/>
      <c r="J100" s="34"/>
      <c r="K100" s="34"/>
      <c r="L100" s="35"/>
      <c r="M100" s="34"/>
      <c r="N100" s="36">
        <f t="shared" si="6"/>
        <v>0</v>
      </c>
      <c r="O100" s="37"/>
      <c r="P100" s="36">
        <f t="shared" si="5"/>
        <v>0</v>
      </c>
      <c r="Q100" s="636">
        <f t="shared" si="3"/>
        <v>0</v>
      </c>
      <c r="R100" s="637"/>
      <c r="S100" s="638"/>
      <c r="T100" s="638"/>
      <c r="U100" s="638"/>
      <c r="V100" s="237"/>
      <c r="W100" s="237"/>
    </row>
    <row r="101" spans="2:23" hidden="1">
      <c r="B101" s="22">
        <v>87</v>
      </c>
      <c r="C101" s="633"/>
      <c r="D101" s="634"/>
      <c r="E101" s="633"/>
      <c r="F101" s="635"/>
      <c r="G101" s="635"/>
      <c r="H101" s="635"/>
      <c r="I101" s="634"/>
      <c r="J101" s="34"/>
      <c r="K101" s="34"/>
      <c r="L101" s="35"/>
      <c r="M101" s="34"/>
      <c r="N101" s="36">
        <f t="shared" si="6"/>
        <v>0</v>
      </c>
      <c r="O101" s="37"/>
      <c r="P101" s="36">
        <f t="shared" si="5"/>
        <v>0</v>
      </c>
      <c r="Q101" s="636">
        <f t="shared" ref="Q101:Q164" si="7">+N101-P101</f>
        <v>0</v>
      </c>
      <c r="R101" s="637"/>
      <c r="S101" s="638"/>
      <c r="T101" s="638"/>
      <c r="U101" s="638"/>
      <c r="V101" s="237"/>
      <c r="W101" s="237"/>
    </row>
    <row r="102" spans="2:23" hidden="1">
      <c r="B102" s="22">
        <v>88</v>
      </c>
      <c r="C102" s="633"/>
      <c r="D102" s="634"/>
      <c r="E102" s="633"/>
      <c r="F102" s="635"/>
      <c r="G102" s="635"/>
      <c r="H102" s="635"/>
      <c r="I102" s="634"/>
      <c r="J102" s="34"/>
      <c r="K102" s="34"/>
      <c r="L102" s="35"/>
      <c r="M102" s="34"/>
      <c r="N102" s="36">
        <f t="shared" si="6"/>
        <v>0</v>
      </c>
      <c r="O102" s="37"/>
      <c r="P102" s="36">
        <f t="shared" si="5"/>
        <v>0</v>
      </c>
      <c r="Q102" s="636">
        <f t="shared" si="7"/>
        <v>0</v>
      </c>
      <c r="R102" s="637"/>
      <c r="S102" s="638"/>
      <c r="T102" s="638"/>
      <c r="U102" s="638"/>
      <c r="V102" s="237"/>
      <c r="W102" s="237"/>
    </row>
    <row r="103" spans="2:23" hidden="1">
      <c r="B103" s="22">
        <v>89</v>
      </c>
      <c r="C103" s="633"/>
      <c r="D103" s="634"/>
      <c r="E103" s="633"/>
      <c r="F103" s="635"/>
      <c r="G103" s="635"/>
      <c r="H103" s="635"/>
      <c r="I103" s="634"/>
      <c r="J103" s="34"/>
      <c r="K103" s="34"/>
      <c r="L103" s="35"/>
      <c r="M103" s="34"/>
      <c r="N103" s="36">
        <f t="shared" si="6"/>
        <v>0</v>
      </c>
      <c r="O103" s="37"/>
      <c r="P103" s="36">
        <f t="shared" si="5"/>
        <v>0</v>
      </c>
      <c r="Q103" s="636">
        <f t="shared" si="7"/>
        <v>0</v>
      </c>
      <c r="R103" s="637"/>
      <c r="S103" s="638"/>
      <c r="T103" s="638"/>
      <c r="U103" s="638"/>
      <c r="V103" s="237"/>
      <c r="W103" s="237"/>
    </row>
    <row r="104" spans="2:23" hidden="1">
      <c r="B104" s="22">
        <v>90</v>
      </c>
      <c r="C104" s="633"/>
      <c r="D104" s="634"/>
      <c r="E104" s="633"/>
      <c r="F104" s="635"/>
      <c r="G104" s="635"/>
      <c r="H104" s="635"/>
      <c r="I104" s="634"/>
      <c r="J104" s="34"/>
      <c r="K104" s="34"/>
      <c r="L104" s="35"/>
      <c r="M104" s="34"/>
      <c r="N104" s="36">
        <f t="shared" si="6"/>
        <v>0</v>
      </c>
      <c r="O104" s="37"/>
      <c r="P104" s="36">
        <f t="shared" si="5"/>
        <v>0</v>
      </c>
      <c r="Q104" s="636">
        <f t="shared" si="7"/>
        <v>0</v>
      </c>
      <c r="R104" s="637"/>
      <c r="S104" s="638"/>
      <c r="T104" s="638"/>
      <c r="U104" s="638"/>
      <c r="V104" s="237"/>
      <c r="W104" s="237"/>
    </row>
    <row r="105" spans="2:23" hidden="1">
      <c r="B105" s="22">
        <v>91</v>
      </c>
      <c r="C105" s="633"/>
      <c r="D105" s="634"/>
      <c r="E105" s="633"/>
      <c r="F105" s="635"/>
      <c r="G105" s="635"/>
      <c r="H105" s="635"/>
      <c r="I105" s="634"/>
      <c r="J105" s="34"/>
      <c r="K105" s="34"/>
      <c r="L105" s="35"/>
      <c r="M105" s="34"/>
      <c r="N105" s="36">
        <f t="shared" si="6"/>
        <v>0</v>
      </c>
      <c r="O105" s="37"/>
      <c r="P105" s="36">
        <f t="shared" si="5"/>
        <v>0</v>
      </c>
      <c r="Q105" s="636">
        <f t="shared" si="7"/>
        <v>0</v>
      </c>
      <c r="R105" s="637"/>
      <c r="S105" s="638"/>
      <c r="T105" s="638"/>
      <c r="U105" s="638"/>
      <c r="V105" s="237"/>
      <c r="W105" s="237"/>
    </row>
    <row r="106" spans="2:23" hidden="1">
      <c r="B106" s="22">
        <v>92</v>
      </c>
      <c r="C106" s="633"/>
      <c r="D106" s="634"/>
      <c r="E106" s="633"/>
      <c r="F106" s="635"/>
      <c r="G106" s="635"/>
      <c r="H106" s="635"/>
      <c r="I106" s="634"/>
      <c r="J106" s="34"/>
      <c r="K106" s="34"/>
      <c r="L106" s="35"/>
      <c r="M106" s="34"/>
      <c r="N106" s="36">
        <f t="shared" si="6"/>
        <v>0</v>
      </c>
      <c r="O106" s="37"/>
      <c r="P106" s="36">
        <f t="shared" si="5"/>
        <v>0</v>
      </c>
      <c r="Q106" s="636">
        <f t="shared" si="7"/>
        <v>0</v>
      </c>
      <c r="R106" s="637"/>
      <c r="S106" s="638"/>
      <c r="T106" s="638"/>
      <c r="U106" s="638"/>
      <c r="V106" s="237"/>
      <c r="W106" s="237"/>
    </row>
    <row r="107" spans="2:23" hidden="1">
      <c r="B107" s="22">
        <v>93</v>
      </c>
      <c r="C107" s="633"/>
      <c r="D107" s="634"/>
      <c r="E107" s="633"/>
      <c r="F107" s="635"/>
      <c r="G107" s="635"/>
      <c r="H107" s="635"/>
      <c r="I107" s="634"/>
      <c r="J107" s="34"/>
      <c r="K107" s="34"/>
      <c r="L107" s="35"/>
      <c r="M107" s="34"/>
      <c r="N107" s="36">
        <f t="shared" si="6"/>
        <v>0</v>
      </c>
      <c r="O107" s="37"/>
      <c r="P107" s="36">
        <f t="shared" si="5"/>
        <v>0</v>
      </c>
      <c r="Q107" s="636">
        <f t="shared" si="7"/>
        <v>0</v>
      </c>
      <c r="R107" s="637"/>
      <c r="S107" s="638"/>
      <c r="T107" s="638"/>
      <c r="U107" s="638"/>
      <c r="V107" s="237"/>
      <c r="W107" s="237"/>
    </row>
    <row r="108" spans="2:23" hidden="1">
      <c r="B108" s="22">
        <v>94</v>
      </c>
      <c r="C108" s="633"/>
      <c r="D108" s="634"/>
      <c r="E108" s="633"/>
      <c r="F108" s="635"/>
      <c r="G108" s="635"/>
      <c r="H108" s="635"/>
      <c r="I108" s="634"/>
      <c r="J108" s="34"/>
      <c r="K108" s="34"/>
      <c r="L108" s="35"/>
      <c r="M108" s="34"/>
      <c r="N108" s="36">
        <f t="shared" si="6"/>
        <v>0</v>
      </c>
      <c r="O108" s="37"/>
      <c r="P108" s="36">
        <f t="shared" si="5"/>
        <v>0</v>
      </c>
      <c r="Q108" s="636">
        <f t="shared" si="7"/>
        <v>0</v>
      </c>
      <c r="R108" s="637"/>
      <c r="S108" s="638"/>
      <c r="T108" s="638"/>
      <c r="U108" s="638"/>
      <c r="V108" s="237"/>
      <c r="W108" s="237"/>
    </row>
    <row r="109" spans="2:23" hidden="1">
      <c r="B109" s="22">
        <v>95</v>
      </c>
      <c r="C109" s="633"/>
      <c r="D109" s="634"/>
      <c r="E109" s="633"/>
      <c r="F109" s="635"/>
      <c r="G109" s="635"/>
      <c r="H109" s="635"/>
      <c r="I109" s="634"/>
      <c r="J109" s="34"/>
      <c r="K109" s="34"/>
      <c r="L109" s="35"/>
      <c r="M109" s="34"/>
      <c r="N109" s="36">
        <f t="shared" si="6"/>
        <v>0</v>
      </c>
      <c r="O109" s="37"/>
      <c r="P109" s="36">
        <f t="shared" si="5"/>
        <v>0</v>
      </c>
      <c r="Q109" s="636">
        <f t="shared" si="7"/>
        <v>0</v>
      </c>
      <c r="R109" s="637"/>
      <c r="S109" s="638"/>
      <c r="T109" s="638"/>
      <c r="U109" s="638"/>
      <c r="V109" s="237"/>
      <c r="W109" s="237"/>
    </row>
    <row r="110" spans="2:23" hidden="1">
      <c r="B110" s="22">
        <v>96</v>
      </c>
      <c r="C110" s="633"/>
      <c r="D110" s="634"/>
      <c r="E110" s="633"/>
      <c r="F110" s="635"/>
      <c r="G110" s="635"/>
      <c r="H110" s="635"/>
      <c r="I110" s="634"/>
      <c r="J110" s="34"/>
      <c r="K110" s="34"/>
      <c r="L110" s="35"/>
      <c r="M110" s="34"/>
      <c r="N110" s="36">
        <f t="shared" si="6"/>
        <v>0</v>
      </c>
      <c r="O110" s="37"/>
      <c r="P110" s="36">
        <f t="shared" si="5"/>
        <v>0</v>
      </c>
      <c r="Q110" s="636">
        <f t="shared" si="7"/>
        <v>0</v>
      </c>
      <c r="R110" s="637"/>
      <c r="S110" s="638"/>
      <c r="T110" s="638"/>
      <c r="U110" s="638"/>
      <c r="V110" s="237"/>
      <c r="W110" s="237"/>
    </row>
    <row r="111" spans="2:23" hidden="1">
      <c r="B111" s="22">
        <v>97</v>
      </c>
      <c r="C111" s="633"/>
      <c r="D111" s="634"/>
      <c r="E111" s="633"/>
      <c r="F111" s="635"/>
      <c r="G111" s="635"/>
      <c r="H111" s="635"/>
      <c r="I111" s="634"/>
      <c r="J111" s="34"/>
      <c r="K111" s="34"/>
      <c r="L111" s="35"/>
      <c r="M111" s="34"/>
      <c r="N111" s="36">
        <f t="shared" si="6"/>
        <v>0</v>
      </c>
      <c r="O111" s="37"/>
      <c r="P111" s="36">
        <f t="shared" si="5"/>
        <v>0</v>
      </c>
      <c r="Q111" s="636">
        <f t="shared" si="7"/>
        <v>0</v>
      </c>
      <c r="R111" s="637"/>
      <c r="S111" s="638"/>
      <c r="T111" s="638"/>
      <c r="U111" s="638"/>
      <c r="V111" s="237"/>
      <c r="W111" s="237"/>
    </row>
    <row r="112" spans="2:23" hidden="1">
      <c r="B112" s="22">
        <v>98</v>
      </c>
      <c r="C112" s="633"/>
      <c r="D112" s="634"/>
      <c r="E112" s="633"/>
      <c r="F112" s="635"/>
      <c r="G112" s="635"/>
      <c r="H112" s="635"/>
      <c r="I112" s="634"/>
      <c r="J112" s="34"/>
      <c r="K112" s="34"/>
      <c r="L112" s="35"/>
      <c r="M112" s="34"/>
      <c r="N112" s="36">
        <f t="shared" si="6"/>
        <v>0</v>
      </c>
      <c r="O112" s="37"/>
      <c r="P112" s="36">
        <f t="shared" si="5"/>
        <v>0</v>
      </c>
      <c r="Q112" s="636">
        <f t="shared" si="7"/>
        <v>0</v>
      </c>
      <c r="R112" s="637"/>
      <c r="S112" s="638"/>
      <c r="T112" s="638"/>
      <c r="U112" s="638"/>
      <c r="V112" s="237"/>
      <c r="W112" s="237"/>
    </row>
    <row r="113" spans="2:23" hidden="1">
      <c r="B113" s="22">
        <v>99</v>
      </c>
      <c r="C113" s="633"/>
      <c r="D113" s="634"/>
      <c r="E113" s="633"/>
      <c r="F113" s="635"/>
      <c r="G113" s="635"/>
      <c r="H113" s="635"/>
      <c r="I113" s="634"/>
      <c r="J113" s="34"/>
      <c r="K113" s="34"/>
      <c r="L113" s="35"/>
      <c r="M113" s="34"/>
      <c r="N113" s="36">
        <f t="shared" si="6"/>
        <v>0</v>
      </c>
      <c r="O113" s="37"/>
      <c r="P113" s="36">
        <f t="shared" si="5"/>
        <v>0</v>
      </c>
      <c r="Q113" s="636">
        <f t="shared" si="7"/>
        <v>0</v>
      </c>
      <c r="R113" s="637"/>
      <c r="S113" s="638"/>
      <c r="T113" s="638"/>
      <c r="U113" s="638"/>
      <c r="V113" s="237"/>
      <c r="W113" s="237"/>
    </row>
    <row r="114" spans="2:23" hidden="1">
      <c r="B114" s="22">
        <v>100</v>
      </c>
      <c r="C114" s="633"/>
      <c r="D114" s="634"/>
      <c r="E114" s="633"/>
      <c r="F114" s="635"/>
      <c r="G114" s="635"/>
      <c r="H114" s="635"/>
      <c r="I114" s="634"/>
      <c r="J114" s="34"/>
      <c r="K114" s="34"/>
      <c r="L114" s="35"/>
      <c r="M114" s="34"/>
      <c r="N114" s="36">
        <f t="shared" si="6"/>
        <v>0</v>
      </c>
      <c r="O114" s="37"/>
      <c r="P114" s="36">
        <f t="shared" si="5"/>
        <v>0</v>
      </c>
      <c r="Q114" s="636">
        <f t="shared" si="7"/>
        <v>0</v>
      </c>
      <c r="R114" s="637"/>
      <c r="S114" s="638"/>
      <c r="T114" s="638"/>
      <c r="U114" s="638"/>
      <c r="V114" s="237"/>
      <c r="W114" s="237"/>
    </row>
    <row r="115" spans="2:23" hidden="1">
      <c r="B115" s="22">
        <v>101</v>
      </c>
      <c r="C115" s="633"/>
      <c r="D115" s="634"/>
      <c r="E115" s="633"/>
      <c r="F115" s="635"/>
      <c r="G115" s="635"/>
      <c r="H115" s="635"/>
      <c r="I115" s="634"/>
      <c r="J115" s="34"/>
      <c r="K115" s="34"/>
      <c r="L115" s="35"/>
      <c r="M115" s="34"/>
      <c r="N115" s="36">
        <f t="shared" si="6"/>
        <v>0</v>
      </c>
      <c r="O115" s="37"/>
      <c r="P115" s="36">
        <f t="shared" si="5"/>
        <v>0</v>
      </c>
      <c r="Q115" s="636">
        <f t="shared" si="7"/>
        <v>0</v>
      </c>
      <c r="R115" s="637"/>
      <c r="S115" s="638"/>
      <c r="T115" s="638"/>
      <c r="U115" s="638"/>
      <c r="V115" s="237"/>
      <c r="W115" s="237"/>
    </row>
    <row r="116" spans="2:23" hidden="1">
      <c r="B116" s="22">
        <v>102</v>
      </c>
      <c r="C116" s="633"/>
      <c r="D116" s="634"/>
      <c r="E116" s="633"/>
      <c r="F116" s="635"/>
      <c r="G116" s="635"/>
      <c r="H116" s="635"/>
      <c r="I116" s="634"/>
      <c r="J116" s="34"/>
      <c r="K116" s="34"/>
      <c r="L116" s="35"/>
      <c r="M116" s="34"/>
      <c r="N116" s="36">
        <f t="shared" si="6"/>
        <v>0</v>
      </c>
      <c r="O116" s="37"/>
      <c r="P116" s="36">
        <f t="shared" si="5"/>
        <v>0</v>
      </c>
      <c r="Q116" s="636">
        <f t="shared" si="7"/>
        <v>0</v>
      </c>
      <c r="R116" s="637"/>
      <c r="S116" s="638"/>
      <c r="T116" s="638"/>
      <c r="U116" s="638"/>
      <c r="V116" s="237"/>
      <c r="W116" s="237"/>
    </row>
    <row r="117" spans="2:23" hidden="1">
      <c r="B117" s="22">
        <v>103</v>
      </c>
      <c r="C117" s="633"/>
      <c r="D117" s="634"/>
      <c r="E117" s="633"/>
      <c r="F117" s="635"/>
      <c r="G117" s="635"/>
      <c r="H117" s="635"/>
      <c r="I117" s="634"/>
      <c r="J117" s="34"/>
      <c r="K117" s="34"/>
      <c r="L117" s="35"/>
      <c r="M117" s="34"/>
      <c r="N117" s="36">
        <f t="shared" si="6"/>
        <v>0</v>
      </c>
      <c r="O117" s="37"/>
      <c r="P117" s="36">
        <f t="shared" si="5"/>
        <v>0</v>
      </c>
      <c r="Q117" s="636">
        <f t="shared" si="7"/>
        <v>0</v>
      </c>
      <c r="R117" s="637"/>
      <c r="S117" s="638"/>
      <c r="T117" s="638"/>
      <c r="U117" s="638"/>
      <c r="V117" s="237"/>
      <c r="W117" s="237"/>
    </row>
    <row r="118" spans="2:23" hidden="1">
      <c r="B118" s="22">
        <v>104</v>
      </c>
      <c r="C118" s="633"/>
      <c r="D118" s="634"/>
      <c r="E118" s="633"/>
      <c r="F118" s="635"/>
      <c r="G118" s="635"/>
      <c r="H118" s="635"/>
      <c r="I118" s="634"/>
      <c r="J118" s="34"/>
      <c r="K118" s="34"/>
      <c r="L118" s="35"/>
      <c r="M118" s="34"/>
      <c r="N118" s="36">
        <f t="shared" si="6"/>
        <v>0</v>
      </c>
      <c r="O118" s="37"/>
      <c r="P118" s="36">
        <f t="shared" si="5"/>
        <v>0</v>
      </c>
      <c r="Q118" s="636">
        <f t="shared" si="7"/>
        <v>0</v>
      </c>
      <c r="R118" s="637"/>
      <c r="S118" s="638"/>
      <c r="T118" s="638"/>
      <c r="U118" s="638"/>
      <c r="V118" s="237"/>
      <c r="W118" s="237"/>
    </row>
    <row r="119" spans="2:23" hidden="1">
      <c r="B119" s="22">
        <v>105</v>
      </c>
      <c r="C119" s="633"/>
      <c r="D119" s="634"/>
      <c r="E119" s="633"/>
      <c r="F119" s="635"/>
      <c r="G119" s="635"/>
      <c r="H119" s="635"/>
      <c r="I119" s="634"/>
      <c r="J119" s="34"/>
      <c r="K119" s="34"/>
      <c r="L119" s="35"/>
      <c r="M119" s="34"/>
      <c r="N119" s="36">
        <f t="shared" si="6"/>
        <v>0</v>
      </c>
      <c r="O119" s="37"/>
      <c r="P119" s="36">
        <f t="shared" si="5"/>
        <v>0</v>
      </c>
      <c r="Q119" s="636">
        <f t="shared" si="7"/>
        <v>0</v>
      </c>
      <c r="R119" s="637"/>
      <c r="S119" s="638"/>
      <c r="T119" s="638"/>
      <c r="U119" s="638"/>
      <c r="V119" s="237"/>
      <c r="W119" s="237"/>
    </row>
    <row r="120" spans="2:23" hidden="1">
      <c r="B120" s="22">
        <v>106</v>
      </c>
      <c r="C120" s="633"/>
      <c r="D120" s="634"/>
      <c r="E120" s="633"/>
      <c r="F120" s="635"/>
      <c r="G120" s="635"/>
      <c r="H120" s="635"/>
      <c r="I120" s="634"/>
      <c r="J120" s="34"/>
      <c r="K120" s="34"/>
      <c r="L120" s="35"/>
      <c r="M120" s="34"/>
      <c r="N120" s="36">
        <f t="shared" si="6"/>
        <v>0</v>
      </c>
      <c r="O120" s="37"/>
      <c r="P120" s="36">
        <f t="shared" si="5"/>
        <v>0</v>
      </c>
      <c r="Q120" s="636">
        <f t="shared" si="7"/>
        <v>0</v>
      </c>
      <c r="R120" s="637"/>
      <c r="S120" s="638"/>
      <c r="T120" s="638"/>
      <c r="U120" s="638"/>
      <c r="V120" s="237"/>
      <c r="W120" s="237"/>
    </row>
    <row r="121" spans="2:23" hidden="1">
      <c r="B121" s="22">
        <v>107</v>
      </c>
      <c r="C121" s="633"/>
      <c r="D121" s="634"/>
      <c r="E121" s="633"/>
      <c r="F121" s="635"/>
      <c r="G121" s="635"/>
      <c r="H121" s="635"/>
      <c r="I121" s="634"/>
      <c r="J121" s="34"/>
      <c r="K121" s="34"/>
      <c r="L121" s="35"/>
      <c r="M121" s="34"/>
      <c r="N121" s="36">
        <f t="shared" si="6"/>
        <v>0</v>
      </c>
      <c r="O121" s="37"/>
      <c r="P121" s="36">
        <f t="shared" si="5"/>
        <v>0</v>
      </c>
      <c r="Q121" s="636">
        <f t="shared" si="7"/>
        <v>0</v>
      </c>
      <c r="R121" s="637"/>
      <c r="S121" s="638"/>
      <c r="T121" s="638"/>
      <c r="U121" s="638"/>
      <c r="V121" s="237"/>
      <c r="W121" s="237"/>
    </row>
    <row r="122" spans="2:23" hidden="1">
      <c r="B122" s="22">
        <v>108</v>
      </c>
      <c r="C122" s="633"/>
      <c r="D122" s="634"/>
      <c r="E122" s="633"/>
      <c r="F122" s="635"/>
      <c r="G122" s="635"/>
      <c r="H122" s="635"/>
      <c r="I122" s="634"/>
      <c r="J122" s="34"/>
      <c r="K122" s="34"/>
      <c r="L122" s="35"/>
      <c r="M122" s="34"/>
      <c r="N122" s="36">
        <f t="shared" si="6"/>
        <v>0</v>
      </c>
      <c r="O122" s="37"/>
      <c r="P122" s="36">
        <f t="shared" si="5"/>
        <v>0</v>
      </c>
      <c r="Q122" s="636">
        <f t="shared" si="7"/>
        <v>0</v>
      </c>
      <c r="R122" s="637"/>
      <c r="S122" s="638"/>
      <c r="T122" s="638"/>
      <c r="U122" s="638"/>
      <c r="V122" s="237"/>
      <c r="W122" s="237"/>
    </row>
    <row r="123" spans="2:23" hidden="1">
      <c r="B123" s="22">
        <v>109</v>
      </c>
      <c r="C123" s="633"/>
      <c r="D123" s="634"/>
      <c r="E123" s="633"/>
      <c r="F123" s="635"/>
      <c r="G123" s="635"/>
      <c r="H123" s="635"/>
      <c r="I123" s="634"/>
      <c r="J123" s="34"/>
      <c r="K123" s="34"/>
      <c r="L123" s="35"/>
      <c r="M123" s="34"/>
      <c r="N123" s="36">
        <f t="shared" si="6"/>
        <v>0</v>
      </c>
      <c r="O123" s="37"/>
      <c r="P123" s="36">
        <f t="shared" si="5"/>
        <v>0</v>
      </c>
      <c r="Q123" s="636">
        <f t="shared" si="7"/>
        <v>0</v>
      </c>
      <c r="R123" s="637"/>
      <c r="S123" s="638"/>
      <c r="T123" s="638"/>
      <c r="U123" s="638"/>
      <c r="V123" s="237"/>
      <c r="W123" s="237"/>
    </row>
    <row r="124" spans="2:23" hidden="1">
      <c r="B124" s="22">
        <v>110</v>
      </c>
      <c r="C124" s="633"/>
      <c r="D124" s="634"/>
      <c r="E124" s="633"/>
      <c r="F124" s="635"/>
      <c r="G124" s="635"/>
      <c r="H124" s="635"/>
      <c r="I124" s="634"/>
      <c r="J124" s="34"/>
      <c r="K124" s="34"/>
      <c r="L124" s="35"/>
      <c r="M124" s="34"/>
      <c r="N124" s="36">
        <f t="shared" si="6"/>
        <v>0</v>
      </c>
      <c r="O124" s="37"/>
      <c r="P124" s="36">
        <f t="shared" si="5"/>
        <v>0</v>
      </c>
      <c r="Q124" s="636">
        <f t="shared" si="7"/>
        <v>0</v>
      </c>
      <c r="R124" s="637"/>
      <c r="S124" s="638"/>
      <c r="T124" s="638"/>
      <c r="U124" s="638"/>
      <c r="V124" s="237"/>
      <c r="W124" s="237"/>
    </row>
    <row r="125" spans="2:23" hidden="1">
      <c r="B125" s="22">
        <v>111</v>
      </c>
      <c r="C125" s="633"/>
      <c r="D125" s="634"/>
      <c r="E125" s="633"/>
      <c r="F125" s="635"/>
      <c r="G125" s="635"/>
      <c r="H125" s="635"/>
      <c r="I125" s="634"/>
      <c r="J125" s="34"/>
      <c r="K125" s="34"/>
      <c r="L125" s="35"/>
      <c r="M125" s="34"/>
      <c r="N125" s="36">
        <f t="shared" si="6"/>
        <v>0</v>
      </c>
      <c r="O125" s="37"/>
      <c r="P125" s="36">
        <f t="shared" si="5"/>
        <v>0</v>
      </c>
      <c r="Q125" s="636">
        <f t="shared" si="7"/>
        <v>0</v>
      </c>
      <c r="R125" s="637"/>
      <c r="S125" s="638"/>
      <c r="T125" s="638"/>
      <c r="U125" s="638"/>
      <c r="V125" s="237"/>
      <c r="W125" s="237"/>
    </row>
    <row r="126" spans="2:23" hidden="1">
      <c r="B126" s="22">
        <v>112</v>
      </c>
      <c r="C126" s="633"/>
      <c r="D126" s="634"/>
      <c r="E126" s="633"/>
      <c r="F126" s="635"/>
      <c r="G126" s="635"/>
      <c r="H126" s="635"/>
      <c r="I126" s="634"/>
      <c r="J126" s="34"/>
      <c r="K126" s="34"/>
      <c r="L126" s="35"/>
      <c r="M126" s="34"/>
      <c r="N126" s="36">
        <f t="shared" si="6"/>
        <v>0</v>
      </c>
      <c r="O126" s="37"/>
      <c r="P126" s="36">
        <f t="shared" si="5"/>
        <v>0</v>
      </c>
      <c r="Q126" s="636">
        <f t="shared" si="7"/>
        <v>0</v>
      </c>
      <c r="R126" s="637"/>
      <c r="S126" s="638"/>
      <c r="T126" s="638"/>
      <c r="U126" s="638"/>
      <c r="V126" s="237"/>
      <c r="W126" s="237"/>
    </row>
    <row r="127" spans="2:23" hidden="1">
      <c r="B127" s="22">
        <v>113</v>
      </c>
      <c r="C127" s="633"/>
      <c r="D127" s="634"/>
      <c r="E127" s="633"/>
      <c r="F127" s="635"/>
      <c r="G127" s="635"/>
      <c r="H127" s="635"/>
      <c r="I127" s="634"/>
      <c r="J127" s="34"/>
      <c r="K127" s="34"/>
      <c r="L127" s="35"/>
      <c r="M127" s="34"/>
      <c r="N127" s="36">
        <f t="shared" si="6"/>
        <v>0</v>
      </c>
      <c r="O127" s="37"/>
      <c r="P127" s="36">
        <f t="shared" si="5"/>
        <v>0</v>
      </c>
      <c r="Q127" s="636">
        <f t="shared" si="7"/>
        <v>0</v>
      </c>
      <c r="R127" s="637"/>
      <c r="S127" s="638"/>
      <c r="T127" s="638"/>
      <c r="U127" s="638"/>
      <c r="V127" s="237"/>
      <c r="W127" s="237"/>
    </row>
    <row r="128" spans="2:23" hidden="1">
      <c r="B128" s="22">
        <v>114</v>
      </c>
      <c r="C128" s="633"/>
      <c r="D128" s="634"/>
      <c r="E128" s="633"/>
      <c r="F128" s="635"/>
      <c r="G128" s="635"/>
      <c r="H128" s="635"/>
      <c r="I128" s="634"/>
      <c r="J128" s="34"/>
      <c r="K128" s="34"/>
      <c r="L128" s="35"/>
      <c r="M128" s="34"/>
      <c r="N128" s="36">
        <f t="shared" si="6"/>
        <v>0</v>
      </c>
      <c r="O128" s="37"/>
      <c r="P128" s="36">
        <f t="shared" si="5"/>
        <v>0</v>
      </c>
      <c r="Q128" s="636">
        <f t="shared" si="7"/>
        <v>0</v>
      </c>
      <c r="R128" s="637"/>
      <c r="S128" s="638"/>
      <c r="T128" s="638"/>
      <c r="U128" s="638"/>
      <c r="V128" s="237"/>
      <c r="W128" s="237"/>
    </row>
    <row r="129" spans="2:23" hidden="1">
      <c r="B129" s="22">
        <v>115</v>
      </c>
      <c r="C129" s="633"/>
      <c r="D129" s="634"/>
      <c r="E129" s="633"/>
      <c r="F129" s="635"/>
      <c r="G129" s="635"/>
      <c r="H129" s="635"/>
      <c r="I129" s="634"/>
      <c r="J129" s="34"/>
      <c r="K129" s="34"/>
      <c r="L129" s="35"/>
      <c r="M129" s="34"/>
      <c r="N129" s="36">
        <f t="shared" si="6"/>
        <v>0</v>
      </c>
      <c r="O129" s="37"/>
      <c r="P129" s="36">
        <f t="shared" si="5"/>
        <v>0</v>
      </c>
      <c r="Q129" s="636">
        <f t="shared" si="7"/>
        <v>0</v>
      </c>
      <c r="R129" s="637"/>
      <c r="S129" s="638"/>
      <c r="T129" s="638"/>
      <c r="U129" s="638"/>
      <c r="V129" s="237"/>
      <c r="W129" s="237"/>
    </row>
    <row r="130" spans="2:23" hidden="1">
      <c r="B130" s="22">
        <v>116</v>
      </c>
      <c r="C130" s="633"/>
      <c r="D130" s="634"/>
      <c r="E130" s="633"/>
      <c r="F130" s="635"/>
      <c r="G130" s="635"/>
      <c r="H130" s="635"/>
      <c r="I130" s="634"/>
      <c r="J130" s="34"/>
      <c r="K130" s="34"/>
      <c r="L130" s="35"/>
      <c r="M130" s="34"/>
      <c r="N130" s="36">
        <f t="shared" si="6"/>
        <v>0</v>
      </c>
      <c r="O130" s="37"/>
      <c r="P130" s="36">
        <f t="shared" si="5"/>
        <v>0</v>
      </c>
      <c r="Q130" s="636">
        <f t="shared" si="7"/>
        <v>0</v>
      </c>
      <c r="R130" s="637"/>
      <c r="S130" s="638"/>
      <c r="T130" s="638"/>
      <c r="U130" s="638"/>
      <c r="V130" s="237"/>
      <c r="W130" s="237"/>
    </row>
    <row r="131" spans="2:23" hidden="1">
      <c r="B131" s="22">
        <v>117</v>
      </c>
      <c r="C131" s="633"/>
      <c r="D131" s="634"/>
      <c r="E131" s="633"/>
      <c r="F131" s="635"/>
      <c r="G131" s="635"/>
      <c r="H131" s="635"/>
      <c r="I131" s="634"/>
      <c r="J131" s="34"/>
      <c r="K131" s="34"/>
      <c r="L131" s="35"/>
      <c r="M131" s="34"/>
      <c r="N131" s="36">
        <f t="shared" si="6"/>
        <v>0</v>
      </c>
      <c r="O131" s="37"/>
      <c r="P131" s="36">
        <f t="shared" si="5"/>
        <v>0</v>
      </c>
      <c r="Q131" s="636">
        <f t="shared" si="7"/>
        <v>0</v>
      </c>
      <c r="R131" s="637"/>
      <c r="S131" s="638"/>
      <c r="T131" s="638"/>
      <c r="U131" s="638"/>
      <c r="V131" s="237"/>
      <c r="W131" s="237"/>
    </row>
    <row r="132" spans="2:23" hidden="1">
      <c r="B132" s="22">
        <v>118</v>
      </c>
      <c r="C132" s="633"/>
      <c r="D132" s="634"/>
      <c r="E132" s="633"/>
      <c r="F132" s="635"/>
      <c r="G132" s="635"/>
      <c r="H132" s="635"/>
      <c r="I132" s="634"/>
      <c r="J132" s="34"/>
      <c r="K132" s="34"/>
      <c r="L132" s="35"/>
      <c r="M132" s="34"/>
      <c r="N132" s="36">
        <f t="shared" si="6"/>
        <v>0</v>
      </c>
      <c r="O132" s="37"/>
      <c r="P132" s="36">
        <f t="shared" si="5"/>
        <v>0</v>
      </c>
      <c r="Q132" s="636">
        <f t="shared" si="7"/>
        <v>0</v>
      </c>
      <c r="R132" s="637"/>
      <c r="S132" s="638"/>
      <c r="T132" s="638"/>
      <c r="U132" s="638"/>
      <c r="V132" s="237"/>
      <c r="W132" s="237"/>
    </row>
    <row r="133" spans="2:23" hidden="1">
      <c r="B133" s="22">
        <v>119</v>
      </c>
      <c r="C133" s="633"/>
      <c r="D133" s="634"/>
      <c r="E133" s="633"/>
      <c r="F133" s="635"/>
      <c r="G133" s="635"/>
      <c r="H133" s="635"/>
      <c r="I133" s="634"/>
      <c r="J133" s="34"/>
      <c r="K133" s="34"/>
      <c r="L133" s="35"/>
      <c r="M133" s="34"/>
      <c r="N133" s="36">
        <f t="shared" si="6"/>
        <v>0</v>
      </c>
      <c r="O133" s="37"/>
      <c r="P133" s="36">
        <f t="shared" si="5"/>
        <v>0</v>
      </c>
      <c r="Q133" s="636">
        <f t="shared" si="7"/>
        <v>0</v>
      </c>
      <c r="R133" s="637"/>
      <c r="S133" s="638"/>
      <c r="T133" s="638"/>
      <c r="U133" s="638"/>
      <c r="V133" s="237"/>
      <c r="W133" s="237"/>
    </row>
    <row r="134" spans="2:23" hidden="1">
      <c r="B134" s="22">
        <v>120</v>
      </c>
      <c r="C134" s="633"/>
      <c r="D134" s="634"/>
      <c r="E134" s="633"/>
      <c r="F134" s="635"/>
      <c r="G134" s="635"/>
      <c r="H134" s="635"/>
      <c r="I134" s="634"/>
      <c r="J134" s="34"/>
      <c r="K134" s="34"/>
      <c r="L134" s="35"/>
      <c r="M134" s="34"/>
      <c r="N134" s="36">
        <f t="shared" si="6"/>
        <v>0</v>
      </c>
      <c r="O134" s="37"/>
      <c r="P134" s="36">
        <f t="shared" si="5"/>
        <v>0</v>
      </c>
      <c r="Q134" s="636">
        <f t="shared" si="7"/>
        <v>0</v>
      </c>
      <c r="R134" s="637"/>
      <c r="S134" s="638"/>
      <c r="T134" s="638"/>
      <c r="U134" s="638"/>
      <c r="V134" s="237"/>
      <c r="W134" s="237"/>
    </row>
    <row r="135" spans="2:23" hidden="1">
      <c r="B135" s="22">
        <v>121</v>
      </c>
      <c r="C135" s="633"/>
      <c r="D135" s="634"/>
      <c r="E135" s="633"/>
      <c r="F135" s="635"/>
      <c r="G135" s="635"/>
      <c r="H135" s="635"/>
      <c r="I135" s="634"/>
      <c r="J135" s="34"/>
      <c r="K135" s="34"/>
      <c r="L135" s="35"/>
      <c r="M135" s="34"/>
      <c r="N135" s="36">
        <f t="shared" si="6"/>
        <v>0</v>
      </c>
      <c r="O135" s="37"/>
      <c r="P135" s="36">
        <f t="shared" si="5"/>
        <v>0</v>
      </c>
      <c r="Q135" s="636">
        <f t="shared" si="7"/>
        <v>0</v>
      </c>
      <c r="R135" s="637"/>
      <c r="S135" s="638"/>
      <c r="T135" s="638"/>
      <c r="U135" s="638"/>
      <c r="V135" s="237"/>
      <c r="W135" s="237"/>
    </row>
    <row r="136" spans="2:23" hidden="1">
      <c r="B136" s="22">
        <v>122</v>
      </c>
      <c r="C136" s="633"/>
      <c r="D136" s="634"/>
      <c r="E136" s="633"/>
      <c r="F136" s="635"/>
      <c r="G136" s="635"/>
      <c r="H136" s="635"/>
      <c r="I136" s="634"/>
      <c r="J136" s="34"/>
      <c r="K136" s="34"/>
      <c r="L136" s="35"/>
      <c r="M136" s="34"/>
      <c r="N136" s="36">
        <f t="shared" si="6"/>
        <v>0</v>
      </c>
      <c r="O136" s="37"/>
      <c r="P136" s="36">
        <f t="shared" si="5"/>
        <v>0</v>
      </c>
      <c r="Q136" s="636">
        <f t="shared" si="7"/>
        <v>0</v>
      </c>
      <c r="R136" s="637"/>
      <c r="S136" s="638"/>
      <c r="T136" s="638"/>
      <c r="U136" s="638"/>
      <c r="V136" s="237"/>
      <c r="W136" s="237"/>
    </row>
    <row r="137" spans="2:23" hidden="1">
      <c r="B137" s="22">
        <v>123</v>
      </c>
      <c r="C137" s="633"/>
      <c r="D137" s="634"/>
      <c r="E137" s="633"/>
      <c r="F137" s="635"/>
      <c r="G137" s="635"/>
      <c r="H137" s="635"/>
      <c r="I137" s="634"/>
      <c r="J137" s="34"/>
      <c r="K137" s="34"/>
      <c r="L137" s="35"/>
      <c r="M137" s="34"/>
      <c r="N137" s="36">
        <f t="shared" si="6"/>
        <v>0</v>
      </c>
      <c r="O137" s="37"/>
      <c r="P137" s="36">
        <f t="shared" si="5"/>
        <v>0</v>
      </c>
      <c r="Q137" s="636">
        <f t="shared" si="7"/>
        <v>0</v>
      </c>
      <c r="R137" s="637"/>
      <c r="S137" s="638"/>
      <c r="T137" s="638"/>
      <c r="U137" s="638"/>
      <c r="V137" s="237"/>
      <c r="W137" s="237"/>
    </row>
    <row r="138" spans="2:23" hidden="1">
      <c r="B138" s="22">
        <v>124</v>
      </c>
      <c r="C138" s="633"/>
      <c r="D138" s="634"/>
      <c r="E138" s="633"/>
      <c r="F138" s="635"/>
      <c r="G138" s="635"/>
      <c r="H138" s="635"/>
      <c r="I138" s="634"/>
      <c r="J138" s="34"/>
      <c r="K138" s="34"/>
      <c r="L138" s="35"/>
      <c r="M138" s="34"/>
      <c r="N138" s="36">
        <f t="shared" si="6"/>
        <v>0</v>
      </c>
      <c r="O138" s="37"/>
      <c r="P138" s="36">
        <f t="shared" si="5"/>
        <v>0</v>
      </c>
      <c r="Q138" s="636">
        <f t="shared" si="7"/>
        <v>0</v>
      </c>
      <c r="R138" s="637"/>
      <c r="S138" s="638"/>
      <c r="T138" s="638"/>
      <c r="U138" s="638"/>
      <c r="V138" s="237"/>
      <c r="W138" s="237"/>
    </row>
    <row r="139" spans="2:23" hidden="1">
      <c r="B139" s="22">
        <v>125</v>
      </c>
      <c r="C139" s="633"/>
      <c r="D139" s="634"/>
      <c r="E139" s="633"/>
      <c r="F139" s="635"/>
      <c r="G139" s="635"/>
      <c r="H139" s="635"/>
      <c r="I139" s="634"/>
      <c r="J139" s="34"/>
      <c r="K139" s="34"/>
      <c r="L139" s="35"/>
      <c r="M139" s="34"/>
      <c r="N139" s="36">
        <f t="shared" si="6"/>
        <v>0</v>
      </c>
      <c r="O139" s="37"/>
      <c r="P139" s="36">
        <f t="shared" si="5"/>
        <v>0</v>
      </c>
      <c r="Q139" s="636">
        <f t="shared" si="7"/>
        <v>0</v>
      </c>
      <c r="R139" s="637"/>
      <c r="S139" s="638"/>
      <c r="T139" s="638"/>
      <c r="U139" s="638"/>
      <c r="V139" s="237"/>
      <c r="W139" s="237"/>
    </row>
    <row r="140" spans="2:23" hidden="1">
      <c r="B140" s="22">
        <v>126</v>
      </c>
      <c r="C140" s="633"/>
      <c r="D140" s="634"/>
      <c r="E140" s="633"/>
      <c r="F140" s="635"/>
      <c r="G140" s="635"/>
      <c r="H140" s="635"/>
      <c r="I140" s="634"/>
      <c r="J140" s="34"/>
      <c r="K140" s="34"/>
      <c r="L140" s="35"/>
      <c r="M140" s="34"/>
      <c r="N140" s="36">
        <f t="shared" si="6"/>
        <v>0</v>
      </c>
      <c r="O140" s="37"/>
      <c r="P140" s="36">
        <f t="shared" si="5"/>
        <v>0</v>
      </c>
      <c r="Q140" s="636">
        <f t="shared" si="7"/>
        <v>0</v>
      </c>
      <c r="R140" s="637"/>
      <c r="S140" s="638"/>
      <c r="T140" s="638"/>
      <c r="U140" s="638"/>
      <c r="V140" s="237"/>
      <c r="W140" s="237"/>
    </row>
    <row r="141" spans="2:23" hidden="1">
      <c r="B141" s="22">
        <v>127</v>
      </c>
      <c r="C141" s="633"/>
      <c r="D141" s="634"/>
      <c r="E141" s="633"/>
      <c r="F141" s="635"/>
      <c r="G141" s="635"/>
      <c r="H141" s="635"/>
      <c r="I141" s="634"/>
      <c r="J141" s="34"/>
      <c r="K141" s="34"/>
      <c r="L141" s="35"/>
      <c r="M141" s="34"/>
      <c r="N141" s="36">
        <f t="shared" si="6"/>
        <v>0</v>
      </c>
      <c r="O141" s="37"/>
      <c r="P141" s="36">
        <f t="shared" si="5"/>
        <v>0</v>
      </c>
      <c r="Q141" s="636">
        <f t="shared" si="7"/>
        <v>0</v>
      </c>
      <c r="R141" s="637"/>
      <c r="S141" s="638"/>
      <c r="T141" s="638"/>
      <c r="U141" s="638"/>
      <c r="V141" s="237"/>
      <c r="W141" s="237"/>
    </row>
    <row r="142" spans="2:23" hidden="1">
      <c r="B142" s="22">
        <v>128</v>
      </c>
      <c r="C142" s="633"/>
      <c r="D142" s="634"/>
      <c r="E142" s="633"/>
      <c r="F142" s="635"/>
      <c r="G142" s="635"/>
      <c r="H142" s="635"/>
      <c r="I142" s="634"/>
      <c r="J142" s="34"/>
      <c r="K142" s="34"/>
      <c r="L142" s="35"/>
      <c r="M142" s="34"/>
      <c r="N142" s="36">
        <f t="shared" si="6"/>
        <v>0</v>
      </c>
      <c r="O142" s="37"/>
      <c r="P142" s="36">
        <f t="shared" si="5"/>
        <v>0</v>
      </c>
      <c r="Q142" s="636">
        <f t="shared" si="7"/>
        <v>0</v>
      </c>
      <c r="R142" s="637"/>
      <c r="S142" s="638"/>
      <c r="T142" s="638"/>
      <c r="U142" s="638"/>
      <c r="V142" s="237"/>
      <c r="W142" s="237"/>
    </row>
    <row r="143" spans="2:23" hidden="1">
      <c r="B143" s="22">
        <v>129</v>
      </c>
      <c r="C143" s="633"/>
      <c r="D143" s="634"/>
      <c r="E143" s="633"/>
      <c r="F143" s="635"/>
      <c r="G143" s="635"/>
      <c r="H143" s="635"/>
      <c r="I143" s="634"/>
      <c r="J143" s="34"/>
      <c r="K143" s="34"/>
      <c r="L143" s="35"/>
      <c r="M143" s="34"/>
      <c r="N143" s="36">
        <f t="shared" si="6"/>
        <v>0</v>
      </c>
      <c r="O143" s="37"/>
      <c r="P143" s="36">
        <f t="shared" si="5"/>
        <v>0</v>
      </c>
      <c r="Q143" s="636">
        <f t="shared" si="7"/>
        <v>0</v>
      </c>
      <c r="R143" s="637"/>
      <c r="S143" s="638"/>
      <c r="T143" s="638"/>
      <c r="U143" s="638"/>
      <c r="V143" s="237"/>
      <c r="W143" s="237"/>
    </row>
    <row r="144" spans="2:23" hidden="1">
      <c r="B144" s="22">
        <v>130</v>
      </c>
      <c r="C144" s="633"/>
      <c r="D144" s="634"/>
      <c r="E144" s="633"/>
      <c r="F144" s="635"/>
      <c r="G144" s="635"/>
      <c r="H144" s="635"/>
      <c r="I144" s="634"/>
      <c r="J144" s="34"/>
      <c r="K144" s="34"/>
      <c r="L144" s="35"/>
      <c r="M144" s="34"/>
      <c r="N144" s="36">
        <f t="shared" si="6"/>
        <v>0</v>
      </c>
      <c r="O144" s="37"/>
      <c r="P144" s="36">
        <f t="shared" ref="P144:P180" si="8">+O144*$R$12</f>
        <v>0</v>
      </c>
      <c r="Q144" s="636">
        <f t="shared" si="7"/>
        <v>0</v>
      </c>
      <c r="R144" s="637"/>
      <c r="S144" s="638"/>
      <c r="T144" s="638"/>
      <c r="U144" s="638"/>
      <c r="V144" s="237"/>
      <c r="W144" s="237"/>
    </row>
    <row r="145" spans="2:23" hidden="1">
      <c r="B145" s="22">
        <v>131</v>
      </c>
      <c r="C145" s="633"/>
      <c r="D145" s="634"/>
      <c r="E145" s="633"/>
      <c r="F145" s="635"/>
      <c r="G145" s="635"/>
      <c r="H145" s="635"/>
      <c r="I145" s="634"/>
      <c r="J145" s="34"/>
      <c r="K145" s="34"/>
      <c r="L145" s="35"/>
      <c r="M145" s="34"/>
      <c r="N145" s="36">
        <f t="shared" ref="N145:N180" si="9">+M145*$N$12</f>
        <v>0</v>
      </c>
      <c r="O145" s="37"/>
      <c r="P145" s="36">
        <f t="shared" si="8"/>
        <v>0</v>
      </c>
      <c r="Q145" s="636">
        <f t="shared" si="7"/>
        <v>0</v>
      </c>
      <c r="R145" s="637"/>
      <c r="S145" s="638"/>
      <c r="T145" s="638"/>
      <c r="U145" s="638"/>
      <c r="V145" s="237"/>
      <c r="W145" s="237"/>
    </row>
    <row r="146" spans="2:23" hidden="1">
      <c r="B146" s="22">
        <v>132</v>
      </c>
      <c r="C146" s="633"/>
      <c r="D146" s="634"/>
      <c r="E146" s="633"/>
      <c r="F146" s="635"/>
      <c r="G146" s="635"/>
      <c r="H146" s="635"/>
      <c r="I146" s="634"/>
      <c r="J146" s="34"/>
      <c r="K146" s="34"/>
      <c r="L146" s="35"/>
      <c r="M146" s="34"/>
      <c r="N146" s="36">
        <f t="shared" si="9"/>
        <v>0</v>
      </c>
      <c r="O146" s="37"/>
      <c r="P146" s="36">
        <f t="shared" si="8"/>
        <v>0</v>
      </c>
      <c r="Q146" s="636">
        <f t="shared" si="7"/>
        <v>0</v>
      </c>
      <c r="R146" s="637"/>
      <c r="S146" s="638"/>
      <c r="T146" s="638"/>
      <c r="U146" s="638"/>
      <c r="V146" s="237"/>
      <c r="W146" s="237"/>
    </row>
    <row r="147" spans="2:23" hidden="1">
      <c r="B147" s="22">
        <v>133</v>
      </c>
      <c r="C147" s="633"/>
      <c r="D147" s="634"/>
      <c r="E147" s="633"/>
      <c r="F147" s="635"/>
      <c r="G147" s="635"/>
      <c r="H147" s="635"/>
      <c r="I147" s="634"/>
      <c r="J147" s="34"/>
      <c r="K147" s="34"/>
      <c r="L147" s="35"/>
      <c r="M147" s="34"/>
      <c r="N147" s="36">
        <f t="shared" si="9"/>
        <v>0</v>
      </c>
      <c r="O147" s="37"/>
      <c r="P147" s="36">
        <f t="shared" si="8"/>
        <v>0</v>
      </c>
      <c r="Q147" s="636">
        <f t="shared" si="7"/>
        <v>0</v>
      </c>
      <c r="R147" s="637"/>
      <c r="S147" s="638"/>
      <c r="T147" s="638"/>
      <c r="U147" s="638"/>
      <c r="V147" s="237"/>
      <c r="W147" s="237"/>
    </row>
    <row r="148" spans="2:23" hidden="1">
      <c r="B148" s="22">
        <v>134</v>
      </c>
      <c r="C148" s="633"/>
      <c r="D148" s="634"/>
      <c r="E148" s="633"/>
      <c r="F148" s="635"/>
      <c r="G148" s="635"/>
      <c r="H148" s="635"/>
      <c r="I148" s="634"/>
      <c r="J148" s="34"/>
      <c r="K148" s="34"/>
      <c r="L148" s="35"/>
      <c r="M148" s="34"/>
      <c r="N148" s="36">
        <f t="shared" si="9"/>
        <v>0</v>
      </c>
      <c r="O148" s="37"/>
      <c r="P148" s="36">
        <f t="shared" si="8"/>
        <v>0</v>
      </c>
      <c r="Q148" s="636">
        <f t="shared" si="7"/>
        <v>0</v>
      </c>
      <c r="R148" s="637"/>
      <c r="S148" s="638"/>
      <c r="T148" s="638"/>
      <c r="U148" s="638"/>
      <c r="V148" s="237"/>
      <c r="W148" s="237"/>
    </row>
    <row r="149" spans="2:23" hidden="1">
      <c r="B149" s="22">
        <v>135</v>
      </c>
      <c r="C149" s="633"/>
      <c r="D149" s="634"/>
      <c r="E149" s="633"/>
      <c r="F149" s="635"/>
      <c r="G149" s="635"/>
      <c r="H149" s="635"/>
      <c r="I149" s="634"/>
      <c r="J149" s="34"/>
      <c r="K149" s="34"/>
      <c r="L149" s="35"/>
      <c r="M149" s="34"/>
      <c r="N149" s="36">
        <f t="shared" si="9"/>
        <v>0</v>
      </c>
      <c r="O149" s="37"/>
      <c r="P149" s="36">
        <f t="shared" si="8"/>
        <v>0</v>
      </c>
      <c r="Q149" s="636">
        <f t="shared" si="7"/>
        <v>0</v>
      </c>
      <c r="R149" s="637"/>
      <c r="S149" s="638"/>
      <c r="T149" s="638"/>
      <c r="U149" s="638"/>
      <c r="V149" s="237"/>
      <c r="W149" s="237"/>
    </row>
    <row r="150" spans="2:23" hidden="1">
      <c r="B150" s="22">
        <v>136</v>
      </c>
      <c r="C150" s="633"/>
      <c r="D150" s="634"/>
      <c r="E150" s="633"/>
      <c r="F150" s="635"/>
      <c r="G150" s="635"/>
      <c r="H150" s="635"/>
      <c r="I150" s="634"/>
      <c r="J150" s="34"/>
      <c r="K150" s="34"/>
      <c r="L150" s="35"/>
      <c r="M150" s="34"/>
      <c r="N150" s="36">
        <f t="shared" si="9"/>
        <v>0</v>
      </c>
      <c r="O150" s="37"/>
      <c r="P150" s="36">
        <f t="shared" si="8"/>
        <v>0</v>
      </c>
      <c r="Q150" s="636">
        <f t="shared" si="7"/>
        <v>0</v>
      </c>
      <c r="R150" s="637"/>
      <c r="S150" s="638"/>
      <c r="T150" s="638"/>
      <c r="U150" s="638"/>
      <c r="V150" s="237"/>
      <c r="W150" s="237"/>
    </row>
    <row r="151" spans="2:23" hidden="1">
      <c r="B151" s="22">
        <v>137</v>
      </c>
      <c r="C151" s="633"/>
      <c r="D151" s="634"/>
      <c r="E151" s="633"/>
      <c r="F151" s="635"/>
      <c r="G151" s="635"/>
      <c r="H151" s="635"/>
      <c r="I151" s="634"/>
      <c r="J151" s="34"/>
      <c r="K151" s="34"/>
      <c r="L151" s="35"/>
      <c r="M151" s="34"/>
      <c r="N151" s="36">
        <f t="shared" si="9"/>
        <v>0</v>
      </c>
      <c r="O151" s="37"/>
      <c r="P151" s="36">
        <f t="shared" si="8"/>
        <v>0</v>
      </c>
      <c r="Q151" s="636">
        <f t="shared" si="7"/>
        <v>0</v>
      </c>
      <c r="R151" s="637"/>
      <c r="S151" s="638"/>
      <c r="T151" s="638"/>
      <c r="U151" s="638"/>
      <c r="V151" s="237"/>
      <c r="W151" s="237"/>
    </row>
    <row r="152" spans="2:23" hidden="1">
      <c r="B152" s="22">
        <v>138</v>
      </c>
      <c r="C152" s="633"/>
      <c r="D152" s="634"/>
      <c r="E152" s="633"/>
      <c r="F152" s="635"/>
      <c r="G152" s="635"/>
      <c r="H152" s="635"/>
      <c r="I152" s="634"/>
      <c r="J152" s="34"/>
      <c r="K152" s="34"/>
      <c r="L152" s="35"/>
      <c r="M152" s="34"/>
      <c r="N152" s="36">
        <f t="shared" si="9"/>
        <v>0</v>
      </c>
      <c r="O152" s="37"/>
      <c r="P152" s="36">
        <f t="shared" si="8"/>
        <v>0</v>
      </c>
      <c r="Q152" s="636">
        <f t="shared" si="7"/>
        <v>0</v>
      </c>
      <c r="R152" s="637"/>
      <c r="S152" s="638"/>
      <c r="T152" s="638"/>
      <c r="U152" s="638"/>
      <c r="V152" s="237"/>
      <c r="W152" s="237"/>
    </row>
    <row r="153" spans="2:23" hidden="1">
      <c r="B153" s="22">
        <v>139</v>
      </c>
      <c r="C153" s="633"/>
      <c r="D153" s="634"/>
      <c r="E153" s="633"/>
      <c r="F153" s="635"/>
      <c r="G153" s="635"/>
      <c r="H153" s="635"/>
      <c r="I153" s="634"/>
      <c r="J153" s="34"/>
      <c r="K153" s="34"/>
      <c r="L153" s="35"/>
      <c r="M153" s="34"/>
      <c r="N153" s="36">
        <f t="shared" si="9"/>
        <v>0</v>
      </c>
      <c r="O153" s="37"/>
      <c r="P153" s="36">
        <f t="shared" si="8"/>
        <v>0</v>
      </c>
      <c r="Q153" s="636">
        <f t="shared" si="7"/>
        <v>0</v>
      </c>
      <c r="R153" s="637"/>
      <c r="S153" s="638"/>
      <c r="T153" s="638"/>
      <c r="U153" s="638"/>
      <c r="V153" s="237"/>
      <c r="W153" s="237"/>
    </row>
    <row r="154" spans="2:23" hidden="1">
      <c r="B154" s="22">
        <v>140</v>
      </c>
      <c r="C154" s="633"/>
      <c r="D154" s="634"/>
      <c r="E154" s="633"/>
      <c r="F154" s="635"/>
      <c r="G154" s="635"/>
      <c r="H154" s="635"/>
      <c r="I154" s="634"/>
      <c r="J154" s="34"/>
      <c r="K154" s="34"/>
      <c r="L154" s="35"/>
      <c r="M154" s="34"/>
      <c r="N154" s="36">
        <f t="shared" si="9"/>
        <v>0</v>
      </c>
      <c r="O154" s="37"/>
      <c r="P154" s="36">
        <f t="shared" si="8"/>
        <v>0</v>
      </c>
      <c r="Q154" s="636">
        <f t="shared" si="7"/>
        <v>0</v>
      </c>
      <c r="R154" s="637"/>
      <c r="S154" s="638"/>
      <c r="T154" s="638"/>
      <c r="U154" s="638"/>
      <c r="V154" s="237"/>
      <c r="W154" s="237"/>
    </row>
    <row r="155" spans="2:23" hidden="1">
      <c r="B155" s="22">
        <v>141</v>
      </c>
      <c r="C155" s="633"/>
      <c r="D155" s="634"/>
      <c r="E155" s="633"/>
      <c r="F155" s="635"/>
      <c r="G155" s="635"/>
      <c r="H155" s="635"/>
      <c r="I155" s="634"/>
      <c r="J155" s="34"/>
      <c r="K155" s="34"/>
      <c r="L155" s="35"/>
      <c r="M155" s="34"/>
      <c r="N155" s="36">
        <f t="shared" si="9"/>
        <v>0</v>
      </c>
      <c r="O155" s="37"/>
      <c r="P155" s="36">
        <f t="shared" si="8"/>
        <v>0</v>
      </c>
      <c r="Q155" s="636">
        <f t="shared" si="7"/>
        <v>0</v>
      </c>
      <c r="R155" s="637"/>
      <c r="S155" s="638"/>
      <c r="T155" s="638"/>
      <c r="U155" s="638"/>
      <c r="V155" s="237"/>
      <c r="W155" s="237"/>
    </row>
    <row r="156" spans="2:23" hidden="1">
      <c r="B156" s="22">
        <v>142</v>
      </c>
      <c r="C156" s="633"/>
      <c r="D156" s="634"/>
      <c r="E156" s="633"/>
      <c r="F156" s="635"/>
      <c r="G156" s="635"/>
      <c r="H156" s="635"/>
      <c r="I156" s="634"/>
      <c r="J156" s="34"/>
      <c r="K156" s="34"/>
      <c r="L156" s="35"/>
      <c r="M156" s="34"/>
      <c r="N156" s="36">
        <f t="shared" si="9"/>
        <v>0</v>
      </c>
      <c r="O156" s="37"/>
      <c r="P156" s="36">
        <f t="shared" si="8"/>
        <v>0</v>
      </c>
      <c r="Q156" s="636">
        <f t="shared" si="7"/>
        <v>0</v>
      </c>
      <c r="R156" s="637"/>
      <c r="S156" s="638"/>
      <c r="T156" s="638"/>
      <c r="U156" s="638"/>
      <c r="V156" s="237"/>
      <c r="W156" s="237"/>
    </row>
    <row r="157" spans="2:23" hidden="1">
      <c r="B157" s="22">
        <v>143</v>
      </c>
      <c r="C157" s="633"/>
      <c r="D157" s="634"/>
      <c r="E157" s="633"/>
      <c r="F157" s="635"/>
      <c r="G157" s="635"/>
      <c r="H157" s="635"/>
      <c r="I157" s="634"/>
      <c r="J157" s="34"/>
      <c r="K157" s="34"/>
      <c r="L157" s="35"/>
      <c r="M157" s="34"/>
      <c r="N157" s="36">
        <f t="shared" si="9"/>
        <v>0</v>
      </c>
      <c r="O157" s="37"/>
      <c r="P157" s="36">
        <f t="shared" si="8"/>
        <v>0</v>
      </c>
      <c r="Q157" s="636">
        <f t="shared" si="7"/>
        <v>0</v>
      </c>
      <c r="R157" s="637"/>
      <c r="S157" s="638"/>
      <c r="T157" s="638"/>
      <c r="U157" s="638"/>
      <c r="V157" s="237"/>
      <c r="W157" s="237"/>
    </row>
    <row r="158" spans="2:23" hidden="1">
      <c r="B158" s="22">
        <v>144</v>
      </c>
      <c r="C158" s="633"/>
      <c r="D158" s="634"/>
      <c r="E158" s="633"/>
      <c r="F158" s="635"/>
      <c r="G158" s="635"/>
      <c r="H158" s="635"/>
      <c r="I158" s="634"/>
      <c r="J158" s="34"/>
      <c r="K158" s="34"/>
      <c r="L158" s="35"/>
      <c r="M158" s="34"/>
      <c r="N158" s="36">
        <f t="shared" si="9"/>
        <v>0</v>
      </c>
      <c r="O158" s="37"/>
      <c r="P158" s="36">
        <f t="shared" si="8"/>
        <v>0</v>
      </c>
      <c r="Q158" s="636">
        <f t="shared" si="7"/>
        <v>0</v>
      </c>
      <c r="R158" s="637"/>
      <c r="S158" s="638"/>
      <c r="T158" s="638"/>
      <c r="U158" s="638"/>
      <c r="V158" s="237"/>
      <c r="W158" s="237"/>
    </row>
    <row r="159" spans="2:23" hidden="1">
      <c r="B159" s="22">
        <v>145</v>
      </c>
      <c r="C159" s="633"/>
      <c r="D159" s="634"/>
      <c r="E159" s="633"/>
      <c r="F159" s="635"/>
      <c r="G159" s="635"/>
      <c r="H159" s="635"/>
      <c r="I159" s="634"/>
      <c r="J159" s="34"/>
      <c r="K159" s="34"/>
      <c r="L159" s="35"/>
      <c r="M159" s="34"/>
      <c r="N159" s="36">
        <f t="shared" si="9"/>
        <v>0</v>
      </c>
      <c r="O159" s="37"/>
      <c r="P159" s="36">
        <f t="shared" si="8"/>
        <v>0</v>
      </c>
      <c r="Q159" s="636">
        <f t="shared" si="7"/>
        <v>0</v>
      </c>
      <c r="R159" s="637"/>
      <c r="S159" s="638"/>
      <c r="T159" s="638"/>
      <c r="U159" s="638"/>
      <c r="V159" s="237"/>
      <c r="W159" s="237"/>
    </row>
    <row r="160" spans="2:23" hidden="1">
      <c r="B160" s="22">
        <v>146</v>
      </c>
      <c r="C160" s="633"/>
      <c r="D160" s="634"/>
      <c r="E160" s="633"/>
      <c r="F160" s="635"/>
      <c r="G160" s="635"/>
      <c r="H160" s="635"/>
      <c r="I160" s="634"/>
      <c r="J160" s="34"/>
      <c r="K160" s="34"/>
      <c r="L160" s="35"/>
      <c r="M160" s="34"/>
      <c r="N160" s="36">
        <f t="shared" si="9"/>
        <v>0</v>
      </c>
      <c r="O160" s="37"/>
      <c r="P160" s="36">
        <f t="shared" si="8"/>
        <v>0</v>
      </c>
      <c r="Q160" s="636">
        <f t="shared" si="7"/>
        <v>0</v>
      </c>
      <c r="R160" s="637"/>
      <c r="S160" s="638"/>
      <c r="T160" s="638"/>
      <c r="U160" s="638"/>
      <c r="V160" s="237"/>
      <c r="W160" s="237"/>
    </row>
    <row r="161" spans="2:23" hidden="1">
      <c r="B161" s="22">
        <v>147</v>
      </c>
      <c r="C161" s="633"/>
      <c r="D161" s="634"/>
      <c r="E161" s="633"/>
      <c r="F161" s="635"/>
      <c r="G161" s="635"/>
      <c r="H161" s="635"/>
      <c r="I161" s="634"/>
      <c r="J161" s="34"/>
      <c r="K161" s="34"/>
      <c r="L161" s="35"/>
      <c r="M161" s="34"/>
      <c r="N161" s="36">
        <f t="shared" si="9"/>
        <v>0</v>
      </c>
      <c r="O161" s="37"/>
      <c r="P161" s="36">
        <f t="shared" si="8"/>
        <v>0</v>
      </c>
      <c r="Q161" s="636">
        <f t="shared" si="7"/>
        <v>0</v>
      </c>
      <c r="R161" s="637"/>
      <c r="S161" s="638"/>
      <c r="T161" s="638"/>
      <c r="U161" s="638"/>
      <c r="V161" s="237"/>
      <c r="W161" s="237"/>
    </row>
    <row r="162" spans="2:23" hidden="1">
      <c r="B162" s="22">
        <v>148</v>
      </c>
      <c r="C162" s="633"/>
      <c r="D162" s="634"/>
      <c r="E162" s="633"/>
      <c r="F162" s="635"/>
      <c r="G162" s="635"/>
      <c r="H162" s="635"/>
      <c r="I162" s="634"/>
      <c r="J162" s="34"/>
      <c r="K162" s="34"/>
      <c r="L162" s="35"/>
      <c r="M162" s="34"/>
      <c r="N162" s="36">
        <f t="shared" si="9"/>
        <v>0</v>
      </c>
      <c r="O162" s="37"/>
      <c r="P162" s="36">
        <f t="shared" si="8"/>
        <v>0</v>
      </c>
      <c r="Q162" s="636">
        <f t="shared" si="7"/>
        <v>0</v>
      </c>
      <c r="R162" s="637"/>
      <c r="S162" s="638"/>
      <c r="T162" s="638"/>
      <c r="U162" s="638"/>
      <c r="V162" s="237"/>
      <c r="W162" s="237"/>
    </row>
    <row r="163" spans="2:23" hidden="1">
      <c r="B163" s="22">
        <v>149</v>
      </c>
      <c r="C163" s="633"/>
      <c r="D163" s="634"/>
      <c r="E163" s="633"/>
      <c r="F163" s="635"/>
      <c r="G163" s="635"/>
      <c r="H163" s="635"/>
      <c r="I163" s="634"/>
      <c r="J163" s="34"/>
      <c r="K163" s="34"/>
      <c r="L163" s="35"/>
      <c r="M163" s="34"/>
      <c r="N163" s="36">
        <f t="shared" si="9"/>
        <v>0</v>
      </c>
      <c r="O163" s="37"/>
      <c r="P163" s="36">
        <f t="shared" si="8"/>
        <v>0</v>
      </c>
      <c r="Q163" s="636">
        <f t="shared" si="7"/>
        <v>0</v>
      </c>
      <c r="R163" s="637"/>
      <c r="S163" s="638"/>
      <c r="T163" s="638"/>
      <c r="U163" s="638"/>
      <c r="V163" s="237"/>
      <c r="W163" s="237"/>
    </row>
    <row r="164" spans="2:23" hidden="1">
      <c r="B164" s="22">
        <v>150</v>
      </c>
      <c r="C164" s="633"/>
      <c r="D164" s="634"/>
      <c r="E164" s="633"/>
      <c r="F164" s="635"/>
      <c r="G164" s="635"/>
      <c r="H164" s="635"/>
      <c r="I164" s="634"/>
      <c r="J164" s="34"/>
      <c r="K164" s="34"/>
      <c r="L164" s="35"/>
      <c r="M164" s="34"/>
      <c r="N164" s="36">
        <f t="shared" si="9"/>
        <v>0</v>
      </c>
      <c r="O164" s="37"/>
      <c r="P164" s="36">
        <f t="shared" si="8"/>
        <v>0</v>
      </c>
      <c r="Q164" s="636">
        <f t="shared" si="7"/>
        <v>0</v>
      </c>
      <c r="R164" s="637"/>
      <c r="S164" s="638"/>
      <c r="T164" s="638"/>
      <c r="U164" s="638"/>
      <c r="V164" s="237"/>
      <c r="W164" s="237"/>
    </row>
    <row r="165" spans="2:23" hidden="1">
      <c r="B165" s="22">
        <v>151</v>
      </c>
      <c r="C165" s="633"/>
      <c r="D165" s="634"/>
      <c r="E165" s="633"/>
      <c r="F165" s="635"/>
      <c r="G165" s="635"/>
      <c r="H165" s="635"/>
      <c r="I165" s="634"/>
      <c r="J165" s="34"/>
      <c r="K165" s="34"/>
      <c r="L165" s="35"/>
      <c r="M165" s="34"/>
      <c r="N165" s="36">
        <f t="shared" si="9"/>
        <v>0</v>
      </c>
      <c r="O165" s="37"/>
      <c r="P165" s="36">
        <f t="shared" si="8"/>
        <v>0</v>
      </c>
      <c r="Q165" s="636">
        <f t="shared" ref="Q165:Q176" si="10">+N165-P165</f>
        <v>0</v>
      </c>
      <c r="R165" s="637"/>
      <c r="S165" s="638"/>
      <c r="T165" s="638"/>
      <c r="U165" s="638"/>
      <c r="V165" s="237"/>
      <c r="W165" s="237"/>
    </row>
    <row r="166" spans="2:23" hidden="1">
      <c r="B166" s="22">
        <v>152</v>
      </c>
      <c r="C166" s="633"/>
      <c r="D166" s="634"/>
      <c r="E166" s="633"/>
      <c r="F166" s="635"/>
      <c r="G166" s="635"/>
      <c r="H166" s="635"/>
      <c r="I166" s="634"/>
      <c r="J166" s="34"/>
      <c r="K166" s="34"/>
      <c r="L166" s="35"/>
      <c r="M166" s="34"/>
      <c r="N166" s="36">
        <f t="shared" si="9"/>
        <v>0</v>
      </c>
      <c r="O166" s="37"/>
      <c r="P166" s="36">
        <f t="shared" si="8"/>
        <v>0</v>
      </c>
      <c r="Q166" s="636">
        <f t="shared" si="10"/>
        <v>0</v>
      </c>
      <c r="R166" s="637"/>
      <c r="S166" s="638"/>
      <c r="T166" s="638"/>
      <c r="U166" s="638"/>
      <c r="V166" s="237"/>
      <c r="W166" s="237"/>
    </row>
    <row r="167" spans="2:23" hidden="1">
      <c r="B167" s="22">
        <v>153</v>
      </c>
      <c r="C167" s="633"/>
      <c r="D167" s="634"/>
      <c r="E167" s="633"/>
      <c r="F167" s="635"/>
      <c r="G167" s="635"/>
      <c r="H167" s="635"/>
      <c r="I167" s="634"/>
      <c r="J167" s="34"/>
      <c r="K167" s="34"/>
      <c r="L167" s="35"/>
      <c r="M167" s="34"/>
      <c r="N167" s="36">
        <f t="shared" si="9"/>
        <v>0</v>
      </c>
      <c r="O167" s="37"/>
      <c r="P167" s="36">
        <f t="shared" si="8"/>
        <v>0</v>
      </c>
      <c r="Q167" s="636">
        <f t="shared" si="10"/>
        <v>0</v>
      </c>
      <c r="R167" s="637"/>
      <c r="S167" s="638"/>
      <c r="T167" s="638"/>
      <c r="U167" s="638"/>
      <c r="V167" s="237"/>
      <c r="W167" s="237"/>
    </row>
    <row r="168" spans="2:23" hidden="1">
      <c r="B168" s="22">
        <v>154</v>
      </c>
      <c r="C168" s="633"/>
      <c r="D168" s="634"/>
      <c r="E168" s="633"/>
      <c r="F168" s="635"/>
      <c r="G168" s="635"/>
      <c r="H168" s="635"/>
      <c r="I168" s="634"/>
      <c r="J168" s="34"/>
      <c r="K168" s="34"/>
      <c r="L168" s="35"/>
      <c r="M168" s="34"/>
      <c r="N168" s="36">
        <f t="shared" si="9"/>
        <v>0</v>
      </c>
      <c r="O168" s="37"/>
      <c r="P168" s="36">
        <f t="shared" si="8"/>
        <v>0</v>
      </c>
      <c r="Q168" s="636">
        <f t="shared" si="10"/>
        <v>0</v>
      </c>
      <c r="R168" s="637"/>
      <c r="S168" s="638"/>
      <c r="T168" s="638"/>
      <c r="U168" s="638"/>
      <c r="V168" s="237"/>
      <c r="W168" s="237"/>
    </row>
    <row r="169" spans="2:23" hidden="1">
      <c r="B169" s="22">
        <v>155</v>
      </c>
      <c r="C169" s="633"/>
      <c r="D169" s="634"/>
      <c r="E169" s="633"/>
      <c r="F169" s="635"/>
      <c r="G169" s="635"/>
      <c r="H169" s="635"/>
      <c r="I169" s="634"/>
      <c r="J169" s="34"/>
      <c r="K169" s="34"/>
      <c r="L169" s="35"/>
      <c r="M169" s="34"/>
      <c r="N169" s="36">
        <f t="shared" si="9"/>
        <v>0</v>
      </c>
      <c r="O169" s="37"/>
      <c r="P169" s="36">
        <f t="shared" si="8"/>
        <v>0</v>
      </c>
      <c r="Q169" s="636">
        <f t="shared" si="10"/>
        <v>0</v>
      </c>
      <c r="R169" s="637"/>
      <c r="S169" s="638"/>
      <c r="T169" s="638"/>
      <c r="U169" s="638"/>
      <c r="V169" s="237"/>
      <c r="W169" s="237"/>
    </row>
    <row r="170" spans="2:23" hidden="1">
      <c r="B170" s="22">
        <v>156</v>
      </c>
      <c r="C170" s="633"/>
      <c r="D170" s="634"/>
      <c r="E170" s="633"/>
      <c r="F170" s="635"/>
      <c r="G170" s="635"/>
      <c r="H170" s="635"/>
      <c r="I170" s="634"/>
      <c r="J170" s="34"/>
      <c r="K170" s="34"/>
      <c r="L170" s="35"/>
      <c r="M170" s="34"/>
      <c r="N170" s="36">
        <f t="shared" si="9"/>
        <v>0</v>
      </c>
      <c r="O170" s="37"/>
      <c r="P170" s="36">
        <f t="shared" si="8"/>
        <v>0</v>
      </c>
      <c r="Q170" s="636">
        <f t="shared" si="10"/>
        <v>0</v>
      </c>
      <c r="R170" s="637"/>
      <c r="S170" s="638"/>
      <c r="T170" s="638"/>
      <c r="U170" s="638"/>
      <c r="V170" s="237"/>
      <c r="W170" s="237"/>
    </row>
    <row r="171" spans="2:23" hidden="1">
      <c r="B171" s="22">
        <v>157</v>
      </c>
      <c r="C171" s="633"/>
      <c r="D171" s="634"/>
      <c r="E171" s="633"/>
      <c r="F171" s="635"/>
      <c r="G171" s="635"/>
      <c r="H171" s="635"/>
      <c r="I171" s="634"/>
      <c r="J171" s="34"/>
      <c r="K171" s="34"/>
      <c r="L171" s="35"/>
      <c r="M171" s="34"/>
      <c r="N171" s="36">
        <f t="shared" si="9"/>
        <v>0</v>
      </c>
      <c r="O171" s="37"/>
      <c r="P171" s="36">
        <f t="shared" si="8"/>
        <v>0</v>
      </c>
      <c r="Q171" s="636">
        <f t="shared" si="10"/>
        <v>0</v>
      </c>
      <c r="R171" s="637"/>
      <c r="S171" s="638"/>
      <c r="T171" s="638"/>
      <c r="U171" s="638"/>
      <c r="V171" s="237"/>
      <c r="W171" s="237"/>
    </row>
    <row r="172" spans="2:23" hidden="1">
      <c r="B172" s="22">
        <v>158</v>
      </c>
      <c r="C172" s="633"/>
      <c r="D172" s="634"/>
      <c r="E172" s="633"/>
      <c r="F172" s="635"/>
      <c r="G172" s="635"/>
      <c r="H172" s="635"/>
      <c r="I172" s="634"/>
      <c r="J172" s="34"/>
      <c r="K172" s="34"/>
      <c r="L172" s="35"/>
      <c r="M172" s="34"/>
      <c r="N172" s="36">
        <f t="shared" si="9"/>
        <v>0</v>
      </c>
      <c r="O172" s="37"/>
      <c r="P172" s="36">
        <f t="shared" si="8"/>
        <v>0</v>
      </c>
      <c r="Q172" s="636">
        <f t="shared" si="10"/>
        <v>0</v>
      </c>
      <c r="R172" s="637"/>
      <c r="S172" s="638"/>
      <c r="T172" s="638"/>
      <c r="U172" s="638"/>
      <c r="V172" s="237"/>
      <c r="W172" s="237"/>
    </row>
    <row r="173" spans="2:23" hidden="1">
      <c r="B173" s="22">
        <v>159</v>
      </c>
      <c r="C173" s="633"/>
      <c r="D173" s="634"/>
      <c r="E173" s="633"/>
      <c r="F173" s="635"/>
      <c r="G173" s="635"/>
      <c r="H173" s="635"/>
      <c r="I173" s="634"/>
      <c r="J173" s="34"/>
      <c r="K173" s="34"/>
      <c r="L173" s="35"/>
      <c r="M173" s="34"/>
      <c r="N173" s="36">
        <f t="shared" si="9"/>
        <v>0</v>
      </c>
      <c r="O173" s="37"/>
      <c r="P173" s="36">
        <f t="shared" si="8"/>
        <v>0</v>
      </c>
      <c r="Q173" s="636">
        <f t="shared" si="10"/>
        <v>0</v>
      </c>
      <c r="R173" s="637"/>
      <c r="S173" s="638"/>
      <c r="T173" s="638"/>
      <c r="U173" s="638"/>
      <c r="V173" s="237"/>
      <c r="W173" s="237"/>
    </row>
    <row r="174" spans="2:23" hidden="1">
      <c r="B174" s="22">
        <v>160</v>
      </c>
      <c r="C174" s="633"/>
      <c r="D174" s="634"/>
      <c r="E174" s="633"/>
      <c r="F174" s="635"/>
      <c r="G174" s="635"/>
      <c r="H174" s="635"/>
      <c r="I174" s="634"/>
      <c r="J174" s="34"/>
      <c r="K174" s="34"/>
      <c r="L174" s="35"/>
      <c r="M174" s="34"/>
      <c r="N174" s="36">
        <f t="shared" si="9"/>
        <v>0</v>
      </c>
      <c r="O174" s="37"/>
      <c r="P174" s="36">
        <f t="shared" si="8"/>
        <v>0</v>
      </c>
      <c r="Q174" s="636">
        <f t="shared" si="10"/>
        <v>0</v>
      </c>
      <c r="R174" s="637"/>
      <c r="S174" s="638"/>
      <c r="T174" s="638"/>
      <c r="U174" s="638"/>
      <c r="V174" s="237"/>
      <c r="W174" s="237"/>
    </row>
    <row r="175" spans="2:23" hidden="1">
      <c r="B175" s="22">
        <v>161</v>
      </c>
      <c r="C175" s="633"/>
      <c r="D175" s="634"/>
      <c r="E175" s="633"/>
      <c r="F175" s="635"/>
      <c r="G175" s="635"/>
      <c r="H175" s="635"/>
      <c r="I175" s="634"/>
      <c r="J175" s="34"/>
      <c r="K175" s="34"/>
      <c r="L175" s="35"/>
      <c r="M175" s="34"/>
      <c r="N175" s="36">
        <f t="shared" si="9"/>
        <v>0</v>
      </c>
      <c r="O175" s="37"/>
      <c r="P175" s="36">
        <f t="shared" si="8"/>
        <v>0</v>
      </c>
      <c r="Q175" s="636">
        <f t="shared" si="10"/>
        <v>0</v>
      </c>
      <c r="R175" s="637"/>
      <c r="S175" s="638"/>
      <c r="T175" s="638"/>
      <c r="U175" s="638"/>
      <c r="V175" s="237"/>
      <c r="W175" s="237"/>
    </row>
    <row r="176" spans="2:23" hidden="1">
      <c r="B176" s="22">
        <v>162</v>
      </c>
      <c r="C176" s="633"/>
      <c r="D176" s="634"/>
      <c r="E176" s="633"/>
      <c r="F176" s="635"/>
      <c r="G176" s="635"/>
      <c r="H176" s="635"/>
      <c r="I176" s="634"/>
      <c r="J176" s="34"/>
      <c r="K176" s="34"/>
      <c r="L176" s="35"/>
      <c r="M176" s="34"/>
      <c r="N176" s="36">
        <f t="shared" si="9"/>
        <v>0</v>
      </c>
      <c r="O176" s="37"/>
      <c r="P176" s="36">
        <f t="shared" si="8"/>
        <v>0</v>
      </c>
      <c r="Q176" s="636">
        <f t="shared" si="10"/>
        <v>0</v>
      </c>
      <c r="R176" s="637"/>
      <c r="S176" s="638"/>
      <c r="T176" s="638"/>
      <c r="U176" s="638"/>
      <c r="V176" s="237"/>
      <c r="W176" s="237"/>
    </row>
    <row r="177" spans="2:23" hidden="1">
      <c r="B177" s="22">
        <v>163</v>
      </c>
      <c r="C177" s="633"/>
      <c r="D177" s="634"/>
      <c r="E177" s="633"/>
      <c r="F177" s="635"/>
      <c r="G177" s="635"/>
      <c r="H177" s="635"/>
      <c r="I177" s="634"/>
      <c r="J177" s="34"/>
      <c r="K177" s="34"/>
      <c r="L177" s="35"/>
      <c r="M177" s="34"/>
      <c r="N177" s="36">
        <f t="shared" si="9"/>
        <v>0</v>
      </c>
      <c r="O177" s="37"/>
      <c r="P177" s="36">
        <f t="shared" si="8"/>
        <v>0</v>
      </c>
      <c r="Q177" s="636">
        <f>+N177-P177</f>
        <v>0</v>
      </c>
      <c r="R177" s="637"/>
      <c r="S177" s="638"/>
      <c r="T177" s="638"/>
      <c r="U177" s="638"/>
      <c r="V177" s="237"/>
      <c r="W177" s="237"/>
    </row>
    <row r="178" spans="2:23" hidden="1">
      <c r="B178" s="22">
        <v>164</v>
      </c>
      <c r="C178" s="633"/>
      <c r="D178" s="634"/>
      <c r="E178" s="633"/>
      <c r="F178" s="635"/>
      <c r="G178" s="635"/>
      <c r="H178" s="635"/>
      <c r="I178" s="634"/>
      <c r="J178" s="34"/>
      <c r="K178" s="34"/>
      <c r="L178" s="35"/>
      <c r="M178" s="34"/>
      <c r="N178" s="36">
        <f t="shared" si="9"/>
        <v>0</v>
      </c>
      <c r="O178" s="37"/>
      <c r="P178" s="36">
        <f t="shared" si="8"/>
        <v>0</v>
      </c>
      <c r="Q178" s="636">
        <f t="shared" ref="Q178:Q180" si="11">+N178-P178</f>
        <v>0</v>
      </c>
      <c r="R178" s="637"/>
      <c r="S178" s="638"/>
      <c r="T178" s="638"/>
      <c r="U178" s="638"/>
      <c r="V178" s="237"/>
      <c r="W178" s="237"/>
    </row>
    <row r="179" spans="2:23" hidden="1">
      <c r="B179" s="22">
        <v>165</v>
      </c>
      <c r="C179" s="633"/>
      <c r="D179" s="634"/>
      <c r="E179" s="633"/>
      <c r="F179" s="635"/>
      <c r="G179" s="635"/>
      <c r="H179" s="635"/>
      <c r="I179" s="634"/>
      <c r="J179" s="34"/>
      <c r="K179" s="34"/>
      <c r="L179" s="35"/>
      <c r="M179" s="34"/>
      <c r="N179" s="36">
        <f t="shared" si="9"/>
        <v>0</v>
      </c>
      <c r="O179" s="37"/>
      <c r="P179" s="36">
        <f t="shared" si="8"/>
        <v>0</v>
      </c>
      <c r="Q179" s="636">
        <f t="shared" si="11"/>
        <v>0</v>
      </c>
      <c r="R179" s="637"/>
      <c r="S179" s="638"/>
      <c r="T179" s="638"/>
      <c r="U179" s="638"/>
      <c r="V179" s="237"/>
      <c r="W179" s="237"/>
    </row>
    <row r="180" spans="2:23" hidden="1">
      <c r="B180" s="22">
        <v>166</v>
      </c>
      <c r="C180" s="633"/>
      <c r="D180" s="634"/>
      <c r="E180" s="633"/>
      <c r="F180" s="635"/>
      <c r="G180" s="635"/>
      <c r="H180" s="635"/>
      <c r="I180" s="634"/>
      <c r="J180" s="34"/>
      <c r="K180" s="34"/>
      <c r="L180" s="35"/>
      <c r="M180" s="34"/>
      <c r="N180" s="36">
        <f t="shared" si="9"/>
        <v>0</v>
      </c>
      <c r="O180" s="37"/>
      <c r="P180" s="36">
        <f t="shared" si="8"/>
        <v>0</v>
      </c>
      <c r="Q180" s="636">
        <f t="shared" si="11"/>
        <v>0</v>
      </c>
      <c r="R180" s="637"/>
      <c r="S180" s="638"/>
      <c r="T180" s="638"/>
      <c r="U180" s="638"/>
      <c r="V180" s="237"/>
      <c r="W180" s="237"/>
    </row>
    <row r="181" spans="2:23" ht="23.25" customHeight="1">
      <c r="B181" s="629" t="s">
        <v>209</v>
      </c>
      <c r="C181" s="629"/>
      <c r="D181" s="629"/>
      <c r="E181" s="629"/>
      <c r="F181" s="629"/>
      <c r="G181" s="629"/>
      <c r="H181" s="629"/>
      <c r="I181" s="629"/>
      <c r="J181" s="629"/>
      <c r="K181" s="629"/>
      <c r="L181" s="629"/>
      <c r="M181" s="38">
        <f>SUM(M15:M180)</f>
        <v>1935</v>
      </c>
      <c r="N181" s="36">
        <f>SUM(N15:N180)</f>
        <v>1304190</v>
      </c>
      <c r="O181" s="175">
        <f>SUM(O15:O180)</f>
        <v>25</v>
      </c>
      <c r="P181" s="36">
        <f>SUM(P15:P180)</f>
        <v>16850</v>
      </c>
      <c r="Q181" s="630">
        <f>SUM(Q15:Q180)</f>
        <v>1287340</v>
      </c>
      <c r="R181" s="631"/>
      <c r="S181" s="632" t="s">
        <v>565</v>
      </c>
      <c r="T181" s="632"/>
      <c r="U181" s="632"/>
      <c r="V181" s="238"/>
      <c r="W181" s="238"/>
    </row>
    <row r="183" spans="2:23" ht="17.25" customHeight="1">
      <c r="B183" s="616" t="s">
        <v>210</v>
      </c>
      <c r="C183" s="616"/>
      <c r="D183" s="616"/>
      <c r="E183" s="616"/>
      <c r="F183" s="616"/>
      <c r="G183" s="616"/>
      <c r="H183" s="616"/>
      <c r="I183" s="616"/>
      <c r="J183" s="616"/>
      <c r="K183" s="616">
        <f>($K$11*D11)-M181</f>
        <v>18</v>
      </c>
      <c r="L183" s="616"/>
      <c r="O183" s="7"/>
      <c r="U183" s="27"/>
      <c r="V183" s="27"/>
      <c r="W183" s="27"/>
    </row>
    <row r="184" spans="2:23" ht="17.25" customHeight="1">
      <c r="H184" s="4"/>
      <c r="I184" s="4"/>
      <c r="J184" s="4"/>
      <c r="K184" s="4"/>
      <c r="L184" s="4"/>
      <c r="O184" s="7"/>
      <c r="U184" s="27"/>
      <c r="V184" s="27"/>
      <c r="W184" s="27"/>
    </row>
    <row r="185" spans="2:23" ht="17.25" customHeight="1">
      <c r="B185" s="616" t="s">
        <v>211</v>
      </c>
      <c r="C185" s="616"/>
      <c r="D185" s="616"/>
      <c r="E185" s="616"/>
      <c r="F185" s="616"/>
      <c r="G185" s="616"/>
      <c r="H185" s="616"/>
      <c r="I185" s="616"/>
      <c r="J185" s="616"/>
      <c r="K185" s="616"/>
      <c r="L185" s="616"/>
      <c r="O185" s="7"/>
      <c r="P185" s="628" t="s">
        <v>212</v>
      </c>
      <c r="Q185" s="628"/>
      <c r="R185" s="628"/>
      <c r="S185" s="619">
        <f>+G12*30*K11</f>
        <v>10472490</v>
      </c>
      <c r="T185" s="619"/>
      <c r="U185" s="182"/>
      <c r="V185" s="182"/>
      <c r="W185" s="176"/>
    </row>
    <row r="186" spans="2:23" ht="17.25" customHeight="1">
      <c r="B186" s="622" t="s">
        <v>213</v>
      </c>
      <c r="C186" s="623"/>
      <c r="D186" s="623"/>
      <c r="E186" s="623"/>
      <c r="F186" s="623"/>
      <c r="G186" s="623"/>
      <c r="H186" s="623"/>
      <c r="I186" s="624"/>
      <c r="J186" s="23" t="s">
        <v>214</v>
      </c>
      <c r="K186" s="23" t="s">
        <v>215</v>
      </c>
      <c r="L186" s="23" t="s">
        <v>216</v>
      </c>
      <c r="M186" s="177"/>
      <c r="N186" s="178"/>
      <c r="O186" s="178"/>
      <c r="P186" s="628" t="s">
        <v>211</v>
      </c>
      <c r="Q186" s="628"/>
      <c r="R186" s="628"/>
      <c r="S186" s="619">
        <f>+L190</f>
        <v>2247100</v>
      </c>
      <c r="T186" s="619"/>
      <c r="U186" s="182"/>
      <c r="V186" s="182"/>
      <c r="W186" s="239"/>
    </row>
    <row r="187" spans="2:23" ht="18" customHeight="1">
      <c r="B187" s="625" t="s">
        <v>217</v>
      </c>
      <c r="C187" s="626"/>
      <c r="D187" s="626"/>
      <c r="E187" s="626"/>
      <c r="F187" s="626"/>
      <c r="G187" s="626"/>
      <c r="H187" s="626"/>
      <c r="I187" s="626"/>
      <c r="J187" s="50">
        <f>+M181</f>
        <v>1935</v>
      </c>
      <c r="K187" s="179">
        <f>+'[12]Abril IPC'!K187</f>
        <v>67</v>
      </c>
      <c r="L187" s="16">
        <f>J187*K187</f>
        <v>129645</v>
      </c>
      <c r="M187" s="180">
        <f>+L187-'[13]3. Ejecutor New'!$AE$46</f>
        <v>-2291040</v>
      </c>
      <c r="N187" s="178"/>
      <c r="O187" s="178"/>
      <c r="P187" s="628" t="s">
        <v>218</v>
      </c>
      <c r="Q187" s="628"/>
      <c r="R187" s="628"/>
      <c r="S187" s="619">
        <f>+L196+L205+L212</f>
        <v>2837431.1333333333</v>
      </c>
      <c r="T187" s="619"/>
      <c r="U187" s="182"/>
      <c r="V187" s="182"/>
      <c r="W187" s="176"/>
    </row>
    <row r="188" spans="2:23" ht="18.75" customHeight="1">
      <c r="B188" s="625" t="s">
        <v>219</v>
      </c>
      <c r="C188" s="626"/>
      <c r="D188" s="626"/>
      <c r="E188" s="626"/>
      <c r="F188" s="626"/>
      <c r="G188" s="626"/>
      <c r="H188" s="626"/>
      <c r="I188" s="627"/>
      <c r="J188" s="50">
        <f>+M181</f>
        <v>1935</v>
      </c>
      <c r="K188" s="179">
        <f>+'[12]Abril IPC'!K188</f>
        <v>429</v>
      </c>
      <c r="L188" s="16">
        <f>+J188*K188</f>
        <v>830115</v>
      </c>
      <c r="M188" s="180">
        <f>+L188-'[13]3. Ejecutor New'!$AE$45</f>
        <v>-14084865</v>
      </c>
      <c r="N188" s="178"/>
      <c r="O188" s="178"/>
      <c r="P188" s="628" t="s">
        <v>220</v>
      </c>
      <c r="Q188" s="628"/>
      <c r="R188" s="628"/>
      <c r="S188" s="619">
        <f>+S196</f>
        <v>0</v>
      </c>
      <c r="T188" s="619"/>
      <c r="U188" s="182"/>
      <c r="V188" s="182"/>
      <c r="W188" s="178"/>
    </row>
    <row r="189" spans="2:23" ht="21" customHeight="1">
      <c r="B189" s="625" t="s">
        <v>221</v>
      </c>
      <c r="C189" s="626"/>
      <c r="D189" s="626"/>
      <c r="E189" s="626"/>
      <c r="F189" s="626"/>
      <c r="G189" s="626"/>
      <c r="H189" s="626"/>
      <c r="I189" s="627"/>
      <c r="J189" s="50">
        <f>+M181-O181</f>
        <v>1910</v>
      </c>
      <c r="K189" s="179">
        <f>+'[12]Abril IPC'!K189</f>
        <v>674</v>
      </c>
      <c r="L189" s="16">
        <f>J189*K189</f>
        <v>1287340</v>
      </c>
      <c r="M189" s="180">
        <f>+L189-'[13]3. Ejecutor New'!$AE$47</f>
        <v>-21762540</v>
      </c>
      <c r="N189" s="178">
        <f>+L189-Q181</f>
        <v>0</v>
      </c>
      <c r="O189" s="178"/>
      <c r="P189" s="628" t="s">
        <v>222</v>
      </c>
      <c r="Q189" s="628"/>
      <c r="R189" s="628"/>
      <c r="S189" s="619">
        <f>+S185+S186-S187+S188</f>
        <v>9882158.8666666672</v>
      </c>
      <c r="T189" s="619"/>
      <c r="U189" s="182">
        <f>+S189-'[13]3. Ejecutor New'!$AE$58</f>
        <v>-216041140.13333333</v>
      </c>
      <c r="V189" s="182"/>
      <c r="W189" s="178"/>
    </row>
    <row r="190" spans="2:23" ht="22.5" customHeight="1">
      <c r="B190" s="622" t="s">
        <v>216</v>
      </c>
      <c r="C190" s="623"/>
      <c r="D190" s="623"/>
      <c r="E190" s="623"/>
      <c r="F190" s="623"/>
      <c r="G190" s="623"/>
      <c r="H190" s="623"/>
      <c r="I190" s="623"/>
      <c r="J190" s="623"/>
      <c r="K190" s="624"/>
      <c r="L190" s="16">
        <f>SUM(L187:L189)</f>
        <v>2247100</v>
      </c>
      <c r="M190" s="180">
        <f>+L190-'[13]3. Ejecutor New'!$AE$48</f>
        <v>-38138445</v>
      </c>
      <c r="N190" s="178"/>
      <c r="O190" s="181"/>
      <c r="P190" s="3"/>
      <c r="Q190" s="3"/>
      <c r="R190" s="3"/>
      <c r="S190" s="3"/>
      <c r="T190" s="3"/>
      <c r="U190" s="182"/>
      <c r="V190" s="182"/>
      <c r="W190" s="182"/>
    </row>
    <row r="191" spans="2:23" ht="20.25" customHeight="1">
      <c r="M191" s="177"/>
      <c r="N191" s="178"/>
      <c r="O191" s="183"/>
      <c r="P191" s="616" t="s">
        <v>220</v>
      </c>
      <c r="Q191" s="616"/>
      <c r="R191" s="616"/>
      <c r="S191" s="616"/>
      <c r="T191" s="616"/>
      <c r="U191" s="182"/>
      <c r="V191" s="182"/>
      <c r="W191" s="182"/>
    </row>
    <row r="192" spans="2:23" ht="17.25" customHeight="1">
      <c r="B192" s="616" t="s">
        <v>223</v>
      </c>
      <c r="C192" s="616"/>
      <c r="D192" s="616"/>
      <c r="E192" s="616"/>
      <c r="F192" s="616"/>
      <c r="G192" s="616"/>
      <c r="H192" s="616"/>
      <c r="I192" s="616"/>
      <c r="J192" s="616"/>
      <c r="K192" s="616"/>
      <c r="L192" s="616"/>
      <c r="N192" s="4"/>
      <c r="O192" s="4"/>
      <c r="P192" s="616" t="s">
        <v>213</v>
      </c>
      <c r="Q192" s="616"/>
      <c r="R192" s="616"/>
      <c r="S192" s="616" t="s">
        <v>31</v>
      </c>
      <c r="T192" s="616"/>
      <c r="U192" s="182"/>
      <c r="V192" s="182"/>
      <c r="W192" s="182"/>
    </row>
    <row r="193" spans="2:23" ht="30.75" customHeight="1">
      <c r="B193" s="23" t="s">
        <v>22</v>
      </c>
      <c r="C193" s="616" t="s">
        <v>224</v>
      </c>
      <c r="D193" s="616"/>
      <c r="E193" s="616"/>
      <c r="F193" s="616"/>
      <c r="G193" s="616"/>
      <c r="H193" s="616"/>
      <c r="I193" s="616"/>
      <c r="J193" s="23" t="s">
        <v>230</v>
      </c>
      <c r="K193" s="23" t="s">
        <v>231</v>
      </c>
      <c r="L193" s="39" t="s">
        <v>216</v>
      </c>
      <c r="N193" s="4"/>
      <c r="O193" s="4"/>
      <c r="P193" s="616" t="s">
        <v>502</v>
      </c>
      <c r="Q193" s="616"/>
      <c r="R193" s="616"/>
      <c r="S193" s="620"/>
      <c r="T193" s="620"/>
      <c r="U193" s="184">
        <f>+S193-'[13]3. Ejecutor New'!$AE$53</f>
        <v>-5481234</v>
      </c>
      <c r="V193" s="184"/>
      <c r="W193" s="184"/>
    </row>
    <row r="194" spans="2:23" ht="15" customHeight="1">
      <c r="B194" s="23"/>
      <c r="C194" s="616" t="s">
        <v>566</v>
      </c>
      <c r="D194" s="616"/>
      <c r="E194" s="616"/>
      <c r="F194" s="616"/>
      <c r="G194" s="616"/>
      <c r="H194" s="616"/>
      <c r="I194" s="616"/>
      <c r="J194" s="19">
        <v>3053050</v>
      </c>
      <c r="K194" s="19">
        <v>2413944.8666666667</v>
      </c>
      <c r="L194" s="29">
        <f>+J194-K194</f>
        <v>639105.1333333333</v>
      </c>
      <c r="N194" s="4"/>
      <c r="O194" s="4"/>
      <c r="P194" s="616"/>
      <c r="Q194" s="616"/>
      <c r="R194" s="616"/>
      <c r="S194" s="620"/>
      <c r="T194" s="620"/>
      <c r="U194" s="182"/>
      <c r="V194" s="182"/>
      <c r="W194" s="182"/>
    </row>
    <row r="195" spans="2:23" ht="15" customHeight="1">
      <c r="B195" s="21"/>
      <c r="C195" s="616" t="s">
        <v>567</v>
      </c>
      <c r="D195" s="616"/>
      <c r="E195" s="616"/>
      <c r="F195" s="616"/>
      <c r="G195" s="616"/>
      <c r="H195" s="616"/>
      <c r="I195" s="616"/>
      <c r="J195" s="19">
        <v>727790</v>
      </c>
      <c r="K195" s="41">
        <v>519850</v>
      </c>
      <c r="L195" s="29">
        <f>+J195-K195</f>
        <v>207940</v>
      </c>
      <c r="N195" s="4"/>
      <c r="O195" s="4"/>
      <c r="P195" s="616"/>
      <c r="Q195" s="616"/>
      <c r="R195" s="616"/>
      <c r="S195" s="620"/>
      <c r="T195" s="620"/>
      <c r="U195" s="3"/>
      <c r="V195" s="3"/>
      <c r="W195" s="3"/>
    </row>
    <row r="196" spans="2:23" ht="30.75" customHeight="1">
      <c r="B196" s="617" t="s">
        <v>216</v>
      </c>
      <c r="C196" s="617"/>
      <c r="D196" s="617"/>
      <c r="E196" s="617"/>
      <c r="F196" s="617"/>
      <c r="G196" s="617"/>
      <c r="H196" s="617"/>
      <c r="I196" s="617"/>
      <c r="J196" s="617"/>
      <c r="K196" s="617"/>
      <c r="L196" s="30">
        <f>SUM(L194:L195)</f>
        <v>847045.1333333333</v>
      </c>
      <c r="N196" s="4"/>
      <c r="O196" s="4"/>
      <c r="P196" s="619" t="s">
        <v>216</v>
      </c>
      <c r="Q196" s="619"/>
      <c r="R196" s="619"/>
      <c r="S196" s="619">
        <f>SUM(S193:T195)</f>
        <v>0</v>
      </c>
      <c r="T196" s="619"/>
      <c r="U196" s="3"/>
      <c r="V196" s="3"/>
      <c r="W196" s="3"/>
    </row>
    <row r="197" spans="2:23" ht="50.25" customHeight="1">
      <c r="B197" s="618" t="s">
        <v>227</v>
      </c>
      <c r="C197" s="618"/>
      <c r="D197" s="618"/>
      <c r="E197" s="618"/>
      <c r="F197" s="618"/>
      <c r="G197" s="618"/>
      <c r="H197" s="618"/>
      <c r="I197" s="618"/>
      <c r="J197" s="618"/>
      <c r="K197" s="618"/>
      <c r="L197" s="618"/>
      <c r="N197" s="4"/>
      <c r="O197" s="4"/>
      <c r="P197" s="618" t="s">
        <v>228</v>
      </c>
      <c r="Q197" s="618"/>
      <c r="R197" s="618"/>
      <c r="S197" s="618"/>
      <c r="T197" s="618"/>
      <c r="U197" s="3"/>
      <c r="V197" s="3"/>
      <c r="W197" s="3"/>
    </row>
    <row r="198" spans="2:23" ht="16.5" customHeight="1">
      <c r="B198" s="621"/>
      <c r="C198" s="621"/>
      <c r="D198" s="621"/>
      <c r="E198" s="621"/>
      <c r="F198" s="621"/>
      <c r="G198" s="621"/>
      <c r="H198" s="621"/>
      <c r="I198" s="621"/>
      <c r="J198" s="621"/>
      <c r="K198" s="621"/>
      <c r="L198" s="17"/>
      <c r="N198" s="4"/>
      <c r="O198" s="4"/>
      <c r="P198" s="4"/>
      <c r="Q198" s="3"/>
      <c r="R198" s="3"/>
      <c r="S198" s="3"/>
      <c r="T198" s="3"/>
      <c r="U198" s="3"/>
      <c r="V198" s="3"/>
      <c r="W198" s="3"/>
    </row>
    <row r="199" spans="2:23" ht="15.75" customHeight="1">
      <c r="B199" s="616" t="s">
        <v>545</v>
      </c>
      <c r="C199" s="616"/>
      <c r="D199" s="616"/>
      <c r="E199" s="616"/>
      <c r="F199" s="616"/>
      <c r="G199" s="616"/>
      <c r="H199" s="616"/>
      <c r="I199" s="616"/>
      <c r="J199" s="616"/>
      <c r="K199" s="616"/>
      <c r="L199" s="616"/>
      <c r="N199" s="4"/>
      <c r="O199" s="4"/>
      <c r="P199" s="4"/>
      <c r="Q199" s="3"/>
      <c r="R199" s="3"/>
      <c r="S199" s="3"/>
      <c r="T199" s="3"/>
      <c r="U199" s="3"/>
      <c r="V199" s="3"/>
      <c r="W199" s="3"/>
    </row>
    <row r="200" spans="2:23" ht="42.75" customHeight="1">
      <c r="B200" s="23" t="s">
        <v>22</v>
      </c>
      <c r="C200" s="616" t="s">
        <v>213</v>
      </c>
      <c r="D200" s="616"/>
      <c r="E200" s="616"/>
      <c r="F200" s="616"/>
      <c r="G200" s="616"/>
      <c r="H200" s="616"/>
      <c r="I200" s="616"/>
      <c r="J200" s="23" t="s">
        <v>230</v>
      </c>
      <c r="K200" s="23" t="s">
        <v>231</v>
      </c>
      <c r="L200" s="39" t="s">
        <v>232</v>
      </c>
      <c r="N200" s="4"/>
      <c r="O200" s="4"/>
      <c r="P200" s="4"/>
      <c r="Q200" s="3"/>
      <c r="R200" s="3"/>
      <c r="S200" s="3"/>
      <c r="T200" s="3"/>
      <c r="U200" s="3"/>
      <c r="V200" s="3"/>
      <c r="W200" s="3"/>
    </row>
    <row r="201" spans="2:23" ht="16.5" customHeight="1">
      <c r="B201" s="23"/>
      <c r="C201" s="616" t="s">
        <v>568</v>
      </c>
      <c r="D201" s="616"/>
      <c r="E201" s="616"/>
      <c r="F201" s="616"/>
      <c r="G201" s="616"/>
      <c r="H201" s="616"/>
      <c r="I201" s="616"/>
      <c r="J201" s="19">
        <v>162248</v>
      </c>
      <c r="K201" s="19">
        <v>0</v>
      </c>
      <c r="L201" s="29">
        <f>+J201-K201</f>
        <v>162248</v>
      </c>
      <c r="N201" s="4"/>
      <c r="O201" s="4"/>
      <c r="P201" s="4"/>
      <c r="Q201" s="3"/>
      <c r="R201" s="3"/>
      <c r="S201" s="3"/>
      <c r="T201" s="3"/>
      <c r="U201" s="3"/>
      <c r="V201" s="3"/>
      <c r="W201" s="3"/>
    </row>
    <row r="202" spans="2:23" ht="16.5" customHeight="1">
      <c r="B202" s="23"/>
      <c r="C202" s="616" t="s">
        <v>509</v>
      </c>
      <c r="D202" s="616"/>
      <c r="E202" s="616"/>
      <c r="F202" s="616"/>
      <c r="G202" s="616"/>
      <c r="H202" s="616"/>
      <c r="I202" s="616"/>
      <c r="J202" s="19">
        <v>91181</v>
      </c>
      <c r="K202" s="19"/>
      <c r="L202" s="29">
        <f>+J202-K202</f>
        <v>91181</v>
      </c>
      <c r="N202" s="4"/>
      <c r="O202" s="4"/>
      <c r="P202" s="4"/>
      <c r="Q202" s="3"/>
      <c r="R202" s="3"/>
      <c r="S202" s="3"/>
      <c r="T202" s="3"/>
      <c r="U202" s="3"/>
      <c r="V202" s="3"/>
      <c r="W202" s="3"/>
    </row>
    <row r="203" spans="2:23" ht="21.75" customHeight="1">
      <c r="B203" s="23"/>
      <c r="C203" s="616" t="s">
        <v>282</v>
      </c>
      <c r="D203" s="616"/>
      <c r="E203" s="616"/>
      <c r="F203" s="616"/>
      <c r="G203" s="616"/>
      <c r="H203" s="616"/>
      <c r="I203" s="616"/>
      <c r="J203" s="19">
        <v>869369</v>
      </c>
      <c r="K203" s="19"/>
      <c r="L203" s="29">
        <f>+J203-K203</f>
        <v>869369</v>
      </c>
      <c r="N203" s="4"/>
      <c r="O203" s="4"/>
      <c r="P203" s="4"/>
      <c r="Q203" s="3"/>
      <c r="R203" s="3"/>
      <c r="S203" s="3"/>
      <c r="T203" s="3"/>
      <c r="U203" s="3"/>
      <c r="V203" s="3"/>
      <c r="W203" s="3"/>
    </row>
    <row r="204" spans="2:23" ht="41.25" customHeight="1">
      <c r="B204" s="21"/>
      <c r="C204" s="616" t="s">
        <v>446</v>
      </c>
      <c r="D204" s="616"/>
      <c r="E204" s="616"/>
      <c r="F204" s="616"/>
      <c r="G204" s="616"/>
      <c r="H204" s="616"/>
      <c r="I204" s="616"/>
      <c r="J204" s="240">
        <v>71329</v>
      </c>
      <c r="K204" s="41">
        <v>0</v>
      </c>
      <c r="L204" s="29">
        <f>+J204-K204</f>
        <v>71329</v>
      </c>
      <c r="N204" s="4"/>
      <c r="O204" s="4"/>
      <c r="P204" s="4"/>
      <c r="Q204" s="3"/>
      <c r="R204" s="3"/>
      <c r="S204" s="3"/>
      <c r="T204" s="3"/>
      <c r="U204" s="3"/>
      <c r="V204" s="3"/>
      <c r="W204" s="3"/>
    </row>
    <row r="205" spans="2:23" ht="21.75" customHeight="1">
      <c r="B205" s="616" t="s">
        <v>216</v>
      </c>
      <c r="C205" s="616"/>
      <c r="D205" s="616"/>
      <c r="E205" s="616"/>
      <c r="F205" s="616"/>
      <c r="G205" s="616"/>
      <c r="H205" s="616"/>
      <c r="I205" s="616"/>
      <c r="J205" s="616"/>
      <c r="K205" s="616"/>
      <c r="L205" s="30">
        <f>SUM(L201:L204)</f>
        <v>1194127</v>
      </c>
      <c r="N205" s="4"/>
      <c r="O205" s="4"/>
      <c r="P205" s="4"/>
      <c r="Q205" s="3"/>
      <c r="R205" s="3"/>
      <c r="S205" s="3"/>
      <c r="T205" s="3"/>
      <c r="U205" s="3"/>
      <c r="V205" s="3"/>
      <c r="W205" s="3"/>
    </row>
    <row r="206" spans="2:23" ht="17.25" customHeight="1">
      <c r="B206" s="618" t="s">
        <v>227</v>
      </c>
      <c r="C206" s="618"/>
      <c r="D206" s="618"/>
      <c r="E206" s="618"/>
      <c r="F206" s="618"/>
      <c r="G206" s="618"/>
      <c r="H206" s="618"/>
      <c r="I206" s="618"/>
      <c r="J206" s="618"/>
      <c r="K206" s="618"/>
      <c r="L206" s="618"/>
      <c r="N206" s="4"/>
      <c r="O206" s="4"/>
      <c r="P206" s="4"/>
      <c r="Q206" s="3"/>
      <c r="R206" s="3"/>
      <c r="S206" s="3"/>
      <c r="T206" s="3"/>
      <c r="U206" s="3"/>
      <c r="V206" s="3"/>
      <c r="W206" s="3"/>
    </row>
    <row r="207" spans="2:23" ht="41.25" customHeight="1">
      <c r="B207" s="3"/>
      <c r="C207" s="3"/>
      <c r="D207" s="3"/>
      <c r="E207" s="3"/>
      <c r="F207" s="3"/>
      <c r="G207" s="3"/>
      <c r="H207" s="3"/>
      <c r="I207" s="3"/>
      <c r="J207" s="3"/>
      <c r="K207" s="3"/>
      <c r="L207" s="3"/>
      <c r="N207" s="4"/>
      <c r="O207" s="4"/>
      <c r="P207" s="4"/>
      <c r="Q207" s="3"/>
      <c r="R207" s="3"/>
      <c r="S207" s="3"/>
      <c r="T207" s="3"/>
      <c r="U207" s="3"/>
      <c r="V207" s="3"/>
      <c r="W207" s="3"/>
    </row>
    <row r="208" spans="2:23" ht="18" customHeight="1">
      <c r="B208" s="616" t="s">
        <v>234</v>
      </c>
      <c r="C208" s="616"/>
      <c r="D208" s="616"/>
      <c r="E208" s="616"/>
      <c r="F208" s="616"/>
      <c r="G208" s="616"/>
      <c r="H208" s="616"/>
      <c r="I208" s="616"/>
      <c r="J208" s="616"/>
      <c r="K208" s="616"/>
      <c r="L208" s="616"/>
      <c r="N208" s="4"/>
      <c r="O208" s="4"/>
      <c r="P208" s="4"/>
      <c r="Q208" s="3"/>
      <c r="R208" s="3"/>
      <c r="S208" s="3"/>
      <c r="T208" s="3"/>
      <c r="U208" s="3"/>
      <c r="V208" s="3"/>
      <c r="W208" s="3"/>
    </row>
    <row r="209" spans="2:23" ht="18" customHeight="1">
      <c r="B209" s="23" t="s">
        <v>235</v>
      </c>
      <c r="C209" s="616" t="s">
        <v>213</v>
      </c>
      <c r="D209" s="616"/>
      <c r="E209" s="616"/>
      <c r="F209" s="616"/>
      <c r="G209" s="616"/>
      <c r="H209" s="616"/>
      <c r="I209" s="616"/>
      <c r="J209" s="23" t="s">
        <v>230</v>
      </c>
      <c r="K209" s="23" t="s">
        <v>236</v>
      </c>
      <c r="L209" s="39" t="s">
        <v>232</v>
      </c>
      <c r="N209" s="4"/>
      <c r="O209" s="4"/>
      <c r="P209" s="4"/>
      <c r="Q209" s="3"/>
      <c r="R209" s="3"/>
      <c r="S209" s="3"/>
      <c r="T209" s="3"/>
      <c r="U209" s="3"/>
      <c r="V209" s="3"/>
      <c r="W209" s="3"/>
    </row>
    <row r="210" spans="2:23" ht="18.75" customHeight="1">
      <c r="B210" s="23"/>
      <c r="C210" s="616" t="s">
        <v>505</v>
      </c>
      <c r="D210" s="616"/>
      <c r="E210" s="616"/>
      <c r="F210" s="616"/>
      <c r="G210" s="616"/>
      <c r="H210" s="616"/>
      <c r="I210" s="616"/>
      <c r="J210" s="241">
        <v>830115</v>
      </c>
      <c r="K210" s="19">
        <v>139086</v>
      </c>
      <c r="L210" s="29">
        <f t="shared" ref="L210:L211" si="12">+J210-K210</f>
        <v>691029</v>
      </c>
      <c r="N210" s="4"/>
      <c r="O210" s="4"/>
      <c r="P210" s="4"/>
      <c r="Q210" s="3"/>
      <c r="R210" s="3"/>
      <c r="S210" s="3"/>
      <c r="T210" s="3"/>
      <c r="U210" s="3"/>
      <c r="V210" s="3"/>
      <c r="W210" s="3"/>
    </row>
    <row r="211" spans="2:23" ht="48.75" customHeight="1">
      <c r="B211" s="21"/>
      <c r="C211" s="617" t="s">
        <v>510</v>
      </c>
      <c r="D211" s="617"/>
      <c r="E211" s="617"/>
      <c r="F211" s="617"/>
      <c r="G211" s="617"/>
      <c r="H211" s="617"/>
      <c r="I211" s="617"/>
      <c r="J211" s="241">
        <v>129645</v>
      </c>
      <c r="K211" s="41">
        <v>24415</v>
      </c>
      <c r="L211" s="29">
        <f t="shared" si="12"/>
        <v>105230</v>
      </c>
      <c r="N211" s="4"/>
      <c r="O211" s="4"/>
      <c r="P211" s="4"/>
      <c r="Q211" s="3"/>
      <c r="R211" s="3"/>
      <c r="S211" s="3"/>
      <c r="T211" s="3"/>
      <c r="U211" s="3"/>
      <c r="V211" s="3"/>
      <c r="W211" s="3"/>
    </row>
    <row r="212" spans="2:23" ht="9.9499999999999993" customHeight="1">
      <c r="B212" s="616" t="s">
        <v>216</v>
      </c>
      <c r="C212" s="616"/>
      <c r="D212" s="616"/>
      <c r="E212" s="616"/>
      <c r="F212" s="616"/>
      <c r="G212" s="616"/>
      <c r="H212" s="616"/>
      <c r="I212" s="616"/>
      <c r="J212" s="616"/>
      <c r="K212" s="616"/>
      <c r="L212" s="30">
        <f>SUM(L210:L211)</f>
        <v>796259</v>
      </c>
      <c r="N212" s="4"/>
      <c r="O212" s="4"/>
      <c r="P212" s="4"/>
      <c r="Q212" s="3"/>
      <c r="R212" s="3"/>
      <c r="S212" s="3"/>
      <c r="T212" s="3"/>
      <c r="U212" s="3"/>
      <c r="V212" s="3"/>
      <c r="W212" s="3"/>
    </row>
    <row r="213" spans="2:23">
      <c r="B213" s="618" t="s">
        <v>227</v>
      </c>
      <c r="C213" s="618"/>
      <c r="D213" s="618"/>
      <c r="E213" s="618"/>
      <c r="F213" s="618"/>
      <c r="G213" s="618"/>
      <c r="H213" s="618"/>
      <c r="I213" s="618"/>
      <c r="J213" s="618"/>
      <c r="K213" s="618"/>
      <c r="L213" s="618"/>
      <c r="N213" s="4"/>
      <c r="O213" s="4"/>
      <c r="P213" s="4"/>
      <c r="Q213" s="4"/>
      <c r="R213" s="4"/>
      <c r="S213" s="4"/>
      <c r="T213" s="4"/>
      <c r="U213" s="4"/>
      <c r="V213" s="4"/>
      <c r="W213" s="4"/>
    </row>
    <row r="214" spans="2:23" ht="28.5" customHeight="1">
      <c r="B214" s="18"/>
      <c r="C214" s="18"/>
      <c r="D214" s="18"/>
      <c r="E214" s="18"/>
      <c r="F214" s="18"/>
      <c r="G214" s="18"/>
      <c r="H214" s="18"/>
      <c r="I214" s="18"/>
      <c r="J214" s="18"/>
      <c r="K214" s="18"/>
      <c r="L214" s="18"/>
      <c r="M214" s="242"/>
      <c r="N214" s="242"/>
      <c r="O214" s="242"/>
      <c r="P214" s="4"/>
      <c r="Q214" s="613" t="s">
        <v>237</v>
      </c>
      <c r="R214" s="613"/>
      <c r="S214" s="613"/>
      <c r="T214" s="613"/>
      <c r="U214" s="613"/>
      <c r="V214" s="243"/>
      <c r="W214" s="243"/>
    </row>
    <row r="215" spans="2:23" ht="21.75" customHeight="1">
      <c r="B215" s="3"/>
      <c r="C215" s="3"/>
      <c r="D215" s="3"/>
      <c r="E215" s="3"/>
      <c r="F215" s="3"/>
      <c r="G215" s="3"/>
      <c r="H215" s="3"/>
      <c r="I215" s="3"/>
      <c r="J215" s="3"/>
      <c r="K215" s="3"/>
      <c r="L215" s="3"/>
      <c r="M215" s="197"/>
      <c r="N215" s="197"/>
      <c r="O215" s="197"/>
      <c r="P215" s="4"/>
      <c r="Q215" s="614" t="s">
        <v>238</v>
      </c>
      <c r="R215" s="614"/>
      <c r="S215" s="614"/>
      <c r="T215" s="614"/>
      <c r="U215" s="614"/>
      <c r="V215" s="4"/>
      <c r="W215" s="4"/>
    </row>
    <row r="216" spans="2:23" s="28" customFormat="1" ht="17.25" customHeight="1">
      <c r="B216" s="612" t="s">
        <v>237</v>
      </c>
      <c r="C216" s="612"/>
      <c r="D216" s="612"/>
      <c r="E216" s="612"/>
      <c r="F216" s="612"/>
      <c r="G216" s="612"/>
      <c r="H216" s="612"/>
      <c r="I216" s="612"/>
      <c r="J216" s="612"/>
      <c r="K216" s="4"/>
      <c r="L216" s="242" t="s">
        <v>237</v>
      </c>
      <c r="M216" s="20"/>
      <c r="N216" s="20"/>
      <c r="O216" s="20"/>
      <c r="P216" s="20"/>
      <c r="Q216" s="611" t="s">
        <v>242</v>
      </c>
      <c r="R216" s="611"/>
      <c r="S216" s="611"/>
      <c r="T216" s="611"/>
      <c r="U216" s="611"/>
      <c r="V216" s="20"/>
      <c r="W216" s="20"/>
    </row>
    <row r="217" spans="2:23" ht="25.5">
      <c r="B217" s="614" t="s">
        <v>238</v>
      </c>
      <c r="C217" s="614"/>
      <c r="D217" s="614"/>
      <c r="E217" s="614"/>
      <c r="F217" s="614"/>
      <c r="G217" s="614"/>
      <c r="H217" s="614"/>
      <c r="I217" s="614"/>
      <c r="J217" s="614"/>
      <c r="K217" s="4"/>
      <c r="L217" s="197" t="s">
        <v>238</v>
      </c>
      <c r="N217" s="4"/>
      <c r="O217" s="4"/>
      <c r="P217" s="4"/>
      <c r="Q217" s="4"/>
      <c r="R217" s="4"/>
      <c r="S217" s="4"/>
      <c r="T217" s="4"/>
      <c r="U217" s="4"/>
      <c r="V217" s="4"/>
      <c r="W217" s="4"/>
    </row>
    <row r="218" spans="2:23" ht="12.75" customHeight="1">
      <c r="B218" s="611" t="s">
        <v>240</v>
      </c>
      <c r="C218" s="611"/>
      <c r="D218" s="611"/>
      <c r="E218" s="611"/>
      <c r="F218" s="611"/>
      <c r="G218" s="611"/>
      <c r="H218" s="611"/>
      <c r="I218" s="611"/>
      <c r="J218" s="611"/>
      <c r="K218" s="20"/>
      <c r="L218" s="20" t="s">
        <v>241</v>
      </c>
      <c r="M218" s="5"/>
      <c r="N218" s="5"/>
      <c r="O218" s="5"/>
      <c r="P218" s="5"/>
      <c r="Q218" s="5"/>
      <c r="R218" s="5"/>
      <c r="S218" s="5"/>
      <c r="T218" s="5"/>
      <c r="U218" s="5"/>
      <c r="V218" s="5"/>
      <c r="W218" s="5"/>
    </row>
    <row r="219" spans="2:23" ht="12.75" customHeight="1">
      <c r="H219" s="4"/>
      <c r="I219" s="4"/>
      <c r="J219" s="4"/>
      <c r="K219" s="4"/>
      <c r="L219" s="4"/>
      <c r="M219" s="5"/>
      <c r="N219" s="5"/>
      <c r="O219" s="5"/>
      <c r="P219" s="5"/>
      <c r="Q219" s="5"/>
      <c r="R219" s="5"/>
      <c r="S219" s="5"/>
      <c r="T219" s="5"/>
      <c r="U219" s="5"/>
      <c r="V219" s="5"/>
      <c r="W219" s="5"/>
    </row>
    <row r="220" spans="2:23" ht="12.75" customHeight="1">
      <c r="B220" s="5" t="s">
        <v>243</v>
      </c>
      <c r="C220" s="5"/>
      <c r="D220" s="5"/>
      <c r="E220" s="5"/>
      <c r="F220" s="5"/>
      <c r="G220" s="5"/>
      <c r="L220" s="5"/>
      <c r="M220" s="5"/>
      <c r="N220" s="5"/>
      <c r="O220" s="5"/>
      <c r="P220" s="5"/>
      <c r="Q220" s="5"/>
      <c r="R220" s="5"/>
      <c r="S220" s="5"/>
      <c r="T220" s="5"/>
      <c r="U220" s="5"/>
      <c r="V220" s="5"/>
      <c r="W220" s="5"/>
    </row>
    <row r="221" spans="2:23" ht="12.75" customHeight="1">
      <c r="B221" s="5" t="s">
        <v>244</v>
      </c>
      <c r="C221" s="5"/>
      <c r="D221" s="5"/>
      <c r="E221" s="5"/>
      <c r="F221" s="5"/>
      <c r="G221" s="5"/>
      <c r="L221" s="5"/>
      <c r="M221" s="5"/>
      <c r="N221" s="5"/>
      <c r="O221" s="5"/>
      <c r="P221" s="5"/>
      <c r="Q221" s="5"/>
      <c r="R221" s="5"/>
      <c r="S221" s="5"/>
      <c r="T221" s="5"/>
      <c r="U221" s="5"/>
      <c r="V221" s="5"/>
      <c r="W221" s="5"/>
    </row>
    <row r="222" spans="2:23" ht="6.75" customHeight="1">
      <c r="B222" s="5" t="s">
        <v>245</v>
      </c>
      <c r="C222" s="5"/>
      <c r="D222" s="5"/>
      <c r="E222" s="5"/>
      <c r="F222" s="5"/>
      <c r="G222" s="5"/>
      <c r="L222" s="5"/>
      <c r="M222" s="5"/>
      <c r="N222" s="5"/>
      <c r="O222" s="5"/>
      <c r="P222" s="5"/>
      <c r="Q222" s="5"/>
      <c r="R222" s="5"/>
      <c r="S222" s="5"/>
      <c r="T222" s="5"/>
      <c r="U222" s="5"/>
      <c r="V222" s="5"/>
      <c r="W222" s="5"/>
    </row>
    <row r="223" spans="2:23" ht="409.5">
      <c r="B223" s="5" t="s">
        <v>246</v>
      </c>
      <c r="C223" s="5"/>
      <c r="D223" s="5"/>
      <c r="E223" s="5"/>
      <c r="F223" s="5"/>
      <c r="G223" s="5"/>
      <c r="L223" s="5"/>
    </row>
    <row r="224" spans="2:23">
      <c r="M224" s="11"/>
      <c r="N224" s="11"/>
      <c r="O224" s="11"/>
      <c r="P224" s="11"/>
      <c r="Q224" s="11"/>
      <c r="R224" s="11"/>
      <c r="S224" s="11"/>
      <c r="T224" s="11"/>
    </row>
    <row r="226" spans="2:12">
      <c r="B226" s="11"/>
      <c r="C226" s="11"/>
      <c r="D226" s="11"/>
      <c r="E226" s="11"/>
      <c r="F226" s="11"/>
      <c r="G226" s="11"/>
      <c r="H226" s="11"/>
      <c r="I226" s="11"/>
      <c r="J226" s="11"/>
      <c r="K226" s="11"/>
      <c r="L226" s="11"/>
    </row>
  </sheetData>
  <sheetProtection formatCells="0" formatColumns="0" formatRows="0" insertColumns="0" insertRows="0" insertHyperlinks="0" deleteColumns="0" deleteRows="0" sort="0" autoFilter="0" pivotTables="0"/>
  <mergeCells count="760">
    <mergeCell ref="B7:E7"/>
    <mergeCell ref="F7:U7"/>
    <mergeCell ref="B8:D8"/>
    <mergeCell ref="E8:U8"/>
    <mergeCell ref="B9:F9"/>
    <mergeCell ref="G9:U9"/>
    <mergeCell ref="B2:H5"/>
    <mergeCell ref="I2:R5"/>
    <mergeCell ref="S2:U2"/>
    <mergeCell ref="S3:U3"/>
    <mergeCell ref="S4:U4"/>
    <mergeCell ref="S5:U5"/>
    <mergeCell ref="B12:F12"/>
    <mergeCell ref="G12:K12"/>
    <mergeCell ref="L12:M12"/>
    <mergeCell ref="N12:O12"/>
    <mergeCell ref="P12:Q12"/>
    <mergeCell ref="R12:U12"/>
    <mergeCell ref="B10:E10"/>
    <mergeCell ref="F10:N10"/>
    <mergeCell ref="O10:Q10"/>
    <mergeCell ref="R10:S10"/>
    <mergeCell ref="B11:C11"/>
    <mergeCell ref="D11:I11"/>
    <mergeCell ref="K11:L11"/>
    <mergeCell ref="M11:N11"/>
    <mergeCell ref="O11:P11"/>
    <mergeCell ref="R11:U11"/>
    <mergeCell ref="Q13:R14"/>
    <mergeCell ref="S13:U14"/>
    <mergeCell ref="C15:D15"/>
    <mergeCell ref="E15:I15"/>
    <mergeCell ref="Q15:R15"/>
    <mergeCell ref="S15:U15"/>
    <mergeCell ref="B13:B14"/>
    <mergeCell ref="C13:I14"/>
    <mergeCell ref="J13:K14"/>
    <mergeCell ref="L13:L14"/>
    <mergeCell ref="M13:N13"/>
    <mergeCell ref="O13:P13"/>
    <mergeCell ref="C18:D18"/>
    <mergeCell ref="E18:I18"/>
    <mergeCell ref="Q18:R18"/>
    <mergeCell ref="S18:U18"/>
    <mergeCell ref="C19:D19"/>
    <mergeCell ref="E19:I19"/>
    <mergeCell ref="Q19:R19"/>
    <mergeCell ref="S19:U19"/>
    <mergeCell ref="C16:D16"/>
    <mergeCell ref="E16:I16"/>
    <mergeCell ref="Q16:R16"/>
    <mergeCell ref="S16:U16"/>
    <mergeCell ref="C17:D17"/>
    <mergeCell ref="E17:I17"/>
    <mergeCell ref="Q17:R17"/>
    <mergeCell ref="S17:U17"/>
    <mergeCell ref="C22:D22"/>
    <mergeCell ref="E22:I22"/>
    <mergeCell ref="Q22:R22"/>
    <mergeCell ref="S22:U22"/>
    <mergeCell ref="C23:D23"/>
    <mergeCell ref="E23:I23"/>
    <mergeCell ref="Q23:R23"/>
    <mergeCell ref="S23:U23"/>
    <mergeCell ref="C20:D20"/>
    <mergeCell ref="E20:I20"/>
    <mergeCell ref="Q20:R20"/>
    <mergeCell ref="S20:U20"/>
    <mergeCell ref="C21:D21"/>
    <mergeCell ref="E21:I21"/>
    <mergeCell ref="Q21:R21"/>
    <mergeCell ref="S21:U21"/>
    <mergeCell ref="C26:D26"/>
    <mergeCell ref="E26:I26"/>
    <mergeCell ref="Q26:R26"/>
    <mergeCell ref="S26:U26"/>
    <mergeCell ref="C27:D27"/>
    <mergeCell ref="E27:I27"/>
    <mergeCell ref="Q27:R27"/>
    <mergeCell ref="S27:U27"/>
    <mergeCell ref="C24:D24"/>
    <mergeCell ref="E24:I24"/>
    <mergeCell ref="Q24:R24"/>
    <mergeCell ref="S24:U24"/>
    <mergeCell ref="C25:D25"/>
    <mergeCell ref="E25:I25"/>
    <mergeCell ref="Q25:R25"/>
    <mergeCell ref="S25:U25"/>
    <mergeCell ref="C30:D30"/>
    <mergeCell ref="E30:I30"/>
    <mergeCell ref="Q30:R30"/>
    <mergeCell ref="S30:U30"/>
    <mergeCell ref="C31:D31"/>
    <mergeCell ref="E31:I31"/>
    <mergeCell ref="Q31:R31"/>
    <mergeCell ref="S31:U31"/>
    <mergeCell ref="C28:D28"/>
    <mergeCell ref="E28:I28"/>
    <mergeCell ref="Q28:R28"/>
    <mergeCell ref="S28:U28"/>
    <mergeCell ref="C29:D29"/>
    <mergeCell ref="E29:I29"/>
    <mergeCell ref="Q29:R29"/>
    <mergeCell ref="S29:U29"/>
    <mergeCell ref="C34:D34"/>
    <mergeCell ref="E34:I34"/>
    <mergeCell ref="Q34:R34"/>
    <mergeCell ref="S34:U34"/>
    <mergeCell ref="C35:D35"/>
    <mergeCell ref="E35:I35"/>
    <mergeCell ref="Q35:R35"/>
    <mergeCell ref="S35:U35"/>
    <mergeCell ref="C32:D32"/>
    <mergeCell ref="E32:I32"/>
    <mergeCell ref="Q32:R32"/>
    <mergeCell ref="S32:U32"/>
    <mergeCell ref="C33:D33"/>
    <mergeCell ref="E33:I33"/>
    <mergeCell ref="Q33:R33"/>
    <mergeCell ref="S33:U33"/>
    <mergeCell ref="C38:D38"/>
    <mergeCell ref="E38:I38"/>
    <mergeCell ref="Q38:R38"/>
    <mergeCell ref="S38:U38"/>
    <mergeCell ref="C39:D39"/>
    <mergeCell ref="E39:I39"/>
    <mergeCell ref="Q39:R39"/>
    <mergeCell ref="S39:U39"/>
    <mergeCell ref="C36:D36"/>
    <mergeCell ref="E36:I36"/>
    <mergeCell ref="Q36:R36"/>
    <mergeCell ref="S36:U36"/>
    <mergeCell ref="C37:D37"/>
    <mergeCell ref="E37:I37"/>
    <mergeCell ref="Q37:R37"/>
    <mergeCell ref="S37:U37"/>
    <mergeCell ref="C42:D42"/>
    <mergeCell ref="E42:I42"/>
    <mergeCell ref="Q42:R42"/>
    <mergeCell ref="S42:U42"/>
    <mergeCell ref="C43:D43"/>
    <mergeCell ref="E43:I43"/>
    <mergeCell ref="Q43:R43"/>
    <mergeCell ref="S43:U43"/>
    <mergeCell ref="C40:D40"/>
    <mergeCell ref="E40:I40"/>
    <mergeCell ref="Q40:R40"/>
    <mergeCell ref="S40:U40"/>
    <mergeCell ref="C41:D41"/>
    <mergeCell ref="E41:I41"/>
    <mergeCell ref="Q41:R41"/>
    <mergeCell ref="S41:U41"/>
    <mergeCell ref="C46:D46"/>
    <mergeCell ref="E46:I46"/>
    <mergeCell ref="Q46:R46"/>
    <mergeCell ref="S46:U46"/>
    <mergeCell ref="C47:D47"/>
    <mergeCell ref="E47:I47"/>
    <mergeCell ref="Q47:R47"/>
    <mergeCell ref="S47:U47"/>
    <mergeCell ref="C44:D44"/>
    <mergeCell ref="E44:I44"/>
    <mergeCell ref="Q44:R44"/>
    <mergeCell ref="S44:U44"/>
    <mergeCell ref="C45:D45"/>
    <mergeCell ref="E45:I45"/>
    <mergeCell ref="Q45:R45"/>
    <mergeCell ref="S45:U45"/>
    <mergeCell ref="C50:D50"/>
    <mergeCell ref="E50:I50"/>
    <mergeCell ref="Q50:R50"/>
    <mergeCell ref="S50:U50"/>
    <mergeCell ref="C51:D51"/>
    <mergeCell ref="E51:I51"/>
    <mergeCell ref="Q51:R51"/>
    <mergeCell ref="S51:U51"/>
    <mergeCell ref="C48:D48"/>
    <mergeCell ref="E48:I48"/>
    <mergeCell ref="Q48:R48"/>
    <mergeCell ref="S48:U48"/>
    <mergeCell ref="C49:D49"/>
    <mergeCell ref="E49:I49"/>
    <mergeCell ref="Q49:R49"/>
    <mergeCell ref="S49:U49"/>
    <mergeCell ref="C54:D54"/>
    <mergeCell ref="E54:I54"/>
    <mergeCell ref="Q54:R54"/>
    <mergeCell ref="S54:U54"/>
    <mergeCell ref="C55:D55"/>
    <mergeCell ref="E55:I55"/>
    <mergeCell ref="Q55:R55"/>
    <mergeCell ref="S55:U55"/>
    <mergeCell ref="C52:D52"/>
    <mergeCell ref="E52:I52"/>
    <mergeCell ref="Q52:R52"/>
    <mergeCell ref="S52:U52"/>
    <mergeCell ref="C53:D53"/>
    <mergeCell ref="E53:I53"/>
    <mergeCell ref="Q53:R53"/>
    <mergeCell ref="S53:U53"/>
    <mergeCell ref="C58:D58"/>
    <mergeCell ref="E58:I58"/>
    <mergeCell ref="Q58:R58"/>
    <mergeCell ref="S58:U58"/>
    <mergeCell ref="C59:D59"/>
    <mergeCell ref="E59:I59"/>
    <mergeCell ref="Q59:R59"/>
    <mergeCell ref="S59:U59"/>
    <mergeCell ref="C56:D56"/>
    <mergeCell ref="E56:I56"/>
    <mergeCell ref="Q56:R56"/>
    <mergeCell ref="S56:U56"/>
    <mergeCell ref="C57:D57"/>
    <mergeCell ref="E57:I57"/>
    <mergeCell ref="Q57:R57"/>
    <mergeCell ref="S57:U57"/>
    <mergeCell ref="C62:D62"/>
    <mergeCell ref="E62:I62"/>
    <mergeCell ref="Q62:R62"/>
    <mergeCell ref="S62:U62"/>
    <mergeCell ref="C63:D63"/>
    <mergeCell ref="E63:I63"/>
    <mergeCell ref="Q63:R63"/>
    <mergeCell ref="S63:U63"/>
    <mergeCell ref="C60:D60"/>
    <mergeCell ref="E60:I60"/>
    <mergeCell ref="Q60:R60"/>
    <mergeCell ref="S60:U60"/>
    <mergeCell ref="C61:D61"/>
    <mergeCell ref="E61:I61"/>
    <mergeCell ref="Q61:R61"/>
    <mergeCell ref="S61:U61"/>
    <mergeCell ref="C66:D66"/>
    <mergeCell ref="E66:I66"/>
    <mergeCell ref="Q66:R66"/>
    <mergeCell ref="S66:U66"/>
    <mergeCell ref="C67:D67"/>
    <mergeCell ref="E67:I67"/>
    <mergeCell ref="Q67:R67"/>
    <mergeCell ref="S67:U67"/>
    <mergeCell ref="C64:D64"/>
    <mergeCell ref="E64:I64"/>
    <mergeCell ref="Q64:R64"/>
    <mergeCell ref="S64:U64"/>
    <mergeCell ref="C65:D65"/>
    <mergeCell ref="E65:I65"/>
    <mergeCell ref="Q65:R65"/>
    <mergeCell ref="S65:U65"/>
    <mergeCell ref="C70:D70"/>
    <mergeCell ref="E70:I70"/>
    <mergeCell ref="Q70:R70"/>
    <mergeCell ref="S70:U70"/>
    <mergeCell ref="C71:D71"/>
    <mergeCell ref="E71:I71"/>
    <mergeCell ref="Q71:R71"/>
    <mergeCell ref="S71:U71"/>
    <mergeCell ref="C68:D68"/>
    <mergeCell ref="E68:I68"/>
    <mergeCell ref="Q68:R68"/>
    <mergeCell ref="S68:U68"/>
    <mergeCell ref="C69:D69"/>
    <mergeCell ref="E69:I69"/>
    <mergeCell ref="Q69:R69"/>
    <mergeCell ref="S69:U69"/>
    <mergeCell ref="C74:D74"/>
    <mergeCell ref="E74:I74"/>
    <mergeCell ref="Q74:R74"/>
    <mergeCell ref="S74:U74"/>
    <mergeCell ref="C75:D75"/>
    <mergeCell ref="E75:I75"/>
    <mergeCell ref="Q75:R75"/>
    <mergeCell ref="S75:U75"/>
    <mergeCell ref="C72:D72"/>
    <mergeCell ref="E72:I72"/>
    <mergeCell ref="Q72:R72"/>
    <mergeCell ref="S72:U72"/>
    <mergeCell ref="C73:D73"/>
    <mergeCell ref="E73:I73"/>
    <mergeCell ref="Q73:R73"/>
    <mergeCell ref="S73:U73"/>
    <mergeCell ref="C78:D78"/>
    <mergeCell ref="E78:I78"/>
    <mergeCell ref="Q78:R78"/>
    <mergeCell ref="S78:U78"/>
    <mergeCell ref="C79:D79"/>
    <mergeCell ref="E79:I79"/>
    <mergeCell ref="Q79:R79"/>
    <mergeCell ref="S79:U79"/>
    <mergeCell ref="C76:D76"/>
    <mergeCell ref="E76:I76"/>
    <mergeCell ref="Q76:R76"/>
    <mergeCell ref="S76:U76"/>
    <mergeCell ref="C77:D77"/>
    <mergeCell ref="E77:I77"/>
    <mergeCell ref="Q77:R77"/>
    <mergeCell ref="S77:U77"/>
    <mergeCell ref="C82:D82"/>
    <mergeCell ref="E82:I82"/>
    <mergeCell ref="Q82:R82"/>
    <mergeCell ref="S82:U82"/>
    <mergeCell ref="C83:D83"/>
    <mergeCell ref="E83:I83"/>
    <mergeCell ref="Q83:R83"/>
    <mergeCell ref="S83:U83"/>
    <mergeCell ref="C80:D80"/>
    <mergeCell ref="E80:I80"/>
    <mergeCell ref="Q80:R80"/>
    <mergeCell ref="S80:U80"/>
    <mergeCell ref="C81:D81"/>
    <mergeCell ref="E81:I81"/>
    <mergeCell ref="Q81:R81"/>
    <mergeCell ref="S81:U81"/>
    <mergeCell ref="C86:D86"/>
    <mergeCell ref="E86:I86"/>
    <mergeCell ref="Q86:R86"/>
    <mergeCell ref="S86:U86"/>
    <mergeCell ref="C87:D87"/>
    <mergeCell ref="E87:I87"/>
    <mergeCell ref="Q87:R87"/>
    <mergeCell ref="S87:U87"/>
    <mergeCell ref="C84:D84"/>
    <mergeCell ref="E84:I84"/>
    <mergeCell ref="Q84:R84"/>
    <mergeCell ref="S84:U84"/>
    <mergeCell ref="C85:D85"/>
    <mergeCell ref="E85:I85"/>
    <mergeCell ref="Q85:R85"/>
    <mergeCell ref="S85:U85"/>
    <mergeCell ref="C90:D90"/>
    <mergeCell ref="E90:I90"/>
    <mergeCell ref="Q90:R90"/>
    <mergeCell ref="S90:U90"/>
    <mergeCell ref="C91:D91"/>
    <mergeCell ref="E91:I91"/>
    <mergeCell ref="Q91:R91"/>
    <mergeCell ref="S91:U91"/>
    <mergeCell ref="C88:D88"/>
    <mergeCell ref="E88:I88"/>
    <mergeCell ref="Q88:R88"/>
    <mergeCell ref="S88:U88"/>
    <mergeCell ref="C89:D89"/>
    <mergeCell ref="E89:I89"/>
    <mergeCell ref="Q89:R89"/>
    <mergeCell ref="S89:U89"/>
    <mergeCell ref="C94:D94"/>
    <mergeCell ref="E94:I94"/>
    <mergeCell ref="Q94:R94"/>
    <mergeCell ref="S94:U94"/>
    <mergeCell ref="C95:D95"/>
    <mergeCell ref="E95:I95"/>
    <mergeCell ref="Q95:R95"/>
    <mergeCell ref="S95:U95"/>
    <mergeCell ref="C92:D92"/>
    <mergeCell ref="E92:I92"/>
    <mergeCell ref="Q92:R92"/>
    <mergeCell ref="S92:U92"/>
    <mergeCell ref="C93:D93"/>
    <mergeCell ref="E93:I93"/>
    <mergeCell ref="Q93:R93"/>
    <mergeCell ref="S93:U93"/>
    <mergeCell ref="C98:D98"/>
    <mergeCell ref="E98:I98"/>
    <mergeCell ref="Q98:R98"/>
    <mergeCell ref="S98:U98"/>
    <mergeCell ref="C99:D99"/>
    <mergeCell ref="E99:I99"/>
    <mergeCell ref="Q99:R99"/>
    <mergeCell ref="S99:U99"/>
    <mergeCell ref="C96:D96"/>
    <mergeCell ref="E96:I96"/>
    <mergeCell ref="Q96:R96"/>
    <mergeCell ref="S96:U96"/>
    <mergeCell ref="C97:D97"/>
    <mergeCell ref="E97:I97"/>
    <mergeCell ref="Q97:R97"/>
    <mergeCell ref="S97:U97"/>
    <mergeCell ref="C102:D102"/>
    <mergeCell ref="E102:I102"/>
    <mergeCell ref="Q102:R102"/>
    <mergeCell ref="S102:U102"/>
    <mergeCell ref="C103:D103"/>
    <mergeCell ref="E103:I103"/>
    <mergeCell ref="Q103:R103"/>
    <mergeCell ref="S103:U103"/>
    <mergeCell ref="C100:D100"/>
    <mergeCell ref="E100:I100"/>
    <mergeCell ref="Q100:R100"/>
    <mergeCell ref="S100:U100"/>
    <mergeCell ref="C101:D101"/>
    <mergeCell ref="E101:I101"/>
    <mergeCell ref="Q101:R101"/>
    <mergeCell ref="S101:U101"/>
    <mergeCell ref="C106:D106"/>
    <mergeCell ref="E106:I106"/>
    <mergeCell ref="Q106:R106"/>
    <mergeCell ref="S106:U106"/>
    <mergeCell ref="C107:D107"/>
    <mergeCell ref="E107:I107"/>
    <mergeCell ref="Q107:R107"/>
    <mergeCell ref="S107:U107"/>
    <mergeCell ref="C104:D104"/>
    <mergeCell ref="E104:I104"/>
    <mergeCell ref="Q104:R104"/>
    <mergeCell ref="S104:U104"/>
    <mergeCell ref="C105:D105"/>
    <mergeCell ref="E105:I105"/>
    <mergeCell ref="Q105:R105"/>
    <mergeCell ref="S105:U105"/>
    <mergeCell ref="C110:D110"/>
    <mergeCell ref="E110:I110"/>
    <mergeCell ref="Q110:R110"/>
    <mergeCell ref="S110:U110"/>
    <mergeCell ref="C111:D111"/>
    <mergeCell ref="E111:I111"/>
    <mergeCell ref="Q111:R111"/>
    <mergeCell ref="S111:U111"/>
    <mergeCell ref="C108:D108"/>
    <mergeCell ref="E108:I108"/>
    <mergeCell ref="Q108:R108"/>
    <mergeCell ref="S108:U108"/>
    <mergeCell ref="C109:D109"/>
    <mergeCell ref="E109:I109"/>
    <mergeCell ref="Q109:R109"/>
    <mergeCell ref="S109:U109"/>
    <mergeCell ref="C114:D114"/>
    <mergeCell ref="E114:I114"/>
    <mergeCell ref="Q114:R114"/>
    <mergeCell ref="S114:U114"/>
    <mergeCell ref="C115:D115"/>
    <mergeCell ref="E115:I115"/>
    <mergeCell ref="Q115:R115"/>
    <mergeCell ref="S115:U115"/>
    <mergeCell ref="C112:D112"/>
    <mergeCell ref="E112:I112"/>
    <mergeCell ref="Q112:R112"/>
    <mergeCell ref="S112:U112"/>
    <mergeCell ref="C113:D113"/>
    <mergeCell ref="E113:I113"/>
    <mergeCell ref="Q113:R113"/>
    <mergeCell ref="S113:U113"/>
    <mergeCell ref="C118:D118"/>
    <mergeCell ref="E118:I118"/>
    <mergeCell ref="Q118:R118"/>
    <mergeCell ref="S118:U118"/>
    <mergeCell ref="C119:D119"/>
    <mergeCell ref="E119:I119"/>
    <mergeCell ref="Q119:R119"/>
    <mergeCell ref="S119:U119"/>
    <mergeCell ref="C116:D116"/>
    <mergeCell ref="E116:I116"/>
    <mergeCell ref="Q116:R116"/>
    <mergeCell ref="S116:U116"/>
    <mergeCell ref="C117:D117"/>
    <mergeCell ref="E117:I117"/>
    <mergeCell ref="Q117:R117"/>
    <mergeCell ref="S117:U117"/>
    <mergeCell ref="C122:D122"/>
    <mergeCell ref="E122:I122"/>
    <mergeCell ref="Q122:R122"/>
    <mergeCell ref="S122:U122"/>
    <mergeCell ref="C123:D123"/>
    <mergeCell ref="E123:I123"/>
    <mergeCell ref="Q123:R123"/>
    <mergeCell ref="S123:U123"/>
    <mergeCell ref="C120:D120"/>
    <mergeCell ref="E120:I120"/>
    <mergeCell ref="Q120:R120"/>
    <mergeCell ref="S120:U120"/>
    <mergeCell ref="C121:D121"/>
    <mergeCell ref="E121:I121"/>
    <mergeCell ref="Q121:R121"/>
    <mergeCell ref="S121:U121"/>
    <mergeCell ref="C126:D126"/>
    <mergeCell ref="E126:I126"/>
    <mergeCell ref="Q126:R126"/>
    <mergeCell ref="S126:U126"/>
    <mergeCell ref="C127:D127"/>
    <mergeCell ref="E127:I127"/>
    <mergeCell ref="Q127:R127"/>
    <mergeCell ref="S127:U127"/>
    <mergeCell ref="C124:D124"/>
    <mergeCell ref="E124:I124"/>
    <mergeCell ref="Q124:R124"/>
    <mergeCell ref="S124:U124"/>
    <mergeCell ref="C125:D125"/>
    <mergeCell ref="E125:I125"/>
    <mergeCell ref="Q125:R125"/>
    <mergeCell ref="S125:U125"/>
    <mergeCell ref="C130:D130"/>
    <mergeCell ref="E130:I130"/>
    <mergeCell ref="Q130:R130"/>
    <mergeCell ref="S130:U130"/>
    <mergeCell ref="C131:D131"/>
    <mergeCell ref="E131:I131"/>
    <mergeCell ref="Q131:R131"/>
    <mergeCell ref="S131:U131"/>
    <mergeCell ref="C128:D128"/>
    <mergeCell ref="E128:I128"/>
    <mergeCell ref="Q128:R128"/>
    <mergeCell ref="S128:U128"/>
    <mergeCell ref="C129:D129"/>
    <mergeCell ref="E129:I129"/>
    <mergeCell ref="Q129:R129"/>
    <mergeCell ref="S129:U129"/>
    <mergeCell ref="C134:D134"/>
    <mergeCell ref="E134:I134"/>
    <mergeCell ref="Q134:R134"/>
    <mergeCell ref="S134:U134"/>
    <mergeCell ref="C135:D135"/>
    <mergeCell ref="E135:I135"/>
    <mergeCell ref="Q135:R135"/>
    <mergeCell ref="S135:U135"/>
    <mergeCell ref="C132:D132"/>
    <mergeCell ref="E132:I132"/>
    <mergeCell ref="Q132:R132"/>
    <mergeCell ref="S132:U132"/>
    <mergeCell ref="C133:D133"/>
    <mergeCell ref="E133:I133"/>
    <mergeCell ref="Q133:R133"/>
    <mergeCell ref="S133:U133"/>
    <mergeCell ref="C138:D138"/>
    <mergeCell ref="E138:I138"/>
    <mergeCell ref="Q138:R138"/>
    <mergeCell ref="S138:U138"/>
    <mergeCell ref="C139:D139"/>
    <mergeCell ref="E139:I139"/>
    <mergeCell ref="Q139:R139"/>
    <mergeCell ref="S139:U139"/>
    <mergeCell ref="C136:D136"/>
    <mergeCell ref="E136:I136"/>
    <mergeCell ref="Q136:R136"/>
    <mergeCell ref="S136:U136"/>
    <mergeCell ref="C137:D137"/>
    <mergeCell ref="E137:I137"/>
    <mergeCell ref="Q137:R137"/>
    <mergeCell ref="S137:U137"/>
    <mergeCell ref="C142:D142"/>
    <mergeCell ref="E142:I142"/>
    <mergeCell ref="Q142:R142"/>
    <mergeCell ref="S142:U142"/>
    <mergeCell ref="C143:D143"/>
    <mergeCell ref="E143:I143"/>
    <mergeCell ref="Q143:R143"/>
    <mergeCell ref="S143:U143"/>
    <mergeCell ref="C140:D140"/>
    <mergeCell ref="E140:I140"/>
    <mergeCell ref="Q140:R140"/>
    <mergeCell ref="S140:U140"/>
    <mergeCell ref="C141:D141"/>
    <mergeCell ref="E141:I141"/>
    <mergeCell ref="Q141:R141"/>
    <mergeCell ref="S141:U141"/>
    <mergeCell ref="C146:D146"/>
    <mergeCell ref="E146:I146"/>
    <mergeCell ref="Q146:R146"/>
    <mergeCell ref="S146:U146"/>
    <mergeCell ref="C147:D147"/>
    <mergeCell ref="E147:I147"/>
    <mergeCell ref="Q147:R147"/>
    <mergeCell ref="S147:U147"/>
    <mergeCell ref="C144:D144"/>
    <mergeCell ref="E144:I144"/>
    <mergeCell ref="Q144:R144"/>
    <mergeCell ref="S144:U144"/>
    <mergeCell ref="C145:D145"/>
    <mergeCell ref="E145:I145"/>
    <mergeCell ref="Q145:R145"/>
    <mergeCell ref="S145:U145"/>
    <mergeCell ref="C150:D150"/>
    <mergeCell ref="E150:I150"/>
    <mergeCell ref="Q150:R150"/>
    <mergeCell ref="S150:U150"/>
    <mergeCell ref="C151:D151"/>
    <mergeCell ref="E151:I151"/>
    <mergeCell ref="Q151:R151"/>
    <mergeCell ref="S151:U151"/>
    <mergeCell ref="C148:D148"/>
    <mergeCell ref="E148:I148"/>
    <mergeCell ref="Q148:R148"/>
    <mergeCell ref="S148:U148"/>
    <mergeCell ref="C149:D149"/>
    <mergeCell ref="E149:I149"/>
    <mergeCell ref="Q149:R149"/>
    <mergeCell ref="S149:U149"/>
    <mergeCell ref="C154:D154"/>
    <mergeCell ref="E154:I154"/>
    <mergeCell ref="Q154:R154"/>
    <mergeCell ref="S154:U154"/>
    <mergeCell ref="C155:D155"/>
    <mergeCell ref="E155:I155"/>
    <mergeCell ref="Q155:R155"/>
    <mergeCell ref="S155:U155"/>
    <mergeCell ref="C152:D152"/>
    <mergeCell ref="E152:I152"/>
    <mergeCell ref="Q152:R152"/>
    <mergeCell ref="S152:U152"/>
    <mergeCell ref="C153:D153"/>
    <mergeCell ref="E153:I153"/>
    <mergeCell ref="Q153:R153"/>
    <mergeCell ref="S153:U153"/>
    <mergeCell ref="C158:D158"/>
    <mergeCell ref="E158:I158"/>
    <mergeCell ref="Q158:R158"/>
    <mergeCell ref="S158:U158"/>
    <mergeCell ref="C159:D159"/>
    <mergeCell ref="E159:I159"/>
    <mergeCell ref="Q159:R159"/>
    <mergeCell ref="S159:U159"/>
    <mergeCell ref="C156:D156"/>
    <mergeCell ref="E156:I156"/>
    <mergeCell ref="Q156:R156"/>
    <mergeCell ref="S156:U156"/>
    <mergeCell ref="C157:D157"/>
    <mergeCell ref="E157:I157"/>
    <mergeCell ref="Q157:R157"/>
    <mergeCell ref="S157:U157"/>
    <mergeCell ref="C162:D162"/>
    <mergeCell ref="E162:I162"/>
    <mergeCell ref="Q162:R162"/>
    <mergeCell ref="S162:U162"/>
    <mergeCell ref="C163:D163"/>
    <mergeCell ref="E163:I163"/>
    <mergeCell ref="Q163:R163"/>
    <mergeCell ref="S163:U163"/>
    <mergeCell ref="C160:D160"/>
    <mergeCell ref="E160:I160"/>
    <mergeCell ref="Q160:R160"/>
    <mergeCell ref="S160:U160"/>
    <mergeCell ref="C161:D161"/>
    <mergeCell ref="E161:I161"/>
    <mergeCell ref="Q161:R161"/>
    <mergeCell ref="S161:U161"/>
    <mergeCell ref="C166:D166"/>
    <mergeCell ref="E166:I166"/>
    <mergeCell ref="Q166:R166"/>
    <mergeCell ref="S166:U166"/>
    <mergeCell ref="C167:D167"/>
    <mergeCell ref="E167:I167"/>
    <mergeCell ref="Q167:R167"/>
    <mergeCell ref="S167:U167"/>
    <mergeCell ref="C164:D164"/>
    <mergeCell ref="E164:I164"/>
    <mergeCell ref="Q164:R164"/>
    <mergeCell ref="S164:U164"/>
    <mergeCell ref="C165:D165"/>
    <mergeCell ref="E165:I165"/>
    <mergeCell ref="Q165:R165"/>
    <mergeCell ref="S165:U165"/>
    <mergeCell ref="C170:D170"/>
    <mergeCell ref="E170:I170"/>
    <mergeCell ref="Q170:R170"/>
    <mergeCell ref="S170:U170"/>
    <mergeCell ref="C171:D171"/>
    <mergeCell ref="E171:I171"/>
    <mergeCell ref="Q171:R171"/>
    <mergeCell ref="S171:U171"/>
    <mergeCell ref="C168:D168"/>
    <mergeCell ref="E168:I168"/>
    <mergeCell ref="Q168:R168"/>
    <mergeCell ref="S168:U168"/>
    <mergeCell ref="C169:D169"/>
    <mergeCell ref="E169:I169"/>
    <mergeCell ref="Q169:R169"/>
    <mergeCell ref="S169:U169"/>
    <mergeCell ref="C174:D174"/>
    <mergeCell ref="E174:I174"/>
    <mergeCell ref="Q174:R174"/>
    <mergeCell ref="S174:U174"/>
    <mergeCell ref="C175:D175"/>
    <mergeCell ref="E175:I175"/>
    <mergeCell ref="Q175:R175"/>
    <mergeCell ref="S175:U175"/>
    <mergeCell ref="C172:D172"/>
    <mergeCell ref="E172:I172"/>
    <mergeCell ref="Q172:R172"/>
    <mergeCell ref="S172:U172"/>
    <mergeCell ref="C173:D173"/>
    <mergeCell ref="E173:I173"/>
    <mergeCell ref="Q173:R173"/>
    <mergeCell ref="S173:U173"/>
    <mergeCell ref="C178:D178"/>
    <mergeCell ref="E178:I178"/>
    <mergeCell ref="Q178:R178"/>
    <mergeCell ref="S178:U178"/>
    <mergeCell ref="C179:D179"/>
    <mergeCell ref="E179:I179"/>
    <mergeCell ref="Q179:R179"/>
    <mergeCell ref="S179:U179"/>
    <mergeCell ref="C176:D176"/>
    <mergeCell ref="E176:I176"/>
    <mergeCell ref="Q176:R176"/>
    <mergeCell ref="S176:U176"/>
    <mergeCell ref="C177:D177"/>
    <mergeCell ref="E177:I177"/>
    <mergeCell ref="Q177:R177"/>
    <mergeCell ref="S177:U177"/>
    <mergeCell ref="B183:J183"/>
    <mergeCell ref="K183:L183"/>
    <mergeCell ref="B185:L185"/>
    <mergeCell ref="P185:R185"/>
    <mergeCell ref="S185:T185"/>
    <mergeCell ref="B186:I186"/>
    <mergeCell ref="P186:R186"/>
    <mergeCell ref="S186:T186"/>
    <mergeCell ref="C180:D180"/>
    <mergeCell ref="E180:I180"/>
    <mergeCell ref="Q180:R180"/>
    <mergeCell ref="S180:U180"/>
    <mergeCell ref="B181:L181"/>
    <mergeCell ref="Q181:R181"/>
    <mergeCell ref="S181:U181"/>
    <mergeCell ref="B189:I189"/>
    <mergeCell ref="P189:R189"/>
    <mergeCell ref="S189:T189"/>
    <mergeCell ref="B190:K190"/>
    <mergeCell ref="P191:T191"/>
    <mergeCell ref="B192:L192"/>
    <mergeCell ref="P192:R192"/>
    <mergeCell ref="S192:T192"/>
    <mergeCell ref="B187:I187"/>
    <mergeCell ref="P187:R187"/>
    <mergeCell ref="S187:T187"/>
    <mergeCell ref="B188:I188"/>
    <mergeCell ref="P188:R188"/>
    <mergeCell ref="S188:T188"/>
    <mergeCell ref="C195:I195"/>
    <mergeCell ref="P195:R195"/>
    <mergeCell ref="S195:T195"/>
    <mergeCell ref="B196:K196"/>
    <mergeCell ref="P196:R196"/>
    <mergeCell ref="S196:T196"/>
    <mergeCell ref="C193:I193"/>
    <mergeCell ref="P193:R193"/>
    <mergeCell ref="S193:T193"/>
    <mergeCell ref="C194:I194"/>
    <mergeCell ref="P194:R194"/>
    <mergeCell ref="S194:T194"/>
    <mergeCell ref="C202:I202"/>
    <mergeCell ref="C203:I203"/>
    <mergeCell ref="C204:I204"/>
    <mergeCell ref="B205:K205"/>
    <mergeCell ref="B206:L206"/>
    <mergeCell ref="B208:L208"/>
    <mergeCell ref="B197:L197"/>
    <mergeCell ref="P197:T197"/>
    <mergeCell ref="B198:K198"/>
    <mergeCell ref="B199:L199"/>
    <mergeCell ref="C200:I200"/>
    <mergeCell ref="C201:I201"/>
    <mergeCell ref="Q215:U215"/>
    <mergeCell ref="B216:J216"/>
    <mergeCell ref="Q216:U216"/>
    <mergeCell ref="B217:J217"/>
    <mergeCell ref="B218:J218"/>
    <mergeCell ref="C209:I209"/>
    <mergeCell ref="C210:I210"/>
    <mergeCell ref="C211:I211"/>
    <mergeCell ref="B212:K212"/>
    <mergeCell ref="B213:L213"/>
    <mergeCell ref="Q214:U214"/>
  </mergeCells>
  <dataValidations count="1">
    <dataValidation allowBlank="1" sqref="Q221:R223 Q225:R1048576 Q15:Q182 R11:R12 Q11:Q13 R182 Q186:R188 Q198:R217" xr:uid="{00000000-0002-0000-1500-000000000000}"/>
  </dataValidations>
  <printOptions horizontalCentered="1"/>
  <pageMargins left="0.25" right="0.25" top="0.13" bottom="0.18" header="0.13" footer="0.14000000000000001"/>
  <pageSetup paperSize="14" scale="63" fitToHeight="10" orientation="landscape" horizontalDpi="4294967294" r:id="rId1"/>
  <rowBreaks count="1" manualBreakCount="1">
    <brk id="184" max="21"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U224"/>
  <sheetViews>
    <sheetView view="pageBreakPreview" topLeftCell="L1" zoomScale="70" zoomScaleNormal="70" zoomScaleSheetLayoutView="70" workbookViewId="0">
      <selection activeCell="S91" sqref="S91:U91"/>
    </sheetView>
  </sheetViews>
  <sheetFormatPr defaultColWidth="11.42578125" defaultRowHeight="12.75"/>
  <cols>
    <col min="1" max="1" width="1.140625" style="3" customWidth="1"/>
    <col min="2" max="2" width="3.7109375" style="4" customWidth="1"/>
    <col min="3" max="4" width="15.85546875" style="4" customWidth="1"/>
    <col min="5" max="5" width="2.5703125" style="4" customWidth="1"/>
    <col min="6" max="6" width="5.140625" style="4" customWidth="1"/>
    <col min="7" max="7" width="5.85546875" style="4" customWidth="1"/>
    <col min="8" max="9" width="3.28515625" style="5" customWidth="1"/>
    <col min="10" max="11" width="15.85546875" style="5" customWidth="1"/>
    <col min="12" max="12" width="16.28515625" style="6" customWidth="1"/>
    <col min="13" max="13" width="9.140625" style="4" customWidth="1"/>
    <col min="14" max="14" width="14.28515625" style="7" customWidth="1"/>
    <col min="15" max="15" width="8.7109375" style="8" customWidth="1"/>
    <col min="16" max="16" width="15.42578125" style="7" customWidth="1"/>
    <col min="17" max="17" width="10.140625" style="7" customWidth="1"/>
    <col min="18" max="18" width="8.85546875" style="7" customWidth="1"/>
    <col min="19" max="19" width="13.85546875" style="9" customWidth="1"/>
    <col min="20" max="20" width="9.42578125" style="9" customWidth="1"/>
    <col min="21" max="21" width="16.5703125" style="10" bestFit="1" customWidth="1"/>
    <col min="22" max="22" width="1.42578125" style="3" customWidth="1"/>
    <col min="23" max="256" width="11.42578125" style="3" customWidth="1"/>
    <col min="257" max="257" width="5.140625" style="3" customWidth="1"/>
    <col min="258" max="258" width="6.85546875" style="3" customWidth="1"/>
    <col min="259" max="16384" width="11.42578125" style="3"/>
  </cols>
  <sheetData>
    <row r="1" spans="2:21" ht="6" customHeight="1"/>
    <row r="2" spans="2:21" ht="19.899999999999999" customHeight="1">
      <c r="B2" s="690"/>
      <c r="C2" s="691"/>
      <c r="D2" s="691"/>
      <c r="E2" s="691"/>
      <c r="F2" s="691"/>
      <c r="G2" s="691"/>
      <c r="H2" s="692"/>
      <c r="I2" s="699" t="s">
        <v>0</v>
      </c>
      <c r="J2" s="700"/>
      <c r="K2" s="700"/>
      <c r="L2" s="700"/>
      <c r="M2" s="700"/>
      <c r="N2" s="700"/>
      <c r="O2" s="700"/>
      <c r="P2" s="700"/>
      <c r="Q2" s="700"/>
      <c r="R2" s="701"/>
      <c r="S2" s="708" t="s">
        <v>1</v>
      </c>
      <c r="T2" s="708"/>
      <c r="U2" s="708"/>
    </row>
    <row r="3" spans="2:21" ht="19.899999999999999" customHeight="1">
      <c r="B3" s="693"/>
      <c r="C3" s="694"/>
      <c r="D3" s="694"/>
      <c r="E3" s="694"/>
      <c r="F3" s="694"/>
      <c r="G3" s="694"/>
      <c r="H3" s="695"/>
      <c r="I3" s="702"/>
      <c r="J3" s="703"/>
      <c r="K3" s="703"/>
      <c r="L3" s="703"/>
      <c r="M3" s="703"/>
      <c r="N3" s="703"/>
      <c r="O3" s="703"/>
      <c r="P3" s="703"/>
      <c r="Q3" s="703"/>
      <c r="R3" s="704"/>
      <c r="S3" s="708" t="s">
        <v>2</v>
      </c>
      <c r="T3" s="708"/>
      <c r="U3" s="708"/>
    </row>
    <row r="4" spans="2:21" ht="19.899999999999999" customHeight="1">
      <c r="B4" s="693"/>
      <c r="C4" s="694"/>
      <c r="D4" s="694"/>
      <c r="E4" s="694"/>
      <c r="F4" s="694"/>
      <c r="G4" s="694"/>
      <c r="H4" s="695"/>
      <c r="I4" s="702"/>
      <c r="J4" s="703"/>
      <c r="K4" s="703"/>
      <c r="L4" s="703"/>
      <c r="M4" s="703"/>
      <c r="N4" s="703"/>
      <c r="O4" s="703"/>
      <c r="P4" s="703"/>
      <c r="Q4" s="703"/>
      <c r="R4" s="704"/>
      <c r="S4" s="709" t="s">
        <v>3</v>
      </c>
      <c r="T4" s="709"/>
      <c r="U4" s="709"/>
    </row>
    <row r="5" spans="2:21" ht="19.899999999999999" customHeight="1">
      <c r="B5" s="696"/>
      <c r="C5" s="697"/>
      <c r="D5" s="697"/>
      <c r="E5" s="697"/>
      <c r="F5" s="697"/>
      <c r="G5" s="697"/>
      <c r="H5" s="698"/>
      <c r="I5" s="705"/>
      <c r="J5" s="706"/>
      <c r="K5" s="706"/>
      <c r="L5" s="706"/>
      <c r="M5" s="706"/>
      <c r="N5" s="706"/>
      <c r="O5" s="706"/>
      <c r="P5" s="706"/>
      <c r="Q5" s="706"/>
      <c r="R5" s="707"/>
      <c r="S5" s="708" t="s">
        <v>4</v>
      </c>
      <c r="T5" s="708"/>
      <c r="U5" s="708"/>
    </row>
    <row r="6" spans="2:21" ht="10.5" customHeight="1">
      <c r="B6" s="3"/>
      <c r="C6" s="3"/>
      <c r="D6" s="3"/>
      <c r="E6" s="3"/>
      <c r="F6" s="3"/>
      <c r="G6" s="3"/>
      <c r="H6" s="3"/>
      <c r="I6" s="3"/>
      <c r="J6" s="3"/>
      <c r="K6" s="3"/>
      <c r="L6" s="3"/>
      <c r="M6" s="3"/>
      <c r="N6" s="3"/>
      <c r="O6" s="3"/>
      <c r="P6" s="3"/>
      <c r="Q6" s="3"/>
      <c r="R6" s="3"/>
      <c r="S6" s="3"/>
      <c r="T6" s="3"/>
      <c r="U6" s="3"/>
    </row>
    <row r="7" spans="2:21" ht="19.5" customHeight="1">
      <c r="B7" s="678" t="s">
        <v>5</v>
      </c>
      <c r="C7" s="679"/>
      <c r="D7" s="679"/>
      <c r="E7" s="680"/>
      <c r="F7" s="678" t="s">
        <v>6</v>
      </c>
      <c r="G7" s="679"/>
      <c r="H7" s="679"/>
      <c r="I7" s="679"/>
      <c r="J7" s="679"/>
      <c r="K7" s="679"/>
      <c r="L7" s="679"/>
      <c r="M7" s="679"/>
      <c r="N7" s="679"/>
      <c r="O7" s="679"/>
      <c r="P7" s="679"/>
      <c r="Q7" s="679"/>
      <c r="R7" s="679"/>
      <c r="S7" s="679"/>
      <c r="T7" s="679"/>
      <c r="U7" s="680"/>
    </row>
    <row r="8" spans="2:21" ht="19.5" customHeight="1">
      <c r="B8" s="681" t="s">
        <v>7</v>
      </c>
      <c r="C8" s="682"/>
      <c r="D8" s="683"/>
      <c r="E8" s="681" t="s">
        <v>8</v>
      </c>
      <c r="F8" s="682"/>
      <c r="G8" s="684"/>
      <c r="H8" s="684"/>
      <c r="I8" s="684"/>
      <c r="J8" s="684"/>
      <c r="K8" s="684"/>
      <c r="L8" s="684"/>
      <c r="M8" s="684"/>
      <c r="N8" s="684"/>
      <c r="O8" s="684"/>
      <c r="P8" s="684"/>
      <c r="Q8" s="684"/>
      <c r="R8" s="684"/>
      <c r="S8" s="684"/>
      <c r="T8" s="684"/>
      <c r="U8" s="685"/>
    </row>
    <row r="9" spans="2:21" ht="19.5" customHeight="1">
      <c r="B9" s="686" t="s">
        <v>9</v>
      </c>
      <c r="C9" s="687"/>
      <c r="D9" s="687"/>
      <c r="E9" s="687"/>
      <c r="F9" s="688"/>
      <c r="G9" s="689" t="s">
        <v>10</v>
      </c>
      <c r="H9" s="689"/>
      <c r="I9" s="689"/>
      <c r="J9" s="689"/>
      <c r="K9" s="689"/>
      <c r="L9" s="689"/>
      <c r="M9" s="689"/>
      <c r="N9" s="689"/>
      <c r="O9" s="654"/>
      <c r="P9" s="654"/>
      <c r="Q9" s="654"/>
      <c r="R9" s="654"/>
      <c r="S9" s="654"/>
      <c r="T9" s="654"/>
      <c r="U9" s="654"/>
    </row>
    <row r="10" spans="2:21" ht="19.5" customHeight="1">
      <c r="B10" s="658" t="s">
        <v>11</v>
      </c>
      <c r="C10" s="659"/>
      <c r="D10" s="659"/>
      <c r="E10" s="659"/>
      <c r="F10" s="660" t="s">
        <v>12</v>
      </c>
      <c r="G10" s="660"/>
      <c r="H10" s="660"/>
      <c r="I10" s="660"/>
      <c r="J10" s="660"/>
      <c r="K10" s="660"/>
      <c r="L10" s="660"/>
      <c r="M10" s="660"/>
      <c r="N10" s="660"/>
      <c r="O10" s="661" t="s">
        <v>13</v>
      </c>
      <c r="P10" s="661"/>
      <c r="Q10" s="661"/>
      <c r="R10" s="714">
        <v>10701</v>
      </c>
      <c r="S10" s="715"/>
      <c r="T10" s="31" t="s">
        <v>14</v>
      </c>
      <c r="U10" s="174">
        <v>2021</v>
      </c>
    </row>
    <row r="11" spans="2:21" ht="19.5" customHeight="1">
      <c r="B11" s="664" t="s">
        <v>15</v>
      </c>
      <c r="C11" s="665"/>
      <c r="D11" s="980">
        <f>DATEDIF(O11,R11,"d")+1</f>
        <v>31</v>
      </c>
      <c r="E11" s="981"/>
      <c r="F11" s="982"/>
      <c r="G11" s="982"/>
      <c r="H11" s="982"/>
      <c r="I11" s="983"/>
      <c r="J11" s="32" t="s">
        <v>16</v>
      </c>
      <c r="K11" s="984">
        <v>63</v>
      </c>
      <c r="L11" s="985"/>
      <c r="M11" s="672" t="s">
        <v>17</v>
      </c>
      <c r="N11" s="673"/>
      <c r="O11" s="986">
        <v>44621</v>
      </c>
      <c r="P11" s="986"/>
      <c r="Q11" s="33" t="s">
        <v>18</v>
      </c>
      <c r="R11" s="987">
        <v>44651</v>
      </c>
      <c r="S11" s="988"/>
      <c r="T11" s="988"/>
      <c r="U11" s="989"/>
    </row>
    <row r="12" spans="2:21" ht="27.75" customHeight="1">
      <c r="B12" s="654" t="s">
        <v>19</v>
      </c>
      <c r="C12" s="654"/>
      <c r="D12" s="654"/>
      <c r="E12" s="654"/>
      <c r="F12" s="654"/>
      <c r="G12" s="974">
        <v>95268</v>
      </c>
      <c r="H12" s="974"/>
      <c r="I12" s="974"/>
      <c r="J12" s="974"/>
      <c r="K12" s="974"/>
      <c r="L12" s="975" t="s">
        <v>20</v>
      </c>
      <c r="M12" s="656"/>
      <c r="N12" s="976">
        <v>21027</v>
      </c>
      <c r="O12" s="976"/>
      <c r="P12" s="657" t="s">
        <v>21</v>
      </c>
      <c r="Q12" s="657"/>
      <c r="R12" s="977">
        <v>12068</v>
      </c>
      <c r="S12" s="978"/>
      <c r="T12" s="978"/>
      <c r="U12" s="979"/>
    </row>
    <row r="13" spans="2:21" ht="15" customHeight="1">
      <c r="B13" s="644" t="s">
        <v>22</v>
      </c>
      <c r="C13" s="646" t="s">
        <v>23</v>
      </c>
      <c r="D13" s="647"/>
      <c r="E13" s="647"/>
      <c r="F13" s="647"/>
      <c r="G13" s="647"/>
      <c r="H13" s="647"/>
      <c r="I13" s="648"/>
      <c r="J13" s="644" t="s">
        <v>24</v>
      </c>
      <c r="K13" s="644"/>
      <c r="L13" s="652" t="s">
        <v>25</v>
      </c>
      <c r="M13" s="645" t="s">
        <v>26</v>
      </c>
      <c r="N13" s="645"/>
      <c r="O13" s="653" t="s">
        <v>27</v>
      </c>
      <c r="P13" s="653"/>
      <c r="Q13" s="639" t="s">
        <v>28</v>
      </c>
      <c r="R13" s="640"/>
      <c r="S13" s="643" t="s">
        <v>29</v>
      </c>
      <c r="T13" s="643"/>
      <c r="U13" s="643"/>
    </row>
    <row r="14" spans="2:21" ht="29.25" customHeight="1">
      <c r="B14" s="645"/>
      <c r="C14" s="649"/>
      <c r="D14" s="650"/>
      <c r="E14" s="650"/>
      <c r="F14" s="650"/>
      <c r="G14" s="650"/>
      <c r="H14" s="650"/>
      <c r="I14" s="651"/>
      <c r="J14" s="645"/>
      <c r="K14" s="645"/>
      <c r="L14" s="652"/>
      <c r="M14" s="24" t="s">
        <v>30</v>
      </c>
      <c r="N14" s="25" t="s">
        <v>31</v>
      </c>
      <c r="O14" s="26" t="s">
        <v>32</v>
      </c>
      <c r="P14" s="25" t="s">
        <v>31</v>
      </c>
      <c r="Q14" s="641"/>
      <c r="R14" s="642"/>
      <c r="S14" s="643"/>
      <c r="T14" s="643"/>
      <c r="U14" s="643"/>
    </row>
    <row r="15" spans="2:21">
      <c r="B15" s="22">
        <v>1</v>
      </c>
      <c r="C15" s="633" t="s">
        <v>33</v>
      </c>
      <c r="D15" s="634"/>
      <c r="E15" s="633" t="s">
        <v>34</v>
      </c>
      <c r="F15" s="635"/>
      <c r="G15" s="635"/>
      <c r="H15" s="635"/>
      <c r="I15" s="634"/>
      <c r="J15" s="34" t="s">
        <v>35</v>
      </c>
      <c r="K15" s="34" t="s">
        <v>36</v>
      </c>
      <c r="L15" s="35">
        <v>41519911</v>
      </c>
      <c r="M15" s="34">
        <v>31</v>
      </c>
      <c r="N15" s="36">
        <f>+M15*$R$12</f>
        <v>374108</v>
      </c>
      <c r="O15" s="37"/>
      <c r="P15" s="36">
        <f>+O15*$R$12</f>
        <v>0</v>
      </c>
      <c r="Q15" s="636">
        <f>+N15-P15</f>
        <v>374108</v>
      </c>
      <c r="R15" s="637"/>
      <c r="S15" s="638"/>
      <c r="T15" s="638"/>
      <c r="U15" s="638"/>
    </row>
    <row r="16" spans="2:21">
      <c r="B16" s="22">
        <v>2</v>
      </c>
      <c r="C16" s="633" t="s">
        <v>37</v>
      </c>
      <c r="D16" s="634"/>
      <c r="E16" s="633"/>
      <c r="F16" s="635"/>
      <c r="G16" s="635"/>
      <c r="H16" s="635"/>
      <c r="I16" s="634"/>
      <c r="J16" s="34" t="s">
        <v>493</v>
      </c>
      <c r="K16" s="34"/>
      <c r="L16" s="35">
        <v>1136909307</v>
      </c>
      <c r="M16" s="34">
        <v>31</v>
      </c>
      <c r="N16" s="36">
        <f t="shared" ref="N16:N79" si="0">+M16*$R$12</f>
        <v>374108</v>
      </c>
      <c r="O16" s="37"/>
      <c r="P16" s="36">
        <f t="shared" ref="P16:P79" si="1">+O16*$R$12</f>
        <v>0</v>
      </c>
      <c r="Q16" s="636">
        <f t="shared" ref="Q16:Q35" si="2">+N16-P16</f>
        <v>374108</v>
      </c>
      <c r="R16" s="637"/>
      <c r="S16" s="638"/>
      <c r="T16" s="638"/>
      <c r="U16" s="638"/>
    </row>
    <row r="17" spans="2:21">
      <c r="B17" s="22">
        <v>3</v>
      </c>
      <c r="C17" s="633" t="s">
        <v>39</v>
      </c>
      <c r="D17" s="634"/>
      <c r="E17" s="633" t="s">
        <v>40</v>
      </c>
      <c r="F17" s="635"/>
      <c r="G17" s="635"/>
      <c r="H17" s="635"/>
      <c r="I17" s="634"/>
      <c r="J17" s="34" t="s">
        <v>41</v>
      </c>
      <c r="K17" s="34"/>
      <c r="L17" s="35">
        <v>20039148</v>
      </c>
      <c r="M17" s="34">
        <v>31</v>
      </c>
      <c r="N17" s="36">
        <f t="shared" si="0"/>
        <v>374108</v>
      </c>
      <c r="O17" s="37"/>
      <c r="P17" s="36">
        <f t="shared" si="1"/>
        <v>0</v>
      </c>
      <c r="Q17" s="636">
        <f t="shared" si="2"/>
        <v>374108</v>
      </c>
      <c r="R17" s="637"/>
      <c r="S17" s="638"/>
      <c r="T17" s="638"/>
      <c r="U17" s="638"/>
    </row>
    <row r="18" spans="2:21">
      <c r="B18" s="22">
        <v>4</v>
      </c>
      <c r="C18" s="633" t="s">
        <v>43</v>
      </c>
      <c r="D18" s="634"/>
      <c r="E18" s="633" t="s">
        <v>44</v>
      </c>
      <c r="F18" s="635"/>
      <c r="G18" s="635"/>
      <c r="H18" s="635"/>
      <c r="I18" s="634"/>
      <c r="J18" s="34" t="s">
        <v>45</v>
      </c>
      <c r="K18" s="34" t="s">
        <v>46</v>
      </c>
      <c r="L18" s="35">
        <v>2862971</v>
      </c>
      <c r="M18" s="34">
        <v>31</v>
      </c>
      <c r="N18" s="36">
        <f t="shared" si="0"/>
        <v>374108</v>
      </c>
      <c r="O18" s="37"/>
      <c r="P18" s="36">
        <f t="shared" si="1"/>
        <v>0</v>
      </c>
      <c r="Q18" s="636">
        <f t="shared" si="2"/>
        <v>374108</v>
      </c>
      <c r="R18" s="637"/>
      <c r="S18" s="638"/>
      <c r="T18" s="638"/>
      <c r="U18" s="638"/>
    </row>
    <row r="19" spans="2:21">
      <c r="B19" s="22">
        <v>5</v>
      </c>
      <c r="C19" s="633" t="s">
        <v>47</v>
      </c>
      <c r="D19" s="634"/>
      <c r="E19" s="633" t="s">
        <v>48</v>
      </c>
      <c r="F19" s="635"/>
      <c r="G19" s="635"/>
      <c r="H19" s="635"/>
      <c r="I19" s="634"/>
      <c r="J19" s="34" t="s">
        <v>49</v>
      </c>
      <c r="K19" s="34" t="s">
        <v>50</v>
      </c>
      <c r="L19" s="35">
        <v>17126180</v>
      </c>
      <c r="M19" s="34">
        <v>31</v>
      </c>
      <c r="N19" s="36">
        <f t="shared" si="0"/>
        <v>374108</v>
      </c>
      <c r="O19" s="37"/>
      <c r="P19" s="36">
        <f t="shared" si="1"/>
        <v>0</v>
      </c>
      <c r="Q19" s="636">
        <f t="shared" si="2"/>
        <v>374108</v>
      </c>
      <c r="R19" s="637"/>
      <c r="S19" s="638"/>
      <c r="T19" s="638"/>
      <c r="U19" s="638"/>
    </row>
    <row r="20" spans="2:21">
      <c r="B20" s="22">
        <v>6</v>
      </c>
      <c r="C20" s="633" t="s">
        <v>47</v>
      </c>
      <c r="D20" s="634"/>
      <c r="E20" s="633" t="s">
        <v>51</v>
      </c>
      <c r="F20" s="635"/>
      <c r="G20" s="635"/>
      <c r="H20" s="635"/>
      <c r="I20" s="634"/>
      <c r="J20" s="34" t="s">
        <v>52</v>
      </c>
      <c r="K20" s="34" t="s">
        <v>53</v>
      </c>
      <c r="L20" s="35">
        <v>17190925</v>
      </c>
      <c r="M20" s="34">
        <v>31</v>
      </c>
      <c r="N20" s="36">
        <f t="shared" si="0"/>
        <v>374108</v>
      </c>
      <c r="O20" s="37"/>
      <c r="P20" s="36">
        <f t="shared" si="1"/>
        <v>0</v>
      </c>
      <c r="Q20" s="636">
        <f t="shared" si="2"/>
        <v>374108</v>
      </c>
      <c r="R20" s="637"/>
      <c r="S20" s="638"/>
      <c r="T20" s="638"/>
      <c r="U20" s="638"/>
    </row>
    <row r="21" spans="2:21">
      <c r="B21" s="22">
        <v>7</v>
      </c>
      <c r="C21" s="633" t="s">
        <v>43</v>
      </c>
      <c r="D21" s="634"/>
      <c r="E21" s="633" t="s">
        <v>54</v>
      </c>
      <c r="F21" s="635"/>
      <c r="G21" s="635"/>
      <c r="H21" s="635"/>
      <c r="I21" s="634"/>
      <c r="J21" s="34" t="s">
        <v>55</v>
      </c>
      <c r="K21" s="34" t="s">
        <v>56</v>
      </c>
      <c r="L21" s="35">
        <v>128297</v>
      </c>
      <c r="M21" s="34">
        <v>31</v>
      </c>
      <c r="N21" s="36">
        <f t="shared" si="0"/>
        <v>374108</v>
      </c>
      <c r="O21" s="37"/>
      <c r="P21" s="36">
        <f t="shared" si="1"/>
        <v>0</v>
      </c>
      <c r="Q21" s="636">
        <f t="shared" si="2"/>
        <v>374108</v>
      </c>
      <c r="R21" s="637"/>
      <c r="S21" s="638"/>
      <c r="T21" s="638"/>
      <c r="U21" s="638"/>
    </row>
    <row r="22" spans="2:21">
      <c r="B22" s="22">
        <v>8</v>
      </c>
      <c r="C22" s="633" t="s">
        <v>57</v>
      </c>
      <c r="D22" s="634"/>
      <c r="E22" s="633" t="s">
        <v>58</v>
      </c>
      <c r="F22" s="635"/>
      <c r="G22" s="635"/>
      <c r="H22" s="635"/>
      <c r="I22" s="634"/>
      <c r="J22" s="34" t="s">
        <v>59</v>
      </c>
      <c r="K22" s="34" t="s">
        <v>60</v>
      </c>
      <c r="L22" s="35">
        <v>41439504</v>
      </c>
      <c r="M22" s="34">
        <v>31</v>
      </c>
      <c r="N22" s="36">
        <f t="shared" si="0"/>
        <v>374108</v>
      </c>
      <c r="O22" s="37"/>
      <c r="P22" s="36">
        <f t="shared" si="1"/>
        <v>0</v>
      </c>
      <c r="Q22" s="636">
        <f t="shared" si="2"/>
        <v>374108</v>
      </c>
      <c r="R22" s="637"/>
      <c r="S22" s="638"/>
      <c r="T22" s="638"/>
      <c r="U22" s="638"/>
    </row>
    <row r="23" spans="2:21">
      <c r="B23" s="22">
        <v>9</v>
      </c>
      <c r="C23" s="633" t="s">
        <v>47</v>
      </c>
      <c r="D23" s="634"/>
      <c r="E23" s="633" t="s">
        <v>61</v>
      </c>
      <c r="F23" s="635"/>
      <c r="G23" s="635"/>
      <c r="H23" s="635"/>
      <c r="I23" s="634"/>
      <c r="J23" s="34" t="s">
        <v>62</v>
      </c>
      <c r="K23" s="34" t="s">
        <v>63</v>
      </c>
      <c r="L23" s="35">
        <v>62192312</v>
      </c>
      <c r="M23" s="34">
        <v>31</v>
      </c>
      <c r="N23" s="36">
        <f t="shared" si="0"/>
        <v>374108</v>
      </c>
      <c r="O23" s="37"/>
      <c r="P23" s="36">
        <f t="shared" si="1"/>
        <v>0</v>
      </c>
      <c r="Q23" s="636">
        <f t="shared" si="2"/>
        <v>374108</v>
      </c>
      <c r="R23" s="637"/>
      <c r="S23" s="638"/>
      <c r="T23" s="638"/>
      <c r="U23" s="638"/>
    </row>
    <row r="24" spans="2:21">
      <c r="B24" s="22">
        <v>10</v>
      </c>
      <c r="C24" s="633" t="s">
        <v>64</v>
      </c>
      <c r="D24" s="634"/>
      <c r="E24" s="633" t="s">
        <v>65</v>
      </c>
      <c r="F24" s="635"/>
      <c r="G24" s="635"/>
      <c r="H24" s="635"/>
      <c r="I24" s="634"/>
      <c r="J24" s="34" t="s">
        <v>66</v>
      </c>
      <c r="K24" s="34"/>
      <c r="L24" s="35">
        <v>41783196</v>
      </c>
      <c r="M24" s="34">
        <v>31</v>
      </c>
      <c r="N24" s="36">
        <f t="shared" si="0"/>
        <v>374108</v>
      </c>
      <c r="O24" s="37"/>
      <c r="P24" s="36">
        <f t="shared" si="1"/>
        <v>0</v>
      </c>
      <c r="Q24" s="636">
        <f t="shared" si="2"/>
        <v>374108</v>
      </c>
      <c r="R24" s="637"/>
      <c r="S24" s="638"/>
      <c r="T24" s="638"/>
      <c r="U24" s="638"/>
    </row>
    <row r="25" spans="2:21">
      <c r="B25" s="22">
        <v>11</v>
      </c>
      <c r="C25" s="633" t="s">
        <v>67</v>
      </c>
      <c r="D25" s="634"/>
      <c r="E25" s="633"/>
      <c r="F25" s="635"/>
      <c r="G25" s="635"/>
      <c r="H25" s="635"/>
      <c r="I25" s="634"/>
      <c r="J25" s="34" t="s">
        <v>68</v>
      </c>
      <c r="K25" s="34"/>
      <c r="L25" s="35">
        <v>4451848</v>
      </c>
      <c r="M25" s="34">
        <v>31</v>
      </c>
      <c r="N25" s="36">
        <f t="shared" si="0"/>
        <v>374108</v>
      </c>
      <c r="O25" s="37"/>
      <c r="P25" s="36">
        <f t="shared" si="1"/>
        <v>0</v>
      </c>
      <c r="Q25" s="636">
        <f t="shared" si="2"/>
        <v>374108</v>
      </c>
      <c r="R25" s="637"/>
      <c r="S25" s="638"/>
      <c r="T25" s="638"/>
      <c r="U25" s="638"/>
    </row>
    <row r="26" spans="2:21" ht="39.75" customHeight="1">
      <c r="B26" s="22">
        <v>12</v>
      </c>
      <c r="C26" s="633" t="s">
        <v>548</v>
      </c>
      <c r="D26" s="634"/>
      <c r="E26" s="633" t="s">
        <v>82</v>
      </c>
      <c r="F26" s="635"/>
      <c r="G26" s="635"/>
      <c r="H26" s="635"/>
      <c r="I26" s="634"/>
      <c r="J26" s="34" t="s">
        <v>549</v>
      </c>
      <c r="K26" s="34" t="s">
        <v>550</v>
      </c>
      <c r="L26" s="35">
        <v>19256679</v>
      </c>
      <c r="M26" s="34">
        <v>1</v>
      </c>
      <c r="N26" s="36">
        <f t="shared" si="0"/>
        <v>12068</v>
      </c>
      <c r="O26" s="37"/>
      <c r="P26" s="36">
        <f t="shared" si="1"/>
        <v>0</v>
      </c>
      <c r="Q26" s="636">
        <f t="shared" si="2"/>
        <v>12068</v>
      </c>
      <c r="R26" s="637"/>
      <c r="S26" s="638" t="s">
        <v>551</v>
      </c>
      <c r="T26" s="638"/>
      <c r="U26" s="638"/>
    </row>
    <row r="27" spans="2:21">
      <c r="B27" s="22">
        <v>13</v>
      </c>
      <c r="C27" s="633" t="s">
        <v>69</v>
      </c>
      <c r="D27" s="634"/>
      <c r="E27" s="633"/>
      <c r="F27" s="635"/>
      <c r="G27" s="635"/>
      <c r="H27" s="635"/>
      <c r="I27" s="634"/>
      <c r="J27" s="34" t="s">
        <v>70</v>
      </c>
      <c r="K27" s="34" t="s">
        <v>71</v>
      </c>
      <c r="L27" s="35">
        <v>24890485</v>
      </c>
      <c r="M27" s="34">
        <v>31</v>
      </c>
      <c r="N27" s="36">
        <f t="shared" si="0"/>
        <v>374108</v>
      </c>
      <c r="O27" s="37"/>
      <c r="P27" s="36">
        <f t="shared" si="1"/>
        <v>0</v>
      </c>
      <c r="Q27" s="636">
        <f t="shared" si="2"/>
        <v>374108</v>
      </c>
      <c r="R27" s="637"/>
      <c r="S27" s="638"/>
      <c r="T27" s="638"/>
      <c r="U27" s="638"/>
    </row>
    <row r="28" spans="2:21">
      <c r="B28" s="22">
        <v>14</v>
      </c>
      <c r="C28" s="633" t="s">
        <v>76</v>
      </c>
      <c r="D28" s="634"/>
      <c r="E28" s="633" t="s">
        <v>77</v>
      </c>
      <c r="F28" s="635"/>
      <c r="G28" s="635"/>
      <c r="H28" s="635"/>
      <c r="I28" s="634"/>
      <c r="J28" s="34" t="s">
        <v>78</v>
      </c>
      <c r="K28" s="34"/>
      <c r="L28" s="35">
        <v>41629662</v>
      </c>
      <c r="M28" s="34">
        <v>31</v>
      </c>
      <c r="N28" s="36">
        <f t="shared" si="0"/>
        <v>374108</v>
      </c>
      <c r="O28" s="37"/>
      <c r="P28" s="36">
        <f t="shared" si="1"/>
        <v>0</v>
      </c>
      <c r="Q28" s="636">
        <f t="shared" si="2"/>
        <v>374108</v>
      </c>
      <c r="R28" s="637"/>
      <c r="S28" s="638"/>
      <c r="T28" s="638"/>
      <c r="U28" s="638"/>
    </row>
    <row r="29" spans="2:21">
      <c r="B29" s="22">
        <v>15</v>
      </c>
      <c r="C29" s="633" t="s">
        <v>79</v>
      </c>
      <c r="D29" s="634"/>
      <c r="E29" s="633" t="s">
        <v>83</v>
      </c>
      <c r="F29" s="635"/>
      <c r="G29" s="635"/>
      <c r="H29" s="635"/>
      <c r="I29" s="634"/>
      <c r="J29" s="34" t="s">
        <v>80</v>
      </c>
      <c r="K29" s="34" t="s">
        <v>81</v>
      </c>
      <c r="L29" s="35">
        <v>17193251</v>
      </c>
      <c r="M29" s="34">
        <v>31</v>
      </c>
      <c r="N29" s="36">
        <f t="shared" si="0"/>
        <v>374108</v>
      </c>
      <c r="O29" s="37"/>
      <c r="P29" s="36">
        <f t="shared" si="1"/>
        <v>0</v>
      </c>
      <c r="Q29" s="636">
        <f t="shared" si="2"/>
        <v>374108</v>
      </c>
      <c r="R29" s="637"/>
      <c r="S29" s="638"/>
      <c r="T29" s="638"/>
      <c r="U29" s="638"/>
    </row>
    <row r="30" spans="2:21">
      <c r="B30" s="22">
        <v>16</v>
      </c>
      <c r="C30" s="633" t="s">
        <v>82</v>
      </c>
      <c r="D30" s="634"/>
      <c r="E30" s="633"/>
      <c r="F30" s="635"/>
      <c r="G30" s="635"/>
      <c r="H30" s="635"/>
      <c r="I30" s="634"/>
      <c r="J30" s="34" t="s">
        <v>84</v>
      </c>
      <c r="K30" s="34" t="s">
        <v>85</v>
      </c>
      <c r="L30" s="35">
        <v>17098836</v>
      </c>
      <c r="M30" s="34">
        <v>31</v>
      </c>
      <c r="N30" s="36">
        <f t="shared" si="0"/>
        <v>374108</v>
      </c>
      <c r="O30" s="37"/>
      <c r="P30" s="36">
        <f t="shared" si="1"/>
        <v>0</v>
      </c>
      <c r="Q30" s="636">
        <f t="shared" si="2"/>
        <v>374108</v>
      </c>
      <c r="R30" s="637"/>
      <c r="S30" s="638"/>
      <c r="T30" s="638"/>
      <c r="U30" s="638"/>
    </row>
    <row r="31" spans="2:21">
      <c r="B31" s="22">
        <v>17</v>
      </c>
      <c r="C31" s="633" t="s">
        <v>86</v>
      </c>
      <c r="D31" s="634"/>
      <c r="E31" s="633" t="s">
        <v>87</v>
      </c>
      <c r="F31" s="635"/>
      <c r="G31" s="635"/>
      <c r="H31" s="635"/>
      <c r="I31" s="634"/>
      <c r="J31" s="34" t="s">
        <v>88</v>
      </c>
      <c r="K31" s="34"/>
      <c r="L31" s="35">
        <v>3074379</v>
      </c>
      <c r="M31" s="34">
        <v>31</v>
      </c>
      <c r="N31" s="36">
        <f t="shared" si="0"/>
        <v>374108</v>
      </c>
      <c r="O31" s="37"/>
      <c r="P31" s="36">
        <f t="shared" si="1"/>
        <v>0</v>
      </c>
      <c r="Q31" s="636">
        <f t="shared" si="2"/>
        <v>374108</v>
      </c>
      <c r="R31" s="637"/>
      <c r="S31" s="638"/>
      <c r="T31" s="638"/>
      <c r="U31" s="638"/>
    </row>
    <row r="32" spans="2:21">
      <c r="B32" s="22">
        <v>18</v>
      </c>
      <c r="C32" s="633" t="s">
        <v>43</v>
      </c>
      <c r="D32" s="634"/>
      <c r="E32" s="633" t="s">
        <v>89</v>
      </c>
      <c r="F32" s="635"/>
      <c r="G32" s="635"/>
      <c r="H32" s="635"/>
      <c r="I32" s="634"/>
      <c r="J32" s="34" t="s">
        <v>90</v>
      </c>
      <c r="K32" s="34" t="s">
        <v>91</v>
      </c>
      <c r="L32" s="35">
        <v>1393204</v>
      </c>
      <c r="M32" s="34">
        <v>31</v>
      </c>
      <c r="N32" s="36">
        <f t="shared" si="0"/>
        <v>374108</v>
      </c>
      <c r="O32" s="37"/>
      <c r="P32" s="36">
        <f t="shared" si="1"/>
        <v>0</v>
      </c>
      <c r="Q32" s="636">
        <f t="shared" si="2"/>
        <v>374108</v>
      </c>
      <c r="R32" s="637"/>
      <c r="S32" s="638"/>
      <c r="T32" s="638"/>
      <c r="U32" s="638"/>
    </row>
    <row r="33" spans="2:21" ht="33.75" customHeight="1">
      <c r="B33" s="22">
        <v>19</v>
      </c>
      <c r="C33" s="633" t="s">
        <v>512</v>
      </c>
      <c r="D33" s="634"/>
      <c r="E33" s="633"/>
      <c r="F33" s="635"/>
      <c r="G33" s="635"/>
      <c r="H33" s="635"/>
      <c r="I33" s="634"/>
      <c r="J33" s="34" t="s">
        <v>513</v>
      </c>
      <c r="K33" s="34" t="s">
        <v>104</v>
      </c>
      <c r="L33" s="35">
        <v>24015294</v>
      </c>
      <c r="M33" s="34">
        <v>31</v>
      </c>
      <c r="N33" s="36">
        <f t="shared" si="0"/>
        <v>374108</v>
      </c>
      <c r="O33" s="37"/>
      <c r="P33" s="36">
        <f t="shared" si="1"/>
        <v>0</v>
      </c>
      <c r="Q33" s="636">
        <f t="shared" si="2"/>
        <v>374108</v>
      </c>
      <c r="R33" s="637"/>
      <c r="S33" s="638"/>
      <c r="T33" s="638"/>
      <c r="U33" s="638"/>
    </row>
    <row r="34" spans="2:21" ht="15" customHeight="1">
      <c r="B34" s="22">
        <v>20</v>
      </c>
      <c r="C34" s="633" t="s">
        <v>92</v>
      </c>
      <c r="D34" s="634"/>
      <c r="E34" s="633"/>
      <c r="F34" s="635"/>
      <c r="G34" s="635"/>
      <c r="H34" s="635"/>
      <c r="I34" s="634"/>
      <c r="J34" s="34" t="s">
        <v>93</v>
      </c>
      <c r="K34" s="34" t="s">
        <v>94</v>
      </c>
      <c r="L34" s="35">
        <v>5962848</v>
      </c>
      <c r="M34" s="34">
        <v>31</v>
      </c>
      <c r="N34" s="36">
        <f t="shared" si="0"/>
        <v>374108</v>
      </c>
      <c r="O34" s="37"/>
      <c r="P34" s="36">
        <f t="shared" si="1"/>
        <v>0</v>
      </c>
      <c r="Q34" s="636">
        <f t="shared" si="2"/>
        <v>374108</v>
      </c>
      <c r="R34" s="637"/>
      <c r="S34" s="638"/>
      <c r="T34" s="638"/>
      <c r="U34" s="638"/>
    </row>
    <row r="35" spans="2:21">
      <c r="B35" s="22">
        <v>21</v>
      </c>
      <c r="C35" s="633" t="s">
        <v>96</v>
      </c>
      <c r="D35" s="634"/>
      <c r="E35" s="633"/>
      <c r="F35" s="635"/>
      <c r="G35" s="635"/>
      <c r="H35" s="635"/>
      <c r="I35" s="634"/>
      <c r="J35" s="34" t="s">
        <v>97</v>
      </c>
      <c r="K35" s="34" t="s">
        <v>98</v>
      </c>
      <c r="L35" s="35">
        <v>360046</v>
      </c>
      <c r="M35" s="34">
        <v>31</v>
      </c>
      <c r="N35" s="36">
        <f t="shared" si="0"/>
        <v>374108</v>
      </c>
      <c r="O35" s="37"/>
      <c r="P35" s="36">
        <f t="shared" si="1"/>
        <v>0</v>
      </c>
      <c r="Q35" s="636">
        <f t="shared" si="2"/>
        <v>374108</v>
      </c>
      <c r="R35" s="637"/>
      <c r="S35" s="638"/>
      <c r="T35" s="638"/>
      <c r="U35" s="638"/>
    </row>
    <row r="36" spans="2:21">
      <c r="B36" s="22">
        <v>22</v>
      </c>
      <c r="C36" s="633" t="s">
        <v>33</v>
      </c>
      <c r="D36" s="634"/>
      <c r="E36" s="633" t="s">
        <v>99</v>
      </c>
      <c r="F36" s="635"/>
      <c r="G36" s="635"/>
      <c r="H36" s="635"/>
      <c r="I36" s="634"/>
      <c r="J36" s="34" t="s">
        <v>100</v>
      </c>
      <c r="K36" s="34" t="s">
        <v>101</v>
      </c>
      <c r="L36" s="35">
        <v>20148662</v>
      </c>
      <c r="M36" s="34">
        <v>31</v>
      </c>
      <c r="N36" s="36">
        <f t="shared" si="0"/>
        <v>374108</v>
      </c>
      <c r="O36" s="37"/>
      <c r="P36" s="36">
        <f t="shared" si="1"/>
        <v>0</v>
      </c>
      <c r="Q36" s="636">
        <f>+N36-P36</f>
        <v>374108</v>
      </c>
      <c r="R36" s="637"/>
      <c r="S36" s="638"/>
      <c r="T36" s="638"/>
      <c r="U36" s="638"/>
    </row>
    <row r="37" spans="2:21">
      <c r="B37" s="22">
        <v>23</v>
      </c>
      <c r="C37" s="633" t="s">
        <v>102</v>
      </c>
      <c r="D37" s="634"/>
      <c r="E37" s="633" t="s">
        <v>48</v>
      </c>
      <c r="F37" s="635"/>
      <c r="G37" s="635"/>
      <c r="H37" s="635"/>
      <c r="I37" s="634"/>
      <c r="J37" s="34" t="s">
        <v>103</v>
      </c>
      <c r="K37" s="34" t="s">
        <v>104</v>
      </c>
      <c r="L37" s="35">
        <v>17088723</v>
      </c>
      <c r="M37" s="34">
        <v>31</v>
      </c>
      <c r="N37" s="36">
        <f t="shared" si="0"/>
        <v>374108</v>
      </c>
      <c r="O37" s="37"/>
      <c r="P37" s="36">
        <f t="shared" si="1"/>
        <v>0</v>
      </c>
      <c r="Q37" s="636">
        <f t="shared" ref="Q37:Q100" si="3">+N37-P37</f>
        <v>374108</v>
      </c>
      <c r="R37" s="637"/>
      <c r="S37" s="638"/>
      <c r="T37" s="638"/>
      <c r="U37" s="638"/>
    </row>
    <row r="38" spans="2:21">
      <c r="B38" s="22">
        <v>24</v>
      </c>
      <c r="C38" s="633" t="s">
        <v>105</v>
      </c>
      <c r="D38" s="634"/>
      <c r="E38" s="633"/>
      <c r="F38" s="635"/>
      <c r="G38" s="635"/>
      <c r="H38" s="635"/>
      <c r="I38" s="634"/>
      <c r="J38" s="34" t="s">
        <v>106</v>
      </c>
      <c r="K38" s="34" t="s">
        <v>107</v>
      </c>
      <c r="L38" s="35">
        <v>17119535</v>
      </c>
      <c r="M38" s="34">
        <v>31</v>
      </c>
      <c r="N38" s="36">
        <f t="shared" si="0"/>
        <v>374108</v>
      </c>
      <c r="O38" s="37"/>
      <c r="P38" s="36">
        <f t="shared" si="1"/>
        <v>0</v>
      </c>
      <c r="Q38" s="636">
        <f t="shared" si="3"/>
        <v>374108</v>
      </c>
      <c r="R38" s="637"/>
      <c r="S38" s="638"/>
      <c r="T38" s="638"/>
      <c r="U38" s="638"/>
    </row>
    <row r="39" spans="2:21">
      <c r="B39" s="22">
        <v>25</v>
      </c>
      <c r="C39" s="633" t="s">
        <v>108</v>
      </c>
      <c r="D39" s="634"/>
      <c r="E39" s="633" t="s">
        <v>33</v>
      </c>
      <c r="F39" s="635"/>
      <c r="G39" s="635"/>
      <c r="H39" s="635"/>
      <c r="I39" s="634"/>
      <c r="J39" s="34" t="s">
        <v>109</v>
      </c>
      <c r="K39" s="34" t="s">
        <v>110</v>
      </c>
      <c r="L39" s="35">
        <v>1270498</v>
      </c>
      <c r="M39" s="34">
        <v>31</v>
      </c>
      <c r="N39" s="36">
        <f t="shared" si="0"/>
        <v>374108</v>
      </c>
      <c r="O39" s="37"/>
      <c r="P39" s="36">
        <f t="shared" si="1"/>
        <v>0</v>
      </c>
      <c r="Q39" s="636">
        <f t="shared" si="3"/>
        <v>374108</v>
      </c>
      <c r="R39" s="637"/>
      <c r="S39" s="638"/>
      <c r="T39" s="638"/>
      <c r="U39" s="638"/>
    </row>
    <row r="40" spans="2:21">
      <c r="B40" s="22">
        <v>26</v>
      </c>
      <c r="C40" s="633" t="s">
        <v>47</v>
      </c>
      <c r="D40" s="634"/>
      <c r="E40" s="633" t="s">
        <v>111</v>
      </c>
      <c r="F40" s="635"/>
      <c r="G40" s="635"/>
      <c r="H40" s="635"/>
      <c r="I40" s="634"/>
      <c r="J40" s="34" t="s">
        <v>112</v>
      </c>
      <c r="K40" s="34" t="s">
        <v>113</v>
      </c>
      <c r="L40" s="35">
        <v>1180089</v>
      </c>
      <c r="M40" s="34">
        <v>31</v>
      </c>
      <c r="N40" s="36">
        <f t="shared" si="0"/>
        <v>374108</v>
      </c>
      <c r="O40" s="37"/>
      <c r="P40" s="36">
        <f t="shared" si="1"/>
        <v>0</v>
      </c>
      <c r="Q40" s="636">
        <f t="shared" si="3"/>
        <v>374108</v>
      </c>
      <c r="R40" s="637"/>
      <c r="S40" s="638"/>
      <c r="T40" s="638"/>
      <c r="U40" s="638"/>
    </row>
    <row r="41" spans="2:21">
      <c r="B41" s="22">
        <v>27</v>
      </c>
      <c r="C41" s="633" t="s">
        <v>534</v>
      </c>
      <c r="D41" s="634"/>
      <c r="E41" s="633"/>
      <c r="F41" s="635"/>
      <c r="G41" s="635"/>
      <c r="H41" s="635"/>
      <c r="I41" s="634"/>
      <c r="J41" s="34" t="s">
        <v>535</v>
      </c>
      <c r="K41" s="34"/>
      <c r="L41" s="35">
        <v>28536259</v>
      </c>
      <c r="M41" s="34">
        <v>31</v>
      </c>
      <c r="N41" s="36">
        <f t="shared" si="0"/>
        <v>374108</v>
      </c>
      <c r="O41" s="37"/>
      <c r="P41" s="36">
        <f t="shared" si="1"/>
        <v>0</v>
      </c>
      <c r="Q41" s="636">
        <f t="shared" si="3"/>
        <v>374108</v>
      </c>
      <c r="R41" s="637"/>
      <c r="S41" s="638"/>
      <c r="T41" s="638"/>
      <c r="U41" s="638"/>
    </row>
    <row r="42" spans="2:21" ht="34.5" customHeight="1">
      <c r="B42" s="22">
        <v>28</v>
      </c>
      <c r="C42" s="633" t="s">
        <v>114</v>
      </c>
      <c r="D42" s="634"/>
      <c r="E42" s="633"/>
      <c r="F42" s="635"/>
      <c r="G42" s="635"/>
      <c r="H42" s="635"/>
      <c r="I42" s="634"/>
      <c r="J42" s="34" t="s">
        <v>112</v>
      </c>
      <c r="K42" s="34"/>
      <c r="L42" s="35">
        <v>53906092</v>
      </c>
      <c r="M42" s="34">
        <v>4</v>
      </c>
      <c r="N42" s="36">
        <f t="shared" si="0"/>
        <v>48272</v>
      </c>
      <c r="O42" s="37"/>
      <c r="P42" s="36">
        <f t="shared" si="1"/>
        <v>0</v>
      </c>
      <c r="Q42" s="636">
        <f t="shared" si="3"/>
        <v>48272</v>
      </c>
      <c r="R42" s="637"/>
      <c r="S42" s="638" t="s">
        <v>552</v>
      </c>
      <c r="T42" s="638"/>
      <c r="U42" s="638"/>
    </row>
    <row r="43" spans="2:21">
      <c r="B43" s="22">
        <v>29</v>
      </c>
      <c r="C43" s="633" t="s">
        <v>115</v>
      </c>
      <c r="D43" s="634"/>
      <c r="E43" s="633"/>
      <c r="F43" s="635"/>
      <c r="G43" s="635"/>
      <c r="H43" s="635"/>
      <c r="I43" s="634"/>
      <c r="J43" s="34" t="s">
        <v>116</v>
      </c>
      <c r="K43" s="34" t="s">
        <v>117</v>
      </c>
      <c r="L43" s="35">
        <v>28696198</v>
      </c>
      <c r="M43" s="34">
        <v>31</v>
      </c>
      <c r="N43" s="36">
        <f t="shared" si="0"/>
        <v>374108</v>
      </c>
      <c r="O43" s="37"/>
      <c r="P43" s="36">
        <f t="shared" si="1"/>
        <v>0</v>
      </c>
      <c r="Q43" s="636">
        <f t="shared" si="3"/>
        <v>374108</v>
      </c>
      <c r="R43" s="637"/>
      <c r="S43" s="638"/>
      <c r="T43" s="638"/>
      <c r="U43" s="638"/>
    </row>
    <row r="44" spans="2:21">
      <c r="B44" s="22">
        <v>30</v>
      </c>
      <c r="C44" s="633" t="s">
        <v>118</v>
      </c>
      <c r="D44" s="634"/>
      <c r="E44" s="633"/>
      <c r="F44" s="635"/>
      <c r="G44" s="635"/>
      <c r="H44" s="635"/>
      <c r="I44" s="634"/>
      <c r="J44" s="34" t="s">
        <v>116</v>
      </c>
      <c r="K44" s="34" t="s">
        <v>119</v>
      </c>
      <c r="L44" s="35">
        <v>20328446</v>
      </c>
      <c r="M44" s="34">
        <v>31</v>
      </c>
      <c r="N44" s="36">
        <f t="shared" si="0"/>
        <v>374108</v>
      </c>
      <c r="O44" s="37"/>
      <c r="P44" s="36">
        <f t="shared" si="1"/>
        <v>0</v>
      </c>
      <c r="Q44" s="636">
        <f t="shared" si="3"/>
        <v>374108</v>
      </c>
      <c r="R44" s="637"/>
      <c r="S44" s="638"/>
      <c r="T44" s="638"/>
      <c r="U44" s="638"/>
    </row>
    <row r="45" spans="2:21">
      <c r="B45" s="22">
        <v>31</v>
      </c>
      <c r="C45" s="633" t="s">
        <v>64</v>
      </c>
      <c r="D45" s="634"/>
      <c r="E45" s="633"/>
      <c r="F45" s="635"/>
      <c r="G45" s="635"/>
      <c r="H45" s="635"/>
      <c r="I45" s="634"/>
      <c r="J45" s="34" t="s">
        <v>120</v>
      </c>
      <c r="K45" s="34"/>
      <c r="L45" s="35">
        <v>20294293</v>
      </c>
      <c r="M45" s="34">
        <v>31</v>
      </c>
      <c r="N45" s="36">
        <f t="shared" si="0"/>
        <v>374108</v>
      </c>
      <c r="O45" s="37"/>
      <c r="P45" s="36">
        <f t="shared" si="1"/>
        <v>0</v>
      </c>
      <c r="Q45" s="636">
        <f t="shared" si="3"/>
        <v>374108</v>
      </c>
      <c r="R45" s="637"/>
      <c r="S45" s="638"/>
      <c r="T45" s="638"/>
      <c r="U45" s="638"/>
    </row>
    <row r="46" spans="2:21">
      <c r="B46" s="22">
        <v>32</v>
      </c>
      <c r="C46" s="633" t="s">
        <v>121</v>
      </c>
      <c r="D46" s="634"/>
      <c r="E46" s="633"/>
      <c r="F46" s="635"/>
      <c r="G46" s="635"/>
      <c r="H46" s="635"/>
      <c r="I46" s="634"/>
      <c r="J46" s="34" t="s">
        <v>122</v>
      </c>
      <c r="K46" s="34"/>
      <c r="L46" s="35">
        <v>41706679</v>
      </c>
      <c r="M46" s="34">
        <v>31</v>
      </c>
      <c r="N46" s="36">
        <f t="shared" si="0"/>
        <v>374108</v>
      </c>
      <c r="O46" s="37"/>
      <c r="P46" s="36">
        <f t="shared" si="1"/>
        <v>0</v>
      </c>
      <c r="Q46" s="636">
        <f t="shared" si="3"/>
        <v>374108</v>
      </c>
      <c r="R46" s="637"/>
      <c r="S46" s="638"/>
      <c r="T46" s="638"/>
      <c r="U46" s="638"/>
    </row>
    <row r="47" spans="2:21">
      <c r="B47" s="22">
        <v>33</v>
      </c>
      <c r="C47" s="633" t="s">
        <v>124</v>
      </c>
      <c r="D47" s="634"/>
      <c r="E47" s="633"/>
      <c r="F47" s="635"/>
      <c r="G47" s="635"/>
      <c r="H47" s="635"/>
      <c r="I47" s="634"/>
      <c r="J47" s="34" t="s">
        <v>125</v>
      </c>
      <c r="K47" s="34" t="s">
        <v>125</v>
      </c>
      <c r="L47" s="35">
        <v>20951731</v>
      </c>
      <c r="M47" s="34">
        <v>31</v>
      </c>
      <c r="N47" s="36">
        <f t="shared" si="0"/>
        <v>374108</v>
      </c>
      <c r="O47" s="37"/>
      <c r="P47" s="36">
        <f t="shared" si="1"/>
        <v>0</v>
      </c>
      <c r="Q47" s="636">
        <f t="shared" si="3"/>
        <v>374108</v>
      </c>
      <c r="R47" s="637"/>
      <c r="S47" s="638"/>
      <c r="T47" s="638"/>
      <c r="U47" s="638"/>
    </row>
    <row r="48" spans="2:21">
      <c r="B48" s="22">
        <v>34</v>
      </c>
      <c r="C48" s="633" t="s">
        <v>126</v>
      </c>
      <c r="D48" s="634"/>
      <c r="E48" s="633" t="s">
        <v>127</v>
      </c>
      <c r="F48" s="635"/>
      <c r="G48" s="635"/>
      <c r="H48" s="635"/>
      <c r="I48" s="634"/>
      <c r="J48" s="34" t="s">
        <v>128</v>
      </c>
      <c r="K48" s="34" t="s">
        <v>129</v>
      </c>
      <c r="L48" s="35">
        <v>1015459552</v>
      </c>
      <c r="M48" s="34">
        <v>31</v>
      </c>
      <c r="N48" s="36">
        <f t="shared" si="0"/>
        <v>374108</v>
      </c>
      <c r="O48" s="37"/>
      <c r="P48" s="36">
        <f t="shared" si="1"/>
        <v>0</v>
      </c>
      <c r="Q48" s="636">
        <f t="shared" si="3"/>
        <v>374108</v>
      </c>
      <c r="R48" s="637"/>
      <c r="S48" s="638"/>
      <c r="T48" s="638"/>
      <c r="U48" s="638"/>
    </row>
    <row r="49" spans="2:21">
      <c r="B49" s="22">
        <v>35</v>
      </c>
      <c r="C49" s="633" t="s">
        <v>64</v>
      </c>
      <c r="D49" s="634"/>
      <c r="E49" s="633" t="s">
        <v>130</v>
      </c>
      <c r="F49" s="635"/>
      <c r="G49" s="635"/>
      <c r="H49" s="635"/>
      <c r="I49" s="634"/>
      <c r="J49" s="34" t="s">
        <v>131</v>
      </c>
      <c r="K49" s="34"/>
      <c r="L49" s="35">
        <v>41435801</v>
      </c>
      <c r="M49" s="34">
        <v>31</v>
      </c>
      <c r="N49" s="36">
        <f t="shared" si="0"/>
        <v>374108</v>
      </c>
      <c r="O49" s="37"/>
      <c r="P49" s="36">
        <f t="shared" si="1"/>
        <v>0</v>
      </c>
      <c r="Q49" s="636">
        <f t="shared" si="3"/>
        <v>374108</v>
      </c>
      <c r="R49" s="637"/>
      <c r="S49" s="638"/>
      <c r="T49" s="638"/>
      <c r="U49" s="638"/>
    </row>
    <row r="50" spans="2:21">
      <c r="B50" s="22">
        <v>36</v>
      </c>
      <c r="C50" s="633" t="s">
        <v>137</v>
      </c>
      <c r="D50" s="634"/>
      <c r="E50" s="633"/>
      <c r="F50" s="635"/>
      <c r="G50" s="635"/>
      <c r="H50" s="635"/>
      <c r="I50" s="634"/>
      <c r="J50" s="34" t="s">
        <v>516</v>
      </c>
      <c r="K50" s="34" t="s">
        <v>138</v>
      </c>
      <c r="L50" s="35">
        <v>20060262</v>
      </c>
      <c r="M50" s="34">
        <v>31</v>
      </c>
      <c r="N50" s="36">
        <f t="shared" si="0"/>
        <v>374108</v>
      </c>
      <c r="O50" s="37"/>
      <c r="P50" s="36">
        <f t="shared" si="1"/>
        <v>0</v>
      </c>
      <c r="Q50" s="636">
        <f t="shared" si="3"/>
        <v>374108</v>
      </c>
      <c r="R50" s="637"/>
      <c r="S50" s="638"/>
      <c r="T50" s="638"/>
      <c r="U50" s="638"/>
    </row>
    <row r="51" spans="2:21">
      <c r="B51" s="22">
        <v>37</v>
      </c>
      <c r="C51" s="633" t="s">
        <v>495</v>
      </c>
      <c r="D51" s="634"/>
      <c r="E51" s="633"/>
      <c r="F51" s="635"/>
      <c r="G51" s="635"/>
      <c r="H51" s="635"/>
      <c r="I51" s="634"/>
      <c r="J51" s="34" t="s">
        <v>517</v>
      </c>
      <c r="K51" s="34" t="s">
        <v>497</v>
      </c>
      <c r="L51" s="35">
        <v>12102659</v>
      </c>
      <c r="M51" s="34">
        <v>31</v>
      </c>
      <c r="N51" s="36">
        <f t="shared" si="0"/>
        <v>374108</v>
      </c>
      <c r="O51" s="37"/>
      <c r="P51" s="36">
        <f t="shared" si="1"/>
        <v>0</v>
      </c>
      <c r="Q51" s="636">
        <f t="shared" si="3"/>
        <v>374108</v>
      </c>
      <c r="R51" s="637"/>
      <c r="S51" s="638"/>
      <c r="T51" s="638"/>
      <c r="U51" s="638"/>
    </row>
    <row r="52" spans="2:21">
      <c r="B52" s="22">
        <v>38</v>
      </c>
      <c r="C52" s="633" t="s">
        <v>43</v>
      </c>
      <c r="D52" s="634"/>
      <c r="E52" s="633" t="s">
        <v>139</v>
      </c>
      <c r="F52" s="635"/>
      <c r="G52" s="635"/>
      <c r="H52" s="635"/>
      <c r="I52" s="634"/>
      <c r="J52" s="34" t="s">
        <v>140</v>
      </c>
      <c r="K52" s="34" t="s">
        <v>119</v>
      </c>
      <c r="L52" s="35">
        <v>19268198</v>
      </c>
      <c r="M52" s="34">
        <v>31</v>
      </c>
      <c r="N52" s="36">
        <f t="shared" si="0"/>
        <v>374108</v>
      </c>
      <c r="O52" s="37"/>
      <c r="P52" s="36">
        <f t="shared" si="1"/>
        <v>0</v>
      </c>
      <c r="Q52" s="636">
        <f t="shared" si="3"/>
        <v>374108</v>
      </c>
      <c r="R52" s="637"/>
      <c r="S52" s="638"/>
      <c r="T52" s="638"/>
      <c r="U52" s="638"/>
    </row>
    <row r="53" spans="2:21">
      <c r="B53" s="22">
        <v>39</v>
      </c>
      <c r="C53" s="633" t="s">
        <v>43</v>
      </c>
      <c r="D53" s="634"/>
      <c r="E53" s="633" t="s">
        <v>538</v>
      </c>
      <c r="F53" s="635"/>
      <c r="G53" s="635"/>
      <c r="H53" s="635"/>
      <c r="I53" s="634"/>
      <c r="J53" s="34" t="s">
        <v>63</v>
      </c>
      <c r="K53" s="34" t="s">
        <v>539</v>
      </c>
      <c r="L53" s="35">
        <v>15238051</v>
      </c>
      <c r="M53" s="34">
        <v>31</v>
      </c>
      <c r="N53" s="36">
        <f t="shared" si="0"/>
        <v>374108</v>
      </c>
      <c r="O53" s="37"/>
      <c r="P53" s="36">
        <f t="shared" si="1"/>
        <v>0</v>
      </c>
      <c r="Q53" s="636">
        <f t="shared" si="3"/>
        <v>374108</v>
      </c>
      <c r="R53" s="637"/>
      <c r="S53" s="638"/>
      <c r="T53" s="638"/>
      <c r="U53" s="638"/>
    </row>
    <row r="54" spans="2:21">
      <c r="B54" s="22">
        <v>40</v>
      </c>
      <c r="C54" s="633" t="s">
        <v>141</v>
      </c>
      <c r="D54" s="634"/>
      <c r="E54" s="633"/>
      <c r="F54" s="635"/>
      <c r="G54" s="635"/>
      <c r="H54" s="635"/>
      <c r="I54" s="634"/>
      <c r="J54" s="34" t="s">
        <v>142</v>
      </c>
      <c r="K54" s="34"/>
      <c r="L54" s="35">
        <v>41538278</v>
      </c>
      <c r="M54" s="34">
        <v>31</v>
      </c>
      <c r="N54" s="36">
        <f t="shared" si="0"/>
        <v>374108</v>
      </c>
      <c r="O54" s="37"/>
      <c r="P54" s="36">
        <f t="shared" si="1"/>
        <v>0</v>
      </c>
      <c r="Q54" s="636">
        <f t="shared" si="3"/>
        <v>374108</v>
      </c>
      <c r="R54" s="637"/>
      <c r="S54" s="638"/>
      <c r="T54" s="638"/>
      <c r="U54" s="638"/>
    </row>
    <row r="55" spans="2:21">
      <c r="B55" s="22">
        <v>41</v>
      </c>
      <c r="C55" s="633" t="s">
        <v>33</v>
      </c>
      <c r="D55" s="634"/>
      <c r="E55" s="633" t="s">
        <v>144</v>
      </c>
      <c r="F55" s="635"/>
      <c r="G55" s="635"/>
      <c r="H55" s="635"/>
      <c r="I55" s="634"/>
      <c r="J55" s="34" t="s">
        <v>145</v>
      </c>
      <c r="K55" s="34" t="s">
        <v>183</v>
      </c>
      <c r="L55" s="35">
        <v>20167243</v>
      </c>
      <c r="M55" s="34">
        <v>31</v>
      </c>
      <c r="N55" s="36">
        <f t="shared" si="0"/>
        <v>374108</v>
      </c>
      <c r="O55" s="37"/>
      <c r="P55" s="36">
        <f t="shared" si="1"/>
        <v>0</v>
      </c>
      <c r="Q55" s="636">
        <f t="shared" si="3"/>
        <v>374108</v>
      </c>
      <c r="R55" s="637"/>
      <c r="S55" s="638"/>
      <c r="T55" s="638"/>
      <c r="U55" s="638"/>
    </row>
    <row r="56" spans="2:21">
      <c r="B56" s="22">
        <v>42</v>
      </c>
      <c r="C56" s="633" t="s">
        <v>47</v>
      </c>
      <c r="D56" s="634"/>
      <c r="E56" s="633" t="s">
        <v>147</v>
      </c>
      <c r="F56" s="635"/>
      <c r="G56" s="635"/>
      <c r="H56" s="635"/>
      <c r="I56" s="634"/>
      <c r="J56" s="34" t="s">
        <v>148</v>
      </c>
      <c r="K56" s="34" t="s">
        <v>149</v>
      </c>
      <c r="L56" s="35">
        <v>17184826</v>
      </c>
      <c r="M56" s="34">
        <v>31</v>
      </c>
      <c r="N56" s="36">
        <f t="shared" si="0"/>
        <v>374108</v>
      </c>
      <c r="O56" s="37"/>
      <c r="P56" s="36">
        <f t="shared" si="1"/>
        <v>0</v>
      </c>
      <c r="Q56" s="636">
        <f t="shared" si="3"/>
        <v>374108</v>
      </c>
      <c r="R56" s="637"/>
      <c r="S56" s="638"/>
      <c r="T56" s="638"/>
      <c r="U56" s="638"/>
    </row>
    <row r="57" spans="2:21" ht="40.5" customHeight="1">
      <c r="B57" s="22">
        <v>43</v>
      </c>
      <c r="C57" s="633" t="s">
        <v>150</v>
      </c>
      <c r="D57" s="634"/>
      <c r="E57" s="633"/>
      <c r="F57" s="635"/>
      <c r="G57" s="635"/>
      <c r="H57" s="635"/>
      <c r="I57" s="634"/>
      <c r="J57" s="34" t="s">
        <v>151</v>
      </c>
      <c r="K57" s="34" t="s">
        <v>152</v>
      </c>
      <c r="L57" s="35">
        <v>202524223</v>
      </c>
      <c r="M57" s="34">
        <v>25</v>
      </c>
      <c r="N57" s="36">
        <f t="shared" si="0"/>
        <v>301700</v>
      </c>
      <c r="O57" s="37"/>
      <c r="P57" s="36">
        <f t="shared" si="1"/>
        <v>0</v>
      </c>
      <c r="Q57" s="636">
        <f t="shared" si="3"/>
        <v>301700</v>
      </c>
      <c r="R57" s="637"/>
      <c r="S57" s="638" t="s">
        <v>553</v>
      </c>
      <c r="T57" s="638"/>
      <c r="U57" s="638"/>
    </row>
    <row r="58" spans="2:21">
      <c r="B58" s="22">
        <v>44</v>
      </c>
      <c r="C58" s="633" t="s">
        <v>33</v>
      </c>
      <c r="D58" s="634"/>
      <c r="E58" s="633" t="s">
        <v>158</v>
      </c>
      <c r="F58" s="635"/>
      <c r="G58" s="635"/>
      <c r="H58" s="635"/>
      <c r="I58" s="634"/>
      <c r="J58" s="34" t="s">
        <v>159</v>
      </c>
      <c r="K58" s="34"/>
      <c r="L58" s="35">
        <v>20312077</v>
      </c>
      <c r="M58" s="34">
        <v>31</v>
      </c>
      <c r="N58" s="36">
        <f t="shared" si="0"/>
        <v>374108</v>
      </c>
      <c r="O58" s="37"/>
      <c r="P58" s="36">
        <f t="shared" si="1"/>
        <v>0</v>
      </c>
      <c r="Q58" s="636">
        <f t="shared" si="3"/>
        <v>374108</v>
      </c>
      <c r="R58" s="637"/>
      <c r="S58" s="638"/>
      <c r="T58" s="638"/>
      <c r="U58" s="638"/>
    </row>
    <row r="59" spans="2:21">
      <c r="B59" s="22">
        <v>45</v>
      </c>
      <c r="C59" s="633" t="s">
        <v>47</v>
      </c>
      <c r="D59" s="634"/>
      <c r="E59" s="633" t="s">
        <v>160</v>
      </c>
      <c r="F59" s="635"/>
      <c r="G59" s="635"/>
      <c r="H59" s="635"/>
      <c r="I59" s="634"/>
      <c r="J59" s="34" t="s">
        <v>161</v>
      </c>
      <c r="K59" s="34" t="s">
        <v>162</v>
      </c>
      <c r="L59" s="35">
        <v>453938</v>
      </c>
      <c r="M59" s="34">
        <v>31</v>
      </c>
      <c r="N59" s="36">
        <f t="shared" si="0"/>
        <v>374108</v>
      </c>
      <c r="O59" s="37"/>
      <c r="P59" s="36">
        <f t="shared" si="1"/>
        <v>0</v>
      </c>
      <c r="Q59" s="636">
        <f t="shared" si="3"/>
        <v>374108</v>
      </c>
      <c r="R59" s="637"/>
      <c r="S59" s="638"/>
      <c r="T59" s="638"/>
      <c r="U59" s="638"/>
    </row>
    <row r="60" spans="2:21">
      <c r="B60" s="22">
        <v>46</v>
      </c>
      <c r="C60" s="633" t="s">
        <v>33</v>
      </c>
      <c r="D60" s="634"/>
      <c r="E60" s="633"/>
      <c r="F60" s="635"/>
      <c r="G60" s="635"/>
      <c r="H60" s="635"/>
      <c r="I60" s="634"/>
      <c r="J60" s="34" t="s">
        <v>163</v>
      </c>
      <c r="K60" s="34" t="s">
        <v>164</v>
      </c>
      <c r="L60" s="35">
        <v>20146349</v>
      </c>
      <c r="M60" s="34">
        <v>31</v>
      </c>
      <c r="N60" s="36">
        <f t="shared" si="0"/>
        <v>374108</v>
      </c>
      <c r="O60" s="37"/>
      <c r="P60" s="36">
        <f t="shared" si="1"/>
        <v>0</v>
      </c>
      <c r="Q60" s="636">
        <f t="shared" si="3"/>
        <v>374108</v>
      </c>
      <c r="R60" s="637"/>
      <c r="S60" s="638"/>
      <c r="T60" s="638"/>
      <c r="U60" s="638"/>
    </row>
    <row r="61" spans="2:21">
      <c r="B61" s="22">
        <v>47</v>
      </c>
      <c r="C61" s="633" t="s">
        <v>166</v>
      </c>
      <c r="D61" s="634"/>
      <c r="E61" s="633" t="s">
        <v>167</v>
      </c>
      <c r="F61" s="635"/>
      <c r="G61" s="635"/>
      <c r="H61" s="635"/>
      <c r="I61" s="634"/>
      <c r="J61" s="34" t="s">
        <v>168</v>
      </c>
      <c r="K61" s="34" t="s">
        <v>169</v>
      </c>
      <c r="L61" s="35">
        <v>5964259</v>
      </c>
      <c r="M61" s="34">
        <v>31</v>
      </c>
      <c r="N61" s="36">
        <f t="shared" si="0"/>
        <v>374108</v>
      </c>
      <c r="O61" s="37"/>
      <c r="P61" s="36">
        <f t="shared" si="1"/>
        <v>0</v>
      </c>
      <c r="Q61" s="636">
        <f t="shared" si="3"/>
        <v>374108</v>
      </c>
      <c r="R61" s="637"/>
      <c r="S61" s="638"/>
      <c r="T61" s="638"/>
      <c r="U61" s="638"/>
    </row>
    <row r="62" spans="2:21">
      <c r="B62" s="22">
        <v>48</v>
      </c>
      <c r="C62" s="633" t="s">
        <v>64</v>
      </c>
      <c r="D62" s="634"/>
      <c r="E62" s="633" t="s">
        <v>65</v>
      </c>
      <c r="F62" s="635"/>
      <c r="G62" s="635"/>
      <c r="H62" s="635"/>
      <c r="I62" s="634"/>
      <c r="J62" s="34" t="s">
        <v>170</v>
      </c>
      <c r="K62" s="34" t="s">
        <v>171</v>
      </c>
      <c r="L62" s="35">
        <v>53905901</v>
      </c>
      <c r="M62" s="34">
        <v>31</v>
      </c>
      <c r="N62" s="36">
        <f t="shared" si="0"/>
        <v>374108</v>
      </c>
      <c r="O62" s="37"/>
      <c r="P62" s="36">
        <f t="shared" si="1"/>
        <v>0</v>
      </c>
      <c r="Q62" s="636">
        <f t="shared" si="3"/>
        <v>374108</v>
      </c>
      <c r="R62" s="637"/>
      <c r="S62" s="638"/>
      <c r="T62" s="638"/>
      <c r="U62" s="638"/>
    </row>
    <row r="63" spans="2:21">
      <c r="B63" s="22">
        <v>49</v>
      </c>
      <c r="C63" s="633" t="s">
        <v>37</v>
      </c>
      <c r="D63" s="634"/>
      <c r="E63" s="633" t="s">
        <v>176</v>
      </c>
      <c r="F63" s="635"/>
      <c r="G63" s="635"/>
      <c r="H63" s="635"/>
      <c r="I63" s="634"/>
      <c r="J63" s="34" t="s">
        <v>177</v>
      </c>
      <c r="K63" s="34" t="s">
        <v>178</v>
      </c>
      <c r="L63" s="35">
        <v>28721683</v>
      </c>
      <c r="M63" s="34">
        <v>31</v>
      </c>
      <c r="N63" s="36">
        <f t="shared" si="0"/>
        <v>374108</v>
      </c>
      <c r="O63" s="37"/>
      <c r="P63" s="36">
        <f t="shared" si="1"/>
        <v>0</v>
      </c>
      <c r="Q63" s="636">
        <f t="shared" si="3"/>
        <v>374108</v>
      </c>
      <c r="R63" s="637"/>
      <c r="S63" s="638"/>
      <c r="T63" s="638"/>
      <c r="U63" s="638"/>
    </row>
    <row r="64" spans="2:21" ht="65.25" customHeight="1">
      <c r="B64" s="22">
        <v>50</v>
      </c>
      <c r="C64" s="633" t="s">
        <v>554</v>
      </c>
      <c r="D64" s="634"/>
      <c r="E64" s="633"/>
      <c r="F64" s="635"/>
      <c r="G64" s="635"/>
      <c r="H64" s="635"/>
      <c r="I64" s="634"/>
      <c r="J64" s="34" t="s">
        <v>555</v>
      </c>
      <c r="K64" s="34" t="s">
        <v>556</v>
      </c>
      <c r="L64" s="35">
        <v>17190925</v>
      </c>
      <c r="M64" s="34">
        <v>7</v>
      </c>
      <c r="N64" s="36">
        <f t="shared" si="0"/>
        <v>84476</v>
      </c>
      <c r="O64" s="37">
        <v>7</v>
      </c>
      <c r="P64" s="36">
        <f t="shared" si="1"/>
        <v>84476</v>
      </c>
      <c r="Q64" s="636">
        <f t="shared" si="3"/>
        <v>0</v>
      </c>
      <c r="R64" s="637"/>
      <c r="S64" s="638" t="s">
        <v>557</v>
      </c>
      <c r="T64" s="638"/>
      <c r="U64" s="638"/>
    </row>
    <row r="65" spans="2:21">
      <c r="B65" s="22">
        <v>51</v>
      </c>
      <c r="C65" s="633" t="s">
        <v>64</v>
      </c>
      <c r="D65" s="634"/>
      <c r="E65" s="633" t="s">
        <v>180</v>
      </c>
      <c r="F65" s="635"/>
      <c r="G65" s="635"/>
      <c r="H65" s="635"/>
      <c r="I65" s="634"/>
      <c r="J65" s="34" t="s">
        <v>181</v>
      </c>
      <c r="K65" s="34"/>
      <c r="L65" s="35">
        <v>20268352</v>
      </c>
      <c r="M65" s="34">
        <v>31</v>
      </c>
      <c r="N65" s="36">
        <f t="shared" si="0"/>
        <v>374108</v>
      </c>
      <c r="O65" s="37"/>
      <c r="P65" s="36">
        <f t="shared" si="1"/>
        <v>0</v>
      </c>
      <c r="Q65" s="636">
        <f t="shared" si="3"/>
        <v>374108</v>
      </c>
      <c r="R65" s="637"/>
      <c r="S65" s="638"/>
      <c r="T65" s="638"/>
      <c r="U65" s="638"/>
    </row>
    <row r="66" spans="2:21">
      <c r="B66" s="22">
        <v>52</v>
      </c>
      <c r="C66" s="633" t="s">
        <v>182</v>
      </c>
      <c r="D66" s="634"/>
      <c r="E66" s="633"/>
      <c r="F66" s="635"/>
      <c r="G66" s="635"/>
      <c r="H66" s="635"/>
      <c r="I66" s="634"/>
      <c r="J66" s="34" t="s">
        <v>183</v>
      </c>
      <c r="K66" s="34"/>
      <c r="L66" s="35">
        <v>41325309</v>
      </c>
      <c r="M66" s="34">
        <v>31</v>
      </c>
      <c r="N66" s="36">
        <f t="shared" si="0"/>
        <v>374108</v>
      </c>
      <c r="O66" s="37"/>
      <c r="P66" s="36">
        <f t="shared" si="1"/>
        <v>0</v>
      </c>
      <c r="Q66" s="636">
        <f t="shared" si="3"/>
        <v>374108</v>
      </c>
      <c r="R66" s="637"/>
      <c r="S66" s="638"/>
      <c r="T66" s="638"/>
      <c r="U66" s="638"/>
    </row>
    <row r="67" spans="2:21">
      <c r="B67" s="22">
        <v>53</v>
      </c>
      <c r="C67" s="633" t="s">
        <v>185</v>
      </c>
      <c r="D67" s="634"/>
      <c r="E67" s="633"/>
      <c r="F67" s="635"/>
      <c r="G67" s="635"/>
      <c r="H67" s="635"/>
      <c r="I67" s="634"/>
      <c r="J67" s="34" t="s">
        <v>183</v>
      </c>
      <c r="K67" s="34" t="s">
        <v>186</v>
      </c>
      <c r="L67" s="35">
        <v>8427333</v>
      </c>
      <c r="M67" s="34">
        <v>31</v>
      </c>
      <c r="N67" s="36">
        <f t="shared" si="0"/>
        <v>374108</v>
      </c>
      <c r="O67" s="37"/>
      <c r="P67" s="36">
        <f t="shared" si="1"/>
        <v>0</v>
      </c>
      <c r="Q67" s="636">
        <f t="shared" si="3"/>
        <v>374108</v>
      </c>
      <c r="R67" s="637"/>
      <c r="S67" s="638"/>
      <c r="T67" s="638"/>
      <c r="U67" s="638"/>
    </row>
    <row r="68" spans="2:21" ht="41.25" customHeight="1">
      <c r="B68" s="22">
        <v>54</v>
      </c>
      <c r="C68" s="633" t="s">
        <v>111</v>
      </c>
      <c r="D68" s="634"/>
      <c r="E68" s="633" t="s">
        <v>73</v>
      </c>
      <c r="F68" s="635"/>
      <c r="G68" s="635"/>
      <c r="H68" s="635"/>
      <c r="I68" s="634"/>
      <c r="J68" s="34" t="s">
        <v>183</v>
      </c>
      <c r="K68" s="34" t="s">
        <v>104</v>
      </c>
      <c r="L68" s="35">
        <v>11378342</v>
      </c>
      <c r="M68" s="34">
        <v>16</v>
      </c>
      <c r="N68" s="36">
        <f t="shared" si="0"/>
        <v>193088</v>
      </c>
      <c r="O68" s="37"/>
      <c r="P68" s="36">
        <f t="shared" si="1"/>
        <v>0</v>
      </c>
      <c r="Q68" s="636">
        <f t="shared" si="3"/>
        <v>193088</v>
      </c>
      <c r="R68" s="637"/>
      <c r="S68" s="638" t="s">
        <v>558</v>
      </c>
      <c r="T68" s="638"/>
      <c r="U68" s="638"/>
    </row>
    <row r="69" spans="2:21">
      <c r="B69" s="22">
        <v>55</v>
      </c>
      <c r="C69" s="633" t="s">
        <v>187</v>
      </c>
      <c r="D69" s="634"/>
      <c r="E69" s="633"/>
      <c r="F69" s="635"/>
      <c r="G69" s="635"/>
      <c r="H69" s="635"/>
      <c r="I69" s="634"/>
      <c r="J69" s="34" t="s">
        <v>188</v>
      </c>
      <c r="K69" s="34" t="s">
        <v>60</v>
      </c>
      <c r="L69" s="35">
        <v>41344832</v>
      </c>
      <c r="M69" s="34">
        <v>31</v>
      </c>
      <c r="N69" s="36">
        <f t="shared" si="0"/>
        <v>374108</v>
      </c>
      <c r="O69" s="37"/>
      <c r="P69" s="36">
        <f t="shared" si="1"/>
        <v>0</v>
      </c>
      <c r="Q69" s="636">
        <f t="shared" si="3"/>
        <v>374108</v>
      </c>
      <c r="R69" s="637"/>
      <c r="S69" s="638"/>
      <c r="T69" s="638"/>
      <c r="U69" s="638"/>
    </row>
    <row r="70" spans="2:21">
      <c r="B70" s="22">
        <v>56</v>
      </c>
      <c r="C70" s="633" t="s">
        <v>499</v>
      </c>
      <c r="D70" s="634"/>
      <c r="E70" s="633"/>
      <c r="F70" s="635"/>
      <c r="G70" s="635"/>
      <c r="H70" s="635"/>
      <c r="I70" s="634"/>
      <c r="J70" s="34" t="s">
        <v>46</v>
      </c>
      <c r="K70" s="34" t="s">
        <v>500</v>
      </c>
      <c r="L70" s="35">
        <v>17112489</v>
      </c>
      <c r="M70" s="34">
        <v>31</v>
      </c>
      <c r="N70" s="36">
        <f t="shared" si="0"/>
        <v>374108</v>
      </c>
      <c r="O70" s="37"/>
      <c r="P70" s="36">
        <f t="shared" si="1"/>
        <v>0</v>
      </c>
      <c r="Q70" s="636">
        <f t="shared" si="3"/>
        <v>374108</v>
      </c>
      <c r="R70" s="637"/>
      <c r="S70" s="638"/>
      <c r="T70" s="638"/>
      <c r="U70" s="638"/>
    </row>
    <row r="71" spans="2:21">
      <c r="B71" s="22">
        <v>57</v>
      </c>
      <c r="C71" s="633" t="s">
        <v>189</v>
      </c>
      <c r="D71" s="634"/>
      <c r="E71" s="633" t="s">
        <v>190</v>
      </c>
      <c r="F71" s="635"/>
      <c r="G71" s="635"/>
      <c r="H71" s="635"/>
      <c r="I71" s="634"/>
      <c r="J71" s="34" t="s">
        <v>191</v>
      </c>
      <c r="K71" s="34" t="s">
        <v>129</v>
      </c>
      <c r="L71" s="35">
        <v>19160450</v>
      </c>
      <c r="M71" s="34">
        <v>31</v>
      </c>
      <c r="N71" s="36">
        <f t="shared" si="0"/>
        <v>374108</v>
      </c>
      <c r="O71" s="37"/>
      <c r="P71" s="36">
        <f t="shared" si="1"/>
        <v>0</v>
      </c>
      <c r="Q71" s="636">
        <f t="shared" si="3"/>
        <v>374108</v>
      </c>
      <c r="R71" s="637"/>
      <c r="S71" s="638"/>
      <c r="T71" s="638"/>
      <c r="U71" s="638"/>
    </row>
    <row r="72" spans="2:21">
      <c r="B72" s="22">
        <v>58</v>
      </c>
      <c r="C72" s="633" t="s">
        <v>64</v>
      </c>
      <c r="D72" s="634"/>
      <c r="E72" s="633" t="s">
        <v>192</v>
      </c>
      <c r="F72" s="635"/>
      <c r="G72" s="635"/>
      <c r="H72" s="635"/>
      <c r="I72" s="634"/>
      <c r="J72" s="34" t="s">
        <v>91</v>
      </c>
      <c r="K72" s="34" t="s">
        <v>181</v>
      </c>
      <c r="L72" s="35">
        <v>31235549</v>
      </c>
      <c r="M72" s="34">
        <v>31</v>
      </c>
      <c r="N72" s="36">
        <f t="shared" si="0"/>
        <v>374108</v>
      </c>
      <c r="O72" s="37"/>
      <c r="P72" s="36">
        <f t="shared" si="1"/>
        <v>0</v>
      </c>
      <c r="Q72" s="636">
        <f t="shared" si="3"/>
        <v>374108</v>
      </c>
      <c r="R72" s="637"/>
      <c r="S72" s="638"/>
      <c r="T72" s="638"/>
      <c r="U72" s="638"/>
    </row>
    <row r="73" spans="2:21" ht="36" customHeight="1">
      <c r="B73" s="22">
        <v>59</v>
      </c>
      <c r="C73" s="633" t="s">
        <v>193</v>
      </c>
      <c r="D73" s="634"/>
      <c r="E73" s="633"/>
      <c r="F73" s="635"/>
      <c r="G73" s="635"/>
      <c r="H73" s="635"/>
      <c r="I73" s="634"/>
      <c r="J73" s="34" t="s">
        <v>171</v>
      </c>
      <c r="K73" s="34"/>
      <c r="L73" s="35">
        <v>1076329086</v>
      </c>
      <c r="M73" s="34">
        <v>31</v>
      </c>
      <c r="N73" s="36">
        <f t="shared" si="0"/>
        <v>374108</v>
      </c>
      <c r="O73" s="37">
        <v>5</v>
      </c>
      <c r="P73" s="36">
        <f t="shared" si="1"/>
        <v>60340</v>
      </c>
      <c r="Q73" s="636">
        <f t="shared" si="3"/>
        <v>313768</v>
      </c>
      <c r="R73" s="637"/>
      <c r="S73" s="638" t="s">
        <v>559</v>
      </c>
      <c r="T73" s="638"/>
      <c r="U73" s="638"/>
    </row>
    <row r="74" spans="2:21">
      <c r="B74" s="22">
        <v>60</v>
      </c>
      <c r="C74" s="633" t="s">
        <v>33</v>
      </c>
      <c r="D74" s="634"/>
      <c r="E74" s="633" t="s">
        <v>194</v>
      </c>
      <c r="F74" s="635"/>
      <c r="G74" s="635"/>
      <c r="H74" s="635"/>
      <c r="I74" s="634"/>
      <c r="J74" s="34" t="s">
        <v>171</v>
      </c>
      <c r="K74" s="34" t="s">
        <v>195</v>
      </c>
      <c r="L74" s="35">
        <v>41307722</v>
      </c>
      <c r="M74" s="34">
        <v>31</v>
      </c>
      <c r="N74" s="36">
        <f t="shared" si="0"/>
        <v>374108</v>
      </c>
      <c r="O74" s="37"/>
      <c r="P74" s="36">
        <f t="shared" si="1"/>
        <v>0</v>
      </c>
      <c r="Q74" s="636">
        <f t="shared" si="3"/>
        <v>374108</v>
      </c>
      <c r="R74" s="637"/>
      <c r="S74" s="638"/>
      <c r="T74" s="638"/>
      <c r="U74" s="638"/>
    </row>
    <row r="75" spans="2:21" ht="39.75" customHeight="1">
      <c r="B75" s="22">
        <v>61</v>
      </c>
      <c r="C75" s="633" t="s">
        <v>560</v>
      </c>
      <c r="D75" s="634"/>
      <c r="E75" s="633"/>
      <c r="F75" s="635"/>
      <c r="G75" s="635"/>
      <c r="H75" s="635"/>
      <c r="I75" s="634"/>
      <c r="J75" s="34" t="s">
        <v>561</v>
      </c>
      <c r="K75" s="34" t="s">
        <v>562</v>
      </c>
      <c r="L75" s="35">
        <v>20198889</v>
      </c>
      <c r="M75" s="34">
        <v>22</v>
      </c>
      <c r="N75" s="36">
        <f t="shared" si="0"/>
        <v>265496</v>
      </c>
      <c r="O75" s="37"/>
      <c r="P75" s="36">
        <f t="shared" si="1"/>
        <v>0</v>
      </c>
      <c r="Q75" s="636">
        <f t="shared" si="3"/>
        <v>265496</v>
      </c>
      <c r="R75" s="637"/>
      <c r="S75" s="638" t="s">
        <v>563</v>
      </c>
      <c r="T75" s="638"/>
      <c r="U75" s="638"/>
    </row>
    <row r="76" spans="2:21">
      <c r="B76" s="22">
        <v>62</v>
      </c>
      <c r="C76" s="633" t="s">
        <v>524</v>
      </c>
      <c r="D76" s="634"/>
      <c r="E76" s="633"/>
      <c r="F76" s="635"/>
      <c r="G76" s="635"/>
      <c r="H76" s="635"/>
      <c r="I76" s="634"/>
      <c r="J76" s="34" t="s">
        <v>525</v>
      </c>
      <c r="K76" s="34" t="s">
        <v>104</v>
      </c>
      <c r="L76" s="35">
        <v>19080637</v>
      </c>
      <c r="M76" s="34">
        <v>31</v>
      </c>
      <c r="N76" s="36">
        <f t="shared" si="0"/>
        <v>374108</v>
      </c>
      <c r="O76" s="37"/>
      <c r="P76" s="36">
        <f t="shared" si="1"/>
        <v>0</v>
      </c>
      <c r="Q76" s="636">
        <f t="shared" si="3"/>
        <v>374108</v>
      </c>
      <c r="R76" s="637"/>
      <c r="S76" s="638"/>
      <c r="T76" s="638"/>
      <c r="U76" s="638"/>
    </row>
    <row r="77" spans="2:21">
      <c r="B77" s="22">
        <v>63</v>
      </c>
      <c r="C77" s="633" t="s">
        <v>200</v>
      </c>
      <c r="D77" s="634"/>
      <c r="E77" s="633"/>
      <c r="F77" s="635"/>
      <c r="G77" s="635"/>
      <c r="H77" s="635"/>
      <c r="I77" s="634"/>
      <c r="J77" s="34" t="s">
        <v>104</v>
      </c>
      <c r="K77" s="34" t="s">
        <v>201</v>
      </c>
      <c r="L77" s="35">
        <v>52047581</v>
      </c>
      <c r="M77" s="34">
        <v>31</v>
      </c>
      <c r="N77" s="36">
        <f t="shared" si="0"/>
        <v>374108</v>
      </c>
      <c r="O77" s="37"/>
      <c r="P77" s="36">
        <f t="shared" si="1"/>
        <v>0</v>
      </c>
      <c r="Q77" s="636">
        <f t="shared" si="3"/>
        <v>374108</v>
      </c>
      <c r="R77" s="637"/>
      <c r="S77" s="638"/>
      <c r="T77" s="638"/>
      <c r="U77" s="638"/>
    </row>
    <row r="78" spans="2:21">
      <c r="B78" s="22">
        <v>64</v>
      </c>
      <c r="C78" s="633" t="s">
        <v>202</v>
      </c>
      <c r="D78" s="634"/>
      <c r="E78" s="633" t="s">
        <v>203</v>
      </c>
      <c r="F78" s="635"/>
      <c r="G78" s="635"/>
      <c r="H78" s="635"/>
      <c r="I78" s="634"/>
      <c r="J78" s="34" t="s">
        <v>204</v>
      </c>
      <c r="K78" s="34" t="s">
        <v>116</v>
      </c>
      <c r="L78" s="35">
        <v>17350977</v>
      </c>
      <c r="M78" s="34">
        <v>31</v>
      </c>
      <c r="N78" s="36">
        <f t="shared" si="0"/>
        <v>374108</v>
      </c>
      <c r="O78" s="37"/>
      <c r="P78" s="36">
        <f t="shared" si="1"/>
        <v>0</v>
      </c>
      <c r="Q78" s="636">
        <f t="shared" si="3"/>
        <v>374108</v>
      </c>
      <c r="R78" s="637"/>
      <c r="S78" s="638"/>
      <c r="T78" s="638"/>
      <c r="U78" s="638"/>
    </row>
    <row r="79" spans="2:21">
      <c r="B79" s="22">
        <v>65</v>
      </c>
      <c r="C79" s="633" t="s">
        <v>205</v>
      </c>
      <c r="D79" s="634"/>
      <c r="E79" s="633"/>
      <c r="F79" s="635"/>
      <c r="G79" s="635"/>
      <c r="H79" s="635"/>
      <c r="I79" s="634"/>
      <c r="J79" s="34" t="s">
        <v>204</v>
      </c>
      <c r="K79" s="34"/>
      <c r="L79" s="35">
        <v>41439504</v>
      </c>
      <c r="M79" s="34">
        <v>31</v>
      </c>
      <c r="N79" s="36">
        <f t="shared" si="0"/>
        <v>374108</v>
      </c>
      <c r="O79" s="37"/>
      <c r="P79" s="36">
        <f t="shared" si="1"/>
        <v>0</v>
      </c>
      <c r="Q79" s="636">
        <f t="shared" si="3"/>
        <v>374108</v>
      </c>
      <c r="R79" s="637"/>
      <c r="S79" s="638"/>
      <c r="T79" s="638"/>
      <c r="U79" s="638"/>
    </row>
    <row r="80" spans="2:21" ht="43.5" customHeight="1">
      <c r="B80" s="22">
        <v>66</v>
      </c>
      <c r="C80" s="633" t="s">
        <v>206</v>
      </c>
      <c r="D80" s="634"/>
      <c r="E80" s="633" t="s">
        <v>207</v>
      </c>
      <c r="F80" s="635"/>
      <c r="G80" s="635"/>
      <c r="H80" s="635"/>
      <c r="I80" s="634"/>
      <c r="J80" s="34" t="s">
        <v>208</v>
      </c>
      <c r="K80" s="34"/>
      <c r="L80" s="35">
        <v>10475604</v>
      </c>
      <c r="M80" s="34">
        <v>31</v>
      </c>
      <c r="N80" s="36">
        <f t="shared" ref="N80" si="4">+M80*$R$12</f>
        <v>374108</v>
      </c>
      <c r="O80" s="37">
        <v>13</v>
      </c>
      <c r="P80" s="36">
        <f t="shared" ref="P80:P143" si="5">+O80*$R$12</f>
        <v>156884</v>
      </c>
      <c r="Q80" s="636">
        <f t="shared" si="3"/>
        <v>217224</v>
      </c>
      <c r="R80" s="637"/>
      <c r="S80" s="638" t="s">
        <v>564</v>
      </c>
      <c r="T80" s="638"/>
      <c r="U80" s="638"/>
    </row>
    <row r="81" spans="2:21" hidden="1">
      <c r="B81" s="22">
        <v>67</v>
      </c>
      <c r="C81" s="633"/>
      <c r="D81" s="634"/>
      <c r="E81" s="633"/>
      <c r="F81" s="635"/>
      <c r="G81" s="635"/>
      <c r="H81" s="635"/>
      <c r="I81" s="634"/>
      <c r="J81" s="34"/>
      <c r="K81" s="34"/>
      <c r="L81" s="35"/>
      <c r="M81" s="34"/>
      <c r="N81" s="36">
        <f t="shared" ref="N81:N144" si="6">+M81*$N$12</f>
        <v>0</v>
      </c>
      <c r="O81" s="37"/>
      <c r="P81" s="36">
        <f t="shared" si="5"/>
        <v>0</v>
      </c>
      <c r="Q81" s="636">
        <f t="shared" si="3"/>
        <v>0</v>
      </c>
      <c r="R81" s="637"/>
      <c r="S81" s="638"/>
      <c r="T81" s="638"/>
      <c r="U81" s="638"/>
    </row>
    <row r="82" spans="2:21" hidden="1">
      <c r="B82" s="22">
        <v>68</v>
      </c>
      <c r="C82" s="633"/>
      <c r="D82" s="634"/>
      <c r="E82" s="633"/>
      <c r="F82" s="635"/>
      <c r="G82" s="635"/>
      <c r="H82" s="635"/>
      <c r="I82" s="634"/>
      <c r="J82" s="34"/>
      <c r="K82" s="34"/>
      <c r="L82" s="35"/>
      <c r="M82" s="34"/>
      <c r="N82" s="36">
        <f t="shared" si="6"/>
        <v>0</v>
      </c>
      <c r="O82" s="37"/>
      <c r="P82" s="36">
        <f t="shared" si="5"/>
        <v>0</v>
      </c>
      <c r="Q82" s="636">
        <f t="shared" si="3"/>
        <v>0</v>
      </c>
      <c r="R82" s="637"/>
      <c r="S82" s="638"/>
      <c r="T82" s="638"/>
      <c r="U82" s="638"/>
    </row>
    <row r="83" spans="2:21" hidden="1">
      <c r="B83" s="22">
        <v>69</v>
      </c>
      <c r="C83" s="633"/>
      <c r="D83" s="634"/>
      <c r="E83" s="633"/>
      <c r="F83" s="635"/>
      <c r="G83" s="635"/>
      <c r="H83" s="635"/>
      <c r="I83" s="634"/>
      <c r="J83" s="34"/>
      <c r="K83" s="34"/>
      <c r="L83" s="35"/>
      <c r="M83" s="34"/>
      <c r="N83" s="36">
        <f t="shared" si="6"/>
        <v>0</v>
      </c>
      <c r="O83" s="37"/>
      <c r="P83" s="36">
        <f t="shared" si="5"/>
        <v>0</v>
      </c>
      <c r="Q83" s="636">
        <f t="shared" si="3"/>
        <v>0</v>
      </c>
      <c r="R83" s="637"/>
      <c r="S83" s="638"/>
      <c r="T83" s="638"/>
      <c r="U83" s="638"/>
    </row>
    <row r="84" spans="2:21" hidden="1">
      <c r="B84" s="22">
        <v>70</v>
      </c>
      <c r="C84" s="633"/>
      <c r="D84" s="634"/>
      <c r="E84" s="633"/>
      <c r="F84" s="635"/>
      <c r="G84" s="635"/>
      <c r="H84" s="635"/>
      <c r="I84" s="634"/>
      <c r="J84" s="34"/>
      <c r="K84" s="34"/>
      <c r="L84" s="35"/>
      <c r="M84" s="34"/>
      <c r="N84" s="36">
        <f t="shared" si="6"/>
        <v>0</v>
      </c>
      <c r="O84" s="37"/>
      <c r="P84" s="36">
        <f t="shared" si="5"/>
        <v>0</v>
      </c>
      <c r="Q84" s="636">
        <f t="shared" si="3"/>
        <v>0</v>
      </c>
      <c r="R84" s="637"/>
      <c r="S84" s="638"/>
      <c r="T84" s="638"/>
      <c r="U84" s="638"/>
    </row>
    <row r="85" spans="2:21" hidden="1">
      <c r="B85" s="22">
        <v>71</v>
      </c>
      <c r="C85" s="633"/>
      <c r="D85" s="634"/>
      <c r="E85" s="633"/>
      <c r="F85" s="635"/>
      <c r="G85" s="635"/>
      <c r="H85" s="635"/>
      <c r="I85" s="634"/>
      <c r="J85" s="34"/>
      <c r="K85" s="34"/>
      <c r="L85" s="35"/>
      <c r="M85" s="34"/>
      <c r="N85" s="36">
        <f t="shared" si="6"/>
        <v>0</v>
      </c>
      <c r="O85" s="37"/>
      <c r="P85" s="36">
        <f t="shared" si="5"/>
        <v>0</v>
      </c>
      <c r="Q85" s="636">
        <f t="shared" si="3"/>
        <v>0</v>
      </c>
      <c r="R85" s="637"/>
      <c r="S85" s="638"/>
      <c r="T85" s="638"/>
      <c r="U85" s="638"/>
    </row>
    <row r="86" spans="2:21" hidden="1">
      <c r="B86" s="22">
        <v>72</v>
      </c>
      <c r="C86" s="633"/>
      <c r="D86" s="634"/>
      <c r="E86" s="633"/>
      <c r="F86" s="635"/>
      <c r="G86" s="635"/>
      <c r="H86" s="635"/>
      <c r="I86" s="634"/>
      <c r="J86" s="34"/>
      <c r="K86" s="34"/>
      <c r="L86" s="35"/>
      <c r="M86" s="34"/>
      <c r="N86" s="36">
        <f t="shared" si="6"/>
        <v>0</v>
      </c>
      <c r="O86" s="37"/>
      <c r="P86" s="36">
        <f t="shared" si="5"/>
        <v>0</v>
      </c>
      <c r="Q86" s="636">
        <f t="shared" si="3"/>
        <v>0</v>
      </c>
      <c r="R86" s="637"/>
      <c r="S86" s="638"/>
      <c r="T86" s="638"/>
      <c r="U86" s="638"/>
    </row>
    <row r="87" spans="2:21" hidden="1">
      <c r="B87" s="22">
        <v>73</v>
      </c>
      <c r="C87" s="633"/>
      <c r="D87" s="634"/>
      <c r="E87" s="633"/>
      <c r="F87" s="635"/>
      <c r="G87" s="635"/>
      <c r="H87" s="635"/>
      <c r="I87" s="634"/>
      <c r="J87" s="34"/>
      <c r="K87" s="34"/>
      <c r="L87" s="35"/>
      <c r="M87" s="34"/>
      <c r="N87" s="36">
        <f t="shared" si="6"/>
        <v>0</v>
      </c>
      <c r="O87" s="37"/>
      <c r="P87" s="36">
        <f t="shared" si="5"/>
        <v>0</v>
      </c>
      <c r="Q87" s="636">
        <f t="shared" si="3"/>
        <v>0</v>
      </c>
      <c r="R87" s="637"/>
      <c r="S87" s="638"/>
      <c r="T87" s="638"/>
      <c r="U87" s="638"/>
    </row>
    <row r="88" spans="2:21" hidden="1">
      <c r="B88" s="22">
        <v>74</v>
      </c>
      <c r="C88" s="633"/>
      <c r="D88" s="634"/>
      <c r="E88" s="633"/>
      <c r="F88" s="635"/>
      <c r="G88" s="635"/>
      <c r="H88" s="635"/>
      <c r="I88" s="634"/>
      <c r="J88" s="34"/>
      <c r="K88" s="34"/>
      <c r="L88" s="35"/>
      <c r="M88" s="34"/>
      <c r="N88" s="36">
        <f t="shared" si="6"/>
        <v>0</v>
      </c>
      <c r="O88" s="37"/>
      <c r="P88" s="36">
        <f t="shared" si="5"/>
        <v>0</v>
      </c>
      <c r="Q88" s="636">
        <f t="shared" si="3"/>
        <v>0</v>
      </c>
      <c r="R88" s="637"/>
      <c r="S88" s="638"/>
      <c r="T88" s="638"/>
      <c r="U88" s="638"/>
    </row>
    <row r="89" spans="2:21" hidden="1">
      <c r="B89" s="22">
        <v>75</v>
      </c>
      <c r="C89" s="633"/>
      <c r="D89" s="634"/>
      <c r="E89" s="633"/>
      <c r="F89" s="635"/>
      <c r="G89" s="635"/>
      <c r="H89" s="635"/>
      <c r="I89" s="634"/>
      <c r="J89" s="34"/>
      <c r="K89" s="34"/>
      <c r="L89" s="35"/>
      <c r="M89" s="34"/>
      <c r="N89" s="36">
        <f t="shared" si="6"/>
        <v>0</v>
      </c>
      <c r="O89" s="37"/>
      <c r="P89" s="36">
        <f t="shared" si="5"/>
        <v>0</v>
      </c>
      <c r="Q89" s="636">
        <f t="shared" si="3"/>
        <v>0</v>
      </c>
      <c r="R89" s="637"/>
      <c r="S89" s="638"/>
      <c r="T89" s="638"/>
      <c r="U89" s="638"/>
    </row>
    <row r="90" spans="2:21" hidden="1">
      <c r="B90" s="22">
        <v>76</v>
      </c>
      <c r="C90" s="633"/>
      <c r="D90" s="634"/>
      <c r="E90" s="633"/>
      <c r="F90" s="635"/>
      <c r="G90" s="635"/>
      <c r="H90" s="635"/>
      <c r="I90" s="634"/>
      <c r="J90" s="34"/>
      <c r="K90" s="34"/>
      <c r="L90" s="35"/>
      <c r="M90" s="34"/>
      <c r="N90" s="36">
        <f t="shared" si="6"/>
        <v>0</v>
      </c>
      <c r="O90" s="37"/>
      <c r="P90" s="36">
        <f t="shared" si="5"/>
        <v>0</v>
      </c>
      <c r="Q90" s="636">
        <f t="shared" si="3"/>
        <v>0</v>
      </c>
      <c r="R90" s="637"/>
      <c r="S90" s="638"/>
      <c r="T90" s="638"/>
      <c r="U90" s="638"/>
    </row>
    <row r="91" spans="2:21" hidden="1">
      <c r="B91" s="22">
        <v>77</v>
      </c>
      <c r="C91" s="633"/>
      <c r="D91" s="634"/>
      <c r="E91" s="633"/>
      <c r="F91" s="635"/>
      <c r="G91" s="635"/>
      <c r="H91" s="635"/>
      <c r="I91" s="634"/>
      <c r="J91" s="34"/>
      <c r="K91" s="34"/>
      <c r="L91" s="35"/>
      <c r="M91" s="34"/>
      <c r="N91" s="36">
        <f t="shared" si="6"/>
        <v>0</v>
      </c>
      <c r="O91" s="37"/>
      <c r="P91" s="36">
        <f t="shared" si="5"/>
        <v>0</v>
      </c>
      <c r="Q91" s="636">
        <f t="shared" si="3"/>
        <v>0</v>
      </c>
      <c r="R91" s="637"/>
      <c r="S91" s="638"/>
      <c r="T91" s="638"/>
      <c r="U91" s="638"/>
    </row>
    <row r="92" spans="2:21" hidden="1">
      <c r="B92" s="22">
        <v>78</v>
      </c>
      <c r="C92" s="633"/>
      <c r="D92" s="634"/>
      <c r="E92" s="633"/>
      <c r="F92" s="635"/>
      <c r="G92" s="635"/>
      <c r="H92" s="635"/>
      <c r="I92" s="634"/>
      <c r="J92" s="34"/>
      <c r="K92" s="34"/>
      <c r="L92" s="35"/>
      <c r="M92" s="34"/>
      <c r="N92" s="36">
        <f t="shared" si="6"/>
        <v>0</v>
      </c>
      <c r="O92" s="37"/>
      <c r="P92" s="36">
        <f t="shared" si="5"/>
        <v>0</v>
      </c>
      <c r="Q92" s="636">
        <f t="shared" si="3"/>
        <v>0</v>
      </c>
      <c r="R92" s="637"/>
      <c r="S92" s="638"/>
      <c r="T92" s="638"/>
      <c r="U92" s="638"/>
    </row>
    <row r="93" spans="2:21" hidden="1">
      <c r="B93" s="22">
        <v>79</v>
      </c>
      <c r="C93" s="633"/>
      <c r="D93" s="634"/>
      <c r="E93" s="633"/>
      <c r="F93" s="635"/>
      <c r="G93" s="635"/>
      <c r="H93" s="635"/>
      <c r="I93" s="634"/>
      <c r="J93" s="34"/>
      <c r="K93" s="34"/>
      <c r="L93" s="35"/>
      <c r="M93" s="34"/>
      <c r="N93" s="36">
        <f t="shared" si="6"/>
        <v>0</v>
      </c>
      <c r="O93" s="37"/>
      <c r="P93" s="36">
        <f t="shared" si="5"/>
        <v>0</v>
      </c>
      <c r="Q93" s="636">
        <f t="shared" si="3"/>
        <v>0</v>
      </c>
      <c r="R93" s="637"/>
      <c r="S93" s="638"/>
      <c r="T93" s="638"/>
      <c r="U93" s="638"/>
    </row>
    <row r="94" spans="2:21" hidden="1">
      <c r="B94" s="22">
        <v>80</v>
      </c>
      <c r="C94" s="633"/>
      <c r="D94" s="634"/>
      <c r="E94" s="633"/>
      <c r="F94" s="635"/>
      <c r="G94" s="635"/>
      <c r="H94" s="635"/>
      <c r="I94" s="634"/>
      <c r="J94" s="34"/>
      <c r="K94" s="34"/>
      <c r="L94" s="35"/>
      <c r="M94" s="34"/>
      <c r="N94" s="36">
        <f t="shared" si="6"/>
        <v>0</v>
      </c>
      <c r="O94" s="37"/>
      <c r="P94" s="36">
        <f t="shared" si="5"/>
        <v>0</v>
      </c>
      <c r="Q94" s="636">
        <f t="shared" si="3"/>
        <v>0</v>
      </c>
      <c r="R94" s="637"/>
      <c r="S94" s="638"/>
      <c r="T94" s="638"/>
      <c r="U94" s="638"/>
    </row>
    <row r="95" spans="2:21" hidden="1">
      <c r="B95" s="22">
        <v>81</v>
      </c>
      <c r="C95" s="633"/>
      <c r="D95" s="634"/>
      <c r="E95" s="633"/>
      <c r="F95" s="635"/>
      <c r="G95" s="635"/>
      <c r="H95" s="635"/>
      <c r="I95" s="634"/>
      <c r="J95" s="34"/>
      <c r="K95" s="34"/>
      <c r="L95" s="35"/>
      <c r="M95" s="34"/>
      <c r="N95" s="36">
        <f t="shared" si="6"/>
        <v>0</v>
      </c>
      <c r="O95" s="37"/>
      <c r="P95" s="36">
        <f t="shared" si="5"/>
        <v>0</v>
      </c>
      <c r="Q95" s="636">
        <f t="shared" si="3"/>
        <v>0</v>
      </c>
      <c r="R95" s="637"/>
      <c r="S95" s="638"/>
      <c r="T95" s="638"/>
      <c r="U95" s="638"/>
    </row>
    <row r="96" spans="2:21" hidden="1">
      <c r="B96" s="22">
        <v>82</v>
      </c>
      <c r="C96" s="633"/>
      <c r="D96" s="634"/>
      <c r="E96" s="633"/>
      <c r="F96" s="635"/>
      <c r="G96" s="635"/>
      <c r="H96" s="635"/>
      <c r="I96" s="634"/>
      <c r="J96" s="34"/>
      <c r="K96" s="34"/>
      <c r="L96" s="35"/>
      <c r="M96" s="34"/>
      <c r="N96" s="36">
        <f t="shared" si="6"/>
        <v>0</v>
      </c>
      <c r="O96" s="37"/>
      <c r="P96" s="36">
        <f t="shared" si="5"/>
        <v>0</v>
      </c>
      <c r="Q96" s="636">
        <f t="shared" si="3"/>
        <v>0</v>
      </c>
      <c r="R96" s="637"/>
      <c r="S96" s="638"/>
      <c r="T96" s="638"/>
      <c r="U96" s="638"/>
    </row>
    <row r="97" spans="2:21" hidden="1">
      <c r="B97" s="22">
        <v>83</v>
      </c>
      <c r="C97" s="633"/>
      <c r="D97" s="634"/>
      <c r="E97" s="633"/>
      <c r="F97" s="635"/>
      <c r="G97" s="635"/>
      <c r="H97" s="635"/>
      <c r="I97" s="634"/>
      <c r="J97" s="34"/>
      <c r="K97" s="34"/>
      <c r="L97" s="35"/>
      <c r="M97" s="34"/>
      <c r="N97" s="36">
        <f t="shared" si="6"/>
        <v>0</v>
      </c>
      <c r="O97" s="37"/>
      <c r="P97" s="36">
        <f t="shared" si="5"/>
        <v>0</v>
      </c>
      <c r="Q97" s="636">
        <f t="shared" si="3"/>
        <v>0</v>
      </c>
      <c r="R97" s="637"/>
      <c r="S97" s="638"/>
      <c r="T97" s="638"/>
      <c r="U97" s="638"/>
    </row>
    <row r="98" spans="2:21" hidden="1">
      <c r="B98" s="22">
        <v>84</v>
      </c>
      <c r="C98" s="633"/>
      <c r="D98" s="634"/>
      <c r="E98" s="633"/>
      <c r="F98" s="635"/>
      <c r="G98" s="635"/>
      <c r="H98" s="635"/>
      <c r="I98" s="634"/>
      <c r="J98" s="34"/>
      <c r="K98" s="34"/>
      <c r="L98" s="35"/>
      <c r="M98" s="34"/>
      <c r="N98" s="36">
        <f t="shared" si="6"/>
        <v>0</v>
      </c>
      <c r="O98" s="37"/>
      <c r="P98" s="36">
        <f t="shared" si="5"/>
        <v>0</v>
      </c>
      <c r="Q98" s="636">
        <f t="shared" si="3"/>
        <v>0</v>
      </c>
      <c r="R98" s="637"/>
      <c r="S98" s="638"/>
      <c r="T98" s="638"/>
      <c r="U98" s="638"/>
    </row>
    <row r="99" spans="2:21" hidden="1">
      <c r="B99" s="22">
        <v>85</v>
      </c>
      <c r="C99" s="633"/>
      <c r="D99" s="634"/>
      <c r="E99" s="633"/>
      <c r="F99" s="635"/>
      <c r="G99" s="635"/>
      <c r="H99" s="635"/>
      <c r="I99" s="634"/>
      <c r="J99" s="34"/>
      <c r="K99" s="34"/>
      <c r="L99" s="35"/>
      <c r="M99" s="34"/>
      <c r="N99" s="36">
        <f t="shared" si="6"/>
        <v>0</v>
      </c>
      <c r="O99" s="37"/>
      <c r="P99" s="36">
        <f t="shared" si="5"/>
        <v>0</v>
      </c>
      <c r="Q99" s="636">
        <f t="shared" si="3"/>
        <v>0</v>
      </c>
      <c r="R99" s="637"/>
      <c r="S99" s="638"/>
      <c r="T99" s="638"/>
      <c r="U99" s="638"/>
    </row>
    <row r="100" spans="2:21" hidden="1">
      <c r="B100" s="22">
        <v>86</v>
      </c>
      <c r="C100" s="633"/>
      <c r="D100" s="634"/>
      <c r="E100" s="633"/>
      <c r="F100" s="635"/>
      <c r="G100" s="635"/>
      <c r="H100" s="635"/>
      <c r="I100" s="634"/>
      <c r="J100" s="34"/>
      <c r="K100" s="34"/>
      <c r="L100" s="35"/>
      <c r="M100" s="34"/>
      <c r="N100" s="36">
        <f t="shared" si="6"/>
        <v>0</v>
      </c>
      <c r="O100" s="37"/>
      <c r="P100" s="36">
        <f t="shared" si="5"/>
        <v>0</v>
      </c>
      <c r="Q100" s="636">
        <f t="shared" si="3"/>
        <v>0</v>
      </c>
      <c r="R100" s="637"/>
      <c r="S100" s="638"/>
      <c r="T100" s="638"/>
      <c r="U100" s="638"/>
    </row>
    <row r="101" spans="2:21" hidden="1">
      <c r="B101" s="22">
        <v>87</v>
      </c>
      <c r="C101" s="633"/>
      <c r="D101" s="634"/>
      <c r="E101" s="633"/>
      <c r="F101" s="635"/>
      <c r="G101" s="635"/>
      <c r="H101" s="635"/>
      <c r="I101" s="634"/>
      <c r="J101" s="34"/>
      <c r="K101" s="34"/>
      <c r="L101" s="35"/>
      <c r="M101" s="34"/>
      <c r="N101" s="36">
        <f t="shared" si="6"/>
        <v>0</v>
      </c>
      <c r="O101" s="37"/>
      <c r="P101" s="36">
        <f t="shared" si="5"/>
        <v>0</v>
      </c>
      <c r="Q101" s="636">
        <f t="shared" ref="Q101:Q164" si="7">+N101-P101</f>
        <v>0</v>
      </c>
      <c r="R101" s="637"/>
      <c r="S101" s="638"/>
      <c r="T101" s="638"/>
      <c r="U101" s="638"/>
    </row>
    <row r="102" spans="2:21" hidden="1">
      <c r="B102" s="22">
        <v>88</v>
      </c>
      <c r="C102" s="633"/>
      <c r="D102" s="634"/>
      <c r="E102" s="633"/>
      <c r="F102" s="635"/>
      <c r="G102" s="635"/>
      <c r="H102" s="635"/>
      <c r="I102" s="634"/>
      <c r="J102" s="34"/>
      <c r="K102" s="34"/>
      <c r="L102" s="35"/>
      <c r="M102" s="34"/>
      <c r="N102" s="36">
        <f t="shared" si="6"/>
        <v>0</v>
      </c>
      <c r="O102" s="37"/>
      <c r="P102" s="36">
        <f t="shared" si="5"/>
        <v>0</v>
      </c>
      <c r="Q102" s="636">
        <f t="shared" si="7"/>
        <v>0</v>
      </c>
      <c r="R102" s="637"/>
      <c r="S102" s="638"/>
      <c r="T102" s="638"/>
      <c r="U102" s="638"/>
    </row>
    <row r="103" spans="2:21" hidden="1">
      <c r="B103" s="22">
        <v>89</v>
      </c>
      <c r="C103" s="633"/>
      <c r="D103" s="634"/>
      <c r="E103" s="633"/>
      <c r="F103" s="635"/>
      <c r="G103" s="635"/>
      <c r="H103" s="635"/>
      <c r="I103" s="634"/>
      <c r="J103" s="34"/>
      <c r="K103" s="34"/>
      <c r="L103" s="35"/>
      <c r="M103" s="34"/>
      <c r="N103" s="36">
        <f t="shared" si="6"/>
        <v>0</v>
      </c>
      <c r="O103" s="37"/>
      <c r="P103" s="36">
        <f t="shared" si="5"/>
        <v>0</v>
      </c>
      <c r="Q103" s="636">
        <f t="shared" si="7"/>
        <v>0</v>
      </c>
      <c r="R103" s="637"/>
      <c r="S103" s="638"/>
      <c r="T103" s="638"/>
      <c r="U103" s="638"/>
    </row>
    <row r="104" spans="2:21" hidden="1">
      <c r="B104" s="22">
        <v>90</v>
      </c>
      <c r="C104" s="633"/>
      <c r="D104" s="634"/>
      <c r="E104" s="633"/>
      <c r="F104" s="635"/>
      <c r="G104" s="635"/>
      <c r="H104" s="635"/>
      <c r="I104" s="634"/>
      <c r="J104" s="34"/>
      <c r="K104" s="34"/>
      <c r="L104" s="35"/>
      <c r="M104" s="34"/>
      <c r="N104" s="36">
        <f t="shared" si="6"/>
        <v>0</v>
      </c>
      <c r="O104" s="37"/>
      <c r="P104" s="36">
        <f t="shared" si="5"/>
        <v>0</v>
      </c>
      <c r="Q104" s="636">
        <f t="shared" si="7"/>
        <v>0</v>
      </c>
      <c r="R104" s="637"/>
      <c r="S104" s="638"/>
      <c r="T104" s="638"/>
      <c r="U104" s="638"/>
    </row>
    <row r="105" spans="2:21" hidden="1">
      <c r="B105" s="22">
        <v>91</v>
      </c>
      <c r="C105" s="633"/>
      <c r="D105" s="634"/>
      <c r="E105" s="633"/>
      <c r="F105" s="635"/>
      <c r="G105" s="635"/>
      <c r="H105" s="635"/>
      <c r="I105" s="634"/>
      <c r="J105" s="34"/>
      <c r="K105" s="34"/>
      <c r="L105" s="35"/>
      <c r="M105" s="34"/>
      <c r="N105" s="36">
        <f t="shared" si="6"/>
        <v>0</v>
      </c>
      <c r="O105" s="37"/>
      <c r="P105" s="36">
        <f t="shared" si="5"/>
        <v>0</v>
      </c>
      <c r="Q105" s="636">
        <f t="shared" si="7"/>
        <v>0</v>
      </c>
      <c r="R105" s="637"/>
      <c r="S105" s="638"/>
      <c r="T105" s="638"/>
      <c r="U105" s="638"/>
    </row>
    <row r="106" spans="2:21" hidden="1">
      <c r="B106" s="22">
        <v>92</v>
      </c>
      <c r="C106" s="633"/>
      <c r="D106" s="634"/>
      <c r="E106" s="633"/>
      <c r="F106" s="635"/>
      <c r="G106" s="635"/>
      <c r="H106" s="635"/>
      <c r="I106" s="634"/>
      <c r="J106" s="34"/>
      <c r="K106" s="34"/>
      <c r="L106" s="35"/>
      <c r="M106" s="34"/>
      <c r="N106" s="36">
        <f t="shared" si="6"/>
        <v>0</v>
      </c>
      <c r="O106" s="37"/>
      <c r="P106" s="36">
        <f t="shared" si="5"/>
        <v>0</v>
      </c>
      <c r="Q106" s="636">
        <f t="shared" si="7"/>
        <v>0</v>
      </c>
      <c r="R106" s="637"/>
      <c r="S106" s="638"/>
      <c r="T106" s="638"/>
      <c r="U106" s="638"/>
    </row>
    <row r="107" spans="2:21" hidden="1">
      <c r="B107" s="22">
        <v>93</v>
      </c>
      <c r="C107" s="633"/>
      <c r="D107" s="634"/>
      <c r="E107" s="633"/>
      <c r="F107" s="635"/>
      <c r="G107" s="635"/>
      <c r="H107" s="635"/>
      <c r="I107" s="634"/>
      <c r="J107" s="34"/>
      <c r="K107" s="34"/>
      <c r="L107" s="35"/>
      <c r="M107" s="34"/>
      <c r="N107" s="36">
        <f t="shared" si="6"/>
        <v>0</v>
      </c>
      <c r="O107" s="37"/>
      <c r="P107" s="36">
        <f t="shared" si="5"/>
        <v>0</v>
      </c>
      <c r="Q107" s="636">
        <f t="shared" si="7"/>
        <v>0</v>
      </c>
      <c r="R107" s="637"/>
      <c r="S107" s="638"/>
      <c r="T107" s="638"/>
      <c r="U107" s="638"/>
    </row>
    <row r="108" spans="2:21" hidden="1">
      <c r="B108" s="22">
        <v>94</v>
      </c>
      <c r="C108" s="633"/>
      <c r="D108" s="634"/>
      <c r="E108" s="633"/>
      <c r="F108" s="635"/>
      <c r="G108" s="635"/>
      <c r="H108" s="635"/>
      <c r="I108" s="634"/>
      <c r="J108" s="34"/>
      <c r="K108" s="34"/>
      <c r="L108" s="35"/>
      <c r="M108" s="34"/>
      <c r="N108" s="36">
        <f t="shared" si="6"/>
        <v>0</v>
      </c>
      <c r="O108" s="37"/>
      <c r="P108" s="36">
        <f t="shared" si="5"/>
        <v>0</v>
      </c>
      <c r="Q108" s="636">
        <f t="shared" si="7"/>
        <v>0</v>
      </c>
      <c r="R108" s="637"/>
      <c r="S108" s="638"/>
      <c r="T108" s="638"/>
      <c r="U108" s="638"/>
    </row>
    <row r="109" spans="2:21" hidden="1">
      <c r="B109" s="22">
        <v>95</v>
      </c>
      <c r="C109" s="633"/>
      <c r="D109" s="634"/>
      <c r="E109" s="633"/>
      <c r="F109" s="635"/>
      <c r="G109" s="635"/>
      <c r="H109" s="635"/>
      <c r="I109" s="634"/>
      <c r="J109" s="34"/>
      <c r="K109" s="34"/>
      <c r="L109" s="35"/>
      <c r="M109" s="34"/>
      <c r="N109" s="36">
        <f t="shared" si="6"/>
        <v>0</v>
      </c>
      <c r="O109" s="37"/>
      <c r="P109" s="36">
        <f t="shared" si="5"/>
        <v>0</v>
      </c>
      <c r="Q109" s="636">
        <f t="shared" si="7"/>
        <v>0</v>
      </c>
      <c r="R109" s="637"/>
      <c r="S109" s="638"/>
      <c r="T109" s="638"/>
      <c r="U109" s="638"/>
    </row>
    <row r="110" spans="2:21" hidden="1">
      <c r="B110" s="22">
        <v>96</v>
      </c>
      <c r="C110" s="633"/>
      <c r="D110" s="634"/>
      <c r="E110" s="633"/>
      <c r="F110" s="635"/>
      <c r="G110" s="635"/>
      <c r="H110" s="635"/>
      <c r="I110" s="634"/>
      <c r="J110" s="34"/>
      <c r="K110" s="34"/>
      <c r="L110" s="35"/>
      <c r="M110" s="34"/>
      <c r="N110" s="36">
        <f t="shared" si="6"/>
        <v>0</v>
      </c>
      <c r="O110" s="37"/>
      <c r="P110" s="36">
        <f t="shared" si="5"/>
        <v>0</v>
      </c>
      <c r="Q110" s="636">
        <f t="shared" si="7"/>
        <v>0</v>
      </c>
      <c r="R110" s="637"/>
      <c r="S110" s="638"/>
      <c r="T110" s="638"/>
      <c r="U110" s="638"/>
    </row>
    <row r="111" spans="2:21" hidden="1">
      <c r="B111" s="22">
        <v>97</v>
      </c>
      <c r="C111" s="633"/>
      <c r="D111" s="634"/>
      <c r="E111" s="633"/>
      <c r="F111" s="635"/>
      <c r="G111" s="635"/>
      <c r="H111" s="635"/>
      <c r="I111" s="634"/>
      <c r="J111" s="34"/>
      <c r="K111" s="34"/>
      <c r="L111" s="35"/>
      <c r="M111" s="34"/>
      <c r="N111" s="36">
        <f t="shared" si="6"/>
        <v>0</v>
      </c>
      <c r="O111" s="37"/>
      <c r="P111" s="36">
        <f t="shared" si="5"/>
        <v>0</v>
      </c>
      <c r="Q111" s="636">
        <f t="shared" si="7"/>
        <v>0</v>
      </c>
      <c r="R111" s="637"/>
      <c r="S111" s="638"/>
      <c r="T111" s="638"/>
      <c r="U111" s="638"/>
    </row>
    <row r="112" spans="2:21" hidden="1">
      <c r="B112" s="22">
        <v>98</v>
      </c>
      <c r="C112" s="633"/>
      <c r="D112" s="634"/>
      <c r="E112" s="633"/>
      <c r="F112" s="635"/>
      <c r="G112" s="635"/>
      <c r="H112" s="635"/>
      <c r="I112" s="634"/>
      <c r="J112" s="34"/>
      <c r="K112" s="34"/>
      <c r="L112" s="35"/>
      <c r="M112" s="34"/>
      <c r="N112" s="36">
        <f t="shared" si="6"/>
        <v>0</v>
      </c>
      <c r="O112" s="37"/>
      <c r="P112" s="36">
        <f t="shared" si="5"/>
        <v>0</v>
      </c>
      <c r="Q112" s="636">
        <f t="shared" si="7"/>
        <v>0</v>
      </c>
      <c r="R112" s="637"/>
      <c r="S112" s="638"/>
      <c r="T112" s="638"/>
      <c r="U112" s="638"/>
    </row>
    <row r="113" spans="2:21" hidden="1">
      <c r="B113" s="22">
        <v>99</v>
      </c>
      <c r="C113" s="633"/>
      <c r="D113" s="634"/>
      <c r="E113" s="633"/>
      <c r="F113" s="635"/>
      <c r="G113" s="635"/>
      <c r="H113" s="635"/>
      <c r="I113" s="634"/>
      <c r="J113" s="34"/>
      <c r="K113" s="34"/>
      <c r="L113" s="35"/>
      <c r="M113" s="34"/>
      <c r="N113" s="36">
        <f t="shared" si="6"/>
        <v>0</v>
      </c>
      <c r="O113" s="37"/>
      <c r="P113" s="36">
        <f t="shared" si="5"/>
        <v>0</v>
      </c>
      <c r="Q113" s="636">
        <f t="shared" si="7"/>
        <v>0</v>
      </c>
      <c r="R113" s="637"/>
      <c r="S113" s="638"/>
      <c r="T113" s="638"/>
      <c r="U113" s="638"/>
    </row>
    <row r="114" spans="2:21" hidden="1">
      <c r="B114" s="22">
        <v>100</v>
      </c>
      <c r="C114" s="633"/>
      <c r="D114" s="634"/>
      <c r="E114" s="633"/>
      <c r="F114" s="635"/>
      <c r="G114" s="635"/>
      <c r="H114" s="635"/>
      <c r="I114" s="634"/>
      <c r="J114" s="34"/>
      <c r="K114" s="34"/>
      <c r="L114" s="35"/>
      <c r="M114" s="34"/>
      <c r="N114" s="36">
        <f t="shared" si="6"/>
        <v>0</v>
      </c>
      <c r="O114" s="37"/>
      <c r="P114" s="36">
        <f t="shared" si="5"/>
        <v>0</v>
      </c>
      <c r="Q114" s="636">
        <f t="shared" si="7"/>
        <v>0</v>
      </c>
      <c r="R114" s="637"/>
      <c r="S114" s="638"/>
      <c r="T114" s="638"/>
      <c r="U114" s="638"/>
    </row>
    <row r="115" spans="2:21" hidden="1">
      <c r="B115" s="22">
        <v>101</v>
      </c>
      <c r="C115" s="633"/>
      <c r="D115" s="634"/>
      <c r="E115" s="633"/>
      <c r="F115" s="635"/>
      <c r="G115" s="635"/>
      <c r="H115" s="635"/>
      <c r="I115" s="634"/>
      <c r="J115" s="34"/>
      <c r="K115" s="34"/>
      <c r="L115" s="35"/>
      <c r="M115" s="34"/>
      <c r="N115" s="36">
        <f t="shared" si="6"/>
        <v>0</v>
      </c>
      <c r="O115" s="37"/>
      <c r="P115" s="36">
        <f t="shared" si="5"/>
        <v>0</v>
      </c>
      <c r="Q115" s="636">
        <f t="shared" si="7"/>
        <v>0</v>
      </c>
      <c r="R115" s="637"/>
      <c r="S115" s="638"/>
      <c r="T115" s="638"/>
      <c r="U115" s="638"/>
    </row>
    <row r="116" spans="2:21" hidden="1">
      <c r="B116" s="22">
        <v>102</v>
      </c>
      <c r="C116" s="633"/>
      <c r="D116" s="634"/>
      <c r="E116" s="633"/>
      <c r="F116" s="635"/>
      <c r="G116" s="635"/>
      <c r="H116" s="635"/>
      <c r="I116" s="634"/>
      <c r="J116" s="34"/>
      <c r="K116" s="34"/>
      <c r="L116" s="35"/>
      <c r="M116" s="34"/>
      <c r="N116" s="36">
        <f t="shared" si="6"/>
        <v>0</v>
      </c>
      <c r="O116" s="37"/>
      <c r="P116" s="36">
        <f t="shared" si="5"/>
        <v>0</v>
      </c>
      <c r="Q116" s="636">
        <f t="shared" si="7"/>
        <v>0</v>
      </c>
      <c r="R116" s="637"/>
      <c r="S116" s="638"/>
      <c r="T116" s="638"/>
      <c r="U116" s="638"/>
    </row>
    <row r="117" spans="2:21" hidden="1">
      <c r="B117" s="22">
        <v>103</v>
      </c>
      <c r="C117" s="633"/>
      <c r="D117" s="634"/>
      <c r="E117" s="633"/>
      <c r="F117" s="635"/>
      <c r="G117" s="635"/>
      <c r="H117" s="635"/>
      <c r="I117" s="634"/>
      <c r="J117" s="34"/>
      <c r="K117" s="34"/>
      <c r="L117" s="35"/>
      <c r="M117" s="34"/>
      <c r="N117" s="36">
        <f t="shared" si="6"/>
        <v>0</v>
      </c>
      <c r="O117" s="37"/>
      <c r="P117" s="36">
        <f t="shared" si="5"/>
        <v>0</v>
      </c>
      <c r="Q117" s="636">
        <f t="shared" si="7"/>
        <v>0</v>
      </c>
      <c r="R117" s="637"/>
      <c r="S117" s="638"/>
      <c r="T117" s="638"/>
      <c r="U117" s="638"/>
    </row>
    <row r="118" spans="2:21" hidden="1">
      <c r="B118" s="22">
        <v>104</v>
      </c>
      <c r="C118" s="633"/>
      <c r="D118" s="634"/>
      <c r="E118" s="633"/>
      <c r="F118" s="635"/>
      <c r="G118" s="635"/>
      <c r="H118" s="635"/>
      <c r="I118" s="634"/>
      <c r="J118" s="34"/>
      <c r="K118" s="34"/>
      <c r="L118" s="35"/>
      <c r="M118" s="34"/>
      <c r="N118" s="36">
        <f t="shared" si="6"/>
        <v>0</v>
      </c>
      <c r="O118" s="37"/>
      <c r="P118" s="36">
        <f t="shared" si="5"/>
        <v>0</v>
      </c>
      <c r="Q118" s="636">
        <f t="shared" si="7"/>
        <v>0</v>
      </c>
      <c r="R118" s="637"/>
      <c r="S118" s="638"/>
      <c r="T118" s="638"/>
      <c r="U118" s="638"/>
    </row>
    <row r="119" spans="2:21" hidden="1">
      <c r="B119" s="22">
        <v>105</v>
      </c>
      <c r="C119" s="633"/>
      <c r="D119" s="634"/>
      <c r="E119" s="633"/>
      <c r="F119" s="635"/>
      <c r="G119" s="635"/>
      <c r="H119" s="635"/>
      <c r="I119" s="634"/>
      <c r="J119" s="34"/>
      <c r="K119" s="34"/>
      <c r="L119" s="35"/>
      <c r="M119" s="34"/>
      <c r="N119" s="36">
        <f t="shared" si="6"/>
        <v>0</v>
      </c>
      <c r="O119" s="37"/>
      <c r="P119" s="36">
        <f t="shared" si="5"/>
        <v>0</v>
      </c>
      <c r="Q119" s="636">
        <f t="shared" si="7"/>
        <v>0</v>
      </c>
      <c r="R119" s="637"/>
      <c r="S119" s="638"/>
      <c r="T119" s="638"/>
      <c r="U119" s="638"/>
    </row>
    <row r="120" spans="2:21" hidden="1">
      <c r="B120" s="22">
        <v>106</v>
      </c>
      <c r="C120" s="633"/>
      <c r="D120" s="634"/>
      <c r="E120" s="633"/>
      <c r="F120" s="635"/>
      <c r="G120" s="635"/>
      <c r="H120" s="635"/>
      <c r="I120" s="634"/>
      <c r="J120" s="34"/>
      <c r="K120" s="34"/>
      <c r="L120" s="35"/>
      <c r="M120" s="34"/>
      <c r="N120" s="36">
        <f t="shared" si="6"/>
        <v>0</v>
      </c>
      <c r="O120" s="37"/>
      <c r="P120" s="36">
        <f t="shared" si="5"/>
        <v>0</v>
      </c>
      <c r="Q120" s="636">
        <f t="shared" si="7"/>
        <v>0</v>
      </c>
      <c r="R120" s="637"/>
      <c r="S120" s="638"/>
      <c r="T120" s="638"/>
      <c r="U120" s="638"/>
    </row>
    <row r="121" spans="2:21" hidden="1">
      <c r="B121" s="22">
        <v>107</v>
      </c>
      <c r="C121" s="633"/>
      <c r="D121" s="634"/>
      <c r="E121" s="633"/>
      <c r="F121" s="635"/>
      <c r="G121" s="635"/>
      <c r="H121" s="635"/>
      <c r="I121" s="634"/>
      <c r="J121" s="34"/>
      <c r="K121" s="34"/>
      <c r="L121" s="35"/>
      <c r="M121" s="34"/>
      <c r="N121" s="36">
        <f t="shared" si="6"/>
        <v>0</v>
      </c>
      <c r="O121" s="37"/>
      <c r="P121" s="36">
        <f t="shared" si="5"/>
        <v>0</v>
      </c>
      <c r="Q121" s="636">
        <f t="shared" si="7"/>
        <v>0</v>
      </c>
      <c r="R121" s="637"/>
      <c r="S121" s="638"/>
      <c r="T121" s="638"/>
      <c r="U121" s="638"/>
    </row>
    <row r="122" spans="2:21" hidden="1">
      <c r="B122" s="22">
        <v>108</v>
      </c>
      <c r="C122" s="633"/>
      <c r="D122" s="634"/>
      <c r="E122" s="633"/>
      <c r="F122" s="635"/>
      <c r="G122" s="635"/>
      <c r="H122" s="635"/>
      <c r="I122" s="634"/>
      <c r="J122" s="34"/>
      <c r="K122" s="34"/>
      <c r="L122" s="35"/>
      <c r="M122" s="34"/>
      <c r="N122" s="36">
        <f t="shared" si="6"/>
        <v>0</v>
      </c>
      <c r="O122" s="37"/>
      <c r="P122" s="36">
        <f t="shared" si="5"/>
        <v>0</v>
      </c>
      <c r="Q122" s="636">
        <f t="shared" si="7"/>
        <v>0</v>
      </c>
      <c r="R122" s="637"/>
      <c r="S122" s="638"/>
      <c r="T122" s="638"/>
      <c r="U122" s="638"/>
    </row>
    <row r="123" spans="2:21" hidden="1">
      <c r="B123" s="22">
        <v>109</v>
      </c>
      <c r="C123" s="633"/>
      <c r="D123" s="634"/>
      <c r="E123" s="633"/>
      <c r="F123" s="635"/>
      <c r="G123" s="635"/>
      <c r="H123" s="635"/>
      <c r="I123" s="634"/>
      <c r="J123" s="34"/>
      <c r="K123" s="34"/>
      <c r="L123" s="35"/>
      <c r="M123" s="34"/>
      <c r="N123" s="36">
        <f t="shared" si="6"/>
        <v>0</v>
      </c>
      <c r="O123" s="37"/>
      <c r="P123" s="36">
        <f t="shared" si="5"/>
        <v>0</v>
      </c>
      <c r="Q123" s="636">
        <f t="shared" si="7"/>
        <v>0</v>
      </c>
      <c r="R123" s="637"/>
      <c r="S123" s="638"/>
      <c r="T123" s="638"/>
      <c r="U123" s="638"/>
    </row>
    <row r="124" spans="2:21" hidden="1">
      <c r="B124" s="22">
        <v>110</v>
      </c>
      <c r="C124" s="633"/>
      <c r="D124" s="634"/>
      <c r="E124" s="633"/>
      <c r="F124" s="635"/>
      <c r="G124" s="635"/>
      <c r="H124" s="635"/>
      <c r="I124" s="634"/>
      <c r="J124" s="34"/>
      <c r="K124" s="34"/>
      <c r="L124" s="35"/>
      <c r="M124" s="34"/>
      <c r="N124" s="36">
        <f t="shared" si="6"/>
        <v>0</v>
      </c>
      <c r="O124" s="37"/>
      <c r="P124" s="36">
        <f t="shared" si="5"/>
        <v>0</v>
      </c>
      <c r="Q124" s="636">
        <f t="shared" si="7"/>
        <v>0</v>
      </c>
      <c r="R124" s="637"/>
      <c r="S124" s="638"/>
      <c r="T124" s="638"/>
      <c r="U124" s="638"/>
    </row>
    <row r="125" spans="2:21" hidden="1">
      <c r="B125" s="22">
        <v>111</v>
      </c>
      <c r="C125" s="633"/>
      <c r="D125" s="634"/>
      <c r="E125" s="633"/>
      <c r="F125" s="635"/>
      <c r="G125" s="635"/>
      <c r="H125" s="635"/>
      <c r="I125" s="634"/>
      <c r="J125" s="34"/>
      <c r="K125" s="34"/>
      <c r="L125" s="35"/>
      <c r="M125" s="34"/>
      <c r="N125" s="36">
        <f t="shared" si="6"/>
        <v>0</v>
      </c>
      <c r="O125" s="37"/>
      <c r="P125" s="36">
        <f t="shared" si="5"/>
        <v>0</v>
      </c>
      <c r="Q125" s="636">
        <f t="shared" si="7"/>
        <v>0</v>
      </c>
      <c r="R125" s="637"/>
      <c r="S125" s="638"/>
      <c r="T125" s="638"/>
      <c r="U125" s="638"/>
    </row>
    <row r="126" spans="2:21" hidden="1">
      <c r="B126" s="22">
        <v>112</v>
      </c>
      <c r="C126" s="633"/>
      <c r="D126" s="634"/>
      <c r="E126" s="633"/>
      <c r="F126" s="635"/>
      <c r="G126" s="635"/>
      <c r="H126" s="635"/>
      <c r="I126" s="634"/>
      <c r="J126" s="34"/>
      <c r="K126" s="34"/>
      <c r="L126" s="35"/>
      <c r="M126" s="34"/>
      <c r="N126" s="36">
        <f t="shared" si="6"/>
        <v>0</v>
      </c>
      <c r="O126" s="37"/>
      <c r="P126" s="36">
        <f t="shared" si="5"/>
        <v>0</v>
      </c>
      <c r="Q126" s="636">
        <f t="shared" si="7"/>
        <v>0</v>
      </c>
      <c r="R126" s="637"/>
      <c r="S126" s="638"/>
      <c r="T126" s="638"/>
      <c r="U126" s="638"/>
    </row>
    <row r="127" spans="2:21" hidden="1">
      <c r="B127" s="22">
        <v>113</v>
      </c>
      <c r="C127" s="633"/>
      <c r="D127" s="634"/>
      <c r="E127" s="633"/>
      <c r="F127" s="635"/>
      <c r="G127" s="635"/>
      <c r="H127" s="635"/>
      <c r="I127" s="634"/>
      <c r="J127" s="34"/>
      <c r="K127" s="34"/>
      <c r="L127" s="35"/>
      <c r="M127" s="34"/>
      <c r="N127" s="36">
        <f t="shared" si="6"/>
        <v>0</v>
      </c>
      <c r="O127" s="37"/>
      <c r="P127" s="36">
        <f t="shared" si="5"/>
        <v>0</v>
      </c>
      <c r="Q127" s="636">
        <f t="shared" si="7"/>
        <v>0</v>
      </c>
      <c r="R127" s="637"/>
      <c r="S127" s="638"/>
      <c r="T127" s="638"/>
      <c r="U127" s="638"/>
    </row>
    <row r="128" spans="2:21" hidden="1">
      <c r="B128" s="22">
        <v>114</v>
      </c>
      <c r="C128" s="633"/>
      <c r="D128" s="634"/>
      <c r="E128" s="633"/>
      <c r="F128" s="635"/>
      <c r="G128" s="635"/>
      <c r="H128" s="635"/>
      <c r="I128" s="634"/>
      <c r="J128" s="34"/>
      <c r="K128" s="34"/>
      <c r="L128" s="35"/>
      <c r="M128" s="34"/>
      <c r="N128" s="36">
        <f t="shared" si="6"/>
        <v>0</v>
      </c>
      <c r="O128" s="37"/>
      <c r="P128" s="36">
        <f t="shared" si="5"/>
        <v>0</v>
      </c>
      <c r="Q128" s="636">
        <f t="shared" si="7"/>
        <v>0</v>
      </c>
      <c r="R128" s="637"/>
      <c r="S128" s="638"/>
      <c r="T128" s="638"/>
      <c r="U128" s="638"/>
    </row>
    <row r="129" spans="2:21" hidden="1">
      <c r="B129" s="22">
        <v>115</v>
      </c>
      <c r="C129" s="633"/>
      <c r="D129" s="634"/>
      <c r="E129" s="633"/>
      <c r="F129" s="635"/>
      <c r="G129" s="635"/>
      <c r="H129" s="635"/>
      <c r="I129" s="634"/>
      <c r="J129" s="34"/>
      <c r="K129" s="34"/>
      <c r="L129" s="35"/>
      <c r="M129" s="34"/>
      <c r="N129" s="36">
        <f t="shared" si="6"/>
        <v>0</v>
      </c>
      <c r="O129" s="37"/>
      <c r="P129" s="36">
        <f t="shared" si="5"/>
        <v>0</v>
      </c>
      <c r="Q129" s="636">
        <f t="shared" si="7"/>
        <v>0</v>
      </c>
      <c r="R129" s="637"/>
      <c r="S129" s="638"/>
      <c r="T129" s="638"/>
      <c r="U129" s="638"/>
    </row>
    <row r="130" spans="2:21" hidden="1">
      <c r="B130" s="22">
        <v>116</v>
      </c>
      <c r="C130" s="633"/>
      <c r="D130" s="634"/>
      <c r="E130" s="633"/>
      <c r="F130" s="635"/>
      <c r="G130" s="635"/>
      <c r="H130" s="635"/>
      <c r="I130" s="634"/>
      <c r="J130" s="34"/>
      <c r="K130" s="34"/>
      <c r="L130" s="35"/>
      <c r="M130" s="34"/>
      <c r="N130" s="36">
        <f t="shared" si="6"/>
        <v>0</v>
      </c>
      <c r="O130" s="37"/>
      <c r="P130" s="36">
        <f t="shared" si="5"/>
        <v>0</v>
      </c>
      <c r="Q130" s="636">
        <f t="shared" si="7"/>
        <v>0</v>
      </c>
      <c r="R130" s="637"/>
      <c r="S130" s="638"/>
      <c r="T130" s="638"/>
      <c r="U130" s="638"/>
    </row>
    <row r="131" spans="2:21" hidden="1">
      <c r="B131" s="22">
        <v>117</v>
      </c>
      <c r="C131" s="633"/>
      <c r="D131" s="634"/>
      <c r="E131" s="633"/>
      <c r="F131" s="635"/>
      <c r="G131" s="635"/>
      <c r="H131" s="635"/>
      <c r="I131" s="634"/>
      <c r="J131" s="34"/>
      <c r="K131" s="34"/>
      <c r="L131" s="35"/>
      <c r="M131" s="34"/>
      <c r="N131" s="36">
        <f t="shared" si="6"/>
        <v>0</v>
      </c>
      <c r="O131" s="37"/>
      <c r="P131" s="36">
        <f t="shared" si="5"/>
        <v>0</v>
      </c>
      <c r="Q131" s="636">
        <f t="shared" si="7"/>
        <v>0</v>
      </c>
      <c r="R131" s="637"/>
      <c r="S131" s="638"/>
      <c r="T131" s="638"/>
      <c r="U131" s="638"/>
    </row>
    <row r="132" spans="2:21" hidden="1">
      <c r="B132" s="22">
        <v>118</v>
      </c>
      <c r="C132" s="633"/>
      <c r="D132" s="634"/>
      <c r="E132" s="633"/>
      <c r="F132" s="635"/>
      <c r="G132" s="635"/>
      <c r="H132" s="635"/>
      <c r="I132" s="634"/>
      <c r="J132" s="34"/>
      <c r="K132" s="34"/>
      <c r="L132" s="35"/>
      <c r="M132" s="34"/>
      <c r="N132" s="36">
        <f t="shared" si="6"/>
        <v>0</v>
      </c>
      <c r="O132" s="37"/>
      <c r="P132" s="36">
        <f t="shared" si="5"/>
        <v>0</v>
      </c>
      <c r="Q132" s="636">
        <f t="shared" si="7"/>
        <v>0</v>
      </c>
      <c r="R132" s="637"/>
      <c r="S132" s="638"/>
      <c r="T132" s="638"/>
      <c r="U132" s="638"/>
    </row>
    <row r="133" spans="2:21" hidden="1">
      <c r="B133" s="22">
        <v>119</v>
      </c>
      <c r="C133" s="633"/>
      <c r="D133" s="634"/>
      <c r="E133" s="633"/>
      <c r="F133" s="635"/>
      <c r="G133" s="635"/>
      <c r="H133" s="635"/>
      <c r="I133" s="634"/>
      <c r="J133" s="34"/>
      <c r="K133" s="34"/>
      <c r="L133" s="35"/>
      <c r="M133" s="34"/>
      <c r="N133" s="36">
        <f t="shared" si="6"/>
        <v>0</v>
      </c>
      <c r="O133" s="37"/>
      <c r="P133" s="36">
        <f t="shared" si="5"/>
        <v>0</v>
      </c>
      <c r="Q133" s="636">
        <f t="shared" si="7"/>
        <v>0</v>
      </c>
      <c r="R133" s="637"/>
      <c r="S133" s="638"/>
      <c r="T133" s="638"/>
      <c r="U133" s="638"/>
    </row>
    <row r="134" spans="2:21" hidden="1">
      <c r="B134" s="22">
        <v>120</v>
      </c>
      <c r="C134" s="633"/>
      <c r="D134" s="634"/>
      <c r="E134" s="633"/>
      <c r="F134" s="635"/>
      <c r="G134" s="635"/>
      <c r="H134" s="635"/>
      <c r="I134" s="634"/>
      <c r="J134" s="34"/>
      <c r="K134" s="34"/>
      <c r="L134" s="35"/>
      <c r="M134" s="34"/>
      <c r="N134" s="36">
        <f t="shared" si="6"/>
        <v>0</v>
      </c>
      <c r="O134" s="37"/>
      <c r="P134" s="36">
        <f t="shared" si="5"/>
        <v>0</v>
      </c>
      <c r="Q134" s="636">
        <f t="shared" si="7"/>
        <v>0</v>
      </c>
      <c r="R134" s="637"/>
      <c r="S134" s="638"/>
      <c r="T134" s="638"/>
      <c r="U134" s="638"/>
    </row>
    <row r="135" spans="2:21" hidden="1">
      <c r="B135" s="22">
        <v>121</v>
      </c>
      <c r="C135" s="633"/>
      <c r="D135" s="634"/>
      <c r="E135" s="633"/>
      <c r="F135" s="635"/>
      <c r="G135" s="635"/>
      <c r="H135" s="635"/>
      <c r="I135" s="634"/>
      <c r="J135" s="34"/>
      <c r="K135" s="34"/>
      <c r="L135" s="35"/>
      <c r="M135" s="34"/>
      <c r="N135" s="36">
        <f t="shared" si="6"/>
        <v>0</v>
      </c>
      <c r="O135" s="37"/>
      <c r="P135" s="36">
        <f t="shared" si="5"/>
        <v>0</v>
      </c>
      <c r="Q135" s="636">
        <f t="shared" si="7"/>
        <v>0</v>
      </c>
      <c r="R135" s="637"/>
      <c r="S135" s="638"/>
      <c r="T135" s="638"/>
      <c r="U135" s="638"/>
    </row>
    <row r="136" spans="2:21" hidden="1">
      <c r="B136" s="22">
        <v>122</v>
      </c>
      <c r="C136" s="633"/>
      <c r="D136" s="634"/>
      <c r="E136" s="633"/>
      <c r="F136" s="635"/>
      <c r="G136" s="635"/>
      <c r="H136" s="635"/>
      <c r="I136" s="634"/>
      <c r="J136" s="34"/>
      <c r="K136" s="34"/>
      <c r="L136" s="35"/>
      <c r="M136" s="34"/>
      <c r="N136" s="36">
        <f t="shared" si="6"/>
        <v>0</v>
      </c>
      <c r="O136" s="37"/>
      <c r="P136" s="36">
        <f t="shared" si="5"/>
        <v>0</v>
      </c>
      <c r="Q136" s="636">
        <f t="shared" si="7"/>
        <v>0</v>
      </c>
      <c r="R136" s="637"/>
      <c r="S136" s="638"/>
      <c r="T136" s="638"/>
      <c r="U136" s="638"/>
    </row>
    <row r="137" spans="2:21" hidden="1">
      <c r="B137" s="22">
        <v>123</v>
      </c>
      <c r="C137" s="633"/>
      <c r="D137" s="634"/>
      <c r="E137" s="633"/>
      <c r="F137" s="635"/>
      <c r="G137" s="635"/>
      <c r="H137" s="635"/>
      <c r="I137" s="634"/>
      <c r="J137" s="34"/>
      <c r="K137" s="34"/>
      <c r="L137" s="35"/>
      <c r="M137" s="34"/>
      <c r="N137" s="36">
        <f t="shared" si="6"/>
        <v>0</v>
      </c>
      <c r="O137" s="37"/>
      <c r="P137" s="36">
        <f t="shared" si="5"/>
        <v>0</v>
      </c>
      <c r="Q137" s="636">
        <f t="shared" si="7"/>
        <v>0</v>
      </c>
      <c r="R137" s="637"/>
      <c r="S137" s="638"/>
      <c r="T137" s="638"/>
      <c r="U137" s="638"/>
    </row>
    <row r="138" spans="2:21" hidden="1">
      <c r="B138" s="22">
        <v>124</v>
      </c>
      <c r="C138" s="633"/>
      <c r="D138" s="634"/>
      <c r="E138" s="633"/>
      <c r="F138" s="635"/>
      <c r="G138" s="635"/>
      <c r="H138" s="635"/>
      <c r="I138" s="634"/>
      <c r="J138" s="34"/>
      <c r="K138" s="34"/>
      <c r="L138" s="35"/>
      <c r="M138" s="34"/>
      <c r="N138" s="36">
        <f t="shared" si="6"/>
        <v>0</v>
      </c>
      <c r="O138" s="37"/>
      <c r="P138" s="36">
        <f t="shared" si="5"/>
        <v>0</v>
      </c>
      <c r="Q138" s="636">
        <f t="shared" si="7"/>
        <v>0</v>
      </c>
      <c r="R138" s="637"/>
      <c r="S138" s="638"/>
      <c r="T138" s="638"/>
      <c r="U138" s="638"/>
    </row>
    <row r="139" spans="2:21" hidden="1">
      <c r="B139" s="22">
        <v>125</v>
      </c>
      <c r="C139" s="633"/>
      <c r="D139" s="634"/>
      <c r="E139" s="633"/>
      <c r="F139" s="635"/>
      <c r="G139" s="635"/>
      <c r="H139" s="635"/>
      <c r="I139" s="634"/>
      <c r="J139" s="34"/>
      <c r="K139" s="34"/>
      <c r="L139" s="35"/>
      <c r="M139" s="34"/>
      <c r="N139" s="36">
        <f t="shared" si="6"/>
        <v>0</v>
      </c>
      <c r="O139" s="37"/>
      <c r="P139" s="36">
        <f t="shared" si="5"/>
        <v>0</v>
      </c>
      <c r="Q139" s="636">
        <f t="shared" si="7"/>
        <v>0</v>
      </c>
      <c r="R139" s="637"/>
      <c r="S139" s="638"/>
      <c r="T139" s="638"/>
      <c r="U139" s="638"/>
    </row>
    <row r="140" spans="2:21" hidden="1">
      <c r="B140" s="22">
        <v>126</v>
      </c>
      <c r="C140" s="633"/>
      <c r="D140" s="634"/>
      <c r="E140" s="633"/>
      <c r="F140" s="635"/>
      <c r="G140" s="635"/>
      <c r="H140" s="635"/>
      <c r="I140" s="634"/>
      <c r="J140" s="34"/>
      <c r="K140" s="34"/>
      <c r="L140" s="35"/>
      <c r="M140" s="34"/>
      <c r="N140" s="36">
        <f t="shared" si="6"/>
        <v>0</v>
      </c>
      <c r="O140" s="37"/>
      <c r="P140" s="36">
        <f t="shared" si="5"/>
        <v>0</v>
      </c>
      <c r="Q140" s="636">
        <f t="shared" si="7"/>
        <v>0</v>
      </c>
      <c r="R140" s="637"/>
      <c r="S140" s="638"/>
      <c r="T140" s="638"/>
      <c r="U140" s="638"/>
    </row>
    <row r="141" spans="2:21" hidden="1">
      <c r="B141" s="22">
        <v>127</v>
      </c>
      <c r="C141" s="633"/>
      <c r="D141" s="634"/>
      <c r="E141" s="633"/>
      <c r="F141" s="635"/>
      <c r="G141" s="635"/>
      <c r="H141" s="635"/>
      <c r="I141" s="634"/>
      <c r="J141" s="34"/>
      <c r="K141" s="34"/>
      <c r="L141" s="35"/>
      <c r="M141" s="34"/>
      <c r="N141" s="36">
        <f t="shared" si="6"/>
        <v>0</v>
      </c>
      <c r="O141" s="37"/>
      <c r="P141" s="36">
        <f t="shared" si="5"/>
        <v>0</v>
      </c>
      <c r="Q141" s="636">
        <f t="shared" si="7"/>
        <v>0</v>
      </c>
      <c r="R141" s="637"/>
      <c r="S141" s="638"/>
      <c r="T141" s="638"/>
      <c r="U141" s="638"/>
    </row>
    <row r="142" spans="2:21" hidden="1">
      <c r="B142" s="22">
        <v>128</v>
      </c>
      <c r="C142" s="633"/>
      <c r="D142" s="634"/>
      <c r="E142" s="633"/>
      <c r="F142" s="635"/>
      <c r="G142" s="635"/>
      <c r="H142" s="635"/>
      <c r="I142" s="634"/>
      <c r="J142" s="34"/>
      <c r="K142" s="34"/>
      <c r="L142" s="35"/>
      <c r="M142" s="34"/>
      <c r="N142" s="36">
        <f t="shared" si="6"/>
        <v>0</v>
      </c>
      <c r="O142" s="37"/>
      <c r="P142" s="36">
        <f t="shared" si="5"/>
        <v>0</v>
      </c>
      <c r="Q142" s="636">
        <f t="shared" si="7"/>
        <v>0</v>
      </c>
      <c r="R142" s="637"/>
      <c r="S142" s="638"/>
      <c r="T142" s="638"/>
      <c r="U142" s="638"/>
    </row>
    <row r="143" spans="2:21" hidden="1">
      <c r="B143" s="22">
        <v>129</v>
      </c>
      <c r="C143" s="633"/>
      <c r="D143" s="634"/>
      <c r="E143" s="633"/>
      <c r="F143" s="635"/>
      <c r="G143" s="635"/>
      <c r="H143" s="635"/>
      <c r="I143" s="634"/>
      <c r="J143" s="34"/>
      <c r="K143" s="34"/>
      <c r="L143" s="35"/>
      <c r="M143" s="34"/>
      <c r="N143" s="36">
        <f t="shared" si="6"/>
        <v>0</v>
      </c>
      <c r="O143" s="37"/>
      <c r="P143" s="36">
        <f t="shared" si="5"/>
        <v>0</v>
      </c>
      <c r="Q143" s="636">
        <f t="shared" si="7"/>
        <v>0</v>
      </c>
      <c r="R143" s="637"/>
      <c r="S143" s="638"/>
      <c r="T143" s="638"/>
      <c r="U143" s="638"/>
    </row>
    <row r="144" spans="2:21" hidden="1">
      <c r="B144" s="22">
        <v>130</v>
      </c>
      <c r="C144" s="633"/>
      <c r="D144" s="634"/>
      <c r="E144" s="633"/>
      <c r="F144" s="635"/>
      <c r="G144" s="635"/>
      <c r="H144" s="635"/>
      <c r="I144" s="634"/>
      <c r="J144" s="34"/>
      <c r="K144" s="34"/>
      <c r="L144" s="35"/>
      <c r="M144" s="34"/>
      <c r="N144" s="36">
        <f t="shared" si="6"/>
        <v>0</v>
      </c>
      <c r="O144" s="37"/>
      <c r="P144" s="36">
        <f t="shared" ref="P144:P180" si="8">+O144*$R$12</f>
        <v>0</v>
      </c>
      <c r="Q144" s="636">
        <f t="shared" si="7"/>
        <v>0</v>
      </c>
      <c r="R144" s="637"/>
      <c r="S144" s="638"/>
      <c r="T144" s="638"/>
      <c r="U144" s="638"/>
    </row>
    <row r="145" spans="2:21" hidden="1">
      <c r="B145" s="22">
        <v>131</v>
      </c>
      <c r="C145" s="633"/>
      <c r="D145" s="634"/>
      <c r="E145" s="633"/>
      <c r="F145" s="635"/>
      <c r="G145" s="635"/>
      <c r="H145" s="635"/>
      <c r="I145" s="634"/>
      <c r="J145" s="34"/>
      <c r="K145" s="34"/>
      <c r="L145" s="35"/>
      <c r="M145" s="34"/>
      <c r="N145" s="36">
        <f t="shared" ref="N145:N180" si="9">+M145*$N$12</f>
        <v>0</v>
      </c>
      <c r="O145" s="37"/>
      <c r="P145" s="36">
        <f t="shared" si="8"/>
        <v>0</v>
      </c>
      <c r="Q145" s="636">
        <f t="shared" si="7"/>
        <v>0</v>
      </c>
      <c r="R145" s="637"/>
      <c r="S145" s="638"/>
      <c r="T145" s="638"/>
      <c r="U145" s="638"/>
    </row>
    <row r="146" spans="2:21" hidden="1">
      <c r="B146" s="22">
        <v>132</v>
      </c>
      <c r="C146" s="633"/>
      <c r="D146" s="634"/>
      <c r="E146" s="633"/>
      <c r="F146" s="635"/>
      <c r="G146" s="635"/>
      <c r="H146" s="635"/>
      <c r="I146" s="634"/>
      <c r="J146" s="34"/>
      <c r="K146" s="34"/>
      <c r="L146" s="35"/>
      <c r="M146" s="34"/>
      <c r="N146" s="36">
        <f t="shared" si="9"/>
        <v>0</v>
      </c>
      <c r="O146" s="37"/>
      <c r="P146" s="36">
        <f t="shared" si="8"/>
        <v>0</v>
      </c>
      <c r="Q146" s="636">
        <f t="shared" si="7"/>
        <v>0</v>
      </c>
      <c r="R146" s="637"/>
      <c r="S146" s="638"/>
      <c r="T146" s="638"/>
      <c r="U146" s="638"/>
    </row>
    <row r="147" spans="2:21" hidden="1">
      <c r="B147" s="22">
        <v>133</v>
      </c>
      <c r="C147" s="633"/>
      <c r="D147" s="634"/>
      <c r="E147" s="633"/>
      <c r="F147" s="635"/>
      <c r="G147" s="635"/>
      <c r="H147" s="635"/>
      <c r="I147" s="634"/>
      <c r="J147" s="34"/>
      <c r="K147" s="34"/>
      <c r="L147" s="35"/>
      <c r="M147" s="34"/>
      <c r="N147" s="36">
        <f t="shared" si="9"/>
        <v>0</v>
      </c>
      <c r="O147" s="37"/>
      <c r="P147" s="36">
        <f t="shared" si="8"/>
        <v>0</v>
      </c>
      <c r="Q147" s="636">
        <f t="shared" si="7"/>
        <v>0</v>
      </c>
      <c r="R147" s="637"/>
      <c r="S147" s="638"/>
      <c r="T147" s="638"/>
      <c r="U147" s="638"/>
    </row>
    <row r="148" spans="2:21" hidden="1">
      <c r="B148" s="22">
        <v>134</v>
      </c>
      <c r="C148" s="633"/>
      <c r="D148" s="634"/>
      <c r="E148" s="633"/>
      <c r="F148" s="635"/>
      <c r="G148" s="635"/>
      <c r="H148" s="635"/>
      <c r="I148" s="634"/>
      <c r="J148" s="34"/>
      <c r="K148" s="34"/>
      <c r="L148" s="35"/>
      <c r="M148" s="34"/>
      <c r="N148" s="36">
        <f t="shared" si="9"/>
        <v>0</v>
      </c>
      <c r="O148" s="37"/>
      <c r="P148" s="36">
        <f t="shared" si="8"/>
        <v>0</v>
      </c>
      <c r="Q148" s="636">
        <f t="shared" si="7"/>
        <v>0</v>
      </c>
      <c r="R148" s="637"/>
      <c r="S148" s="638"/>
      <c r="T148" s="638"/>
      <c r="U148" s="638"/>
    </row>
    <row r="149" spans="2:21" hidden="1">
      <c r="B149" s="22">
        <v>135</v>
      </c>
      <c r="C149" s="633"/>
      <c r="D149" s="634"/>
      <c r="E149" s="633"/>
      <c r="F149" s="635"/>
      <c r="G149" s="635"/>
      <c r="H149" s="635"/>
      <c r="I149" s="634"/>
      <c r="J149" s="34"/>
      <c r="K149" s="34"/>
      <c r="L149" s="35"/>
      <c r="M149" s="34"/>
      <c r="N149" s="36">
        <f t="shared" si="9"/>
        <v>0</v>
      </c>
      <c r="O149" s="37"/>
      <c r="P149" s="36">
        <f t="shared" si="8"/>
        <v>0</v>
      </c>
      <c r="Q149" s="636">
        <f t="shared" si="7"/>
        <v>0</v>
      </c>
      <c r="R149" s="637"/>
      <c r="S149" s="638"/>
      <c r="T149" s="638"/>
      <c r="U149" s="638"/>
    </row>
    <row r="150" spans="2:21" hidden="1">
      <c r="B150" s="22">
        <v>136</v>
      </c>
      <c r="C150" s="633"/>
      <c r="D150" s="634"/>
      <c r="E150" s="633"/>
      <c r="F150" s="635"/>
      <c r="G150" s="635"/>
      <c r="H150" s="635"/>
      <c r="I150" s="634"/>
      <c r="J150" s="34"/>
      <c r="K150" s="34"/>
      <c r="L150" s="35"/>
      <c r="M150" s="34"/>
      <c r="N150" s="36">
        <f t="shared" si="9"/>
        <v>0</v>
      </c>
      <c r="O150" s="37"/>
      <c r="P150" s="36">
        <f t="shared" si="8"/>
        <v>0</v>
      </c>
      <c r="Q150" s="636">
        <f t="shared" si="7"/>
        <v>0</v>
      </c>
      <c r="R150" s="637"/>
      <c r="S150" s="638"/>
      <c r="T150" s="638"/>
      <c r="U150" s="638"/>
    </row>
    <row r="151" spans="2:21" hidden="1">
      <c r="B151" s="22">
        <v>137</v>
      </c>
      <c r="C151" s="633"/>
      <c r="D151" s="634"/>
      <c r="E151" s="633"/>
      <c r="F151" s="635"/>
      <c r="G151" s="635"/>
      <c r="H151" s="635"/>
      <c r="I151" s="634"/>
      <c r="J151" s="34"/>
      <c r="K151" s="34"/>
      <c r="L151" s="35"/>
      <c r="M151" s="34"/>
      <c r="N151" s="36">
        <f t="shared" si="9"/>
        <v>0</v>
      </c>
      <c r="O151" s="37"/>
      <c r="P151" s="36">
        <f t="shared" si="8"/>
        <v>0</v>
      </c>
      <c r="Q151" s="636">
        <f t="shared" si="7"/>
        <v>0</v>
      </c>
      <c r="R151" s="637"/>
      <c r="S151" s="638"/>
      <c r="T151" s="638"/>
      <c r="U151" s="638"/>
    </row>
    <row r="152" spans="2:21" hidden="1">
      <c r="B152" s="22">
        <v>138</v>
      </c>
      <c r="C152" s="633"/>
      <c r="D152" s="634"/>
      <c r="E152" s="633"/>
      <c r="F152" s="635"/>
      <c r="G152" s="635"/>
      <c r="H152" s="635"/>
      <c r="I152" s="634"/>
      <c r="J152" s="34"/>
      <c r="K152" s="34"/>
      <c r="L152" s="35"/>
      <c r="M152" s="34"/>
      <c r="N152" s="36">
        <f t="shared" si="9"/>
        <v>0</v>
      </c>
      <c r="O152" s="37"/>
      <c r="P152" s="36">
        <f t="shared" si="8"/>
        <v>0</v>
      </c>
      <c r="Q152" s="636">
        <f t="shared" si="7"/>
        <v>0</v>
      </c>
      <c r="R152" s="637"/>
      <c r="S152" s="638"/>
      <c r="T152" s="638"/>
      <c r="U152" s="638"/>
    </row>
    <row r="153" spans="2:21" hidden="1">
      <c r="B153" s="22">
        <v>139</v>
      </c>
      <c r="C153" s="633"/>
      <c r="D153" s="634"/>
      <c r="E153" s="633"/>
      <c r="F153" s="635"/>
      <c r="G153" s="635"/>
      <c r="H153" s="635"/>
      <c r="I153" s="634"/>
      <c r="J153" s="34"/>
      <c r="K153" s="34"/>
      <c r="L153" s="35"/>
      <c r="M153" s="34"/>
      <c r="N153" s="36">
        <f t="shared" si="9"/>
        <v>0</v>
      </c>
      <c r="O153" s="37"/>
      <c r="P153" s="36">
        <f t="shared" si="8"/>
        <v>0</v>
      </c>
      <c r="Q153" s="636">
        <f t="shared" si="7"/>
        <v>0</v>
      </c>
      <c r="R153" s="637"/>
      <c r="S153" s="638"/>
      <c r="T153" s="638"/>
      <c r="U153" s="638"/>
    </row>
    <row r="154" spans="2:21" hidden="1">
      <c r="B154" s="22">
        <v>140</v>
      </c>
      <c r="C154" s="633"/>
      <c r="D154" s="634"/>
      <c r="E154" s="633"/>
      <c r="F154" s="635"/>
      <c r="G154" s="635"/>
      <c r="H154" s="635"/>
      <c r="I154" s="634"/>
      <c r="J154" s="34"/>
      <c r="K154" s="34"/>
      <c r="L154" s="35"/>
      <c r="M154" s="34"/>
      <c r="N154" s="36">
        <f t="shared" si="9"/>
        <v>0</v>
      </c>
      <c r="O154" s="37"/>
      <c r="P154" s="36">
        <f t="shared" si="8"/>
        <v>0</v>
      </c>
      <c r="Q154" s="636">
        <f t="shared" si="7"/>
        <v>0</v>
      </c>
      <c r="R154" s="637"/>
      <c r="S154" s="638"/>
      <c r="T154" s="638"/>
      <c r="U154" s="638"/>
    </row>
    <row r="155" spans="2:21" hidden="1">
      <c r="B155" s="22">
        <v>141</v>
      </c>
      <c r="C155" s="633"/>
      <c r="D155" s="634"/>
      <c r="E155" s="633"/>
      <c r="F155" s="635"/>
      <c r="G155" s="635"/>
      <c r="H155" s="635"/>
      <c r="I155" s="634"/>
      <c r="J155" s="34"/>
      <c r="K155" s="34"/>
      <c r="L155" s="35"/>
      <c r="M155" s="34"/>
      <c r="N155" s="36">
        <f t="shared" si="9"/>
        <v>0</v>
      </c>
      <c r="O155" s="37"/>
      <c r="P155" s="36">
        <f t="shared" si="8"/>
        <v>0</v>
      </c>
      <c r="Q155" s="636">
        <f t="shared" si="7"/>
        <v>0</v>
      </c>
      <c r="R155" s="637"/>
      <c r="S155" s="638"/>
      <c r="T155" s="638"/>
      <c r="U155" s="638"/>
    </row>
    <row r="156" spans="2:21" hidden="1">
      <c r="B156" s="22">
        <v>142</v>
      </c>
      <c r="C156" s="633"/>
      <c r="D156" s="634"/>
      <c r="E156" s="633"/>
      <c r="F156" s="635"/>
      <c r="G156" s="635"/>
      <c r="H156" s="635"/>
      <c r="I156" s="634"/>
      <c r="J156" s="34"/>
      <c r="K156" s="34"/>
      <c r="L156" s="35"/>
      <c r="M156" s="34"/>
      <c r="N156" s="36">
        <f t="shared" si="9"/>
        <v>0</v>
      </c>
      <c r="O156" s="37"/>
      <c r="P156" s="36">
        <f t="shared" si="8"/>
        <v>0</v>
      </c>
      <c r="Q156" s="636">
        <f t="shared" si="7"/>
        <v>0</v>
      </c>
      <c r="R156" s="637"/>
      <c r="S156" s="638"/>
      <c r="T156" s="638"/>
      <c r="U156" s="638"/>
    </row>
    <row r="157" spans="2:21" hidden="1">
      <c r="B157" s="22">
        <v>143</v>
      </c>
      <c r="C157" s="633"/>
      <c r="D157" s="634"/>
      <c r="E157" s="633"/>
      <c r="F157" s="635"/>
      <c r="G157" s="635"/>
      <c r="H157" s="635"/>
      <c r="I157" s="634"/>
      <c r="J157" s="34"/>
      <c r="K157" s="34"/>
      <c r="L157" s="35"/>
      <c r="M157" s="34"/>
      <c r="N157" s="36">
        <f t="shared" si="9"/>
        <v>0</v>
      </c>
      <c r="O157" s="37"/>
      <c r="P157" s="36">
        <f t="shared" si="8"/>
        <v>0</v>
      </c>
      <c r="Q157" s="636">
        <f t="shared" si="7"/>
        <v>0</v>
      </c>
      <c r="R157" s="637"/>
      <c r="S157" s="638"/>
      <c r="T157" s="638"/>
      <c r="U157" s="638"/>
    </row>
    <row r="158" spans="2:21" hidden="1">
      <c r="B158" s="22">
        <v>144</v>
      </c>
      <c r="C158" s="633"/>
      <c r="D158" s="634"/>
      <c r="E158" s="633"/>
      <c r="F158" s="635"/>
      <c r="G158" s="635"/>
      <c r="H158" s="635"/>
      <c r="I158" s="634"/>
      <c r="J158" s="34"/>
      <c r="K158" s="34"/>
      <c r="L158" s="35"/>
      <c r="M158" s="34"/>
      <c r="N158" s="36">
        <f t="shared" si="9"/>
        <v>0</v>
      </c>
      <c r="O158" s="37"/>
      <c r="P158" s="36">
        <f t="shared" si="8"/>
        <v>0</v>
      </c>
      <c r="Q158" s="636">
        <f t="shared" si="7"/>
        <v>0</v>
      </c>
      <c r="R158" s="637"/>
      <c r="S158" s="638"/>
      <c r="T158" s="638"/>
      <c r="U158" s="638"/>
    </row>
    <row r="159" spans="2:21" hidden="1">
      <c r="B159" s="22">
        <v>145</v>
      </c>
      <c r="C159" s="633"/>
      <c r="D159" s="634"/>
      <c r="E159" s="633"/>
      <c r="F159" s="635"/>
      <c r="G159" s="635"/>
      <c r="H159" s="635"/>
      <c r="I159" s="634"/>
      <c r="J159" s="34"/>
      <c r="K159" s="34"/>
      <c r="L159" s="35"/>
      <c r="M159" s="34"/>
      <c r="N159" s="36">
        <f t="shared" si="9"/>
        <v>0</v>
      </c>
      <c r="O159" s="37"/>
      <c r="P159" s="36">
        <f t="shared" si="8"/>
        <v>0</v>
      </c>
      <c r="Q159" s="636">
        <f t="shared" si="7"/>
        <v>0</v>
      </c>
      <c r="R159" s="637"/>
      <c r="S159" s="638"/>
      <c r="T159" s="638"/>
      <c r="U159" s="638"/>
    </row>
    <row r="160" spans="2:21" hidden="1">
      <c r="B160" s="22">
        <v>146</v>
      </c>
      <c r="C160" s="633"/>
      <c r="D160" s="634"/>
      <c r="E160" s="633"/>
      <c r="F160" s="635"/>
      <c r="G160" s="635"/>
      <c r="H160" s="635"/>
      <c r="I160" s="634"/>
      <c r="J160" s="34"/>
      <c r="K160" s="34"/>
      <c r="L160" s="35"/>
      <c r="M160" s="34"/>
      <c r="N160" s="36">
        <f t="shared" si="9"/>
        <v>0</v>
      </c>
      <c r="O160" s="37"/>
      <c r="P160" s="36">
        <f t="shared" si="8"/>
        <v>0</v>
      </c>
      <c r="Q160" s="636">
        <f t="shared" si="7"/>
        <v>0</v>
      </c>
      <c r="R160" s="637"/>
      <c r="S160" s="638"/>
      <c r="T160" s="638"/>
      <c r="U160" s="638"/>
    </row>
    <row r="161" spans="2:21" hidden="1">
      <c r="B161" s="22">
        <v>147</v>
      </c>
      <c r="C161" s="633"/>
      <c r="D161" s="634"/>
      <c r="E161" s="633"/>
      <c r="F161" s="635"/>
      <c r="G161" s="635"/>
      <c r="H161" s="635"/>
      <c r="I161" s="634"/>
      <c r="J161" s="34"/>
      <c r="K161" s="34"/>
      <c r="L161" s="35"/>
      <c r="M161" s="34"/>
      <c r="N161" s="36">
        <f t="shared" si="9"/>
        <v>0</v>
      </c>
      <c r="O161" s="37"/>
      <c r="P161" s="36">
        <f t="shared" si="8"/>
        <v>0</v>
      </c>
      <c r="Q161" s="636">
        <f t="shared" si="7"/>
        <v>0</v>
      </c>
      <c r="R161" s="637"/>
      <c r="S161" s="638"/>
      <c r="T161" s="638"/>
      <c r="U161" s="638"/>
    </row>
    <row r="162" spans="2:21" hidden="1">
      <c r="B162" s="22">
        <v>148</v>
      </c>
      <c r="C162" s="633"/>
      <c r="D162" s="634"/>
      <c r="E162" s="633"/>
      <c r="F162" s="635"/>
      <c r="G162" s="635"/>
      <c r="H162" s="635"/>
      <c r="I162" s="634"/>
      <c r="J162" s="34"/>
      <c r="K162" s="34"/>
      <c r="L162" s="35"/>
      <c r="M162" s="34"/>
      <c r="N162" s="36">
        <f t="shared" si="9"/>
        <v>0</v>
      </c>
      <c r="O162" s="37"/>
      <c r="P162" s="36">
        <f t="shared" si="8"/>
        <v>0</v>
      </c>
      <c r="Q162" s="636">
        <f t="shared" si="7"/>
        <v>0</v>
      </c>
      <c r="R162" s="637"/>
      <c r="S162" s="638"/>
      <c r="T162" s="638"/>
      <c r="U162" s="638"/>
    </row>
    <row r="163" spans="2:21" hidden="1">
      <c r="B163" s="22">
        <v>149</v>
      </c>
      <c r="C163" s="633"/>
      <c r="D163" s="634"/>
      <c r="E163" s="633"/>
      <c r="F163" s="635"/>
      <c r="G163" s="635"/>
      <c r="H163" s="635"/>
      <c r="I163" s="634"/>
      <c r="J163" s="34"/>
      <c r="K163" s="34"/>
      <c r="L163" s="35"/>
      <c r="M163" s="34"/>
      <c r="N163" s="36">
        <f t="shared" si="9"/>
        <v>0</v>
      </c>
      <c r="O163" s="37"/>
      <c r="P163" s="36">
        <f t="shared" si="8"/>
        <v>0</v>
      </c>
      <c r="Q163" s="636">
        <f t="shared" si="7"/>
        <v>0</v>
      </c>
      <c r="R163" s="637"/>
      <c r="S163" s="638"/>
      <c r="T163" s="638"/>
      <c r="U163" s="638"/>
    </row>
    <row r="164" spans="2:21" hidden="1">
      <c r="B164" s="22">
        <v>150</v>
      </c>
      <c r="C164" s="633"/>
      <c r="D164" s="634"/>
      <c r="E164" s="633"/>
      <c r="F164" s="635"/>
      <c r="G164" s="635"/>
      <c r="H164" s="635"/>
      <c r="I164" s="634"/>
      <c r="J164" s="34"/>
      <c r="K164" s="34"/>
      <c r="L164" s="35"/>
      <c r="M164" s="34"/>
      <c r="N164" s="36">
        <f t="shared" si="9"/>
        <v>0</v>
      </c>
      <c r="O164" s="37"/>
      <c r="P164" s="36">
        <f t="shared" si="8"/>
        <v>0</v>
      </c>
      <c r="Q164" s="636">
        <f t="shared" si="7"/>
        <v>0</v>
      </c>
      <c r="R164" s="637"/>
      <c r="S164" s="638"/>
      <c r="T164" s="638"/>
      <c r="U164" s="638"/>
    </row>
    <row r="165" spans="2:21" hidden="1">
      <c r="B165" s="22">
        <v>151</v>
      </c>
      <c r="C165" s="633"/>
      <c r="D165" s="634"/>
      <c r="E165" s="633"/>
      <c r="F165" s="635"/>
      <c r="G165" s="635"/>
      <c r="H165" s="635"/>
      <c r="I165" s="634"/>
      <c r="J165" s="34"/>
      <c r="K165" s="34"/>
      <c r="L165" s="35"/>
      <c r="M165" s="34"/>
      <c r="N165" s="36">
        <f t="shared" si="9"/>
        <v>0</v>
      </c>
      <c r="O165" s="37"/>
      <c r="P165" s="36">
        <f t="shared" si="8"/>
        <v>0</v>
      </c>
      <c r="Q165" s="636">
        <f t="shared" ref="Q165:Q176" si="10">+N165-P165</f>
        <v>0</v>
      </c>
      <c r="R165" s="637"/>
      <c r="S165" s="638"/>
      <c r="T165" s="638"/>
      <c r="U165" s="638"/>
    </row>
    <row r="166" spans="2:21" hidden="1">
      <c r="B166" s="22">
        <v>152</v>
      </c>
      <c r="C166" s="633"/>
      <c r="D166" s="634"/>
      <c r="E166" s="633"/>
      <c r="F166" s="635"/>
      <c r="G166" s="635"/>
      <c r="H166" s="635"/>
      <c r="I166" s="634"/>
      <c r="J166" s="34"/>
      <c r="K166" s="34"/>
      <c r="L166" s="35"/>
      <c r="M166" s="34"/>
      <c r="N166" s="36">
        <f t="shared" si="9"/>
        <v>0</v>
      </c>
      <c r="O166" s="37"/>
      <c r="P166" s="36">
        <f t="shared" si="8"/>
        <v>0</v>
      </c>
      <c r="Q166" s="636">
        <f t="shared" si="10"/>
        <v>0</v>
      </c>
      <c r="R166" s="637"/>
      <c r="S166" s="638"/>
      <c r="T166" s="638"/>
      <c r="U166" s="638"/>
    </row>
    <row r="167" spans="2:21" hidden="1">
      <c r="B167" s="22">
        <v>153</v>
      </c>
      <c r="C167" s="633"/>
      <c r="D167" s="634"/>
      <c r="E167" s="633"/>
      <c r="F167" s="635"/>
      <c r="G167" s="635"/>
      <c r="H167" s="635"/>
      <c r="I167" s="634"/>
      <c r="J167" s="34"/>
      <c r="K167" s="34"/>
      <c r="L167" s="35"/>
      <c r="M167" s="34"/>
      <c r="N167" s="36">
        <f t="shared" si="9"/>
        <v>0</v>
      </c>
      <c r="O167" s="37"/>
      <c r="P167" s="36">
        <f t="shared" si="8"/>
        <v>0</v>
      </c>
      <c r="Q167" s="636">
        <f t="shared" si="10"/>
        <v>0</v>
      </c>
      <c r="R167" s="637"/>
      <c r="S167" s="638"/>
      <c r="T167" s="638"/>
      <c r="U167" s="638"/>
    </row>
    <row r="168" spans="2:21" hidden="1">
      <c r="B168" s="22">
        <v>154</v>
      </c>
      <c r="C168" s="633"/>
      <c r="D168" s="634"/>
      <c r="E168" s="633"/>
      <c r="F168" s="635"/>
      <c r="G168" s="635"/>
      <c r="H168" s="635"/>
      <c r="I168" s="634"/>
      <c r="J168" s="34"/>
      <c r="K168" s="34"/>
      <c r="L168" s="35"/>
      <c r="M168" s="34"/>
      <c r="N168" s="36">
        <f t="shared" si="9"/>
        <v>0</v>
      </c>
      <c r="O168" s="37"/>
      <c r="P168" s="36">
        <f t="shared" si="8"/>
        <v>0</v>
      </c>
      <c r="Q168" s="636">
        <f t="shared" si="10"/>
        <v>0</v>
      </c>
      <c r="R168" s="637"/>
      <c r="S168" s="638"/>
      <c r="T168" s="638"/>
      <c r="U168" s="638"/>
    </row>
    <row r="169" spans="2:21" hidden="1">
      <c r="B169" s="22">
        <v>155</v>
      </c>
      <c r="C169" s="633"/>
      <c r="D169" s="634"/>
      <c r="E169" s="633"/>
      <c r="F169" s="635"/>
      <c r="G169" s="635"/>
      <c r="H169" s="635"/>
      <c r="I169" s="634"/>
      <c r="J169" s="34"/>
      <c r="K169" s="34"/>
      <c r="L169" s="35"/>
      <c r="M169" s="34"/>
      <c r="N169" s="36">
        <f t="shared" si="9"/>
        <v>0</v>
      </c>
      <c r="O169" s="37"/>
      <c r="P169" s="36">
        <f t="shared" si="8"/>
        <v>0</v>
      </c>
      <c r="Q169" s="636">
        <f t="shared" si="10"/>
        <v>0</v>
      </c>
      <c r="R169" s="637"/>
      <c r="S169" s="638"/>
      <c r="T169" s="638"/>
      <c r="U169" s="638"/>
    </row>
    <row r="170" spans="2:21" hidden="1">
      <c r="B170" s="22">
        <v>156</v>
      </c>
      <c r="C170" s="633"/>
      <c r="D170" s="634"/>
      <c r="E170" s="633"/>
      <c r="F170" s="635"/>
      <c r="G170" s="635"/>
      <c r="H170" s="635"/>
      <c r="I170" s="634"/>
      <c r="J170" s="34"/>
      <c r="K170" s="34"/>
      <c r="L170" s="35"/>
      <c r="M170" s="34"/>
      <c r="N170" s="36">
        <f t="shared" si="9"/>
        <v>0</v>
      </c>
      <c r="O170" s="37"/>
      <c r="P170" s="36">
        <f t="shared" si="8"/>
        <v>0</v>
      </c>
      <c r="Q170" s="636">
        <f t="shared" si="10"/>
        <v>0</v>
      </c>
      <c r="R170" s="637"/>
      <c r="S170" s="638"/>
      <c r="T170" s="638"/>
      <c r="U170" s="638"/>
    </row>
    <row r="171" spans="2:21" hidden="1">
      <c r="B171" s="22">
        <v>157</v>
      </c>
      <c r="C171" s="633"/>
      <c r="D171" s="634"/>
      <c r="E171" s="633"/>
      <c r="F171" s="635"/>
      <c r="G171" s="635"/>
      <c r="H171" s="635"/>
      <c r="I171" s="634"/>
      <c r="J171" s="34"/>
      <c r="K171" s="34"/>
      <c r="L171" s="35"/>
      <c r="M171" s="34"/>
      <c r="N171" s="36">
        <f t="shared" si="9"/>
        <v>0</v>
      </c>
      <c r="O171" s="37"/>
      <c r="P171" s="36">
        <f t="shared" si="8"/>
        <v>0</v>
      </c>
      <c r="Q171" s="636">
        <f t="shared" si="10"/>
        <v>0</v>
      </c>
      <c r="R171" s="637"/>
      <c r="S171" s="638"/>
      <c r="T171" s="638"/>
      <c r="U171" s="638"/>
    </row>
    <row r="172" spans="2:21" hidden="1">
      <c r="B172" s="22">
        <v>158</v>
      </c>
      <c r="C172" s="633"/>
      <c r="D172" s="634"/>
      <c r="E172" s="633"/>
      <c r="F172" s="635"/>
      <c r="G172" s="635"/>
      <c r="H172" s="635"/>
      <c r="I172" s="634"/>
      <c r="J172" s="34"/>
      <c r="K172" s="34"/>
      <c r="L172" s="35"/>
      <c r="M172" s="34"/>
      <c r="N172" s="36">
        <f t="shared" si="9"/>
        <v>0</v>
      </c>
      <c r="O172" s="37"/>
      <c r="P172" s="36">
        <f t="shared" si="8"/>
        <v>0</v>
      </c>
      <c r="Q172" s="636">
        <f t="shared" si="10"/>
        <v>0</v>
      </c>
      <c r="R172" s="637"/>
      <c r="S172" s="638"/>
      <c r="T172" s="638"/>
      <c r="U172" s="638"/>
    </row>
    <row r="173" spans="2:21" hidden="1">
      <c r="B173" s="22">
        <v>159</v>
      </c>
      <c r="C173" s="633"/>
      <c r="D173" s="634"/>
      <c r="E173" s="633"/>
      <c r="F173" s="635"/>
      <c r="G173" s="635"/>
      <c r="H173" s="635"/>
      <c r="I173" s="634"/>
      <c r="J173" s="34"/>
      <c r="K173" s="34"/>
      <c r="L173" s="35"/>
      <c r="M173" s="34"/>
      <c r="N173" s="36">
        <f t="shared" si="9"/>
        <v>0</v>
      </c>
      <c r="O173" s="37"/>
      <c r="P173" s="36">
        <f t="shared" si="8"/>
        <v>0</v>
      </c>
      <c r="Q173" s="636">
        <f t="shared" si="10"/>
        <v>0</v>
      </c>
      <c r="R173" s="637"/>
      <c r="S173" s="638"/>
      <c r="T173" s="638"/>
      <c r="U173" s="638"/>
    </row>
    <row r="174" spans="2:21" hidden="1">
      <c r="B174" s="22">
        <v>160</v>
      </c>
      <c r="C174" s="633"/>
      <c r="D174" s="634"/>
      <c r="E174" s="633"/>
      <c r="F174" s="635"/>
      <c r="G174" s="635"/>
      <c r="H174" s="635"/>
      <c r="I174" s="634"/>
      <c r="J174" s="34"/>
      <c r="K174" s="34"/>
      <c r="L174" s="35"/>
      <c r="M174" s="34"/>
      <c r="N174" s="36">
        <f t="shared" si="9"/>
        <v>0</v>
      </c>
      <c r="O174" s="37"/>
      <c r="P174" s="36">
        <f t="shared" si="8"/>
        <v>0</v>
      </c>
      <c r="Q174" s="636">
        <f t="shared" si="10"/>
        <v>0</v>
      </c>
      <c r="R174" s="637"/>
      <c r="S174" s="638"/>
      <c r="T174" s="638"/>
      <c r="U174" s="638"/>
    </row>
    <row r="175" spans="2:21" hidden="1">
      <c r="B175" s="22">
        <v>161</v>
      </c>
      <c r="C175" s="633"/>
      <c r="D175" s="634"/>
      <c r="E175" s="633"/>
      <c r="F175" s="635"/>
      <c r="G175" s="635"/>
      <c r="H175" s="635"/>
      <c r="I175" s="634"/>
      <c r="J175" s="34"/>
      <c r="K175" s="34"/>
      <c r="L175" s="35"/>
      <c r="M175" s="34"/>
      <c r="N175" s="36">
        <f t="shared" si="9"/>
        <v>0</v>
      </c>
      <c r="O175" s="37"/>
      <c r="P175" s="36">
        <f t="shared" si="8"/>
        <v>0</v>
      </c>
      <c r="Q175" s="636">
        <f t="shared" si="10"/>
        <v>0</v>
      </c>
      <c r="R175" s="637"/>
      <c r="S175" s="638"/>
      <c r="T175" s="638"/>
      <c r="U175" s="638"/>
    </row>
    <row r="176" spans="2:21" hidden="1">
      <c r="B176" s="22">
        <v>162</v>
      </c>
      <c r="C176" s="633"/>
      <c r="D176" s="634"/>
      <c r="E176" s="633"/>
      <c r="F176" s="635"/>
      <c r="G176" s="635"/>
      <c r="H176" s="635"/>
      <c r="I176" s="634"/>
      <c r="J176" s="34"/>
      <c r="K176" s="34"/>
      <c r="L176" s="35"/>
      <c r="M176" s="34"/>
      <c r="N176" s="36">
        <f t="shared" si="9"/>
        <v>0</v>
      </c>
      <c r="O176" s="37"/>
      <c r="P176" s="36">
        <f t="shared" si="8"/>
        <v>0</v>
      </c>
      <c r="Q176" s="636">
        <f t="shared" si="10"/>
        <v>0</v>
      </c>
      <c r="R176" s="637"/>
      <c r="S176" s="638"/>
      <c r="T176" s="638"/>
      <c r="U176" s="638"/>
    </row>
    <row r="177" spans="2:21" hidden="1">
      <c r="B177" s="22">
        <v>163</v>
      </c>
      <c r="C177" s="633"/>
      <c r="D177" s="634"/>
      <c r="E177" s="633"/>
      <c r="F177" s="635"/>
      <c r="G177" s="635"/>
      <c r="H177" s="635"/>
      <c r="I177" s="634"/>
      <c r="J177" s="34"/>
      <c r="K177" s="34"/>
      <c r="L177" s="35"/>
      <c r="M177" s="34"/>
      <c r="N177" s="36">
        <f t="shared" si="9"/>
        <v>0</v>
      </c>
      <c r="O177" s="37"/>
      <c r="P177" s="36">
        <f t="shared" si="8"/>
        <v>0</v>
      </c>
      <c r="Q177" s="636">
        <f>+N177-P177</f>
        <v>0</v>
      </c>
      <c r="R177" s="637"/>
      <c r="S177" s="638"/>
      <c r="T177" s="638"/>
      <c r="U177" s="638"/>
    </row>
    <row r="178" spans="2:21" hidden="1">
      <c r="B178" s="22">
        <v>164</v>
      </c>
      <c r="C178" s="633"/>
      <c r="D178" s="634"/>
      <c r="E178" s="633"/>
      <c r="F178" s="635"/>
      <c r="G178" s="635"/>
      <c r="H178" s="635"/>
      <c r="I178" s="634"/>
      <c r="J178" s="34"/>
      <c r="K178" s="34"/>
      <c r="L178" s="35"/>
      <c r="M178" s="34"/>
      <c r="N178" s="36">
        <f t="shared" si="9"/>
        <v>0</v>
      </c>
      <c r="O178" s="37"/>
      <c r="P178" s="36">
        <f t="shared" si="8"/>
        <v>0</v>
      </c>
      <c r="Q178" s="636">
        <f t="shared" ref="Q178:Q180" si="11">+N178-P178</f>
        <v>0</v>
      </c>
      <c r="R178" s="637"/>
      <c r="S178" s="638"/>
      <c r="T178" s="638"/>
      <c r="U178" s="638"/>
    </row>
    <row r="179" spans="2:21" hidden="1">
      <c r="B179" s="22">
        <v>165</v>
      </c>
      <c r="C179" s="633"/>
      <c r="D179" s="634"/>
      <c r="E179" s="633"/>
      <c r="F179" s="635"/>
      <c r="G179" s="635"/>
      <c r="H179" s="635"/>
      <c r="I179" s="634"/>
      <c r="J179" s="34"/>
      <c r="K179" s="34"/>
      <c r="L179" s="35"/>
      <c r="M179" s="34"/>
      <c r="N179" s="36">
        <f t="shared" si="9"/>
        <v>0</v>
      </c>
      <c r="O179" s="37"/>
      <c r="P179" s="36">
        <f t="shared" si="8"/>
        <v>0</v>
      </c>
      <c r="Q179" s="636">
        <f t="shared" si="11"/>
        <v>0</v>
      </c>
      <c r="R179" s="637"/>
      <c r="S179" s="638"/>
      <c r="T179" s="638"/>
      <c r="U179" s="638"/>
    </row>
    <row r="180" spans="2:21" hidden="1">
      <c r="B180" s="22">
        <v>166</v>
      </c>
      <c r="C180" s="633"/>
      <c r="D180" s="634"/>
      <c r="E180" s="633"/>
      <c r="F180" s="635"/>
      <c r="G180" s="635"/>
      <c r="H180" s="635"/>
      <c r="I180" s="634"/>
      <c r="J180" s="34"/>
      <c r="K180" s="34"/>
      <c r="L180" s="35"/>
      <c r="M180" s="34"/>
      <c r="N180" s="36">
        <f t="shared" si="9"/>
        <v>0</v>
      </c>
      <c r="O180" s="37"/>
      <c r="P180" s="36">
        <f t="shared" si="8"/>
        <v>0</v>
      </c>
      <c r="Q180" s="636">
        <f t="shared" si="11"/>
        <v>0</v>
      </c>
      <c r="R180" s="637"/>
      <c r="S180" s="638"/>
      <c r="T180" s="638"/>
      <c r="U180" s="638"/>
    </row>
    <row r="181" spans="2:21" ht="23.25" customHeight="1">
      <c r="B181" s="629" t="s">
        <v>209</v>
      </c>
      <c r="C181" s="629"/>
      <c r="D181" s="629"/>
      <c r="E181" s="629"/>
      <c r="F181" s="629"/>
      <c r="G181" s="629"/>
      <c r="H181" s="629"/>
      <c r="I181" s="629"/>
      <c r="J181" s="629"/>
      <c r="K181" s="629"/>
      <c r="L181" s="629"/>
      <c r="M181" s="38">
        <f>SUM(M15:M180)</f>
        <v>1935</v>
      </c>
      <c r="N181" s="36">
        <f>SUM(N15:N180)</f>
        <v>23351580</v>
      </c>
      <c r="O181" s="175">
        <f>SUM(O15:O180)</f>
        <v>25</v>
      </c>
      <c r="P181" s="36">
        <f>SUM(P15:P180)</f>
        <v>301700</v>
      </c>
      <c r="Q181" s="630">
        <f>SUM(Q15:Q180)</f>
        <v>23049880</v>
      </c>
      <c r="R181" s="631"/>
      <c r="S181" s="632" t="s">
        <v>565</v>
      </c>
      <c r="T181" s="632"/>
      <c r="U181" s="632"/>
    </row>
    <row r="183" spans="2:21" ht="17.25" customHeight="1">
      <c r="B183" s="616" t="s">
        <v>210</v>
      </c>
      <c r="C183" s="616"/>
      <c r="D183" s="616"/>
      <c r="E183" s="616"/>
      <c r="F183" s="616"/>
      <c r="G183" s="616"/>
      <c r="H183" s="616"/>
      <c r="I183" s="616"/>
      <c r="J183" s="616"/>
      <c r="K183" s="616">
        <f>($K$11*D11)-M181</f>
        <v>18</v>
      </c>
      <c r="L183" s="616"/>
      <c r="O183" s="7"/>
      <c r="U183" s="27"/>
    </row>
    <row r="184" spans="2:21" ht="17.25" customHeight="1">
      <c r="H184" s="4"/>
      <c r="I184" s="4"/>
      <c r="J184" s="4"/>
      <c r="K184" s="4"/>
      <c r="L184" s="4"/>
      <c r="O184" s="7"/>
      <c r="U184" s="27"/>
    </row>
    <row r="185" spans="2:21" ht="17.25" customHeight="1">
      <c r="B185" s="616" t="s">
        <v>211</v>
      </c>
      <c r="C185" s="616"/>
      <c r="D185" s="616"/>
      <c r="E185" s="616"/>
      <c r="F185" s="616"/>
      <c r="G185" s="616"/>
      <c r="H185" s="616"/>
      <c r="I185" s="616"/>
      <c r="J185" s="616"/>
      <c r="K185" s="616"/>
      <c r="L185" s="616"/>
      <c r="O185" s="7"/>
      <c r="P185" s="628" t="s">
        <v>212</v>
      </c>
      <c r="Q185" s="628"/>
      <c r="R185" s="628"/>
      <c r="S185" s="619">
        <f>+G12*30*K11</f>
        <v>180056520</v>
      </c>
      <c r="T185" s="619"/>
      <c r="U185" s="176">
        <f>+S185-'[13]3. Ejecutor New'!$AE$43</f>
        <v>-1585</v>
      </c>
    </row>
    <row r="186" spans="2:21" ht="17.25" customHeight="1">
      <c r="B186" s="622" t="s">
        <v>213</v>
      </c>
      <c r="C186" s="623"/>
      <c r="D186" s="623"/>
      <c r="E186" s="623"/>
      <c r="F186" s="623"/>
      <c r="G186" s="623"/>
      <c r="H186" s="623"/>
      <c r="I186" s="624"/>
      <c r="J186" s="23" t="s">
        <v>214</v>
      </c>
      <c r="K186" s="23" t="s">
        <v>215</v>
      </c>
      <c r="L186" s="23" t="s">
        <v>216</v>
      </c>
      <c r="M186" s="177"/>
      <c r="N186" s="178"/>
      <c r="O186" s="178"/>
      <c r="P186" s="628" t="s">
        <v>211</v>
      </c>
      <c r="Q186" s="628"/>
      <c r="R186" s="628"/>
      <c r="S186" s="619">
        <f>+Q181</f>
        <v>23049880</v>
      </c>
      <c r="T186" s="619"/>
      <c r="U186" s="176">
        <f>+'[13]3. Ejecutor New'!$AE$48-S186</f>
        <v>17335665</v>
      </c>
    </row>
    <row r="187" spans="2:21" ht="18" customHeight="1">
      <c r="B187" s="625" t="s">
        <v>217</v>
      </c>
      <c r="C187" s="626"/>
      <c r="D187" s="626"/>
      <c r="E187" s="626"/>
      <c r="F187" s="626"/>
      <c r="G187" s="626"/>
      <c r="H187" s="626"/>
      <c r="I187" s="626"/>
      <c r="J187" s="50">
        <f>+M181</f>
        <v>1935</v>
      </c>
      <c r="K187" s="179">
        <v>1251</v>
      </c>
      <c r="L187" s="16">
        <f>J187*K187</f>
        <v>2420685</v>
      </c>
      <c r="M187" s="180">
        <f>+L187-'[13]3. Ejecutor New'!$AE$46</f>
        <v>0</v>
      </c>
      <c r="N187" s="178"/>
      <c r="O187" s="178"/>
      <c r="P187" s="628" t="s">
        <v>218</v>
      </c>
      <c r="Q187" s="628"/>
      <c r="R187" s="628"/>
      <c r="S187" s="619">
        <f>+L198+L203+L210</f>
        <v>0</v>
      </c>
      <c r="T187" s="619"/>
      <c r="U187" s="176"/>
    </row>
    <row r="188" spans="2:21" ht="18.75" customHeight="1">
      <c r="B188" s="625" t="s">
        <v>219</v>
      </c>
      <c r="C188" s="626"/>
      <c r="D188" s="626"/>
      <c r="E188" s="626"/>
      <c r="F188" s="626"/>
      <c r="G188" s="626"/>
      <c r="H188" s="626"/>
      <c r="I188" s="627"/>
      <c r="J188" s="50">
        <f>+M181</f>
        <v>1935</v>
      </c>
      <c r="K188" s="179">
        <v>7708</v>
      </c>
      <c r="L188" s="16">
        <f>+J188*K188</f>
        <v>14914980</v>
      </c>
      <c r="M188" s="180">
        <f>+L188-'[13]3. Ejecutor New'!$AE$45</f>
        <v>0</v>
      </c>
      <c r="N188" s="178"/>
      <c r="O188" s="178"/>
      <c r="P188" s="628" t="s">
        <v>220</v>
      </c>
      <c r="Q188" s="628"/>
      <c r="R188" s="628"/>
      <c r="S188" s="619">
        <f>+S196</f>
        <v>5481234</v>
      </c>
      <c r="T188" s="619"/>
      <c r="U188" s="178"/>
    </row>
    <row r="189" spans="2:21" ht="21" customHeight="1">
      <c r="B189" s="625" t="s">
        <v>221</v>
      </c>
      <c r="C189" s="626"/>
      <c r="D189" s="626"/>
      <c r="E189" s="626"/>
      <c r="F189" s="626"/>
      <c r="G189" s="626"/>
      <c r="H189" s="626"/>
      <c r="I189" s="627"/>
      <c r="J189" s="50">
        <f>+M181-O181</f>
        <v>1910</v>
      </c>
      <c r="K189" s="179">
        <v>12068</v>
      </c>
      <c r="L189" s="16">
        <f>J189*K189</f>
        <v>23049880</v>
      </c>
      <c r="M189" s="180">
        <f>+L189-'[13]3. Ejecutor New'!$AE$47</f>
        <v>0</v>
      </c>
      <c r="N189" s="178">
        <f>+L189-Q181</f>
        <v>0</v>
      </c>
      <c r="O189" s="178"/>
      <c r="P189" s="628" t="s">
        <v>222</v>
      </c>
      <c r="Q189" s="628"/>
      <c r="R189" s="628"/>
      <c r="S189" s="619">
        <f>+S185+S186-S187+S188</f>
        <v>208587634</v>
      </c>
      <c r="T189" s="619"/>
      <c r="U189" s="178">
        <f>+S189-'[13]3. Ejecutor New'!$AE$58</f>
        <v>-17335665</v>
      </c>
    </row>
    <row r="190" spans="2:21" ht="22.5" customHeight="1">
      <c r="B190" s="622" t="s">
        <v>216</v>
      </c>
      <c r="C190" s="623"/>
      <c r="D190" s="623"/>
      <c r="E190" s="623"/>
      <c r="F190" s="623"/>
      <c r="G190" s="623"/>
      <c r="H190" s="623"/>
      <c r="I190" s="623"/>
      <c r="J190" s="623"/>
      <c r="K190" s="624"/>
      <c r="L190" s="16">
        <f>SUM(L187:L189)</f>
        <v>40385545</v>
      </c>
      <c r="M190" s="180">
        <f>+L190-'[13]3. Ejecutor New'!$AE$48</f>
        <v>0</v>
      </c>
      <c r="N190" s="178"/>
      <c r="O190" s="181"/>
      <c r="P190" s="3"/>
      <c r="Q190" s="3"/>
      <c r="R190" s="3"/>
      <c r="S190" s="3"/>
      <c r="T190" s="3"/>
      <c r="U190" s="182"/>
    </row>
    <row r="191" spans="2:21" ht="20.25" customHeight="1">
      <c r="M191" s="177"/>
      <c r="N191" s="178"/>
      <c r="O191" s="183"/>
      <c r="P191" s="616" t="s">
        <v>220</v>
      </c>
      <c r="Q191" s="616"/>
      <c r="R191" s="616"/>
      <c r="S191" s="616"/>
      <c r="T191" s="616"/>
      <c r="U191" s="182"/>
    </row>
    <row r="192" spans="2:21" ht="17.25" customHeight="1">
      <c r="B192" s="616" t="s">
        <v>223</v>
      </c>
      <c r="C192" s="616"/>
      <c r="D192" s="616"/>
      <c r="E192" s="616"/>
      <c r="F192" s="616"/>
      <c r="G192" s="616"/>
      <c r="H192" s="616"/>
      <c r="I192" s="616"/>
      <c r="J192" s="616"/>
      <c r="K192" s="616"/>
      <c r="L192" s="616"/>
      <c r="N192" s="4"/>
      <c r="O192" s="4"/>
      <c r="P192" s="616" t="s">
        <v>213</v>
      </c>
      <c r="Q192" s="616"/>
      <c r="R192" s="616"/>
      <c r="S192" s="616" t="s">
        <v>31</v>
      </c>
      <c r="T192" s="616"/>
      <c r="U192" s="182"/>
    </row>
    <row r="193" spans="2:21" ht="15" customHeight="1">
      <c r="B193" s="23" t="s">
        <v>22</v>
      </c>
      <c r="C193" s="616" t="s">
        <v>224</v>
      </c>
      <c r="D193" s="616"/>
      <c r="E193" s="616"/>
      <c r="F193" s="616"/>
      <c r="G193" s="616"/>
      <c r="H193" s="616"/>
      <c r="I193" s="616"/>
      <c r="J193" s="23" t="s">
        <v>225</v>
      </c>
      <c r="K193" s="23" t="s">
        <v>226</v>
      </c>
      <c r="L193" s="39" t="s">
        <v>216</v>
      </c>
      <c r="N193" s="4"/>
      <c r="O193" s="4"/>
      <c r="P193" s="616" t="s">
        <v>502</v>
      </c>
      <c r="Q193" s="616"/>
      <c r="R193" s="616"/>
      <c r="S193" s="620">
        <v>5481234</v>
      </c>
      <c r="T193" s="620"/>
      <c r="U193" s="184">
        <f>+S193-'[13]3. Ejecutor New'!$AE$53</f>
        <v>0</v>
      </c>
    </row>
    <row r="194" spans="2:21" ht="15" customHeight="1">
      <c r="B194" s="23"/>
      <c r="C194" s="616"/>
      <c r="D194" s="616"/>
      <c r="E194" s="616"/>
      <c r="F194" s="616"/>
      <c r="G194" s="616"/>
      <c r="H194" s="616"/>
      <c r="I194" s="616"/>
      <c r="J194" s="23"/>
      <c r="K194" s="19"/>
      <c r="L194" s="29">
        <f>+J194*K194</f>
        <v>0</v>
      </c>
      <c r="N194" s="4"/>
      <c r="O194" s="4"/>
      <c r="P194" s="616"/>
      <c r="Q194" s="616"/>
      <c r="R194" s="616"/>
      <c r="S194" s="620"/>
      <c r="T194" s="620"/>
      <c r="U194" s="182"/>
    </row>
    <row r="195" spans="2:21" ht="15" customHeight="1">
      <c r="B195" s="21"/>
      <c r="C195" s="616"/>
      <c r="D195" s="616"/>
      <c r="E195" s="616"/>
      <c r="F195" s="616"/>
      <c r="G195" s="616"/>
      <c r="H195" s="616"/>
      <c r="I195" s="616"/>
      <c r="J195" s="40"/>
      <c r="K195" s="41"/>
      <c r="L195" s="29">
        <f>+J195*K195</f>
        <v>0</v>
      </c>
      <c r="N195" s="4"/>
      <c r="O195" s="4"/>
      <c r="P195" s="616"/>
      <c r="Q195" s="616"/>
      <c r="R195" s="616"/>
      <c r="S195" s="620"/>
      <c r="T195" s="620"/>
      <c r="U195" s="3"/>
    </row>
    <row r="196" spans="2:21" ht="30.75" customHeight="1">
      <c r="B196" s="617" t="s">
        <v>216</v>
      </c>
      <c r="C196" s="617"/>
      <c r="D196" s="617"/>
      <c r="E196" s="617"/>
      <c r="F196" s="617"/>
      <c r="G196" s="617"/>
      <c r="H196" s="617"/>
      <c r="I196" s="617"/>
      <c r="J196" s="617"/>
      <c r="K196" s="617"/>
      <c r="L196" s="30">
        <f>SUM(L194:L195)</f>
        <v>0</v>
      </c>
      <c r="N196" s="4"/>
      <c r="O196" s="4"/>
      <c r="P196" s="619" t="s">
        <v>216</v>
      </c>
      <c r="Q196" s="619"/>
      <c r="R196" s="619"/>
      <c r="S196" s="619">
        <f>SUM(S193:T195)</f>
        <v>5481234</v>
      </c>
      <c r="T196" s="619"/>
      <c r="U196" s="3"/>
    </row>
    <row r="197" spans="2:21" ht="50.25" customHeight="1">
      <c r="B197" s="618" t="s">
        <v>227</v>
      </c>
      <c r="C197" s="618"/>
      <c r="D197" s="618"/>
      <c r="E197" s="618"/>
      <c r="F197" s="618"/>
      <c r="G197" s="618"/>
      <c r="H197" s="618"/>
      <c r="I197" s="618"/>
      <c r="J197" s="618"/>
      <c r="K197" s="618"/>
      <c r="L197" s="618"/>
      <c r="N197" s="4"/>
      <c r="O197" s="4"/>
      <c r="P197" s="618" t="s">
        <v>228</v>
      </c>
      <c r="Q197" s="618"/>
      <c r="R197" s="618"/>
      <c r="S197" s="618"/>
      <c r="T197" s="618"/>
      <c r="U197" s="3"/>
    </row>
    <row r="198" spans="2:21" ht="16.5" customHeight="1">
      <c r="B198" s="621"/>
      <c r="C198" s="621"/>
      <c r="D198" s="621"/>
      <c r="E198" s="621"/>
      <c r="F198" s="621"/>
      <c r="G198" s="621"/>
      <c r="H198" s="621"/>
      <c r="I198" s="621"/>
      <c r="J198" s="621"/>
      <c r="K198" s="621"/>
      <c r="L198" s="17"/>
      <c r="N198" s="4"/>
      <c r="O198" s="4"/>
      <c r="P198" s="4"/>
      <c r="Q198" s="3"/>
      <c r="R198" s="3"/>
      <c r="S198" s="3"/>
      <c r="T198" s="3"/>
      <c r="U198" s="3"/>
    </row>
    <row r="199" spans="2:21" ht="15.75" customHeight="1">
      <c r="B199" s="616" t="s">
        <v>545</v>
      </c>
      <c r="C199" s="616"/>
      <c r="D199" s="616"/>
      <c r="E199" s="616"/>
      <c r="F199" s="616"/>
      <c r="G199" s="616"/>
      <c r="H199" s="616"/>
      <c r="I199" s="616"/>
      <c r="J199" s="616"/>
      <c r="K199" s="616"/>
      <c r="L199" s="616"/>
      <c r="N199" s="4"/>
      <c r="O199" s="4"/>
      <c r="P199" s="4"/>
      <c r="Q199" s="3"/>
      <c r="R199" s="3"/>
      <c r="S199" s="3"/>
      <c r="T199" s="3"/>
      <c r="U199" s="3"/>
    </row>
    <row r="200" spans="2:21" ht="42.75" customHeight="1">
      <c r="B200" s="23" t="s">
        <v>22</v>
      </c>
      <c r="C200" s="616" t="s">
        <v>213</v>
      </c>
      <c r="D200" s="616"/>
      <c r="E200" s="616"/>
      <c r="F200" s="616"/>
      <c r="G200" s="616"/>
      <c r="H200" s="616"/>
      <c r="I200" s="616"/>
      <c r="J200" s="23" t="s">
        <v>230</v>
      </c>
      <c r="K200" s="23" t="s">
        <v>231</v>
      </c>
      <c r="L200" s="39" t="s">
        <v>232</v>
      </c>
      <c r="N200" s="4"/>
      <c r="O200" s="4"/>
      <c r="P200" s="4"/>
      <c r="Q200" s="3"/>
      <c r="R200" s="3"/>
      <c r="S200" s="3"/>
      <c r="T200" s="3"/>
      <c r="U200" s="3"/>
    </row>
    <row r="201" spans="2:21" ht="16.5" customHeight="1">
      <c r="B201" s="23"/>
      <c r="C201" s="616"/>
      <c r="D201" s="616"/>
      <c r="E201" s="616"/>
      <c r="F201" s="616"/>
      <c r="G201" s="616"/>
      <c r="H201" s="616"/>
      <c r="I201" s="616"/>
      <c r="J201" s="23"/>
      <c r="K201" s="19"/>
      <c r="L201" s="29">
        <f>+J201-K201</f>
        <v>0</v>
      </c>
      <c r="N201" s="4"/>
      <c r="O201" s="4"/>
      <c r="P201" s="4"/>
      <c r="Q201" s="3"/>
      <c r="R201" s="3"/>
      <c r="S201" s="3"/>
      <c r="T201" s="3"/>
      <c r="U201" s="3"/>
    </row>
    <row r="202" spans="2:21" ht="16.5" customHeight="1">
      <c r="B202" s="21"/>
      <c r="C202" s="616"/>
      <c r="D202" s="616"/>
      <c r="E202" s="616"/>
      <c r="F202" s="616"/>
      <c r="G202" s="616"/>
      <c r="H202" s="616"/>
      <c r="I202" s="616"/>
      <c r="J202" s="40"/>
      <c r="K202" s="41"/>
      <c r="L202" s="29">
        <f>+J202-K202</f>
        <v>0</v>
      </c>
      <c r="N202" s="4"/>
      <c r="O202" s="4"/>
      <c r="P202" s="4"/>
      <c r="Q202" s="3"/>
      <c r="R202" s="3"/>
      <c r="S202" s="3"/>
      <c r="T202" s="3"/>
      <c r="U202" s="3"/>
    </row>
    <row r="203" spans="2:21" ht="21.75" customHeight="1">
      <c r="B203" s="616" t="s">
        <v>216</v>
      </c>
      <c r="C203" s="616"/>
      <c r="D203" s="616"/>
      <c r="E203" s="616"/>
      <c r="F203" s="616"/>
      <c r="G203" s="616"/>
      <c r="H203" s="616"/>
      <c r="I203" s="616"/>
      <c r="J203" s="616"/>
      <c r="K203" s="616"/>
      <c r="L203" s="30">
        <f>SUM(L201:L202)</f>
        <v>0</v>
      </c>
      <c r="N203" s="4"/>
      <c r="O203" s="4"/>
      <c r="P203" s="4"/>
      <c r="Q203" s="3"/>
      <c r="R203" s="3"/>
      <c r="S203" s="3"/>
      <c r="T203" s="3"/>
      <c r="U203" s="3"/>
    </row>
    <row r="204" spans="2:21" ht="41.25" customHeight="1">
      <c r="B204" s="618" t="s">
        <v>227</v>
      </c>
      <c r="C204" s="618"/>
      <c r="D204" s="618"/>
      <c r="E204" s="618"/>
      <c r="F204" s="618"/>
      <c r="G204" s="618"/>
      <c r="H204" s="618"/>
      <c r="I204" s="618"/>
      <c r="J204" s="618"/>
      <c r="K204" s="618"/>
      <c r="L204" s="618"/>
      <c r="N204" s="4"/>
      <c r="O204" s="4"/>
      <c r="P204" s="4"/>
      <c r="Q204" s="3"/>
      <c r="R204" s="3"/>
      <c r="S204" s="3"/>
      <c r="T204" s="3"/>
      <c r="U204" s="3"/>
    </row>
    <row r="205" spans="2:21" ht="21.75" customHeight="1">
      <c r="B205" s="3"/>
      <c r="C205" s="3"/>
      <c r="D205" s="3"/>
      <c r="E205" s="3"/>
      <c r="F205" s="3"/>
      <c r="G205" s="3"/>
      <c r="H205" s="3"/>
      <c r="I205" s="3"/>
      <c r="J205" s="3"/>
      <c r="K205" s="3"/>
      <c r="L205" s="3"/>
      <c r="N205" s="4"/>
      <c r="O205" s="4"/>
      <c r="P205" s="4"/>
      <c r="Q205" s="3"/>
      <c r="R205" s="3"/>
      <c r="S205" s="3"/>
      <c r="T205" s="3"/>
      <c r="U205" s="3"/>
    </row>
    <row r="206" spans="2:21" ht="17.25" customHeight="1">
      <c r="B206" s="616" t="s">
        <v>234</v>
      </c>
      <c r="C206" s="616"/>
      <c r="D206" s="616"/>
      <c r="E206" s="616"/>
      <c r="F206" s="616"/>
      <c r="G206" s="616"/>
      <c r="H206" s="616"/>
      <c r="I206" s="616"/>
      <c r="J206" s="616"/>
      <c r="K206" s="616"/>
      <c r="L206" s="616"/>
      <c r="N206" s="4"/>
      <c r="O206" s="4"/>
      <c r="P206" s="4"/>
      <c r="Q206" s="3"/>
      <c r="R206" s="3"/>
      <c r="S206" s="3"/>
      <c r="T206" s="3"/>
      <c r="U206" s="3"/>
    </row>
    <row r="207" spans="2:21" ht="41.25" customHeight="1">
      <c r="B207" s="23" t="s">
        <v>235</v>
      </c>
      <c r="C207" s="616" t="s">
        <v>213</v>
      </c>
      <c r="D207" s="616"/>
      <c r="E207" s="616"/>
      <c r="F207" s="616"/>
      <c r="G207" s="616"/>
      <c r="H207" s="616"/>
      <c r="I207" s="616"/>
      <c r="J207" s="23" t="s">
        <v>230</v>
      </c>
      <c r="K207" s="23" t="s">
        <v>236</v>
      </c>
      <c r="L207" s="39" t="s">
        <v>232</v>
      </c>
      <c r="N207" s="4"/>
      <c r="O207" s="4"/>
      <c r="P207" s="4"/>
      <c r="Q207" s="3"/>
      <c r="R207" s="3"/>
      <c r="S207" s="3"/>
      <c r="T207" s="3"/>
      <c r="U207" s="3"/>
    </row>
    <row r="208" spans="2:21" ht="18" customHeight="1">
      <c r="B208" s="23"/>
      <c r="C208" s="616"/>
      <c r="D208" s="616"/>
      <c r="E208" s="616"/>
      <c r="F208" s="616"/>
      <c r="G208" s="616"/>
      <c r="H208" s="616"/>
      <c r="I208" s="616"/>
      <c r="J208" s="23"/>
      <c r="K208" s="19"/>
      <c r="L208" s="29">
        <f>+J208*K208</f>
        <v>0</v>
      </c>
      <c r="N208" s="4"/>
      <c r="O208" s="4"/>
      <c r="P208" s="4"/>
      <c r="Q208" s="3"/>
      <c r="R208" s="3"/>
      <c r="S208" s="3"/>
      <c r="T208" s="3"/>
      <c r="U208" s="3"/>
    </row>
    <row r="209" spans="2:21" ht="18" customHeight="1">
      <c r="B209" s="21"/>
      <c r="C209" s="617"/>
      <c r="D209" s="617"/>
      <c r="E209" s="617"/>
      <c r="F209" s="617"/>
      <c r="G209" s="617"/>
      <c r="H209" s="617"/>
      <c r="I209" s="617"/>
      <c r="J209" s="40"/>
      <c r="K209" s="41"/>
      <c r="L209" s="29">
        <f>+J209*K209</f>
        <v>0</v>
      </c>
      <c r="N209" s="4"/>
      <c r="O209" s="4"/>
      <c r="P209" s="4"/>
      <c r="Q209" s="3"/>
      <c r="R209" s="3"/>
      <c r="S209" s="3"/>
      <c r="T209" s="3"/>
      <c r="U209" s="3"/>
    </row>
    <row r="210" spans="2:21" ht="18.75" customHeight="1">
      <c r="B210" s="616" t="s">
        <v>216</v>
      </c>
      <c r="C210" s="616"/>
      <c r="D210" s="616"/>
      <c r="E210" s="616"/>
      <c r="F210" s="616"/>
      <c r="G210" s="616"/>
      <c r="H210" s="616"/>
      <c r="I210" s="616"/>
      <c r="J210" s="616"/>
      <c r="K210" s="616"/>
      <c r="L210" s="30">
        <f>SUM(L202:L209)</f>
        <v>0</v>
      </c>
      <c r="N210" s="4"/>
      <c r="O210" s="4"/>
      <c r="P210" s="4"/>
      <c r="Q210" s="3"/>
      <c r="R210" s="3"/>
      <c r="S210" s="3"/>
      <c r="T210" s="3"/>
      <c r="U210" s="3"/>
    </row>
    <row r="211" spans="2:21" ht="48.75" customHeight="1">
      <c r="B211" s="618" t="s">
        <v>227</v>
      </c>
      <c r="C211" s="618"/>
      <c r="D211" s="618"/>
      <c r="E211" s="618"/>
      <c r="F211" s="618"/>
      <c r="G211" s="618"/>
      <c r="H211" s="618"/>
      <c r="I211" s="618"/>
      <c r="J211" s="618"/>
      <c r="K211" s="618"/>
      <c r="L211" s="618"/>
      <c r="N211" s="4"/>
      <c r="O211" s="4"/>
      <c r="P211" s="4"/>
      <c r="Q211" s="3"/>
      <c r="R211" s="3"/>
      <c r="S211" s="3"/>
      <c r="T211" s="3"/>
      <c r="U211" s="3"/>
    </row>
    <row r="212" spans="2:21" ht="9.9499999999999993" customHeight="1">
      <c r="B212" s="18"/>
      <c r="C212" s="18"/>
      <c r="D212" s="18"/>
      <c r="E212" s="18"/>
      <c r="F212" s="18"/>
      <c r="G212" s="18"/>
      <c r="H212" s="18"/>
      <c r="I212" s="18"/>
      <c r="J212" s="18"/>
      <c r="K212" s="18"/>
      <c r="L212" s="18"/>
      <c r="N212" s="4"/>
      <c r="O212" s="4"/>
      <c r="P212" s="4"/>
      <c r="Q212" s="3"/>
      <c r="R212" s="3"/>
      <c r="S212" s="3"/>
      <c r="T212" s="3"/>
      <c r="U212" s="3"/>
    </row>
    <row r="213" spans="2:21">
      <c r="B213" s="3"/>
      <c r="C213" s="3"/>
      <c r="D213" s="3"/>
      <c r="E213" s="3"/>
      <c r="F213" s="3"/>
      <c r="G213" s="3"/>
      <c r="H213" s="3"/>
      <c r="I213" s="3"/>
      <c r="J213" s="3"/>
      <c r="K213" s="3"/>
      <c r="L213" s="3"/>
      <c r="N213" s="4"/>
      <c r="O213" s="4"/>
      <c r="P213" s="4"/>
      <c r="Q213" s="4"/>
      <c r="R213" s="4"/>
      <c r="S213" s="4"/>
      <c r="T213" s="4"/>
      <c r="U213" s="4"/>
    </row>
    <row r="214" spans="2:21" ht="28.5" customHeight="1">
      <c r="B214" s="612" t="s">
        <v>237</v>
      </c>
      <c r="C214" s="612"/>
      <c r="D214" s="612"/>
      <c r="E214" s="612"/>
      <c r="F214" s="612"/>
      <c r="G214" s="612"/>
      <c r="H214" s="612"/>
      <c r="I214" s="612"/>
      <c r="J214" s="612"/>
      <c r="K214" s="4"/>
      <c r="L214" s="612" t="s">
        <v>237</v>
      </c>
      <c r="M214" s="612"/>
      <c r="N214" s="612"/>
      <c r="O214" s="612"/>
      <c r="P214" s="4"/>
      <c r="Q214" s="613" t="s">
        <v>237</v>
      </c>
      <c r="R214" s="613"/>
      <c r="S214" s="613"/>
      <c r="T214" s="613"/>
      <c r="U214" s="613"/>
    </row>
    <row r="215" spans="2:21" ht="21.75" customHeight="1">
      <c r="B215" s="614" t="s">
        <v>238</v>
      </c>
      <c r="C215" s="614"/>
      <c r="D215" s="614"/>
      <c r="E215" s="614"/>
      <c r="F215" s="614"/>
      <c r="G215" s="614"/>
      <c r="H215" s="614"/>
      <c r="I215" s="614"/>
      <c r="J215" s="614"/>
      <c r="K215" s="4"/>
      <c r="L215" s="615" t="s">
        <v>238</v>
      </c>
      <c r="M215" s="615"/>
      <c r="N215" s="615"/>
      <c r="O215" s="615"/>
      <c r="P215" s="4"/>
      <c r="Q215" s="614" t="s">
        <v>238</v>
      </c>
      <c r="R215" s="614"/>
      <c r="S215" s="614"/>
      <c r="T215" s="614"/>
      <c r="U215" s="614"/>
    </row>
    <row r="216" spans="2:21" s="28" customFormat="1" ht="17.25" customHeight="1">
      <c r="B216" s="611" t="s">
        <v>240</v>
      </c>
      <c r="C216" s="611"/>
      <c r="D216" s="611"/>
      <c r="E216" s="611"/>
      <c r="F216" s="611"/>
      <c r="G216" s="611"/>
      <c r="H216" s="611"/>
      <c r="I216" s="611"/>
      <c r="J216" s="611"/>
      <c r="K216" s="20"/>
      <c r="L216" s="611" t="s">
        <v>241</v>
      </c>
      <c r="M216" s="611"/>
      <c r="N216" s="611"/>
      <c r="O216" s="611"/>
      <c r="P216" s="20"/>
      <c r="Q216" s="611" t="s">
        <v>242</v>
      </c>
      <c r="R216" s="611"/>
      <c r="S216" s="611"/>
      <c r="T216" s="611"/>
      <c r="U216" s="611"/>
    </row>
    <row r="217" spans="2:21">
      <c r="H217" s="4"/>
      <c r="I217" s="4"/>
      <c r="J217" s="4"/>
      <c r="K217" s="4"/>
      <c r="L217" s="4"/>
      <c r="N217" s="4"/>
      <c r="O217" s="4"/>
      <c r="P217" s="4"/>
      <c r="Q217" s="4"/>
      <c r="R217" s="4"/>
      <c r="S217" s="4"/>
      <c r="T217" s="4"/>
      <c r="U217" s="4"/>
    </row>
    <row r="218" spans="2:21">
      <c r="B218" s="610" t="s">
        <v>243</v>
      </c>
      <c r="C218" s="610"/>
      <c r="D218" s="610"/>
      <c r="E218" s="610"/>
      <c r="F218" s="610"/>
      <c r="G218" s="610"/>
      <c r="H218" s="610"/>
      <c r="I218" s="610"/>
      <c r="J218" s="610"/>
      <c r="K218" s="610"/>
      <c r="L218" s="610"/>
      <c r="M218" s="610"/>
      <c r="N218" s="610"/>
      <c r="O218" s="610"/>
      <c r="P218" s="610"/>
      <c r="Q218" s="610"/>
      <c r="R218" s="610"/>
      <c r="S218" s="610"/>
      <c r="T218" s="610"/>
      <c r="U218" s="610"/>
    </row>
    <row r="219" spans="2:21" ht="12.75" customHeight="1">
      <c r="B219" s="610" t="s">
        <v>244</v>
      </c>
      <c r="C219" s="610"/>
      <c r="D219" s="610"/>
      <c r="E219" s="610"/>
      <c r="F219" s="610"/>
      <c r="G219" s="610"/>
      <c r="H219" s="610"/>
      <c r="I219" s="610"/>
      <c r="J219" s="610"/>
      <c r="K219" s="610"/>
      <c r="L219" s="610"/>
      <c r="M219" s="610"/>
      <c r="N219" s="610"/>
      <c r="O219" s="610"/>
      <c r="P219" s="610"/>
      <c r="Q219" s="610"/>
      <c r="R219" s="610"/>
      <c r="S219" s="610"/>
      <c r="T219" s="5"/>
      <c r="U219" s="5"/>
    </row>
    <row r="220" spans="2:21">
      <c r="B220" s="610" t="s">
        <v>245</v>
      </c>
      <c r="C220" s="610"/>
      <c r="D220" s="610"/>
      <c r="E220" s="610"/>
      <c r="F220" s="610"/>
      <c r="G220" s="610"/>
      <c r="H220" s="610"/>
      <c r="I220" s="610"/>
      <c r="J220" s="610"/>
      <c r="K220" s="610"/>
      <c r="L220" s="610"/>
      <c r="M220" s="610"/>
      <c r="N220" s="610"/>
      <c r="O220" s="610"/>
      <c r="P220" s="610"/>
      <c r="Q220" s="610"/>
      <c r="R220" s="610"/>
      <c r="S220" s="610"/>
      <c r="T220" s="610"/>
      <c r="U220" s="610"/>
    </row>
    <row r="221" spans="2:21">
      <c r="B221" s="610" t="s">
        <v>246</v>
      </c>
      <c r="C221" s="610"/>
      <c r="D221" s="610"/>
      <c r="E221" s="610"/>
      <c r="F221" s="610"/>
      <c r="G221" s="610"/>
      <c r="H221" s="610"/>
      <c r="I221" s="610"/>
      <c r="J221" s="610"/>
      <c r="K221" s="610"/>
      <c r="L221" s="610"/>
      <c r="M221" s="610"/>
      <c r="N221" s="610"/>
      <c r="O221" s="610"/>
      <c r="P221" s="610"/>
      <c r="Q221" s="610"/>
      <c r="R221" s="610"/>
      <c r="S221" s="610"/>
      <c r="T221" s="610"/>
      <c r="U221" s="610"/>
    </row>
    <row r="222" spans="2:21" ht="6.75" customHeight="1">
      <c r="M222" s="5"/>
      <c r="N222" s="5"/>
      <c r="O222" s="5"/>
      <c r="P222" s="5"/>
      <c r="Q222" s="5"/>
      <c r="R222" s="5"/>
      <c r="S222" s="5"/>
      <c r="T222" s="5"/>
      <c r="U222" s="5"/>
    </row>
    <row r="224" spans="2:21">
      <c r="B224" s="11"/>
      <c r="C224" s="11"/>
      <c r="D224" s="11"/>
      <c r="E224" s="11"/>
      <c r="F224" s="11"/>
      <c r="G224" s="11"/>
      <c r="H224" s="11"/>
      <c r="I224" s="11"/>
      <c r="J224" s="11"/>
      <c r="K224" s="11"/>
      <c r="L224" s="11"/>
      <c r="M224" s="11"/>
      <c r="N224" s="11"/>
      <c r="O224" s="11"/>
      <c r="P224" s="11"/>
      <c r="Q224" s="11"/>
      <c r="R224" s="11"/>
      <c r="S224" s="11"/>
      <c r="T224" s="11"/>
    </row>
  </sheetData>
  <sheetProtection formatCells="0" formatColumns="0" formatRows="0" insertColumns="0" insertRows="0" insertHyperlinks="0" deleteColumns="0" deleteRows="0" sort="0" autoFilter="0" pivotTables="0"/>
  <mergeCells count="765">
    <mergeCell ref="B7:E7"/>
    <mergeCell ref="F7:U7"/>
    <mergeCell ref="B8:D8"/>
    <mergeCell ref="E8:U8"/>
    <mergeCell ref="B9:F9"/>
    <mergeCell ref="G9:U9"/>
    <mergeCell ref="B2:H5"/>
    <mergeCell ref="I2:R5"/>
    <mergeCell ref="S2:U2"/>
    <mergeCell ref="S3:U3"/>
    <mergeCell ref="S4:U4"/>
    <mergeCell ref="S5:U5"/>
    <mergeCell ref="R12:U12"/>
    <mergeCell ref="B10:E10"/>
    <mergeCell ref="F10:N10"/>
    <mergeCell ref="O10:Q10"/>
    <mergeCell ref="R10:S10"/>
    <mergeCell ref="B11:C11"/>
    <mergeCell ref="D11:I11"/>
    <mergeCell ref="K11:L11"/>
    <mergeCell ref="M11:N11"/>
    <mergeCell ref="O11:P11"/>
    <mergeCell ref="R11:U11"/>
    <mergeCell ref="B13:B14"/>
    <mergeCell ref="C13:I14"/>
    <mergeCell ref="J13:K14"/>
    <mergeCell ref="L13:L14"/>
    <mergeCell ref="M13:N13"/>
    <mergeCell ref="O13:P13"/>
    <mergeCell ref="B12:F12"/>
    <mergeCell ref="G12:K12"/>
    <mergeCell ref="L12:M12"/>
    <mergeCell ref="N12:O12"/>
    <mergeCell ref="P12:Q12"/>
    <mergeCell ref="C16:D16"/>
    <mergeCell ref="E16:I16"/>
    <mergeCell ref="Q16:R16"/>
    <mergeCell ref="S16:U16"/>
    <mergeCell ref="C17:D17"/>
    <mergeCell ref="E17:I17"/>
    <mergeCell ref="Q17:R17"/>
    <mergeCell ref="S17:U17"/>
    <mergeCell ref="Q13:R14"/>
    <mergeCell ref="S13:U14"/>
    <mergeCell ref="C15:D15"/>
    <mergeCell ref="E15:I15"/>
    <mergeCell ref="Q15:R15"/>
    <mergeCell ref="S15:U15"/>
    <mergeCell ref="C20:D20"/>
    <mergeCell ref="E20:I20"/>
    <mergeCell ref="Q20:R20"/>
    <mergeCell ref="S20:U20"/>
    <mergeCell ref="C21:D21"/>
    <mergeCell ref="E21:I21"/>
    <mergeCell ref="Q21:R21"/>
    <mergeCell ref="S21:U21"/>
    <mergeCell ref="C18:D18"/>
    <mergeCell ref="E18:I18"/>
    <mergeCell ref="Q18:R18"/>
    <mergeCell ref="S18:U18"/>
    <mergeCell ref="C19:D19"/>
    <mergeCell ref="E19:I19"/>
    <mergeCell ref="Q19:R19"/>
    <mergeCell ref="S19:U19"/>
    <mergeCell ref="C24:D24"/>
    <mergeCell ref="E24:I24"/>
    <mergeCell ref="Q24:R24"/>
    <mergeCell ref="S24:U24"/>
    <mergeCell ref="C25:D25"/>
    <mergeCell ref="E25:I25"/>
    <mergeCell ref="Q25:R25"/>
    <mergeCell ref="S25:U25"/>
    <mergeCell ref="C22:D22"/>
    <mergeCell ref="E22:I22"/>
    <mergeCell ref="Q22:R22"/>
    <mergeCell ref="S22:U22"/>
    <mergeCell ref="C23:D23"/>
    <mergeCell ref="E23:I23"/>
    <mergeCell ref="Q23:R23"/>
    <mergeCell ref="S23:U23"/>
    <mergeCell ref="C28:D28"/>
    <mergeCell ref="E28:I28"/>
    <mergeCell ref="Q28:R28"/>
    <mergeCell ref="S28:U28"/>
    <mergeCell ref="C29:D29"/>
    <mergeCell ref="E29:I29"/>
    <mergeCell ref="Q29:R29"/>
    <mergeCell ref="S29:U29"/>
    <mergeCell ref="C26:D26"/>
    <mergeCell ref="E26:I26"/>
    <mergeCell ref="Q26:R26"/>
    <mergeCell ref="S26:U26"/>
    <mergeCell ref="C27:D27"/>
    <mergeCell ref="E27:I27"/>
    <mergeCell ref="Q27:R27"/>
    <mergeCell ref="S27:U27"/>
    <mergeCell ref="C32:D32"/>
    <mergeCell ref="E32:I32"/>
    <mergeCell ref="Q32:R32"/>
    <mergeCell ref="S32:U32"/>
    <mergeCell ref="C33:D33"/>
    <mergeCell ref="E33:I33"/>
    <mergeCell ref="Q33:R33"/>
    <mergeCell ref="S33:U33"/>
    <mergeCell ref="C30:D30"/>
    <mergeCell ref="E30:I30"/>
    <mergeCell ref="Q30:R30"/>
    <mergeCell ref="S30:U30"/>
    <mergeCell ref="C31:D31"/>
    <mergeCell ref="E31:I31"/>
    <mergeCell ref="Q31:R31"/>
    <mergeCell ref="S31:U31"/>
    <mergeCell ref="C36:D36"/>
    <mergeCell ref="E36:I36"/>
    <mergeCell ref="Q36:R36"/>
    <mergeCell ref="S36:U36"/>
    <mergeCell ref="C37:D37"/>
    <mergeCell ref="E37:I37"/>
    <mergeCell ref="Q37:R37"/>
    <mergeCell ref="S37:U37"/>
    <mergeCell ref="C34:D34"/>
    <mergeCell ref="E34:I34"/>
    <mergeCell ref="Q34:R34"/>
    <mergeCell ref="S34:U34"/>
    <mergeCell ref="C35:D35"/>
    <mergeCell ref="E35:I35"/>
    <mergeCell ref="Q35:R35"/>
    <mergeCell ref="S35:U35"/>
    <mergeCell ref="C40:D40"/>
    <mergeCell ref="E40:I40"/>
    <mergeCell ref="Q40:R40"/>
    <mergeCell ref="S40:U40"/>
    <mergeCell ref="C41:D41"/>
    <mergeCell ref="E41:I41"/>
    <mergeCell ref="Q41:R41"/>
    <mergeCell ref="S41:U41"/>
    <mergeCell ref="C38:D38"/>
    <mergeCell ref="E38:I38"/>
    <mergeCell ref="Q38:R38"/>
    <mergeCell ref="S38:U38"/>
    <mergeCell ref="C39:D39"/>
    <mergeCell ref="E39:I39"/>
    <mergeCell ref="Q39:R39"/>
    <mergeCell ref="S39:U39"/>
    <mergeCell ref="C44:D44"/>
    <mergeCell ref="E44:I44"/>
    <mergeCell ref="Q44:R44"/>
    <mergeCell ref="S44:U44"/>
    <mergeCell ref="C45:D45"/>
    <mergeCell ref="E45:I45"/>
    <mergeCell ref="Q45:R45"/>
    <mergeCell ref="S45:U45"/>
    <mergeCell ref="C42:D42"/>
    <mergeCell ref="E42:I42"/>
    <mergeCell ref="Q42:R42"/>
    <mergeCell ref="S42:U42"/>
    <mergeCell ref="C43:D43"/>
    <mergeCell ref="E43:I43"/>
    <mergeCell ref="Q43:R43"/>
    <mergeCell ref="S43:U43"/>
    <mergeCell ref="C48:D48"/>
    <mergeCell ref="E48:I48"/>
    <mergeCell ref="Q48:R48"/>
    <mergeCell ref="S48:U48"/>
    <mergeCell ref="C49:D49"/>
    <mergeCell ref="E49:I49"/>
    <mergeCell ref="Q49:R49"/>
    <mergeCell ref="S49:U49"/>
    <mergeCell ref="C46:D46"/>
    <mergeCell ref="E46:I46"/>
    <mergeCell ref="Q46:R46"/>
    <mergeCell ref="S46:U46"/>
    <mergeCell ref="C47:D47"/>
    <mergeCell ref="E47:I47"/>
    <mergeCell ref="Q47:R47"/>
    <mergeCell ref="S47:U47"/>
    <mergeCell ref="C52:D52"/>
    <mergeCell ref="E52:I52"/>
    <mergeCell ref="Q52:R52"/>
    <mergeCell ref="S52:U52"/>
    <mergeCell ref="C53:D53"/>
    <mergeCell ref="E53:I53"/>
    <mergeCell ref="Q53:R53"/>
    <mergeCell ref="S53:U53"/>
    <mergeCell ref="C50:D50"/>
    <mergeCell ref="E50:I50"/>
    <mergeCell ref="Q50:R50"/>
    <mergeCell ref="S50:U50"/>
    <mergeCell ref="C51:D51"/>
    <mergeCell ref="E51:I51"/>
    <mergeCell ref="Q51:R51"/>
    <mergeCell ref="S51:U51"/>
    <mergeCell ref="C56:D56"/>
    <mergeCell ref="E56:I56"/>
    <mergeCell ref="Q56:R56"/>
    <mergeCell ref="S56:U56"/>
    <mergeCell ref="C57:D57"/>
    <mergeCell ref="E57:I57"/>
    <mergeCell ref="Q57:R57"/>
    <mergeCell ref="S57:U57"/>
    <mergeCell ref="C54:D54"/>
    <mergeCell ref="E54:I54"/>
    <mergeCell ref="Q54:R54"/>
    <mergeCell ref="S54:U54"/>
    <mergeCell ref="C55:D55"/>
    <mergeCell ref="E55:I55"/>
    <mergeCell ref="Q55:R55"/>
    <mergeCell ref="S55:U55"/>
    <mergeCell ref="C60:D60"/>
    <mergeCell ref="E60:I60"/>
    <mergeCell ref="Q60:R60"/>
    <mergeCell ref="S60:U60"/>
    <mergeCell ref="C61:D61"/>
    <mergeCell ref="E61:I61"/>
    <mergeCell ref="Q61:R61"/>
    <mergeCell ref="S61:U61"/>
    <mergeCell ref="C58:D58"/>
    <mergeCell ref="E58:I58"/>
    <mergeCell ref="Q58:R58"/>
    <mergeCell ref="S58:U58"/>
    <mergeCell ref="C59:D59"/>
    <mergeCell ref="E59:I59"/>
    <mergeCell ref="Q59:R59"/>
    <mergeCell ref="S59:U59"/>
    <mergeCell ref="C64:D64"/>
    <mergeCell ref="E64:I64"/>
    <mergeCell ref="Q64:R64"/>
    <mergeCell ref="S64:U64"/>
    <mergeCell ref="C65:D65"/>
    <mergeCell ref="E65:I65"/>
    <mergeCell ref="Q65:R65"/>
    <mergeCell ref="S65:U65"/>
    <mergeCell ref="C62:D62"/>
    <mergeCell ref="E62:I62"/>
    <mergeCell ref="Q62:R62"/>
    <mergeCell ref="S62:U62"/>
    <mergeCell ref="C63:D63"/>
    <mergeCell ref="E63:I63"/>
    <mergeCell ref="Q63:R63"/>
    <mergeCell ref="S63:U63"/>
    <mergeCell ref="C68:D68"/>
    <mergeCell ref="E68:I68"/>
    <mergeCell ref="Q68:R68"/>
    <mergeCell ref="S68:U68"/>
    <mergeCell ref="C69:D69"/>
    <mergeCell ref="E69:I69"/>
    <mergeCell ref="Q69:R69"/>
    <mergeCell ref="S69:U69"/>
    <mergeCell ref="C66:D66"/>
    <mergeCell ref="E66:I66"/>
    <mergeCell ref="Q66:R66"/>
    <mergeCell ref="S66:U66"/>
    <mergeCell ref="C67:D67"/>
    <mergeCell ref="E67:I67"/>
    <mergeCell ref="Q67:R67"/>
    <mergeCell ref="S67:U67"/>
    <mergeCell ref="C72:D72"/>
    <mergeCell ref="E72:I72"/>
    <mergeCell ref="Q72:R72"/>
    <mergeCell ref="S72:U72"/>
    <mergeCell ref="C73:D73"/>
    <mergeCell ref="E73:I73"/>
    <mergeCell ref="Q73:R73"/>
    <mergeCell ref="S73:U73"/>
    <mergeCell ref="C70:D70"/>
    <mergeCell ref="E70:I70"/>
    <mergeCell ref="Q70:R70"/>
    <mergeCell ref="S70:U70"/>
    <mergeCell ref="C71:D71"/>
    <mergeCell ref="E71:I71"/>
    <mergeCell ref="Q71:R71"/>
    <mergeCell ref="S71:U71"/>
    <mergeCell ref="C76:D76"/>
    <mergeCell ref="E76:I76"/>
    <mergeCell ref="Q76:R76"/>
    <mergeCell ref="S76:U76"/>
    <mergeCell ref="C77:D77"/>
    <mergeCell ref="E77:I77"/>
    <mergeCell ref="Q77:R77"/>
    <mergeCell ref="S77:U77"/>
    <mergeCell ref="C74:D74"/>
    <mergeCell ref="E74:I74"/>
    <mergeCell ref="Q74:R74"/>
    <mergeCell ref="S74:U74"/>
    <mergeCell ref="C75:D75"/>
    <mergeCell ref="E75:I75"/>
    <mergeCell ref="Q75:R75"/>
    <mergeCell ref="S75:U75"/>
    <mergeCell ref="C80:D80"/>
    <mergeCell ref="E80:I80"/>
    <mergeCell ref="Q80:R80"/>
    <mergeCell ref="S80:U80"/>
    <mergeCell ref="C81:D81"/>
    <mergeCell ref="E81:I81"/>
    <mergeCell ref="Q81:R81"/>
    <mergeCell ref="S81:U81"/>
    <mergeCell ref="C78:D78"/>
    <mergeCell ref="E78:I78"/>
    <mergeCell ref="Q78:R78"/>
    <mergeCell ref="S78:U78"/>
    <mergeCell ref="C79:D79"/>
    <mergeCell ref="E79:I79"/>
    <mergeCell ref="Q79:R79"/>
    <mergeCell ref="S79:U79"/>
    <mergeCell ref="C84:D84"/>
    <mergeCell ref="E84:I84"/>
    <mergeCell ref="Q84:R84"/>
    <mergeCell ref="S84:U84"/>
    <mergeCell ref="C85:D85"/>
    <mergeCell ref="E85:I85"/>
    <mergeCell ref="Q85:R85"/>
    <mergeCell ref="S85:U85"/>
    <mergeCell ref="C82:D82"/>
    <mergeCell ref="E82:I82"/>
    <mergeCell ref="Q82:R82"/>
    <mergeCell ref="S82:U82"/>
    <mergeCell ref="C83:D83"/>
    <mergeCell ref="E83:I83"/>
    <mergeCell ref="Q83:R83"/>
    <mergeCell ref="S83:U83"/>
    <mergeCell ref="C88:D88"/>
    <mergeCell ref="E88:I88"/>
    <mergeCell ref="Q88:R88"/>
    <mergeCell ref="S88:U88"/>
    <mergeCell ref="C89:D89"/>
    <mergeCell ref="E89:I89"/>
    <mergeCell ref="Q89:R89"/>
    <mergeCell ref="S89:U89"/>
    <mergeCell ref="C86:D86"/>
    <mergeCell ref="E86:I86"/>
    <mergeCell ref="Q86:R86"/>
    <mergeCell ref="S86:U86"/>
    <mergeCell ref="C87:D87"/>
    <mergeCell ref="E87:I87"/>
    <mergeCell ref="Q87:R87"/>
    <mergeCell ref="S87:U87"/>
    <mergeCell ref="C92:D92"/>
    <mergeCell ref="E92:I92"/>
    <mergeCell ref="Q92:R92"/>
    <mergeCell ref="S92:U92"/>
    <mergeCell ref="C93:D93"/>
    <mergeCell ref="E93:I93"/>
    <mergeCell ref="Q93:R93"/>
    <mergeCell ref="S93:U93"/>
    <mergeCell ref="C90:D90"/>
    <mergeCell ref="E90:I90"/>
    <mergeCell ref="Q90:R90"/>
    <mergeCell ref="S90:U90"/>
    <mergeCell ref="C91:D91"/>
    <mergeCell ref="E91:I91"/>
    <mergeCell ref="Q91:R91"/>
    <mergeCell ref="S91:U91"/>
    <mergeCell ref="C96:D96"/>
    <mergeCell ref="E96:I96"/>
    <mergeCell ref="Q96:R96"/>
    <mergeCell ref="S96:U96"/>
    <mergeCell ref="C97:D97"/>
    <mergeCell ref="E97:I97"/>
    <mergeCell ref="Q97:R97"/>
    <mergeCell ref="S97:U97"/>
    <mergeCell ref="C94:D94"/>
    <mergeCell ref="E94:I94"/>
    <mergeCell ref="Q94:R94"/>
    <mergeCell ref="S94:U94"/>
    <mergeCell ref="C95:D95"/>
    <mergeCell ref="E95:I95"/>
    <mergeCell ref="Q95:R95"/>
    <mergeCell ref="S95:U95"/>
    <mergeCell ref="C100:D100"/>
    <mergeCell ref="E100:I100"/>
    <mergeCell ref="Q100:R100"/>
    <mergeCell ref="S100:U100"/>
    <mergeCell ref="C101:D101"/>
    <mergeCell ref="E101:I101"/>
    <mergeCell ref="Q101:R101"/>
    <mergeCell ref="S101:U101"/>
    <mergeCell ref="C98:D98"/>
    <mergeCell ref="E98:I98"/>
    <mergeCell ref="Q98:R98"/>
    <mergeCell ref="S98:U98"/>
    <mergeCell ref="C99:D99"/>
    <mergeCell ref="E99:I99"/>
    <mergeCell ref="Q99:R99"/>
    <mergeCell ref="S99:U99"/>
    <mergeCell ref="C104:D104"/>
    <mergeCell ref="E104:I104"/>
    <mergeCell ref="Q104:R104"/>
    <mergeCell ref="S104:U104"/>
    <mergeCell ref="C105:D105"/>
    <mergeCell ref="E105:I105"/>
    <mergeCell ref="Q105:R105"/>
    <mergeCell ref="S105:U105"/>
    <mergeCell ref="C102:D102"/>
    <mergeCell ref="E102:I102"/>
    <mergeCell ref="Q102:R102"/>
    <mergeCell ref="S102:U102"/>
    <mergeCell ref="C103:D103"/>
    <mergeCell ref="E103:I103"/>
    <mergeCell ref="Q103:R103"/>
    <mergeCell ref="S103:U103"/>
    <mergeCell ref="C108:D108"/>
    <mergeCell ref="E108:I108"/>
    <mergeCell ref="Q108:R108"/>
    <mergeCell ref="S108:U108"/>
    <mergeCell ref="C109:D109"/>
    <mergeCell ref="E109:I109"/>
    <mergeCell ref="Q109:R109"/>
    <mergeCell ref="S109:U109"/>
    <mergeCell ref="C106:D106"/>
    <mergeCell ref="E106:I106"/>
    <mergeCell ref="Q106:R106"/>
    <mergeCell ref="S106:U106"/>
    <mergeCell ref="C107:D107"/>
    <mergeCell ref="E107:I107"/>
    <mergeCell ref="Q107:R107"/>
    <mergeCell ref="S107:U107"/>
    <mergeCell ref="C112:D112"/>
    <mergeCell ref="E112:I112"/>
    <mergeCell ref="Q112:R112"/>
    <mergeCell ref="S112:U112"/>
    <mergeCell ref="C113:D113"/>
    <mergeCell ref="E113:I113"/>
    <mergeCell ref="Q113:R113"/>
    <mergeCell ref="S113:U113"/>
    <mergeCell ref="C110:D110"/>
    <mergeCell ref="E110:I110"/>
    <mergeCell ref="Q110:R110"/>
    <mergeCell ref="S110:U110"/>
    <mergeCell ref="C111:D111"/>
    <mergeCell ref="E111:I111"/>
    <mergeCell ref="Q111:R111"/>
    <mergeCell ref="S111:U111"/>
    <mergeCell ref="C116:D116"/>
    <mergeCell ref="E116:I116"/>
    <mergeCell ref="Q116:R116"/>
    <mergeCell ref="S116:U116"/>
    <mergeCell ref="C117:D117"/>
    <mergeCell ref="E117:I117"/>
    <mergeCell ref="Q117:R117"/>
    <mergeCell ref="S117:U117"/>
    <mergeCell ref="C114:D114"/>
    <mergeCell ref="E114:I114"/>
    <mergeCell ref="Q114:R114"/>
    <mergeCell ref="S114:U114"/>
    <mergeCell ref="C115:D115"/>
    <mergeCell ref="E115:I115"/>
    <mergeCell ref="Q115:R115"/>
    <mergeCell ref="S115:U115"/>
    <mergeCell ref="C120:D120"/>
    <mergeCell ref="E120:I120"/>
    <mergeCell ref="Q120:R120"/>
    <mergeCell ref="S120:U120"/>
    <mergeCell ref="C121:D121"/>
    <mergeCell ref="E121:I121"/>
    <mergeCell ref="Q121:R121"/>
    <mergeCell ref="S121:U121"/>
    <mergeCell ref="C118:D118"/>
    <mergeCell ref="E118:I118"/>
    <mergeCell ref="Q118:R118"/>
    <mergeCell ref="S118:U118"/>
    <mergeCell ref="C119:D119"/>
    <mergeCell ref="E119:I119"/>
    <mergeCell ref="Q119:R119"/>
    <mergeCell ref="S119:U119"/>
    <mergeCell ref="C124:D124"/>
    <mergeCell ref="E124:I124"/>
    <mergeCell ref="Q124:R124"/>
    <mergeCell ref="S124:U124"/>
    <mergeCell ref="C125:D125"/>
    <mergeCell ref="E125:I125"/>
    <mergeCell ref="Q125:R125"/>
    <mergeCell ref="S125:U125"/>
    <mergeCell ref="C122:D122"/>
    <mergeCell ref="E122:I122"/>
    <mergeCell ref="Q122:R122"/>
    <mergeCell ref="S122:U122"/>
    <mergeCell ref="C123:D123"/>
    <mergeCell ref="E123:I123"/>
    <mergeCell ref="Q123:R123"/>
    <mergeCell ref="S123:U123"/>
    <mergeCell ref="C128:D128"/>
    <mergeCell ref="E128:I128"/>
    <mergeCell ref="Q128:R128"/>
    <mergeCell ref="S128:U128"/>
    <mergeCell ref="C129:D129"/>
    <mergeCell ref="E129:I129"/>
    <mergeCell ref="Q129:R129"/>
    <mergeCell ref="S129:U129"/>
    <mergeCell ref="C126:D126"/>
    <mergeCell ref="E126:I126"/>
    <mergeCell ref="Q126:R126"/>
    <mergeCell ref="S126:U126"/>
    <mergeCell ref="C127:D127"/>
    <mergeCell ref="E127:I127"/>
    <mergeCell ref="Q127:R127"/>
    <mergeCell ref="S127:U127"/>
    <mergeCell ref="C132:D132"/>
    <mergeCell ref="E132:I132"/>
    <mergeCell ref="Q132:R132"/>
    <mergeCell ref="S132:U132"/>
    <mergeCell ref="C133:D133"/>
    <mergeCell ref="E133:I133"/>
    <mergeCell ref="Q133:R133"/>
    <mergeCell ref="S133:U133"/>
    <mergeCell ref="C130:D130"/>
    <mergeCell ref="E130:I130"/>
    <mergeCell ref="Q130:R130"/>
    <mergeCell ref="S130:U130"/>
    <mergeCell ref="C131:D131"/>
    <mergeCell ref="E131:I131"/>
    <mergeCell ref="Q131:R131"/>
    <mergeCell ref="S131:U131"/>
    <mergeCell ref="C136:D136"/>
    <mergeCell ref="E136:I136"/>
    <mergeCell ref="Q136:R136"/>
    <mergeCell ref="S136:U136"/>
    <mergeCell ref="C137:D137"/>
    <mergeCell ref="E137:I137"/>
    <mergeCell ref="Q137:R137"/>
    <mergeCell ref="S137:U137"/>
    <mergeCell ref="C134:D134"/>
    <mergeCell ref="E134:I134"/>
    <mergeCell ref="Q134:R134"/>
    <mergeCell ref="S134:U134"/>
    <mergeCell ref="C135:D135"/>
    <mergeCell ref="E135:I135"/>
    <mergeCell ref="Q135:R135"/>
    <mergeCell ref="S135:U135"/>
    <mergeCell ref="C140:D140"/>
    <mergeCell ref="E140:I140"/>
    <mergeCell ref="Q140:R140"/>
    <mergeCell ref="S140:U140"/>
    <mergeCell ref="C141:D141"/>
    <mergeCell ref="E141:I141"/>
    <mergeCell ref="Q141:R141"/>
    <mergeCell ref="S141:U141"/>
    <mergeCell ref="C138:D138"/>
    <mergeCell ref="E138:I138"/>
    <mergeCell ref="Q138:R138"/>
    <mergeCell ref="S138:U138"/>
    <mergeCell ref="C139:D139"/>
    <mergeCell ref="E139:I139"/>
    <mergeCell ref="Q139:R139"/>
    <mergeCell ref="S139:U139"/>
    <mergeCell ref="C144:D144"/>
    <mergeCell ref="E144:I144"/>
    <mergeCell ref="Q144:R144"/>
    <mergeCell ref="S144:U144"/>
    <mergeCell ref="C145:D145"/>
    <mergeCell ref="E145:I145"/>
    <mergeCell ref="Q145:R145"/>
    <mergeCell ref="S145:U145"/>
    <mergeCell ref="C142:D142"/>
    <mergeCell ref="E142:I142"/>
    <mergeCell ref="Q142:R142"/>
    <mergeCell ref="S142:U142"/>
    <mergeCell ref="C143:D143"/>
    <mergeCell ref="E143:I143"/>
    <mergeCell ref="Q143:R143"/>
    <mergeCell ref="S143:U143"/>
    <mergeCell ref="C148:D148"/>
    <mergeCell ref="E148:I148"/>
    <mergeCell ref="Q148:R148"/>
    <mergeCell ref="S148:U148"/>
    <mergeCell ref="C149:D149"/>
    <mergeCell ref="E149:I149"/>
    <mergeCell ref="Q149:R149"/>
    <mergeCell ref="S149:U149"/>
    <mergeCell ref="C146:D146"/>
    <mergeCell ref="E146:I146"/>
    <mergeCell ref="Q146:R146"/>
    <mergeCell ref="S146:U146"/>
    <mergeCell ref="C147:D147"/>
    <mergeCell ref="E147:I147"/>
    <mergeCell ref="Q147:R147"/>
    <mergeCell ref="S147:U147"/>
    <mergeCell ref="C152:D152"/>
    <mergeCell ref="E152:I152"/>
    <mergeCell ref="Q152:R152"/>
    <mergeCell ref="S152:U152"/>
    <mergeCell ref="C153:D153"/>
    <mergeCell ref="E153:I153"/>
    <mergeCell ref="Q153:R153"/>
    <mergeCell ref="S153:U153"/>
    <mergeCell ref="C150:D150"/>
    <mergeCell ref="E150:I150"/>
    <mergeCell ref="Q150:R150"/>
    <mergeCell ref="S150:U150"/>
    <mergeCell ref="C151:D151"/>
    <mergeCell ref="E151:I151"/>
    <mergeCell ref="Q151:R151"/>
    <mergeCell ref="S151:U151"/>
    <mergeCell ref="C156:D156"/>
    <mergeCell ref="E156:I156"/>
    <mergeCell ref="Q156:R156"/>
    <mergeCell ref="S156:U156"/>
    <mergeCell ref="C157:D157"/>
    <mergeCell ref="E157:I157"/>
    <mergeCell ref="Q157:R157"/>
    <mergeCell ref="S157:U157"/>
    <mergeCell ref="C154:D154"/>
    <mergeCell ref="E154:I154"/>
    <mergeCell ref="Q154:R154"/>
    <mergeCell ref="S154:U154"/>
    <mergeCell ref="C155:D155"/>
    <mergeCell ref="E155:I155"/>
    <mergeCell ref="Q155:R155"/>
    <mergeCell ref="S155:U155"/>
    <mergeCell ref="C160:D160"/>
    <mergeCell ref="E160:I160"/>
    <mergeCell ref="Q160:R160"/>
    <mergeCell ref="S160:U160"/>
    <mergeCell ref="C161:D161"/>
    <mergeCell ref="E161:I161"/>
    <mergeCell ref="Q161:R161"/>
    <mergeCell ref="S161:U161"/>
    <mergeCell ref="C158:D158"/>
    <mergeCell ref="E158:I158"/>
    <mergeCell ref="Q158:R158"/>
    <mergeCell ref="S158:U158"/>
    <mergeCell ref="C159:D159"/>
    <mergeCell ref="E159:I159"/>
    <mergeCell ref="Q159:R159"/>
    <mergeCell ref="S159:U159"/>
    <mergeCell ref="C164:D164"/>
    <mergeCell ref="E164:I164"/>
    <mergeCell ref="Q164:R164"/>
    <mergeCell ref="S164:U164"/>
    <mergeCell ref="C165:D165"/>
    <mergeCell ref="E165:I165"/>
    <mergeCell ref="Q165:R165"/>
    <mergeCell ref="S165:U165"/>
    <mergeCell ref="C162:D162"/>
    <mergeCell ref="E162:I162"/>
    <mergeCell ref="Q162:R162"/>
    <mergeCell ref="S162:U162"/>
    <mergeCell ref="C163:D163"/>
    <mergeCell ref="E163:I163"/>
    <mergeCell ref="Q163:R163"/>
    <mergeCell ref="S163:U163"/>
    <mergeCell ref="C168:D168"/>
    <mergeCell ref="E168:I168"/>
    <mergeCell ref="Q168:R168"/>
    <mergeCell ref="S168:U168"/>
    <mergeCell ref="C169:D169"/>
    <mergeCell ref="E169:I169"/>
    <mergeCell ref="Q169:R169"/>
    <mergeCell ref="S169:U169"/>
    <mergeCell ref="C166:D166"/>
    <mergeCell ref="E166:I166"/>
    <mergeCell ref="Q166:R166"/>
    <mergeCell ref="S166:U166"/>
    <mergeCell ref="C167:D167"/>
    <mergeCell ref="E167:I167"/>
    <mergeCell ref="Q167:R167"/>
    <mergeCell ref="S167:U167"/>
    <mergeCell ref="C172:D172"/>
    <mergeCell ref="E172:I172"/>
    <mergeCell ref="Q172:R172"/>
    <mergeCell ref="S172:U172"/>
    <mergeCell ref="C173:D173"/>
    <mergeCell ref="E173:I173"/>
    <mergeCell ref="Q173:R173"/>
    <mergeCell ref="S173:U173"/>
    <mergeCell ref="C170:D170"/>
    <mergeCell ref="E170:I170"/>
    <mergeCell ref="Q170:R170"/>
    <mergeCell ref="S170:U170"/>
    <mergeCell ref="C171:D171"/>
    <mergeCell ref="E171:I171"/>
    <mergeCell ref="Q171:R171"/>
    <mergeCell ref="S171:U171"/>
    <mergeCell ref="C176:D176"/>
    <mergeCell ref="E176:I176"/>
    <mergeCell ref="Q176:R176"/>
    <mergeCell ref="S176:U176"/>
    <mergeCell ref="C177:D177"/>
    <mergeCell ref="E177:I177"/>
    <mergeCell ref="Q177:R177"/>
    <mergeCell ref="S177:U177"/>
    <mergeCell ref="C174:D174"/>
    <mergeCell ref="E174:I174"/>
    <mergeCell ref="Q174:R174"/>
    <mergeCell ref="S174:U174"/>
    <mergeCell ref="C175:D175"/>
    <mergeCell ref="E175:I175"/>
    <mergeCell ref="Q175:R175"/>
    <mergeCell ref="S175:U175"/>
    <mergeCell ref="C180:D180"/>
    <mergeCell ref="E180:I180"/>
    <mergeCell ref="Q180:R180"/>
    <mergeCell ref="S180:U180"/>
    <mergeCell ref="B181:L181"/>
    <mergeCell ref="Q181:R181"/>
    <mergeCell ref="S181:U181"/>
    <mergeCell ref="C178:D178"/>
    <mergeCell ref="E178:I178"/>
    <mergeCell ref="Q178:R178"/>
    <mergeCell ref="S178:U178"/>
    <mergeCell ref="C179:D179"/>
    <mergeCell ref="E179:I179"/>
    <mergeCell ref="Q179:R179"/>
    <mergeCell ref="S179:U179"/>
    <mergeCell ref="B187:I187"/>
    <mergeCell ref="P187:R187"/>
    <mergeCell ref="S187:T187"/>
    <mergeCell ref="B188:I188"/>
    <mergeCell ref="P188:R188"/>
    <mergeCell ref="S188:T188"/>
    <mergeCell ref="B183:J183"/>
    <mergeCell ref="K183:L183"/>
    <mergeCell ref="B185:L185"/>
    <mergeCell ref="P185:R185"/>
    <mergeCell ref="S185:T185"/>
    <mergeCell ref="B186:I186"/>
    <mergeCell ref="P186:R186"/>
    <mergeCell ref="S186:T186"/>
    <mergeCell ref="C193:I193"/>
    <mergeCell ref="P193:R193"/>
    <mergeCell ref="S193:T193"/>
    <mergeCell ref="C194:I194"/>
    <mergeCell ref="P194:R194"/>
    <mergeCell ref="S194:T194"/>
    <mergeCell ref="B189:I189"/>
    <mergeCell ref="P189:R189"/>
    <mergeCell ref="S189:T189"/>
    <mergeCell ref="B190:K190"/>
    <mergeCell ref="P191:T191"/>
    <mergeCell ref="B192:L192"/>
    <mergeCell ref="P192:R192"/>
    <mergeCell ref="S192:T192"/>
    <mergeCell ref="B197:L197"/>
    <mergeCell ref="P197:T197"/>
    <mergeCell ref="B198:K198"/>
    <mergeCell ref="B199:L199"/>
    <mergeCell ref="C200:I200"/>
    <mergeCell ref="C201:I201"/>
    <mergeCell ref="C195:I195"/>
    <mergeCell ref="P195:R195"/>
    <mergeCell ref="S195:T195"/>
    <mergeCell ref="B196:K196"/>
    <mergeCell ref="P196:R196"/>
    <mergeCell ref="S196:T196"/>
    <mergeCell ref="C209:I209"/>
    <mergeCell ref="B210:K210"/>
    <mergeCell ref="B211:L211"/>
    <mergeCell ref="B214:J214"/>
    <mergeCell ref="L214:O214"/>
    <mergeCell ref="Q214:U214"/>
    <mergeCell ref="C202:I202"/>
    <mergeCell ref="B203:K203"/>
    <mergeCell ref="B204:L204"/>
    <mergeCell ref="B206:L206"/>
    <mergeCell ref="C207:I207"/>
    <mergeCell ref="C208:I208"/>
    <mergeCell ref="B218:U218"/>
    <mergeCell ref="B219:S219"/>
    <mergeCell ref="B220:U220"/>
    <mergeCell ref="B221:U221"/>
    <mergeCell ref="B215:J215"/>
    <mergeCell ref="L215:O215"/>
    <mergeCell ref="Q215:U215"/>
    <mergeCell ref="B216:J216"/>
    <mergeCell ref="L216:O216"/>
    <mergeCell ref="Q216:U216"/>
  </mergeCells>
  <dataValidations count="1">
    <dataValidation allowBlank="1" sqref="Q221:R223 Q225:R1048576 Q15:Q182 R11:R12 Q11:Q13 R182 Q186:R188 Q198:R217" xr:uid="{00000000-0002-0000-1600-000000000000}"/>
  </dataValidations>
  <printOptions horizontalCentered="1"/>
  <pageMargins left="0.25" right="0.25" top="0.13" bottom="0.18" header="0.13" footer="0.14000000000000001"/>
  <pageSetup paperSize="14" scale="63" fitToHeight="10" orientation="landscape" horizontalDpi="4294967294" r:id="rId1"/>
  <rowBreaks count="1" manualBreakCount="1">
    <brk id="184" max="21" man="1"/>
  </row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pageSetUpPr fitToPage="1"/>
  </sheetPr>
  <dimension ref="B1:Q131"/>
  <sheetViews>
    <sheetView showGridLines="0" topLeftCell="A78" zoomScale="90" zoomScaleNormal="90" zoomScaleSheetLayoutView="50" workbookViewId="0">
      <selection activeCell="P88" sqref="P88"/>
    </sheetView>
  </sheetViews>
  <sheetFormatPr defaultColWidth="11.42578125" defaultRowHeight="12.75"/>
  <cols>
    <col min="1" max="1" width="6.28515625" style="64" customWidth="1"/>
    <col min="2" max="2" width="2" style="63" customWidth="1"/>
    <col min="3" max="3" width="4.28515625" style="97" customWidth="1"/>
    <col min="4" max="4" width="14.7109375" style="87" bestFit="1" customWidth="1"/>
    <col min="5" max="5" width="15" style="87" customWidth="1"/>
    <col min="6" max="6" width="12.85546875" style="87" bestFit="1" customWidth="1"/>
    <col min="7" max="7" width="16.7109375" style="87" customWidth="1"/>
    <col min="8" max="8" width="19.42578125" style="99" customWidth="1"/>
    <col min="9" max="9" width="15.42578125" style="97" bestFit="1" customWidth="1"/>
    <col min="10" max="10" width="16.140625" style="103" customWidth="1"/>
    <col min="11" max="11" width="6.28515625" style="102" customWidth="1"/>
    <col min="12" max="12" width="13.85546875" style="103" customWidth="1"/>
    <col min="13" max="13" width="20.140625" style="103" bestFit="1" customWidth="1"/>
    <col min="14" max="14" width="21.85546875" style="104" customWidth="1"/>
    <col min="15" max="15" width="16.7109375" style="105" customWidth="1"/>
    <col min="16" max="16" width="13.28515625" style="64" bestFit="1" customWidth="1"/>
    <col min="17" max="17" width="17.5703125" style="64" bestFit="1" customWidth="1"/>
    <col min="18" max="16384" width="11.42578125" style="64"/>
  </cols>
  <sheetData>
    <row r="1" spans="2:15" ht="14.25" customHeight="1">
      <c r="C1" s="1109"/>
      <c r="D1" s="1110"/>
      <c r="E1" s="1110"/>
      <c r="F1" s="1110"/>
      <c r="G1" s="1113" t="s">
        <v>569</v>
      </c>
      <c r="H1" s="1113"/>
      <c r="I1" s="1113"/>
      <c r="J1" s="1113"/>
      <c r="K1" s="1113"/>
      <c r="L1" s="1113"/>
      <c r="M1" s="1113"/>
      <c r="N1" s="1115" t="s">
        <v>1</v>
      </c>
      <c r="O1" s="1116"/>
    </row>
    <row r="2" spans="2:15" s="65" customFormat="1" ht="14.25" customHeight="1">
      <c r="B2" s="63"/>
      <c r="C2" s="1111"/>
      <c r="D2" s="1112"/>
      <c r="E2" s="1112"/>
      <c r="F2" s="1112"/>
      <c r="G2" s="1114"/>
      <c r="H2" s="1114"/>
      <c r="I2" s="1114"/>
      <c r="J2" s="1114"/>
      <c r="K2" s="1114"/>
      <c r="L2" s="1114"/>
      <c r="M2" s="1114"/>
      <c r="N2" s="1117" t="s">
        <v>570</v>
      </c>
      <c r="O2" s="1118"/>
    </row>
    <row r="3" spans="2:15" s="65" customFormat="1" ht="14.25" customHeight="1">
      <c r="B3" s="63"/>
      <c r="C3" s="1111"/>
      <c r="D3" s="1112"/>
      <c r="E3" s="1112"/>
      <c r="F3" s="1112"/>
      <c r="G3" s="1114"/>
      <c r="H3" s="1114"/>
      <c r="I3" s="1114"/>
      <c r="J3" s="1114"/>
      <c r="K3" s="1114"/>
      <c r="L3" s="1114"/>
      <c r="M3" s="1114"/>
      <c r="N3" s="1119" t="s">
        <v>571</v>
      </c>
      <c r="O3" s="1120"/>
    </row>
    <row r="4" spans="2:15" s="65" customFormat="1" ht="14.25" customHeight="1">
      <c r="B4" s="63"/>
      <c r="C4" s="1111"/>
      <c r="D4" s="1112"/>
      <c r="E4" s="1112"/>
      <c r="F4" s="1112"/>
      <c r="G4" s="1114"/>
      <c r="H4" s="1114"/>
      <c r="I4" s="1114"/>
      <c r="J4" s="1114"/>
      <c r="K4" s="1114"/>
      <c r="L4" s="1114"/>
      <c r="M4" s="1114"/>
      <c r="N4" s="1117" t="s">
        <v>4</v>
      </c>
      <c r="O4" s="1118"/>
    </row>
    <row r="5" spans="2:15" s="65" customFormat="1" ht="15" customHeight="1">
      <c r="B5" s="63"/>
      <c r="C5" s="1094" t="s">
        <v>572</v>
      </c>
      <c r="D5" s="1095"/>
      <c r="E5" s="1095"/>
      <c r="F5" s="1095"/>
      <c r="G5" s="1095"/>
      <c r="H5" s="1095"/>
      <c r="I5" s="1095"/>
      <c r="J5" s="1095"/>
      <c r="K5" s="1095"/>
      <c r="L5" s="1095"/>
      <c r="M5" s="1095"/>
      <c r="N5" s="1095"/>
      <c r="O5" s="1096"/>
    </row>
    <row r="6" spans="2:15" s="65" customFormat="1" ht="12.75" customHeight="1">
      <c r="B6" s="63"/>
      <c r="C6" s="1097" t="s">
        <v>7</v>
      </c>
      <c r="D6" s="1098"/>
      <c r="E6" s="1098"/>
      <c r="F6" s="1098"/>
      <c r="G6" s="1099" t="s">
        <v>573</v>
      </c>
      <c r="H6" s="1099"/>
      <c r="I6" s="1099"/>
      <c r="J6" s="1099"/>
      <c r="K6" s="1099"/>
      <c r="L6" s="1099"/>
      <c r="M6" s="1099"/>
      <c r="N6" s="1099"/>
      <c r="O6" s="1100"/>
    </row>
    <row r="7" spans="2:15" s="65" customFormat="1" ht="12.75" customHeight="1">
      <c r="B7" s="63"/>
      <c r="C7" s="1101" t="s">
        <v>574</v>
      </c>
      <c r="D7" s="1102"/>
      <c r="E7" s="1102"/>
      <c r="F7" s="1102"/>
      <c r="G7" s="1103" t="s">
        <v>10</v>
      </c>
      <c r="H7" s="1104"/>
      <c r="I7" s="1104"/>
      <c r="J7" s="1104"/>
      <c r="K7" s="1104"/>
      <c r="L7" s="1104"/>
      <c r="M7" s="1104"/>
      <c r="N7" s="1104"/>
      <c r="O7" s="1105"/>
    </row>
    <row r="8" spans="2:15" ht="12.75" customHeight="1">
      <c r="C8" s="1082" t="s">
        <v>11</v>
      </c>
      <c r="D8" s="1083"/>
      <c r="E8" s="1083"/>
      <c r="F8" s="1083"/>
      <c r="G8" s="1106" t="s">
        <v>12</v>
      </c>
      <c r="H8" s="1107"/>
      <c r="I8" s="1107"/>
      <c r="J8" s="1107"/>
      <c r="K8" s="1107"/>
      <c r="L8" s="1107"/>
      <c r="M8" s="1107"/>
      <c r="N8" s="1107"/>
      <c r="O8" s="1108"/>
    </row>
    <row r="9" spans="2:15" ht="15" customHeight="1">
      <c r="C9" s="1082" t="s">
        <v>575</v>
      </c>
      <c r="D9" s="1083"/>
      <c r="E9" s="1083"/>
      <c r="F9" s="1083"/>
      <c r="G9" s="1084">
        <v>10701</v>
      </c>
      <c r="H9" s="1084"/>
      <c r="I9" s="1084"/>
      <c r="J9" s="1084"/>
      <c r="K9" s="1084"/>
      <c r="L9" s="66" t="s">
        <v>576</v>
      </c>
      <c r="M9" s="1085">
        <v>2021</v>
      </c>
      <c r="N9" s="1085"/>
      <c r="O9" s="1086"/>
    </row>
    <row r="10" spans="2:15" ht="18.75" customHeight="1">
      <c r="C10" s="1087" t="s">
        <v>577</v>
      </c>
      <c r="D10" s="1088"/>
      <c r="E10" s="163">
        <v>28</v>
      </c>
      <c r="F10" s="1089" t="s">
        <v>16</v>
      </c>
      <c r="G10" s="1089"/>
      <c r="H10" s="68">
        <v>63</v>
      </c>
      <c r="I10" s="1090" t="s">
        <v>578</v>
      </c>
      <c r="J10" s="1091"/>
      <c r="K10" s="1092">
        <v>44593</v>
      </c>
      <c r="L10" s="1092"/>
      <c r="M10" s="69" t="s">
        <v>18</v>
      </c>
      <c r="N10" s="1092">
        <v>44620</v>
      </c>
      <c r="O10" s="1093"/>
    </row>
    <row r="11" spans="2:15" ht="19.5" customHeight="1">
      <c r="C11" s="1073" t="s">
        <v>19</v>
      </c>
      <c r="D11" s="1074"/>
      <c r="E11" s="1074"/>
      <c r="F11" s="1075">
        <f>+'[14]Marzo IPC'!G12</f>
        <v>5541</v>
      </c>
      <c r="G11" s="1075"/>
      <c r="H11" s="1076" t="s">
        <v>20</v>
      </c>
      <c r="I11" s="1077"/>
      <c r="J11" s="1078">
        <f>+'[14]Marzo IPC'!N12</f>
        <v>1170</v>
      </c>
      <c r="K11" s="1078"/>
      <c r="L11" s="1079" t="s">
        <v>21</v>
      </c>
      <c r="M11" s="1079"/>
      <c r="N11" s="1080">
        <f>+'[14]Marzo IPC'!R12</f>
        <v>674</v>
      </c>
      <c r="O11" s="1081"/>
    </row>
    <row r="12" spans="2:15" ht="15" customHeight="1">
      <c r="C12" s="1069" t="s">
        <v>235</v>
      </c>
      <c r="D12" s="1070" t="s">
        <v>24</v>
      </c>
      <c r="E12" s="1070"/>
      <c r="F12" s="1070" t="s">
        <v>334</v>
      </c>
      <c r="G12" s="1070"/>
      <c r="H12" s="1071" t="s">
        <v>25</v>
      </c>
      <c r="I12" s="1070" t="s">
        <v>579</v>
      </c>
      <c r="J12" s="1070"/>
      <c r="K12" s="1072" t="s">
        <v>27</v>
      </c>
      <c r="L12" s="1072"/>
      <c r="M12" s="1066" t="s">
        <v>28</v>
      </c>
      <c r="N12" s="1067" t="s">
        <v>29</v>
      </c>
      <c r="O12" s="1068"/>
    </row>
    <row r="13" spans="2:15" ht="24.75" customHeight="1">
      <c r="C13" s="1069"/>
      <c r="D13" s="1070"/>
      <c r="E13" s="1070"/>
      <c r="F13" s="1070"/>
      <c r="G13" s="1070"/>
      <c r="H13" s="1071"/>
      <c r="I13" s="70" t="s">
        <v>30</v>
      </c>
      <c r="J13" s="71" t="s">
        <v>31</v>
      </c>
      <c r="K13" s="72" t="s">
        <v>580</v>
      </c>
      <c r="L13" s="71" t="s">
        <v>31</v>
      </c>
      <c r="M13" s="1066"/>
      <c r="N13" s="1067"/>
      <c r="O13" s="1068"/>
    </row>
    <row r="14" spans="2:15" ht="58.5" customHeight="1">
      <c r="C14" s="73">
        <v>1</v>
      </c>
      <c r="D14" s="74" t="s">
        <v>35</v>
      </c>
      <c r="E14" s="75" t="s">
        <v>36</v>
      </c>
      <c r="F14" s="74" t="s">
        <v>33</v>
      </c>
      <c r="G14" s="75" t="s">
        <v>34</v>
      </c>
      <c r="H14" s="76">
        <v>41519911</v>
      </c>
      <c r="I14" s="77">
        <v>28</v>
      </c>
      <c r="J14" s="78">
        <f t="shared" ref="J14:J77" si="0">+I14*$N$11</f>
        <v>18872</v>
      </c>
      <c r="K14" s="79"/>
      <c r="L14" s="78">
        <f t="shared" ref="L14:L77" si="1">+K14*$N$11</f>
        <v>0</v>
      </c>
      <c r="M14" s="80">
        <f t="shared" ref="M14:M77" si="2">+J14-L14</f>
        <v>18872</v>
      </c>
      <c r="N14" s="1049"/>
      <c r="O14" s="1050"/>
    </row>
    <row r="15" spans="2:15" ht="51.75" customHeight="1">
      <c r="C15" s="73">
        <v>2</v>
      </c>
      <c r="D15" s="74" t="s">
        <v>493</v>
      </c>
      <c r="E15" s="74"/>
      <c r="F15" s="74" t="s">
        <v>37</v>
      </c>
      <c r="G15" s="74"/>
      <c r="H15" s="76">
        <v>1136909307</v>
      </c>
      <c r="I15" s="77">
        <v>28</v>
      </c>
      <c r="J15" s="78">
        <f t="shared" si="0"/>
        <v>18872</v>
      </c>
      <c r="K15" s="79"/>
      <c r="L15" s="78">
        <f t="shared" si="1"/>
        <v>0</v>
      </c>
      <c r="M15" s="80">
        <f t="shared" si="2"/>
        <v>18872</v>
      </c>
      <c r="N15" s="1049"/>
      <c r="O15" s="1050"/>
    </row>
    <row r="16" spans="2:15" ht="14.25">
      <c r="C16" s="73">
        <v>3</v>
      </c>
      <c r="D16" s="81" t="s">
        <v>41</v>
      </c>
      <c r="E16" s="81"/>
      <c r="F16" s="81" t="s">
        <v>39</v>
      </c>
      <c r="G16" s="81" t="s">
        <v>40</v>
      </c>
      <c r="H16" s="82">
        <v>20039148</v>
      </c>
      <c r="I16" s="77">
        <v>28</v>
      </c>
      <c r="J16" s="78">
        <f t="shared" si="0"/>
        <v>18872</v>
      </c>
      <c r="K16" s="79"/>
      <c r="L16" s="78">
        <f t="shared" si="1"/>
        <v>0</v>
      </c>
      <c r="M16" s="80">
        <f t="shared" si="2"/>
        <v>18872</v>
      </c>
      <c r="N16" s="1049"/>
      <c r="O16" s="1050"/>
    </row>
    <row r="17" spans="3:16" ht="42.75" customHeight="1">
      <c r="C17" s="73">
        <v>4</v>
      </c>
      <c r="D17" s="74" t="s">
        <v>581</v>
      </c>
      <c r="E17" s="74" t="s">
        <v>201</v>
      </c>
      <c r="F17" s="74" t="s">
        <v>33</v>
      </c>
      <c r="G17" s="74" t="s">
        <v>582</v>
      </c>
      <c r="H17" s="76">
        <v>20324229</v>
      </c>
      <c r="I17" s="77">
        <v>12</v>
      </c>
      <c r="J17" s="78">
        <f t="shared" si="0"/>
        <v>8088</v>
      </c>
      <c r="K17" s="79"/>
      <c r="L17" s="78">
        <f t="shared" si="1"/>
        <v>0</v>
      </c>
      <c r="M17" s="80">
        <f t="shared" si="2"/>
        <v>8088</v>
      </c>
      <c r="N17" s="1062" t="s">
        <v>583</v>
      </c>
      <c r="O17" s="1063"/>
    </row>
    <row r="18" spans="3:16" ht="26.1" customHeight="1">
      <c r="C18" s="73">
        <v>5</v>
      </c>
      <c r="D18" s="74" t="s">
        <v>45</v>
      </c>
      <c r="E18" s="74" t="s">
        <v>46</v>
      </c>
      <c r="F18" s="74" t="s">
        <v>43</v>
      </c>
      <c r="G18" s="74" t="s">
        <v>44</v>
      </c>
      <c r="H18" s="76">
        <v>2862971</v>
      </c>
      <c r="I18" s="77">
        <v>28</v>
      </c>
      <c r="J18" s="78">
        <f t="shared" si="0"/>
        <v>18872</v>
      </c>
      <c r="K18" s="79"/>
      <c r="L18" s="78">
        <f t="shared" si="1"/>
        <v>0</v>
      </c>
      <c r="M18" s="80">
        <f t="shared" si="2"/>
        <v>18872</v>
      </c>
      <c r="N18" s="1049"/>
      <c r="O18" s="1050"/>
    </row>
    <row r="19" spans="3:16" ht="14.25">
      <c r="C19" s="73">
        <v>6</v>
      </c>
      <c r="D19" s="81" t="s">
        <v>49</v>
      </c>
      <c r="E19" s="81" t="s">
        <v>50</v>
      </c>
      <c r="F19" s="81" t="s">
        <v>47</v>
      </c>
      <c r="G19" s="81" t="s">
        <v>48</v>
      </c>
      <c r="H19" s="82">
        <v>17126180</v>
      </c>
      <c r="I19" s="77">
        <v>28</v>
      </c>
      <c r="J19" s="78">
        <f t="shared" si="0"/>
        <v>18872</v>
      </c>
      <c r="K19" s="79"/>
      <c r="L19" s="78">
        <f t="shared" si="1"/>
        <v>0</v>
      </c>
      <c r="M19" s="80">
        <f t="shared" si="2"/>
        <v>18872</v>
      </c>
      <c r="N19" s="1049"/>
      <c r="O19" s="1050"/>
    </row>
    <row r="20" spans="3:16" ht="38.25" customHeight="1">
      <c r="C20" s="73">
        <v>7</v>
      </c>
      <c r="D20" s="74" t="s">
        <v>52</v>
      </c>
      <c r="E20" s="74" t="s">
        <v>53</v>
      </c>
      <c r="F20" s="74" t="s">
        <v>47</v>
      </c>
      <c r="G20" s="75" t="s">
        <v>51</v>
      </c>
      <c r="H20" s="76">
        <v>17190925</v>
      </c>
      <c r="I20" s="77">
        <v>28</v>
      </c>
      <c r="J20" s="78">
        <f t="shared" si="0"/>
        <v>18872</v>
      </c>
      <c r="K20" s="79"/>
      <c r="L20" s="78">
        <f t="shared" si="1"/>
        <v>0</v>
      </c>
      <c r="M20" s="80">
        <f t="shared" si="2"/>
        <v>18872</v>
      </c>
      <c r="N20" s="1049"/>
      <c r="O20" s="1050"/>
    </row>
    <row r="21" spans="3:16" ht="38.25" customHeight="1">
      <c r="C21" s="73">
        <v>8</v>
      </c>
      <c r="D21" s="81" t="s">
        <v>55</v>
      </c>
      <c r="E21" s="81" t="s">
        <v>56</v>
      </c>
      <c r="F21" s="81" t="s">
        <v>43</v>
      </c>
      <c r="G21" s="81" t="s">
        <v>54</v>
      </c>
      <c r="H21" s="82">
        <v>128297</v>
      </c>
      <c r="I21" s="77">
        <v>28</v>
      </c>
      <c r="J21" s="78">
        <f t="shared" si="0"/>
        <v>18872</v>
      </c>
      <c r="K21" s="79"/>
      <c r="L21" s="78">
        <f t="shared" si="1"/>
        <v>0</v>
      </c>
      <c r="M21" s="80">
        <f t="shared" si="2"/>
        <v>18872</v>
      </c>
      <c r="N21" s="1049"/>
      <c r="O21" s="1050"/>
    </row>
    <row r="22" spans="3:16" ht="34.5" customHeight="1">
      <c r="C22" s="73">
        <v>9</v>
      </c>
      <c r="D22" s="81" t="s">
        <v>59</v>
      </c>
      <c r="E22" s="81" t="s">
        <v>60</v>
      </c>
      <c r="F22" s="81" t="s">
        <v>57</v>
      </c>
      <c r="G22" s="81" t="s">
        <v>58</v>
      </c>
      <c r="H22" s="82">
        <v>41439504</v>
      </c>
      <c r="I22" s="77">
        <v>28</v>
      </c>
      <c r="J22" s="78">
        <f t="shared" si="0"/>
        <v>18872</v>
      </c>
      <c r="K22" s="79"/>
      <c r="L22" s="78">
        <f t="shared" si="1"/>
        <v>0</v>
      </c>
      <c r="M22" s="80">
        <f t="shared" si="2"/>
        <v>18872</v>
      </c>
      <c r="N22" s="1064"/>
      <c r="O22" s="1065"/>
    </row>
    <row r="23" spans="3:16" ht="14.25" customHeight="1">
      <c r="C23" s="73">
        <v>10</v>
      </c>
      <c r="D23" s="74" t="s">
        <v>62</v>
      </c>
      <c r="E23" s="74" t="s">
        <v>63</v>
      </c>
      <c r="F23" s="74" t="s">
        <v>47</v>
      </c>
      <c r="G23" s="74" t="s">
        <v>61</v>
      </c>
      <c r="H23" s="76">
        <v>62192312</v>
      </c>
      <c r="I23" s="77">
        <v>28</v>
      </c>
      <c r="J23" s="78">
        <f t="shared" si="0"/>
        <v>18872</v>
      </c>
      <c r="K23" s="79"/>
      <c r="L23" s="78">
        <f t="shared" si="1"/>
        <v>0</v>
      </c>
      <c r="M23" s="80">
        <f t="shared" si="2"/>
        <v>18872</v>
      </c>
      <c r="N23" s="1049"/>
      <c r="O23" s="1050"/>
      <c r="P23" s="83"/>
    </row>
    <row r="24" spans="3:16" ht="41.25" customHeight="1">
      <c r="C24" s="73">
        <v>11</v>
      </c>
      <c r="D24" s="74" t="s">
        <v>66</v>
      </c>
      <c r="E24" s="74"/>
      <c r="F24" s="74" t="s">
        <v>64</v>
      </c>
      <c r="G24" s="74" t="s">
        <v>65</v>
      </c>
      <c r="H24" s="84">
        <v>41783196</v>
      </c>
      <c r="I24" s="77">
        <v>28</v>
      </c>
      <c r="J24" s="78">
        <f t="shared" si="0"/>
        <v>18872</v>
      </c>
      <c r="K24" s="79"/>
      <c r="L24" s="78">
        <f t="shared" si="1"/>
        <v>0</v>
      </c>
      <c r="M24" s="80">
        <f t="shared" si="2"/>
        <v>18872</v>
      </c>
      <c r="N24" s="1049"/>
      <c r="O24" s="1050"/>
    </row>
    <row r="25" spans="3:16" ht="14.25" customHeight="1">
      <c r="C25" s="73">
        <v>12</v>
      </c>
      <c r="D25" s="74" t="s">
        <v>68</v>
      </c>
      <c r="E25" s="75"/>
      <c r="F25" s="74" t="s">
        <v>67</v>
      </c>
      <c r="G25" s="75"/>
      <c r="H25" s="84">
        <v>4451848</v>
      </c>
      <c r="I25" s="77">
        <v>28</v>
      </c>
      <c r="J25" s="78">
        <f t="shared" si="0"/>
        <v>18872</v>
      </c>
      <c r="K25" s="79"/>
      <c r="L25" s="78">
        <f t="shared" si="1"/>
        <v>0</v>
      </c>
      <c r="M25" s="80">
        <f t="shared" si="2"/>
        <v>18872</v>
      </c>
      <c r="N25" s="1049"/>
      <c r="O25" s="1050"/>
    </row>
    <row r="26" spans="3:16" ht="36" customHeight="1">
      <c r="C26" s="73">
        <v>13</v>
      </c>
      <c r="D26" s="74" t="s">
        <v>549</v>
      </c>
      <c r="E26" s="75" t="s">
        <v>550</v>
      </c>
      <c r="F26" s="74" t="s">
        <v>548</v>
      </c>
      <c r="G26" s="74" t="s">
        <v>82</v>
      </c>
      <c r="H26" s="76">
        <v>19256679</v>
      </c>
      <c r="I26" s="77">
        <v>28</v>
      </c>
      <c r="J26" s="78">
        <f t="shared" si="0"/>
        <v>18872</v>
      </c>
      <c r="K26" s="79"/>
      <c r="L26" s="78">
        <f t="shared" si="1"/>
        <v>0</v>
      </c>
      <c r="M26" s="80">
        <f t="shared" si="2"/>
        <v>18872</v>
      </c>
      <c r="N26" s="1049"/>
      <c r="O26" s="1050"/>
      <c r="P26" s="85"/>
    </row>
    <row r="27" spans="3:16" ht="48" customHeight="1">
      <c r="C27" s="73">
        <v>14</v>
      </c>
      <c r="D27" s="74" t="s">
        <v>70</v>
      </c>
      <c r="E27" s="75" t="s">
        <v>71</v>
      </c>
      <c r="F27" s="74" t="s">
        <v>69</v>
      </c>
      <c r="G27" s="74"/>
      <c r="H27" s="76">
        <v>24890485</v>
      </c>
      <c r="I27" s="77">
        <v>28</v>
      </c>
      <c r="J27" s="78">
        <f t="shared" si="0"/>
        <v>18872</v>
      </c>
      <c r="K27" s="79"/>
      <c r="L27" s="78">
        <f t="shared" si="1"/>
        <v>0</v>
      </c>
      <c r="M27" s="80">
        <f t="shared" si="2"/>
        <v>18872</v>
      </c>
      <c r="N27" s="1049"/>
      <c r="O27" s="1050"/>
    </row>
    <row r="28" spans="3:16" ht="69.75" customHeight="1">
      <c r="C28" s="73">
        <v>15</v>
      </c>
      <c r="D28" s="86" t="s">
        <v>78</v>
      </c>
      <c r="E28" s="81"/>
      <c r="F28" s="81" t="s">
        <v>76</v>
      </c>
      <c r="G28" s="81" t="s">
        <v>77</v>
      </c>
      <c r="H28" s="82">
        <v>41629662</v>
      </c>
      <c r="I28" s="77">
        <v>28</v>
      </c>
      <c r="J28" s="78">
        <f t="shared" si="0"/>
        <v>18872</v>
      </c>
      <c r="K28" s="79"/>
      <c r="L28" s="78">
        <f t="shared" si="1"/>
        <v>0</v>
      </c>
      <c r="M28" s="80">
        <f t="shared" si="2"/>
        <v>18872</v>
      </c>
      <c r="N28" s="1049"/>
      <c r="O28" s="1050"/>
    </row>
    <row r="29" spans="3:16" ht="37.5" customHeight="1">
      <c r="C29" s="73">
        <v>16</v>
      </c>
      <c r="D29" s="86" t="s">
        <v>80</v>
      </c>
      <c r="E29" s="81" t="s">
        <v>81</v>
      </c>
      <c r="F29" s="81" t="s">
        <v>79</v>
      </c>
      <c r="H29" s="88">
        <v>17193251</v>
      </c>
      <c r="I29" s="77">
        <v>28</v>
      </c>
      <c r="J29" s="78">
        <f t="shared" si="0"/>
        <v>18872</v>
      </c>
      <c r="K29" s="79"/>
      <c r="L29" s="78">
        <f t="shared" si="1"/>
        <v>0</v>
      </c>
      <c r="M29" s="80">
        <f t="shared" si="2"/>
        <v>18872</v>
      </c>
      <c r="N29" s="1049"/>
      <c r="O29" s="1050"/>
    </row>
    <row r="30" spans="3:16" ht="33.75" customHeight="1">
      <c r="C30" s="73">
        <v>17</v>
      </c>
      <c r="D30" s="74" t="s">
        <v>84</v>
      </c>
      <c r="E30" s="75" t="s">
        <v>85</v>
      </c>
      <c r="F30" s="74" t="s">
        <v>82</v>
      </c>
      <c r="G30" s="74" t="s">
        <v>83</v>
      </c>
      <c r="H30" s="76">
        <v>17098836</v>
      </c>
      <c r="I30" s="77">
        <v>28</v>
      </c>
      <c r="J30" s="78">
        <f t="shared" si="0"/>
        <v>18872</v>
      </c>
      <c r="K30" s="79"/>
      <c r="L30" s="78">
        <f t="shared" si="1"/>
        <v>0</v>
      </c>
      <c r="M30" s="80">
        <f t="shared" si="2"/>
        <v>18872</v>
      </c>
      <c r="N30" s="1049"/>
      <c r="O30" s="1050"/>
    </row>
    <row r="31" spans="3:16" ht="14.25" customHeight="1">
      <c r="C31" s="73">
        <v>18</v>
      </c>
      <c r="D31" s="74" t="s">
        <v>88</v>
      </c>
      <c r="E31" s="75"/>
      <c r="F31" s="74" t="s">
        <v>86</v>
      </c>
      <c r="G31" s="74" t="s">
        <v>87</v>
      </c>
      <c r="H31" s="76">
        <v>3074379</v>
      </c>
      <c r="I31" s="77">
        <v>28</v>
      </c>
      <c r="J31" s="78">
        <f t="shared" si="0"/>
        <v>18872</v>
      </c>
      <c r="K31" s="79"/>
      <c r="L31" s="78">
        <f t="shared" si="1"/>
        <v>0</v>
      </c>
      <c r="M31" s="80">
        <f t="shared" si="2"/>
        <v>18872</v>
      </c>
      <c r="N31" s="1049"/>
      <c r="O31" s="1050"/>
    </row>
    <row r="32" spans="3:16" ht="15" customHeight="1">
      <c r="C32" s="73">
        <v>19</v>
      </c>
      <c r="D32" s="74" t="s">
        <v>90</v>
      </c>
      <c r="E32" s="74" t="s">
        <v>91</v>
      </c>
      <c r="F32" s="74" t="s">
        <v>43</v>
      </c>
      <c r="G32" s="75" t="s">
        <v>89</v>
      </c>
      <c r="H32" s="76">
        <v>1393204</v>
      </c>
      <c r="I32" s="77">
        <v>28</v>
      </c>
      <c r="J32" s="78">
        <f t="shared" si="0"/>
        <v>18872</v>
      </c>
      <c r="K32" s="79"/>
      <c r="L32" s="78">
        <f t="shared" si="1"/>
        <v>0</v>
      </c>
      <c r="M32" s="80">
        <f t="shared" si="2"/>
        <v>18872</v>
      </c>
      <c r="N32" s="1049"/>
      <c r="O32" s="1050"/>
    </row>
    <row r="33" spans="3:15" ht="48" customHeight="1">
      <c r="C33" s="73">
        <v>20</v>
      </c>
      <c r="D33" s="74" t="s">
        <v>513</v>
      </c>
      <c r="E33" s="74" t="s">
        <v>104</v>
      </c>
      <c r="F33" s="74" t="s">
        <v>512</v>
      </c>
      <c r="G33" s="75"/>
      <c r="H33" s="76">
        <v>24015294</v>
      </c>
      <c r="I33" s="77">
        <v>28</v>
      </c>
      <c r="J33" s="78">
        <f t="shared" si="0"/>
        <v>18872</v>
      </c>
      <c r="K33" s="79">
        <v>28</v>
      </c>
      <c r="L33" s="78">
        <f t="shared" si="1"/>
        <v>18872</v>
      </c>
      <c r="M33" s="80">
        <f t="shared" si="2"/>
        <v>0</v>
      </c>
      <c r="N33" s="1049" t="s">
        <v>584</v>
      </c>
      <c r="O33" s="1050"/>
    </row>
    <row r="34" spans="3:15" ht="34.9" customHeight="1">
      <c r="C34" s="73">
        <v>21</v>
      </c>
      <c r="D34" s="74" t="s">
        <v>93</v>
      </c>
      <c r="E34" s="74" t="s">
        <v>94</v>
      </c>
      <c r="F34" s="74" t="s">
        <v>92</v>
      </c>
      <c r="G34" s="75"/>
      <c r="H34" s="76">
        <v>5962848</v>
      </c>
      <c r="I34" s="77">
        <v>28</v>
      </c>
      <c r="J34" s="78">
        <f t="shared" si="0"/>
        <v>18872</v>
      </c>
      <c r="K34" s="79"/>
      <c r="L34" s="78">
        <f t="shared" si="1"/>
        <v>0</v>
      </c>
      <c r="M34" s="80">
        <f t="shared" si="2"/>
        <v>18872</v>
      </c>
      <c r="N34" s="1049"/>
      <c r="O34" s="1050"/>
    </row>
    <row r="35" spans="3:15" ht="42" customHeight="1">
      <c r="C35" s="73">
        <v>22</v>
      </c>
      <c r="D35" s="81" t="s">
        <v>97</v>
      </c>
      <c r="E35" s="81" t="s">
        <v>98</v>
      </c>
      <c r="F35" s="81" t="s">
        <v>96</v>
      </c>
      <c r="G35" s="81"/>
      <c r="H35" s="82">
        <v>360046</v>
      </c>
      <c r="I35" s="77">
        <v>28</v>
      </c>
      <c r="J35" s="78">
        <f t="shared" si="0"/>
        <v>18872</v>
      </c>
      <c r="K35" s="79">
        <v>9</v>
      </c>
      <c r="L35" s="78">
        <f t="shared" si="1"/>
        <v>6066</v>
      </c>
      <c r="M35" s="80">
        <f t="shared" si="2"/>
        <v>12806</v>
      </c>
      <c r="N35" s="1049" t="s">
        <v>585</v>
      </c>
      <c r="O35" s="1050"/>
    </row>
    <row r="36" spans="3:15" ht="14.25">
      <c r="C36" s="73">
        <v>23</v>
      </c>
      <c r="D36" s="74" t="s">
        <v>100</v>
      </c>
      <c r="E36" s="74" t="s">
        <v>101</v>
      </c>
      <c r="F36" s="74" t="s">
        <v>33</v>
      </c>
      <c r="G36" s="74" t="s">
        <v>99</v>
      </c>
      <c r="H36" s="76">
        <v>20148662</v>
      </c>
      <c r="I36" s="77">
        <v>28</v>
      </c>
      <c r="J36" s="78">
        <f t="shared" si="0"/>
        <v>18872</v>
      </c>
      <c r="K36" s="79"/>
      <c r="L36" s="78">
        <f t="shared" si="1"/>
        <v>0</v>
      </c>
      <c r="M36" s="80">
        <f t="shared" si="2"/>
        <v>18872</v>
      </c>
      <c r="N36" s="1049"/>
      <c r="O36" s="1050"/>
    </row>
    <row r="37" spans="3:15" ht="72" customHeight="1">
      <c r="C37" s="73">
        <v>24</v>
      </c>
      <c r="D37" s="74" t="s">
        <v>103</v>
      </c>
      <c r="E37" s="74" t="s">
        <v>104</v>
      </c>
      <c r="F37" s="74" t="s">
        <v>102</v>
      </c>
      <c r="G37" s="74" t="s">
        <v>48</v>
      </c>
      <c r="H37" s="76">
        <v>17088723</v>
      </c>
      <c r="I37" s="77">
        <v>28</v>
      </c>
      <c r="J37" s="78">
        <f t="shared" si="0"/>
        <v>18872</v>
      </c>
      <c r="K37" s="79"/>
      <c r="L37" s="78">
        <f t="shared" si="1"/>
        <v>0</v>
      </c>
      <c r="M37" s="80">
        <f t="shared" si="2"/>
        <v>18872</v>
      </c>
      <c r="N37" s="1049"/>
      <c r="O37" s="1050"/>
    </row>
    <row r="38" spans="3:15" ht="48" customHeight="1">
      <c r="C38" s="73">
        <v>25</v>
      </c>
      <c r="D38" s="74" t="s">
        <v>106</v>
      </c>
      <c r="E38" s="75" t="s">
        <v>107</v>
      </c>
      <c r="F38" s="74" t="s">
        <v>105</v>
      </c>
      <c r="G38" s="74"/>
      <c r="H38" s="76">
        <v>17119535</v>
      </c>
      <c r="I38" s="77">
        <v>28</v>
      </c>
      <c r="J38" s="78">
        <f t="shared" si="0"/>
        <v>18872</v>
      </c>
      <c r="K38" s="79"/>
      <c r="L38" s="78">
        <f t="shared" si="1"/>
        <v>0</v>
      </c>
      <c r="M38" s="80">
        <f t="shared" si="2"/>
        <v>18872</v>
      </c>
      <c r="N38" s="1049"/>
      <c r="O38" s="1050"/>
    </row>
    <row r="39" spans="3:15" ht="48.75" customHeight="1">
      <c r="C39" s="73">
        <v>26</v>
      </c>
      <c r="D39" s="74" t="s">
        <v>109</v>
      </c>
      <c r="E39" s="74" t="s">
        <v>110</v>
      </c>
      <c r="F39" s="74" t="s">
        <v>108</v>
      </c>
      <c r="G39" s="75" t="s">
        <v>33</v>
      </c>
      <c r="H39" s="76">
        <v>1270498</v>
      </c>
      <c r="I39" s="77">
        <v>28</v>
      </c>
      <c r="J39" s="78">
        <f t="shared" si="0"/>
        <v>18872</v>
      </c>
      <c r="K39" s="79"/>
      <c r="L39" s="78">
        <f t="shared" si="1"/>
        <v>0</v>
      </c>
      <c r="M39" s="80">
        <f t="shared" si="2"/>
        <v>18872</v>
      </c>
      <c r="N39" s="1049"/>
      <c r="O39" s="1050"/>
    </row>
    <row r="40" spans="3:15" ht="14.25">
      <c r="C40" s="73">
        <v>27</v>
      </c>
      <c r="D40" s="74" t="s">
        <v>112</v>
      </c>
      <c r="E40" s="75" t="s">
        <v>113</v>
      </c>
      <c r="F40" s="74" t="s">
        <v>47</v>
      </c>
      <c r="G40" s="74" t="s">
        <v>111</v>
      </c>
      <c r="H40" s="76">
        <v>1180089</v>
      </c>
      <c r="I40" s="77">
        <v>28</v>
      </c>
      <c r="J40" s="78">
        <f t="shared" si="0"/>
        <v>18872</v>
      </c>
      <c r="K40" s="79"/>
      <c r="L40" s="78">
        <f t="shared" si="1"/>
        <v>0</v>
      </c>
      <c r="M40" s="80">
        <f t="shared" si="2"/>
        <v>18872</v>
      </c>
      <c r="N40" s="1049"/>
      <c r="O40" s="1050"/>
    </row>
    <row r="41" spans="3:15" ht="14.25">
      <c r="C41" s="73">
        <v>28</v>
      </c>
      <c r="D41" s="74" t="s">
        <v>535</v>
      </c>
      <c r="E41" s="74"/>
      <c r="F41" s="74" t="s">
        <v>534</v>
      </c>
      <c r="G41" s="74"/>
      <c r="H41" s="76">
        <v>28536259</v>
      </c>
      <c r="I41" s="77">
        <v>28</v>
      </c>
      <c r="J41" s="78">
        <f t="shared" si="0"/>
        <v>18872</v>
      </c>
      <c r="K41" s="79"/>
      <c r="L41" s="78">
        <f t="shared" si="1"/>
        <v>0</v>
      </c>
      <c r="M41" s="80">
        <f t="shared" si="2"/>
        <v>18872</v>
      </c>
      <c r="N41" s="1049"/>
      <c r="O41" s="1050"/>
    </row>
    <row r="42" spans="3:15" ht="38.25" customHeight="1">
      <c r="C42" s="73">
        <v>29</v>
      </c>
      <c r="D42" s="74" t="s">
        <v>116</v>
      </c>
      <c r="E42" s="75" t="s">
        <v>117</v>
      </c>
      <c r="F42" s="74" t="s">
        <v>115</v>
      </c>
      <c r="G42" s="75"/>
      <c r="H42" s="76">
        <v>28696198</v>
      </c>
      <c r="I42" s="77">
        <v>28</v>
      </c>
      <c r="J42" s="78">
        <f t="shared" si="0"/>
        <v>18872</v>
      </c>
      <c r="K42" s="79"/>
      <c r="L42" s="78">
        <f t="shared" si="1"/>
        <v>0</v>
      </c>
      <c r="M42" s="80">
        <f t="shared" si="2"/>
        <v>18872</v>
      </c>
      <c r="N42" s="1049"/>
      <c r="O42" s="1050"/>
    </row>
    <row r="43" spans="3:15" ht="14.25">
      <c r="C43" s="73">
        <v>30</v>
      </c>
      <c r="D43" s="74" t="s">
        <v>116</v>
      </c>
      <c r="E43" s="75" t="s">
        <v>119</v>
      </c>
      <c r="F43" s="74" t="s">
        <v>118</v>
      </c>
      <c r="G43" s="75"/>
      <c r="H43" s="76">
        <v>20328446</v>
      </c>
      <c r="I43" s="77">
        <v>28</v>
      </c>
      <c r="J43" s="78">
        <f t="shared" si="0"/>
        <v>18872</v>
      </c>
      <c r="K43" s="79"/>
      <c r="L43" s="78">
        <f t="shared" si="1"/>
        <v>0</v>
      </c>
      <c r="M43" s="80">
        <f t="shared" si="2"/>
        <v>18872</v>
      </c>
      <c r="N43" s="1049"/>
      <c r="O43" s="1050"/>
    </row>
    <row r="44" spans="3:15" ht="14.25">
      <c r="C44" s="73">
        <v>31</v>
      </c>
      <c r="D44" s="74" t="s">
        <v>120</v>
      </c>
      <c r="E44" s="74"/>
      <c r="F44" s="74" t="s">
        <v>64</v>
      </c>
      <c r="G44" s="74"/>
      <c r="H44" s="76">
        <v>20294293</v>
      </c>
      <c r="I44" s="77">
        <v>28</v>
      </c>
      <c r="J44" s="78">
        <f t="shared" si="0"/>
        <v>18872</v>
      </c>
      <c r="K44" s="79"/>
      <c r="L44" s="78">
        <f t="shared" si="1"/>
        <v>0</v>
      </c>
      <c r="M44" s="80">
        <f t="shared" si="2"/>
        <v>18872</v>
      </c>
      <c r="N44" s="1049"/>
      <c r="O44" s="1050"/>
    </row>
    <row r="45" spans="3:15" ht="56.25" customHeight="1">
      <c r="C45" s="73">
        <v>32</v>
      </c>
      <c r="D45" s="81" t="s">
        <v>122</v>
      </c>
      <c r="E45" s="81"/>
      <c r="F45" s="81" t="s">
        <v>121</v>
      </c>
      <c r="G45" s="81"/>
      <c r="H45" s="82">
        <v>41706679</v>
      </c>
      <c r="I45" s="77">
        <v>28</v>
      </c>
      <c r="J45" s="78">
        <f t="shared" si="0"/>
        <v>18872</v>
      </c>
      <c r="K45" s="79"/>
      <c r="L45" s="78">
        <f t="shared" si="1"/>
        <v>0</v>
      </c>
      <c r="M45" s="80">
        <f t="shared" si="2"/>
        <v>18872</v>
      </c>
      <c r="N45" s="1049"/>
      <c r="O45" s="1050"/>
    </row>
    <row r="46" spans="3:15" ht="14.25">
      <c r="C46" s="73">
        <v>33</v>
      </c>
      <c r="D46" s="81" t="s">
        <v>125</v>
      </c>
      <c r="E46" s="81" t="s">
        <v>125</v>
      </c>
      <c r="F46" s="81" t="s">
        <v>124</v>
      </c>
      <c r="G46" s="81"/>
      <c r="H46" s="82">
        <v>20951731</v>
      </c>
      <c r="I46" s="77">
        <v>28</v>
      </c>
      <c r="J46" s="78">
        <f t="shared" si="0"/>
        <v>18872</v>
      </c>
      <c r="K46" s="79"/>
      <c r="L46" s="78">
        <f t="shared" si="1"/>
        <v>0</v>
      </c>
      <c r="M46" s="80">
        <f t="shared" si="2"/>
        <v>18872</v>
      </c>
      <c r="N46" s="1049"/>
      <c r="O46" s="1050"/>
    </row>
    <row r="47" spans="3:15" ht="48" customHeight="1">
      <c r="C47" s="73">
        <v>34</v>
      </c>
      <c r="D47" s="74" t="s">
        <v>128</v>
      </c>
      <c r="E47" s="74" t="s">
        <v>129</v>
      </c>
      <c r="F47" s="74" t="s">
        <v>126</v>
      </c>
      <c r="G47" s="74" t="s">
        <v>127</v>
      </c>
      <c r="H47" s="76">
        <v>1015459592</v>
      </c>
      <c r="I47" s="77">
        <v>14</v>
      </c>
      <c r="J47" s="78">
        <f t="shared" si="0"/>
        <v>9436</v>
      </c>
      <c r="K47" s="79"/>
      <c r="L47" s="78">
        <f t="shared" si="1"/>
        <v>0</v>
      </c>
      <c r="M47" s="80">
        <f t="shared" si="2"/>
        <v>9436</v>
      </c>
      <c r="N47" s="1062" t="s">
        <v>586</v>
      </c>
      <c r="O47" s="1063"/>
    </row>
    <row r="48" spans="3:15" ht="14.25">
      <c r="C48" s="73">
        <v>35</v>
      </c>
      <c r="D48" s="74" t="s">
        <v>131</v>
      </c>
      <c r="E48" s="74"/>
      <c r="F48" s="74" t="s">
        <v>64</v>
      </c>
      <c r="G48" s="74" t="s">
        <v>130</v>
      </c>
      <c r="H48" s="76">
        <v>41435801</v>
      </c>
      <c r="I48" s="77">
        <v>28</v>
      </c>
      <c r="J48" s="78">
        <f t="shared" si="0"/>
        <v>18872</v>
      </c>
      <c r="K48" s="79"/>
      <c r="L48" s="78">
        <f t="shared" si="1"/>
        <v>0</v>
      </c>
      <c r="M48" s="80">
        <f t="shared" si="2"/>
        <v>18872</v>
      </c>
      <c r="N48" s="1049"/>
      <c r="O48" s="1050"/>
    </row>
    <row r="49" spans="3:16" ht="48" customHeight="1">
      <c r="C49" s="73">
        <v>36</v>
      </c>
      <c r="D49" s="74" t="s">
        <v>516</v>
      </c>
      <c r="E49" s="75" t="s">
        <v>138</v>
      </c>
      <c r="F49" s="74" t="s">
        <v>137</v>
      </c>
      <c r="G49" s="74"/>
      <c r="H49" s="76">
        <v>20060262</v>
      </c>
      <c r="I49" s="77">
        <v>28</v>
      </c>
      <c r="J49" s="78">
        <f t="shared" si="0"/>
        <v>18872</v>
      </c>
      <c r="K49" s="79"/>
      <c r="L49" s="78">
        <f t="shared" si="1"/>
        <v>0</v>
      </c>
      <c r="M49" s="80">
        <f t="shared" si="2"/>
        <v>18872</v>
      </c>
      <c r="N49" s="1049"/>
      <c r="O49" s="1050"/>
      <c r="P49" s="83"/>
    </row>
    <row r="50" spans="3:16" ht="48" customHeight="1">
      <c r="C50" s="73">
        <v>37</v>
      </c>
      <c r="D50" s="74" t="s">
        <v>517</v>
      </c>
      <c r="E50" s="75" t="s">
        <v>497</v>
      </c>
      <c r="F50" s="74" t="s">
        <v>495</v>
      </c>
      <c r="G50" s="74"/>
      <c r="H50" s="76">
        <v>12102659</v>
      </c>
      <c r="I50" s="77">
        <v>28</v>
      </c>
      <c r="J50" s="78">
        <f t="shared" si="0"/>
        <v>18872</v>
      </c>
      <c r="K50" s="79"/>
      <c r="L50" s="78">
        <f t="shared" si="1"/>
        <v>0</v>
      </c>
      <c r="M50" s="80">
        <f t="shared" si="2"/>
        <v>18872</v>
      </c>
      <c r="N50" s="1049"/>
      <c r="O50" s="1050"/>
    </row>
    <row r="51" spans="3:16" ht="14.25">
      <c r="C51" s="73">
        <v>38</v>
      </c>
      <c r="D51" s="89" t="s">
        <v>140</v>
      </c>
      <c r="E51" s="89" t="s">
        <v>119</v>
      </c>
      <c r="F51" s="89" t="s">
        <v>43</v>
      </c>
      <c r="G51" s="90" t="s">
        <v>139</v>
      </c>
      <c r="H51" s="91">
        <v>19268198</v>
      </c>
      <c r="I51" s="77">
        <v>28</v>
      </c>
      <c r="J51" s="78">
        <f t="shared" si="0"/>
        <v>18872</v>
      </c>
      <c r="K51" s="79"/>
      <c r="L51" s="78">
        <f t="shared" si="1"/>
        <v>0</v>
      </c>
      <c r="M51" s="80">
        <f t="shared" si="2"/>
        <v>18872</v>
      </c>
      <c r="N51" s="1049"/>
      <c r="O51" s="1050"/>
    </row>
    <row r="52" spans="3:16" ht="33.75" customHeight="1">
      <c r="C52" s="73">
        <v>39</v>
      </c>
      <c r="D52" s="92" t="s">
        <v>63</v>
      </c>
      <c r="E52" s="92" t="s">
        <v>539</v>
      </c>
      <c r="F52" s="92" t="s">
        <v>43</v>
      </c>
      <c r="G52" s="92" t="s">
        <v>538</v>
      </c>
      <c r="H52" s="93">
        <v>15238051</v>
      </c>
      <c r="I52" s="77">
        <v>28</v>
      </c>
      <c r="J52" s="78">
        <f t="shared" si="0"/>
        <v>18872</v>
      </c>
      <c r="K52" s="79"/>
      <c r="L52" s="78">
        <f t="shared" si="1"/>
        <v>0</v>
      </c>
      <c r="M52" s="80">
        <f t="shared" si="2"/>
        <v>18872</v>
      </c>
      <c r="N52" s="1049"/>
      <c r="O52" s="1050"/>
    </row>
    <row r="53" spans="3:16" ht="46.15" customHeight="1">
      <c r="C53" s="73">
        <v>40</v>
      </c>
      <c r="D53" s="81" t="s">
        <v>142</v>
      </c>
      <c r="E53" s="81"/>
      <c r="F53" s="81" t="s">
        <v>141</v>
      </c>
      <c r="G53" s="81"/>
      <c r="H53" s="82">
        <v>41538278</v>
      </c>
      <c r="I53" s="77">
        <v>28</v>
      </c>
      <c r="J53" s="78">
        <f t="shared" si="0"/>
        <v>18872</v>
      </c>
      <c r="K53" s="79"/>
      <c r="L53" s="78">
        <f t="shared" si="1"/>
        <v>0</v>
      </c>
      <c r="M53" s="80">
        <f t="shared" si="2"/>
        <v>18872</v>
      </c>
      <c r="N53" s="1049"/>
      <c r="O53" s="1050"/>
    </row>
    <row r="54" spans="3:16" ht="14.25">
      <c r="C54" s="73">
        <v>41</v>
      </c>
      <c r="D54" s="81" t="s">
        <v>145</v>
      </c>
      <c r="E54" s="81" t="s">
        <v>183</v>
      </c>
      <c r="F54" s="81" t="s">
        <v>33</v>
      </c>
      <c r="G54" s="81" t="s">
        <v>144</v>
      </c>
      <c r="H54" s="82">
        <v>20167243</v>
      </c>
      <c r="I54" s="77">
        <v>28</v>
      </c>
      <c r="J54" s="78">
        <f t="shared" si="0"/>
        <v>18872</v>
      </c>
      <c r="K54" s="79"/>
      <c r="L54" s="78">
        <f t="shared" si="1"/>
        <v>0</v>
      </c>
      <c r="M54" s="80">
        <f t="shared" si="2"/>
        <v>18872</v>
      </c>
      <c r="N54" s="1049"/>
      <c r="O54" s="1050"/>
    </row>
    <row r="55" spans="3:16" ht="48" customHeight="1">
      <c r="C55" s="73">
        <v>42</v>
      </c>
      <c r="D55" s="74" t="s">
        <v>148</v>
      </c>
      <c r="E55" s="74" t="s">
        <v>149</v>
      </c>
      <c r="F55" s="74" t="s">
        <v>47</v>
      </c>
      <c r="G55" s="74" t="s">
        <v>147</v>
      </c>
      <c r="H55" s="76">
        <v>17184826</v>
      </c>
      <c r="I55" s="77">
        <v>18</v>
      </c>
      <c r="J55" s="78">
        <f t="shared" si="0"/>
        <v>12132</v>
      </c>
      <c r="K55" s="79"/>
      <c r="L55" s="78">
        <f t="shared" si="1"/>
        <v>0</v>
      </c>
      <c r="M55" s="80">
        <f t="shared" si="2"/>
        <v>12132</v>
      </c>
      <c r="N55" s="1060" t="s">
        <v>587</v>
      </c>
      <c r="O55" s="1061"/>
    </row>
    <row r="56" spans="3:16" ht="48" customHeight="1">
      <c r="C56" s="73">
        <v>43</v>
      </c>
      <c r="D56" s="74" t="s">
        <v>159</v>
      </c>
      <c r="E56" s="74"/>
      <c r="F56" s="74" t="s">
        <v>33</v>
      </c>
      <c r="G56" s="74" t="s">
        <v>158</v>
      </c>
      <c r="H56" s="76">
        <v>20312077</v>
      </c>
      <c r="I56" s="77">
        <v>28</v>
      </c>
      <c r="J56" s="78">
        <f t="shared" si="0"/>
        <v>18872</v>
      </c>
      <c r="K56" s="79"/>
      <c r="L56" s="78">
        <f t="shared" si="1"/>
        <v>0</v>
      </c>
      <c r="M56" s="80">
        <f t="shared" si="2"/>
        <v>18872</v>
      </c>
      <c r="N56" s="1049"/>
      <c r="O56" s="1050"/>
      <c r="P56" s="85"/>
    </row>
    <row r="57" spans="3:16" ht="39" customHeight="1">
      <c r="C57" s="73">
        <v>44</v>
      </c>
      <c r="D57" s="74" t="s">
        <v>161</v>
      </c>
      <c r="E57" s="74" t="s">
        <v>162</v>
      </c>
      <c r="F57" s="74" t="s">
        <v>47</v>
      </c>
      <c r="G57" s="74" t="s">
        <v>160</v>
      </c>
      <c r="H57" s="76">
        <v>453938</v>
      </c>
      <c r="I57" s="77">
        <v>28</v>
      </c>
      <c r="J57" s="78">
        <f t="shared" si="0"/>
        <v>18872</v>
      </c>
      <c r="K57" s="79"/>
      <c r="L57" s="78">
        <f t="shared" si="1"/>
        <v>0</v>
      </c>
      <c r="M57" s="80">
        <f t="shared" si="2"/>
        <v>18872</v>
      </c>
      <c r="N57" s="1049"/>
      <c r="O57" s="1050"/>
    </row>
    <row r="58" spans="3:16" ht="14.25">
      <c r="C58" s="73">
        <v>45</v>
      </c>
      <c r="D58" s="74" t="s">
        <v>163</v>
      </c>
      <c r="E58" s="74" t="s">
        <v>164</v>
      </c>
      <c r="F58" s="74" t="s">
        <v>33</v>
      </c>
      <c r="G58" s="75"/>
      <c r="H58" s="76">
        <v>20146349</v>
      </c>
      <c r="I58" s="77">
        <v>28</v>
      </c>
      <c r="J58" s="78">
        <f t="shared" si="0"/>
        <v>18872</v>
      </c>
      <c r="K58" s="79"/>
      <c r="L58" s="78">
        <f t="shared" si="1"/>
        <v>0</v>
      </c>
      <c r="M58" s="80">
        <f t="shared" si="2"/>
        <v>18872</v>
      </c>
      <c r="N58" s="1049"/>
      <c r="O58" s="1050"/>
    </row>
    <row r="59" spans="3:16" ht="14.25">
      <c r="C59" s="73">
        <v>46</v>
      </c>
      <c r="D59" s="74" t="s">
        <v>168</v>
      </c>
      <c r="E59" s="74" t="s">
        <v>169</v>
      </c>
      <c r="F59" s="74" t="s">
        <v>166</v>
      </c>
      <c r="G59" s="75" t="s">
        <v>167</v>
      </c>
      <c r="H59" s="76">
        <v>5964259</v>
      </c>
      <c r="I59" s="77">
        <v>28</v>
      </c>
      <c r="J59" s="78">
        <f t="shared" si="0"/>
        <v>18872</v>
      </c>
      <c r="K59" s="79"/>
      <c r="L59" s="78">
        <f t="shared" si="1"/>
        <v>0</v>
      </c>
      <c r="M59" s="80">
        <f t="shared" si="2"/>
        <v>18872</v>
      </c>
      <c r="N59" s="1049"/>
      <c r="O59" s="1050"/>
    </row>
    <row r="60" spans="3:16" ht="14.25">
      <c r="C60" s="73">
        <v>47</v>
      </c>
      <c r="D60" s="74" t="s">
        <v>170</v>
      </c>
      <c r="E60" s="74" t="s">
        <v>171</v>
      </c>
      <c r="F60" s="74" t="s">
        <v>64</v>
      </c>
      <c r="G60" s="74" t="s">
        <v>65</v>
      </c>
      <c r="H60" s="76">
        <v>53905901</v>
      </c>
      <c r="I60" s="77">
        <v>28</v>
      </c>
      <c r="J60" s="78">
        <f t="shared" si="0"/>
        <v>18872</v>
      </c>
      <c r="K60" s="79"/>
      <c r="L60" s="78">
        <f t="shared" si="1"/>
        <v>0</v>
      </c>
      <c r="M60" s="80">
        <f t="shared" si="2"/>
        <v>18872</v>
      </c>
      <c r="N60" s="1049"/>
      <c r="O60" s="1050"/>
    </row>
    <row r="61" spans="3:16" ht="14.25">
      <c r="C61" s="73">
        <v>48</v>
      </c>
      <c r="D61" s="74" t="s">
        <v>177</v>
      </c>
      <c r="E61" s="74" t="s">
        <v>178</v>
      </c>
      <c r="F61" s="74" t="s">
        <v>37</v>
      </c>
      <c r="G61" s="74" t="s">
        <v>176</v>
      </c>
      <c r="H61" s="84">
        <v>28721683</v>
      </c>
      <c r="I61" s="77">
        <v>28</v>
      </c>
      <c r="J61" s="78">
        <f t="shared" si="0"/>
        <v>18872</v>
      </c>
      <c r="K61" s="79"/>
      <c r="L61" s="78">
        <f t="shared" si="1"/>
        <v>0</v>
      </c>
      <c r="M61" s="80">
        <f t="shared" si="2"/>
        <v>18872</v>
      </c>
      <c r="N61" s="1049"/>
      <c r="O61" s="1050"/>
    </row>
    <row r="62" spans="3:16" ht="42" customHeight="1">
      <c r="C62" s="73">
        <v>49</v>
      </c>
      <c r="D62" s="74" t="s">
        <v>555</v>
      </c>
      <c r="E62" s="75" t="s">
        <v>556</v>
      </c>
      <c r="F62" s="74" t="s">
        <v>554</v>
      </c>
      <c r="G62" s="74"/>
      <c r="H62" s="76">
        <v>17190925</v>
      </c>
      <c r="I62" s="77">
        <v>28</v>
      </c>
      <c r="J62" s="78">
        <f t="shared" si="0"/>
        <v>18872</v>
      </c>
      <c r="K62" s="79">
        <v>28</v>
      </c>
      <c r="L62" s="78">
        <f t="shared" si="1"/>
        <v>18872</v>
      </c>
      <c r="M62" s="80">
        <f t="shared" si="2"/>
        <v>0</v>
      </c>
      <c r="N62" s="1049" t="s">
        <v>588</v>
      </c>
      <c r="O62" s="1050"/>
    </row>
    <row r="63" spans="3:16" ht="48.75" customHeight="1">
      <c r="C63" s="73">
        <v>50</v>
      </c>
      <c r="D63" s="81" t="s">
        <v>181</v>
      </c>
      <c r="E63" s="81"/>
      <c r="F63" s="81" t="s">
        <v>64</v>
      </c>
      <c r="G63" s="81" t="s">
        <v>180</v>
      </c>
      <c r="H63" s="82">
        <v>20268352</v>
      </c>
      <c r="I63" s="77">
        <v>28</v>
      </c>
      <c r="J63" s="78">
        <f t="shared" si="0"/>
        <v>18872</v>
      </c>
      <c r="K63" s="79"/>
      <c r="L63" s="78">
        <f t="shared" si="1"/>
        <v>0</v>
      </c>
      <c r="M63" s="80">
        <f t="shared" si="2"/>
        <v>18872</v>
      </c>
      <c r="N63" s="1049"/>
      <c r="O63" s="1050"/>
    </row>
    <row r="64" spans="3:16" ht="47.25" customHeight="1">
      <c r="C64" s="73">
        <v>51</v>
      </c>
      <c r="D64" s="81" t="s">
        <v>183</v>
      </c>
      <c r="E64" s="81"/>
      <c r="F64" s="81" t="s">
        <v>182</v>
      </c>
      <c r="G64" s="81"/>
      <c r="H64" s="82">
        <v>41325309</v>
      </c>
      <c r="I64" s="77">
        <v>28</v>
      </c>
      <c r="J64" s="78">
        <f t="shared" si="0"/>
        <v>18872</v>
      </c>
      <c r="K64" s="79"/>
      <c r="L64" s="78">
        <f t="shared" si="1"/>
        <v>0</v>
      </c>
      <c r="M64" s="80">
        <f t="shared" si="2"/>
        <v>18872</v>
      </c>
      <c r="N64" s="1049"/>
      <c r="O64" s="1050"/>
    </row>
    <row r="65" spans="3:15" ht="45" customHeight="1">
      <c r="C65" s="73">
        <v>52</v>
      </c>
      <c r="D65" s="74" t="s">
        <v>183</v>
      </c>
      <c r="E65" s="74" t="s">
        <v>186</v>
      </c>
      <c r="F65" s="74" t="s">
        <v>185</v>
      </c>
      <c r="G65" s="75"/>
      <c r="H65" s="76">
        <v>8427333</v>
      </c>
      <c r="I65" s="77">
        <v>28</v>
      </c>
      <c r="J65" s="78">
        <f t="shared" si="0"/>
        <v>18872</v>
      </c>
      <c r="K65" s="79"/>
      <c r="L65" s="78">
        <f t="shared" si="1"/>
        <v>0</v>
      </c>
      <c r="M65" s="80">
        <f t="shared" si="2"/>
        <v>18872</v>
      </c>
      <c r="N65" s="1049"/>
      <c r="O65" s="1050"/>
    </row>
    <row r="66" spans="3:15" ht="48" customHeight="1">
      <c r="C66" s="73">
        <v>53</v>
      </c>
      <c r="D66" s="74" t="s">
        <v>188</v>
      </c>
      <c r="E66" s="74" t="s">
        <v>60</v>
      </c>
      <c r="F66" s="74" t="s">
        <v>187</v>
      </c>
      <c r="G66" s="74"/>
      <c r="H66" s="76">
        <v>41344832</v>
      </c>
      <c r="I66" s="77">
        <v>28</v>
      </c>
      <c r="J66" s="78">
        <f t="shared" si="0"/>
        <v>18872</v>
      </c>
      <c r="K66" s="79"/>
      <c r="L66" s="78">
        <f t="shared" si="1"/>
        <v>0</v>
      </c>
      <c r="M66" s="80">
        <f t="shared" si="2"/>
        <v>18872</v>
      </c>
      <c r="N66" s="1049"/>
      <c r="O66" s="1050"/>
    </row>
    <row r="67" spans="3:15" ht="48" customHeight="1">
      <c r="C67" s="73">
        <v>54</v>
      </c>
      <c r="D67" s="74" t="s">
        <v>46</v>
      </c>
      <c r="E67" s="74" t="s">
        <v>500</v>
      </c>
      <c r="F67" s="74" t="s">
        <v>499</v>
      </c>
      <c r="G67" s="74"/>
      <c r="H67" s="76">
        <v>17112489</v>
      </c>
      <c r="I67" s="77">
        <v>28</v>
      </c>
      <c r="J67" s="78">
        <f t="shared" si="0"/>
        <v>18872</v>
      </c>
      <c r="K67" s="79">
        <v>7</v>
      </c>
      <c r="L67" s="78">
        <f t="shared" si="1"/>
        <v>4718</v>
      </c>
      <c r="M67" s="80">
        <f t="shared" si="2"/>
        <v>14154</v>
      </c>
      <c r="N67" s="1049" t="s">
        <v>589</v>
      </c>
      <c r="O67" s="1050"/>
    </row>
    <row r="68" spans="3:15" ht="14.25">
      <c r="C68" s="73">
        <v>55</v>
      </c>
      <c r="D68" s="74" t="s">
        <v>191</v>
      </c>
      <c r="E68" s="74" t="s">
        <v>129</v>
      </c>
      <c r="F68" s="74" t="s">
        <v>189</v>
      </c>
      <c r="G68" s="74" t="s">
        <v>190</v>
      </c>
      <c r="H68" s="76">
        <v>19160450</v>
      </c>
      <c r="I68" s="77">
        <v>28</v>
      </c>
      <c r="J68" s="78">
        <f t="shared" si="0"/>
        <v>18872</v>
      </c>
      <c r="K68" s="79"/>
      <c r="L68" s="78">
        <f t="shared" si="1"/>
        <v>0</v>
      </c>
      <c r="M68" s="80">
        <f t="shared" si="2"/>
        <v>18872</v>
      </c>
      <c r="N68" s="1049"/>
      <c r="O68" s="1050"/>
    </row>
    <row r="69" spans="3:15" ht="27.75" customHeight="1">
      <c r="C69" s="73">
        <v>56</v>
      </c>
      <c r="D69" s="74" t="s">
        <v>91</v>
      </c>
      <c r="E69" s="74" t="s">
        <v>181</v>
      </c>
      <c r="F69" s="74" t="s">
        <v>64</v>
      </c>
      <c r="G69" s="74" t="s">
        <v>192</v>
      </c>
      <c r="H69" s="76">
        <v>31235549</v>
      </c>
      <c r="I69" s="77">
        <v>28</v>
      </c>
      <c r="J69" s="78">
        <f t="shared" si="0"/>
        <v>18872</v>
      </c>
      <c r="K69" s="79"/>
      <c r="L69" s="78">
        <f t="shared" si="1"/>
        <v>0</v>
      </c>
      <c r="M69" s="80">
        <f t="shared" si="2"/>
        <v>18872</v>
      </c>
      <c r="N69" s="1049"/>
      <c r="O69" s="1050"/>
    </row>
    <row r="70" spans="3:15" ht="14.25">
      <c r="C70" s="73">
        <v>57</v>
      </c>
      <c r="D70" s="74" t="s">
        <v>171</v>
      </c>
      <c r="E70" s="75"/>
      <c r="F70" s="74" t="s">
        <v>193</v>
      </c>
      <c r="G70" s="74"/>
      <c r="H70" s="76">
        <v>1076329086</v>
      </c>
      <c r="I70" s="77">
        <v>28</v>
      </c>
      <c r="J70" s="78">
        <f t="shared" si="0"/>
        <v>18872</v>
      </c>
      <c r="K70" s="79"/>
      <c r="L70" s="78">
        <f t="shared" si="1"/>
        <v>0</v>
      </c>
      <c r="M70" s="80">
        <f t="shared" si="2"/>
        <v>18872</v>
      </c>
      <c r="N70" s="1049"/>
      <c r="O70" s="1050"/>
    </row>
    <row r="71" spans="3:15" ht="52.5" customHeight="1">
      <c r="C71" s="73">
        <v>58</v>
      </c>
      <c r="D71" s="74" t="s">
        <v>171</v>
      </c>
      <c r="E71" s="74" t="s">
        <v>195</v>
      </c>
      <c r="F71" s="74" t="s">
        <v>33</v>
      </c>
      <c r="G71" s="74" t="s">
        <v>194</v>
      </c>
      <c r="H71" s="84">
        <v>41307722</v>
      </c>
      <c r="I71" s="77">
        <v>28</v>
      </c>
      <c r="J71" s="78">
        <f t="shared" si="0"/>
        <v>18872</v>
      </c>
      <c r="K71" s="79"/>
      <c r="L71" s="78">
        <f t="shared" si="1"/>
        <v>0</v>
      </c>
      <c r="M71" s="80">
        <f t="shared" si="2"/>
        <v>18872</v>
      </c>
      <c r="N71" s="1049"/>
      <c r="O71" s="1050"/>
    </row>
    <row r="72" spans="3:15" ht="56.25" customHeight="1">
      <c r="C72" s="73">
        <v>59</v>
      </c>
      <c r="D72" s="81" t="s">
        <v>590</v>
      </c>
      <c r="E72" s="81" t="s">
        <v>591</v>
      </c>
      <c r="F72" s="81" t="s">
        <v>274</v>
      </c>
      <c r="G72" s="81" t="s">
        <v>58</v>
      </c>
      <c r="H72" s="82">
        <v>15911511</v>
      </c>
      <c r="I72" s="77">
        <v>2</v>
      </c>
      <c r="J72" s="78">
        <f t="shared" si="0"/>
        <v>1348</v>
      </c>
      <c r="K72" s="79">
        <v>2</v>
      </c>
      <c r="L72" s="78">
        <f t="shared" si="1"/>
        <v>1348</v>
      </c>
      <c r="M72" s="80">
        <f t="shared" si="2"/>
        <v>0</v>
      </c>
      <c r="N72" s="1060" t="s">
        <v>592</v>
      </c>
      <c r="O72" s="1061"/>
    </row>
    <row r="73" spans="3:15" ht="39.75" customHeight="1">
      <c r="C73" s="73">
        <v>60</v>
      </c>
      <c r="D73" s="74" t="s">
        <v>561</v>
      </c>
      <c r="E73" s="74" t="s">
        <v>562</v>
      </c>
      <c r="F73" s="74" t="s">
        <v>560</v>
      </c>
      <c r="G73" s="74"/>
      <c r="H73" s="76">
        <v>20198889</v>
      </c>
      <c r="I73" s="77">
        <v>28</v>
      </c>
      <c r="J73" s="78">
        <f t="shared" si="0"/>
        <v>18872</v>
      </c>
      <c r="K73" s="79"/>
      <c r="L73" s="78">
        <f t="shared" si="1"/>
        <v>0</v>
      </c>
      <c r="M73" s="80">
        <f t="shared" si="2"/>
        <v>18872</v>
      </c>
      <c r="N73" s="1049"/>
      <c r="O73" s="1050"/>
    </row>
    <row r="74" spans="3:15" ht="49.5" customHeight="1">
      <c r="C74" s="73">
        <v>61</v>
      </c>
      <c r="D74" s="74" t="s">
        <v>525</v>
      </c>
      <c r="E74" s="74" t="s">
        <v>104</v>
      </c>
      <c r="F74" s="74" t="s">
        <v>524</v>
      </c>
      <c r="G74" s="75"/>
      <c r="H74" s="76">
        <v>19080637</v>
      </c>
      <c r="I74" s="77">
        <v>28</v>
      </c>
      <c r="J74" s="78">
        <f t="shared" si="0"/>
        <v>18872</v>
      </c>
      <c r="K74" s="79"/>
      <c r="L74" s="78">
        <f t="shared" si="1"/>
        <v>0</v>
      </c>
      <c r="M74" s="80">
        <f t="shared" si="2"/>
        <v>18872</v>
      </c>
      <c r="N74" s="1049"/>
      <c r="O74" s="1050"/>
    </row>
    <row r="75" spans="3:15" ht="36.75" customHeight="1">
      <c r="C75" s="73">
        <v>62</v>
      </c>
      <c r="D75" s="74" t="s">
        <v>104</v>
      </c>
      <c r="E75" s="74" t="s">
        <v>201</v>
      </c>
      <c r="F75" s="74" t="s">
        <v>200</v>
      </c>
      <c r="G75" s="74"/>
      <c r="H75" s="76">
        <v>52047581</v>
      </c>
      <c r="I75" s="77">
        <v>28</v>
      </c>
      <c r="J75" s="78">
        <f t="shared" si="0"/>
        <v>18872</v>
      </c>
      <c r="K75" s="79">
        <v>10</v>
      </c>
      <c r="L75" s="78">
        <f t="shared" si="1"/>
        <v>6740</v>
      </c>
      <c r="M75" s="80">
        <f t="shared" si="2"/>
        <v>12132</v>
      </c>
      <c r="N75" s="1049" t="s">
        <v>593</v>
      </c>
      <c r="O75" s="1050"/>
    </row>
    <row r="76" spans="3:15" ht="14.25">
      <c r="C76" s="73">
        <v>63</v>
      </c>
      <c r="D76" s="74" t="s">
        <v>204</v>
      </c>
      <c r="E76" s="74" t="s">
        <v>116</v>
      </c>
      <c r="F76" s="74" t="s">
        <v>202</v>
      </c>
      <c r="G76" s="74" t="s">
        <v>203</v>
      </c>
      <c r="H76" s="76">
        <v>17350977</v>
      </c>
      <c r="I76" s="77">
        <v>28</v>
      </c>
      <c r="J76" s="78">
        <f t="shared" si="0"/>
        <v>18872</v>
      </c>
      <c r="K76" s="79"/>
      <c r="L76" s="78">
        <f t="shared" si="1"/>
        <v>0</v>
      </c>
      <c r="M76" s="80">
        <f t="shared" si="2"/>
        <v>18872</v>
      </c>
      <c r="N76" s="1049"/>
      <c r="O76" s="1050"/>
    </row>
    <row r="77" spans="3:15" ht="14.25">
      <c r="C77" s="73">
        <v>64</v>
      </c>
      <c r="D77" s="74" t="s">
        <v>204</v>
      </c>
      <c r="E77" s="74"/>
      <c r="F77" s="74" t="s">
        <v>205</v>
      </c>
      <c r="G77" s="74"/>
      <c r="H77" s="76">
        <v>41439504</v>
      </c>
      <c r="I77" s="77">
        <v>28</v>
      </c>
      <c r="J77" s="78">
        <f t="shared" si="0"/>
        <v>18872</v>
      </c>
      <c r="K77" s="79"/>
      <c r="L77" s="78">
        <f t="shared" si="1"/>
        <v>0</v>
      </c>
      <c r="M77" s="80">
        <f t="shared" si="2"/>
        <v>18872</v>
      </c>
      <c r="N77" s="1049"/>
      <c r="O77" s="1050"/>
    </row>
    <row r="78" spans="3:15" ht="48" customHeight="1">
      <c r="C78" s="73">
        <v>65</v>
      </c>
      <c r="D78" s="74" t="s">
        <v>208</v>
      </c>
      <c r="E78" s="74"/>
      <c r="F78" s="74" t="s">
        <v>206</v>
      </c>
      <c r="G78" s="75" t="s">
        <v>207</v>
      </c>
      <c r="H78" s="76">
        <v>10475604</v>
      </c>
      <c r="I78" s="77">
        <v>28</v>
      </c>
      <c r="J78" s="78">
        <f t="shared" ref="J78" si="3">+I78*$N$11</f>
        <v>18872</v>
      </c>
      <c r="K78" s="79">
        <v>10</v>
      </c>
      <c r="L78" s="78">
        <f t="shared" ref="L78" si="4">+K78*$N$11</f>
        <v>6740</v>
      </c>
      <c r="M78" s="80">
        <f t="shared" ref="M78" si="5">+J78-L78</f>
        <v>12132</v>
      </c>
      <c r="N78" s="1049" t="s">
        <v>594</v>
      </c>
      <c r="O78" s="1050"/>
    </row>
    <row r="79" spans="3:15" ht="57" customHeight="1">
      <c r="C79" s="1051" t="s">
        <v>216</v>
      </c>
      <c r="D79" s="1051"/>
      <c r="E79" s="1051"/>
      <c r="F79" s="1051"/>
      <c r="G79" s="1051"/>
      <c r="H79" s="1051"/>
      <c r="I79" s="219">
        <f>SUM(I14:I78)</f>
        <v>1754</v>
      </c>
      <c r="J79" s="220">
        <f>SUM(J14:J78)</f>
        <v>1182196</v>
      </c>
      <c r="K79" s="221">
        <f>SUM(K14:K78)</f>
        <v>94</v>
      </c>
      <c r="L79" s="95">
        <f>SUM(L14:L78)</f>
        <v>63356</v>
      </c>
      <c r="M79" s="95">
        <f>SUM(M14:M78)</f>
        <v>1118840</v>
      </c>
      <c r="N79" s="1052" t="s">
        <v>565</v>
      </c>
      <c r="O79" s="1053"/>
    </row>
    <row r="80" spans="3:15" ht="48" customHeight="1"/>
    <row r="81" spans="3:17">
      <c r="C81" s="1054" t="s">
        <v>210</v>
      </c>
      <c r="D81" s="1055"/>
      <c r="E81" s="1055"/>
      <c r="F81" s="1014"/>
      <c r="G81" s="1056">
        <f>(H10*E10)-I79</f>
        <v>10</v>
      </c>
      <c r="H81" s="1057"/>
      <c r="K81" s="1039" t="s">
        <v>212</v>
      </c>
      <c r="L81" s="1040"/>
      <c r="M81" s="1040"/>
      <c r="N81" s="1058">
        <f>+F11*30*H10</f>
        <v>10472490</v>
      </c>
      <c r="O81" s="1059"/>
      <c r="P81" s="165">
        <v>10474349</v>
      </c>
      <c r="Q81" s="116">
        <f>+P81-N81</f>
        <v>1859</v>
      </c>
    </row>
    <row r="82" spans="3:17" ht="12.75" customHeight="1">
      <c r="C82" s="109"/>
      <c r="D82" s="109"/>
      <c r="E82" s="109"/>
      <c r="F82" s="109"/>
      <c r="G82" s="109"/>
      <c r="H82" s="109"/>
      <c r="I82" s="102"/>
      <c r="K82" s="1042" t="s">
        <v>211</v>
      </c>
      <c r="L82" s="1043"/>
      <c r="M82" s="1043"/>
      <c r="N82" s="1044">
        <f>+H84+H85+H86</f>
        <v>1988824</v>
      </c>
      <c r="O82" s="1045"/>
      <c r="P82" s="64">
        <v>2064151</v>
      </c>
      <c r="Q82" s="117">
        <f>+P82-N82</f>
        <v>75327</v>
      </c>
    </row>
    <row r="83" spans="3:17" ht="12.75" customHeight="1">
      <c r="C83" s="1046" t="s">
        <v>211</v>
      </c>
      <c r="D83" s="1047"/>
      <c r="E83" s="1047"/>
      <c r="F83" s="1047"/>
      <c r="G83" s="1047"/>
      <c r="H83" s="1048"/>
      <c r="K83" s="1042" t="s">
        <v>595</v>
      </c>
      <c r="L83" s="1043"/>
      <c r="M83" s="1043"/>
      <c r="N83" s="1044">
        <f>+H104+H96</f>
        <v>2301645.2000000002</v>
      </c>
      <c r="O83" s="1045"/>
      <c r="Q83" s="117"/>
    </row>
    <row r="84" spans="3:17" ht="12.75" customHeight="1">
      <c r="C84" s="1023" t="s">
        <v>596</v>
      </c>
      <c r="D84" s="1024"/>
      <c r="E84" s="1025"/>
      <c r="F84" s="50">
        <f>+I79</f>
        <v>1754</v>
      </c>
      <c r="G84" s="222">
        <f>+'[14]Marzo IPC'!K188</f>
        <v>429</v>
      </c>
      <c r="H84" s="223">
        <f>+F84*G84</f>
        <v>752466</v>
      </c>
      <c r="J84" s="167"/>
      <c r="K84" s="1042" t="s">
        <v>220</v>
      </c>
      <c r="L84" s="1043"/>
      <c r="M84" s="1043"/>
      <c r="N84" s="1044">
        <f>+N101</f>
        <v>0</v>
      </c>
      <c r="O84" s="1045"/>
      <c r="P84" s="116"/>
      <c r="Q84" s="117"/>
    </row>
    <row r="85" spans="3:17" ht="12.75" customHeight="1">
      <c r="C85" s="1023" t="s">
        <v>217</v>
      </c>
      <c r="D85" s="1024"/>
      <c r="E85" s="1025"/>
      <c r="F85" s="50">
        <f>+I79</f>
        <v>1754</v>
      </c>
      <c r="G85" s="222">
        <f>+'[14]Marzo IPC'!K187</f>
        <v>67</v>
      </c>
      <c r="H85" s="223">
        <f t="shared" ref="H85" si="6">+F85*G85</f>
        <v>117518</v>
      </c>
      <c r="I85" s="169"/>
      <c r="K85" s="1026" t="s">
        <v>222</v>
      </c>
      <c r="L85" s="1027"/>
      <c r="M85" s="1028"/>
      <c r="N85" s="1032">
        <f>ROUND(+N81+N82-N83+N84,0.5)</f>
        <v>10159669</v>
      </c>
      <c r="O85" s="1033"/>
      <c r="P85" s="119"/>
      <c r="Q85" s="116"/>
    </row>
    <row r="86" spans="3:17" ht="35.450000000000003" customHeight="1">
      <c r="C86" s="1023" t="s">
        <v>221</v>
      </c>
      <c r="D86" s="1024"/>
      <c r="E86" s="1025"/>
      <c r="F86" s="50">
        <f>+I79-K79</f>
        <v>1660</v>
      </c>
      <c r="G86" s="222">
        <f>+'[14]Marzo IPC'!K189</f>
        <v>674</v>
      </c>
      <c r="H86" s="210">
        <f>F86*G86</f>
        <v>1118840</v>
      </c>
      <c r="I86" s="169"/>
      <c r="J86" s="167"/>
      <c r="K86" s="1029"/>
      <c r="L86" s="1030"/>
      <c r="M86" s="1031"/>
      <c r="N86" s="1034"/>
      <c r="O86" s="1035"/>
      <c r="P86" s="120"/>
      <c r="Q86" s="120"/>
    </row>
    <row r="87" spans="3:17" ht="25.5" customHeight="1">
      <c r="C87" s="1036" t="s">
        <v>216</v>
      </c>
      <c r="D87" s="1037"/>
      <c r="E87" s="1037"/>
      <c r="F87" s="1037"/>
      <c r="G87" s="1038"/>
      <c r="H87" s="133">
        <f>SUM(H84:H86)</f>
        <v>1988824</v>
      </c>
    </row>
    <row r="88" spans="3:17" ht="25.5" customHeight="1">
      <c r="L88" s="1039" t="str">
        <f>+K84</f>
        <v>Costos por Realización Mes:</v>
      </c>
      <c r="M88" s="1040"/>
      <c r="N88" s="1041"/>
    </row>
    <row r="89" spans="3:17" ht="39.75" customHeight="1">
      <c r="C89" s="1010" t="s">
        <v>597</v>
      </c>
      <c r="D89" s="1011"/>
      <c r="E89" s="1011"/>
      <c r="F89" s="1011"/>
      <c r="G89" s="1011"/>
      <c r="H89" s="1012"/>
      <c r="I89" s="123"/>
      <c r="L89" s="1013" t="s">
        <v>213</v>
      </c>
      <c r="M89" s="1014"/>
      <c r="N89" s="124" t="s">
        <v>31</v>
      </c>
      <c r="P89" s="119"/>
      <c r="Q89" s="116"/>
    </row>
    <row r="90" spans="3:17" ht="12.75" customHeight="1">
      <c r="C90" s="125" t="s">
        <v>235</v>
      </c>
      <c r="D90" s="1015" t="s">
        <v>213</v>
      </c>
      <c r="E90" s="1016"/>
      <c r="F90" s="126" t="s">
        <v>230</v>
      </c>
      <c r="G90" s="126" t="s">
        <v>598</v>
      </c>
      <c r="H90" s="127" t="s">
        <v>232</v>
      </c>
      <c r="L90" s="1017" t="s">
        <v>502</v>
      </c>
      <c r="M90" s="1018"/>
      <c r="N90" s="1021"/>
      <c r="P90" s="119"/>
    </row>
    <row r="91" spans="3:17" ht="30" customHeight="1">
      <c r="C91" s="128">
        <v>1</v>
      </c>
      <c r="D91" s="990" t="s">
        <v>599</v>
      </c>
      <c r="E91" s="991"/>
      <c r="F91" s="129">
        <v>6711122</v>
      </c>
      <c r="G91" s="130">
        <v>5603603.7999999998</v>
      </c>
      <c r="H91" s="171">
        <f>+F91-G91</f>
        <v>1107518.2000000002</v>
      </c>
      <c r="L91" s="1019"/>
      <c r="M91" s="1020"/>
      <c r="N91" s="1022"/>
      <c r="P91" s="132"/>
    </row>
    <row r="92" spans="3:17" ht="30" customHeight="1">
      <c r="C92" s="128">
        <v>1</v>
      </c>
      <c r="D92" s="990" t="s">
        <v>445</v>
      </c>
      <c r="E92" s="991"/>
      <c r="F92" s="129">
        <v>162248</v>
      </c>
      <c r="G92" s="130">
        <v>0</v>
      </c>
      <c r="H92" s="171">
        <f t="shared" ref="H92:H95" si="7">+F92-G92</f>
        <v>162248</v>
      </c>
      <c r="L92" s="1019"/>
      <c r="M92" s="1020"/>
      <c r="N92" s="1022"/>
      <c r="P92" s="132"/>
    </row>
    <row r="93" spans="3:17" ht="30" customHeight="1">
      <c r="C93" s="128">
        <v>1</v>
      </c>
      <c r="D93" s="990" t="s">
        <v>446</v>
      </c>
      <c r="E93" s="991"/>
      <c r="F93" s="129">
        <v>71329</v>
      </c>
      <c r="G93" s="130">
        <v>0</v>
      </c>
      <c r="H93" s="171">
        <f t="shared" si="7"/>
        <v>71329</v>
      </c>
      <c r="L93" s="1019"/>
      <c r="M93" s="1020"/>
      <c r="N93" s="1022"/>
      <c r="P93" s="132"/>
    </row>
    <row r="94" spans="3:17" ht="30" customHeight="1">
      <c r="C94" s="128">
        <v>1</v>
      </c>
      <c r="D94" s="990" t="s">
        <v>509</v>
      </c>
      <c r="E94" s="991"/>
      <c r="F94" s="129">
        <v>91181</v>
      </c>
      <c r="G94" s="130">
        <v>0</v>
      </c>
      <c r="H94" s="171">
        <f t="shared" si="7"/>
        <v>91181</v>
      </c>
      <c r="L94" s="1019"/>
      <c r="M94" s="1020"/>
      <c r="N94" s="1022"/>
      <c r="P94" s="132"/>
    </row>
    <row r="95" spans="3:17" ht="30" customHeight="1">
      <c r="C95" s="128">
        <v>1</v>
      </c>
      <c r="D95" s="990" t="s">
        <v>282</v>
      </c>
      <c r="E95" s="991"/>
      <c r="F95" s="129">
        <v>869369</v>
      </c>
      <c r="G95" s="130"/>
      <c r="H95" s="171">
        <f t="shared" si="7"/>
        <v>869369</v>
      </c>
      <c r="L95" s="1019"/>
      <c r="M95" s="1020"/>
      <c r="N95" s="1022"/>
      <c r="P95" s="132"/>
    </row>
    <row r="96" spans="3:17" ht="30" customHeight="1">
      <c r="C96" s="992" t="s">
        <v>216</v>
      </c>
      <c r="D96" s="993"/>
      <c r="E96" s="993"/>
      <c r="F96" s="993"/>
      <c r="G96" s="994"/>
      <c r="H96" s="147">
        <f>SUM(H91:H95)</f>
        <v>2301645.2000000002</v>
      </c>
      <c r="L96" s="198"/>
      <c r="M96" s="224"/>
      <c r="N96" s="225"/>
      <c r="P96" s="132"/>
    </row>
    <row r="97" spans="3:16" ht="30" customHeight="1">
      <c r="C97" s="213"/>
      <c r="D97" s="226"/>
      <c r="E97" s="226"/>
      <c r="F97" s="227"/>
      <c r="G97" s="228"/>
      <c r="H97" s="229"/>
      <c r="L97" s="198"/>
      <c r="M97" s="224"/>
      <c r="N97" s="225"/>
      <c r="P97" s="132"/>
    </row>
    <row r="98" spans="3:16" ht="39" customHeight="1">
      <c r="L98" s="998" t="s">
        <v>600</v>
      </c>
      <c r="M98" s="999"/>
      <c r="N98" s="1000"/>
    </row>
    <row r="99" spans="3:16" ht="37.5" customHeight="1">
      <c r="C99" s="992" t="s">
        <v>601</v>
      </c>
      <c r="D99" s="993"/>
      <c r="E99" s="993"/>
      <c r="F99" s="993"/>
      <c r="G99" s="993"/>
      <c r="H99" s="1007"/>
      <c r="I99" s="146"/>
      <c r="L99" s="1001"/>
      <c r="M99" s="1002"/>
      <c r="N99" s="1003"/>
    </row>
    <row r="100" spans="3:16" ht="45.75" customHeight="1">
      <c r="C100" s="139" t="s">
        <v>235</v>
      </c>
      <c r="D100" s="992" t="s">
        <v>224</v>
      </c>
      <c r="E100" s="1007"/>
      <c r="F100" s="139" t="s">
        <v>225</v>
      </c>
      <c r="G100" s="139" t="s">
        <v>602</v>
      </c>
      <c r="H100" s="140" t="s">
        <v>216</v>
      </c>
      <c r="L100" s="1004"/>
      <c r="M100" s="1005"/>
      <c r="N100" s="1006"/>
    </row>
    <row r="101" spans="3:16" ht="51" customHeight="1">
      <c r="C101" s="142">
        <v>1</v>
      </c>
      <c r="D101" s="990"/>
      <c r="E101" s="991"/>
      <c r="F101" s="142"/>
      <c r="G101" s="172"/>
      <c r="H101" s="173">
        <f>+G101/30*F101</f>
        <v>0</v>
      </c>
      <c r="I101" s="103"/>
      <c r="L101" s="1008" t="s">
        <v>216</v>
      </c>
      <c r="M101" s="1009"/>
      <c r="N101" s="141">
        <f>SUM(N90)</f>
        <v>0</v>
      </c>
    </row>
    <row r="102" spans="3:16" ht="57.75" customHeight="1">
      <c r="C102" s="142"/>
      <c r="D102" s="990"/>
      <c r="E102" s="991"/>
      <c r="F102" s="142"/>
      <c r="G102" s="172"/>
      <c r="H102" s="173"/>
      <c r="I102" s="64"/>
      <c r="J102" s="64"/>
      <c r="K102" s="64"/>
      <c r="L102" s="64"/>
      <c r="M102" s="64"/>
      <c r="N102" s="64"/>
      <c r="O102" s="64"/>
    </row>
    <row r="103" spans="3:16" ht="57.75" customHeight="1">
      <c r="C103" s="142"/>
      <c r="D103" s="990"/>
      <c r="E103" s="991"/>
      <c r="F103" s="142"/>
      <c r="G103" s="172"/>
      <c r="H103" s="173"/>
      <c r="I103" s="64"/>
      <c r="J103" s="64"/>
      <c r="K103" s="64"/>
      <c r="L103" s="64"/>
      <c r="M103" s="64"/>
      <c r="N103" s="64"/>
      <c r="O103" s="64"/>
    </row>
    <row r="104" spans="3:16" ht="12.75" customHeight="1">
      <c r="C104" s="992" t="s">
        <v>216</v>
      </c>
      <c r="D104" s="993"/>
      <c r="E104" s="993"/>
      <c r="F104" s="993"/>
      <c r="G104" s="994"/>
      <c r="H104" s="147">
        <f>SUM(H101:H103)</f>
        <v>0</v>
      </c>
      <c r="I104" s="64"/>
      <c r="J104" s="64"/>
      <c r="K104" s="64"/>
      <c r="L104" s="64"/>
      <c r="M104" s="64"/>
      <c r="N104" s="64"/>
      <c r="O104" s="64"/>
    </row>
    <row r="105" spans="3:16">
      <c r="C105" s="148"/>
      <c r="D105" s="64"/>
      <c r="E105" s="64"/>
      <c r="F105" s="64"/>
      <c r="G105" s="64"/>
      <c r="H105" s="64"/>
      <c r="J105" s="64"/>
      <c r="K105" s="64"/>
      <c r="L105" s="64"/>
      <c r="M105" s="64"/>
      <c r="N105" s="64"/>
      <c r="O105" s="64"/>
    </row>
    <row r="106" spans="3:16" ht="12.75" customHeight="1">
      <c r="C106" s="148"/>
      <c r="D106" s="64"/>
      <c r="E106" s="64"/>
      <c r="F106" s="64"/>
      <c r="G106" s="64"/>
      <c r="H106" s="64"/>
      <c r="J106" s="150"/>
      <c r="L106" s="64"/>
      <c r="M106" s="64"/>
      <c r="N106" s="64"/>
    </row>
    <row r="107" spans="3:16" ht="22.9" customHeight="1">
      <c r="C107" s="148"/>
      <c r="D107" s="148"/>
      <c r="E107" s="148"/>
      <c r="F107" s="148"/>
      <c r="G107" s="148"/>
      <c r="H107" s="149"/>
      <c r="J107" s="150"/>
      <c r="L107" s="64"/>
      <c r="M107" s="64"/>
      <c r="N107" s="64"/>
    </row>
    <row r="108" spans="3:16" ht="12.75" customHeight="1">
      <c r="C108" s="148"/>
      <c r="D108" s="148"/>
      <c r="E108" s="148"/>
      <c r="F108" s="148"/>
      <c r="G108" s="148"/>
      <c r="H108" s="149"/>
      <c r="J108" s="150"/>
      <c r="L108" s="64"/>
      <c r="M108" s="64"/>
      <c r="N108" s="64"/>
    </row>
    <row r="109" spans="3:16">
      <c r="C109" s="151"/>
      <c r="D109" s="148"/>
      <c r="E109" s="148"/>
      <c r="F109" s="148"/>
      <c r="G109" s="151"/>
      <c r="H109" s="151"/>
      <c r="I109" s="995"/>
      <c r="J109" s="995"/>
      <c r="K109" s="995"/>
      <c r="L109" s="64"/>
      <c r="M109" s="64"/>
      <c r="N109" s="64"/>
      <c r="O109" s="152"/>
    </row>
    <row r="110" spans="3:16">
      <c r="C110" s="148"/>
      <c r="D110" s="152"/>
      <c r="E110" s="152"/>
      <c r="F110" s="152"/>
      <c r="G110" s="148"/>
      <c r="H110" s="148"/>
      <c r="I110" s="996" t="s">
        <v>603</v>
      </c>
      <c r="J110" s="996"/>
      <c r="K110" s="996"/>
      <c r="L110" s="151"/>
      <c r="M110" s="152"/>
      <c r="N110" s="152"/>
      <c r="O110" s="153"/>
    </row>
    <row r="111" spans="3:16" ht="18" customHeight="1">
      <c r="E111" s="153"/>
      <c r="F111" s="153"/>
      <c r="G111" s="148"/>
      <c r="H111" s="148"/>
      <c r="I111" s="997" t="s">
        <v>241</v>
      </c>
      <c r="J111" s="997"/>
      <c r="K111" s="997"/>
      <c r="L111" s="148"/>
      <c r="M111" s="153" t="s">
        <v>604</v>
      </c>
      <c r="N111" s="153"/>
      <c r="O111" s="148"/>
    </row>
    <row r="112" spans="3:16" ht="12.75" customHeight="1">
      <c r="C112" s="64"/>
      <c r="D112" s="63"/>
      <c r="E112" s="154" t="s">
        <v>605</v>
      </c>
      <c r="F112" s="155"/>
      <c r="G112" s="148"/>
      <c r="H112" s="64"/>
      <c r="I112" s="155" t="s">
        <v>12</v>
      </c>
      <c r="J112" s="155"/>
      <c r="K112" s="155"/>
      <c r="L112" s="148"/>
      <c r="M112" s="148" t="s">
        <v>606</v>
      </c>
      <c r="N112" s="148"/>
      <c r="O112" s="160"/>
    </row>
    <row r="113" spans="3:16" ht="12.75" customHeight="1">
      <c r="C113" s="64"/>
      <c r="D113" s="63"/>
      <c r="E113" s="156" t="s">
        <v>240</v>
      </c>
      <c r="F113" s="157"/>
      <c r="G113" s="155"/>
      <c r="H113" s="148"/>
      <c r="I113" s="148"/>
      <c r="J113" s="148"/>
      <c r="K113" s="148"/>
      <c r="L113" s="155"/>
      <c r="M113" s="160" t="s">
        <v>607</v>
      </c>
      <c r="N113" s="160"/>
      <c r="O113" s="148"/>
    </row>
    <row r="114" spans="3:16" ht="12.75" customHeight="1">
      <c r="C114" s="64"/>
      <c r="D114" s="63"/>
      <c r="E114" s="158" t="s">
        <v>12</v>
      </c>
      <c r="F114" s="148"/>
      <c r="G114" s="148"/>
      <c r="H114" s="159"/>
      <c r="I114" s="159"/>
      <c r="J114" s="159"/>
      <c r="K114" s="159"/>
      <c r="L114" s="148"/>
      <c r="M114" s="148"/>
      <c r="N114" s="148"/>
      <c r="O114" s="159"/>
    </row>
    <row r="115" spans="3:16" ht="12.75" customHeight="1">
      <c r="C115" s="64"/>
      <c r="D115" s="63"/>
      <c r="E115" s="161" t="s">
        <v>608</v>
      </c>
      <c r="F115" s="148"/>
      <c r="G115" s="159"/>
      <c r="H115" s="159"/>
      <c r="I115" s="159"/>
      <c r="J115" s="159"/>
      <c r="K115" s="159"/>
      <c r="L115" s="159"/>
      <c r="M115" s="159"/>
      <c r="N115" s="159"/>
      <c r="O115" s="159"/>
    </row>
    <row r="116" spans="3:16" ht="12.75" customHeight="1">
      <c r="C116" s="64"/>
      <c r="D116" s="63"/>
      <c r="E116" s="161" t="s">
        <v>609</v>
      </c>
      <c r="F116" s="159"/>
      <c r="G116" s="159"/>
      <c r="H116" s="159"/>
      <c r="I116" s="159"/>
      <c r="J116" s="159"/>
      <c r="K116" s="159"/>
      <c r="L116" s="159"/>
      <c r="M116" s="159"/>
      <c r="N116" s="159"/>
      <c r="O116" s="159"/>
      <c r="P116" s="148"/>
    </row>
    <row r="117" spans="3:16" ht="12.75" customHeight="1">
      <c r="C117" s="64"/>
      <c r="D117" s="162"/>
      <c r="E117" s="161" t="s">
        <v>610</v>
      </c>
      <c r="F117" s="159"/>
      <c r="G117" s="159"/>
      <c r="H117" s="159"/>
      <c r="I117" s="159"/>
      <c r="J117" s="159"/>
      <c r="K117" s="159"/>
      <c r="L117" s="159"/>
      <c r="M117" s="159"/>
      <c r="N117" s="159"/>
      <c r="O117" s="159"/>
    </row>
    <row r="118" spans="3:16" ht="12.75" customHeight="1">
      <c r="C118" s="64"/>
      <c r="D118" s="63"/>
      <c r="E118" s="161" t="s">
        <v>611</v>
      </c>
      <c r="F118" s="159"/>
      <c r="G118" s="159"/>
      <c r="H118" s="159"/>
      <c r="L118" s="159"/>
      <c r="M118" s="159"/>
      <c r="N118" s="159"/>
    </row>
    <row r="119" spans="3:16" ht="12.75" customHeight="1">
      <c r="C119" s="64"/>
      <c r="D119" s="63"/>
      <c r="E119" s="97"/>
    </row>
    <row r="120" spans="3:16" ht="12.75" customHeight="1"/>
    <row r="121" spans="3:16">
      <c r="G121" s="64"/>
      <c r="H121" s="64"/>
      <c r="I121" s="64"/>
      <c r="J121" s="64"/>
    </row>
    <row r="122" spans="3:16">
      <c r="E122" s="64"/>
      <c r="F122" s="64"/>
      <c r="G122" s="64"/>
      <c r="H122" s="64"/>
      <c r="I122" s="64"/>
      <c r="J122" s="64"/>
    </row>
    <row r="123" spans="3:16">
      <c r="E123" s="64"/>
      <c r="F123" s="64"/>
      <c r="G123" s="64"/>
      <c r="H123" s="64"/>
      <c r="I123" s="64"/>
      <c r="J123" s="64"/>
    </row>
    <row r="124" spans="3:16">
      <c r="E124" s="64"/>
      <c r="F124" s="64"/>
      <c r="G124" s="64"/>
      <c r="H124" s="64"/>
      <c r="I124" s="64"/>
      <c r="J124" s="64"/>
    </row>
    <row r="125" spans="3:16">
      <c r="E125" s="64"/>
      <c r="F125" s="64"/>
      <c r="G125" s="64"/>
      <c r="H125" s="64"/>
      <c r="I125" s="64"/>
      <c r="J125" s="64"/>
    </row>
    <row r="126" spans="3:16">
      <c r="E126" s="64"/>
      <c r="F126" s="64"/>
      <c r="G126" s="64"/>
      <c r="H126" s="64"/>
      <c r="I126" s="64"/>
      <c r="J126" s="64"/>
    </row>
    <row r="127" spans="3:16">
      <c r="E127" s="64"/>
      <c r="F127" s="64"/>
      <c r="G127" s="64"/>
      <c r="H127" s="64"/>
      <c r="I127" s="64"/>
      <c r="J127" s="64"/>
    </row>
    <row r="128" spans="3:16">
      <c r="E128" s="64"/>
      <c r="F128" s="64"/>
      <c r="G128" s="64"/>
      <c r="H128" s="64"/>
      <c r="I128" s="64"/>
      <c r="J128" s="64"/>
    </row>
    <row r="129" spans="5:10">
      <c r="E129" s="64"/>
      <c r="F129" s="64"/>
      <c r="G129" s="64"/>
      <c r="H129" s="64"/>
      <c r="I129" s="64"/>
      <c r="J129" s="64"/>
    </row>
    <row r="130" spans="5:10">
      <c r="E130" s="64"/>
      <c r="F130" s="64"/>
      <c r="G130" s="64"/>
      <c r="H130" s="64"/>
      <c r="I130" s="64"/>
      <c r="J130" s="64"/>
    </row>
    <row r="131" spans="5:10">
      <c r="E131" s="64"/>
      <c r="F131" s="64"/>
    </row>
  </sheetData>
  <sheetProtection formatCells="0" formatColumns="0" formatRows="0" insertColumns="0" insertRows="0" insertHyperlinks="0" deleteColumns="0" deleteRows="0" sort="0" autoFilter="0" pivotTables="0"/>
  <autoFilter ref="B13:Q79" xr:uid="{00000000-0009-0000-0000-000017000000}">
    <filterColumn colId="2" showButton="0"/>
    <filterColumn colId="4" showButton="0"/>
    <filterColumn colId="12" showButton="0"/>
  </autoFilter>
  <mergeCells count="142">
    <mergeCell ref="C5:O5"/>
    <mergeCell ref="C6:F6"/>
    <mergeCell ref="G6:O6"/>
    <mergeCell ref="C7:F7"/>
    <mergeCell ref="G7:O7"/>
    <mergeCell ref="C8:F8"/>
    <mergeCell ref="G8:O8"/>
    <mergeCell ref="C1:F4"/>
    <mergeCell ref="G1:M4"/>
    <mergeCell ref="N1:O1"/>
    <mergeCell ref="N2:O2"/>
    <mergeCell ref="N3:O3"/>
    <mergeCell ref="N4:O4"/>
    <mergeCell ref="N11:O11"/>
    <mergeCell ref="C9:F9"/>
    <mergeCell ref="G9:K9"/>
    <mergeCell ref="M9:O9"/>
    <mergeCell ref="C10:D10"/>
    <mergeCell ref="F10:G10"/>
    <mergeCell ref="I10:J10"/>
    <mergeCell ref="K10:L10"/>
    <mergeCell ref="N10:O10"/>
    <mergeCell ref="C12:C13"/>
    <mergeCell ref="D12:E13"/>
    <mergeCell ref="F12:G13"/>
    <mergeCell ref="H12:H13"/>
    <mergeCell ref="I12:J12"/>
    <mergeCell ref="K12:L12"/>
    <mergeCell ref="C11:E11"/>
    <mergeCell ref="F11:G11"/>
    <mergeCell ref="H11:I11"/>
    <mergeCell ref="J11:K11"/>
    <mergeCell ref="L11:M11"/>
    <mergeCell ref="N18:O18"/>
    <mergeCell ref="N19:O19"/>
    <mergeCell ref="N20:O20"/>
    <mergeCell ref="N21:O21"/>
    <mergeCell ref="N22:O22"/>
    <mergeCell ref="N23:O23"/>
    <mergeCell ref="M12:M13"/>
    <mergeCell ref="N12:O13"/>
    <mergeCell ref="N14:O14"/>
    <mergeCell ref="N15:O15"/>
    <mergeCell ref="N16:O16"/>
    <mergeCell ref="N17:O17"/>
    <mergeCell ref="N30:O30"/>
    <mergeCell ref="N31:O31"/>
    <mergeCell ref="N32:O32"/>
    <mergeCell ref="N33:O33"/>
    <mergeCell ref="N34:O34"/>
    <mergeCell ref="N35:O35"/>
    <mergeCell ref="N24:O24"/>
    <mergeCell ref="N25:O25"/>
    <mergeCell ref="N26:O26"/>
    <mergeCell ref="N27:O27"/>
    <mergeCell ref="N28:O28"/>
    <mergeCell ref="N29:O29"/>
    <mergeCell ref="N42:O42"/>
    <mergeCell ref="N43:O43"/>
    <mergeCell ref="N44:O44"/>
    <mergeCell ref="N45:O45"/>
    <mergeCell ref="N46:O46"/>
    <mergeCell ref="N47:O47"/>
    <mergeCell ref="N36:O36"/>
    <mergeCell ref="N37:O37"/>
    <mergeCell ref="N38:O38"/>
    <mergeCell ref="N39:O39"/>
    <mergeCell ref="N40:O40"/>
    <mergeCell ref="N41:O41"/>
    <mergeCell ref="N54:O54"/>
    <mergeCell ref="N55:O55"/>
    <mergeCell ref="N56:O56"/>
    <mergeCell ref="N57:O57"/>
    <mergeCell ref="N58:O58"/>
    <mergeCell ref="N59:O59"/>
    <mergeCell ref="N48:O48"/>
    <mergeCell ref="N49:O49"/>
    <mergeCell ref="N50:O50"/>
    <mergeCell ref="N51:O51"/>
    <mergeCell ref="N52:O52"/>
    <mergeCell ref="N53:O53"/>
    <mergeCell ref="N66:O66"/>
    <mergeCell ref="N67:O67"/>
    <mergeCell ref="N68:O68"/>
    <mergeCell ref="N69:O69"/>
    <mergeCell ref="N70:O70"/>
    <mergeCell ref="N71:O71"/>
    <mergeCell ref="N60:O60"/>
    <mergeCell ref="N61:O61"/>
    <mergeCell ref="N62:O62"/>
    <mergeCell ref="N63:O63"/>
    <mergeCell ref="N64:O64"/>
    <mergeCell ref="N65:O65"/>
    <mergeCell ref="N78:O78"/>
    <mergeCell ref="C79:H79"/>
    <mergeCell ref="N79:O79"/>
    <mergeCell ref="C81:F81"/>
    <mergeCell ref="G81:H81"/>
    <mergeCell ref="K81:M81"/>
    <mergeCell ref="N81:O81"/>
    <mergeCell ref="N72:O72"/>
    <mergeCell ref="N73:O73"/>
    <mergeCell ref="N74:O74"/>
    <mergeCell ref="N75:O75"/>
    <mergeCell ref="N76:O76"/>
    <mergeCell ref="N77:O77"/>
    <mergeCell ref="C85:E85"/>
    <mergeCell ref="K85:M86"/>
    <mergeCell ref="N85:O86"/>
    <mergeCell ref="C86:E86"/>
    <mergeCell ref="C87:G87"/>
    <mergeCell ref="L88:N88"/>
    <mergeCell ref="K82:M82"/>
    <mergeCell ref="N82:O82"/>
    <mergeCell ref="C83:H83"/>
    <mergeCell ref="K83:M83"/>
    <mergeCell ref="N83:O83"/>
    <mergeCell ref="C84:E84"/>
    <mergeCell ref="K84:M84"/>
    <mergeCell ref="N84:O84"/>
    <mergeCell ref="C89:H89"/>
    <mergeCell ref="L89:M89"/>
    <mergeCell ref="D90:E90"/>
    <mergeCell ref="L90:M95"/>
    <mergeCell ref="N90:N95"/>
    <mergeCell ref="D91:E91"/>
    <mergeCell ref="D92:E92"/>
    <mergeCell ref="D93:E93"/>
    <mergeCell ref="D94:E94"/>
    <mergeCell ref="D95:E95"/>
    <mergeCell ref="D102:E102"/>
    <mergeCell ref="D103:E103"/>
    <mergeCell ref="C104:G104"/>
    <mergeCell ref="I109:K109"/>
    <mergeCell ref="I110:K110"/>
    <mergeCell ref="I111:K111"/>
    <mergeCell ref="C96:G96"/>
    <mergeCell ref="L98:N100"/>
    <mergeCell ref="C99:H99"/>
    <mergeCell ref="D100:E100"/>
    <mergeCell ref="D101:E101"/>
    <mergeCell ref="L101:M101"/>
  </mergeCells>
  <dataValidations count="1">
    <dataValidation allowBlank="1" sqref="M1:M6 M119:M1048576 M110:M114 M101:M104 M9:M88" xr:uid="{00000000-0002-0000-1700-000000000000}"/>
  </dataValidations>
  <printOptions horizontalCentered="1" verticalCentered="1"/>
  <pageMargins left="0.98425196850393704" right="0.98425196850393704" top="0.98425196850393704" bottom="0.98425196850393704" header="0.51181102362204722" footer="0.51181102362204722"/>
  <pageSetup scale="43" fitToHeight="0" orientation="portrait" r:id="rId1"/>
  <rowBreaks count="1" manualBreakCount="1">
    <brk id="59" min="2" max="14"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B1:Q126"/>
  <sheetViews>
    <sheetView showGridLines="0" topLeftCell="B79" zoomScaleNormal="100" zoomScaleSheetLayoutView="50" workbookViewId="0">
      <selection activeCell="U91" sqref="U91"/>
    </sheetView>
  </sheetViews>
  <sheetFormatPr defaultColWidth="11.42578125" defaultRowHeight="12.75"/>
  <cols>
    <col min="1" max="1" width="6.28515625" style="64" customWidth="1"/>
    <col min="2" max="2" width="2" style="63" customWidth="1"/>
    <col min="3" max="3" width="4.28515625" style="97" customWidth="1"/>
    <col min="4" max="4" width="14.7109375" style="87" bestFit="1" customWidth="1"/>
    <col min="5" max="5" width="15" style="87" customWidth="1"/>
    <col min="6" max="6" width="12.85546875" style="87" bestFit="1" customWidth="1"/>
    <col min="7" max="7" width="16.7109375" style="87" customWidth="1"/>
    <col min="8" max="8" width="19.42578125" style="99" customWidth="1"/>
    <col min="9" max="9" width="15.42578125" style="97" bestFit="1" customWidth="1"/>
    <col min="10" max="10" width="16.140625" style="103" customWidth="1"/>
    <col min="11" max="11" width="6.28515625" style="102" customWidth="1"/>
    <col min="12" max="12" width="13.85546875" style="103" customWidth="1"/>
    <col min="13" max="13" width="20.140625" style="103" bestFit="1" customWidth="1"/>
    <col min="14" max="14" width="21.85546875" style="104" customWidth="1"/>
    <col min="15" max="15" width="16.7109375" style="105" customWidth="1"/>
    <col min="16" max="16" width="13.28515625" style="64" bestFit="1" customWidth="1"/>
    <col min="17" max="17" width="17.5703125" style="64" bestFit="1" customWidth="1"/>
    <col min="18" max="16384" width="11.42578125" style="64"/>
  </cols>
  <sheetData>
    <row r="1" spans="2:15" ht="14.25" customHeight="1">
      <c r="C1" s="1109"/>
      <c r="D1" s="1110"/>
      <c r="E1" s="1110"/>
      <c r="F1" s="1110"/>
      <c r="G1" s="1113" t="s">
        <v>569</v>
      </c>
      <c r="H1" s="1113"/>
      <c r="I1" s="1113"/>
      <c r="J1" s="1113"/>
      <c r="K1" s="1113"/>
      <c r="L1" s="1113"/>
      <c r="M1" s="1113"/>
      <c r="N1" s="1115" t="s">
        <v>1</v>
      </c>
      <c r="O1" s="1116"/>
    </row>
    <row r="2" spans="2:15" s="65" customFormat="1" ht="14.25" customHeight="1">
      <c r="B2" s="63"/>
      <c r="C2" s="1111"/>
      <c r="D2" s="1112"/>
      <c r="E2" s="1112"/>
      <c r="F2" s="1112"/>
      <c r="G2" s="1114"/>
      <c r="H2" s="1114"/>
      <c r="I2" s="1114"/>
      <c r="J2" s="1114"/>
      <c r="K2" s="1114"/>
      <c r="L2" s="1114"/>
      <c r="M2" s="1114"/>
      <c r="N2" s="1117" t="s">
        <v>570</v>
      </c>
      <c r="O2" s="1118"/>
    </row>
    <row r="3" spans="2:15" s="65" customFormat="1" ht="14.25" customHeight="1">
      <c r="B3" s="63"/>
      <c r="C3" s="1111"/>
      <c r="D3" s="1112"/>
      <c r="E3" s="1112"/>
      <c r="F3" s="1112"/>
      <c r="G3" s="1114"/>
      <c r="H3" s="1114"/>
      <c r="I3" s="1114"/>
      <c r="J3" s="1114"/>
      <c r="K3" s="1114"/>
      <c r="L3" s="1114"/>
      <c r="M3" s="1114"/>
      <c r="N3" s="1119" t="s">
        <v>571</v>
      </c>
      <c r="O3" s="1120"/>
    </row>
    <row r="4" spans="2:15" s="65" customFormat="1" ht="14.25" customHeight="1">
      <c r="B4" s="63"/>
      <c r="C4" s="1111"/>
      <c r="D4" s="1112"/>
      <c r="E4" s="1112"/>
      <c r="F4" s="1112"/>
      <c r="G4" s="1114"/>
      <c r="H4" s="1114"/>
      <c r="I4" s="1114"/>
      <c r="J4" s="1114"/>
      <c r="K4" s="1114"/>
      <c r="L4" s="1114"/>
      <c r="M4" s="1114"/>
      <c r="N4" s="1117" t="s">
        <v>4</v>
      </c>
      <c r="O4" s="1118"/>
    </row>
    <row r="5" spans="2:15" s="65" customFormat="1" ht="15" customHeight="1">
      <c r="B5" s="63"/>
      <c r="C5" s="1094" t="s">
        <v>572</v>
      </c>
      <c r="D5" s="1095"/>
      <c r="E5" s="1095"/>
      <c r="F5" s="1095"/>
      <c r="G5" s="1095"/>
      <c r="H5" s="1095"/>
      <c r="I5" s="1095"/>
      <c r="J5" s="1095"/>
      <c r="K5" s="1095"/>
      <c r="L5" s="1095"/>
      <c r="M5" s="1095"/>
      <c r="N5" s="1095"/>
      <c r="O5" s="1096"/>
    </row>
    <row r="6" spans="2:15" s="65" customFormat="1" ht="12.75" customHeight="1">
      <c r="B6" s="63"/>
      <c r="C6" s="1097" t="s">
        <v>7</v>
      </c>
      <c r="D6" s="1098"/>
      <c r="E6" s="1098"/>
      <c r="F6" s="1098"/>
      <c r="G6" s="1099" t="s">
        <v>573</v>
      </c>
      <c r="H6" s="1099"/>
      <c r="I6" s="1099"/>
      <c r="J6" s="1099"/>
      <c r="K6" s="1099"/>
      <c r="L6" s="1099"/>
      <c r="M6" s="1099"/>
      <c r="N6" s="1099"/>
      <c r="O6" s="1100"/>
    </row>
    <row r="7" spans="2:15" s="65" customFormat="1" ht="12.75" customHeight="1">
      <c r="B7" s="63"/>
      <c r="C7" s="1101" t="s">
        <v>574</v>
      </c>
      <c r="D7" s="1102"/>
      <c r="E7" s="1102"/>
      <c r="F7" s="1102"/>
      <c r="G7" s="1103" t="s">
        <v>10</v>
      </c>
      <c r="H7" s="1104"/>
      <c r="I7" s="1104"/>
      <c r="J7" s="1104"/>
      <c r="K7" s="1104"/>
      <c r="L7" s="1104"/>
      <c r="M7" s="1104"/>
      <c r="N7" s="1104"/>
      <c r="O7" s="1105"/>
    </row>
    <row r="8" spans="2:15" ht="12.75" customHeight="1">
      <c r="C8" s="1082" t="s">
        <v>11</v>
      </c>
      <c r="D8" s="1083"/>
      <c r="E8" s="1083"/>
      <c r="F8" s="1083"/>
      <c r="G8" s="1106" t="s">
        <v>12</v>
      </c>
      <c r="H8" s="1107"/>
      <c r="I8" s="1107"/>
      <c r="J8" s="1107"/>
      <c r="K8" s="1107"/>
      <c r="L8" s="1107"/>
      <c r="M8" s="1107"/>
      <c r="N8" s="1107"/>
      <c r="O8" s="1108"/>
    </row>
    <row r="9" spans="2:15" ht="15" customHeight="1">
      <c r="C9" s="1082" t="s">
        <v>575</v>
      </c>
      <c r="D9" s="1083"/>
      <c r="E9" s="1083"/>
      <c r="F9" s="1083"/>
      <c r="G9" s="1084">
        <v>10701</v>
      </c>
      <c r="H9" s="1084"/>
      <c r="I9" s="1084"/>
      <c r="J9" s="1084"/>
      <c r="K9" s="1084"/>
      <c r="L9" s="66" t="s">
        <v>576</v>
      </c>
      <c r="M9" s="1085">
        <v>2021</v>
      </c>
      <c r="N9" s="1085"/>
      <c r="O9" s="1086"/>
    </row>
    <row r="10" spans="2:15" ht="18.75" customHeight="1">
      <c r="C10" s="1087" t="s">
        <v>577</v>
      </c>
      <c r="D10" s="1088"/>
      <c r="E10" s="163">
        <v>28</v>
      </c>
      <c r="F10" s="1089" t="s">
        <v>16</v>
      </c>
      <c r="G10" s="1089"/>
      <c r="H10" s="68">
        <v>63</v>
      </c>
      <c r="I10" s="1090" t="s">
        <v>578</v>
      </c>
      <c r="J10" s="1091"/>
      <c r="K10" s="1092">
        <v>44593</v>
      </c>
      <c r="L10" s="1092"/>
      <c r="M10" s="69" t="s">
        <v>18</v>
      </c>
      <c r="N10" s="1092">
        <v>44620</v>
      </c>
      <c r="O10" s="1093"/>
    </row>
    <row r="11" spans="2:15" ht="19.5" customHeight="1">
      <c r="C11" s="1073" t="s">
        <v>19</v>
      </c>
      <c r="D11" s="1074"/>
      <c r="E11" s="1074"/>
      <c r="F11" s="1075">
        <v>95268</v>
      </c>
      <c r="G11" s="1075"/>
      <c r="H11" s="1076" t="s">
        <v>20</v>
      </c>
      <c r="I11" s="1077"/>
      <c r="J11" s="1078">
        <v>21027</v>
      </c>
      <c r="K11" s="1078"/>
      <c r="L11" s="1079" t="s">
        <v>21</v>
      </c>
      <c r="M11" s="1079"/>
      <c r="N11" s="1080">
        <v>12068</v>
      </c>
      <c r="O11" s="1081"/>
    </row>
    <row r="12" spans="2:15" ht="15" customHeight="1">
      <c r="C12" s="1069" t="s">
        <v>235</v>
      </c>
      <c r="D12" s="1070" t="s">
        <v>24</v>
      </c>
      <c r="E12" s="1070"/>
      <c r="F12" s="1070" t="s">
        <v>334</v>
      </c>
      <c r="G12" s="1070"/>
      <c r="H12" s="1071" t="s">
        <v>25</v>
      </c>
      <c r="I12" s="1070" t="s">
        <v>579</v>
      </c>
      <c r="J12" s="1070"/>
      <c r="K12" s="1072" t="s">
        <v>27</v>
      </c>
      <c r="L12" s="1072"/>
      <c r="M12" s="1066" t="s">
        <v>28</v>
      </c>
      <c r="N12" s="1067" t="s">
        <v>29</v>
      </c>
      <c r="O12" s="1068"/>
    </row>
    <row r="13" spans="2:15" ht="24.75" customHeight="1">
      <c r="C13" s="1069"/>
      <c r="D13" s="1070"/>
      <c r="E13" s="1070"/>
      <c r="F13" s="1070"/>
      <c r="G13" s="1070"/>
      <c r="H13" s="1071"/>
      <c r="I13" s="70" t="s">
        <v>30</v>
      </c>
      <c r="J13" s="71" t="s">
        <v>31</v>
      </c>
      <c r="K13" s="72" t="s">
        <v>580</v>
      </c>
      <c r="L13" s="71" t="s">
        <v>31</v>
      </c>
      <c r="M13" s="1066"/>
      <c r="N13" s="1067"/>
      <c r="O13" s="1068"/>
    </row>
    <row r="14" spans="2:15" ht="58.5" customHeight="1">
      <c r="C14" s="73">
        <v>1</v>
      </c>
      <c r="D14" s="74" t="s">
        <v>35</v>
      </c>
      <c r="E14" s="75" t="s">
        <v>36</v>
      </c>
      <c r="F14" s="74" t="s">
        <v>33</v>
      </c>
      <c r="G14" s="75" t="s">
        <v>34</v>
      </c>
      <c r="H14" s="76">
        <v>41519911</v>
      </c>
      <c r="I14" s="77">
        <v>28</v>
      </c>
      <c r="J14" s="78">
        <f t="shared" ref="J14:J77" si="0">+I14*$N$11</f>
        <v>337904</v>
      </c>
      <c r="K14" s="79"/>
      <c r="L14" s="78">
        <f t="shared" ref="L14:L77" si="1">+K14*$N$11</f>
        <v>0</v>
      </c>
      <c r="M14" s="80">
        <f t="shared" ref="M14:M77" si="2">+J14-L14</f>
        <v>337904</v>
      </c>
      <c r="N14" s="1049"/>
      <c r="O14" s="1050"/>
    </row>
    <row r="15" spans="2:15" ht="51.75" customHeight="1">
      <c r="C15" s="73">
        <v>2</v>
      </c>
      <c r="D15" s="74" t="s">
        <v>493</v>
      </c>
      <c r="E15" s="74"/>
      <c r="F15" s="74" t="s">
        <v>37</v>
      </c>
      <c r="G15" s="74"/>
      <c r="H15" s="76">
        <v>1136909307</v>
      </c>
      <c r="I15" s="77">
        <v>28</v>
      </c>
      <c r="J15" s="78">
        <f t="shared" si="0"/>
        <v>337904</v>
      </c>
      <c r="K15" s="79"/>
      <c r="L15" s="78">
        <f t="shared" si="1"/>
        <v>0</v>
      </c>
      <c r="M15" s="80">
        <f t="shared" si="2"/>
        <v>337904</v>
      </c>
      <c r="N15" s="1049"/>
      <c r="O15" s="1050"/>
    </row>
    <row r="16" spans="2:15" ht="14.25">
      <c r="C16" s="73">
        <v>3</v>
      </c>
      <c r="D16" s="81" t="s">
        <v>41</v>
      </c>
      <c r="E16" s="81"/>
      <c r="F16" s="81" t="s">
        <v>39</v>
      </c>
      <c r="G16" s="81" t="s">
        <v>40</v>
      </c>
      <c r="H16" s="82">
        <v>20039148</v>
      </c>
      <c r="I16" s="77">
        <v>28</v>
      </c>
      <c r="J16" s="78">
        <f t="shared" si="0"/>
        <v>337904</v>
      </c>
      <c r="K16" s="79"/>
      <c r="L16" s="78">
        <f t="shared" si="1"/>
        <v>0</v>
      </c>
      <c r="M16" s="80">
        <f t="shared" si="2"/>
        <v>337904</v>
      </c>
      <c r="N16" s="1049"/>
      <c r="O16" s="1050"/>
    </row>
    <row r="17" spans="3:16" ht="42.75" customHeight="1">
      <c r="C17" s="73">
        <v>4</v>
      </c>
      <c r="D17" s="74" t="s">
        <v>581</v>
      </c>
      <c r="E17" s="74" t="s">
        <v>201</v>
      </c>
      <c r="F17" s="74" t="s">
        <v>33</v>
      </c>
      <c r="G17" s="74" t="s">
        <v>582</v>
      </c>
      <c r="H17" s="76">
        <v>20324229</v>
      </c>
      <c r="I17" s="77">
        <v>12</v>
      </c>
      <c r="J17" s="78">
        <f t="shared" si="0"/>
        <v>144816</v>
      </c>
      <c r="K17" s="79"/>
      <c r="L17" s="78">
        <f t="shared" si="1"/>
        <v>0</v>
      </c>
      <c r="M17" s="80">
        <f t="shared" si="2"/>
        <v>144816</v>
      </c>
      <c r="N17" s="1062" t="s">
        <v>583</v>
      </c>
      <c r="O17" s="1063"/>
    </row>
    <row r="18" spans="3:16" ht="26.1" customHeight="1">
      <c r="C18" s="73">
        <v>5</v>
      </c>
      <c r="D18" s="74" t="s">
        <v>45</v>
      </c>
      <c r="E18" s="74" t="s">
        <v>46</v>
      </c>
      <c r="F18" s="74" t="s">
        <v>43</v>
      </c>
      <c r="G18" s="74" t="s">
        <v>44</v>
      </c>
      <c r="H18" s="76">
        <v>2862971</v>
      </c>
      <c r="I18" s="77">
        <v>28</v>
      </c>
      <c r="J18" s="78">
        <f t="shared" si="0"/>
        <v>337904</v>
      </c>
      <c r="K18" s="79"/>
      <c r="L18" s="78">
        <f t="shared" si="1"/>
        <v>0</v>
      </c>
      <c r="M18" s="80">
        <f t="shared" si="2"/>
        <v>337904</v>
      </c>
      <c r="N18" s="1049"/>
      <c r="O18" s="1050"/>
    </row>
    <row r="19" spans="3:16" ht="14.25">
      <c r="C19" s="73">
        <v>6</v>
      </c>
      <c r="D19" s="81" t="s">
        <v>49</v>
      </c>
      <c r="E19" s="81" t="s">
        <v>50</v>
      </c>
      <c r="F19" s="81" t="s">
        <v>47</v>
      </c>
      <c r="G19" s="81" t="s">
        <v>48</v>
      </c>
      <c r="H19" s="82">
        <v>17126180</v>
      </c>
      <c r="I19" s="77">
        <v>28</v>
      </c>
      <c r="J19" s="78">
        <f t="shared" si="0"/>
        <v>337904</v>
      </c>
      <c r="K19" s="79"/>
      <c r="L19" s="78">
        <f t="shared" si="1"/>
        <v>0</v>
      </c>
      <c r="M19" s="80">
        <f t="shared" si="2"/>
        <v>337904</v>
      </c>
      <c r="N19" s="1049"/>
      <c r="O19" s="1050"/>
    </row>
    <row r="20" spans="3:16" ht="38.25" customHeight="1">
      <c r="C20" s="73">
        <v>7</v>
      </c>
      <c r="D20" s="74" t="s">
        <v>52</v>
      </c>
      <c r="E20" s="74" t="s">
        <v>53</v>
      </c>
      <c r="F20" s="74" t="s">
        <v>47</v>
      </c>
      <c r="G20" s="75" t="s">
        <v>51</v>
      </c>
      <c r="H20" s="76">
        <v>17190925</v>
      </c>
      <c r="I20" s="77">
        <v>28</v>
      </c>
      <c r="J20" s="78">
        <f t="shared" si="0"/>
        <v>337904</v>
      </c>
      <c r="K20" s="79"/>
      <c r="L20" s="78">
        <f t="shared" si="1"/>
        <v>0</v>
      </c>
      <c r="M20" s="80">
        <f t="shared" si="2"/>
        <v>337904</v>
      </c>
      <c r="N20" s="1049"/>
      <c r="O20" s="1050"/>
    </row>
    <row r="21" spans="3:16" ht="38.25" customHeight="1">
      <c r="C21" s="73">
        <v>8</v>
      </c>
      <c r="D21" s="81" t="s">
        <v>55</v>
      </c>
      <c r="E21" s="81" t="s">
        <v>56</v>
      </c>
      <c r="F21" s="81" t="s">
        <v>43</v>
      </c>
      <c r="G21" s="81" t="s">
        <v>54</v>
      </c>
      <c r="H21" s="82">
        <v>128297</v>
      </c>
      <c r="I21" s="77">
        <v>28</v>
      </c>
      <c r="J21" s="78">
        <f t="shared" si="0"/>
        <v>337904</v>
      </c>
      <c r="K21" s="79"/>
      <c r="L21" s="78">
        <f t="shared" si="1"/>
        <v>0</v>
      </c>
      <c r="M21" s="80">
        <f t="shared" si="2"/>
        <v>337904</v>
      </c>
      <c r="N21" s="1049"/>
      <c r="O21" s="1050"/>
    </row>
    <row r="22" spans="3:16" ht="34.5" customHeight="1">
      <c r="C22" s="73">
        <v>9</v>
      </c>
      <c r="D22" s="81" t="s">
        <v>59</v>
      </c>
      <c r="E22" s="81" t="s">
        <v>60</v>
      </c>
      <c r="F22" s="81" t="s">
        <v>57</v>
      </c>
      <c r="G22" s="81" t="s">
        <v>58</v>
      </c>
      <c r="H22" s="82">
        <v>41439504</v>
      </c>
      <c r="I22" s="77">
        <v>28</v>
      </c>
      <c r="J22" s="78">
        <f t="shared" si="0"/>
        <v>337904</v>
      </c>
      <c r="K22" s="79"/>
      <c r="L22" s="78">
        <f t="shared" si="1"/>
        <v>0</v>
      </c>
      <c r="M22" s="80">
        <f t="shared" si="2"/>
        <v>337904</v>
      </c>
      <c r="N22" s="1064"/>
      <c r="O22" s="1065"/>
    </row>
    <row r="23" spans="3:16" ht="14.25" customHeight="1">
      <c r="C23" s="73">
        <v>10</v>
      </c>
      <c r="D23" s="74" t="s">
        <v>62</v>
      </c>
      <c r="E23" s="74" t="s">
        <v>63</v>
      </c>
      <c r="F23" s="74" t="s">
        <v>47</v>
      </c>
      <c r="G23" s="74" t="s">
        <v>61</v>
      </c>
      <c r="H23" s="76">
        <v>62192312</v>
      </c>
      <c r="I23" s="77">
        <v>28</v>
      </c>
      <c r="J23" s="78">
        <f t="shared" si="0"/>
        <v>337904</v>
      </c>
      <c r="K23" s="79"/>
      <c r="L23" s="78">
        <f t="shared" si="1"/>
        <v>0</v>
      </c>
      <c r="M23" s="80">
        <f t="shared" si="2"/>
        <v>337904</v>
      </c>
      <c r="N23" s="1049"/>
      <c r="O23" s="1050"/>
      <c r="P23" s="83"/>
    </row>
    <row r="24" spans="3:16" ht="41.25" customHeight="1">
      <c r="C24" s="73">
        <v>11</v>
      </c>
      <c r="D24" s="74" t="s">
        <v>66</v>
      </c>
      <c r="E24" s="74"/>
      <c r="F24" s="74" t="s">
        <v>64</v>
      </c>
      <c r="G24" s="74" t="s">
        <v>65</v>
      </c>
      <c r="H24" s="84">
        <v>41783196</v>
      </c>
      <c r="I24" s="77">
        <v>28</v>
      </c>
      <c r="J24" s="78">
        <f t="shared" si="0"/>
        <v>337904</v>
      </c>
      <c r="K24" s="79"/>
      <c r="L24" s="78">
        <f t="shared" si="1"/>
        <v>0</v>
      </c>
      <c r="M24" s="80">
        <f t="shared" si="2"/>
        <v>337904</v>
      </c>
      <c r="N24" s="1049"/>
      <c r="O24" s="1050"/>
    </row>
    <row r="25" spans="3:16" ht="14.25" customHeight="1">
      <c r="C25" s="73">
        <v>12</v>
      </c>
      <c r="D25" s="74" t="s">
        <v>68</v>
      </c>
      <c r="E25" s="75"/>
      <c r="F25" s="74" t="s">
        <v>67</v>
      </c>
      <c r="G25" s="75"/>
      <c r="H25" s="84">
        <v>4451848</v>
      </c>
      <c r="I25" s="77">
        <v>28</v>
      </c>
      <c r="J25" s="78">
        <f t="shared" si="0"/>
        <v>337904</v>
      </c>
      <c r="K25" s="79"/>
      <c r="L25" s="78">
        <f t="shared" si="1"/>
        <v>0</v>
      </c>
      <c r="M25" s="80">
        <f t="shared" si="2"/>
        <v>337904</v>
      </c>
      <c r="N25" s="1049"/>
      <c r="O25" s="1050"/>
    </row>
    <row r="26" spans="3:16" ht="36" customHeight="1">
      <c r="C26" s="73">
        <v>13</v>
      </c>
      <c r="D26" s="74" t="s">
        <v>549</v>
      </c>
      <c r="E26" s="75" t="s">
        <v>550</v>
      </c>
      <c r="F26" s="74" t="s">
        <v>548</v>
      </c>
      <c r="G26" s="74" t="s">
        <v>82</v>
      </c>
      <c r="H26" s="76">
        <v>19256679</v>
      </c>
      <c r="I26" s="77">
        <v>28</v>
      </c>
      <c r="J26" s="78">
        <f t="shared" si="0"/>
        <v>337904</v>
      </c>
      <c r="K26" s="79"/>
      <c r="L26" s="78">
        <f t="shared" si="1"/>
        <v>0</v>
      </c>
      <c r="M26" s="80">
        <f t="shared" si="2"/>
        <v>337904</v>
      </c>
      <c r="N26" s="1049"/>
      <c r="O26" s="1050"/>
      <c r="P26" s="85"/>
    </row>
    <row r="27" spans="3:16" ht="48" customHeight="1">
      <c r="C27" s="73">
        <v>14</v>
      </c>
      <c r="D27" s="74" t="s">
        <v>70</v>
      </c>
      <c r="E27" s="75" t="s">
        <v>71</v>
      </c>
      <c r="F27" s="74" t="s">
        <v>69</v>
      </c>
      <c r="G27" s="74"/>
      <c r="H27" s="76">
        <v>24890485</v>
      </c>
      <c r="I27" s="77">
        <v>28</v>
      </c>
      <c r="J27" s="78">
        <f t="shared" si="0"/>
        <v>337904</v>
      </c>
      <c r="K27" s="79"/>
      <c r="L27" s="78">
        <f t="shared" si="1"/>
        <v>0</v>
      </c>
      <c r="M27" s="80">
        <f t="shared" si="2"/>
        <v>337904</v>
      </c>
      <c r="N27" s="1049"/>
      <c r="O27" s="1050"/>
    </row>
    <row r="28" spans="3:16" ht="69.75" customHeight="1">
      <c r="C28" s="73">
        <v>15</v>
      </c>
      <c r="D28" s="86" t="s">
        <v>78</v>
      </c>
      <c r="E28" s="81"/>
      <c r="F28" s="81" t="s">
        <v>76</v>
      </c>
      <c r="G28" s="81" t="s">
        <v>77</v>
      </c>
      <c r="H28" s="82">
        <v>41629662</v>
      </c>
      <c r="I28" s="77">
        <v>28</v>
      </c>
      <c r="J28" s="78">
        <f t="shared" si="0"/>
        <v>337904</v>
      </c>
      <c r="K28" s="79"/>
      <c r="L28" s="78">
        <f t="shared" si="1"/>
        <v>0</v>
      </c>
      <c r="M28" s="80">
        <f t="shared" si="2"/>
        <v>337904</v>
      </c>
      <c r="N28" s="1049"/>
      <c r="O28" s="1050"/>
    </row>
    <row r="29" spans="3:16" ht="37.5" customHeight="1">
      <c r="C29" s="73">
        <v>16</v>
      </c>
      <c r="D29" s="86" t="s">
        <v>80</v>
      </c>
      <c r="E29" s="81" t="s">
        <v>81</v>
      </c>
      <c r="F29" s="81" t="s">
        <v>79</v>
      </c>
      <c r="H29" s="88">
        <v>17193251</v>
      </c>
      <c r="I29" s="77">
        <v>28</v>
      </c>
      <c r="J29" s="78">
        <f t="shared" si="0"/>
        <v>337904</v>
      </c>
      <c r="K29" s="79"/>
      <c r="L29" s="78">
        <f t="shared" si="1"/>
        <v>0</v>
      </c>
      <c r="M29" s="80">
        <f t="shared" si="2"/>
        <v>337904</v>
      </c>
      <c r="N29" s="1049"/>
      <c r="O29" s="1050"/>
    </row>
    <row r="30" spans="3:16" ht="33.75" customHeight="1">
      <c r="C30" s="73">
        <v>17</v>
      </c>
      <c r="D30" s="74" t="s">
        <v>84</v>
      </c>
      <c r="E30" s="75" t="s">
        <v>85</v>
      </c>
      <c r="F30" s="74" t="s">
        <v>82</v>
      </c>
      <c r="G30" s="74" t="s">
        <v>83</v>
      </c>
      <c r="H30" s="76">
        <v>17098836</v>
      </c>
      <c r="I30" s="77">
        <v>28</v>
      </c>
      <c r="J30" s="78">
        <f t="shared" si="0"/>
        <v>337904</v>
      </c>
      <c r="K30" s="79"/>
      <c r="L30" s="78">
        <f t="shared" si="1"/>
        <v>0</v>
      </c>
      <c r="M30" s="80">
        <f t="shared" si="2"/>
        <v>337904</v>
      </c>
      <c r="N30" s="1049"/>
      <c r="O30" s="1050"/>
    </row>
    <row r="31" spans="3:16" ht="14.25" customHeight="1">
      <c r="C31" s="73">
        <v>18</v>
      </c>
      <c r="D31" s="74" t="s">
        <v>88</v>
      </c>
      <c r="E31" s="75"/>
      <c r="F31" s="74" t="s">
        <v>86</v>
      </c>
      <c r="G31" s="74" t="s">
        <v>87</v>
      </c>
      <c r="H31" s="76">
        <v>3074379</v>
      </c>
      <c r="I31" s="77">
        <v>28</v>
      </c>
      <c r="J31" s="78">
        <f t="shared" si="0"/>
        <v>337904</v>
      </c>
      <c r="K31" s="79"/>
      <c r="L31" s="78">
        <f t="shared" si="1"/>
        <v>0</v>
      </c>
      <c r="M31" s="80">
        <f t="shared" si="2"/>
        <v>337904</v>
      </c>
      <c r="N31" s="1049"/>
      <c r="O31" s="1050"/>
    </row>
    <row r="32" spans="3:16" ht="15" customHeight="1">
      <c r="C32" s="73">
        <v>19</v>
      </c>
      <c r="D32" s="74" t="s">
        <v>90</v>
      </c>
      <c r="E32" s="74" t="s">
        <v>91</v>
      </c>
      <c r="F32" s="74" t="s">
        <v>43</v>
      </c>
      <c r="G32" s="75" t="s">
        <v>89</v>
      </c>
      <c r="H32" s="76">
        <v>1393204</v>
      </c>
      <c r="I32" s="77">
        <v>28</v>
      </c>
      <c r="J32" s="78">
        <f t="shared" si="0"/>
        <v>337904</v>
      </c>
      <c r="K32" s="79"/>
      <c r="L32" s="78">
        <f t="shared" si="1"/>
        <v>0</v>
      </c>
      <c r="M32" s="80">
        <f t="shared" si="2"/>
        <v>337904</v>
      </c>
      <c r="N32" s="1049"/>
      <c r="O32" s="1050"/>
    </row>
    <row r="33" spans="3:15" ht="48" customHeight="1">
      <c r="C33" s="73">
        <v>20</v>
      </c>
      <c r="D33" s="74" t="s">
        <v>513</v>
      </c>
      <c r="E33" s="74" t="s">
        <v>104</v>
      </c>
      <c r="F33" s="74" t="s">
        <v>512</v>
      </c>
      <c r="G33" s="75"/>
      <c r="H33" s="76">
        <v>24015294</v>
      </c>
      <c r="I33" s="77">
        <v>28</v>
      </c>
      <c r="J33" s="78">
        <f t="shared" si="0"/>
        <v>337904</v>
      </c>
      <c r="K33" s="79">
        <v>28</v>
      </c>
      <c r="L33" s="78">
        <f t="shared" si="1"/>
        <v>337904</v>
      </c>
      <c r="M33" s="80">
        <f t="shared" si="2"/>
        <v>0</v>
      </c>
      <c r="N33" s="1049" t="s">
        <v>584</v>
      </c>
      <c r="O33" s="1050"/>
    </row>
    <row r="34" spans="3:15" ht="34.9" customHeight="1">
      <c r="C34" s="73">
        <v>21</v>
      </c>
      <c r="D34" s="74" t="s">
        <v>93</v>
      </c>
      <c r="E34" s="74" t="s">
        <v>94</v>
      </c>
      <c r="F34" s="74" t="s">
        <v>92</v>
      </c>
      <c r="G34" s="75"/>
      <c r="H34" s="76">
        <v>5962848</v>
      </c>
      <c r="I34" s="77">
        <v>28</v>
      </c>
      <c r="J34" s="78">
        <f t="shared" si="0"/>
        <v>337904</v>
      </c>
      <c r="K34" s="79"/>
      <c r="L34" s="78">
        <f t="shared" si="1"/>
        <v>0</v>
      </c>
      <c r="M34" s="80">
        <f t="shared" si="2"/>
        <v>337904</v>
      </c>
      <c r="N34" s="1049"/>
      <c r="O34" s="1050"/>
    </row>
    <row r="35" spans="3:15" ht="42" customHeight="1">
      <c r="C35" s="73">
        <v>22</v>
      </c>
      <c r="D35" s="81" t="s">
        <v>97</v>
      </c>
      <c r="E35" s="81" t="s">
        <v>98</v>
      </c>
      <c r="F35" s="81" t="s">
        <v>96</v>
      </c>
      <c r="G35" s="81"/>
      <c r="H35" s="82">
        <v>360046</v>
      </c>
      <c r="I35" s="77">
        <v>28</v>
      </c>
      <c r="J35" s="78">
        <f t="shared" si="0"/>
        <v>337904</v>
      </c>
      <c r="K35" s="79">
        <v>9</v>
      </c>
      <c r="L35" s="78">
        <f t="shared" si="1"/>
        <v>108612</v>
      </c>
      <c r="M35" s="80">
        <f t="shared" si="2"/>
        <v>229292</v>
      </c>
      <c r="N35" s="1049" t="s">
        <v>585</v>
      </c>
      <c r="O35" s="1050"/>
    </row>
    <row r="36" spans="3:15" ht="14.25">
      <c r="C36" s="73">
        <v>23</v>
      </c>
      <c r="D36" s="74" t="s">
        <v>100</v>
      </c>
      <c r="E36" s="74" t="s">
        <v>101</v>
      </c>
      <c r="F36" s="74" t="s">
        <v>33</v>
      </c>
      <c r="G36" s="74" t="s">
        <v>99</v>
      </c>
      <c r="H36" s="76">
        <v>20148662</v>
      </c>
      <c r="I36" s="77">
        <v>28</v>
      </c>
      <c r="J36" s="78">
        <f t="shared" si="0"/>
        <v>337904</v>
      </c>
      <c r="K36" s="79"/>
      <c r="L36" s="78">
        <f t="shared" si="1"/>
        <v>0</v>
      </c>
      <c r="M36" s="80">
        <f t="shared" si="2"/>
        <v>337904</v>
      </c>
      <c r="N36" s="1049"/>
      <c r="O36" s="1050"/>
    </row>
    <row r="37" spans="3:15" ht="72" customHeight="1">
      <c r="C37" s="73">
        <v>24</v>
      </c>
      <c r="D37" s="74" t="s">
        <v>103</v>
      </c>
      <c r="E37" s="74" t="s">
        <v>104</v>
      </c>
      <c r="F37" s="74" t="s">
        <v>102</v>
      </c>
      <c r="G37" s="74" t="s">
        <v>48</v>
      </c>
      <c r="H37" s="76">
        <v>17088723</v>
      </c>
      <c r="I37" s="77">
        <v>28</v>
      </c>
      <c r="J37" s="78">
        <f t="shared" si="0"/>
        <v>337904</v>
      </c>
      <c r="K37" s="79"/>
      <c r="L37" s="78">
        <f t="shared" si="1"/>
        <v>0</v>
      </c>
      <c r="M37" s="80">
        <f t="shared" si="2"/>
        <v>337904</v>
      </c>
      <c r="N37" s="1049"/>
      <c r="O37" s="1050"/>
    </row>
    <row r="38" spans="3:15" ht="48" customHeight="1">
      <c r="C38" s="73">
        <v>25</v>
      </c>
      <c r="D38" s="74" t="s">
        <v>106</v>
      </c>
      <c r="E38" s="75" t="s">
        <v>107</v>
      </c>
      <c r="F38" s="74" t="s">
        <v>105</v>
      </c>
      <c r="G38" s="74"/>
      <c r="H38" s="76">
        <v>17119535</v>
      </c>
      <c r="I38" s="77">
        <v>28</v>
      </c>
      <c r="J38" s="78">
        <f t="shared" si="0"/>
        <v>337904</v>
      </c>
      <c r="K38" s="79"/>
      <c r="L38" s="78">
        <f t="shared" si="1"/>
        <v>0</v>
      </c>
      <c r="M38" s="80">
        <f t="shared" si="2"/>
        <v>337904</v>
      </c>
      <c r="N38" s="1049"/>
      <c r="O38" s="1050"/>
    </row>
    <row r="39" spans="3:15" ht="48.75" customHeight="1">
      <c r="C39" s="73">
        <v>26</v>
      </c>
      <c r="D39" s="74" t="s">
        <v>109</v>
      </c>
      <c r="E39" s="74" t="s">
        <v>110</v>
      </c>
      <c r="F39" s="74" t="s">
        <v>108</v>
      </c>
      <c r="G39" s="75" t="s">
        <v>33</v>
      </c>
      <c r="H39" s="76">
        <v>1270498</v>
      </c>
      <c r="I39" s="77">
        <v>28</v>
      </c>
      <c r="J39" s="78">
        <f t="shared" si="0"/>
        <v>337904</v>
      </c>
      <c r="K39" s="79"/>
      <c r="L39" s="78">
        <f t="shared" si="1"/>
        <v>0</v>
      </c>
      <c r="M39" s="80">
        <f t="shared" si="2"/>
        <v>337904</v>
      </c>
      <c r="N39" s="1049"/>
      <c r="O39" s="1050"/>
    </row>
    <row r="40" spans="3:15" ht="14.25">
      <c r="C40" s="73">
        <v>27</v>
      </c>
      <c r="D40" s="74" t="s">
        <v>112</v>
      </c>
      <c r="E40" s="75" t="s">
        <v>113</v>
      </c>
      <c r="F40" s="74" t="s">
        <v>47</v>
      </c>
      <c r="G40" s="74" t="s">
        <v>111</v>
      </c>
      <c r="H40" s="76">
        <v>1180089</v>
      </c>
      <c r="I40" s="77">
        <v>28</v>
      </c>
      <c r="J40" s="78">
        <f t="shared" si="0"/>
        <v>337904</v>
      </c>
      <c r="K40" s="79"/>
      <c r="L40" s="78">
        <f t="shared" si="1"/>
        <v>0</v>
      </c>
      <c r="M40" s="80">
        <f t="shared" si="2"/>
        <v>337904</v>
      </c>
      <c r="N40" s="1049"/>
      <c r="O40" s="1050"/>
    </row>
    <row r="41" spans="3:15" ht="14.25">
      <c r="C41" s="73">
        <v>28</v>
      </c>
      <c r="D41" s="74" t="s">
        <v>535</v>
      </c>
      <c r="E41" s="74"/>
      <c r="F41" s="74" t="s">
        <v>534</v>
      </c>
      <c r="G41" s="74"/>
      <c r="H41" s="76">
        <v>28536259</v>
      </c>
      <c r="I41" s="77">
        <v>28</v>
      </c>
      <c r="J41" s="78">
        <f t="shared" si="0"/>
        <v>337904</v>
      </c>
      <c r="K41" s="79"/>
      <c r="L41" s="78">
        <f t="shared" si="1"/>
        <v>0</v>
      </c>
      <c r="M41" s="80">
        <f t="shared" si="2"/>
        <v>337904</v>
      </c>
      <c r="N41" s="1049"/>
      <c r="O41" s="1050"/>
    </row>
    <row r="42" spans="3:15" ht="38.25" customHeight="1">
      <c r="C42" s="73">
        <v>29</v>
      </c>
      <c r="D42" s="74" t="s">
        <v>116</v>
      </c>
      <c r="E42" s="75" t="s">
        <v>117</v>
      </c>
      <c r="F42" s="74" t="s">
        <v>115</v>
      </c>
      <c r="G42" s="75"/>
      <c r="H42" s="76">
        <v>28696198</v>
      </c>
      <c r="I42" s="77">
        <v>28</v>
      </c>
      <c r="J42" s="78">
        <f t="shared" si="0"/>
        <v>337904</v>
      </c>
      <c r="K42" s="79"/>
      <c r="L42" s="78">
        <f t="shared" si="1"/>
        <v>0</v>
      </c>
      <c r="M42" s="80">
        <f t="shared" si="2"/>
        <v>337904</v>
      </c>
      <c r="N42" s="1049"/>
      <c r="O42" s="1050"/>
    </row>
    <row r="43" spans="3:15" ht="14.25">
      <c r="C43" s="73">
        <v>30</v>
      </c>
      <c r="D43" s="74" t="s">
        <v>116</v>
      </c>
      <c r="E43" s="75" t="s">
        <v>119</v>
      </c>
      <c r="F43" s="74" t="s">
        <v>118</v>
      </c>
      <c r="G43" s="75"/>
      <c r="H43" s="76">
        <v>20328446</v>
      </c>
      <c r="I43" s="77">
        <v>28</v>
      </c>
      <c r="J43" s="78">
        <f t="shared" si="0"/>
        <v>337904</v>
      </c>
      <c r="K43" s="79"/>
      <c r="L43" s="78">
        <f t="shared" si="1"/>
        <v>0</v>
      </c>
      <c r="M43" s="80">
        <f t="shared" si="2"/>
        <v>337904</v>
      </c>
      <c r="N43" s="1049"/>
      <c r="O43" s="1050"/>
    </row>
    <row r="44" spans="3:15" ht="14.25">
      <c r="C44" s="73">
        <v>31</v>
      </c>
      <c r="D44" s="74" t="s">
        <v>120</v>
      </c>
      <c r="E44" s="74"/>
      <c r="F44" s="74" t="s">
        <v>64</v>
      </c>
      <c r="G44" s="74"/>
      <c r="H44" s="76">
        <v>20294293</v>
      </c>
      <c r="I44" s="77">
        <v>28</v>
      </c>
      <c r="J44" s="78">
        <f t="shared" si="0"/>
        <v>337904</v>
      </c>
      <c r="K44" s="79"/>
      <c r="L44" s="78">
        <f t="shared" si="1"/>
        <v>0</v>
      </c>
      <c r="M44" s="80">
        <f t="shared" si="2"/>
        <v>337904</v>
      </c>
      <c r="N44" s="1049"/>
      <c r="O44" s="1050"/>
    </row>
    <row r="45" spans="3:15" ht="56.25" customHeight="1">
      <c r="C45" s="73">
        <v>32</v>
      </c>
      <c r="D45" s="81" t="s">
        <v>122</v>
      </c>
      <c r="E45" s="81"/>
      <c r="F45" s="81" t="s">
        <v>121</v>
      </c>
      <c r="G45" s="81"/>
      <c r="H45" s="82">
        <v>41706679</v>
      </c>
      <c r="I45" s="77">
        <v>28</v>
      </c>
      <c r="J45" s="78">
        <f t="shared" si="0"/>
        <v>337904</v>
      </c>
      <c r="K45" s="79"/>
      <c r="L45" s="78">
        <f t="shared" si="1"/>
        <v>0</v>
      </c>
      <c r="M45" s="80">
        <f t="shared" si="2"/>
        <v>337904</v>
      </c>
      <c r="N45" s="1049"/>
      <c r="O45" s="1050"/>
    </row>
    <row r="46" spans="3:15" ht="14.25">
      <c r="C46" s="73">
        <v>33</v>
      </c>
      <c r="D46" s="81" t="s">
        <v>125</v>
      </c>
      <c r="E46" s="81" t="s">
        <v>125</v>
      </c>
      <c r="F46" s="81" t="s">
        <v>124</v>
      </c>
      <c r="G46" s="81"/>
      <c r="H46" s="82">
        <v>20951731</v>
      </c>
      <c r="I46" s="77">
        <v>28</v>
      </c>
      <c r="J46" s="78">
        <f t="shared" si="0"/>
        <v>337904</v>
      </c>
      <c r="K46" s="79"/>
      <c r="L46" s="78">
        <f t="shared" si="1"/>
        <v>0</v>
      </c>
      <c r="M46" s="80">
        <f t="shared" si="2"/>
        <v>337904</v>
      </c>
      <c r="N46" s="1049"/>
      <c r="O46" s="1050"/>
    </row>
    <row r="47" spans="3:15" ht="48" customHeight="1">
      <c r="C47" s="73">
        <v>34</v>
      </c>
      <c r="D47" s="74" t="s">
        <v>128</v>
      </c>
      <c r="E47" s="74" t="s">
        <v>129</v>
      </c>
      <c r="F47" s="74" t="s">
        <v>126</v>
      </c>
      <c r="G47" s="74" t="s">
        <v>127</v>
      </c>
      <c r="H47" s="76">
        <v>1015459592</v>
      </c>
      <c r="I47" s="77">
        <v>14</v>
      </c>
      <c r="J47" s="78">
        <f t="shared" si="0"/>
        <v>168952</v>
      </c>
      <c r="K47" s="79"/>
      <c r="L47" s="78">
        <f t="shared" si="1"/>
        <v>0</v>
      </c>
      <c r="M47" s="80">
        <f t="shared" si="2"/>
        <v>168952</v>
      </c>
      <c r="N47" s="1062" t="s">
        <v>586</v>
      </c>
      <c r="O47" s="1063"/>
    </row>
    <row r="48" spans="3:15" ht="14.25">
      <c r="C48" s="73">
        <v>35</v>
      </c>
      <c r="D48" s="74" t="s">
        <v>131</v>
      </c>
      <c r="E48" s="74"/>
      <c r="F48" s="74" t="s">
        <v>64</v>
      </c>
      <c r="G48" s="74" t="s">
        <v>130</v>
      </c>
      <c r="H48" s="76">
        <v>41435801</v>
      </c>
      <c r="I48" s="77">
        <v>28</v>
      </c>
      <c r="J48" s="78">
        <f t="shared" si="0"/>
        <v>337904</v>
      </c>
      <c r="K48" s="79"/>
      <c r="L48" s="78">
        <f t="shared" si="1"/>
        <v>0</v>
      </c>
      <c r="M48" s="80">
        <f t="shared" si="2"/>
        <v>337904</v>
      </c>
      <c r="N48" s="1049"/>
      <c r="O48" s="1050"/>
    </row>
    <row r="49" spans="3:16" ht="48" customHeight="1">
      <c r="C49" s="73">
        <v>36</v>
      </c>
      <c r="D49" s="74" t="s">
        <v>516</v>
      </c>
      <c r="E49" s="75" t="s">
        <v>138</v>
      </c>
      <c r="F49" s="74" t="s">
        <v>137</v>
      </c>
      <c r="G49" s="74"/>
      <c r="H49" s="76">
        <v>20060262</v>
      </c>
      <c r="I49" s="77">
        <v>28</v>
      </c>
      <c r="J49" s="78">
        <f t="shared" si="0"/>
        <v>337904</v>
      </c>
      <c r="K49" s="79"/>
      <c r="L49" s="78">
        <f t="shared" si="1"/>
        <v>0</v>
      </c>
      <c r="M49" s="80">
        <f t="shared" si="2"/>
        <v>337904</v>
      </c>
      <c r="N49" s="1049"/>
      <c r="O49" s="1050"/>
      <c r="P49" s="83"/>
    </row>
    <row r="50" spans="3:16" ht="48" customHeight="1">
      <c r="C50" s="73">
        <v>37</v>
      </c>
      <c r="D50" s="74" t="s">
        <v>517</v>
      </c>
      <c r="E50" s="75" t="s">
        <v>497</v>
      </c>
      <c r="F50" s="74" t="s">
        <v>495</v>
      </c>
      <c r="G50" s="74"/>
      <c r="H50" s="76">
        <v>12102659</v>
      </c>
      <c r="I50" s="77">
        <v>28</v>
      </c>
      <c r="J50" s="78">
        <f t="shared" si="0"/>
        <v>337904</v>
      </c>
      <c r="K50" s="79"/>
      <c r="L50" s="78">
        <f t="shared" si="1"/>
        <v>0</v>
      </c>
      <c r="M50" s="80">
        <f t="shared" si="2"/>
        <v>337904</v>
      </c>
      <c r="N50" s="1049"/>
      <c r="O50" s="1050"/>
    </row>
    <row r="51" spans="3:16" ht="14.25">
      <c r="C51" s="73">
        <v>38</v>
      </c>
      <c r="D51" s="89" t="s">
        <v>140</v>
      </c>
      <c r="E51" s="89" t="s">
        <v>119</v>
      </c>
      <c r="F51" s="89" t="s">
        <v>43</v>
      </c>
      <c r="G51" s="90" t="s">
        <v>139</v>
      </c>
      <c r="H51" s="91">
        <v>19268198</v>
      </c>
      <c r="I51" s="77">
        <v>28</v>
      </c>
      <c r="J51" s="78">
        <f t="shared" si="0"/>
        <v>337904</v>
      </c>
      <c r="K51" s="79"/>
      <c r="L51" s="78">
        <f t="shared" si="1"/>
        <v>0</v>
      </c>
      <c r="M51" s="80">
        <f t="shared" si="2"/>
        <v>337904</v>
      </c>
      <c r="N51" s="1049"/>
      <c r="O51" s="1050"/>
    </row>
    <row r="52" spans="3:16" ht="33.75" customHeight="1">
      <c r="C52" s="73">
        <v>39</v>
      </c>
      <c r="D52" s="92" t="s">
        <v>63</v>
      </c>
      <c r="E52" s="92" t="s">
        <v>539</v>
      </c>
      <c r="F52" s="92" t="s">
        <v>43</v>
      </c>
      <c r="G52" s="92" t="s">
        <v>538</v>
      </c>
      <c r="H52" s="93">
        <v>15238051</v>
      </c>
      <c r="I52" s="77">
        <v>28</v>
      </c>
      <c r="J52" s="78">
        <f t="shared" si="0"/>
        <v>337904</v>
      </c>
      <c r="K52" s="79"/>
      <c r="L52" s="78">
        <f t="shared" si="1"/>
        <v>0</v>
      </c>
      <c r="M52" s="80">
        <f t="shared" si="2"/>
        <v>337904</v>
      </c>
      <c r="N52" s="1049"/>
      <c r="O52" s="1050"/>
    </row>
    <row r="53" spans="3:16" ht="46.15" customHeight="1">
      <c r="C53" s="73">
        <v>40</v>
      </c>
      <c r="D53" s="81" t="s">
        <v>142</v>
      </c>
      <c r="E53" s="81"/>
      <c r="F53" s="81" t="s">
        <v>141</v>
      </c>
      <c r="G53" s="81"/>
      <c r="H53" s="82">
        <v>41538278</v>
      </c>
      <c r="I53" s="77">
        <v>28</v>
      </c>
      <c r="J53" s="78">
        <f t="shared" si="0"/>
        <v>337904</v>
      </c>
      <c r="K53" s="79"/>
      <c r="L53" s="78">
        <f t="shared" si="1"/>
        <v>0</v>
      </c>
      <c r="M53" s="80">
        <f t="shared" si="2"/>
        <v>337904</v>
      </c>
      <c r="N53" s="1049"/>
      <c r="O53" s="1050"/>
    </row>
    <row r="54" spans="3:16" ht="14.25">
      <c r="C54" s="73">
        <v>41</v>
      </c>
      <c r="D54" s="81" t="s">
        <v>145</v>
      </c>
      <c r="E54" s="81" t="s">
        <v>183</v>
      </c>
      <c r="F54" s="81" t="s">
        <v>33</v>
      </c>
      <c r="G54" s="81" t="s">
        <v>144</v>
      </c>
      <c r="H54" s="82">
        <v>20167243</v>
      </c>
      <c r="I54" s="77">
        <v>28</v>
      </c>
      <c r="J54" s="78">
        <f t="shared" si="0"/>
        <v>337904</v>
      </c>
      <c r="K54" s="79"/>
      <c r="L54" s="78">
        <f t="shared" si="1"/>
        <v>0</v>
      </c>
      <c r="M54" s="80">
        <f t="shared" si="2"/>
        <v>337904</v>
      </c>
      <c r="N54" s="1049"/>
      <c r="O54" s="1050"/>
    </row>
    <row r="55" spans="3:16" ht="48" customHeight="1">
      <c r="C55" s="73">
        <v>42</v>
      </c>
      <c r="D55" s="74" t="s">
        <v>148</v>
      </c>
      <c r="E55" s="74" t="s">
        <v>149</v>
      </c>
      <c r="F55" s="74" t="s">
        <v>47</v>
      </c>
      <c r="G55" s="74" t="s">
        <v>147</v>
      </c>
      <c r="H55" s="76">
        <v>17184826</v>
      </c>
      <c r="I55" s="77">
        <v>18</v>
      </c>
      <c r="J55" s="78">
        <f t="shared" si="0"/>
        <v>217224</v>
      </c>
      <c r="K55" s="79"/>
      <c r="L55" s="78">
        <f t="shared" si="1"/>
        <v>0</v>
      </c>
      <c r="M55" s="80">
        <f t="shared" si="2"/>
        <v>217224</v>
      </c>
      <c r="N55" s="1060" t="s">
        <v>587</v>
      </c>
      <c r="O55" s="1061"/>
    </row>
    <row r="56" spans="3:16" ht="48" customHeight="1">
      <c r="C56" s="73">
        <v>43</v>
      </c>
      <c r="D56" s="74" t="s">
        <v>159</v>
      </c>
      <c r="E56" s="74"/>
      <c r="F56" s="74" t="s">
        <v>33</v>
      </c>
      <c r="G56" s="74" t="s">
        <v>158</v>
      </c>
      <c r="H56" s="76">
        <v>20312077</v>
      </c>
      <c r="I56" s="77">
        <v>28</v>
      </c>
      <c r="J56" s="78">
        <f t="shared" si="0"/>
        <v>337904</v>
      </c>
      <c r="K56" s="79"/>
      <c r="L56" s="78">
        <f t="shared" si="1"/>
        <v>0</v>
      </c>
      <c r="M56" s="80">
        <f t="shared" si="2"/>
        <v>337904</v>
      </c>
      <c r="N56" s="1049"/>
      <c r="O56" s="1050"/>
      <c r="P56" s="85"/>
    </row>
    <row r="57" spans="3:16" ht="39" customHeight="1">
      <c r="C57" s="73">
        <v>44</v>
      </c>
      <c r="D57" s="74" t="s">
        <v>161</v>
      </c>
      <c r="E57" s="74" t="s">
        <v>162</v>
      </c>
      <c r="F57" s="74" t="s">
        <v>47</v>
      </c>
      <c r="G57" s="74" t="s">
        <v>160</v>
      </c>
      <c r="H57" s="76">
        <v>453938</v>
      </c>
      <c r="I57" s="77">
        <v>28</v>
      </c>
      <c r="J57" s="78">
        <f t="shared" si="0"/>
        <v>337904</v>
      </c>
      <c r="K57" s="79"/>
      <c r="L57" s="78">
        <f t="shared" si="1"/>
        <v>0</v>
      </c>
      <c r="M57" s="80">
        <f t="shared" si="2"/>
        <v>337904</v>
      </c>
      <c r="N57" s="1049"/>
      <c r="O57" s="1050"/>
    </row>
    <row r="58" spans="3:16" ht="14.25">
      <c r="C58" s="73">
        <v>45</v>
      </c>
      <c r="D58" s="74" t="s">
        <v>163</v>
      </c>
      <c r="E58" s="74" t="s">
        <v>164</v>
      </c>
      <c r="F58" s="74" t="s">
        <v>33</v>
      </c>
      <c r="G58" s="75"/>
      <c r="H58" s="76">
        <v>20146349</v>
      </c>
      <c r="I58" s="77">
        <v>28</v>
      </c>
      <c r="J58" s="78">
        <f t="shared" si="0"/>
        <v>337904</v>
      </c>
      <c r="K58" s="79"/>
      <c r="L58" s="78">
        <f t="shared" si="1"/>
        <v>0</v>
      </c>
      <c r="M58" s="80">
        <f t="shared" si="2"/>
        <v>337904</v>
      </c>
      <c r="N58" s="1049"/>
      <c r="O58" s="1050"/>
    </row>
    <row r="59" spans="3:16" ht="14.25">
      <c r="C59" s="73">
        <v>46</v>
      </c>
      <c r="D59" s="74" t="s">
        <v>168</v>
      </c>
      <c r="E59" s="74" t="s">
        <v>169</v>
      </c>
      <c r="F59" s="74" t="s">
        <v>166</v>
      </c>
      <c r="G59" s="75" t="s">
        <v>167</v>
      </c>
      <c r="H59" s="76">
        <v>5964259</v>
      </c>
      <c r="I59" s="77">
        <v>28</v>
      </c>
      <c r="J59" s="78">
        <f t="shared" si="0"/>
        <v>337904</v>
      </c>
      <c r="K59" s="79"/>
      <c r="L59" s="78">
        <f t="shared" si="1"/>
        <v>0</v>
      </c>
      <c r="M59" s="80">
        <f t="shared" si="2"/>
        <v>337904</v>
      </c>
      <c r="N59" s="1049"/>
      <c r="O59" s="1050"/>
    </row>
    <row r="60" spans="3:16" ht="14.25">
      <c r="C60" s="73">
        <v>47</v>
      </c>
      <c r="D60" s="74" t="s">
        <v>170</v>
      </c>
      <c r="E60" s="74" t="s">
        <v>171</v>
      </c>
      <c r="F60" s="74" t="s">
        <v>64</v>
      </c>
      <c r="G60" s="74" t="s">
        <v>65</v>
      </c>
      <c r="H60" s="76">
        <v>53905901</v>
      </c>
      <c r="I60" s="77">
        <v>28</v>
      </c>
      <c r="J60" s="78">
        <f t="shared" si="0"/>
        <v>337904</v>
      </c>
      <c r="K60" s="79"/>
      <c r="L60" s="78">
        <f t="shared" si="1"/>
        <v>0</v>
      </c>
      <c r="M60" s="80">
        <f t="shared" si="2"/>
        <v>337904</v>
      </c>
      <c r="N60" s="1049"/>
      <c r="O60" s="1050"/>
    </row>
    <row r="61" spans="3:16" ht="14.25">
      <c r="C61" s="73">
        <v>48</v>
      </c>
      <c r="D61" s="74" t="s">
        <v>177</v>
      </c>
      <c r="E61" s="74" t="s">
        <v>178</v>
      </c>
      <c r="F61" s="74" t="s">
        <v>37</v>
      </c>
      <c r="G61" s="74" t="s">
        <v>176</v>
      </c>
      <c r="H61" s="84">
        <v>28721683</v>
      </c>
      <c r="I61" s="77">
        <v>28</v>
      </c>
      <c r="J61" s="78">
        <f t="shared" si="0"/>
        <v>337904</v>
      </c>
      <c r="K61" s="79"/>
      <c r="L61" s="78">
        <f t="shared" si="1"/>
        <v>0</v>
      </c>
      <c r="M61" s="80">
        <f t="shared" si="2"/>
        <v>337904</v>
      </c>
      <c r="N61" s="1049"/>
      <c r="O61" s="1050"/>
    </row>
    <row r="62" spans="3:16" ht="42" customHeight="1">
      <c r="C62" s="73">
        <v>49</v>
      </c>
      <c r="D62" s="74" t="s">
        <v>555</v>
      </c>
      <c r="E62" s="75" t="s">
        <v>556</v>
      </c>
      <c r="F62" s="74" t="s">
        <v>554</v>
      </c>
      <c r="G62" s="74"/>
      <c r="H62" s="76">
        <v>17190925</v>
      </c>
      <c r="I62" s="77">
        <v>28</v>
      </c>
      <c r="J62" s="78">
        <f t="shared" si="0"/>
        <v>337904</v>
      </c>
      <c r="K62" s="79">
        <v>28</v>
      </c>
      <c r="L62" s="78">
        <f t="shared" si="1"/>
        <v>337904</v>
      </c>
      <c r="M62" s="80">
        <f t="shared" si="2"/>
        <v>0</v>
      </c>
      <c r="N62" s="1049" t="s">
        <v>588</v>
      </c>
      <c r="O62" s="1050"/>
    </row>
    <row r="63" spans="3:16" ht="48.75" customHeight="1">
      <c r="C63" s="73">
        <v>50</v>
      </c>
      <c r="D63" s="81" t="s">
        <v>181</v>
      </c>
      <c r="E63" s="81"/>
      <c r="F63" s="81" t="s">
        <v>64</v>
      </c>
      <c r="G63" s="81" t="s">
        <v>180</v>
      </c>
      <c r="H63" s="82">
        <v>20268352</v>
      </c>
      <c r="I63" s="77">
        <v>28</v>
      </c>
      <c r="J63" s="78">
        <f t="shared" si="0"/>
        <v>337904</v>
      </c>
      <c r="K63" s="79"/>
      <c r="L63" s="78">
        <f t="shared" si="1"/>
        <v>0</v>
      </c>
      <c r="M63" s="80">
        <f t="shared" si="2"/>
        <v>337904</v>
      </c>
      <c r="N63" s="1049"/>
      <c r="O63" s="1050"/>
    </row>
    <row r="64" spans="3:16" ht="47.25" customHeight="1">
      <c r="C64" s="73">
        <v>51</v>
      </c>
      <c r="D64" s="81" t="s">
        <v>183</v>
      </c>
      <c r="E64" s="81"/>
      <c r="F64" s="81" t="s">
        <v>182</v>
      </c>
      <c r="G64" s="81"/>
      <c r="H64" s="82">
        <v>41325309</v>
      </c>
      <c r="I64" s="77">
        <v>28</v>
      </c>
      <c r="J64" s="78">
        <f t="shared" si="0"/>
        <v>337904</v>
      </c>
      <c r="K64" s="79"/>
      <c r="L64" s="78">
        <f t="shared" si="1"/>
        <v>0</v>
      </c>
      <c r="M64" s="80">
        <f t="shared" si="2"/>
        <v>337904</v>
      </c>
      <c r="N64" s="1049"/>
      <c r="O64" s="1050"/>
    </row>
    <row r="65" spans="3:15" ht="45" customHeight="1">
      <c r="C65" s="73">
        <v>52</v>
      </c>
      <c r="D65" s="74" t="s">
        <v>183</v>
      </c>
      <c r="E65" s="74" t="s">
        <v>186</v>
      </c>
      <c r="F65" s="74" t="s">
        <v>185</v>
      </c>
      <c r="G65" s="75"/>
      <c r="H65" s="76">
        <v>8427333</v>
      </c>
      <c r="I65" s="77">
        <v>28</v>
      </c>
      <c r="J65" s="78">
        <f t="shared" si="0"/>
        <v>337904</v>
      </c>
      <c r="K65" s="79"/>
      <c r="L65" s="78">
        <f t="shared" si="1"/>
        <v>0</v>
      </c>
      <c r="M65" s="80">
        <f t="shared" si="2"/>
        <v>337904</v>
      </c>
      <c r="N65" s="1049"/>
      <c r="O65" s="1050"/>
    </row>
    <row r="66" spans="3:15" ht="48" customHeight="1">
      <c r="C66" s="73">
        <v>53</v>
      </c>
      <c r="D66" s="74" t="s">
        <v>188</v>
      </c>
      <c r="E66" s="74" t="s">
        <v>60</v>
      </c>
      <c r="F66" s="74" t="s">
        <v>187</v>
      </c>
      <c r="G66" s="74"/>
      <c r="H66" s="76">
        <v>41344832</v>
      </c>
      <c r="I66" s="77">
        <v>28</v>
      </c>
      <c r="J66" s="78">
        <f t="shared" si="0"/>
        <v>337904</v>
      </c>
      <c r="K66" s="79"/>
      <c r="L66" s="78">
        <f t="shared" si="1"/>
        <v>0</v>
      </c>
      <c r="M66" s="80">
        <f t="shared" si="2"/>
        <v>337904</v>
      </c>
      <c r="N66" s="1049"/>
      <c r="O66" s="1050"/>
    </row>
    <row r="67" spans="3:15" ht="48" customHeight="1">
      <c r="C67" s="73">
        <v>54</v>
      </c>
      <c r="D67" s="74" t="s">
        <v>46</v>
      </c>
      <c r="E67" s="74" t="s">
        <v>500</v>
      </c>
      <c r="F67" s="74" t="s">
        <v>499</v>
      </c>
      <c r="G67" s="74"/>
      <c r="H67" s="76">
        <v>17112489</v>
      </c>
      <c r="I67" s="77">
        <v>28</v>
      </c>
      <c r="J67" s="78">
        <f t="shared" si="0"/>
        <v>337904</v>
      </c>
      <c r="K67" s="79">
        <v>7</v>
      </c>
      <c r="L67" s="78">
        <f t="shared" si="1"/>
        <v>84476</v>
      </c>
      <c r="M67" s="80">
        <f t="shared" si="2"/>
        <v>253428</v>
      </c>
      <c r="N67" s="1049" t="s">
        <v>589</v>
      </c>
      <c r="O67" s="1050"/>
    </row>
    <row r="68" spans="3:15" ht="14.25">
      <c r="C68" s="73">
        <v>55</v>
      </c>
      <c r="D68" s="74" t="s">
        <v>191</v>
      </c>
      <c r="E68" s="74" t="s">
        <v>129</v>
      </c>
      <c r="F68" s="74" t="s">
        <v>189</v>
      </c>
      <c r="G68" s="74" t="s">
        <v>190</v>
      </c>
      <c r="H68" s="76">
        <v>19160450</v>
      </c>
      <c r="I68" s="77">
        <v>28</v>
      </c>
      <c r="J68" s="78">
        <f t="shared" si="0"/>
        <v>337904</v>
      </c>
      <c r="K68" s="79"/>
      <c r="L68" s="78">
        <f t="shared" si="1"/>
        <v>0</v>
      </c>
      <c r="M68" s="80">
        <f t="shared" si="2"/>
        <v>337904</v>
      </c>
      <c r="N68" s="1049"/>
      <c r="O68" s="1050"/>
    </row>
    <row r="69" spans="3:15" ht="27.75" customHeight="1">
      <c r="C69" s="73">
        <v>56</v>
      </c>
      <c r="D69" s="74" t="s">
        <v>91</v>
      </c>
      <c r="E69" s="74" t="s">
        <v>181</v>
      </c>
      <c r="F69" s="74" t="s">
        <v>64</v>
      </c>
      <c r="G69" s="74" t="s">
        <v>192</v>
      </c>
      <c r="H69" s="76">
        <v>31235549</v>
      </c>
      <c r="I69" s="77">
        <v>28</v>
      </c>
      <c r="J69" s="78">
        <f t="shared" si="0"/>
        <v>337904</v>
      </c>
      <c r="K69" s="79"/>
      <c r="L69" s="78">
        <f t="shared" si="1"/>
        <v>0</v>
      </c>
      <c r="M69" s="80">
        <f t="shared" si="2"/>
        <v>337904</v>
      </c>
      <c r="N69" s="1049"/>
      <c r="O69" s="1050"/>
    </row>
    <row r="70" spans="3:15" ht="14.25">
      <c r="C70" s="73">
        <v>57</v>
      </c>
      <c r="D70" s="74" t="s">
        <v>171</v>
      </c>
      <c r="E70" s="75"/>
      <c r="F70" s="74" t="s">
        <v>193</v>
      </c>
      <c r="G70" s="74"/>
      <c r="H70" s="76">
        <v>1076329086</v>
      </c>
      <c r="I70" s="77">
        <v>28</v>
      </c>
      <c r="J70" s="78">
        <f t="shared" si="0"/>
        <v>337904</v>
      </c>
      <c r="K70" s="79"/>
      <c r="L70" s="78">
        <f t="shared" si="1"/>
        <v>0</v>
      </c>
      <c r="M70" s="80">
        <f t="shared" si="2"/>
        <v>337904</v>
      </c>
      <c r="N70" s="1049"/>
      <c r="O70" s="1050"/>
    </row>
    <row r="71" spans="3:15" ht="52.5" customHeight="1">
      <c r="C71" s="73">
        <v>58</v>
      </c>
      <c r="D71" s="74" t="s">
        <v>171</v>
      </c>
      <c r="E71" s="74" t="s">
        <v>195</v>
      </c>
      <c r="F71" s="74" t="s">
        <v>33</v>
      </c>
      <c r="G71" s="74" t="s">
        <v>194</v>
      </c>
      <c r="H71" s="84">
        <v>41307722</v>
      </c>
      <c r="I71" s="77">
        <v>28</v>
      </c>
      <c r="J71" s="78">
        <f t="shared" si="0"/>
        <v>337904</v>
      </c>
      <c r="K71" s="79"/>
      <c r="L71" s="78">
        <f t="shared" si="1"/>
        <v>0</v>
      </c>
      <c r="M71" s="80">
        <f t="shared" si="2"/>
        <v>337904</v>
      </c>
      <c r="N71" s="1049"/>
      <c r="O71" s="1050"/>
    </row>
    <row r="72" spans="3:15" ht="56.25" customHeight="1">
      <c r="C72" s="73">
        <v>59</v>
      </c>
      <c r="D72" s="81" t="s">
        <v>590</v>
      </c>
      <c r="E72" s="81" t="s">
        <v>591</v>
      </c>
      <c r="F72" s="81" t="s">
        <v>274</v>
      </c>
      <c r="G72" s="81" t="s">
        <v>58</v>
      </c>
      <c r="H72" s="82">
        <v>15911511</v>
      </c>
      <c r="I72" s="77">
        <v>2</v>
      </c>
      <c r="J72" s="78">
        <f t="shared" si="0"/>
        <v>24136</v>
      </c>
      <c r="K72" s="79">
        <v>2</v>
      </c>
      <c r="L72" s="78">
        <f t="shared" si="1"/>
        <v>24136</v>
      </c>
      <c r="M72" s="80">
        <f t="shared" si="2"/>
        <v>0</v>
      </c>
      <c r="N72" s="1060" t="s">
        <v>592</v>
      </c>
      <c r="O72" s="1061"/>
    </row>
    <row r="73" spans="3:15" ht="39.75" customHeight="1">
      <c r="C73" s="73">
        <v>60</v>
      </c>
      <c r="D73" s="74" t="s">
        <v>561</v>
      </c>
      <c r="E73" s="74" t="s">
        <v>562</v>
      </c>
      <c r="F73" s="74" t="s">
        <v>560</v>
      </c>
      <c r="G73" s="74"/>
      <c r="H73" s="76">
        <v>20198889</v>
      </c>
      <c r="I73" s="77">
        <v>28</v>
      </c>
      <c r="J73" s="78">
        <f t="shared" si="0"/>
        <v>337904</v>
      </c>
      <c r="K73" s="79"/>
      <c r="L73" s="78">
        <f t="shared" si="1"/>
        <v>0</v>
      </c>
      <c r="M73" s="80">
        <f t="shared" si="2"/>
        <v>337904</v>
      </c>
      <c r="N73" s="1049"/>
      <c r="O73" s="1050"/>
    </row>
    <row r="74" spans="3:15" ht="49.5" customHeight="1">
      <c r="C74" s="73">
        <v>61</v>
      </c>
      <c r="D74" s="74" t="s">
        <v>525</v>
      </c>
      <c r="E74" s="74" t="s">
        <v>104</v>
      </c>
      <c r="F74" s="74" t="s">
        <v>524</v>
      </c>
      <c r="G74" s="75"/>
      <c r="H74" s="76">
        <v>19080637</v>
      </c>
      <c r="I74" s="77">
        <v>28</v>
      </c>
      <c r="J74" s="78">
        <f t="shared" si="0"/>
        <v>337904</v>
      </c>
      <c r="K74" s="79"/>
      <c r="L74" s="78">
        <f t="shared" si="1"/>
        <v>0</v>
      </c>
      <c r="M74" s="80">
        <f t="shared" si="2"/>
        <v>337904</v>
      </c>
      <c r="N74" s="1049"/>
      <c r="O74" s="1050"/>
    </row>
    <row r="75" spans="3:15" ht="36.75" customHeight="1">
      <c r="C75" s="73">
        <v>62</v>
      </c>
      <c r="D75" s="74" t="s">
        <v>104</v>
      </c>
      <c r="E75" s="74" t="s">
        <v>201</v>
      </c>
      <c r="F75" s="74" t="s">
        <v>200</v>
      </c>
      <c r="G75" s="74"/>
      <c r="H75" s="76">
        <v>52047581</v>
      </c>
      <c r="I75" s="77">
        <v>28</v>
      </c>
      <c r="J75" s="78">
        <f t="shared" si="0"/>
        <v>337904</v>
      </c>
      <c r="K75" s="79">
        <v>10</v>
      </c>
      <c r="L75" s="78">
        <f t="shared" si="1"/>
        <v>120680</v>
      </c>
      <c r="M75" s="80">
        <f t="shared" si="2"/>
        <v>217224</v>
      </c>
      <c r="N75" s="1049" t="s">
        <v>593</v>
      </c>
      <c r="O75" s="1050"/>
    </row>
    <row r="76" spans="3:15" ht="14.25">
      <c r="C76" s="73">
        <v>63</v>
      </c>
      <c r="D76" s="74" t="s">
        <v>204</v>
      </c>
      <c r="E76" s="74" t="s">
        <v>116</v>
      </c>
      <c r="F76" s="74" t="s">
        <v>202</v>
      </c>
      <c r="G76" s="74" t="s">
        <v>203</v>
      </c>
      <c r="H76" s="76">
        <v>17350977</v>
      </c>
      <c r="I76" s="77">
        <v>28</v>
      </c>
      <c r="J76" s="78">
        <f t="shared" si="0"/>
        <v>337904</v>
      </c>
      <c r="K76" s="79"/>
      <c r="L76" s="78">
        <f t="shared" si="1"/>
        <v>0</v>
      </c>
      <c r="M76" s="80">
        <f t="shared" si="2"/>
        <v>337904</v>
      </c>
      <c r="N76" s="1049"/>
      <c r="O76" s="1050"/>
    </row>
    <row r="77" spans="3:15" ht="14.25">
      <c r="C77" s="73">
        <v>64</v>
      </c>
      <c r="D77" s="74" t="s">
        <v>204</v>
      </c>
      <c r="E77" s="74"/>
      <c r="F77" s="74" t="s">
        <v>205</v>
      </c>
      <c r="G77" s="74"/>
      <c r="H77" s="76">
        <v>41439504</v>
      </c>
      <c r="I77" s="77">
        <v>28</v>
      </c>
      <c r="J77" s="78">
        <f t="shared" si="0"/>
        <v>337904</v>
      </c>
      <c r="K77" s="79"/>
      <c r="L77" s="78">
        <f t="shared" si="1"/>
        <v>0</v>
      </c>
      <c r="M77" s="80">
        <f t="shared" si="2"/>
        <v>337904</v>
      </c>
      <c r="N77" s="1049"/>
      <c r="O77" s="1050"/>
    </row>
    <row r="78" spans="3:15" ht="48" customHeight="1">
      <c r="C78" s="73">
        <v>65</v>
      </c>
      <c r="D78" s="74" t="s">
        <v>208</v>
      </c>
      <c r="E78" s="74"/>
      <c r="F78" s="74" t="s">
        <v>206</v>
      </c>
      <c r="G78" s="75" t="s">
        <v>207</v>
      </c>
      <c r="H78" s="76">
        <v>10475604</v>
      </c>
      <c r="I78" s="77">
        <v>28</v>
      </c>
      <c r="J78" s="78">
        <f t="shared" ref="J78" si="3">+I78*$N$11</f>
        <v>337904</v>
      </c>
      <c r="K78" s="79">
        <v>10</v>
      </c>
      <c r="L78" s="78">
        <f t="shared" ref="L78" si="4">+K78*$N$11</f>
        <v>120680</v>
      </c>
      <c r="M78" s="80">
        <f t="shared" ref="M78" si="5">+J78-L78</f>
        <v>217224</v>
      </c>
      <c r="N78" s="1049" t="s">
        <v>594</v>
      </c>
      <c r="O78" s="1050"/>
    </row>
    <row r="79" spans="3:15" ht="57" customHeight="1">
      <c r="C79" s="1051" t="s">
        <v>216</v>
      </c>
      <c r="D79" s="1051"/>
      <c r="E79" s="1051"/>
      <c r="F79" s="1051"/>
      <c r="G79" s="1051"/>
      <c r="H79" s="1051"/>
      <c r="I79" s="164">
        <f>SUM(I14:I78)</f>
        <v>1754</v>
      </c>
      <c r="J79" s="95">
        <f>SUM(J14:J78)</f>
        <v>21167272</v>
      </c>
      <c r="K79" s="96">
        <f>SUM(K14:K78)</f>
        <v>94</v>
      </c>
      <c r="L79" s="95">
        <f>SUM(L14:L78)</f>
        <v>1134392</v>
      </c>
      <c r="M79" s="95">
        <f>SUM(M14:M78)</f>
        <v>20032880</v>
      </c>
      <c r="N79" s="1052" t="s">
        <v>565</v>
      </c>
      <c r="O79" s="1053"/>
    </row>
    <row r="80" spans="3:15" ht="48" customHeight="1"/>
    <row r="81" spans="3:17">
      <c r="C81" s="1054" t="s">
        <v>210</v>
      </c>
      <c r="D81" s="1055"/>
      <c r="E81" s="1055"/>
      <c r="F81" s="1014"/>
      <c r="G81" s="1056">
        <f>(H10*E10)-I79</f>
        <v>10</v>
      </c>
      <c r="H81" s="1057"/>
      <c r="K81" s="1039" t="s">
        <v>212</v>
      </c>
      <c r="L81" s="1040"/>
      <c r="M81" s="1040"/>
      <c r="N81" s="1058">
        <f>+F11*30*H10</f>
        <v>180056520</v>
      </c>
      <c r="O81" s="1059"/>
      <c r="P81" s="165">
        <f>+'[15]3. Ejecutor New'!$Y$43</f>
        <v>179873105.25</v>
      </c>
      <c r="Q81" s="116">
        <f>+N81-P81</f>
        <v>183414.75</v>
      </c>
    </row>
    <row r="82" spans="3:17" ht="12.75" customHeight="1">
      <c r="C82" s="109"/>
      <c r="D82" s="109"/>
      <c r="E82" s="109"/>
      <c r="F82" s="109"/>
      <c r="G82" s="109"/>
      <c r="H82" s="109"/>
      <c r="I82" s="102"/>
      <c r="K82" s="1042" t="s">
        <v>211</v>
      </c>
      <c r="L82" s="1043"/>
      <c r="M82" s="1043"/>
      <c r="N82" s="1044">
        <f>+H84+H85+H86</f>
        <v>35746966</v>
      </c>
      <c r="O82" s="1045"/>
      <c r="Q82" s="117">
        <f>+H95</f>
        <v>185000</v>
      </c>
    </row>
    <row r="83" spans="3:17" ht="12.75" customHeight="1">
      <c r="C83" s="1046" t="s">
        <v>211</v>
      </c>
      <c r="D83" s="1047"/>
      <c r="E83" s="1047"/>
      <c r="F83" s="1047"/>
      <c r="G83" s="1047"/>
      <c r="H83" s="1048"/>
      <c r="K83" s="1042" t="s">
        <v>595</v>
      </c>
      <c r="L83" s="1043"/>
      <c r="M83" s="1043"/>
      <c r="N83" s="1044">
        <f>+H98+H91</f>
        <v>3461000</v>
      </c>
      <c r="O83" s="1045"/>
      <c r="Q83" s="117">
        <f>+Q81-Q82</f>
        <v>-1585.25</v>
      </c>
    </row>
    <row r="84" spans="3:17" ht="12.75" customHeight="1">
      <c r="C84" s="1023" t="s">
        <v>596</v>
      </c>
      <c r="D84" s="1024"/>
      <c r="E84" s="1025"/>
      <c r="F84" s="50">
        <f>+I79</f>
        <v>1754</v>
      </c>
      <c r="G84" s="112">
        <v>7708</v>
      </c>
      <c r="H84" s="166">
        <f>+F84*G84</f>
        <v>13519832</v>
      </c>
      <c r="J84" s="167"/>
      <c r="K84" s="1042" t="s">
        <v>220</v>
      </c>
      <c r="L84" s="1043"/>
      <c r="M84" s="1043"/>
      <c r="N84" s="1044">
        <f>+N97</f>
        <v>5481234</v>
      </c>
      <c r="O84" s="1045"/>
      <c r="P84" s="116"/>
      <c r="Q84" s="117"/>
    </row>
    <row r="85" spans="3:17" ht="12.75" customHeight="1">
      <c r="C85" s="1023" t="s">
        <v>217</v>
      </c>
      <c r="D85" s="1024"/>
      <c r="E85" s="1025"/>
      <c r="F85" s="111">
        <f>+I79</f>
        <v>1754</v>
      </c>
      <c r="G85" s="112">
        <v>1251</v>
      </c>
      <c r="H85" s="168">
        <f t="shared" ref="H85" si="6">+F85*G85</f>
        <v>2194254</v>
      </c>
      <c r="I85" s="169"/>
      <c r="K85" s="1026" t="s">
        <v>222</v>
      </c>
      <c r="L85" s="1027"/>
      <c r="M85" s="1028"/>
      <c r="N85" s="1032">
        <f>ROUND(+N81+N82-N83+N84,0.5)</f>
        <v>217823720</v>
      </c>
      <c r="O85" s="1033"/>
      <c r="P85" s="119"/>
      <c r="Q85" s="116"/>
    </row>
    <row r="86" spans="3:17" ht="35.450000000000003" customHeight="1">
      <c r="C86" s="1023" t="s">
        <v>221</v>
      </c>
      <c r="D86" s="1024"/>
      <c r="E86" s="1025"/>
      <c r="F86" s="50">
        <f>+I79-K79</f>
        <v>1660</v>
      </c>
      <c r="G86" s="112">
        <v>12068</v>
      </c>
      <c r="H86" s="170">
        <f>F86*G86</f>
        <v>20032880</v>
      </c>
      <c r="I86" s="169"/>
      <c r="J86" s="167"/>
      <c r="K86" s="1029"/>
      <c r="L86" s="1030"/>
      <c r="M86" s="1031"/>
      <c r="N86" s="1034"/>
      <c r="O86" s="1035"/>
      <c r="P86" s="120"/>
      <c r="Q86" s="120"/>
    </row>
    <row r="87" spans="3:17" ht="25.5" customHeight="1">
      <c r="C87" s="1036" t="s">
        <v>216</v>
      </c>
      <c r="D87" s="1037"/>
      <c r="E87" s="1037"/>
      <c r="F87" s="1037"/>
      <c r="G87" s="1038"/>
      <c r="H87" s="133">
        <f>SUM(H84:H86)</f>
        <v>35746966</v>
      </c>
    </row>
    <row r="88" spans="3:17" ht="25.5" customHeight="1">
      <c r="L88" s="1039" t="str">
        <f>+K84</f>
        <v>Costos por Realización Mes:</v>
      </c>
      <c r="M88" s="1040"/>
      <c r="N88" s="1041"/>
    </row>
    <row r="89" spans="3:17" ht="39.75" customHeight="1">
      <c r="C89" s="1010" t="s">
        <v>597</v>
      </c>
      <c r="D89" s="1011"/>
      <c r="E89" s="1011"/>
      <c r="F89" s="1011"/>
      <c r="G89" s="1011"/>
      <c r="H89" s="1012"/>
      <c r="I89" s="123"/>
      <c r="L89" s="1013" t="s">
        <v>213</v>
      </c>
      <c r="M89" s="1014"/>
      <c r="N89" s="124" t="s">
        <v>31</v>
      </c>
      <c r="P89" s="119"/>
      <c r="Q89" s="116"/>
    </row>
    <row r="90" spans="3:17" ht="12.75" customHeight="1">
      <c r="C90" s="125" t="s">
        <v>235</v>
      </c>
      <c r="D90" s="1015" t="s">
        <v>213</v>
      </c>
      <c r="E90" s="1016"/>
      <c r="F90" s="126" t="s">
        <v>230</v>
      </c>
      <c r="G90" s="126" t="s">
        <v>598</v>
      </c>
      <c r="H90" s="127" t="s">
        <v>232</v>
      </c>
      <c r="L90" s="1017" t="s">
        <v>502</v>
      </c>
      <c r="M90" s="1018"/>
      <c r="N90" s="1021">
        <v>5481234</v>
      </c>
      <c r="P90" s="119"/>
    </row>
    <row r="91" spans="3:17" ht="30" customHeight="1">
      <c r="C91" s="128">
        <v>1</v>
      </c>
      <c r="D91" s="990" t="s">
        <v>612</v>
      </c>
      <c r="E91" s="991"/>
      <c r="F91" s="129"/>
      <c r="G91" s="130">
        <v>3276000</v>
      </c>
      <c r="H91" s="171">
        <f>+G91</f>
        <v>3276000</v>
      </c>
      <c r="L91" s="1019"/>
      <c r="M91" s="1020"/>
      <c r="N91" s="1022"/>
      <c r="P91" s="132"/>
    </row>
    <row r="92" spans="3:17" ht="48.75" customHeight="1">
      <c r="L92" s="1121"/>
      <c r="M92" s="1122"/>
      <c r="N92" s="1123"/>
      <c r="O92" s="134"/>
    </row>
    <row r="93" spans="3:17" ht="51" customHeight="1">
      <c r="C93" s="992" t="s">
        <v>613</v>
      </c>
      <c r="D93" s="993"/>
      <c r="E93" s="993"/>
      <c r="F93" s="993"/>
      <c r="G93" s="993"/>
      <c r="H93" s="1007"/>
      <c r="L93" s="1017"/>
      <c r="M93" s="1018"/>
      <c r="N93" s="137"/>
      <c r="P93" s="138"/>
    </row>
    <row r="94" spans="3:17" ht="39" customHeight="1">
      <c r="C94" s="139" t="s">
        <v>235</v>
      </c>
      <c r="D94" s="992" t="s">
        <v>224</v>
      </c>
      <c r="E94" s="1007"/>
      <c r="F94" s="139" t="s">
        <v>225</v>
      </c>
      <c r="G94" s="139" t="s">
        <v>602</v>
      </c>
      <c r="H94" s="140" t="s">
        <v>216</v>
      </c>
      <c r="L94" s="998" t="s">
        <v>600</v>
      </c>
      <c r="M94" s="999"/>
      <c r="N94" s="1000"/>
    </row>
    <row r="95" spans="3:17" ht="37.5" customHeight="1">
      <c r="C95" s="142">
        <v>1</v>
      </c>
      <c r="D95" s="990" t="s">
        <v>614</v>
      </c>
      <c r="E95" s="991"/>
      <c r="F95" s="142">
        <v>3</v>
      </c>
      <c r="G95" s="172">
        <v>1850000</v>
      </c>
      <c r="H95" s="173">
        <f>+G95/30*F95</f>
        <v>185000</v>
      </c>
      <c r="I95" s="146"/>
      <c r="L95" s="1001"/>
      <c r="M95" s="1002"/>
      <c r="N95" s="1003"/>
    </row>
    <row r="96" spans="3:17" ht="45.75" customHeight="1">
      <c r="C96" s="142"/>
      <c r="D96" s="990"/>
      <c r="E96" s="991"/>
      <c r="F96" s="142"/>
      <c r="G96" s="172"/>
      <c r="H96" s="173"/>
      <c r="L96" s="1004"/>
      <c r="M96" s="1005"/>
      <c r="N96" s="1006"/>
    </row>
    <row r="97" spans="3:16" ht="51" customHeight="1">
      <c r="C97" s="142"/>
      <c r="D97" s="990"/>
      <c r="E97" s="991"/>
      <c r="F97" s="142"/>
      <c r="G97" s="172"/>
      <c r="H97" s="173"/>
      <c r="I97" s="103"/>
      <c r="L97" s="1008" t="s">
        <v>216</v>
      </c>
      <c r="M97" s="1009"/>
      <c r="N97" s="141">
        <f>SUM(N90)+N93</f>
        <v>5481234</v>
      </c>
    </row>
    <row r="98" spans="3:16" ht="57.75" customHeight="1">
      <c r="C98" s="992" t="s">
        <v>216</v>
      </c>
      <c r="D98" s="993"/>
      <c r="E98" s="993"/>
      <c r="F98" s="993"/>
      <c r="G98" s="994"/>
      <c r="H98" s="147">
        <f>SUM(H95:H97)</f>
        <v>185000</v>
      </c>
      <c r="I98" s="64"/>
      <c r="J98" s="64"/>
      <c r="K98" s="64"/>
      <c r="L98" s="64"/>
      <c r="M98" s="64"/>
      <c r="N98" s="64"/>
      <c r="O98" s="64"/>
    </row>
    <row r="99" spans="3:16" ht="57.75" customHeight="1">
      <c r="C99" s="148"/>
      <c r="D99" s="64"/>
      <c r="E99" s="64"/>
      <c r="F99" s="64"/>
      <c r="G99" s="64"/>
      <c r="H99" s="64"/>
      <c r="I99" s="64"/>
      <c r="J99" s="64"/>
      <c r="K99" s="64"/>
      <c r="L99" s="64"/>
      <c r="M99" s="64"/>
      <c r="N99" s="64"/>
      <c r="O99" s="64"/>
    </row>
    <row r="100" spans="3:16" ht="12.75" customHeight="1">
      <c r="C100" s="148"/>
      <c r="D100" s="64"/>
      <c r="E100" s="64"/>
      <c r="F100" s="64"/>
      <c r="G100" s="64"/>
      <c r="H100" s="64"/>
      <c r="I100" s="64"/>
      <c r="J100" s="64"/>
      <c r="K100" s="64"/>
      <c r="L100" s="64"/>
      <c r="M100" s="64"/>
      <c r="N100" s="64"/>
      <c r="O100" s="64"/>
    </row>
    <row r="101" spans="3:16">
      <c r="C101" s="148"/>
      <c r="D101" s="148"/>
      <c r="E101" s="148"/>
      <c r="F101" s="148"/>
      <c r="G101" s="148"/>
      <c r="H101" s="149"/>
      <c r="J101" s="64"/>
      <c r="K101" s="64"/>
      <c r="L101" s="64"/>
      <c r="M101" s="64"/>
      <c r="N101" s="64"/>
      <c r="O101" s="64"/>
    </row>
    <row r="102" spans="3:16" ht="12.75" customHeight="1">
      <c r="C102" s="148"/>
      <c r="D102" s="148"/>
      <c r="E102" s="148"/>
      <c r="F102" s="148"/>
      <c r="G102" s="148"/>
      <c r="H102" s="149"/>
      <c r="J102" s="150"/>
      <c r="L102" s="64"/>
      <c r="M102" s="64"/>
      <c r="N102" s="64"/>
    </row>
    <row r="103" spans="3:16" ht="22.9" customHeight="1">
      <c r="C103" s="151"/>
      <c r="D103" s="148"/>
      <c r="E103" s="148"/>
      <c r="F103" s="148"/>
      <c r="G103" s="151"/>
      <c r="H103" s="151"/>
      <c r="J103" s="150"/>
      <c r="L103" s="64"/>
      <c r="M103" s="64"/>
      <c r="N103" s="64"/>
    </row>
    <row r="104" spans="3:16" ht="12.75" customHeight="1">
      <c r="C104" s="148"/>
      <c r="D104" s="152"/>
      <c r="E104" s="152"/>
      <c r="F104" s="152"/>
      <c r="G104" s="148"/>
      <c r="H104" s="148"/>
      <c r="J104" s="150"/>
      <c r="L104" s="64"/>
      <c r="M104" s="64"/>
      <c r="N104" s="64"/>
    </row>
    <row r="105" spans="3:16">
      <c r="E105" s="153"/>
      <c r="F105" s="153"/>
      <c r="G105" s="148"/>
      <c r="H105" s="148"/>
      <c r="I105" s="995"/>
      <c r="J105" s="995"/>
      <c r="K105" s="995"/>
      <c r="L105" s="64"/>
      <c r="M105" s="64"/>
      <c r="N105" s="64"/>
      <c r="O105" s="152"/>
    </row>
    <row r="106" spans="3:16">
      <c r="C106" s="64"/>
      <c r="D106" s="63"/>
      <c r="E106" s="154" t="s">
        <v>605</v>
      </c>
      <c r="F106" s="155"/>
      <c r="G106" s="148"/>
      <c r="H106" s="64"/>
      <c r="I106" s="996" t="s">
        <v>603</v>
      </c>
      <c r="J106" s="996"/>
      <c r="K106" s="996"/>
      <c r="L106" s="151"/>
      <c r="M106" s="152"/>
      <c r="N106" s="152"/>
      <c r="O106" s="153"/>
    </row>
    <row r="107" spans="3:16" ht="18" customHeight="1">
      <c r="C107" s="64"/>
      <c r="D107" s="63"/>
      <c r="E107" s="156" t="s">
        <v>240</v>
      </c>
      <c r="F107" s="157"/>
      <c r="G107" s="155"/>
      <c r="H107" s="148"/>
      <c r="I107" s="997" t="s">
        <v>241</v>
      </c>
      <c r="J107" s="997"/>
      <c r="K107" s="997"/>
      <c r="L107" s="148"/>
      <c r="M107" s="153" t="s">
        <v>604</v>
      </c>
      <c r="N107" s="153"/>
      <c r="O107" s="148"/>
    </row>
    <row r="108" spans="3:16" ht="12.75" customHeight="1">
      <c r="C108" s="64"/>
      <c r="D108" s="63"/>
      <c r="E108" s="158" t="s">
        <v>12</v>
      </c>
      <c r="F108" s="148"/>
      <c r="G108" s="148"/>
      <c r="H108" s="159"/>
      <c r="I108" s="155" t="s">
        <v>12</v>
      </c>
      <c r="J108" s="155"/>
      <c r="K108" s="155"/>
      <c r="L108" s="148"/>
      <c r="M108" s="148" t="s">
        <v>606</v>
      </c>
      <c r="N108" s="148"/>
      <c r="O108" s="160"/>
    </row>
    <row r="109" spans="3:16" ht="12.75" customHeight="1">
      <c r="C109" s="64"/>
      <c r="D109" s="63"/>
      <c r="E109" s="161" t="s">
        <v>608</v>
      </c>
      <c r="F109" s="148"/>
      <c r="G109" s="159"/>
      <c r="H109" s="159"/>
      <c r="I109" s="148"/>
      <c r="J109" s="148"/>
      <c r="K109" s="148"/>
      <c r="L109" s="155"/>
      <c r="M109" s="160" t="s">
        <v>607</v>
      </c>
      <c r="N109" s="160"/>
      <c r="O109" s="148"/>
    </row>
    <row r="110" spans="3:16" ht="12.75" customHeight="1">
      <c r="C110" s="64"/>
      <c r="D110" s="63"/>
      <c r="E110" s="161" t="s">
        <v>609</v>
      </c>
      <c r="F110" s="159"/>
      <c r="G110" s="159"/>
      <c r="H110" s="159"/>
      <c r="I110" s="159"/>
      <c r="J110" s="159"/>
      <c r="K110" s="159"/>
      <c r="L110" s="148"/>
      <c r="M110" s="148"/>
      <c r="N110" s="148"/>
      <c r="O110" s="159"/>
    </row>
    <row r="111" spans="3:16" ht="12.75" customHeight="1">
      <c r="C111" s="64"/>
      <c r="D111" s="162"/>
      <c r="E111" s="161" t="s">
        <v>610</v>
      </c>
      <c r="F111" s="159"/>
      <c r="G111" s="159"/>
      <c r="H111" s="159"/>
      <c r="I111" s="159"/>
      <c r="J111" s="159"/>
      <c r="K111" s="159"/>
      <c r="L111" s="159"/>
      <c r="M111" s="159"/>
      <c r="N111" s="159"/>
      <c r="O111" s="159"/>
    </row>
    <row r="112" spans="3:16" ht="12.75" customHeight="1">
      <c r="C112" s="64"/>
      <c r="D112" s="63"/>
      <c r="E112" s="161" t="s">
        <v>611</v>
      </c>
      <c r="F112" s="159"/>
      <c r="G112" s="159"/>
      <c r="H112" s="159"/>
      <c r="I112" s="159"/>
      <c r="J112" s="159"/>
      <c r="K112" s="159"/>
      <c r="L112" s="159"/>
      <c r="M112" s="159"/>
      <c r="N112" s="159"/>
      <c r="O112" s="159"/>
      <c r="P112" s="148"/>
    </row>
    <row r="113" spans="3:15" ht="12.75" customHeight="1">
      <c r="C113" s="64"/>
      <c r="D113" s="63"/>
      <c r="E113" s="97"/>
      <c r="I113" s="159"/>
      <c r="J113" s="159"/>
      <c r="K113" s="159"/>
      <c r="L113" s="159"/>
      <c r="M113" s="159"/>
      <c r="N113" s="159"/>
      <c r="O113" s="159"/>
    </row>
    <row r="114" spans="3:15" ht="12.75" customHeight="1">
      <c r="L114" s="159"/>
      <c r="M114" s="159"/>
      <c r="N114" s="159"/>
    </row>
    <row r="115" spans="3:15" ht="12.75" customHeight="1">
      <c r="G115" s="64"/>
      <c r="H115" s="64"/>
    </row>
    <row r="116" spans="3:15" ht="12.75" customHeight="1">
      <c r="E116" s="64"/>
      <c r="F116" s="64"/>
      <c r="G116" s="64"/>
      <c r="H116" s="64"/>
    </row>
    <row r="117" spans="3:15">
      <c r="E117" s="64"/>
      <c r="F117" s="64"/>
      <c r="G117" s="64"/>
      <c r="H117" s="64"/>
      <c r="I117" s="64"/>
      <c r="J117" s="64"/>
    </row>
    <row r="118" spans="3:15">
      <c r="E118" s="64"/>
      <c r="F118" s="64"/>
      <c r="G118" s="64"/>
      <c r="H118" s="64"/>
      <c r="I118" s="64"/>
      <c r="J118" s="64"/>
    </row>
    <row r="119" spans="3:15">
      <c r="E119" s="64"/>
      <c r="F119" s="64"/>
      <c r="G119" s="64"/>
      <c r="H119" s="64"/>
      <c r="I119" s="64"/>
      <c r="J119" s="64"/>
    </row>
    <row r="120" spans="3:15">
      <c r="E120" s="64"/>
      <c r="F120" s="64"/>
      <c r="G120" s="64"/>
      <c r="H120" s="64"/>
      <c r="I120" s="64"/>
      <c r="J120" s="64"/>
    </row>
    <row r="121" spans="3:15">
      <c r="E121" s="64"/>
      <c r="F121" s="64"/>
      <c r="G121" s="64"/>
      <c r="H121" s="64"/>
      <c r="I121" s="64"/>
      <c r="J121" s="64"/>
    </row>
    <row r="122" spans="3:15">
      <c r="E122" s="64"/>
      <c r="F122" s="64"/>
      <c r="G122" s="64"/>
      <c r="H122" s="64"/>
      <c r="I122" s="64"/>
      <c r="J122" s="64"/>
    </row>
    <row r="123" spans="3:15">
      <c r="E123" s="64"/>
      <c r="F123" s="64"/>
      <c r="G123" s="64"/>
      <c r="H123" s="64"/>
      <c r="I123" s="64"/>
      <c r="J123" s="64"/>
    </row>
    <row r="124" spans="3:15">
      <c r="E124" s="64"/>
      <c r="F124" s="64"/>
      <c r="G124" s="64"/>
      <c r="H124" s="64"/>
      <c r="I124" s="64"/>
      <c r="J124" s="64"/>
    </row>
    <row r="125" spans="3:15">
      <c r="E125" s="64"/>
      <c r="F125" s="64"/>
      <c r="I125" s="64"/>
      <c r="J125" s="64"/>
    </row>
    <row r="126" spans="3:15">
      <c r="I126" s="64"/>
      <c r="J126" s="64"/>
    </row>
  </sheetData>
  <sheetProtection formatCells="0" formatColumns="0" formatRows="0" insertColumns="0" insertRows="0" insertHyperlinks="0" deleteColumns="0" deleteRows="0" sort="0" autoFilter="0" pivotTables="0"/>
  <autoFilter ref="B13:Q79" xr:uid="{00000000-0009-0000-0000-000018000000}">
    <filterColumn colId="2" showButton="0"/>
    <filterColumn colId="4" showButton="0"/>
    <filterColumn colId="12" showButton="0"/>
  </autoFilter>
  <mergeCells count="138">
    <mergeCell ref="C5:O5"/>
    <mergeCell ref="C6:F6"/>
    <mergeCell ref="G6:O6"/>
    <mergeCell ref="C7:F7"/>
    <mergeCell ref="G7:O7"/>
    <mergeCell ref="C8:F8"/>
    <mergeCell ref="G8:O8"/>
    <mergeCell ref="C1:F4"/>
    <mergeCell ref="G1:M4"/>
    <mergeCell ref="N1:O1"/>
    <mergeCell ref="N2:O2"/>
    <mergeCell ref="N3:O3"/>
    <mergeCell ref="N4:O4"/>
    <mergeCell ref="C11:E11"/>
    <mergeCell ref="F11:G11"/>
    <mergeCell ref="H11:I11"/>
    <mergeCell ref="J11:K11"/>
    <mergeCell ref="L11:M11"/>
    <mergeCell ref="N11:O11"/>
    <mergeCell ref="C9:F9"/>
    <mergeCell ref="G9:K9"/>
    <mergeCell ref="M9:O9"/>
    <mergeCell ref="C10:D10"/>
    <mergeCell ref="F10:G10"/>
    <mergeCell ref="I10:J10"/>
    <mergeCell ref="K10:L10"/>
    <mergeCell ref="N10:O10"/>
    <mergeCell ref="M12:M13"/>
    <mergeCell ref="N12:O13"/>
    <mergeCell ref="N14:O14"/>
    <mergeCell ref="N15:O15"/>
    <mergeCell ref="N16:O16"/>
    <mergeCell ref="N17:O17"/>
    <mergeCell ref="C12:C13"/>
    <mergeCell ref="D12:E13"/>
    <mergeCell ref="F12:G13"/>
    <mergeCell ref="H12:H13"/>
    <mergeCell ref="I12:J12"/>
    <mergeCell ref="K12:L12"/>
    <mergeCell ref="N24:O24"/>
    <mergeCell ref="N25:O25"/>
    <mergeCell ref="N26:O26"/>
    <mergeCell ref="N27:O27"/>
    <mergeCell ref="N28:O28"/>
    <mergeCell ref="N29:O29"/>
    <mergeCell ref="N18:O18"/>
    <mergeCell ref="N19:O19"/>
    <mergeCell ref="N20:O20"/>
    <mergeCell ref="N21:O21"/>
    <mergeCell ref="N22:O22"/>
    <mergeCell ref="N23:O23"/>
    <mergeCell ref="N36:O36"/>
    <mergeCell ref="N37:O37"/>
    <mergeCell ref="N38:O38"/>
    <mergeCell ref="N39:O39"/>
    <mergeCell ref="N40:O40"/>
    <mergeCell ref="N41:O41"/>
    <mergeCell ref="N30:O30"/>
    <mergeCell ref="N31:O31"/>
    <mergeCell ref="N32:O32"/>
    <mergeCell ref="N33:O33"/>
    <mergeCell ref="N34:O34"/>
    <mergeCell ref="N35:O35"/>
    <mergeCell ref="N48:O48"/>
    <mergeCell ref="N49:O49"/>
    <mergeCell ref="N50:O50"/>
    <mergeCell ref="N51:O51"/>
    <mergeCell ref="N52:O52"/>
    <mergeCell ref="N53:O53"/>
    <mergeCell ref="N42:O42"/>
    <mergeCell ref="N43:O43"/>
    <mergeCell ref="N44:O44"/>
    <mergeCell ref="N45:O45"/>
    <mergeCell ref="N46:O46"/>
    <mergeCell ref="N47:O47"/>
    <mergeCell ref="N60:O60"/>
    <mergeCell ref="N61:O61"/>
    <mergeCell ref="N62:O62"/>
    <mergeCell ref="N63:O63"/>
    <mergeCell ref="N64:O64"/>
    <mergeCell ref="N65:O65"/>
    <mergeCell ref="N54:O54"/>
    <mergeCell ref="N55:O55"/>
    <mergeCell ref="N56:O56"/>
    <mergeCell ref="N57:O57"/>
    <mergeCell ref="N58:O58"/>
    <mergeCell ref="N59:O59"/>
    <mergeCell ref="N72:O72"/>
    <mergeCell ref="N73:O73"/>
    <mergeCell ref="N74:O74"/>
    <mergeCell ref="N75:O75"/>
    <mergeCell ref="N76:O76"/>
    <mergeCell ref="N77:O77"/>
    <mergeCell ref="N66:O66"/>
    <mergeCell ref="N67:O67"/>
    <mergeCell ref="N68:O68"/>
    <mergeCell ref="N69:O69"/>
    <mergeCell ref="N70:O70"/>
    <mergeCell ref="N71:O71"/>
    <mergeCell ref="K82:M82"/>
    <mergeCell ref="N82:O82"/>
    <mergeCell ref="C83:H83"/>
    <mergeCell ref="K83:M83"/>
    <mergeCell ref="N83:O83"/>
    <mergeCell ref="C84:E84"/>
    <mergeCell ref="K84:M84"/>
    <mergeCell ref="N84:O84"/>
    <mergeCell ref="N78:O78"/>
    <mergeCell ref="C79:H79"/>
    <mergeCell ref="N79:O79"/>
    <mergeCell ref="C81:F81"/>
    <mergeCell ref="G81:H81"/>
    <mergeCell ref="K81:M81"/>
    <mergeCell ref="N81:O81"/>
    <mergeCell ref="C89:H89"/>
    <mergeCell ref="L89:M89"/>
    <mergeCell ref="D90:E90"/>
    <mergeCell ref="L90:M92"/>
    <mergeCell ref="N90:N92"/>
    <mergeCell ref="D91:E91"/>
    <mergeCell ref="C85:E85"/>
    <mergeCell ref="K85:M86"/>
    <mergeCell ref="N85:O86"/>
    <mergeCell ref="C86:E86"/>
    <mergeCell ref="C87:G87"/>
    <mergeCell ref="L88:N88"/>
    <mergeCell ref="D97:E97"/>
    <mergeCell ref="L97:M97"/>
    <mergeCell ref="C98:G98"/>
    <mergeCell ref="I105:K105"/>
    <mergeCell ref="I106:K106"/>
    <mergeCell ref="I107:K107"/>
    <mergeCell ref="C93:H93"/>
    <mergeCell ref="L93:M93"/>
    <mergeCell ref="D94:E94"/>
    <mergeCell ref="L94:N96"/>
    <mergeCell ref="D95:E95"/>
    <mergeCell ref="D96:E96"/>
  </mergeCells>
  <dataValidations count="1">
    <dataValidation allowBlank="1" sqref="M1:M6 M115:M1048576 M106:M110 M97:M100 M9:M88" xr:uid="{00000000-0002-0000-1800-000000000000}"/>
  </dataValidations>
  <printOptions horizontalCentered="1" verticalCentered="1"/>
  <pageMargins left="0.98425196850393704" right="0.98425196850393704" top="0.98425196850393704" bottom="0.98425196850393704" header="0.51181102362204722" footer="0.51181102362204722"/>
  <pageSetup scale="43" fitToHeight="0" orientation="portrait" r:id="rId1"/>
  <rowBreaks count="1" manualBreakCount="1">
    <brk id="59" min="2" max="14" man="1"/>
  </row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pageSetUpPr fitToPage="1"/>
  </sheetPr>
  <dimension ref="B1:R131"/>
  <sheetViews>
    <sheetView showGridLines="0" topLeftCell="B80" zoomScale="85" zoomScaleNormal="85" zoomScaleSheetLayoutView="50" workbookViewId="0">
      <selection activeCell="J85" sqref="J85"/>
    </sheetView>
  </sheetViews>
  <sheetFormatPr defaultColWidth="11.42578125" defaultRowHeight="12.75"/>
  <cols>
    <col min="1" max="1" width="11.42578125" style="64"/>
    <col min="2" max="2" width="2" style="63" customWidth="1"/>
    <col min="3" max="3" width="4.28515625" style="97" customWidth="1"/>
    <col min="4" max="4" width="14.7109375" style="87" bestFit="1" customWidth="1"/>
    <col min="5" max="5" width="15" style="87" customWidth="1"/>
    <col min="6" max="6" width="12.85546875" style="87" bestFit="1" customWidth="1"/>
    <col min="7" max="7" width="16.7109375" style="87" customWidth="1"/>
    <col min="8" max="8" width="19.42578125" style="99" customWidth="1"/>
    <col min="9" max="9" width="15.42578125" style="97" bestFit="1" customWidth="1"/>
    <col min="10" max="10" width="16.140625" style="103" customWidth="1"/>
    <col min="11" max="11" width="6.28515625" style="102" customWidth="1"/>
    <col min="12" max="12" width="13.85546875" style="103" customWidth="1"/>
    <col min="13" max="13" width="20.140625" style="103" bestFit="1" customWidth="1"/>
    <col min="14" max="14" width="21.85546875" style="104" customWidth="1"/>
    <col min="15" max="15" width="16.7109375" style="105" customWidth="1"/>
    <col min="16" max="16" width="14.140625" style="64" bestFit="1" customWidth="1"/>
    <col min="17" max="17" width="15" style="64" bestFit="1" customWidth="1"/>
    <col min="18" max="18" width="13.85546875" style="64" bestFit="1" customWidth="1"/>
    <col min="19" max="16384" width="11.42578125" style="64"/>
  </cols>
  <sheetData>
    <row r="1" spans="2:15" ht="14.25" customHeight="1">
      <c r="C1" s="1109"/>
      <c r="D1" s="1110"/>
      <c r="E1" s="1110"/>
      <c r="F1" s="1110"/>
      <c r="G1" s="1113" t="s">
        <v>569</v>
      </c>
      <c r="H1" s="1113"/>
      <c r="I1" s="1113"/>
      <c r="J1" s="1113"/>
      <c r="K1" s="1113"/>
      <c r="L1" s="1113"/>
      <c r="M1" s="1113"/>
      <c r="N1" s="1115" t="s">
        <v>1</v>
      </c>
      <c r="O1" s="1116"/>
    </row>
    <row r="2" spans="2:15" s="65" customFormat="1" ht="14.25" customHeight="1">
      <c r="B2" s="63"/>
      <c r="C2" s="1111"/>
      <c r="D2" s="1112"/>
      <c r="E2" s="1112"/>
      <c r="F2" s="1112"/>
      <c r="G2" s="1114"/>
      <c r="H2" s="1114"/>
      <c r="I2" s="1114"/>
      <c r="J2" s="1114"/>
      <c r="K2" s="1114"/>
      <c r="L2" s="1114"/>
      <c r="M2" s="1114"/>
      <c r="N2" s="1117" t="s">
        <v>570</v>
      </c>
      <c r="O2" s="1118"/>
    </row>
    <row r="3" spans="2:15" s="65" customFormat="1" ht="14.25" customHeight="1">
      <c r="B3" s="63"/>
      <c r="C3" s="1111"/>
      <c r="D3" s="1112"/>
      <c r="E3" s="1112"/>
      <c r="F3" s="1112"/>
      <c r="G3" s="1114"/>
      <c r="H3" s="1114"/>
      <c r="I3" s="1114"/>
      <c r="J3" s="1114"/>
      <c r="K3" s="1114"/>
      <c r="L3" s="1114"/>
      <c r="M3" s="1114"/>
      <c r="N3" s="1119" t="s">
        <v>571</v>
      </c>
      <c r="O3" s="1120"/>
    </row>
    <row r="4" spans="2:15" s="65" customFormat="1" ht="14.25" customHeight="1">
      <c r="B4" s="63"/>
      <c r="C4" s="1111"/>
      <c r="D4" s="1112"/>
      <c r="E4" s="1112"/>
      <c r="F4" s="1112"/>
      <c r="G4" s="1114"/>
      <c r="H4" s="1114"/>
      <c r="I4" s="1114"/>
      <c r="J4" s="1114"/>
      <c r="K4" s="1114"/>
      <c r="L4" s="1114"/>
      <c r="M4" s="1114"/>
      <c r="N4" s="1117" t="s">
        <v>4</v>
      </c>
      <c r="O4" s="1118"/>
    </row>
    <row r="5" spans="2:15" s="65" customFormat="1" ht="15" customHeight="1">
      <c r="B5" s="63"/>
      <c r="C5" s="1094" t="s">
        <v>572</v>
      </c>
      <c r="D5" s="1095"/>
      <c r="E5" s="1095"/>
      <c r="F5" s="1095"/>
      <c r="G5" s="1095"/>
      <c r="H5" s="1095"/>
      <c r="I5" s="1095"/>
      <c r="J5" s="1095"/>
      <c r="K5" s="1095"/>
      <c r="L5" s="1095"/>
      <c r="M5" s="1095"/>
      <c r="N5" s="1095"/>
      <c r="O5" s="1096"/>
    </row>
    <row r="6" spans="2:15" s="65" customFormat="1" ht="12.75" customHeight="1">
      <c r="B6" s="63"/>
      <c r="C6" s="1097" t="s">
        <v>7</v>
      </c>
      <c r="D6" s="1098"/>
      <c r="E6" s="1098"/>
      <c r="F6" s="1098"/>
      <c r="G6" s="1099" t="s">
        <v>573</v>
      </c>
      <c r="H6" s="1099"/>
      <c r="I6" s="1099"/>
      <c r="J6" s="1099"/>
      <c r="K6" s="1099"/>
      <c r="L6" s="1099"/>
      <c r="M6" s="1099"/>
      <c r="N6" s="1099"/>
      <c r="O6" s="1100"/>
    </row>
    <row r="7" spans="2:15" s="65" customFormat="1" ht="12.75" customHeight="1">
      <c r="B7" s="63"/>
      <c r="C7" s="1101" t="s">
        <v>574</v>
      </c>
      <c r="D7" s="1102"/>
      <c r="E7" s="1102"/>
      <c r="F7" s="1102"/>
      <c r="G7" s="1103" t="s">
        <v>10</v>
      </c>
      <c r="H7" s="1104"/>
      <c r="I7" s="1104"/>
      <c r="J7" s="1104"/>
      <c r="K7" s="1104"/>
      <c r="L7" s="1104"/>
      <c r="M7" s="1104"/>
      <c r="N7" s="1104"/>
      <c r="O7" s="1105"/>
    </row>
    <row r="8" spans="2:15" ht="12.75" customHeight="1">
      <c r="C8" s="1082" t="s">
        <v>11</v>
      </c>
      <c r="D8" s="1083"/>
      <c r="E8" s="1083"/>
      <c r="F8" s="1083"/>
      <c r="G8" s="1106" t="s">
        <v>12</v>
      </c>
      <c r="H8" s="1107"/>
      <c r="I8" s="1107"/>
      <c r="J8" s="1107"/>
      <c r="K8" s="1107"/>
      <c r="L8" s="1107"/>
      <c r="M8" s="1107"/>
      <c r="N8" s="1107"/>
      <c r="O8" s="1108"/>
    </row>
    <row r="9" spans="2:15" ht="15" customHeight="1">
      <c r="C9" s="1082" t="s">
        <v>575</v>
      </c>
      <c r="D9" s="1083"/>
      <c r="E9" s="1083"/>
      <c r="F9" s="1083"/>
      <c r="G9" s="1084">
        <v>10701</v>
      </c>
      <c r="H9" s="1084"/>
      <c r="I9" s="1084"/>
      <c r="J9" s="1084"/>
      <c r="K9" s="1084"/>
      <c r="L9" s="66" t="s">
        <v>576</v>
      </c>
      <c r="M9" s="1085">
        <v>2021</v>
      </c>
      <c r="N9" s="1085"/>
      <c r="O9" s="1086"/>
    </row>
    <row r="10" spans="2:15" ht="18.75" customHeight="1">
      <c r="C10" s="1087" t="s">
        <v>577</v>
      </c>
      <c r="D10" s="1088"/>
      <c r="E10" s="67">
        <v>31</v>
      </c>
      <c r="F10" s="1089" t="s">
        <v>16</v>
      </c>
      <c r="G10" s="1089"/>
      <c r="H10" s="68">
        <v>63</v>
      </c>
      <c r="I10" s="1090" t="s">
        <v>578</v>
      </c>
      <c r="J10" s="1091"/>
      <c r="K10" s="1128">
        <v>44562</v>
      </c>
      <c r="L10" s="1128"/>
      <c r="M10" s="69" t="s">
        <v>18</v>
      </c>
      <c r="N10" s="1128">
        <v>44592</v>
      </c>
      <c r="O10" s="1129"/>
    </row>
    <row r="11" spans="2:15" ht="19.5" customHeight="1">
      <c r="C11" s="1073" t="s">
        <v>19</v>
      </c>
      <c r="D11" s="1074"/>
      <c r="E11" s="1074"/>
      <c r="F11" s="1124">
        <f>+'[16]Febrero IPC'!F11:G11</f>
        <v>5541</v>
      </c>
      <c r="G11" s="1124"/>
      <c r="H11" s="1076" t="s">
        <v>20</v>
      </c>
      <c r="I11" s="1077"/>
      <c r="J11" s="1125">
        <f>+'[16]Febrero IPC'!J11:K11</f>
        <v>1170</v>
      </c>
      <c r="K11" s="1125"/>
      <c r="L11" s="1079" t="s">
        <v>21</v>
      </c>
      <c r="M11" s="1079"/>
      <c r="N11" s="1126">
        <f>+'[16]Febrero IPC'!N11:O11</f>
        <v>674</v>
      </c>
      <c r="O11" s="1127"/>
    </row>
    <row r="12" spans="2:15" ht="15" customHeight="1">
      <c r="C12" s="1069" t="s">
        <v>235</v>
      </c>
      <c r="D12" s="1070" t="s">
        <v>24</v>
      </c>
      <c r="E12" s="1070"/>
      <c r="F12" s="1070" t="s">
        <v>334</v>
      </c>
      <c r="G12" s="1070"/>
      <c r="H12" s="1071" t="s">
        <v>25</v>
      </c>
      <c r="I12" s="1070" t="s">
        <v>579</v>
      </c>
      <c r="J12" s="1070"/>
      <c r="K12" s="1072" t="s">
        <v>27</v>
      </c>
      <c r="L12" s="1072"/>
      <c r="M12" s="1066" t="s">
        <v>28</v>
      </c>
      <c r="N12" s="1067" t="s">
        <v>29</v>
      </c>
      <c r="O12" s="1068"/>
    </row>
    <row r="13" spans="2:15" ht="24.75" customHeight="1">
      <c r="C13" s="1069"/>
      <c r="D13" s="1070"/>
      <c r="E13" s="1070"/>
      <c r="F13" s="1070"/>
      <c r="G13" s="1070"/>
      <c r="H13" s="1071"/>
      <c r="I13" s="70" t="s">
        <v>30</v>
      </c>
      <c r="J13" s="71" t="s">
        <v>31</v>
      </c>
      <c r="K13" s="72" t="s">
        <v>580</v>
      </c>
      <c r="L13" s="71" t="s">
        <v>31</v>
      </c>
      <c r="M13" s="1066"/>
      <c r="N13" s="1067"/>
      <c r="O13" s="1068"/>
    </row>
    <row r="14" spans="2:15" ht="58.5" customHeight="1">
      <c r="C14" s="73">
        <v>1</v>
      </c>
      <c r="D14" s="74" t="s">
        <v>35</v>
      </c>
      <c r="E14" s="75" t="s">
        <v>36</v>
      </c>
      <c r="F14" s="74" t="s">
        <v>33</v>
      </c>
      <c r="G14" s="75" t="s">
        <v>34</v>
      </c>
      <c r="H14" s="76">
        <v>41519911</v>
      </c>
      <c r="I14" s="77">
        <v>31</v>
      </c>
      <c r="J14" s="78">
        <f t="shared" ref="J14:J77" si="0">+I14*$N$11</f>
        <v>20894</v>
      </c>
      <c r="K14" s="79"/>
      <c r="L14" s="78">
        <f t="shared" ref="L14:L77" si="1">+K14*$N$11</f>
        <v>0</v>
      </c>
      <c r="M14" s="80">
        <f t="shared" ref="M14:M77" si="2">+J14-L14</f>
        <v>20894</v>
      </c>
      <c r="N14" s="1049"/>
      <c r="O14" s="1050"/>
    </row>
    <row r="15" spans="2:15" ht="51.75" customHeight="1">
      <c r="C15" s="73">
        <v>2</v>
      </c>
      <c r="D15" s="74" t="s">
        <v>615</v>
      </c>
      <c r="E15" s="74"/>
      <c r="F15" s="74" t="s">
        <v>43</v>
      </c>
      <c r="G15" s="74" t="s">
        <v>160</v>
      </c>
      <c r="H15" s="76">
        <v>17058641</v>
      </c>
      <c r="I15" s="77">
        <v>26</v>
      </c>
      <c r="J15" s="78">
        <f t="shared" si="0"/>
        <v>17524</v>
      </c>
      <c r="K15" s="79"/>
      <c r="L15" s="78">
        <f t="shared" si="1"/>
        <v>0</v>
      </c>
      <c r="M15" s="80">
        <f t="shared" si="2"/>
        <v>17524</v>
      </c>
      <c r="N15" s="1049" t="s">
        <v>616</v>
      </c>
      <c r="O15" s="1050"/>
    </row>
    <row r="16" spans="2:15" ht="14.25">
      <c r="C16" s="73">
        <v>3</v>
      </c>
      <c r="D16" s="81" t="s">
        <v>493</v>
      </c>
      <c r="E16" s="81"/>
      <c r="F16" s="81" t="s">
        <v>37</v>
      </c>
      <c r="G16" s="81"/>
      <c r="H16" s="82">
        <v>1136909307</v>
      </c>
      <c r="I16" s="77">
        <v>31</v>
      </c>
      <c r="J16" s="78">
        <f t="shared" si="0"/>
        <v>20894</v>
      </c>
      <c r="K16" s="79"/>
      <c r="L16" s="78">
        <f t="shared" si="1"/>
        <v>0</v>
      </c>
      <c r="M16" s="80">
        <f t="shared" si="2"/>
        <v>20894</v>
      </c>
      <c r="N16" s="1049"/>
      <c r="O16" s="1050"/>
    </row>
    <row r="17" spans="3:16" ht="14.25">
      <c r="C17" s="73">
        <v>4</v>
      </c>
      <c r="D17" s="74" t="s">
        <v>41</v>
      </c>
      <c r="E17" s="74"/>
      <c r="F17" s="74" t="s">
        <v>39</v>
      </c>
      <c r="G17" s="74" t="s">
        <v>40</v>
      </c>
      <c r="H17" s="76">
        <v>20039148</v>
      </c>
      <c r="I17" s="77">
        <v>31</v>
      </c>
      <c r="J17" s="78">
        <f t="shared" si="0"/>
        <v>20894</v>
      </c>
      <c r="K17" s="79"/>
      <c r="L17" s="78">
        <f t="shared" si="1"/>
        <v>0</v>
      </c>
      <c r="M17" s="80">
        <f t="shared" si="2"/>
        <v>20894</v>
      </c>
      <c r="N17" s="1049"/>
      <c r="O17" s="1050"/>
    </row>
    <row r="18" spans="3:16" ht="26.1" customHeight="1">
      <c r="C18" s="73">
        <v>5</v>
      </c>
      <c r="D18" s="74" t="s">
        <v>581</v>
      </c>
      <c r="E18" s="74" t="s">
        <v>201</v>
      </c>
      <c r="F18" s="74" t="s">
        <v>33</v>
      </c>
      <c r="G18" s="74" t="s">
        <v>582</v>
      </c>
      <c r="H18" s="76">
        <v>20324229</v>
      </c>
      <c r="I18" s="77">
        <v>31</v>
      </c>
      <c r="J18" s="78">
        <f t="shared" si="0"/>
        <v>20894</v>
      </c>
      <c r="K18" s="79"/>
      <c r="L18" s="78">
        <f t="shared" si="1"/>
        <v>0</v>
      </c>
      <c r="M18" s="80">
        <f t="shared" si="2"/>
        <v>20894</v>
      </c>
      <c r="N18" s="1049"/>
      <c r="O18" s="1050"/>
    </row>
    <row r="19" spans="3:16" ht="14.25">
      <c r="C19" s="73">
        <v>6</v>
      </c>
      <c r="D19" s="81" t="s">
        <v>45</v>
      </c>
      <c r="E19" s="81" t="s">
        <v>46</v>
      </c>
      <c r="F19" s="81" t="s">
        <v>43</v>
      </c>
      <c r="G19" s="81" t="s">
        <v>44</v>
      </c>
      <c r="H19" s="82">
        <v>2862971</v>
      </c>
      <c r="I19" s="77">
        <v>31</v>
      </c>
      <c r="J19" s="78">
        <f t="shared" si="0"/>
        <v>20894</v>
      </c>
      <c r="K19" s="79"/>
      <c r="L19" s="78">
        <f t="shared" si="1"/>
        <v>0</v>
      </c>
      <c r="M19" s="80">
        <f t="shared" si="2"/>
        <v>20894</v>
      </c>
      <c r="N19" s="1049"/>
      <c r="O19" s="1050"/>
    </row>
    <row r="20" spans="3:16" ht="38.25" customHeight="1">
      <c r="C20" s="73">
        <v>7</v>
      </c>
      <c r="D20" s="74" t="s">
        <v>49</v>
      </c>
      <c r="E20" s="74" t="s">
        <v>50</v>
      </c>
      <c r="F20" s="74" t="s">
        <v>47</v>
      </c>
      <c r="G20" s="75" t="s">
        <v>48</v>
      </c>
      <c r="H20" s="76">
        <v>17126180</v>
      </c>
      <c r="I20" s="77">
        <v>31</v>
      </c>
      <c r="J20" s="78">
        <f t="shared" si="0"/>
        <v>20894</v>
      </c>
      <c r="K20" s="79"/>
      <c r="L20" s="78">
        <f t="shared" si="1"/>
        <v>0</v>
      </c>
      <c r="M20" s="80">
        <f t="shared" si="2"/>
        <v>20894</v>
      </c>
      <c r="N20" s="1049"/>
      <c r="O20" s="1050"/>
    </row>
    <row r="21" spans="3:16" ht="38.25" customHeight="1">
      <c r="C21" s="73">
        <v>8</v>
      </c>
      <c r="D21" s="81" t="s">
        <v>52</v>
      </c>
      <c r="E21" s="81" t="s">
        <v>53</v>
      </c>
      <c r="F21" s="81" t="s">
        <v>47</v>
      </c>
      <c r="G21" s="81" t="s">
        <v>51</v>
      </c>
      <c r="H21" s="82">
        <v>17190925</v>
      </c>
      <c r="I21" s="77">
        <v>31</v>
      </c>
      <c r="J21" s="78">
        <f t="shared" si="0"/>
        <v>20894</v>
      </c>
      <c r="K21" s="79">
        <v>4</v>
      </c>
      <c r="L21" s="78">
        <f t="shared" si="1"/>
        <v>2696</v>
      </c>
      <c r="M21" s="80">
        <f t="shared" si="2"/>
        <v>18198</v>
      </c>
      <c r="N21" s="1049" t="s">
        <v>617</v>
      </c>
      <c r="O21" s="1050"/>
    </row>
    <row r="22" spans="3:16" ht="34.5" customHeight="1">
      <c r="C22" s="73">
        <v>9</v>
      </c>
      <c r="D22" s="81" t="s">
        <v>55</v>
      </c>
      <c r="E22" s="81" t="s">
        <v>56</v>
      </c>
      <c r="F22" s="81" t="s">
        <v>43</v>
      </c>
      <c r="G22" s="81" t="s">
        <v>54</v>
      </c>
      <c r="H22" s="82">
        <v>128297</v>
      </c>
      <c r="I22" s="77">
        <v>31</v>
      </c>
      <c r="J22" s="78">
        <f t="shared" si="0"/>
        <v>20894</v>
      </c>
      <c r="K22" s="79"/>
      <c r="L22" s="78">
        <f t="shared" si="1"/>
        <v>0</v>
      </c>
      <c r="M22" s="80">
        <f t="shared" si="2"/>
        <v>20894</v>
      </c>
      <c r="N22" s="1064"/>
      <c r="O22" s="1065"/>
    </row>
    <row r="23" spans="3:16" ht="14.25" customHeight="1">
      <c r="C23" s="73">
        <v>10</v>
      </c>
      <c r="D23" s="74" t="s">
        <v>59</v>
      </c>
      <c r="E23" s="74" t="s">
        <v>60</v>
      </c>
      <c r="F23" s="74" t="s">
        <v>57</v>
      </c>
      <c r="G23" s="74" t="s">
        <v>58</v>
      </c>
      <c r="H23" s="76">
        <v>41439504</v>
      </c>
      <c r="I23" s="77">
        <v>31</v>
      </c>
      <c r="J23" s="78">
        <f t="shared" si="0"/>
        <v>20894</v>
      </c>
      <c r="K23" s="79"/>
      <c r="L23" s="78">
        <f t="shared" si="1"/>
        <v>0</v>
      </c>
      <c r="M23" s="80">
        <f t="shared" si="2"/>
        <v>20894</v>
      </c>
      <c r="N23" s="1049"/>
      <c r="O23" s="1050"/>
      <c r="P23" s="83"/>
    </row>
    <row r="24" spans="3:16" ht="41.25" customHeight="1">
      <c r="C24" s="73">
        <v>11</v>
      </c>
      <c r="D24" s="74" t="s">
        <v>62</v>
      </c>
      <c r="E24" s="74" t="s">
        <v>63</v>
      </c>
      <c r="F24" s="74" t="s">
        <v>47</v>
      </c>
      <c r="G24" s="74" t="s">
        <v>61</v>
      </c>
      <c r="H24" s="84">
        <v>62192312</v>
      </c>
      <c r="I24" s="77">
        <v>5</v>
      </c>
      <c r="J24" s="78">
        <f t="shared" si="0"/>
        <v>3370</v>
      </c>
      <c r="K24" s="79"/>
      <c r="L24" s="78">
        <f t="shared" si="1"/>
        <v>0</v>
      </c>
      <c r="M24" s="80">
        <f t="shared" si="2"/>
        <v>3370</v>
      </c>
      <c r="N24" s="1049" t="s">
        <v>618</v>
      </c>
      <c r="O24" s="1050"/>
    </row>
    <row r="25" spans="3:16" ht="14.25" customHeight="1">
      <c r="C25" s="73">
        <v>12</v>
      </c>
      <c r="D25" s="74" t="s">
        <v>66</v>
      </c>
      <c r="E25" s="75"/>
      <c r="F25" s="74" t="s">
        <v>64</v>
      </c>
      <c r="G25" s="75" t="s">
        <v>65</v>
      </c>
      <c r="H25" s="84">
        <v>41783196</v>
      </c>
      <c r="I25" s="77">
        <v>31</v>
      </c>
      <c r="J25" s="78">
        <f t="shared" si="0"/>
        <v>20894</v>
      </c>
      <c r="K25" s="79"/>
      <c r="L25" s="78">
        <f t="shared" si="1"/>
        <v>0</v>
      </c>
      <c r="M25" s="80">
        <f t="shared" si="2"/>
        <v>20894</v>
      </c>
      <c r="N25" s="1049"/>
      <c r="O25" s="1050"/>
    </row>
    <row r="26" spans="3:16" ht="36" customHeight="1">
      <c r="C26" s="73">
        <v>13</v>
      </c>
      <c r="D26" s="74" t="s">
        <v>68</v>
      </c>
      <c r="E26" s="75"/>
      <c r="F26" s="74" t="s">
        <v>67</v>
      </c>
      <c r="G26" s="74"/>
      <c r="H26" s="76">
        <v>4451848</v>
      </c>
      <c r="I26" s="77">
        <v>31</v>
      </c>
      <c r="J26" s="78">
        <f t="shared" si="0"/>
        <v>20894</v>
      </c>
      <c r="K26" s="79"/>
      <c r="L26" s="78">
        <f t="shared" si="1"/>
        <v>0</v>
      </c>
      <c r="M26" s="80">
        <f t="shared" si="2"/>
        <v>20894</v>
      </c>
      <c r="N26" s="1049"/>
      <c r="O26" s="1050"/>
      <c r="P26" s="85"/>
    </row>
    <row r="27" spans="3:16" ht="48" customHeight="1">
      <c r="C27" s="73">
        <v>14</v>
      </c>
      <c r="D27" s="74" t="s">
        <v>549</v>
      </c>
      <c r="E27" s="75" t="s">
        <v>550</v>
      </c>
      <c r="F27" s="74" t="s">
        <v>548</v>
      </c>
      <c r="G27" s="74" t="s">
        <v>82</v>
      </c>
      <c r="H27" s="76">
        <v>19256679</v>
      </c>
      <c r="I27" s="77">
        <v>31</v>
      </c>
      <c r="J27" s="78">
        <f t="shared" si="0"/>
        <v>20894</v>
      </c>
      <c r="K27" s="79">
        <v>2</v>
      </c>
      <c r="L27" s="78">
        <f t="shared" si="1"/>
        <v>1348</v>
      </c>
      <c r="M27" s="80">
        <f t="shared" si="2"/>
        <v>19546</v>
      </c>
      <c r="N27" s="1049" t="s">
        <v>619</v>
      </c>
      <c r="O27" s="1050"/>
    </row>
    <row r="28" spans="3:16" ht="69.75" customHeight="1">
      <c r="C28" s="73">
        <v>15</v>
      </c>
      <c r="D28" s="86" t="s">
        <v>70</v>
      </c>
      <c r="E28" s="81" t="s">
        <v>71</v>
      </c>
      <c r="F28" s="81" t="s">
        <v>69</v>
      </c>
      <c r="G28" s="81"/>
      <c r="H28" s="82">
        <v>24890485</v>
      </c>
      <c r="I28" s="77">
        <v>31</v>
      </c>
      <c r="J28" s="78">
        <f t="shared" si="0"/>
        <v>20894</v>
      </c>
      <c r="K28" s="79"/>
      <c r="L28" s="78">
        <f t="shared" si="1"/>
        <v>0</v>
      </c>
      <c r="M28" s="80">
        <f t="shared" si="2"/>
        <v>20894</v>
      </c>
      <c r="N28" s="1049"/>
      <c r="O28" s="1050"/>
    </row>
    <row r="29" spans="3:16" ht="37.5" customHeight="1">
      <c r="C29" s="73">
        <v>16</v>
      </c>
      <c r="D29" s="86" t="s">
        <v>78</v>
      </c>
      <c r="E29" s="81"/>
      <c r="F29" s="81" t="s">
        <v>76</v>
      </c>
      <c r="G29" s="87" t="s">
        <v>77</v>
      </c>
      <c r="H29" s="88">
        <v>41629662</v>
      </c>
      <c r="I29" s="77">
        <v>31</v>
      </c>
      <c r="J29" s="78">
        <f t="shared" si="0"/>
        <v>20894</v>
      </c>
      <c r="K29" s="79"/>
      <c r="L29" s="78">
        <f t="shared" si="1"/>
        <v>0</v>
      </c>
      <c r="M29" s="80">
        <f t="shared" si="2"/>
        <v>20894</v>
      </c>
      <c r="N29" s="1049"/>
      <c r="O29" s="1050"/>
    </row>
    <row r="30" spans="3:16" ht="33.75" customHeight="1">
      <c r="C30" s="73">
        <v>17</v>
      </c>
      <c r="D30" s="74" t="s">
        <v>620</v>
      </c>
      <c r="E30" s="75" t="s">
        <v>621</v>
      </c>
      <c r="F30" s="74" t="s">
        <v>622</v>
      </c>
      <c r="G30" s="74"/>
      <c r="H30" s="76">
        <v>3297808</v>
      </c>
      <c r="I30" s="77">
        <v>26</v>
      </c>
      <c r="J30" s="78">
        <f t="shared" si="0"/>
        <v>17524</v>
      </c>
      <c r="K30" s="79"/>
      <c r="L30" s="78">
        <f t="shared" si="1"/>
        <v>0</v>
      </c>
      <c r="M30" s="80">
        <f t="shared" si="2"/>
        <v>17524</v>
      </c>
      <c r="N30" s="1049" t="s">
        <v>623</v>
      </c>
      <c r="O30" s="1050"/>
    </row>
    <row r="31" spans="3:16" ht="14.25" customHeight="1">
      <c r="C31" s="73">
        <v>18</v>
      </c>
      <c r="D31" s="74" t="s">
        <v>80</v>
      </c>
      <c r="E31" s="75" t="s">
        <v>81</v>
      </c>
      <c r="F31" s="74" t="s">
        <v>79</v>
      </c>
      <c r="G31" s="74"/>
      <c r="H31" s="76">
        <v>17193251</v>
      </c>
      <c r="I31" s="77">
        <v>31</v>
      </c>
      <c r="J31" s="78">
        <f t="shared" si="0"/>
        <v>20894</v>
      </c>
      <c r="K31" s="79"/>
      <c r="L31" s="78">
        <f t="shared" si="1"/>
        <v>0</v>
      </c>
      <c r="M31" s="80">
        <f t="shared" si="2"/>
        <v>20894</v>
      </c>
      <c r="N31" s="1049"/>
      <c r="O31" s="1050"/>
    </row>
    <row r="32" spans="3:16" ht="15" customHeight="1">
      <c r="C32" s="73">
        <v>19</v>
      </c>
      <c r="D32" s="74" t="s">
        <v>84</v>
      </c>
      <c r="E32" s="74" t="s">
        <v>85</v>
      </c>
      <c r="F32" s="74" t="s">
        <v>82</v>
      </c>
      <c r="G32" s="75" t="s">
        <v>83</v>
      </c>
      <c r="H32" s="76">
        <v>17098836</v>
      </c>
      <c r="I32" s="77">
        <v>31</v>
      </c>
      <c r="J32" s="78">
        <f t="shared" si="0"/>
        <v>20894</v>
      </c>
      <c r="K32" s="79"/>
      <c r="L32" s="78">
        <f t="shared" si="1"/>
        <v>0</v>
      </c>
      <c r="M32" s="80">
        <f t="shared" si="2"/>
        <v>20894</v>
      </c>
      <c r="N32" s="1049"/>
      <c r="O32" s="1050"/>
    </row>
    <row r="33" spans="3:15" ht="48" customHeight="1">
      <c r="C33" s="73">
        <v>20</v>
      </c>
      <c r="D33" s="74" t="s">
        <v>88</v>
      </c>
      <c r="E33" s="74"/>
      <c r="F33" s="74" t="s">
        <v>86</v>
      </c>
      <c r="G33" s="75" t="s">
        <v>87</v>
      </c>
      <c r="H33" s="76">
        <v>3074379</v>
      </c>
      <c r="I33" s="77">
        <v>31</v>
      </c>
      <c r="J33" s="78">
        <f t="shared" si="0"/>
        <v>20894</v>
      </c>
      <c r="K33" s="79"/>
      <c r="L33" s="78">
        <f t="shared" si="1"/>
        <v>0</v>
      </c>
      <c r="M33" s="80">
        <f t="shared" si="2"/>
        <v>20894</v>
      </c>
      <c r="N33" s="1049"/>
      <c r="O33" s="1050"/>
    </row>
    <row r="34" spans="3:15" ht="34.9" customHeight="1">
      <c r="C34" s="73">
        <v>21</v>
      </c>
      <c r="D34" s="74" t="s">
        <v>90</v>
      </c>
      <c r="E34" s="74" t="s">
        <v>91</v>
      </c>
      <c r="F34" s="74" t="s">
        <v>43</v>
      </c>
      <c r="G34" s="75" t="s">
        <v>89</v>
      </c>
      <c r="H34" s="76">
        <v>1393204</v>
      </c>
      <c r="I34" s="77">
        <v>31</v>
      </c>
      <c r="J34" s="78">
        <f t="shared" si="0"/>
        <v>20894</v>
      </c>
      <c r="K34" s="79"/>
      <c r="L34" s="78">
        <f t="shared" si="1"/>
        <v>0</v>
      </c>
      <c r="M34" s="80">
        <f t="shared" si="2"/>
        <v>20894</v>
      </c>
      <c r="N34" s="1049"/>
      <c r="O34" s="1050"/>
    </row>
    <row r="35" spans="3:15" ht="42" customHeight="1">
      <c r="C35" s="73">
        <v>22</v>
      </c>
      <c r="D35" s="81" t="s">
        <v>513</v>
      </c>
      <c r="E35" s="81" t="s">
        <v>104</v>
      </c>
      <c r="F35" s="81" t="s">
        <v>512</v>
      </c>
      <c r="G35" s="81"/>
      <c r="H35" s="82">
        <v>24015294</v>
      </c>
      <c r="I35" s="77">
        <v>31</v>
      </c>
      <c r="J35" s="78">
        <f t="shared" si="0"/>
        <v>20894</v>
      </c>
      <c r="K35" s="79">
        <v>17</v>
      </c>
      <c r="L35" s="78">
        <f t="shared" si="1"/>
        <v>11458</v>
      </c>
      <c r="M35" s="80">
        <f t="shared" si="2"/>
        <v>9436</v>
      </c>
      <c r="N35" s="1049" t="s">
        <v>624</v>
      </c>
      <c r="O35" s="1050"/>
    </row>
    <row r="36" spans="3:15" ht="14.25">
      <c r="C36" s="73">
        <v>23</v>
      </c>
      <c r="D36" s="74" t="s">
        <v>93</v>
      </c>
      <c r="E36" s="74" t="s">
        <v>94</v>
      </c>
      <c r="F36" s="74" t="s">
        <v>92</v>
      </c>
      <c r="G36" s="74"/>
      <c r="H36" s="76">
        <v>5962848</v>
      </c>
      <c r="I36" s="77">
        <v>31</v>
      </c>
      <c r="J36" s="78">
        <f t="shared" si="0"/>
        <v>20894</v>
      </c>
      <c r="K36" s="79"/>
      <c r="L36" s="78">
        <f t="shared" si="1"/>
        <v>0</v>
      </c>
      <c r="M36" s="80">
        <f t="shared" si="2"/>
        <v>20894</v>
      </c>
      <c r="N36" s="1049"/>
      <c r="O36" s="1050"/>
    </row>
    <row r="37" spans="3:15" ht="72" customHeight="1">
      <c r="C37" s="73">
        <v>24</v>
      </c>
      <c r="D37" s="74" t="s">
        <v>97</v>
      </c>
      <c r="E37" s="74" t="s">
        <v>98</v>
      </c>
      <c r="F37" s="74" t="s">
        <v>96</v>
      </c>
      <c r="G37" s="74"/>
      <c r="H37" s="76">
        <v>360046</v>
      </c>
      <c r="I37" s="77">
        <v>31</v>
      </c>
      <c r="J37" s="78">
        <f t="shared" si="0"/>
        <v>20894</v>
      </c>
      <c r="K37" s="79"/>
      <c r="L37" s="78">
        <f t="shared" si="1"/>
        <v>0</v>
      </c>
      <c r="M37" s="80">
        <f t="shared" si="2"/>
        <v>20894</v>
      </c>
      <c r="N37" s="1049"/>
      <c r="O37" s="1050"/>
    </row>
    <row r="38" spans="3:15" ht="48" customHeight="1">
      <c r="C38" s="73">
        <v>25</v>
      </c>
      <c r="D38" s="74" t="s">
        <v>100</v>
      </c>
      <c r="E38" s="75" t="s">
        <v>101</v>
      </c>
      <c r="F38" s="74" t="s">
        <v>33</v>
      </c>
      <c r="G38" s="74" t="s">
        <v>99</v>
      </c>
      <c r="H38" s="76">
        <v>20148662</v>
      </c>
      <c r="I38" s="77">
        <v>31</v>
      </c>
      <c r="J38" s="78">
        <f t="shared" si="0"/>
        <v>20894</v>
      </c>
      <c r="K38" s="79"/>
      <c r="L38" s="78">
        <f t="shared" si="1"/>
        <v>0</v>
      </c>
      <c r="M38" s="80">
        <f t="shared" si="2"/>
        <v>20894</v>
      </c>
      <c r="N38" s="1049"/>
      <c r="O38" s="1050"/>
    </row>
    <row r="39" spans="3:15" ht="48.75" customHeight="1">
      <c r="C39" s="73">
        <v>26</v>
      </c>
      <c r="D39" s="74" t="s">
        <v>103</v>
      </c>
      <c r="E39" s="74" t="s">
        <v>104</v>
      </c>
      <c r="F39" s="74" t="s">
        <v>102</v>
      </c>
      <c r="G39" s="75" t="s">
        <v>48</v>
      </c>
      <c r="H39" s="76">
        <v>17088723</v>
      </c>
      <c r="I39" s="77">
        <v>31</v>
      </c>
      <c r="J39" s="78">
        <f t="shared" si="0"/>
        <v>20894</v>
      </c>
      <c r="K39" s="79"/>
      <c r="L39" s="78">
        <f t="shared" si="1"/>
        <v>0</v>
      </c>
      <c r="M39" s="80">
        <f t="shared" si="2"/>
        <v>20894</v>
      </c>
      <c r="N39" s="1049"/>
      <c r="O39" s="1050"/>
    </row>
    <row r="40" spans="3:15" ht="14.25">
      <c r="C40" s="73">
        <v>27</v>
      </c>
      <c r="D40" s="74" t="s">
        <v>106</v>
      </c>
      <c r="E40" s="75" t="s">
        <v>107</v>
      </c>
      <c r="F40" s="74" t="s">
        <v>105</v>
      </c>
      <c r="G40" s="74"/>
      <c r="H40" s="76">
        <v>17119535</v>
      </c>
      <c r="I40" s="77">
        <v>31</v>
      </c>
      <c r="J40" s="78">
        <f t="shared" si="0"/>
        <v>20894</v>
      </c>
      <c r="K40" s="79"/>
      <c r="L40" s="78">
        <f t="shared" si="1"/>
        <v>0</v>
      </c>
      <c r="M40" s="80">
        <f t="shared" si="2"/>
        <v>20894</v>
      </c>
      <c r="N40" s="1049"/>
      <c r="O40" s="1050"/>
    </row>
    <row r="41" spans="3:15" ht="14.25">
      <c r="C41" s="73">
        <v>28</v>
      </c>
      <c r="D41" s="74" t="s">
        <v>109</v>
      </c>
      <c r="E41" s="74" t="s">
        <v>110</v>
      </c>
      <c r="F41" s="74" t="s">
        <v>108</v>
      </c>
      <c r="G41" s="74" t="s">
        <v>33</v>
      </c>
      <c r="H41" s="76">
        <v>1270498</v>
      </c>
      <c r="I41" s="77">
        <v>31</v>
      </c>
      <c r="J41" s="78">
        <f t="shared" si="0"/>
        <v>20894</v>
      </c>
      <c r="K41" s="79"/>
      <c r="L41" s="78">
        <f t="shared" si="1"/>
        <v>0</v>
      </c>
      <c r="M41" s="80">
        <f t="shared" si="2"/>
        <v>20894</v>
      </c>
      <c r="N41" s="1049"/>
      <c r="O41" s="1050"/>
    </row>
    <row r="42" spans="3:15" ht="38.25" customHeight="1">
      <c r="C42" s="73">
        <v>29</v>
      </c>
      <c r="D42" s="74" t="s">
        <v>112</v>
      </c>
      <c r="E42" s="75" t="s">
        <v>113</v>
      </c>
      <c r="F42" s="74" t="s">
        <v>47</v>
      </c>
      <c r="G42" s="75" t="s">
        <v>111</v>
      </c>
      <c r="H42" s="76">
        <v>1180089</v>
      </c>
      <c r="I42" s="77">
        <v>31</v>
      </c>
      <c r="J42" s="78">
        <f t="shared" si="0"/>
        <v>20894</v>
      </c>
      <c r="K42" s="79"/>
      <c r="L42" s="78">
        <f t="shared" si="1"/>
        <v>0</v>
      </c>
      <c r="M42" s="80">
        <f t="shared" si="2"/>
        <v>20894</v>
      </c>
      <c r="N42" s="1049"/>
      <c r="O42" s="1050"/>
    </row>
    <row r="43" spans="3:15" ht="14.25">
      <c r="C43" s="73">
        <v>30</v>
      </c>
      <c r="D43" s="74" t="s">
        <v>535</v>
      </c>
      <c r="E43" s="75"/>
      <c r="F43" s="74" t="s">
        <v>534</v>
      </c>
      <c r="G43" s="75"/>
      <c r="H43" s="76">
        <v>28536259</v>
      </c>
      <c r="I43" s="77">
        <v>31</v>
      </c>
      <c r="J43" s="78">
        <f t="shared" si="0"/>
        <v>20894</v>
      </c>
      <c r="K43" s="79"/>
      <c r="L43" s="78">
        <f t="shared" si="1"/>
        <v>0</v>
      </c>
      <c r="M43" s="80">
        <f t="shared" si="2"/>
        <v>20894</v>
      </c>
      <c r="N43" s="1049"/>
      <c r="O43" s="1050"/>
    </row>
    <row r="44" spans="3:15" ht="14.25">
      <c r="C44" s="73">
        <v>31</v>
      </c>
      <c r="D44" s="74" t="s">
        <v>116</v>
      </c>
      <c r="E44" s="74" t="s">
        <v>117</v>
      </c>
      <c r="F44" s="74" t="s">
        <v>115</v>
      </c>
      <c r="G44" s="74"/>
      <c r="H44" s="76">
        <v>28696198</v>
      </c>
      <c r="I44" s="77">
        <v>31</v>
      </c>
      <c r="J44" s="78">
        <f t="shared" si="0"/>
        <v>20894</v>
      </c>
      <c r="K44" s="79"/>
      <c r="L44" s="78">
        <f t="shared" si="1"/>
        <v>0</v>
      </c>
      <c r="M44" s="80">
        <f t="shared" si="2"/>
        <v>20894</v>
      </c>
      <c r="N44" s="1049"/>
      <c r="O44" s="1050"/>
    </row>
    <row r="45" spans="3:15" ht="56.25" customHeight="1">
      <c r="C45" s="73">
        <v>32</v>
      </c>
      <c r="D45" s="81" t="s">
        <v>116</v>
      </c>
      <c r="E45" s="81" t="s">
        <v>119</v>
      </c>
      <c r="F45" s="81" t="s">
        <v>118</v>
      </c>
      <c r="G45" s="81"/>
      <c r="H45" s="82">
        <v>20328446</v>
      </c>
      <c r="I45" s="77">
        <v>31</v>
      </c>
      <c r="J45" s="78">
        <f t="shared" si="0"/>
        <v>20894</v>
      </c>
      <c r="K45" s="79"/>
      <c r="L45" s="78">
        <f t="shared" si="1"/>
        <v>0</v>
      </c>
      <c r="M45" s="80">
        <f t="shared" si="2"/>
        <v>20894</v>
      </c>
      <c r="N45" s="1049"/>
      <c r="O45" s="1050"/>
    </row>
    <row r="46" spans="3:15" ht="14.25">
      <c r="C46" s="73">
        <v>33</v>
      </c>
      <c r="D46" s="81" t="s">
        <v>120</v>
      </c>
      <c r="E46" s="81"/>
      <c r="F46" s="81" t="s">
        <v>64</v>
      </c>
      <c r="G46" s="81"/>
      <c r="H46" s="82">
        <v>20294293</v>
      </c>
      <c r="I46" s="77">
        <v>31</v>
      </c>
      <c r="J46" s="78">
        <f t="shared" si="0"/>
        <v>20894</v>
      </c>
      <c r="K46" s="79"/>
      <c r="L46" s="78">
        <f t="shared" si="1"/>
        <v>0</v>
      </c>
      <c r="M46" s="80">
        <f t="shared" si="2"/>
        <v>20894</v>
      </c>
      <c r="N46" s="1049"/>
      <c r="O46" s="1050"/>
    </row>
    <row r="47" spans="3:15" ht="28.5">
      <c r="C47" s="73">
        <v>34</v>
      </c>
      <c r="D47" s="74" t="s">
        <v>122</v>
      </c>
      <c r="E47" s="74"/>
      <c r="F47" s="74" t="s">
        <v>121</v>
      </c>
      <c r="G47" s="74"/>
      <c r="H47" s="76">
        <v>41706679</v>
      </c>
      <c r="I47" s="77">
        <v>31</v>
      </c>
      <c r="J47" s="78">
        <f t="shared" si="0"/>
        <v>20894</v>
      </c>
      <c r="K47" s="79"/>
      <c r="L47" s="78">
        <f t="shared" si="1"/>
        <v>0</v>
      </c>
      <c r="M47" s="80">
        <f t="shared" si="2"/>
        <v>20894</v>
      </c>
      <c r="N47" s="1049"/>
      <c r="O47" s="1050"/>
    </row>
    <row r="48" spans="3:15" ht="14.25">
      <c r="C48" s="73">
        <v>35</v>
      </c>
      <c r="D48" s="74" t="s">
        <v>125</v>
      </c>
      <c r="E48" s="74" t="s">
        <v>125</v>
      </c>
      <c r="F48" s="74" t="s">
        <v>124</v>
      </c>
      <c r="G48" s="74"/>
      <c r="H48" s="76">
        <v>20951731</v>
      </c>
      <c r="I48" s="77">
        <v>31</v>
      </c>
      <c r="J48" s="78">
        <f t="shared" si="0"/>
        <v>20894</v>
      </c>
      <c r="K48" s="79"/>
      <c r="L48" s="78">
        <f t="shared" si="1"/>
        <v>0</v>
      </c>
      <c r="M48" s="80">
        <f t="shared" si="2"/>
        <v>20894</v>
      </c>
      <c r="N48" s="1049"/>
      <c r="O48" s="1050"/>
    </row>
    <row r="49" spans="3:16" ht="48" customHeight="1">
      <c r="C49" s="73">
        <v>36</v>
      </c>
      <c r="D49" s="74" t="s">
        <v>131</v>
      </c>
      <c r="E49" s="75"/>
      <c r="F49" s="74" t="s">
        <v>64</v>
      </c>
      <c r="G49" s="74" t="s">
        <v>130</v>
      </c>
      <c r="H49" s="76">
        <v>41435801</v>
      </c>
      <c r="I49" s="77">
        <v>31</v>
      </c>
      <c r="J49" s="78">
        <f t="shared" si="0"/>
        <v>20894</v>
      </c>
      <c r="K49" s="79"/>
      <c r="L49" s="78">
        <f t="shared" si="1"/>
        <v>0</v>
      </c>
      <c r="M49" s="80">
        <f t="shared" si="2"/>
        <v>20894</v>
      </c>
      <c r="N49" s="1049"/>
      <c r="O49" s="1050"/>
      <c r="P49" s="83"/>
    </row>
    <row r="50" spans="3:16" ht="48" customHeight="1">
      <c r="C50" s="73">
        <v>37</v>
      </c>
      <c r="D50" s="74" t="s">
        <v>516</v>
      </c>
      <c r="E50" s="75" t="s">
        <v>138</v>
      </c>
      <c r="F50" s="74" t="s">
        <v>137</v>
      </c>
      <c r="G50" s="74"/>
      <c r="H50" s="76">
        <v>20060262</v>
      </c>
      <c r="I50" s="77">
        <v>31</v>
      </c>
      <c r="J50" s="78">
        <f t="shared" si="0"/>
        <v>20894</v>
      </c>
      <c r="K50" s="79"/>
      <c r="L50" s="78">
        <f t="shared" si="1"/>
        <v>0</v>
      </c>
      <c r="M50" s="80">
        <f t="shared" si="2"/>
        <v>20894</v>
      </c>
      <c r="N50" s="1049"/>
      <c r="O50" s="1050"/>
    </row>
    <row r="51" spans="3:16" ht="14.25">
      <c r="C51" s="73">
        <v>38</v>
      </c>
      <c r="D51" s="89" t="s">
        <v>517</v>
      </c>
      <c r="E51" s="89" t="s">
        <v>497</v>
      </c>
      <c r="F51" s="89" t="s">
        <v>495</v>
      </c>
      <c r="G51" s="90"/>
      <c r="H51" s="91">
        <v>12102659</v>
      </c>
      <c r="I51" s="77">
        <v>31</v>
      </c>
      <c r="J51" s="78">
        <f t="shared" si="0"/>
        <v>20894</v>
      </c>
      <c r="K51" s="79"/>
      <c r="L51" s="78">
        <f t="shared" si="1"/>
        <v>0</v>
      </c>
      <c r="M51" s="80">
        <f t="shared" si="2"/>
        <v>20894</v>
      </c>
      <c r="N51" s="1049"/>
      <c r="O51" s="1050"/>
    </row>
    <row r="52" spans="3:16" ht="33.75" customHeight="1">
      <c r="C52" s="73">
        <v>39</v>
      </c>
      <c r="D52" s="92" t="s">
        <v>140</v>
      </c>
      <c r="E52" s="92" t="s">
        <v>119</v>
      </c>
      <c r="F52" s="92" t="s">
        <v>43</v>
      </c>
      <c r="G52" s="92" t="s">
        <v>139</v>
      </c>
      <c r="H52" s="93">
        <v>19268198</v>
      </c>
      <c r="I52" s="77">
        <v>6</v>
      </c>
      <c r="J52" s="78">
        <f t="shared" si="0"/>
        <v>4044</v>
      </c>
      <c r="K52" s="79"/>
      <c r="L52" s="78">
        <f t="shared" si="1"/>
        <v>0</v>
      </c>
      <c r="M52" s="80">
        <f t="shared" si="2"/>
        <v>4044</v>
      </c>
      <c r="N52" s="1049" t="s">
        <v>625</v>
      </c>
      <c r="O52" s="1050"/>
    </row>
    <row r="53" spans="3:16" ht="46.15" customHeight="1">
      <c r="C53" s="73">
        <v>40</v>
      </c>
      <c r="D53" s="81" t="s">
        <v>626</v>
      </c>
      <c r="E53" s="81"/>
      <c r="F53" s="81" t="s">
        <v>627</v>
      </c>
      <c r="G53" s="81" t="s">
        <v>628</v>
      </c>
      <c r="H53" s="82">
        <v>19085680</v>
      </c>
      <c r="I53" s="77">
        <v>4</v>
      </c>
      <c r="J53" s="78">
        <f t="shared" si="0"/>
        <v>2696</v>
      </c>
      <c r="K53" s="79"/>
      <c r="L53" s="78">
        <f t="shared" si="1"/>
        <v>0</v>
      </c>
      <c r="M53" s="80">
        <f t="shared" si="2"/>
        <v>2696</v>
      </c>
      <c r="N53" s="1049" t="s">
        <v>629</v>
      </c>
      <c r="O53" s="1050"/>
    </row>
    <row r="54" spans="3:16" ht="14.25">
      <c r="C54" s="73">
        <v>41</v>
      </c>
      <c r="D54" s="81" t="s">
        <v>63</v>
      </c>
      <c r="E54" s="81" t="s">
        <v>539</v>
      </c>
      <c r="F54" s="81" t="s">
        <v>43</v>
      </c>
      <c r="G54" s="81" t="s">
        <v>538</v>
      </c>
      <c r="H54" s="82">
        <v>15238051</v>
      </c>
      <c r="I54" s="77">
        <v>31</v>
      </c>
      <c r="J54" s="78">
        <f t="shared" si="0"/>
        <v>20894</v>
      </c>
      <c r="K54" s="79"/>
      <c r="L54" s="78">
        <f t="shared" si="1"/>
        <v>0</v>
      </c>
      <c r="M54" s="80">
        <f t="shared" si="2"/>
        <v>20894</v>
      </c>
      <c r="N54" s="1049"/>
      <c r="O54" s="1050"/>
    </row>
    <row r="55" spans="3:16" ht="48" customHeight="1">
      <c r="C55" s="73">
        <v>42</v>
      </c>
      <c r="D55" s="74" t="s">
        <v>142</v>
      </c>
      <c r="E55" s="74"/>
      <c r="F55" s="74" t="s">
        <v>141</v>
      </c>
      <c r="G55" s="74"/>
      <c r="H55" s="76">
        <v>41538278</v>
      </c>
      <c r="I55" s="77">
        <v>31</v>
      </c>
      <c r="J55" s="78">
        <f t="shared" si="0"/>
        <v>20894</v>
      </c>
      <c r="K55" s="79"/>
      <c r="L55" s="78">
        <f t="shared" si="1"/>
        <v>0</v>
      </c>
      <c r="M55" s="80">
        <f t="shared" si="2"/>
        <v>20894</v>
      </c>
      <c r="N55" s="1049"/>
      <c r="O55" s="1050"/>
    </row>
    <row r="56" spans="3:16" ht="48" customHeight="1">
      <c r="C56" s="73">
        <v>43</v>
      </c>
      <c r="D56" s="74" t="s">
        <v>145</v>
      </c>
      <c r="E56" s="74" t="s">
        <v>183</v>
      </c>
      <c r="F56" s="74" t="s">
        <v>33</v>
      </c>
      <c r="G56" s="74" t="s">
        <v>144</v>
      </c>
      <c r="H56" s="76">
        <v>20167243</v>
      </c>
      <c r="I56" s="77">
        <v>31</v>
      </c>
      <c r="J56" s="78">
        <f t="shared" si="0"/>
        <v>20894</v>
      </c>
      <c r="K56" s="79"/>
      <c r="L56" s="78">
        <f t="shared" si="1"/>
        <v>0</v>
      </c>
      <c r="M56" s="80">
        <f t="shared" si="2"/>
        <v>20894</v>
      </c>
      <c r="N56" s="1049"/>
      <c r="O56" s="1050"/>
      <c r="P56" s="85"/>
    </row>
    <row r="57" spans="3:16" ht="39" customHeight="1">
      <c r="C57" s="73">
        <v>44</v>
      </c>
      <c r="D57" s="74" t="s">
        <v>630</v>
      </c>
      <c r="E57" s="74"/>
      <c r="F57" s="74" t="s">
        <v>176</v>
      </c>
      <c r="G57" s="74"/>
      <c r="H57" s="76">
        <v>20043800</v>
      </c>
      <c r="I57" s="77">
        <v>23</v>
      </c>
      <c r="J57" s="78">
        <f>+I57*$N$11</f>
        <v>15502</v>
      </c>
      <c r="K57" s="79">
        <v>2</v>
      </c>
      <c r="L57" s="78">
        <f t="shared" si="1"/>
        <v>1348</v>
      </c>
      <c r="M57" s="80">
        <f t="shared" si="2"/>
        <v>14154</v>
      </c>
      <c r="N57" s="1049" t="s">
        <v>631</v>
      </c>
      <c r="O57" s="1050"/>
    </row>
    <row r="58" spans="3:16" ht="14.25">
      <c r="C58" s="73">
        <v>45</v>
      </c>
      <c r="D58" s="74" t="s">
        <v>159</v>
      </c>
      <c r="E58" s="74"/>
      <c r="F58" s="74" t="s">
        <v>33</v>
      </c>
      <c r="G58" s="75" t="s">
        <v>158</v>
      </c>
      <c r="H58" s="76">
        <v>20312077</v>
      </c>
      <c r="I58" s="77">
        <v>31</v>
      </c>
      <c r="J58" s="78">
        <f t="shared" si="0"/>
        <v>20894</v>
      </c>
      <c r="K58" s="79"/>
      <c r="L58" s="78">
        <f t="shared" si="1"/>
        <v>0</v>
      </c>
      <c r="M58" s="80">
        <f t="shared" si="2"/>
        <v>20894</v>
      </c>
      <c r="N58" s="1049"/>
      <c r="O58" s="1050"/>
    </row>
    <row r="59" spans="3:16" ht="14.25">
      <c r="C59" s="73">
        <v>46</v>
      </c>
      <c r="D59" s="74" t="s">
        <v>161</v>
      </c>
      <c r="E59" s="74" t="s">
        <v>162</v>
      </c>
      <c r="F59" s="74" t="s">
        <v>47</v>
      </c>
      <c r="G59" s="75" t="s">
        <v>160</v>
      </c>
      <c r="H59" s="76">
        <v>453938</v>
      </c>
      <c r="I59" s="77">
        <v>31</v>
      </c>
      <c r="J59" s="78">
        <f t="shared" si="0"/>
        <v>20894</v>
      </c>
      <c r="K59" s="79"/>
      <c r="L59" s="78">
        <f t="shared" si="1"/>
        <v>0</v>
      </c>
      <c r="M59" s="80">
        <f t="shared" si="2"/>
        <v>20894</v>
      </c>
      <c r="N59" s="1049"/>
      <c r="O59" s="1050"/>
    </row>
    <row r="60" spans="3:16" ht="14.25">
      <c r="C60" s="73">
        <v>47</v>
      </c>
      <c r="D60" s="74" t="s">
        <v>163</v>
      </c>
      <c r="E60" s="74" t="s">
        <v>164</v>
      </c>
      <c r="F60" s="74" t="s">
        <v>33</v>
      </c>
      <c r="G60" s="74"/>
      <c r="H60" s="76">
        <v>20146349</v>
      </c>
      <c r="I60" s="77">
        <v>31</v>
      </c>
      <c r="J60" s="78">
        <f t="shared" si="0"/>
        <v>20894</v>
      </c>
      <c r="K60" s="79"/>
      <c r="L60" s="78">
        <f t="shared" si="1"/>
        <v>0</v>
      </c>
      <c r="M60" s="80">
        <f t="shared" si="2"/>
        <v>20894</v>
      </c>
      <c r="N60" s="1049"/>
      <c r="O60" s="1050"/>
    </row>
    <row r="61" spans="3:16" ht="14.25">
      <c r="C61" s="73">
        <v>48</v>
      </c>
      <c r="D61" s="74" t="s">
        <v>168</v>
      </c>
      <c r="E61" s="74" t="s">
        <v>169</v>
      </c>
      <c r="F61" s="74" t="s">
        <v>166</v>
      </c>
      <c r="G61" s="74" t="s">
        <v>167</v>
      </c>
      <c r="H61" s="84">
        <v>5964259</v>
      </c>
      <c r="I61" s="77">
        <v>31</v>
      </c>
      <c r="J61" s="78">
        <f t="shared" si="0"/>
        <v>20894</v>
      </c>
      <c r="K61" s="79"/>
      <c r="L61" s="78">
        <f t="shared" si="1"/>
        <v>0</v>
      </c>
      <c r="M61" s="80">
        <f t="shared" si="2"/>
        <v>20894</v>
      </c>
      <c r="N61" s="1049"/>
      <c r="O61" s="1050"/>
    </row>
    <row r="62" spans="3:16" ht="14.25">
      <c r="C62" s="73">
        <v>49</v>
      </c>
      <c r="D62" s="74" t="s">
        <v>170</v>
      </c>
      <c r="E62" s="75" t="s">
        <v>171</v>
      </c>
      <c r="F62" s="74" t="s">
        <v>64</v>
      </c>
      <c r="G62" s="74" t="s">
        <v>65</v>
      </c>
      <c r="H62" s="76">
        <v>53905901</v>
      </c>
      <c r="I62" s="77">
        <v>31</v>
      </c>
      <c r="J62" s="78">
        <f t="shared" si="0"/>
        <v>20894</v>
      </c>
      <c r="K62" s="79"/>
      <c r="L62" s="78">
        <f t="shared" si="1"/>
        <v>0</v>
      </c>
      <c r="M62" s="80">
        <f t="shared" si="2"/>
        <v>20894</v>
      </c>
      <c r="N62" s="1049"/>
      <c r="O62" s="1050"/>
    </row>
    <row r="63" spans="3:16" ht="48.75" customHeight="1">
      <c r="C63" s="73">
        <v>50</v>
      </c>
      <c r="D63" s="81" t="s">
        <v>632</v>
      </c>
      <c r="E63" s="81" t="s">
        <v>615</v>
      </c>
      <c r="F63" s="81" t="s">
        <v>633</v>
      </c>
      <c r="G63" s="81" t="s">
        <v>634</v>
      </c>
      <c r="H63" s="82">
        <v>20344985</v>
      </c>
      <c r="I63" s="77">
        <v>7</v>
      </c>
      <c r="J63" s="78">
        <f t="shared" si="0"/>
        <v>4718</v>
      </c>
      <c r="K63" s="79"/>
      <c r="L63" s="78">
        <f t="shared" si="1"/>
        <v>0</v>
      </c>
      <c r="M63" s="80">
        <f t="shared" si="2"/>
        <v>4718</v>
      </c>
      <c r="N63" s="1049" t="s">
        <v>635</v>
      </c>
      <c r="O63" s="1050"/>
    </row>
    <row r="64" spans="3:16" ht="47.25" customHeight="1">
      <c r="C64" s="73">
        <v>51</v>
      </c>
      <c r="D64" s="81" t="s">
        <v>177</v>
      </c>
      <c r="E64" s="81" t="s">
        <v>178</v>
      </c>
      <c r="F64" s="81" t="s">
        <v>37</v>
      </c>
      <c r="G64" s="81" t="s">
        <v>176</v>
      </c>
      <c r="H64" s="82">
        <v>28721683</v>
      </c>
      <c r="I64" s="77">
        <v>4</v>
      </c>
      <c r="J64" s="78">
        <f t="shared" si="0"/>
        <v>2696</v>
      </c>
      <c r="K64" s="79"/>
      <c r="L64" s="78">
        <f t="shared" si="1"/>
        <v>0</v>
      </c>
      <c r="M64" s="80">
        <f t="shared" si="2"/>
        <v>2696</v>
      </c>
      <c r="N64" s="1049" t="s">
        <v>636</v>
      </c>
      <c r="O64" s="1050"/>
    </row>
    <row r="65" spans="3:15" ht="45" customHeight="1">
      <c r="C65" s="73">
        <v>52</v>
      </c>
      <c r="D65" s="74" t="s">
        <v>555</v>
      </c>
      <c r="E65" s="74" t="s">
        <v>556</v>
      </c>
      <c r="F65" s="74" t="s">
        <v>554</v>
      </c>
      <c r="G65" s="75"/>
      <c r="H65" s="76">
        <v>17190925</v>
      </c>
      <c r="I65" s="77">
        <v>31</v>
      </c>
      <c r="J65" s="78">
        <f t="shared" si="0"/>
        <v>20894</v>
      </c>
      <c r="K65" s="79">
        <v>31</v>
      </c>
      <c r="L65" s="78">
        <f t="shared" si="1"/>
        <v>20894</v>
      </c>
      <c r="M65" s="80">
        <f t="shared" si="2"/>
        <v>0</v>
      </c>
      <c r="N65" s="1049" t="s">
        <v>588</v>
      </c>
      <c r="O65" s="1050"/>
    </row>
    <row r="66" spans="3:15" ht="48" customHeight="1">
      <c r="C66" s="73">
        <v>53</v>
      </c>
      <c r="D66" s="74" t="s">
        <v>181</v>
      </c>
      <c r="E66" s="74"/>
      <c r="F66" s="74" t="s">
        <v>64</v>
      </c>
      <c r="G66" s="74" t="s">
        <v>180</v>
      </c>
      <c r="H66" s="76">
        <v>20268352</v>
      </c>
      <c r="I66" s="77">
        <v>31</v>
      </c>
      <c r="J66" s="78">
        <f t="shared" si="0"/>
        <v>20894</v>
      </c>
      <c r="K66" s="79"/>
      <c r="L66" s="78">
        <f t="shared" si="1"/>
        <v>0</v>
      </c>
      <c r="M66" s="80">
        <f t="shared" si="2"/>
        <v>20894</v>
      </c>
      <c r="N66" s="1049"/>
      <c r="O66" s="1050"/>
    </row>
    <row r="67" spans="3:15" ht="48" customHeight="1">
      <c r="C67" s="73">
        <v>54</v>
      </c>
      <c r="D67" s="74" t="s">
        <v>183</v>
      </c>
      <c r="E67" s="74"/>
      <c r="F67" s="74" t="s">
        <v>182</v>
      </c>
      <c r="G67" s="74"/>
      <c r="H67" s="76">
        <v>41325309</v>
      </c>
      <c r="I67" s="77">
        <v>31</v>
      </c>
      <c r="J67" s="78">
        <f t="shared" si="0"/>
        <v>20894</v>
      </c>
      <c r="K67" s="79"/>
      <c r="L67" s="78">
        <f t="shared" si="1"/>
        <v>0</v>
      </c>
      <c r="M67" s="80">
        <f t="shared" si="2"/>
        <v>20894</v>
      </c>
      <c r="N67" s="1049"/>
      <c r="O67" s="1050"/>
    </row>
    <row r="68" spans="3:15" ht="14.25">
      <c r="C68" s="73">
        <v>55</v>
      </c>
      <c r="D68" s="74" t="s">
        <v>183</v>
      </c>
      <c r="E68" s="74" t="s">
        <v>186</v>
      </c>
      <c r="F68" s="74" t="s">
        <v>185</v>
      </c>
      <c r="G68" s="74"/>
      <c r="H68" s="76">
        <v>8427333</v>
      </c>
      <c r="I68" s="77">
        <v>31</v>
      </c>
      <c r="J68" s="78">
        <f t="shared" si="0"/>
        <v>20894</v>
      </c>
      <c r="K68" s="79"/>
      <c r="L68" s="78">
        <f t="shared" si="1"/>
        <v>0</v>
      </c>
      <c r="M68" s="80">
        <f t="shared" si="2"/>
        <v>20894</v>
      </c>
      <c r="N68" s="1049"/>
      <c r="O68" s="1050"/>
    </row>
    <row r="69" spans="3:15" ht="27.75" customHeight="1">
      <c r="C69" s="73">
        <v>56</v>
      </c>
      <c r="D69" s="74" t="s">
        <v>188</v>
      </c>
      <c r="E69" s="74" t="s">
        <v>60</v>
      </c>
      <c r="F69" s="74" t="s">
        <v>187</v>
      </c>
      <c r="G69" s="74"/>
      <c r="H69" s="76">
        <v>41344832</v>
      </c>
      <c r="I69" s="77">
        <v>31</v>
      </c>
      <c r="J69" s="78">
        <f t="shared" si="0"/>
        <v>20894</v>
      </c>
      <c r="K69" s="79"/>
      <c r="L69" s="78">
        <f t="shared" si="1"/>
        <v>0</v>
      </c>
      <c r="M69" s="80">
        <f t="shared" si="2"/>
        <v>20894</v>
      </c>
      <c r="N69" s="1049"/>
      <c r="O69" s="1050"/>
    </row>
    <row r="70" spans="3:15" ht="14.25">
      <c r="C70" s="73">
        <v>57</v>
      </c>
      <c r="D70" s="74" t="s">
        <v>46</v>
      </c>
      <c r="E70" s="75" t="s">
        <v>500</v>
      </c>
      <c r="F70" s="74" t="s">
        <v>499</v>
      </c>
      <c r="G70" s="74"/>
      <c r="H70" s="76">
        <v>17112489</v>
      </c>
      <c r="I70" s="77">
        <v>31</v>
      </c>
      <c r="J70" s="78">
        <f t="shared" si="0"/>
        <v>20894</v>
      </c>
      <c r="K70" s="79"/>
      <c r="L70" s="78">
        <f t="shared" si="1"/>
        <v>0</v>
      </c>
      <c r="M70" s="80">
        <f t="shared" si="2"/>
        <v>20894</v>
      </c>
      <c r="N70" s="1049"/>
      <c r="O70" s="1050"/>
    </row>
    <row r="71" spans="3:15" ht="52.5" customHeight="1">
      <c r="C71" s="73">
        <v>58</v>
      </c>
      <c r="D71" s="74" t="s">
        <v>191</v>
      </c>
      <c r="E71" s="74" t="s">
        <v>129</v>
      </c>
      <c r="F71" s="74" t="s">
        <v>189</v>
      </c>
      <c r="G71" s="74" t="s">
        <v>190</v>
      </c>
      <c r="H71" s="84">
        <v>19160450</v>
      </c>
      <c r="I71" s="77">
        <v>20</v>
      </c>
      <c r="J71" s="78">
        <f t="shared" si="0"/>
        <v>13480</v>
      </c>
      <c r="K71" s="79"/>
      <c r="L71" s="78">
        <f t="shared" si="1"/>
        <v>0</v>
      </c>
      <c r="M71" s="80">
        <f t="shared" si="2"/>
        <v>13480</v>
      </c>
      <c r="N71" s="1049" t="s">
        <v>637</v>
      </c>
      <c r="O71" s="1050"/>
    </row>
    <row r="72" spans="3:15" ht="14.25">
      <c r="C72" s="73">
        <v>59</v>
      </c>
      <c r="D72" s="81" t="s">
        <v>91</v>
      </c>
      <c r="E72" s="81" t="s">
        <v>181</v>
      </c>
      <c r="F72" s="81" t="s">
        <v>64</v>
      </c>
      <c r="G72" s="81" t="s">
        <v>192</v>
      </c>
      <c r="H72" s="82">
        <v>31235549</v>
      </c>
      <c r="I72" s="77">
        <v>31</v>
      </c>
      <c r="J72" s="78">
        <f t="shared" si="0"/>
        <v>20894</v>
      </c>
      <c r="K72" s="79"/>
      <c r="L72" s="78">
        <f t="shared" si="1"/>
        <v>0</v>
      </c>
      <c r="M72" s="80">
        <f t="shared" si="2"/>
        <v>20894</v>
      </c>
      <c r="N72" s="1049"/>
      <c r="O72" s="1050"/>
    </row>
    <row r="73" spans="3:15" ht="39.75" customHeight="1">
      <c r="C73" s="73">
        <v>60</v>
      </c>
      <c r="D73" s="74" t="s">
        <v>171</v>
      </c>
      <c r="E73" s="74"/>
      <c r="F73" s="74" t="s">
        <v>193</v>
      </c>
      <c r="G73" s="74"/>
      <c r="H73" s="76">
        <v>1076329086</v>
      </c>
      <c r="I73" s="77">
        <v>31</v>
      </c>
      <c r="J73" s="78">
        <f t="shared" si="0"/>
        <v>20894</v>
      </c>
      <c r="K73" s="79">
        <v>1</v>
      </c>
      <c r="L73" s="78">
        <f t="shared" si="1"/>
        <v>674</v>
      </c>
      <c r="M73" s="80">
        <f t="shared" si="2"/>
        <v>20220</v>
      </c>
      <c r="N73" s="1049" t="s">
        <v>638</v>
      </c>
      <c r="O73" s="1050"/>
    </row>
    <row r="74" spans="3:15" ht="49.5" customHeight="1">
      <c r="C74" s="73">
        <v>61</v>
      </c>
      <c r="D74" s="74" t="s">
        <v>171</v>
      </c>
      <c r="E74" s="74" t="s">
        <v>195</v>
      </c>
      <c r="F74" s="74" t="s">
        <v>33</v>
      </c>
      <c r="G74" s="75" t="s">
        <v>194</v>
      </c>
      <c r="H74" s="76">
        <v>41307722</v>
      </c>
      <c r="I74" s="77">
        <v>31</v>
      </c>
      <c r="J74" s="78">
        <f t="shared" si="0"/>
        <v>20894</v>
      </c>
      <c r="K74" s="79"/>
      <c r="L74" s="78">
        <f t="shared" si="1"/>
        <v>0</v>
      </c>
      <c r="M74" s="80">
        <f t="shared" si="2"/>
        <v>20894</v>
      </c>
      <c r="N74" s="1049"/>
      <c r="O74" s="1050"/>
    </row>
    <row r="75" spans="3:15" ht="36.75" customHeight="1">
      <c r="C75" s="73">
        <v>62</v>
      </c>
      <c r="D75" s="74" t="s">
        <v>590</v>
      </c>
      <c r="E75" s="74" t="s">
        <v>591</v>
      </c>
      <c r="F75" s="74" t="s">
        <v>274</v>
      </c>
      <c r="G75" s="74" t="s">
        <v>58</v>
      </c>
      <c r="H75" s="76">
        <v>15911511</v>
      </c>
      <c r="I75" s="77">
        <v>25</v>
      </c>
      <c r="J75" s="78">
        <f t="shared" si="0"/>
        <v>16850</v>
      </c>
      <c r="K75" s="79">
        <v>2</v>
      </c>
      <c r="L75" s="78">
        <f t="shared" si="1"/>
        <v>1348</v>
      </c>
      <c r="M75" s="80">
        <f t="shared" si="2"/>
        <v>15502</v>
      </c>
      <c r="N75" s="1049" t="s">
        <v>639</v>
      </c>
      <c r="O75" s="1050"/>
    </row>
    <row r="76" spans="3:15" ht="14.25">
      <c r="C76" s="73">
        <v>63</v>
      </c>
      <c r="D76" s="74" t="s">
        <v>561</v>
      </c>
      <c r="E76" s="74" t="s">
        <v>562</v>
      </c>
      <c r="F76" s="74" t="s">
        <v>560</v>
      </c>
      <c r="G76" s="74"/>
      <c r="H76" s="76">
        <v>20198889</v>
      </c>
      <c r="I76" s="77">
        <v>31</v>
      </c>
      <c r="J76" s="78">
        <f t="shared" si="0"/>
        <v>20894</v>
      </c>
      <c r="K76" s="79"/>
      <c r="L76" s="78">
        <f t="shared" si="1"/>
        <v>0</v>
      </c>
      <c r="M76" s="80">
        <f t="shared" si="2"/>
        <v>20894</v>
      </c>
      <c r="N76" s="1049"/>
      <c r="O76" s="1050"/>
    </row>
    <row r="77" spans="3:15" ht="14.25">
      <c r="C77" s="73">
        <v>64</v>
      </c>
      <c r="D77" s="74" t="s">
        <v>525</v>
      </c>
      <c r="E77" s="74" t="s">
        <v>104</v>
      </c>
      <c r="F77" s="74" t="s">
        <v>524</v>
      </c>
      <c r="G77" s="74"/>
      <c r="H77" s="76">
        <v>19080637</v>
      </c>
      <c r="I77" s="77">
        <v>31</v>
      </c>
      <c r="J77" s="78">
        <f t="shared" si="0"/>
        <v>20894</v>
      </c>
      <c r="K77" s="79"/>
      <c r="L77" s="78">
        <f t="shared" si="1"/>
        <v>0</v>
      </c>
      <c r="M77" s="80">
        <f t="shared" si="2"/>
        <v>20894</v>
      </c>
      <c r="N77" s="1049"/>
      <c r="O77" s="1050"/>
    </row>
    <row r="78" spans="3:15" ht="48" customHeight="1">
      <c r="C78" s="73">
        <v>65</v>
      </c>
      <c r="D78" s="74" t="s">
        <v>104</v>
      </c>
      <c r="E78" s="74" t="s">
        <v>201</v>
      </c>
      <c r="F78" s="74" t="s">
        <v>200</v>
      </c>
      <c r="G78" s="75"/>
      <c r="H78" s="76">
        <v>52047581</v>
      </c>
      <c r="I78" s="77">
        <v>31</v>
      </c>
      <c r="J78" s="78">
        <f t="shared" ref="J78:J81" si="3">+I78*$N$11</f>
        <v>20894</v>
      </c>
      <c r="K78" s="79">
        <v>14</v>
      </c>
      <c r="L78" s="78">
        <f t="shared" ref="L78:L81" si="4">+K78*$N$11</f>
        <v>9436</v>
      </c>
      <c r="M78" s="80">
        <f t="shared" ref="M78:M81" si="5">+J78-L78</f>
        <v>11458</v>
      </c>
      <c r="N78" s="1049" t="s">
        <v>640</v>
      </c>
      <c r="O78" s="1050"/>
    </row>
    <row r="79" spans="3:15" ht="48" customHeight="1">
      <c r="C79" s="73">
        <v>66</v>
      </c>
      <c r="D79" s="74" t="s">
        <v>204</v>
      </c>
      <c r="E79" s="74" t="s">
        <v>116</v>
      </c>
      <c r="F79" s="74" t="s">
        <v>202</v>
      </c>
      <c r="G79" s="75" t="s">
        <v>203</v>
      </c>
      <c r="H79" s="76">
        <v>17350977</v>
      </c>
      <c r="I79" s="77">
        <v>31</v>
      </c>
      <c r="J79" s="78">
        <f t="shared" si="3"/>
        <v>20894</v>
      </c>
      <c r="K79" s="79"/>
      <c r="L79" s="78">
        <f t="shared" si="4"/>
        <v>0</v>
      </c>
      <c r="M79" s="80">
        <f t="shared" si="5"/>
        <v>20894</v>
      </c>
      <c r="N79" s="1049"/>
      <c r="O79" s="1050"/>
    </row>
    <row r="80" spans="3:15" ht="48" customHeight="1">
      <c r="C80" s="73">
        <v>67</v>
      </c>
      <c r="D80" s="74" t="s">
        <v>204</v>
      </c>
      <c r="E80" s="74"/>
      <c r="F80" s="74" t="s">
        <v>205</v>
      </c>
      <c r="G80" s="75"/>
      <c r="H80" s="76">
        <v>41439504</v>
      </c>
      <c r="I80" s="77">
        <v>31</v>
      </c>
      <c r="J80" s="78">
        <f t="shared" si="3"/>
        <v>20894</v>
      </c>
      <c r="K80" s="79"/>
      <c r="L80" s="78">
        <f t="shared" si="4"/>
        <v>0</v>
      </c>
      <c r="M80" s="80">
        <f t="shared" si="5"/>
        <v>20894</v>
      </c>
      <c r="N80" s="1049"/>
      <c r="O80" s="1050"/>
    </row>
    <row r="81" spans="2:18" ht="48" customHeight="1">
      <c r="C81" s="73">
        <v>68</v>
      </c>
      <c r="D81" s="74" t="s">
        <v>208</v>
      </c>
      <c r="E81" s="74"/>
      <c r="F81" s="74" t="s">
        <v>206</v>
      </c>
      <c r="G81" s="75" t="s">
        <v>207</v>
      </c>
      <c r="H81" s="76">
        <v>10475604</v>
      </c>
      <c r="I81" s="77">
        <v>31</v>
      </c>
      <c r="J81" s="78">
        <f t="shared" si="3"/>
        <v>20894</v>
      </c>
      <c r="K81" s="79">
        <v>6</v>
      </c>
      <c r="L81" s="78">
        <f t="shared" si="4"/>
        <v>4044</v>
      </c>
      <c r="M81" s="80">
        <f t="shared" si="5"/>
        <v>16850</v>
      </c>
      <c r="N81" s="1049" t="s">
        <v>641</v>
      </c>
      <c r="O81" s="1050"/>
    </row>
    <row r="82" spans="2:18" ht="57" customHeight="1">
      <c r="C82" s="1051" t="s">
        <v>216</v>
      </c>
      <c r="D82" s="1051"/>
      <c r="E82" s="1051"/>
      <c r="F82" s="1051"/>
      <c r="G82" s="1051"/>
      <c r="H82" s="1051"/>
      <c r="I82" s="199">
        <f>SUM(I14:I81)</f>
        <v>1944</v>
      </c>
      <c r="J82" s="95">
        <f>SUM(J14:J81)</f>
        <v>1310256</v>
      </c>
      <c r="K82" s="200">
        <f>SUM(K14:K81)</f>
        <v>79</v>
      </c>
      <c r="L82" s="95">
        <f>SUM(L14:L81)</f>
        <v>53246</v>
      </c>
      <c r="M82" s="95">
        <f>SUM(M14:M81)</f>
        <v>1257010</v>
      </c>
      <c r="N82" s="1052" t="s">
        <v>565</v>
      </c>
      <c r="O82" s="1053"/>
    </row>
    <row r="83" spans="2:18" ht="48" customHeight="1">
      <c r="G83" s="201"/>
      <c r="H83" s="202"/>
      <c r="I83" s="203"/>
      <c r="J83" s="204"/>
      <c r="Q83" s="205"/>
      <c r="R83" s="206"/>
    </row>
    <row r="84" spans="2:18">
      <c r="C84" s="1054" t="s">
        <v>210</v>
      </c>
      <c r="D84" s="1055"/>
      <c r="E84" s="1055"/>
      <c r="F84" s="1014"/>
      <c r="G84" s="1130">
        <f>(H10*E10)-I82</f>
        <v>9</v>
      </c>
      <c r="H84" s="1131"/>
      <c r="I84" s="106"/>
      <c r="J84" s="101"/>
      <c r="K84" s="1039" t="s">
        <v>212</v>
      </c>
      <c r="L84" s="1040"/>
      <c r="M84" s="1040"/>
      <c r="N84" s="1058">
        <f>+F11*30*H10</f>
        <v>10472490</v>
      </c>
      <c r="O84" s="1059"/>
      <c r="P84" s="207">
        <v>8565642</v>
      </c>
      <c r="Q84" s="116">
        <f>+N84-P84</f>
        <v>1906848</v>
      </c>
    </row>
    <row r="85" spans="2:18" ht="12.75" customHeight="1">
      <c r="C85" s="109"/>
      <c r="D85" s="109"/>
      <c r="E85" s="109"/>
      <c r="F85" s="109"/>
      <c r="G85" s="109"/>
      <c r="H85" s="109"/>
      <c r="I85" s="110"/>
      <c r="J85" s="101">
        <f>+I82-K82</f>
        <v>1865</v>
      </c>
      <c r="K85" s="1042" t="s">
        <v>211</v>
      </c>
      <c r="L85" s="1043"/>
      <c r="M85" s="1043"/>
      <c r="N85" s="1044">
        <f>+H87+H88+H89</f>
        <v>2225095</v>
      </c>
      <c r="O85" s="1045"/>
      <c r="P85" s="207"/>
      <c r="Q85" s="116">
        <f>+H99</f>
        <v>2495006.6000000006</v>
      </c>
      <c r="R85" s="116"/>
    </row>
    <row r="86" spans="2:18" ht="12.75" customHeight="1">
      <c r="C86" s="1046" t="s">
        <v>211</v>
      </c>
      <c r="D86" s="1047"/>
      <c r="E86" s="1047"/>
      <c r="F86" s="1047"/>
      <c r="G86" s="1047"/>
      <c r="H86" s="1048"/>
      <c r="I86" s="110"/>
      <c r="J86" s="101"/>
      <c r="K86" s="1042" t="s">
        <v>595</v>
      </c>
      <c r="L86" s="1043"/>
      <c r="M86" s="1043"/>
      <c r="N86" s="1044">
        <f>+H106+H99</f>
        <v>3578255.6000000006</v>
      </c>
      <c r="O86" s="1045"/>
      <c r="P86" s="207"/>
      <c r="Q86" s="245">
        <f>+Q85-Q84</f>
        <v>588158.60000000056</v>
      </c>
    </row>
    <row r="87" spans="2:18" ht="30" customHeight="1">
      <c r="C87" s="1023" t="s">
        <v>596</v>
      </c>
      <c r="D87" s="1024"/>
      <c r="E87" s="1025"/>
      <c r="F87" s="208">
        <f>+I82</f>
        <v>1944</v>
      </c>
      <c r="G87" s="193">
        <f>+'[16]Febrero IPC'!G84</f>
        <v>429</v>
      </c>
      <c r="H87" s="209">
        <f>+(G87*63)*31</f>
        <v>837837</v>
      </c>
      <c r="I87" s="110">
        <f>+H87-H104</f>
        <v>79561</v>
      </c>
      <c r="J87" s="101"/>
      <c r="K87" s="1042" t="s">
        <v>220</v>
      </c>
      <c r="L87" s="1043"/>
      <c r="M87" s="1043"/>
      <c r="N87" s="1044">
        <f>+N98</f>
        <v>0</v>
      </c>
      <c r="O87" s="1045"/>
      <c r="P87" s="116"/>
      <c r="Q87" s="117">
        <f>+Q86-1859</f>
        <v>586299.60000000056</v>
      </c>
    </row>
    <row r="88" spans="2:18" ht="12.75" customHeight="1">
      <c r="C88" s="1023" t="s">
        <v>217</v>
      </c>
      <c r="D88" s="1024"/>
      <c r="E88" s="1025"/>
      <c r="F88" s="208">
        <f>+I82</f>
        <v>1944</v>
      </c>
      <c r="G88" s="193">
        <f>+'[16]Febrero IPC'!G85</f>
        <v>67</v>
      </c>
      <c r="H88" s="210">
        <f t="shared" ref="H88" si="6">F88*G88</f>
        <v>130248</v>
      </c>
      <c r="I88" s="110">
        <f>+H88-H103</f>
        <v>0</v>
      </c>
      <c r="J88" s="101"/>
      <c r="K88" s="1026" t="s">
        <v>222</v>
      </c>
      <c r="L88" s="1027"/>
      <c r="M88" s="1028"/>
      <c r="N88" s="1032">
        <f>ROUND(+N84+N85-N86+N87,0.5)</f>
        <v>9119329</v>
      </c>
      <c r="O88" s="1033"/>
      <c r="P88" s="119"/>
      <c r="Q88" s="116"/>
    </row>
    <row r="89" spans="2:18" ht="35.450000000000003" customHeight="1">
      <c r="C89" s="1023" t="s">
        <v>221</v>
      </c>
      <c r="D89" s="1024"/>
      <c r="E89" s="1025"/>
      <c r="F89" s="208">
        <f>+I82-K82</f>
        <v>1865</v>
      </c>
      <c r="G89" s="193">
        <f>+'[16]Febrero IPC'!G86</f>
        <v>674</v>
      </c>
      <c r="H89" s="210">
        <f>F89*G89</f>
        <v>1257010</v>
      </c>
      <c r="I89" s="110">
        <f>+H89-H105</f>
        <v>1062285</v>
      </c>
      <c r="J89" s="101"/>
      <c r="K89" s="1029"/>
      <c r="L89" s="1030"/>
      <c r="M89" s="1031"/>
      <c r="N89" s="1034"/>
      <c r="O89" s="1035"/>
      <c r="P89" s="120"/>
      <c r="Q89" s="120"/>
    </row>
    <row r="90" spans="2:18" ht="25.5" customHeight="1">
      <c r="C90" s="1036" t="s">
        <v>216</v>
      </c>
      <c r="D90" s="1037"/>
      <c r="E90" s="1037"/>
      <c r="F90" s="1037"/>
      <c r="G90" s="1038"/>
      <c r="H90" s="211">
        <f>SUM(H87:H89)</f>
        <v>2225095</v>
      </c>
      <c r="I90" s="110">
        <f>+H90-H106</f>
        <v>1141846</v>
      </c>
      <c r="J90" s="101"/>
    </row>
    <row r="91" spans="2:18" ht="25.5" customHeight="1">
      <c r="I91" s="110"/>
      <c r="J91" s="101"/>
      <c r="L91" s="1039" t="str">
        <f>+K87</f>
        <v>Costos por Realización Mes:</v>
      </c>
      <c r="M91" s="1040"/>
      <c r="N91" s="1041"/>
    </row>
    <row r="92" spans="2:18" ht="39.75" customHeight="1">
      <c r="C92" s="1010" t="s">
        <v>597</v>
      </c>
      <c r="D92" s="1011"/>
      <c r="E92" s="1011"/>
      <c r="F92" s="1011"/>
      <c r="G92" s="1011"/>
      <c r="H92" s="1012"/>
      <c r="I92" s="110"/>
      <c r="J92" s="101"/>
      <c r="L92" s="1013" t="s">
        <v>213</v>
      </c>
      <c r="M92" s="1014"/>
      <c r="N92" s="124" t="s">
        <v>31</v>
      </c>
      <c r="P92" s="119"/>
      <c r="Q92" s="116"/>
    </row>
    <row r="93" spans="2:18" ht="28.9" customHeight="1">
      <c r="C93" s="125" t="s">
        <v>235</v>
      </c>
      <c r="D93" s="1015" t="s">
        <v>213</v>
      </c>
      <c r="E93" s="1016"/>
      <c r="F93" s="126" t="s">
        <v>230</v>
      </c>
      <c r="G93" s="126" t="s">
        <v>598</v>
      </c>
      <c r="H93" s="127" t="s">
        <v>232</v>
      </c>
      <c r="I93" s="110"/>
      <c r="J93" s="101"/>
      <c r="L93" s="1017" t="s">
        <v>502</v>
      </c>
      <c r="M93" s="1018"/>
      <c r="N93" s="1021"/>
      <c r="P93" s="119"/>
    </row>
    <row r="94" spans="2:18" ht="24" customHeight="1">
      <c r="C94" s="128">
        <v>1</v>
      </c>
      <c r="D94" s="990" t="s">
        <v>445</v>
      </c>
      <c r="E94" s="991"/>
      <c r="F94" s="129">
        <v>162248</v>
      </c>
      <c r="G94" s="130">
        <v>0</v>
      </c>
      <c r="H94" s="212">
        <f>+F94-G94</f>
        <v>162248</v>
      </c>
      <c r="L94" s="1019"/>
      <c r="M94" s="1020"/>
      <c r="N94" s="1022"/>
      <c r="P94" s="132"/>
    </row>
    <row r="95" spans="2:18" ht="15" customHeight="1">
      <c r="C95" s="128">
        <v>2</v>
      </c>
      <c r="D95" s="990" t="s">
        <v>642</v>
      </c>
      <c r="E95" s="991"/>
      <c r="F95" s="129">
        <v>71329</v>
      </c>
      <c r="G95" s="130">
        <v>0</v>
      </c>
      <c r="H95" s="212">
        <f t="shared" ref="H95:H98" si="7">+F95-G95</f>
        <v>71329</v>
      </c>
      <c r="L95" s="1121"/>
      <c r="M95" s="1122"/>
      <c r="N95" s="1123"/>
      <c r="O95" s="134"/>
    </row>
    <row r="96" spans="2:18" ht="36.6" customHeight="1">
      <c r="B96" s="64"/>
      <c r="C96" s="128">
        <v>3</v>
      </c>
      <c r="D96" s="990" t="s">
        <v>509</v>
      </c>
      <c r="E96" s="991"/>
      <c r="F96" s="129">
        <v>91181</v>
      </c>
      <c r="G96" s="130">
        <v>0</v>
      </c>
      <c r="H96" s="212">
        <f t="shared" si="7"/>
        <v>91181</v>
      </c>
      <c r="I96" s="64"/>
      <c r="L96" s="135"/>
      <c r="M96" s="136"/>
      <c r="N96" s="137"/>
      <c r="O96" s="134"/>
    </row>
    <row r="97" spans="3:16" ht="51" customHeight="1">
      <c r="C97" s="128">
        <v>4</v>
      </c>
      <c r="D97" s="990" t="s">
        <v>282</v>
      </c>
      <c r="E97" s="991"/>
      <c r="F97" s="129">
        <v>869369</v>
      </c>
      <c r="G97" s="130">
        <v>0</v>
      </c>
      <c r="H97" s="212">
        <f t="shared" si="7"/>
        <v>869369</v>
      </c>
      <c r="L97" s="1132" t="s">
        <v>600</v>
      </c>
      <c r="M97" s="1133"/>
      <c r="N97" s="1134"/>
      <c r="P97" s="138"/>
    </row>
    <row r="98" spans="3:16" ht="39" customHeight="1">
      <c r="C98" s="213">
        <v>5</v>
      </c>
      <c r="D98" s="990" t="s">
        <v>643</v>
      </c>
      <c r="E98" s="991"/>
      <c r="F98" s="129">
        <v>6711122</v>
      </c>
      <c r="G98" s="130">
        <v>5410242.3999999994</v>
      </c>
      <c r="H98" s="212">
        <f t="shared" si="7"/>
        <v>1300879.6000000006</v>
      </c>
      <c r="L98" s="1008" t="s">
        <v>216</v>
      </c>
      <c r="M98" s="1009"/>
      <c r="N98" s="141">
        <f>SUM(N93)+N96</f>
        <v>0</v>
      </c>
    </row>
    <row r="99" spans="3:16" ht="12.75" customHeight="1">
      <c r="C99" s="1036" t="s">
        <v>216</v>
      </c>
      <c r="D99" s="1037"/>
      <c r="E99" s="1037"/>
      <c r="F99" s="1037"/>
      <c r="G99" s="1038"/>
      <c r="H99" s="133">
        <f>SUM(H94:H98)</f>
        <v>2495006.6000000006</v>
      </c>
      <c r="I99" s="244"/>
      <c r="J99" s="64"/>
      <c r="K99" s="64"/>
      <c r="L99" s="64"/>
      <c r="M99" s="64"/>
      <c r="N99" s="64"/>
      <c r="O99" s="64"/>
    </row>
    <row r="100" spans="3:16" ht="12.75" customHeight="1">
      <c r="C100" s="64"/>
      <c r="D100" s="64"/>
      <c r="E100" s="64"/>
      <c r="F100" s="64"/>
      <c r="G100" s="64"/>
      <c r="H100" s="64"/>
      <c r="I100" s="64"/>
      <c r="J100" s="64"/>
      <c r="K100" s="64"/>
      <c r="L100" s="64"/>
      <c r="M100" s="64"/>
      <c r="N100" s="64"/>
      <c r="O100" s="64"/>
    </row>
    <row r="101" spans="3:16" ht="57.75" customHeight="1">
      <c r="C101" s="992" t="s">
        <v>644</v>
      </c>
      <c r="D101" s="993"/>
      <c r="E101" s="993"/>
      <c r="F101" s="993"/>
      <c r="G101" s="993"/>
      <c r="H101" s="1007"/>
      <c r="I101" s="64"/>
      <c r="J101" s="64"/>
      <c r="K101" s="64"/>
      <c r="L101" s="64"/>
      <c r="M101" s="64"/>
      <c r="N101" s="64"/>
      <c r="O101" s="64"/>
    </row>
    <row r="102" spans="3:16" ht="12.75" customHeight="1">
      <c r="C102" s="139" t="s">
        <v>235</v>
      </c>
      <c r="D102" s="992" t="s">
        <v>224</v>
      </c>
      <c r="E102" s="1007"/>
      <c r="F102" s="139" t="s">
        <v>225</v>
      </c>
      <c r="G102" s="139" t="s">
        <v>602</v>
      </c>
      <c r="H102" s="140" t="s">
        <v>216</v>
      </c>
      <c r="I102" s="64"/>
      <c r="J102" s="64"/>
      <c r="K102" s="64"/>
      <c r="L102" s="64"/>
      <c r="M102" s="64"/>
      <c r="N102" s="64"/>
      <c r="O102" s="64"/>
    </row>
    <row r="103" spans="3:16">
      <c r="C103" s="142">
        <v>1</v>
      </c>
      <c r="D103" s="990" t="s">
        <v>645</v>
      </c>
      <c r="E103" s="991"/>
      <c r="F103" s="214">
        <v>130248</v>
      </c>
      <c r="G103" s="215">
        <v>0</v>
      </c>
      <c r="H103" s="216">
        <f>+F103-G103</f>
        <v>130248</v>
      </c>
      <c r="J103" s="64"/>
      <c r="K103" s="64"/>
      <c r="L103" s="64"/>
      <c r="M103" s="64"/>
      <c r="N103" s="64"/>
      <c r="O103" s="64"/>
    </row>
    <row r="104" spans="3:16" ht="12.75" customHeight="1">
      <c r="C104" s="142">
        <v>2</v>
      </c>
      <c r="D104" s="195" t="s">
        <v>505</v>
      </c>
      <c r="E104" s="196"/>
      <c r="F104" s="214">
        <v>837837</v>
      </c>
      <c r="G104" s="215">
        <v>79561</v>
      </c>
      <c r="H104" s="216">
        <f t="shared" ref="H104:H105" si="8">+F104-G104</f>
        <v>758276</v>
      </c>
      <c r="J104" s="150"/>
      <c r="L104" s="64"/>
      <c r="M104" s="64"/>
      <c r="N104" s="64"/>
    </row>
    <row r="105" spans="3:16" ht="22.9" customHeight="1">
      <c r="C105" s="142">
        <v>3</v>
      </c>
      <c r="D105" s="195" t="s">
        <v>579</v>
      </c>
      <c r="E105" s="196"/>
      <c r="F105" s="214">
        <v>1257010</v>
      </c>
      <c r="G105" s="215">
        <v>1062285</v>
      </c>
      <c r="H105" s="216">
        <f t="shared" si="8"/>
        <v>194725</v>
      </c>
      <c r="J105" s="150"/>
      <c r="L105" s="64"/>
      <c r="M105" s="64"/>
      <c r="N105" s="64"/>
    </row>
    <row r="106" spans="3:16" ht="12.75" customHeight="1">
      <c r="C106" s="992" t="s">
        <v>216</v>
      </c>
      <c r="D106" s="993"/>
      <c r="E106" s="993"/>
      <c r="F106" s="993"/>
      <c r="G106" s="994"/>
      <c r="H106" s="147">
        <f>SUM(H103:H105)</f>
        <v>1083249</v>
      </c>
      <c r="J106" s="150"/>
      <c r="L106" s="64"/>
      <c r="M106" s="64"/>
      <c r="N106" s="64"/>
    </row>
    <row r="107" spans="3:16">
      <c r="C107" s="217"/>
      <c r="D107" s="217"/>
      <c r="E107" s="217"/>
      <c r="F107" s="217"/>
      <c r="G107" s="217"/>
      <c r="H107" s="218"/>
      <c r="I107" s="995"/>
      <c r="J107" s="995"/>
      <c r="K107" s="995"/>
      <c r="L107" s="64"/>
      <c r="M107" s="64"/>
      <c r="N107" s="64"/>
      <c r="O107" s="152"/>
    </row>
    <row r="108" spans="3:16">
      <c r="C108" s="148"/>
      <c r="D108" s="148"/>
      <c r="E108" s="148"/>
      <c r="F108" s="148"/>
      <c r="G108" s="148"/>
      <c r="H108" s="149"/>
      <c r="I108" s="996" t="s">
        <v>603</v>
      </c>
      <c r="J108" s="996"/>
      <c r="K108" s="996"/>
      <c r="L108" s="151"/>
      <c r="M108" s="152"/>
      <c r="N108" s="152"/>
      <c r="O108" s="153"/>
    </row>
    <row r="109" spans="3:16" ht="18" customHeight="1">
      <c r="C109" s="151"/>
      <c r="D109" s="148"/>
      <c r="E109" s="148"/>
      <c r="F109" s="148"/>
      <c r="G109" s="151"/>
      <c r="H109" s="151"/>
      <c r="I109" s="997" t="s">
        <v>241</v>
      </c>
      <c r="J109" s="997"/>
      <c r="K109" s="997"/>
      <c r="L109" s="148"/>
      <c r="M109" s="153" t="s">
        <v>604</v>
      </c>
      <c r="N109" s="153"/>
      <c r="O109" s="148"/>
    </row>
    <row r="110" spans="3:16" ht="12.75" customHeight="1">
      <c r="C110" s="148"/>
      <c r="D110" s="152"/>
      <c r="E110" s="152"/>
      <c r="F110" s="152"/>
      <c r="G110" s="148"/>
      <c r="H110" s="148"/>
      <c r="I110" s="155" t="s">
        <v>12</v>
      </c>
      <c r="J110" s="155"/>
      <c r="K110" s="155"/>
      <c r="L110" s="148"/>
      <c r="M110" s="148" t="s">
        <v>606</v>
      </c>
      <c r="N110" s="148"/>
      <c r="O110" s="160"/>
    </row>
    <row r="111" spans="3:16" ht="12.75" customHeight="1">
      <c r="E111" s="153"/>
      <c r="F111" s="153"/>
      <c r="G111" s="148"/>
      <c r="H111" s="148"/>
      <c r="I111" s="148"/>
      <c r="J111" s="148"/>
      <c r="K111" s="148"/>
      <c r="L111" s="155"/>
      <c r="M111" s="160" t="s">
        <v>607</v>
      </c>
      <c r="N111" s="160"/>
      <c r="O111" s="148"/>
    </row>
    <row r="112" spans="3:16" ht="12.75" customHeight="1">
      <c r="C112" s="64"/>
      <c r="D112" s="63"/>
      <c r="E112" s="154" t="s">
        <v>605</v>
      </c>
      <c r="F112" s="155"/>
      <c r="G112" s="148"/>
      <c r="H112" s="64"/>
      <c r="I112" s="159"/>
      <c r="J112" s="159"/>
      <c r="K112" s="159"/>
      <c r="L112" s="148"/>
      <c r="M112" s="148"/>
      <c r="N112" s="148"/>
      <c r="O112" s="159"/>
    </row>
    <row r="113" spans="3:16" ht="12.75" customHeight="1">
      <c r="C113" s="64"/>
      <c r="D113" s="63"/>
      <c r="E113" s="156" t="s">
        <v>240</v>
      </c>
      <c r="F113" s="157"/>
      <c r="G113" s="155"/>
      <c r="H113" s="148"/>
      <c r="I113" s="159"/>
      <c r="J113" s="159"/>
      <c r="K113" s="159"/>
      <c r="L113" s="159"/>
      <c r="M113" s="159"/>
      <c r="N113" s="159"/>
      <c r="O113" s="159"/>
    </row>
    <row r="114" spans="3:16" ht="12.75" customHeight="1">
      <c r="C114" s="64"/>
      <c r="D114" s="63"/>
      <c r="E114" s="158" t="s">
        <v>12</v>
      </c>
      <c r="F114" s="148"/>
      <c r="G114" s="148"/>
      <c r="H114" s="159"/>
      <c r="I114" s="159"/>
      <c r="J114" s="159"/>
      <c r="K114" s="159"/>
      <c r="L114" s="159"/>
      <c r="M114" s="159"/>
      <c r="N114" s="159"/>
      <c r="O114" s="159"/>
      <c r="P114" s="148"/>
    </row>
    <row r="115" spans="3:16" ht="12.75" customHeight="1">
      <c r="C115" s="64"/>
      <c r="D115" s="63"/>
      <c r="E115" s="161" t="s">
        <v>608</v>
      </c>
      <c r="F115" s="148"/>
      <c r="G115" s="159"/>
      <c r="H115" s="159"/>
      <c r="I115" s="159"/>
      <c r="J115" s="159"/>
      <c r="K115" s="159"/>
      <c r="L115" s="159"/>
      <c r="M115" s="159"/>
      <c r="N115" s="159"/>
      <c r="O115" s="159"/>
    </row>
    <row r="116" spans="3:16" ht="12.75" customHeight="1">
      <c r="C116" s="64"/>
      <c r="D116" s="63"/>
      <c r="E116" s="161" t="s">
        <v>609</v>
      </c>
      <c r="F116" s="159"/>
      <c r="G116" s="159"/>
      <c r="H116" s="159"/>
      <c r="L116" s="159"/>
      <c r="M116" s="159"/>
      <c r="N116" s="159"/>
    </row>
    <row r="117" spans="3:16" ht="12.75" customHeight="1">
      <c r="C117" s="64"/>
      <c r="D117" s="162"/>
      <c r="E117" s="161" t="s">
        <v>610</v>
      </c>
      <c r="F117" s="159"/>
      <c r="G117" s="159"/>
      <c r="H117" s="159"/>
    </row>
    <row r="118" spans="3:16" ht="12.75" customHeight="1">
      <c r="C118" s="64"/>
      <c r="D118" s="63"/>
      <c r="E118" s="161" t="s">
        <v>611</v>
      </c>
      <c r="F118" s="159"/>
      <c r="G118" s="159"/>
      <c r="H118" s="159"/>
    </row>
    <row r="119" spans="3:16">
      <c r="C119" s="64"/>
      <c r="D119" s="63"/>
      <c r="E119" s="97"/>
      <c r="I119" s="64"/>
      <c r="J119" s="64"/>
    </row>
    <row r="120" spans="3:16">
      <c r="I120" s="64"/>
      <c r="J120" s="64"/>
    </row>
    <row r="121" spans="3:16">
      <c r="G121" s="64"/>
      <c r="H121" s="64"/>
      <c r="I121" s="64"/>
      <c r="J121" s="64"/>
    </row>
    <row r="122" spans="3:16">
      <c r="E122" s="64"/>
      <c r="F122" s="64"/>
      <c r="G122" s="64"/>
      <c r="H122" s="64"/>
      <c r="I122" s="64"/>
      <c r="J122" s="64"/>
    </row>
    <row r="123" spans="3:16">
      <c r="E123" s="64"/>
      <c r="F123" s="64"/>
      <c r="G123" s="64"/>
      <c r="H123" s="64"/>
      <c r="I123" s="64"/>
      <c r="J123" s="64"/>
    </row>
    <row r="124" spans="3:16">
      <c r="E124" s="64"/>
      <c r="F124" s="64"/>
      <c r="G124" s="64"/>
      <c r="H124" s="64"/>
      <c r="I124" s="64"/>
      <c r="J124" s="64"/>
    </row>
    <row r="125" spans="3:16">
      <c r="E125" s="64"/>
      <c r="F125" s="64"/>
      <c r="G125" s="64"/>
      <c r="H125" s="64"/>
      <c r="I125" s="64"/>
      <c r="J125" s="64"/>
    </row>
    <row r="126" spans="3:16">
      <c r="E126" s="64"/>
      <c r="F126" s="64"/>
      <c r="G126" s="64"/>
      <c r="H126" s="64"/>
      <c r="I126" s="64"/>
      <c r="J126" s="64"/>
    </row>
    <row r="127" spans="3:16">
      <c r="E127" s="64"/>
      <c r="F127" s="64"/>
      <c r="G127" s="64"/>
      <c r="H127" s="64"/>
      <c r="I127" s="64"/>
      <c r="J127" s="64"/>
    </row>
    <row r="128" spans="3:16">
      <c r="E128" s="64"/>
      <c r="F128" s="64"/>
      <c r="G128" s="64"/>
      <c r="H128" s="64"/>
      <c r="I128" s="64"/>
      <c r="J128" s="64"/>
    </row>
    <row r="129" spans="5:8">
      <c r="E129" s="64"/>
      <c r="F129" s="64"/>
      <c r="G129" s="64"/>
      <c r="H129" s="64"/>
    </row>
    <row r="130" spans="5:8">
      <c r="E130" s="64"/>
      <c r="F130" s="64"/>
      <c r="G130" s="64"/>
      <c r="H130" s="64"/>
    </row>
    <row r="131" spans="5:8">
      <c r="E131" s="64"/>
      <c r="F131" s="64"/>
    </row>
  </sheetData>
  <sheetProtection formatCells="0" formatColumns="0" formatRows="0" insertColumns="0" insertRows="0" insertHyperlinks="0" deleteColumns="0" deleteRows="0" sort="0" autoFilter="0" pivotTables="0"/>
  <autoFilter ref="B13:Q82" xr:uid="{00000000-0009-0000-0000-000019000000}">
    <filterColumn colId="2" showButton="0"/>
    <filterColumn colId="4" showButton="0"/>
    <filterColumn colId="12" showButton="0"/>
  </autoFilter>
  <mergeCells count="143">
    <mergeCell ref="I109:K109"/>
    <mergeCell ref="C101:H101"/>
    <mergeCell ref="D102:E102"/>
    <mergeCell ref="D103:E103"/>
    <mergeCell ref="C106:G106"/>
    <mergeCell ref="I107:K107"/>
    <mergeCell ref="I108:K108"/>
    <mergeCell ref="D96:E96"/>
    <mergeCell ref="D97:E97"/>
    <mergeCell ref="L97:N97"/>
    <mergeCell ref="D98:E98"/>
    <mergeCell ref="L98:M98"/>
    <mergeCell ref="C99:G99"/>
    <mergeCell ref="C92:H92"/>
    <mergeCell ref="L92:M92"/>
    <mergeCell ref="D93:E93"/>
    <mergeCell ref="L93:M95"/>
    <mergeCell ref="N93:N95"/>
    <mergeCell ref="D94:E94"/>
    <mergeCell ref="D95:E95"/>
    <mergeCell ref="C88:E88"/>
    <mergeCell ref="K88:M89"/>
    <mergeCell ref="N88:O89"/>
    <mergeCell ref="C89:E89"/>
    <mergeCell ref="C90:G90"/>
    <mergeCell ref="L91:N91"/>
    <mergeCell ref="C86:H86"/>
    <mergeCell ref="K86:M86"/>
    <mergeCell ref="N86:O86"/>
    <mergeCell ref="C87:E87"/>
    <mergeCell ref="K87:M87"/>
    <mergeCell ref="N87:O87"/>
    <mergeCell ref="C84:F84"/>
    <mergeCell ref="G84:H84"/>
    <mergeCell ref="K84:M84"/>
    <mergeCell ref="N84:O84"/>
    <mergeCell ref="K85:M85"/>
    <mergeCell ref="N85:O85"/>
    <mergeCell ref="N78:O78"/>
    <mergeCell ref="N79:O79"/>
    <mergeCell ref="N80:O80"/>
    <mergeCell ref="N81:O81"/>
    <mergeCell ref="C82:H82"/>
    <mergeCell ref="N82:O82"/>
    <mergeCell ref="N72:O72"/>
    <mergeCell ref="N73:O73"/>
    <mergeCell ref="N74:O74"/>
    <mergeCell ref="N75:O75"/>
    <mergeCell ref="N76:O76"/>
    <mergeCell ref="N77:O77"/>
    <mergeCell ref="N66:O66"/>
    <mergeCell ref="N67:O67"/>
    <mergeCell ref="N68:O68"/>
    <mergeCell ref="N69:O69"/>
    <mergeCell ref="N70:O70"/>
    <mergeCell ref="N71:O71"/>
    <mergeCell ref="N60:O60"/>
    <mergeCell ref="N61:O61"/>
    <mergeCell ref="N62:O62"/>
    <mergeCell ref="N63:O63"/>
    <mergeCell ref="N64:O64"/>
    <mergeCell ref="N65:O65"/>
    <mergeCell ref="N54:O54"/>
    <mergeCell ref="N55:O55"/>
    <mergeCell ref="N56:O56"/>
    <mergeCell ref="N57:O57"/>
    <mergeCell ref="N58:O58"/>
    <mergeCell ref="N59:O59"/>
    <mergeCell ref="N48:O48"/>
    <mergeCell ref="N49:O49"/>
    <mergeCell ref="N50:O50"/>
    <mergeCell ref="N51:O51"/>
    <mergeCell ref="N52:O52"/>
    <mergeCell ref="N53:O53"/>
    <mergeCell ref="N42:O42"/>
    <mergeCell ref="N43:O43"/>
    <mergeCell ref="N44:O44"/>
    <mergeCell ref="N45:O45"/>
    <mergeCell ref="N46:O46"/>
    <mergeCell ref="N47:O47"/>
    <mergeCell ref="N36:O36"/>
    <mergeCell ref="N37:O37"/>
    <mergeCell ref="N38:O38"/>
    <mergeCell ref="N39:O39"/>
    <mergeCell ref="N40:O40"/>
    <mergeCell ref="N41:O41"/>
    <mergeCell ref="N30:O30"/>
    <mergeCell ref="N31:O31"/>
    <mergeCell ref="N32:O32"/>
    <mergeCell ref="N33:O33"/>
    <mergeCell ref="N34:O34"/>
    <mergeCell ref="N35:O35"/>
    <mergeCell ref="N24:O24"/>
    <mergeCell ref="N25:O25"/>
    <mergeCell ref="N26:O26"/>
    <mergeCell ref="N27:O27"/>
    <mergeCell ref="N28:O28"/>
    <mergeCell ref="N29:O29"/>
    <mergeCell ref="N18:O18"/>
    <mergeCell ref="N19:O19"/>
    <mergeCell ref="N20:O20"/>
    <mergeCell ref="N21:O21"/>
    <mergeCell ref="N22:O22"/>
    <mergeCell ref="N23:O23"/>
    <mergeCell ref="M12:M13"/>
    <mergeCell ref="N12:O13"/>
    <mergeCell ref="N14:O14"/>
    <mergeCell ref="N15:O15"/>
    <mergeCell ref="N16:O16"/>
    <mergeCell ref="N17:O17"/>
    <mergeCell ref="C12:C13"/>
    <mergeCell ref="D12:E13"/>
    <mergeCell ref="F12:G13"/>
    <mergeCell ref="H12:H13"/>
    <mergeCell ref="I12:J12"/>
    <mergeCell ref="K12:L12"/>
    <mergeCell ref="C11:E11"/>
    <mergeCell ref="F11:G11"/>
    <mergeCell ref="H11:I11"/>
    <mergeCell ref="J11:K11"/>
    <mergeCell ref="L11:M11"/>
    <mergeCell ref="N11:O11"/>
    <mergeCell ref="C9:F9"/>
    <mergeCell ref="G9:K9"/>
    <mergeCell ref="M9:O9"/>
    <mergeCell ref="C10:D10"/>
    <mergeCell ref="F10:G10"/>
    <mergeCell ref="I10:J10"/>
    <mergeCell ref="K10:L10"/>
    <mergeCell ref="N10:O10"/>
    <mergeCell ref="C5:O5"/>
    <mergeCell ref="C6:F6"/>
    <mergeCell ref="G6:O6"/>
    <mergeCell ref="C7:F7"/>
    <mergeCell ref="G7:O7"/>
    <mergeCell ref="C8:F8"/>
    <mergeCell ref="G8:O8"/>
    <mergeCell ref="C1:F4"/>
    <mergeCell ref="G1:M4"/>
    <mergeCell ref="N1:O1"/>
    <mergeCell ref="N2:O2"/>
    <mergeCell ref="N3:O3"/>
    <mergeCell ref="N4:O4"/>
  </mergeCells>
  <dataValidations count="1">
    <dataValidation allowBlank="1" sqref="M1:M6 M117:M1048576 M108:M112 M9:M91 M98:M102" xr:uid="{00000000-0002-0000-1900-000000000000}"/>
  </dataValidations>
  <printOptions horizontalCentered="1" verticalCentered="1"/>
  <pageMargins left="0.98425196850393704" right="0.98425196850393704" top="0.98425196850393704" bottom="0.98425196850393704" header="0.51181102362204722" footer="0.51181102362204722"/>
  <pageSetup scale="43" fitToHeight="0" orientation="portrait" r:id="rId1"/>
  <rowBreaks count="1" manualBreakCount="1">
    <brk id="59" min="2" max="14" man="1"/>
  </rowBreaks>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Q130"/>
  <sheetViews>
    <sheetView showGridLines="0" topLeftCell="A79" zoomScale="85" zoomScaleNormal="85" zoomScaleSheetLayoutView="50" workbookViewId="0">
      <selection activeCell="G84" sqref="G84:H84"/>
    </sheetView>
  </sheetViews>
  <sheetFormatPr defaultColWidth="11.42578125" defaultRowHeight="12.75"/>
  <cols>
    <col min="1" max="1" width="11.42578125" style="64"/>
    <col min="2" max="2" width="2" style="63" customWidth="1"/>
    <col min="3" max="3" width="4.28515625" style="97" customWidth="1"/>
    <col min="4" max="4" width="14.7109375" style="87" bestFit="1" customWidth="1"/>
    <col min="5" max="5" width="15" style="87" customWidth="1"/>
    <col min="6" max="6" width="12.85546875" style="87" bestFit="1" customWidth="1"/>
    <col min="7" max="7" width="16.7109375" style="87" customWidth="1"/>
    <col min="8" max="8" width="19.42578125" style="99" customWidth="1"/>
    <col min="9" max="9" width="15.42578125" style="97" bestFit="1" customWidth="1"/>
    <col min="10" max="10" width="16.140625" style="103" customWidth="1"/>
    <col min="11" max="11" width="6.28515625" style="102" customWidth="1"/>
    <col min="12" max="12" width="13.85546875" style="103" customWidth="1"/>
    <col min="13" max="13" width="20.140625" style="103" bestFit="1" customWidth="1"/>
    <col min="14" max="14" width="21.85546875" style="104" customWidth="1"/>
    <col min="15" max="15" width="16.7109375" style="105" customWidth="1"/>
    <col min="16" max="16" width="12.7109375" style="64" bestFit="1" customWidth="1"/>
    <col min="17" max="17" width="15" style="64" bestFit="1" customWidth="1"/>
    <col min="18" max="16384" width="11.42578125" style="64"/>
  </cols>
  <sheetData>
    <row r="1" spans="2:15" ht="14.25" customHeight="1">
      <c r="C1" s="1109"/>
      <c r="D1" s="1110"/>
      <c r="E1" s="1110"/>
      <c r="F1" s="1110"/>
      <c r="G1" s="1113" t="s">
        <v>569</v>
      </c>
      <c r="H1" s="1113"/>
      <c r="I1" s="1113"/>
      <c r="J1" s="1113"/>
      <c r="K1" s="1113"/>
      <c r="L1" s="1113"/>
      <c r="M1" s="1113"/>
      <c r="N1" s="1115" t="s">
        <v>1</v>
      </c>
      <c r="O1" s="1116"/>
    </row>
    <row r="2" spans="2:15" s="65" customFormat="1" ht="14.25" customHeight="1">
      <c r="B2" s="63"/>
      <c r="C2" s="1111"/>
      <c r="D2" s="1112"/>
      <c r="E2" s="1112"/>
      <c r="F2" s="1112"/>
      <c r="G2" s="1114"/>
      <c r="H2" s="1114"/>
      <c r="I2" s="1114"/>
      <c r="J2" s="1114"/>
      <c r="K2" s="1114"/>
      <c r="L2" s="1114"/>
      <c r="M2" s="1114"/>
      <c r="N2" s="1117" t="s">
        <v>570</v>
      </c>
      <c r="O2" s="1118"/>
    </row>
    <row r="3" spans="2:15" s="65" customFormat="1" ht="14.25" customHeight="1">
      <c r="B3" s="63"/>
      <c r="C3" s="1111"/>
      <c r="D3" s="1112"/>
      <c r="E3" s="1112"/>
      <c r="F3" s="1112"/>
      <c r="G3" s="1114"/>
      <c r="H3" s="1114"/>
      <c r="I3" s="1114"/>
      <c r="J3" s="1114"/>
      <c r="K3" s="1114"/>
      <c r="L3" s="1114"/>
      <c r="M3" s="1114"/>
      <c r="N3" s="1119" t="s">
        <v>571</v>
      </c>
      <c r="O3" s="1120"/>
    </row>
    <row r="4" spans="2:15" s="65" customFormat="1" ht="14.25" customHeight="1">
      <c r="B4" s="63"/>
      <c r="C4" s="1111"/>
      <c r="D4" s="1112"/>
      <c r="E4" s="1112"/>
      <c r="F4" s="1112"/>
      <c r="G4" s="1114"/>
      <c r="H4" s="1114"/>
      <c r="I4" s="1114"/>
      <c r="J4" s="1114"/>
      <c r="K4" s="1114"/>
      <c r="L4" s="1114"/>
      <c r="M4" s="1114"/>
      <c r="N4" s="1117" t="s">
        <v>4</v>
      </c>
      <c r="O4" s="1118"/>
    </row>
    <row r="5" spans="2:15" s="65" customFormat="1" ht="15" customHeight="1">
      <c r="B5" s="63"/>
      <c r="C5" s="1094" t="s">
        <v>572</v>
      </c>
      <c r="D5" s="1095"/>
      <c r="E5" s="1095"/>
      <c r="F5" s="1095"/>
      <c r="G5" s="1095"/>
      <c r="H5" s="1095"/>
      <c r="I5" s="1095"/>
      <c r="J5" s="1095"/>
      <c r="K5" s="1095"/>
      <c r="L5" s="1095"/>
      <c r="M5" s="1095"/>
      <c r="N5" s="1095"/>
      <c r="O5" s="1096"/>
    </row>
    <row r="6" spans="2:15" s="65" customFormat="1" ht="12.75" customHeight="1">
      <c r="B6" s="63"/>
      <c r="C6" s="1097" t="s">
        <v>7</v>
      </c>
      <c r="D6" s="1098"/>
      <c r="E6" s="1098"/>
      <c r="F6" s="1098"/>
      <c r="G6" s="1099" t="s">
        <v>573</v>
      </c>
      <c r="H6" s="1099"/>
      <c r="I6" s="1099"/>
      <c r="J6" s="1099"/>
      <c r="K6" s="1099"/>
      <c r="L6" s="1099"/>
      <c r="M6" s="1099"/>
      <c r="N6" s="1099"/>
      <c r="O6" s="1100"/>
    </row>
    <row r="7" spans="2:15" s="65" customFormat="1" ht="12.75" customHeight="1">
      <c r="B7" s="63"/>
      <c r="C7" s="1101" t="s">
        <v>574</v>
      </c>
      <c r="D7" s="1102"/>
      <c r="E7" s="1102"/>
      <c r="F7" s="1102"/>
      <c r="G7" s="1103" t="s">
        <v>10</v>
      </c>
      <c r="H7" s="1104"/>
      <c r="I7" s="1104"/>
      <c r="J7" s="1104"/>
      <c r="K7" s="1104"/>
      <c r="L7" s="1104"/>
      <c r="M7" s="1104"/>
      <c r="N7" s="1104"/>
      <c r="O7" s="1105"/>
    </row>
    <row r="8" spans="2:15" ht="12.75" customHeight="1">
      <c r="C8" s="1082" t="s">
        <v>11</v>
      </c>
      <c r="D8" s="1083"/>
      <c r="E8" s="1083"/>
      <c r="F8" s="1083"/>
      <c r="G8" s="1106" t="s">
        <v>12</v>
      </c>
      <c r="H8" s="1107"/>
      <c r="I8" s="1107"/>
      <c r="J8" s="1107"/>
      <c r="K8" s="1107"/>
      <c r="L8" s="1107"/>
      <c r="M8" s="1107"/>
      <c r="N8" s="1107"/>
      <c r="O8" s="1108"/>
    </row>
    <row r="9" spans="2:15" ht="15" customHeight="1">
      <c r="C9" s="1082" t="s">
        <v>575</v>
      </c>
      <c r="D9" s="1083"/>
      <c r="E9" s="1083"/>
      <c r="F9" s="1083"/>
      <c r="G9" s="1084">
        <v>10701</v>
      </c>
      <c r="H9" s="1084"/>
      <c r="I9" s="1084"/>
      <c r="J9" s="1084"/>
      <c r="K9" s="1084"/>
      <c r="L9" s="66" t="s">
        <v>576</v>
      </c>
      <c r="M9" s="1085">
        <v>2021</v>
      </c>
      <c r="N9" s="1085"/>
      <c r="O9" s="1086"/>
    </row>
    <row r="10" spans="2:15" ht="18.75" customHeight="1">
      <c r="C10" s="1087" t="s">
        <v>577</v>
      </c>
      <c r="D10" s="1088"/>
      <c r="E10" s="67">
        <v>31</v>
      </c>
      <c r="F10" s="1089" t="s">
        <v>16</v>
      </c>
      <c r="G10" s="1089"/>
      <c r="H10" s="68">
        <v>63</v>
      </c>
      <c r="I10" s="1090" t="s">
        <v>578</v>
      </c>
      <c r="J10" s="1091"/>
      <c r="K10" s="1128">
        <v>44562</v>
      </c>
      <c r="L10" s="1128"/>
      <c r="M10" s="69" t="s">
        <v>18</v>
      </c>
      <c r="N10" s="1128">
        <v>44592</v>
      </c>
      <c r="O10" s="1129"/>
    </row>
    <row r="11" spans="2:15" ht="19.5" customHeight="1">
      <c r="C11" s="1073" t="s">
        <v>19</v>
      </c>
      <c r="D11" s="1074"/>
      <c r="E11" s="1074"/>
      <c r="F11" s="1075">
        <v>95268</v>
      </c>
      <c r="G11" s="1075"/>
      <c r="H11" s="1076" t="s">
        <v>20</v>
      </c>
      <c r="I11" s="1077"/>
      <c r="J11" s="1078">
        <v>21027</v>
      </c>
      <c r="K11" s="1078"/>
      <c r="L11" s="1079" t="s">
        <v>21</v>
      </c>
      <c r="M11" s="1079"/>
      <c r="N11" s="1080">
        <v>12068</v>
      </c>
      <c r="O11" s="1081"/>
    </row>
    <row r="12" spans="2:15" ht="15" customHeight="1">
      <c r="C12" s="1069" t="s">
        <v>235</v>
      </c>
      <c r="D12" s="1070" t="s">
        <v>24</v>
      </c>
      <c r="E12" s="1070"/>
      <c r="F12" s="1070" t="s">
        <v>334</v>
      </c>
      <c r="G12" s="1070"/>
      <c r="H12" s="1071" t="s">
        <v>25</v>
      </c>
      <c r="I12" s="1070" t="s">
        <v>579</v>
      </c>
      <c r="J12" s="1070"/>
      <c r="K12" s="1072" t="s">
        <v>27</v>
      </c>
      <c r="L12" s="1072"/>
      <c r="M12" s="1066" t="s">
        <v>28</v>
      </c>
      <c r="N12" s="1067" t="s">
        <v>29</v>
      </c>
      <c r="O12" s="1068"/>
    </row>
    <row r="13" spans="2:15" ht="24.75" customHeight="1">
      <c r="C13" s="1069"/>
      <c r="D13" s="1070"/>
      <c r="E13" s="1070"/>
      <c r="F13" s="1070"/>
      <c r="G13" s="1070"/>
      <c r="H13" s="1071"/>
      <c r="I13" s="70" t="s">
        <v>30</v>
      </c>
      <c r="J13" s="71" t="s">
        <v>31</v>
      </c>
      <c r="K13" s="72" t="s">
        <v>580</v>
      </c>
      <c r="L13" s="71" t="s">
        <v>31</v>
      </c>
      <c r="M13" s="1066"/>
      <c r="N13" s="1067"/>
      <c r="O13" s="1068"/>
    </row>
    <row r="14" spans="2:15" ht="58.5" customHeight="1">
      <c r="C14" s="73">
        <v>1</v>
      </c>
      <c r="D14" s="74" t="s">
        <v>35</v>
      </c>
      <c r="E14" s="75" t="s">
        <v>36</v>
      </c>
      <c r="F14" s="74" t="s">
        <v>33</v>
      </c>
      <c r="G14" s="75" t="s">
        <v>34</v>
      </c>
      <c r="H14" s="76">
        <v>41519911</v>
      </c>
      <c r="I14" s="77">
        <v>31</v>
      </c>
      <c r="J14" s="78">
        <f t="shared" ref="J14:J77" si="0">+I14*$N$11</f>
        <v>374108</v>
      </c>
      <c r="K14" s="79"/>
      <c r="L14" s="78">
        <f t="shared" ref="L14:L77" si="1">+K14*$N$11</f>
        <v>0</v>
      </c>
      <c r="M14" s="80">
        <f t="shared" ref="M14:M77" si="2">+J14-L14</f>
        <v>374108</v>
      </c>
      <c r="N14" s="1049"/>
      <c r="O14" s="1050"/>
    </row>
    <row r="15" spans="2:15" ht="51.75" customHeight="1">
      <c r="C15" s="73">
        <v>2</v>
      </c>
      <c r="D15" s="74" t="s">
        <v>615</v>
      </c>
      <c r="E15" s="74"/>
      <c r="F15" s="74" t="s">
        <v>43</v>
      </c>
      <c r="G15" s="74" t="s">
        <v>160</v>
      </c>
      <c r="H15" s="76">
        <v>17058641</v>
      </c>
      <c r="I15" s="77">
        <v>26</v>
      </c>
      <c r="J15" s="78">
        <f t="shared" si="0"/>
        <v>313768</v>
      </c>
      <c r="K15" s="79"/>
      <c r="L15" s="78">
        <f t="shared" si="1"/>
        <v>0</v>
      </c>
      <c r="M15" s="80">
        <f t="shared" si="2"/>
        <v>313768</v>
      </c>
      <c r="N15" s="1049" t="s">
        <v>616</v>
      </c>
      <c r="O15" s="1050"/>
    </row>
    <row r="16" spans="2:15" ht="14.25">
      <c r="C16" s="73">
        <v>3</v>
      </c>
      <c r="D16" s="81" t="s">
        <v>493</v>
      </c>
      <c r="E16" s="81"/>
      <c r="F16" s="81" t="s">
        <v>37</v>
      </c>
      <c r="G16" s="81"/>
      <c r="H16" s="82">
        <v>1136909307</v>
      </c>
      <c r="I16" s="77">
        <v>31</v>
      </c>
      <c r="J16" s="78">
        <f t="shared" si="0"/>
        <v>374108</v>
      </c>
      <c r="K16" s="79"/>
      <c r="L16" s="78">
        <f t="shared" si="1"/>
        <v>0</v>
      </c>
      <c r="M16" s="80">
        <f t="shared" si="2"/>
        <v>374108</v>
      </c>
      <c r="N16" s="1049"/>
      <c r="O16" s="1050"/>
    </row>
    <row r="17" spans="3:16" ht="14.25">
      <c r="C17" s="73">
        <v>4</v>
      </c>
      <c r="D17" s="74" t="s">
        <v>41</v>
      </c>
      <c r="E17" s="74"/>
      <c r="F17" s="74" t="s">
        <v>39</v>
      </c>
      <c r="G17" s="74" t="s">
        <v>40</v>
      </c>
      <c r="H17" s="76">
        <v>20039148</v>
      </c>
      <c r="I17" s="77">
        <v>31</v>
      </c>
      <c r="J17" s="78">
        <f t="shared" si="0"/>
        <v>374108</v>
      </c>
      <c r="K17" s="79"/>
      <c r="L17" s="78">
        <f t="shared" si="1"/>
        <v>0</v>
      </c>
      <c r="M17" s="80">
        <f t="shared" si="2"/>
        <v>374108</v>
      </c>
      <c r="N17" s="1049"/>
      <c r="O17" s="1050"/>
    </row>
    <row r="18" spans="3:16" ht="26.1" customHeight="1">
      <c r="C18" s="73">
        <v>5</v>
      </c>
      <c r="D18" s="74" t="s">
        <v>581</v>
      </c>
      <c r="E18" s="74" t="s">
        <v>201</v>
      </c>
      <c r="F18" s="74" t="s">
        <v>33</v>
      </c>
      <c r="G18" s="74" t="s">
        <v>582</v>
      </c>
      <c r="H18" s="76">
        <v>20324229</v>
      </c>
      <c r="I18" s="77">
        <v>31</v>
      </c>
      <c r="J18" s="78">
        <f t="shared" si="0"/>
        <v>374108</v>
      </c>
      <c r="K18" s="79"/>
      <c r="L18" s="78">
        <f t="shared" si="1"/>
        <v>0</v>
      </c>
      <c r="M18" s="80">
        <f t="shared" si="2"/>
        <v>374108</v>
      </c>
      <c r="N18" s="1049"/>
      <c r="O18" s="1050"/>
    </row>
    <row r="19" spans="3:16" ht="14.25">
      <c r="C19" s="73">
        <v>6</v>
      </c>
      <c r="D19" s="81" t="s">
        <v>45</v>
      </c>
      <c r="E19" s="81" t="s">
        <v>46</v>
      </c>
      <c r="F19" s="81" t="s">
        <v>43</v>
      </c>
      <c r="G19" s="81" t="s">
        <v>44</v>
      </c>
      <c r="H19" s="82">
        <v>2862971</v>
      </c>
      <c r="I19" s="77">
        <v>31</v>
      </c>
      <c r="J19" s="78">
        <f t="shared" si="0"/>
        <v>374108</v>
      </c>
      <c r="K19" s="79"/>
      <c r="L19" s="78">
        <f t="shared" si="1"/>
        <v>0</v>
      </c>
      <c r="M19" s="80">
        <f t="shared" si="2"/>
        <v>374108</v>
      </c>
      <c r="N19" s="1049"/>
      <c r="O19" s="1050"/>
    </row>
    <row r="20" spans="3:16" ht="38.25" customHeight="1">
      <c r="C20" s="73">
        <v>7</v>
      </c>
      <c r="D20" s="74" t="s">
        <v>49</v>
      </c>
      <c r="E20" s="74" t="s">
        <v>50</v>
      </c>
      <c r="F20" s="74" t="s">
        <v>47</v>
      </c>
      <c r="G20" s="75" t="s">
        <v>48</v>
      </c>
      <c r="H20" s="76">
        <v>17126180</v>
      </c>
      <c r="I20" s="77">
        <v>31</v>
      </c>
      <c r="J20" s="78">
        <f t="shared" si="0"/>
        <v>374108</v>
      </c>
      <c r="K20" s="79"/>
      <c r="L20" s="78">
        <f t="shared" si="1"/>
        <v>0</v>
      </c>
      <c r="M20" s="80">
        <f t="shared" si="2"/>
        <v>374108</v>
      </c>
      <c r="N20" s="1049"/>
      <c r="O20" s="1050"/>
    </row>
    <row r="21" spans="3:16" ht="38.25" customHeight="1">
      <c r="C21" s="73">
        <v>8</v>
      </c>
      <c r="D21" s="81" t="s">
        <v>52</v>
      </c>
      <c r="E21" s="81" t="s">
        <v>53</v>
      </c>
      <c r="F21" s="81" t="s">
        <v>47</v>
      </c>
      <c r="G21" s="81" t="s">
        <v>51</v>
      </c>
      <c r="H21" s="82">
        <v>17190925</v>
      </c>
      <c r="I21" s="77">
        <v>31</v>
      </c>
      <c r="J21" s="78">
        <f t="shared" si="0"/>
        <v>374108</v>
      </c>
      <c r="K21" s="79">
        <v>4</v>
      </c>
      <c r="L21" s="78">
        <f t="shared" si="1"/>
        <v>48272</v>
      </c>
      <c r="M21" s="80">
        <f t="shared" si="2"/>
        <v>325836</v>
      </c>
      <c r="N21" s="1049" t="s">
        <v>617</v>
      </c>
      <c r="O21" s="1050"/>
    </row>
    <row r="22" spans="3:16" ht="34.5" customHeight="1">
      <c r="C22" s="73">
        <v>9</v>
      </c>
      <c r="D22" s="81" t="s">
        <v>55</v>
      </c>
      <c r="E22" s="81" t="s">
        <v>56</v>
      </c>
      <c r="F22" s="81" t="s">
        <v>43</v>
      </c>
      <c r="G22" s="81" t="s">
        <v>54</v>
      </c>
      <c r="H22" s="82">
        <v>128297</v>
      </c>
      <c r="I22" s="77">
        <v>31</v>
      </c>
      <c r="J22" s="78">
        <f t="shared" si="0"/>
        <v>374108</v>
      </c>
      <c r="K22" s="79"/>
      <c r="L22" s="78">
        <f t="shared" si="1"/>
        <v>0</v>
      </c>
      <c r="M22" s="80">
        <f t="shared" si="2"/>
        <v>374108</v>
      </c>
      <c r="N22" s="1064"/>
      <c r="O22" s="1065"/>
    </row>
    <row r="23" spans="3:16" ht="14.25" customHeight="1">
      <c r="C23" s="73">
        <v>10</v>
      </c>
      <c r="D23" s="74" t="s">
        <v>59</v>
      </c>
      <c r="E23" s="74" t="s">
        <v>60</v>
      </c>
      <c r="F23" s="74" t="s">
        <v>57</v>
      </c>
      <c r="G23" s="74" t="s">
        <v>58</v>
      </c>
      <c r="H23" s="76">
        <v>41439504</v>
      </c>
      <c r="I23" s="77">
        <v>31</v>
      </c>
      <c r="J23" s="78">
        <f t="shared" si="0"/>
        <v>374108</v>
      </c>
      <c r="K23" s="79"/>
      <c r="L23" s="78">
        <f t="shared" si="1"/>
        <v>0</v>
      </c>
      <c r="M23" s="80">
        <f t="shared" si="2"/>
        <v>374108</v>
      </c>
      <c r="N23" s="1049"/>
      <c r="O23" s="1050"/>
      <c r="P23" s="83"/>
    </row>
    <row r="24" spans="3:16" ht="41.25" customHeight="1">
      <c r="C24" s="73">
        <v>11</v>
      </c>
      <c r="D24" s="74" t="s">
        <v>62</v>
      </c>
      <c r="E24" s="74" t="s">
        <v>63</v>
      </c>
      <c r="F24" s="74" t="s">
        <v>47</v>
      </c>
      <c r="G24" s="74" t="s">
        <v>61</v>
      </c>
      <c r="H24" s="84">
        <v>62192312</v>
      </c>
      <c r="I24" s="77">
        <v>5</v>
      </c>
      <c r="J24" s="78">
        <f t="shared" si="0"/>
        <v>60340</v>
      </c>
      <c r="K24" s="79"/>
      <c r="L24" s="78">
        <f t="shared" si="1"/>
        <v>0</v>
      </c>
      <c r="M24" s="80">
        <f t="shared" si="2"/>
        <v>60340</v>
      </c>
      <c r="N24" s="1049" t="s">
        <v>618</v>
      </c>
      <c r="O24" s="1050"/>
    </row>
    <row r="25" spans="3:16" ht="14.25" customHeight="1">
      <c r="C25" s="73">
        <v>12</v>
      </c>
      <c r="D25" s="74" t="s">
        <v>66</v>
      </c>
      <c r="E25" s="75"/>
      <c r="F25" s="74" t="s">
        <v>64</v>
      </c>
      <c r="G25" s="75" t="s">
        <v>65</v>
      </c>
      <c r="H25" s="84">
        <v>41783196</v>
      </c>
      <c r="I25" s="77">
        <v>31</v>
      </c>
      <c r="J25" s="78">
        <f t="shared" si="0"/>
        <v>374108</v>
      </c>
      <c r="K25" s="79"/>
      <c r="L25" s="78">
        <f t="shared" si="1"/>
        <v>0</v>
      </c>
      <c r="M25" s="80">
        <f t="shared" si="2"/>
        <v>374108</v>
      </c>
      <c r="N25" s="1049"/>
      <c r="O25" s="1050"/>
    </row>
    <row r="26" spans="3:16" ht="36" customHeight="1">
      <c r="C26" s="73">
        <v>13</v>
      </c>
      <c r="D26" s="74" t="s">
        <v>68</v>
      </c>
      <c r="E26" s="75"/>
      <c r="F26" s="74" t="s">
        <v>67</v>
      </c>
      <c r="G26" s="74"/>
      <c r="H26" s="76">
        <v>4451848</v>
      </c>
      <c r="I26" s="77">
        <v>31</v>
      </c>
      <c r="J26" s="78">
        <f t="shared" si="0"/>
        <v>374108</v>
      </c>
      <c r="K26" s="79"/>
      <c r="L26" s="78">
        <f t="shared" si="1"/>
        <v>0</v>
      </c>
      <c r="M26" s="80">
        <f t="shared" si="2"/>
        <v>374108</v>
      </c>
      <c r="N26" s="1049"/>
      <c r="O26" s="1050"/>
      <c r="P26" s="85"/>
    </row>
    <row r="27" spans="3:16" ht="48" customHeight="1">
      <c r="C27" s="73">
        <v>14</v>
      </c>
      <c r="D27" s="74" t="s">
        <v>549</v>
      </c>
      <c r="E27" s="75" t="s">
        <v>550</v>
      </c>
      <c r="F27" s="74" t="s">
        <v>548</v>
      </c>
      <c r="G27" s="74" t="s">
        <v>82</v>
      </c>
      <c r="H27" s="76">
        <v>19256679</v>
      </c>
      <c r="I27" s="77">
        <v>31</v>
      </c>
      <c r="J27" s="78">
        <f t="shared" si="0"/>
        <v>374108</v>
      </c>
      <c r="K27" s="79">
        <v>2</v>
      </c>
      <c r="L27" s="78">
        <f t="shared" si="1"/>
        <v>24136</v>
      </c>
      <c r="M27" s="80">
        <f t="shared" si="2"/>
        <v>349972</v>
      </c>
      <c r="N27" s="1049" t="s">
        <v>619</v>
      </c>
      <c r="O27" s="1050"/>
    </row>
    <row r="28" spans="3:16" ht="69.75" customHeight="1">
      <c r="C28" s="73">
        <v>15</v>
      </c>
      <c r="D28" s="86" t="s">
        <v>70</v>
      </c>
      <c r="E28" s="81" t="s">
        <v>71</v>
      </c>
      <c r="F28" s="81" t="s">
        <v>69</v>
      </c>
      <c r="G28" s="81"/>
      <c r="H28" s="82">
        <v>24890485</v>
      </c>
      <c r="I28" s="77">
        <v>31</v>
      </c>
      <c r="J28" s="78">
        <f t="shared" si="0"/>
        <v>374108</v>
      </c>
      <c r="K28" s="79"/>
      <c r="L28" s="78">
        <f t="shared" si="1"/>
        <v>0</v>
      </c>
      <c r="M28" s="80">
        <f t="shared" si="2"/>
        <v>374108</v>
      </c>
      <c r="N28" s="1049"/>
      <c r="O28" s="1050"/>
    </row>
    <row r="29" spans="3:16" ht="37.5" customHeight="1">
      <c r="C29" s="73">
        <v>16</v>
      </c>
      <c r="D29" s="86" t="s">
        <v>78</v>
      </c>
      <c r="E29" s="81"/>
      <c r="F29" s="81" t="s">
        <v>76</v>
      </c>
      <c r="G29" s="87" t="s">
        <v>77</v>
      </c>
      <c r="H29" s="88">
        <v>41629662</v>
      </c>
      <c r="I29" s="77">
        <v>31</v>
      </c>
      <c r="J29" s="78">
        <f t="shared" si="0"/>
        <v>374108</v>
      </c>
      <c r="K29" s="79"/>
      <c r="L29" s="78">
        <f t="shared" si="1"/>
        <v>0</v>
      </c>
      <c r="M29" s="80">
        <f t="shared" si="2"/>
        <v>374108</v>
      </c>
      <c r="N29" s="1049"/>
      <c r="O29" s="1050"/>
    </row>
    <row r="30" spans="3:16" ht="33.75" customHeight="1">
      <c r="C30" s="73">
        <v>17</v>
      </c>
      <c r="D30" s="74" t="s">
        <v>620</v>
      </c>
      <c r="E30" s="75" t="s">
        <v>621</v>
      </c>
      <c r="F30" s="74" t="s">
        <v>622</v>
      </c>
      <c r="G30" s="74"/>
      <c r="H30" s="76">
        <v>3297808</v>
      </c>
      <c r="I30" s="77">
        <v>26</v>
      </c>
      <c r="J30" s="78">
        <f t="shared" si="0"/>
        <v>313768</v>
      </c>
      <c r="K30" s="79"/>
      <c r="L30" s="78">
        <f t="shared" si="1"/>
        <v>0</v>
      </c>
      <c r="M30" s="80">
        <f t="shared" si="2"/>
        <v>313768</v>
      </c>
      <c r="N30" s="1049" t="s">
        <v>623</v>
      </c>
      <c r="O30" s="1050"/>
    </row>
    <row r="31" spans="3:16" ht="14.25" customHeight="1">
      <c r="C31" s="73">
        <v>18</v>
      </c>
      <c r="D31" s="74" t="s">
        <v>80</v>
      </c>
      <c r="E31" s="75" t="s">
        <v>81</v>
      </c>
      <c r="F31" s="74" t="s">
        <v>79</v>
      </c>
      <c r="G31" s="74"/>
      <c r="H31" s="76">
        <v>17193251</v>
      </c>
      <c r="I31" s="77">
        <v>31</v>
      </c>
      <c r="J31" s="78">
        <f t="shared" si="0"/>
        <v>374108</v>
      </c>
      <c r="K31" s="79"/>
      <c r="L31" s="78">
        <f t="shared" si="1"/>
        <v>0</v>
      </c>
      <c r="M31" s="80">
        <f t="shared" si="2"/>
        <v>374108</v>
      </c>
      <c r="N31" s="1049"/>
      <c r="O31" s="1050"/>
    </row>
    <row r="32" spans="3:16" ht="15" customHeight="1">
      <c r="C32" s="73">
        <v>19</v>
      </c>
      <c r="D32" s="74" t="s">
        <v>84</v>
      </c>
      <c r="E32" s="74" t="s">
        <v>85</v>
      </c>
      <c r="F32" s="74" t="s">
        <v>82</v>
      </c>
      <c r="G32" s="75" t="s">
        <v>83</v>
      </c>
      <c r="H32" s="76">
        <v>17098836</v>
      </c>
      <c r="I32" s="77">
        <v>31</v>
      </c>
      <c r="J32" s="78">
        <f t="shared" si="0"/>
        <v>374108</v>
      </c>
      <c r="K32" s="79"/>
      <c r="L32" s="78">
        <f t="shared" si="1"/>
        <v>0</v>
      </c>
      <c r="M32" s="80">
        <f t="shared" si="2"/>
        <v>374108</v>
      </c>
      <c r="N32" s="1049"/>
      <c r="O32" s="1050"/>
    </row>
    <row r="33" spans="3:15" ht="48" customHeight="1">
      <c r="C33" s="73">
        <v>20</v>
      </c>
      <c r="D33" s="74" t="s">
        <v>88</v>
      </c>
      <c r="E33" s="74"/>
      <c r="F33" s="74" t="s">
        <v>86</v>
      </c>
      <c r="G33" s="75" t="s">
        <v>87</v>
      </c>
      <c r="H33" s="76">
        <v>3074379</v>
      </c>
      <c r="I33" s="77">
        <v>31</v>
      </c>
      <c r="J33" s="78">
        <f t="shared" si="0"/>
        <v>374108</v>
      </c>
      <c r="K33" s="79"/>
      <c r="L33" s="78">
        <f t="shared" si="1"/>
        <v>0</v>
      </c>
      <c r="M33" s="80">
        <f t="shared" si="2"/>
        <v>374108</v>
      </c>
      <c r="N33" s="1049"/>
      <c r="O33" s="1050"/>
    </row>
    <row r="34" spans="3:15" ht="34.9" customHeight="1">
      <c r="C34" s="73">
        <v>21</v>
      </c>
      <c r="D34" s="74" t="s">
        <v>90</v>
      </c>
      <c r="E34" s="74" t="s">
        <v>91</v>
      </c>
      <c r="F34" s="74" t="s">
        <v>43</v>
      </c>
      <c r="G34" s="75" t="s">
        <v>89</v>
      </c>
      <c r="H34" s="76">
        <v>1393204</v>
      </c>
      <c r="I34" s="77">
        <v>31</v>
      </c>
      <c r="J34" s="78">
        <f t="shared" si="0"/>
        <v>374108</v>
      </c>
      <c r="K34" s="79"/>
      <c r="L34" s="78">
        <f t="shared" si="1"/>
        <v>0</v>
      </c>
      <c r="M34" s="80">
        <f t="shared" si="2"/>
        <v>374108</v>
      </c>
      <c r="N34" s="1049"/>
      <c r="O34" s="1050"/>
    </row>
    <row r="35" spans="3:15" ht="42" customHeight="1">
      <c r="C35" s="73">
        <v>22</v>
      </c>
      <c r="D35" s="81" t="s">
        <v>513</v>
      </c>
      <c r="E35" s="81" t="s">
        <v>104</v>
      </c>
      <c r="F35" s="81" t="s">
        <v>512</v>
      </c>
      <c r="G35" s="81"/>
      <c r="H35" s="82">
        <v>24015294</v>
      </c>
      <c r="I35" s="77">
        <v>31</v>
      </c>
      <c r="J35" s="78">
        <f t="shared" si="0"/>
        <v>374108</v>
      </c>
      <c r="K35" s="79">
        <v>17</v>
      </c>
      <c r="L35" s="78">
        <f t="shared" si="1"/>
        <v>205156</v>
      </c>
      <c r="M35" s="80">
        <f t="shared" si="2"/>
        <v>168952</v>
      </c>
      <c r="N35" s="1049" t="s">
        <v>624</v>
      </c>
      <c r="O35" s="1050"/>
    </row>
    <row r="36" spans="3:15" ht="14.25">
      <c r="C36" s="73">
        <v>23</v>
      </c>
      <c r="D36" s="74" t="s">
        <v>93</v>
      </c>
      <c r="E36" s="74" t="s">
        <v>94</v>
      </c>
      <c r="F36" s="74" t="s">
        <v>92</v>
      </c>
      <c r="G36" s="74"/>
      <c r="H36" s="76">
        <v>5962848</v>
      </c>
      <c r="I36" s="77">
        <v>31</v>
      </c>
      <c r="J36" s="78">
        <f t="shared" si="0"/>
        <v>374108</v>
      </c>
      <c r="K36" s="79"/>
      <c r="L36" s="78">
        <f t="shared" si="1"/>
        <v>0</v>
      </c>
      <c r="M36" s="80">
        <f t="shared" si="2"/>
        <v>374108</v>
      </c>
      <c r="N36" s="1049"/>
      <c r="O36" s="1050"/>
    </row>
    <row r="37" spans="3:15" ht="72" customHeight="1">
      <c r="C37" s="73">
        <v>24</v>
      </c>
      <c r="D37" s="74" t="s">
        <v>97</v>
      </c>
      <c r="E37" s="74" t="s">
        <v>98</v>
      </c>
      <c r="F37" s="74" t="s">
        <v>96</v>
      </c>
      <c r="G37" s="74"/>
      <c r="H37" s="76">
        <v>360046</v>
      </c>
      <c r="I37" s="77">
        <v>31</v>
      </c>
      <c r="J37" s="78">
        <f t="shared" si="0"/>
        <v>374108</v>
      </c>
      <c r="K37" s="79"/>
      <c r="L37" s="78">
        <f t="shared" si="1"/>
        <v>0</v>
      </c>
      <c r="M37" s="80">
        <f t="shared" si="2"/>
        <v>374108</v>
      </c>
      <c r="N37" s="1049"/>
      <c r="O37" s="1050"/>
    </row>
    <row r="38" spans="3:15" ht="48" customHeight="1">
      <c r="C38" s="73">
        <v>25</v>
      </c>
      <c r="D38" s="74" t="s">
        <v>100</v>
      </c>
      <c r="E38" s="75" t="s">
        <v>101</v>
      </c>
      <c r="F38" s="74" t="s">
        <v>33</v>
      </c>
      <c r="G38" s="74" t="s">
        <v>99</v>
      </c>
      <c r="H38" s="76">
        <v>20148662</v>
      </c>
      <c r="I38" s="77">
        <v>31</v>
      </c>
      <c r="J38" s="78">
        <f t="shared" si="0"/>
        <v>374108</v>
      </c>
      <c r="K38" s="79"/>
      <c r="L38" s="78">
        <f t="shared" si="1"/>
        <v>0</v>
      </c>
      <c r="M38" s="80">
        <f t="shared" si="2"/>
        <v>374108</v>
      </c>
      <c r="N38" s="1049"/>
      <c r="O38" s="1050"/>
    </row>
    <row r="39" spans="3:15" ht="48.75" customHeight="1">
      <c r="C39" s="73">
        <v>26</v>
      </c>
      <c r="D39" s="74" t="s">
        <v>103</v>
      </c>
      <c r="E39" s="74" t="s">
        <v>104</v>
      </c>
      <c r="F39" s="74" t="s">
        <v>102</v>
      </c>
      <c r="G39" s="75" t="s">
        <v>48</v>
      </c>
      <c r="H39" s="76">
        <v>17088723</v>
      </c>
      <c r="I39" s="77">
        <v>31</v>
      </c>
      <c r="J39" s="78">
        <f t="shared" si="0"/>
        <v>374108</v>
      </c>
      <c r="K39" s="79"/>
      <c r="L39" s="78">
        <f t="shared" si="1"/>
        <v>0</v>
      </c>
      <c r="M39" s="80">
        <f t="shared" si="2"/>
        <v>374108</v>
      </c>
      <c r="N39" s="1049"/>
      <c r="O39" s="1050"/>
    </row>
    <row r="40" spans="3:15" ht="14.25">
      <c r="C40" s="73">
        <v>27</v>
      </c>
      <c r="D40" s="74" t="s">
        <v>106</v>
      </c>
      <c r="E40" s="75" t="s">
        <v>107</v>
      </c>
      <c r="F40" s="74" t="s">
        <v>105</v>
      </c>
      <c r="G40" s="74"/>
      <c r="H40" s="76">
        <v>17119535</v>
      </c>
      <c r="I40" s="77">
        <v>31</v>
      </c>
      <c r="J40" s="78">
        <f t="shared" si="0"/>
        <v>374108</v>
      </c>
      <c r="K40" s="79"/>
      <c r="L40" s="78">
        <f t="shared" si="1"/>
        <v>0</v>
      </c>
      <c r="M40" s="80">
        <f t="shared" si="2"/>
        <v>374108</v>
      </c>
      <c r="N40" s="1049"/>
      <c r="O40" s="1050"/>
    </row>
    <row r="41" spans="3:15" ht="14.25">
      <c r="C41" s="73">
        <v>28</v>
      </c>
      <c r="D41" s="74" t="s">
        <v>109</v>
      </c>
      <c r="E41" s="74" t="s">
        <v>110</v>
      </c>
      <c r="F41" s="74" t="s">
        <v>108</v>
      </c>
      <c r="G41" s="74" t="s">
        <v>33</v>
      </c>
      <c r="H41" s="76">
        <v>1270498</v>
      </c>
      <c r="I41" s="77">
        <v>31</v>
      </c>
      <c r="J41" s="78">
        <f t="shared" si="0"/>
        <v>374108</v>
      </c>
      <c r="K41" s="79"/>
      <c r="L41" s="78">
        <f t="shared" si="1"/>
        <v>0</v>
      </c>
      <c r="M41" s="80">
        <f t="shared" si="2"/>
        <v>374108</v>
      </c>
      <c r="N41" s="1049"/>
      <c r="O41" s="1050"/>
    </row>
    <row r="42" spans="3:15" ht="38.25" customHeight="1">
      <c r="C42" s="73">
        <v>29</v>
      </c>
      <c r="D42" s="74" t="s">
        <v>112</v>
      </c>
      <c r="E42" s="75" t="s">
        <v>113</v>
      </c>
      <c r="F42" s="74" t="s">
        <v>47</v>
      </c>
      <c r="G42" s="75" t="s">
        <v>111</v>
      </c>
      <c r="H42" s="76">
        <v>1180089</v>
      </c>
      <c r="I42" s="77">
        <v>31</v>
      </c>
      <c r="J42" s="78">
        <f t="shared" si="0"/>
        <v>374108</v>
      </c>
      <c r="K42" s="79"/>
      <c r="L42" s="78">
        <f t="shared" si="1"/>
        <v>0</v>
      </c>
      <c r="M42" s="80">
        <f t="shared" si="2"/>
        <v>374108</v>
      </c>
      <c r="N42" s="1049"/>
      <c r="O42" s="1050"/>
    </row>
    <row r="43" spans="3:15" ht="14.25">
      <c r="C43" s="73">
        <v>30</v>
      </c>
      <c r="D43" s="74" t="s">
        <v>535</v>
      </c>
      <c r="E43" s="75"/>
      <c r="F43" s="74" t="s">
        <v>534</v>
      </c>
      <c r="G43" s="75"/>
      <c r="H43" s="76">
        <v>28536259</v>
      </c>
      <c r="I43" s="77">
        <v>31</v>
      </c>
      <c r="J43" s="78">
        <f t="shared" si="0"/>
        <v>374108</v>
      </c>
      <c r="K43" s="79"/>
      <c r="L43" s="78">
        <f t="shared" si="1"/>
        <v>0</v>
      </c>
      <c r="M43" s="80">
        <f t="shared" si="2"/>
        <v>374108</v>
      </c>
      <c r="N43" s="1049"/>
      <c r="O43" s="1050"/>
    </row>
    <row r="44" spans="3:15" ht="14.25">
      <c r="C44" s="73">
        <v>31</v>
      </c>
      <c r="D44" s="74" t="s">
        <v>116</v>
      </c>
      <c r="E44" s="74" t="s">
        <v>117</v>
      </c>
      <c r="F44" s="74" t="s">
        <v>115</v>
      </c>
      <c r="G44" s="74"/>
      <c r="H44" s="76">
        <v>28696198</v>
      </c>
      <c r="I44" s="77">
        <v>31</v>
      </c>
      <c r="J44" s="78">
        <f t="shared" si="0"/>
        <v>374108</v>
      </c>
      <c r="K44" s="79"/>
      <c r="L44" s="78">
        <f t="shared" si="1"/>
        <v>0</v>
      </c>
      <c r="M44" s="80">
        <f t="shared" si="2"/>
        <v>374108</v>
      </c>
      <c r="N44" s="1049"/>
      <c r="O44" s="1050"/>
    </row>
    <row r="45" spans="3:15" ht="56.25" customHeight="1">
      <c r="C45" s="73">
        <v>32</v>
      </c>
      <c r="D45" s="81" t="s">
        <v>116</v>
      </c>
      <c r="E45" s="81" t="s">
        <v>119</v>
      </c>
      <c r="F45" s="81" t="s">
        <v>118</v>
      </c>
      <c r="G45" s="81"/>
      <c r="H45" s="82">
        <v>20328446</v>
      </c>
      <c r="I45" s="77">
        <v>31</v>
      </c>
      <c r="J45" s="78">
        <f t="shared" si="0"/>
        <v>374108</v>
      </c>
      <c r="K45" s="79"/>
      <c r="L45" s="78">
        <f t="shared" si="1"/>
        <v>0</v>
      </c>
      <c r="M45" s="80">
        <f t="shared" si="2"/>
        <v>374108</v>
      </c>
      <c r="N45" s="1049"/>
      <c r="O45" s="1050"/>
    </row>
    <row r="46" spans="3:15" ht="14.25">
      <c r="C46" s="73">
        <v>33</v>
      </c>
      <c r="D46" s="81" t="s">
        <v>120</v>
      </c>
      <c r="E46" s="81"/>
      <c r="F46" s="81" t="s">
        <v>64</v>
      </c>
      <c r="G46" s="81"/>
      <c r="H46" s="82">
        <v>20294293</v>
      </c>
      <c r="I46" s="77">
        <v>31</v>
      </c>
      <c r="J46" s="78">
        <f t="shared" si="0"/>
        <v>374108</v>
      </c>
      <c r="K46" s="79"/>
      <c r="L46" s="78">
        <f t="shared" si="1"/>
        <v>0</v>
      </c>
      <c r="M46" s="80">
        <f t="shared" si="2"/>
        <v>374108</v>
      </c>
      <c r="N46" s="1049"/>
      <c r="O46" s="1050"/>
    </row>
    <row r="47" spans="3:15" ht="28.5">
      <c r="C47" s="73">
        <v>34</v>
      </c>
      <c r="D47" s="74" t="s">
        <v>122</v>
      </c>
      <c r="E47" s="74"/>
      <c r="F47" s="74" t="s">
        <v>121</v>
      </c>
      <c r="G47" s="74"/>
      <c r="H47" s="76">
        <v>41706679</v>
      </c>
      <c r="I47" s="77">
        <v>31</v>
      </c>
      <c r="J47" s="78">
        <f t="shared" si="0"/>
        <v>374108</v>
      </c>
      <c r="K47" s="79"/>
      <c r="L47" s="78">
        <f t="shared" si="1"/>
        <v>0</v>
      </c>
      <c r="M47" s="80">
        <f t="shared" si="2"/>
        <v>374108</v>
      </c>
      <c r="N47" s="1049"/>
      <c r="O47" s="1050"/>
    </row>
    <row r="48" spans="3:15" ht="14.25">
      <c r="C48" s="73">
        <v>35</v>
      </c>
      <c r="D48" s="74" t="s">
        <v>125</v>
      </c>
      <c r="E48" s="74" t="s">
        <v>125</v>
      </c>
      <c r="F48" s="74" t="s">
        <v>124</v>
      </c>
      <c r="G48" s="74"/>
      <c r="H48" s="76">
        <v>20951731</v>
      </c>
      <c r="I48" s="77">
        <v>31</v>
      </c>
      <c r="J48" s="78">
        <f t="shared" si="0"/>
        <v>374108</v>
      </c>
      <c r="K48" s="79"/>
      <c r="L48" s="78">
        <f t="shared" si="1"/>
        <v>0</v>
      </c>
      <c r="M48" s="80">
        <f t="shared" si="2"/>
        <v>374108</v>
      </c>
      <c r="N48" s="1049"/>
      <c r="O48" s="1050"/>
    </row>
    <row r="49" spans="3:16" ht="48" customHeight="1">
      <c r="C49" s="73">
        <v>36</v>
      </c>
      <c r="D49" s="74" t="s">
        <v>131</v>
      </c>
      <c r="E49" s="75"/>
      <c r="F49" s="74" t="s">
        <v>64</v>
      </c>
      <c r="G49" s="74" t="s">
        <v>130</v>
      </c>
      <c r="H49" s="76">
        <v>41435801</v>
      </c>
      <c r="I49" s="77">
        <v>31</v>
      </c>
      <c r="J49" s="78">
        <f t="shared" si="0"/>
        <v>374108</v>
      </c>
      <c r="K49" s="79"/>
      <c r="L49" s="78">
        <f t="shared" si="1"/>
        <v>0</v>
      </c>
      <c r="M49" s="80">
        <f t="shared" si="2"/>
        <v>374108</v>
      </c>
      <c r="N49" s="1049"/>
      <c r="O49" s="1050"/>
      <c r="P49" s="83"/>
    </row>
    <row r="50" spans="3:16" ht="48" customHeight="1">
      <c r="C50" s="73">
        <v>37</v>
      </c>
      <c r="D50" s="74" t="s">
        <v>516</v>
      </c>
      <c r="E50" s="75" t="s">
        <v>138</v>
      </c>
      <c r="F50" s="74" t="s">
        <v>137</v>
      </c>
      <c r="G50" s="74"/>
      <c r="H50" s="76">
        <v>20060262</v>
      </c>
      <c r="I50" s="77">
        <v>31</v>
      </c>
      <c r="J50" s="78">
        <f t="shared" si="0"/>
        <v>374108</v>
      </c>
      <c r="K50" s="79"/>
      <c r="L50" s="78">
        <f t="shared" si="1"/>
        <v>0</v>
      </c>
      <c r="M50" s="80">
        <f t="shared" si="2"/>
        <v>374108</v>
      </c>
      <c r="N50" s="1049"/>
      <c r="O50" s="1050"/>
    </row>
    <row r="51" spans="3:16" ht="14.25">
      <c r="C51" s="73">
        <v>38</v>
      </c>
      <c r="D51" s="89" t="s">
        <v>517</v>
      </c>
      <c r="E51" s="89" t="s">
        <v>497</v>
      </c>
      <c r="F51" s="89" t="s">
        <v>495</v>
      </c>
      <c r="G51" s="90"/>
      <c r="H51" s="91">
        <v>12102659</v>
      </c>
      <c r="I51" s="77">
        <v>31</v>
      </c>
      <c r="J51" s="78">
        <f t="shared" si="0"/>
        <v>374108</v>
      </c>
      <c r="K51" s="79"/>
      <c r="L51" s="78">
        <f t="shared" si="1"/>
        <v>0</v>
      </c>
      <c r="M51" s="80">
        <f t="shared" si="2"/>
        <v>374108</v>
      </c>
      <c r="N51" s="1049"/>
      <c r="O51" s="1050"/>
    </row>
    <row r="52" spans="3:16" ht="33.75" customHeight="1">
      <c r="C52" s="73">
        <v>39</v>
      </c>
      <c r="D52" s="92" t="s">
        <v>140</v>
      </c>
      <c r="E52" s="92" t="s">
        <v>119</v>
      </c>
      <c r="F52" s="92" t="s">
        <v>43</v>
      </c>
      <c r="G52" s="92" t="s">
        <v>139</v>
      </c>
      <c r="H52" s="93">
        <v>19268198</v>
      </c>
      <c r="I52" s="77">
        <v>6</v>
      </c>
      <c r="J52" s="78">
        <f t="shared" si="0"/>
        <v>72408</v>
      </c>
      <c r="K52" s="79"/>
      <c r="L52" s="78">
        <f t="shared" si="1"/>
        <v>0</v>
      </c>
      <c r="M52" s="80">
        <f t="shared" si="2"/>
        <v>72408</v>
      </c>
      <c r="N52" s="1049" t="s">
        <v>625</v>
      </c>
      <c r="O52" s="1050"/>
    </row>
    <row r="53" spans="3:16" ht="46.15" customHeight="1">
      <c r="C53" s="73">
        <v>40</v>
      </c>
      <c r="D53" s="81" t="s">
        <v>626</v>
      </c>
      <c r="E53" s="81"/>
      <c r="F53" s="81" t="s">
        <v>627</v>
      </c>
      <c r="G53" s="81" t="s">
        <v>628</v>
      </c>
      <c r="H53" s="82">
        <v>19085680</v>
      </c>
      <c r="I53" s="77">
        <v>4</v>
      </c>
      <c r="J53" s="78">
        <f t="shared" si="0"/>
        <v>48272</v>
      </c>
      <c r="K53" s="79"/>
      <c r="L53" s="78">
        <f t="shared" si="1"/>
        <v>0</v>
      </c>
      <c r="M53" s="80">
        <f t="shared" si="2"/>
        <v>48272</v>
      </c>
      <c r="N53" s="1049" t="s">
        <v>629</v>
      </c>
      <c r="O53" s="1050"/>
    </row>
    <row r="54" spans="3:16" ht="14.25">
      <c r="C54" s="73">
        <v>41</v>
      </c>
      <c r="D54" s="81" t="s">
        <v>63</v>
      </c>
      <c r="E54" s="81" t="s">
        <v>539</v>
      </c>
      <c r="F54" s="81" t="s">
        <v>43</v>
      </c>
      <c r="G54" s="81" t="s">
        <v>538</v>
      </c>
      <c r="H54" s="82">
        <v>15238051</v>
      </c>
      <c r="I54" s="77">
        <v>31</v>
      </c>
      <c r="J54" s="78">
        <f t="shared" si="0"/>
        <v>374108</v>
      </c>
      <c r="K54" s="79"/>
      <c r="L54" s="78">
        <f t="shared" si="1"/>
        <v>0</v>
      </c>
      <c r="M54" s="80">
        <f t="shared" si="2"/>
        <v>374108</v>
      </c>
      <c r="N54" s="1049"/>
      <c r="O54" s="1050"/>
    </row>
    <row r="55" spans="3:16" ht="48" customHeight="1">
      <c r="C55" s="73">
        <v>42</v>
      </c>
      <c r="D55" s="74" t="s">
        <v>142</v>
      </c>
      <c r="E55" s="74"/>
      <c r="F55" s="74" t="s">
        <v>141</v>
      </c>
      <c r="G55" s="74"/>
      <c r="H55" s="76">
        <v>41538278</v>
      </c>
      <c r="I55" s="77">
        <v>31</v>
      </c>
      <c r="J55" s="78">
        <f t="shared" si="0"/>
        <v>374108</v>
      </c>
      <c r="K55" s="79"/>
      <c r="L55" s="78">
        <f t="shared" si="1"/>
        <v>0</v>
      </c>
      <c r="M55" s="80">
        <f t="shared" si="2"/>
        <v>374108</v>
      </c>
      <c r="N55" s="1049"/>
      <c r="O55" s="1050"/>
    </row>
    <row r="56" spans="3:16" ht="48" customHeight="1">
      <c r="C56" s="73">
        <v>43</v>
      </c>
      <c r="D56" s="74" t="s">
        <v>145</v>
      </c>
      <c r="E56" s="74" t="s">
        <v>183</v>
      </c>
      <c r="F56" s="74" t="s">
        <v>33</v>
      </c>
      <c r="G56" s="74" t="s">
        <v>144</v>
      </c>
      <c r="H56" s="76">
        <v>20167243</v>
      </c>
      <c r="I56" s="77">
        <v>31</v>
      </c>
      <c r="J56" s="78">
        <f t="shared" si="0"/>
        <v>374108</v>
      </c>
      <c r="K56" s="79"/>
      <c r="L56" s="78">
        <f t="shared" si="1"/>
        <v>0</v>
      </c>
      <c r="M56" s="80">
        <f t="shared" si="2"/>
        <v>374108</v>
      </c>
      <c r="N56" s="1049"/>
      <c r="O56" s="1050"/>
      <c r="P56" s="85"/>
    </row>
    <row r="57" spans="3:16" ht="39" customHeight="1">
      <c r="C57" s="73">
        <v>44</v>
      </c>
      <c r="D57" s="74" t="s">
        <v>630</v>
      </c>
      <c r="E57" s="74"/>
      <c r="F57" s="74" t="s">
        <v>176</v>
      </c>
      <c r="G57" s="74"/>
      <c r="H57" s="76">
        <v>20043800</v>
      </c>
      <c r="I57" s="77">
        <v>23</v>
      </c>
      <c r="J57" s="78">
        <f>+I57*$N$11</f>
        <v>277564</v>
      </c>
      <c r="K57" s="79">
        <v>2</v>
      </c>
      <c r="L57" s="78">
        <f t="shared" si="1"/>
        <v>24136</v>
      </c>
      <c r="M57" s="80">
        <f t="shared" si="2"/>
        <v>253428</v>
      </c>
      <c r="N57" s="1049" t="s">
        <v>631</v>
      </c>
      <c r="O57" s="1050"/>
    </row>
    <row r="58" spans="3:16" ht="14.25">
      <c r="C58" s="73">
        <v>45</v>
      </c>
      <c r="D58" s="74" t="s">
        <v>159</v>
      </c>
      <c r="E58" s="74"/>
      <c r="F58" s="74" t="s">
        <v>33</v>
      </c>
      <c r="G58" s="75" t="s">
        <v>158</v>
      </c>
      <c r="H58" s="76">
        <v>20312077</v>
      </c>
      <c r="I58" s="77">
        <v>31</v>
      </c>
      <c r="J58" s="78">
        <f t="shared" si="0"/>
        <v>374108</v>
      </c>
      <c r="K58" s="79"/>
      <c r="L58" s="78">
        <f t="shared" si="1"/>
        <v>0</v>
      </c>
      <c r="M58" s="80">
        <f t="shared" si="2"/>
        <v>374108</v>
      </c>
      <c r="N58" s="1049"/>
      <c r="O58" s="1050"/>
    </row>
    <row r="59" spans="3:16" ht="14.25">
      <c r="C59" s="73">
        <v>46</v>
      </c>
      <c r="D59" s="74" t="s">
        <v>161</v>
      </c>
      <c r="E59" s="74" t="s">
        <v>162</v>
      </c>
      <c r="F59" s="74" t="s">
        <v>47</v>
      </c>
      <c r="G59" s="75" t="s">
        <v>160</v>
      </c>
      <c r="H59" s="76">
        <v>453938</v>
      </c>
      <c r="I59" s="77">
        <v>31</v>
      </c>
      <c r="J59" s="78">
        <f t="shared" si="0"/>
        <v>374108</v>
      </c>
      <c r="K59" s="79"/>
      <c r="L59" s="78">
        <f t="shared" si="1"/>
        <v>0</v>
      </c>
      <c r="M59" s="80">
        <f t="shared" si="2"/>
        <v>374108</v>
      </c>
      <c r="N59" s="1049"/>
      <c r="O59" s="1050"/>
    </row>
    <row r="60" spans="3:16" ht="14.25">
      <c r="C60" s="73">
        <v>47</v>
      </c>
      <c r="D60" s="74" t="s">
        <v>163</v>
      </c>
      <c r="E60" s="74" t="s">
        <v>164</v>
      </c>
      <c r="F60" s="74" t="s">
        <v>33</v>
      </c>
      <c r="G60" s="74"/>
      <c r="H60" s="76">
        <v>20146349</v>
      </c>
      <c r="I60" s="77">
        <v>31</v>
      </c>
      <c r="J60" s="78">
        <f t="shared" si="0"/>
        <v>374108</v>
      </c>
      <c r="K60" s="79"/>
      <c r="L60" s="78">
        <f t="shared" si="1"/>
        <v>0</v>
      </c>
      <c r="M60" s="80">
        <f t="shared" si="2"/>
        <v>374108</v>
      </c>
      <c r="N60" s="1049"/>
      <c r="O60" s="1050"/>
    </row>
    <row r="61" spans="3:16" ht="14.25">
      <c r="C61" s="73">
        <v>48</v>
      </c>
      <c r="D61" s="74" t="s">
        <v>168</v>
      </c>
      <c r="E61" s="74" t="s">
        <v>169</v>
      </c>
      <c r="F61" s="74" t="s">
        <v>166</v>
      </c>
      <c r="G61" s="74" t="s">
        <v>167</v>
      </c>
      <c r="H61" s="84">
        <v>5964259</v>
      </c>
      <c r="I61" s="77">
        <v>31</v>
      </c>
      <c r="J61" s="78">
        <f t="shared" si="0"/>
        <v>374108</v>
      </c>
      <c r="K61" s="79"/>
      <c r="L61" s="78">
        <f t="shared" si="1"/>
        <v>0</v>
      </c>
      <c r="M61" s="80">
        <f t="shared" si="2"/>
        <v>374108</v>
      </c>
      <c r="N61" s="1049"/>
      <c r="O61" s="1050"/>
    </row>
    <row r="62" spans="3:16" ht="14.25">
      <c r="C62" s="73">
        <v>49</v>
      </c>
      <c r="D62" s="74" t="s">
        <v>170</v>
      </c>
      <c r="E62" s="75" t="s">
        <v>171</v>
      </c>
      <c r="F62" s="74" t="s">
        <v>64</v>
      </c>
      <c r="G62" s="74" t="s">
        <v>65</v>
      </c>
      <c r="H62" s="76">
        <v>53905901</v>
      </c>
      <c r="I62" s="77">
        <v>31</v>
      </c>
      <c r="J62" s="78">
        <f t="shared" si="0"/>
        <v>374108</v>
      </c>
      <c r="K62" s="79"/>
      <c r="L62" s="78">
        <f t="shared" si="1"/>
        <v>0</v>
      </c>
      <c r="M62" s="80">
        <f t="shared" si="2"/>
        <v>374108</v>
      </c>
      <c r="N62" s="1049"/>
      <c r="O62" s="1050"/>
    </row>
    <row r="63" spans="3:16" ht="48.75" customHeight="1">
      <c r="C63" s="73">
        <v>50</v>
      </c>
      <c r="D63" s="81" t="s">
        <v>632</v>
      </c>
      <c r="E63" s="81" t="s">
        <v>615</v>
      </c>
      <c r="F63" s="81" t="s">
        <v>633</v>
      </c>
      <c r="G63" s="81" t="s">
        <v>634</v>
      </c>
      <c r="H63" s="82">
        <v>20344985</v>
      </c>
      <c r="I63" s="77">
        <v>7</v>
      </c>
      <c r="J63" s="78">
        <f t="shared" si="0"/>
        <v>84476</v>
      </c>
      <c r="K63" s="79"/>
      <c r="L63" s="78">
        <f t="shared" si="1"/>
        <v>0</v>
      </c>
      <c r="M63" s="80">
        <f t="shared" si="2"/>
        <v>84476</v>
      </c>
      <c r="N63" s="1049" t="s">
        <v>635</v>
      </c>
      <c r="O63" s="1050"/>
    </row>
    <row r="64" spans="3:16" ht="47.25" customHeight="1">
      <c r="C64" s="73">
        <v>51</v>
      </c>
      <c r="D64" s="81" t="s">
        <v>177</v>
      </c>
      <c r="E64" s="81" t="s">
        <v>178</v>
      </c>
      <c r="F64" s="81" t="s">
        <v>37</v>
      </c>
      <c r="G64" s="81" t="s">
        <v>176</v>
      </c>
      <c r="H64" s="82">
        <v>28721683</v>
      </c>
      <c r="I64" s="77">
        <v>4</v>
      </c>
      <c r="J64" s="78">
        <f t="shared" si="0"/>
        <v>48272</v>
      </c>
      <c r="K64" s="79"/>
      <c r="L64" s="78">
        <f t="shared" si="1"/>
        <v>0</v>
      </c>
      <c r="M64" s="80">
        <f t="shared" si="2"/>
        <v>48272</v>
      </c>
      <c r="N64" s="1049" t="s">
        <v>636</v>
      </c>
      <c r="O64" s="1050"/>
    </row>
    <row r="65" spans="3:15" ht="45" customHeight="1">
      <c r="C65" s="73">
        <v>52</v>
      </c>
      <c r="D65" s="74" t="s">
        <v>555</v>
      </c>
      <c r="E65" s="74" t="s">
        <v>556</v>
      </c>
      <c r="F65" s="74" t="s">
        <v>554</v>
      </c>
      <c r="G65" s="75"/>
      <c r="H65" s="76">
        <v>17190925</v>
      </c>
      <c r="I65" s="77">
        <v>31</v>
      </c>
      <c r="J65" s="78">
        <f t="shared" si="0"/>
        <v>374108</v>
      </c>
      <c r="K65" s="79">
        <v>31</v>
      </c>
      <c r="L65" s="78">
        <f t="shared" si="1"/>
        <v>374108</v>
      </c>
      <c r="M65" s="80">
        <f t="shared" si="2"/>
        <v>0</v>
      </c>
      <c r="N65" s="1049" t="s">
        <v>588</v>
      </c>
      <c r="O65" s="1050"/>
    </row>
    <row r="66" spans="3:15" ht="48" customHeight="1">
      <c r="C66" s="73">
        <v>53</v>
      </c>
      <c r="D66" s="74" t="s">
        <v>181</v>
      </c>
      <c r="E66" s="74"/>
      <c r="F66" s="74" t="s">
        <v>64</v>
      </c>
      <c r="G66" s="74" t="s">
        <v>180</v>
      </c>
      <c r="H66" s="76">
        <v>20268352</v>
      </c>
      <c r="I66" s="77">
        <v>31</v>
      </c>
      <c r="J66" s="78">
        <f t="shared" si="0"/>
        <v>374108</v>
      </c>
      <c r="K66" s="79"/>
      <c r="L66" s="78">
        <f t="shared" si="1"/>
        <v>0</v>
      </c>
      <c r="M66" s="80">
        <f t="shared" si="2"/>
        <v>374108</v>
      </c>
      <c r="N66" s="1049"/>
      <c r="O66" s="1050"/>
    </row>
    <row r="67" spans="3:15" ht="48" customHeight="1">
      <c r="C67" s="73">
        <v>54</v>
      </c>
      <c r="D67" s="74" t="s">
        <v>183</v>
      </c>
      <c r="E67" s="74"/>
      <c r="F67" s="74" t="s">
        <v>182</v>
      </c>
      <c r="G67" s="74"/>
      <c r="H67" s="76">
        <v>41325309</v>
      </c>
      <c r="I67" s="77">
        <v>31</v>
      </c>
      <c r="J67" s="78">
        <f t="shared" si="0"/>
        <v>374108</v>
      </c>
      <c r="K67" s="79"/>
      <c r="L67" s="78">
        <f t="shared" si="1"/>
        <v>0</v>
      </c>
      <c r="M67" s="80">
        <f t="shared" si="2"/>
        <v>374108</v>
      </c>
      <c r="N67" s="1049"/>
      <c r="O67" s="1050"/>
    </row>
    <row r="68" spans="3:15" ht="14.25">
      <c r="C68" s="73">
        <v>55</v>
      </c>
      <c r="D68" s="74" t="s">
        <v>183</v>
      </c>
      <c r="E68" s="74" t="s">
        <v>186</v>
      </c>
      <c r="F68" s="74" t="s">
        <v>185</v>
      </c>
      <c r="G68" s="74"/>
      <c r="H68" s="76">
        <v>8427333</v>
      </c>
      <c r="I68" s="77">
        <v>31</v>
      </c>
      <c r="J68" s="78">
        <f t="shared" si="0"/>
        <v>374108</v>
      </c>
      <c r="K68" s="79"/>
      <c r="L68" s="78">
        <f t="shared" si="1"/>
        <v>0</v>
      </c>
      <c r="M68" s="80">
        <f t="shared" si="2"/>
        <v>374108</v>
      </c>
      <c r="N68" s="1049"/>
      <c r="O68" s="1050"/>
    </row>
    <row r="69" spans="3:15" ht="27.75" customHeight="1">
      <c r="C69" s="73">
        <v>56</v>
      </c>
      <c r="D69" s="74" t="s">
        <v>188</v>
      </c>
      <c r="E69" s="74" t="s">
        <v>60</v>
      </c>
      <c r="F69" s="74" t="s">
        <v>187</v>
      </c>
      <c r="G69" s="74"/>
      <c r="H69" s="76">
        <v>41344832</v>
      </c>
      <c r="I69" s="77">
        <v>31</v>
      </c>
      <c r="J69" s="78">
        <f t="shared" si="0"/>
        <v>374108</v>
      </c>
      <c r="K69" s="79"/>
      <c r="L69" s="78">
        <f t="shared" si="1"/>
        <v>0</v>
      </c>
      <c r="M69" s="80">
        <f t="shared" si="2"/>
        <v>374108</v>
      </c>
      <c r="N69" s="1049"/>
      <c r="O69" s="1050"/>
    </row>
    <row r="70" spans="3:15" ht="14.25">
      <c r="C70" s="73">
        <v>57</v>
      </c>
      <c r="D70" s="74" t="s">
        <v>46</v>
      </c>
      <c r="E70" s="75" t="s">
        <v>500</v>
      </c>
      <c r="F70" s="74" t="s">
        <v>499</v>
      </c>
      <c r="G70" s="74"/>
      <c r="H70" s="76">
        <v>17112489</v>
      </c>
      <c r="I70" s="77">
        <v>31</v>
      </c>
      <c r="J70" s="78">
        <f t="shared" si="0"/>
        <v>374108</v>
      </c>
      <c r="K70" s="79"/>
      <c r="L70" s="78">
        <f t="shared" si="1"/>
        <v>0</v>
      </c>
      <c r="M70" s="80">
        <f t="shared" si="2"/>
        <v>374108</v>
      </c>
      <c r="N70" s="1049"/>
      <c r="O70" s="1050"/>
    </row>
    <row r="71" spans="3:15" ht="52.5" customHeight="1">
      <c r="C71" s="73">
        <v>58</v>
      </c>
      <c r="D71" s="74" t="s">
        <v>191</v>
      </c>
      <c r="E71" s="74" t="s">
        <v>129</v>
      </c>
      <c r="F71" s="74" t="s">
        <v>189</v>
      </c>
      <c r="G71" s="74" t="s">
        <v>190</v>
      </c>
      <c r="H71" s="84">
        <v>19160450</v>
      </c>
      <c r="I71" s="77">
        <v>20</v>
      </c>
      <c r="J71" s="78">
        <f t="shared" si="0"/>
        <v>241360</v>
      </c>
      <c r="K71" s="79"/>
      <c r="L71" s="78">
        <f t="shared" si="1"/>
        <v>0</v>
      </c>
      <c r="M71" s="80">
        <f t="shared" si="2"/>
        <v>241360</v>
      </c>
      <c r="N71" s="1049" t="s">
        <v>637</v>
      </c>
      <c r="O71" s="1050"/>
    </row>
    <row r="72" spans="3:15" ht="14.25">
      <c r="C72" s="73">
        <v>59</v>
      </c>
      <c r="D72" s="81" t="s">
        <v>91</v>
      </c>
      <c r="E72" s="81" t="s">
        <v>181</v>
      </c>
      <c r="F72" s="81" t="s">
        <v>64</v>
      </c>
      <c r="G72" s="81" t="s">
        <v>192</v>
      </c>
      <c r="H72" s="82">
        <v>31235549</v>
      </c>
      <c r="I72" s="77">
        <v>31</v>
      </c>
      <c r="J72" s="78">
        <f t="shared" si="0"/>
        <v>374108</v>
      </c>
      <c r="K72" s="79"/>
      <c r="L72" s="78">
        <f t="shared" si="1"/>
        <v>0</v>
      </c>
      <c r="M72" s="80">
        <f t="shared" si="2"/>
        <v>374108</v>
      </c>
      <c r="N72" s="1049"/>
      <c r="O72" s="1050"/>
    </row>
    <row r="73" spans="3:15" ht="39.75" customHeight="1">
      <c r="C73" s="73">
        <v>60</v>
      </c>
      <c r="D73" s="74" t="s">
        <v>171</v>
      </c>
      <c r="E73" s="74"/>
      <c r="F73" s="74" t="s">
        <v>193</v>
      </c>
      <c r="G73" s="74"/>
      <c r="H73" s="76">
        <v>1076329086</v>
      </c>
      <c r="I73" s="77">
        <v>31</v>
      </c>
      <c r="J73" s="78">
        <f t="shared" si="0"/>
        <v>374108</v>
      </c>
      <c r="K73" s="79">
        <v>1</v>
      </c>
      <c r="L73" s="78">
        <f t="shared" si="1"/>
        <v>12068</v>
      </c>
      <c r="M73" s="80">
        <f t="shared" si="2"/>
        <v>362040</v>
      </c>
      <c r="N73" s="1049" t="s">
        <v>638</v>
      </c>
      <c r="O73" s="1050"/>
    </row>
    <row r="74" spans="3:15" ht="49.5" customHeight="1">
      <c r="C74" s="73">
        <v>61</v>
      </c>
      <c r="D74" s="74" t="s">
        <v>171</v>
      </c>
      <c r="E74" s="74" t="s">
        <v>195</v>
      </c>
      <c r="F74" s="74" t="s">
        <v>33</v>
      </c>
      <c r="G74" s="75" t="s">
        <v>194</v>
      </c>
      <c r="H74" s="76">
        <v>41307722</v>
      </c>
      <c r="I74" s="77">
        <v>31</v>
      </c>
      <c r="J74" s="78">
        <f t="shared" si="0"/>
        <v>374108</v>
      </c>
      <c r="K74" s="79"/>
      <c r="L74" s="78">
        <f t="shared" si="1"/>
        <v>0</v>
      </c>
      <c r="M74" s="80">
        <f t="shared" si="2"/>
        <v>374108</v>
      </c>
      <c r="N74" s="1049"/>
      <c r="O74" s="1050"/>
    </row>
    <row r="75" spans="3:15" ht="36.75" customHeight="1">
      <c r="C75" s="73">
        <v>62</v>
      </c>
      <c r="D75" s="74" t="s">
        <v>590</v>
      </c>
      <c r="E75" s="74" t="s">
        <v>591</v>
      </c>
      <c r="F75" s="74" t="s">
        <v>274</v>
      </c>
      <c r="G75" s="74" t="s">
        <v>58</v>
      </c>
      <c r="H75" s="76">
        <v>15911511</v>
      </c>
      <c r="I75" s="77">
        <v>25</v>
      </c>
      <c r="J75" s="78">
        <f t="shared" si="0"/>
        <v>301700</v>
      </c>
      <c r="K75" s="79">
        <v>2</v>
      </c>
      <c r="L75" s="78">
        <f t="shared" si="1"/>
        <v>24136</v>
      </c>
      <c r="M75" s="80">
        <f t="shared" si="2"/>
        <v>277564</v>
      </c>
      <c r="N75" s="1049" t="s">
        <v>639</v>
      </c>
      <c r="O75" s="1050"/>
    </row>
    <row r="76" spans="3:15" ht="14.25">
      <c r="C76" s="73">
        <v>63</v>
      </c>
      <c r="D76" s="74" t="s">
        <v>561</v>
      </c>
      <c r="E76" s="74" t="s">
        <v>562</v>
      </c>
      <c r="F76" s="74" t="s">
        <v>560</v>
      </c>
      <c r="G76" s="74"/>
      <c r="H76" s="76">
        <v>20198889</v>
      </c>
      <c r="I76" s="77">
        <v>31</v>
      </c>
      <c r="J76" s="78">
        <f t="shared" si="0"/>
        <v>374108</v>
      </c>
      <c r="K76" s="79"/>
      <c r="L76" s="78">
        <f t="shared" si="1"/>
        <v>0</v>
      </c>
      <c r="M76" s="80">
        <f t="shared" si="2"/>
        <v>374108</v>
      </c>
      <c r="N76" s="1049"/>
      <c r="O76" s="1050"/>
    </row>
    <row r="77" spans="3:15" ht="14.25">
      <c r="C77" s="73">
        <v>64</v>
      </c>
      <c r="D77" s="74" t="s">
        <v>525</v>
      </c>
      <c r="E77" s="74" t="s">
        <v>104</v>
      </c>
      <c r="F77" s="74" t="s">
        <v>524</v>
      </c>
      <c r="G77" s="74"/>
      <c r="H77" s="76">
        <v>19080637</v>
      </c>
      <c r="I77" s="77">
        <v>31</v>
      </c>
      <c r="J77" s="78">
        <f t="shared" si="0"/>
        <v>374108</v>
      </c>
      <c r="K77" s="79"/>
      <c r="L77" s="78">
        <f t="shared" si="1"/>
        <v>0</v>
      </c>
      <c r="M77" s="80">
        <f t="shared" si="2"/>
        <v>374108</v>
      </c>
      <c r="N77" s="1049"/>
      <c r="O77" s="1050"/>
    </row>
    <row r="78" spans="3:15" ht="48" customHeight="1">
      <c r="C78" s="73">
        <v>65</v>
      </c>
      <c r="D78" s="74" t="s">
        <v>104</v>
      </c>
      <c r="E78" s="74" t="s">
        <v>201</v>
      </c>
      <c r="F78" s="74" t="s">
        <v>200</v>
      </c>
      <c r="G78" s="75"/>
      <c r="H78" s="76">
        <v>52047581</v>
      </c>
      <c r="I78" s="77">
        <v>31</v>
      </c>
      <c r="J78" s="78">
        <f t="shared" ref="J78:J81" si="3">+I78*$N$11</f>
        <v>374108</v>
      </c>
      <c r="K78" s="79">
        <v>14</v>
      </c>
      <c r="L78" s="78">
        <f t="shared" ref="L78:L81" si="4">+K78*$N$11</f>
        <v>168952</v>
      </c>
      <c r="M78" s="80">
        <f t="shared" ref="M78:M81" si="5">+J78-L78</f>
        <v>205156</v>
      </c>
      <c r="N78" s="1049" t="s">
        <v>640</v>
      </c>
      <c r="O78" s="1050"/>
    </row>
    <row r="79" spans="3:15" ht="48" customHeight="1">
      <c r="C79" s="73">
        <v>66</v>
      </c>
      <c r="D79" s="74" t="s">
        <v>204</v>
      </c>
      <c r="E79" s="74" t="s">
        <v>116</v>
      </c>
      <c r="F79" s="74" t="s">
        <v>202</v>
      </c>
      <c r="G79" s="75" t="s">
        <v>203</v>
      </c>
      <c r="H79" s="76">
        <v>17350977</v>
      </c>
      <c r="I79" s="77">
        <v>31</v>
      </c>
      <c r="J79" s="78">
        <f t="shared" si="3"/>
        <v>374108</v>
      </c>
      <c r="K79" s="79"/>
      <c r="L79" s="78">
        <f t="shared" si="4"/>
        <v>0</v>
      </c>
      <c r="M79" s="80">
        <f t="shared" si="5"/>
        <v>374108</v>
      </c>
      <c r="N79" s="1049"/>
      <c r="O79" s="1050"/>
    </row>
    <row r="80" spans="3:15" ht="48" customHeight="1">
      <c r="C80" s="73">
        <v>67</v>
      </c>
      <c r="D80" s="74" t="s">
        <v>204</v>
      </c>
      <c r="E80" s="74"/>
      <c r="F80" s="74" t="s">
        <v>205</v>
      </c>
      <c r="G80" s="75"/>
      <c r="H80" s="76">
        <v>41439504</v>
      </c>
      <c r="I80" s="77">
        <v>31</v>
      </c>
      <c r="J80" s="78">
        <f t="shared" si="3"/>
        <v>374108</v>
      </c>
      <c r="K80" s="79"/>
      <c r="L80" s="78">
        <f t="shared" si="4"/>
        <v>0</v>
      </c>
      <c r="M80" s="80">
        <f t="shared" si="5"/>
        <v>374108</v>
      </c>
      <c r="N80" s="1049"/>
      <c r="O80" s="1050"/>
    </row>
    <row r="81" spans="2:17" ht="48" customHeight="1">
      <c r="C81" s="73">
        <v>68</v>
      </c>
      <c r="D81" s="74" t="s">
        <v>208</v>
      </c>
      <c r="E81" s="74"/>
      <c r="F81" s="74" t="s">
        <v>206</v>
      </c>
      <c r="G81" s="75" t="s">
        <v>207</v>
      </c>
      <c r="H81" s="76">
        <v>10475604</v>
      </c>
      <c r="I81" s="77">
        <v>31</v>
      </c>
      <c r="J81" s="78">
        <f t="shared" si="3"/>
        <v>374108</v>
      </c>
      <c r="K81" s="79">
        <v>6</v>
      </c>
      <c r="L81" s="78">
        <f t="shared" si="4"/>
        <v>72408</v>
      </c>
      <c r="M81" s="80">
        <f t="shared" si="5"/>
        <v>301700</v>
      </c>
      <c r="N81" s="1049" t="s">
        <v>641</v>
      </c>
      <c r="O81" s="1050"/>
    </row>
    <row r="82" spans="2:17" ht="57" customHeight="1">
      <c r="C82" s="1051" t="s">
        <v>216</v>
      </c>
      <c r="D82" s="1051"/>
      <c r="E82" s="1051"/>
      <c r="F82" s="1051"/>
      <c r="G82" s="1051"/>
      <c r="H82" s="1051"/>
      <c r="I82" s="94">
        <f>SUM(I14:I81)</f>
        <v>1944</v>
      </c>
      <c r="J82" s="95">
        <f>SUM(J14:J81)</f>
        <v>23460192</v>
      </c>
      <c r="K82" s="96">
        <f>SUM(K14:K81)</f>
        <v>79</v>
      </c>
      <c r="L82" s="95">
        <f>SUM(L14:L81)</f>
        <v>953372</v>
      </c>
      <c r="M82" s="95">
        <f>SUM(M14:M81)</f>
        <v>22506820</v>
      </c>
      <c r="N82" s="1052" t="s">
        <v>565</v>
      </c>
      <c r="O82" s="1053"/>
    </row>
    <row r="83" spans="2:17" ht="48" customHeight="1">
      <c r="G83" s="98">
        <f>31*63</f>
        <v>1953</v>
      </c>
      <c r="H83" s="99">
        <f>+G84*31</f>
        <v>279</v>
      </c>
      <c r="I83" s="100">
        <f>+G83-I82</f>
        <v>9</v>
      </c>
      <c r="J83" s="101">
        <f>+I82-K82</f>
        <v>1865</v>
      </c>
    </row>
    <row r="84" spans="2:17">
      <c r="C84" s="1054" t="s">
        <v>210</v>
      </c>
      <c r="D84" s="1055"/>
      <c r="E84" s="1055"/>
      <c r="F84" s="1014"/>
      <c r="G84" s="1135">
        <f>(H10*E10)-I82</f>
        <v>9</v>
      </c>
      <c r="H84" s="1136"/>
      <c r="I84" s="106">
        <f>63*31</f>
        <v>1953</v>
      </c>
      <c r="J84" s="101">
        <f>+I84-I82</f>
        <v>9</v>
      </c>
      <c r="K84" s="1039" t="s">
        <v>212</v>
      </c>
      <c r="L84" s="1040"/>
      <c r="M84" s="1040"/>
      <c r="N84" s="1058">
        <f>+F11*30*H10</f>
        <v>180056520</v>
      </c>
      <c r="O84" s="1059"/>
      <c r="P84" s="107">
        <v>180058107.65000004</v>
      </c>
      <c r="Q84" s="108">
        <f>+N84-P84</f>
        <v>-1587.6500000357628</v>
      </c>
    </row>
    <row r="85" spans="2:17" ht="12.75" customHeight="1">
      <c r="C85" s="109"/>
      <c r="D85" s="109"/>
      <c r="E85" s="109"/>
      <c r="F85" s="109"/>
      <c r="G85" s="109"/>
      <c r="H85" s="109"/>
      <c r="I85" s="110"/>
      <c r="J85" s="101"/>
      <c r="K85" s="1042" t="s">
        <v>211</v>
      </c>
      <c r="L85" s="1043"/>
      <c r="M85" s="1043"/>
      <c r="N85" s="1044">
        <f>+H87+H88+H89</f>
        <v>40003747</v>
      </c>
      <c r="O85" s="1045"/>
    </row>
    <row r="86" spans="2:17" ht="12.75" customHeight="1">
      <c r="C86" s="1046" t="s">
        <v>211</v>
      </c>
      <c r="D86" s="1047"/>
      <c r="E86" s="1047"/>
      <c r="F86" s="1047"/>
      <c r="G86" s="1047"/>
      <c r="H86" s="1048"/>
      <c r="I86" s="106"/>
      <c r="J86" s="101"/>
      <c r="K86" s="1042" t="s">
        <v>595</v>
      </c>
      <c r="L86" s="1043"/>
      <c r="M86" s="1043"/>
      <c r="N86" s="1044">
        <f>+H102+H94</f>
        <v>1281732</v>
      </c>
      <c r="O86" s="1045"/>
    </row>
    <row r="87" spans="2:17" ht="12.75" customHeight="1">
      <c r="C87" s="1023" t="s">
        <v>596</v>
      </c>
      <c r="D87" s="1024"/>
      <c r="E87" s="1025"/>
      <c r="F87" s="111">
        <f>+H10*E10</f>
        <v>1953</v>
      </c>
      <c r="G87" s="112">
        <v>7708</v>
      </c>
      <c r="H87" s="113">
        <f>+(G87*63)*31</f>
        <v>15053724</v>
      </c>
      <c r="I87" s="114">
        <f>+I84*G87</f>
        <v>15053724</v>
      </c>
      <c r="J87" s="115">
        <f>+I87-H87</f>
        <v>0</v>
      </c>
      <c r="K87" s="1042" t="s">
        <v>220</v>
      </c>
      <c r="L87" s="1043"/>
      <c r="M87" s="1043"/>
      <c r="N87" s="1044">
        <f>+N98</f>
        <v>8757234</v>
      </c>
      <c r="O87" s="1045"/>
      <c r="P87" s="116"/>
      <c r="Q87" s="117"/>
    </row>
    <row r="88" spans="2:17" ht="12.75" customHeight="1">
      <c r="C88" s="1023" t="s">
        <v>217</v>
      </c>
      <c r="D88" s="1024"/>
      <c r="E88" s="1025"/>
      <c r="F88" s="111">
        <f>+F87</f>
        <v>1953</v>
      </c>
      <c r="G88" s="112">
        <v>1251</v>
      </c>
      <c r="H88" s="118">
        <f t="shared" ref="H88" si="6">F88*G88</f>
        <v>2443203</v>
      </c>
      <c r="I88" s="114">
        <f>+I84*G88</f>
        <v>2443203</v>
      </c>
      <c r="J88" s="115">
        <f t="shared" ref="J88:J90" si="7">+I88-H88</f>
        <v>0</v>
      </c>
      <c r="K88" s="1026" t="s">
        <v>222</v>
      </c>
      <c r="L88" s="1027"/>
      <c r="M88" s="1028"/>
      <c r="N88" s="1032">
        <f>ROUND(+N84+N85-N86+N87,0.5)</f>
        <v>227535769</v>
      </c>
      <c r="O88" s="1033"/>
      <c r="P88" s="119"/>
      <c r="Q88" s="116"/>
    </row>
    <row r="89" spans="2:17" ht="35.450000000000003" customHeight="1">
      <c r="C89" s="1023" t="s">
        <v>221</v>
      </c>
      <c r="D89" s="1024"/>
      <c r="E89" s="1025"/>
      <c r="F89" s="111">
        <f>+I82-K82</f>
        <v>1865</v>
      </c>
      <c r="G89" s="112">
        <v>12068</v>
      </c>
      <c r="H89" s="118">
        <f>F89*G89</f>
        <v>22506820</v>
      </c>
      <c r="I89" s="114">
        <f>+F89*G89</f>
        <v>22506820</v>
      </c>
      <c r="J89" s="115">
        <f t="shared" si="7"/>
        <v>0</v>
      </c>
      <c r="K89" s="1029"/>
      <c r="L89" s="1030"/>
      <c r="M89" s="1031"/>
      <c r="N89" s="1034"/>
      <c r="O89" s="1035"/>
      <c r="P89" s="120"/>
      <c r="Q89" s="120"/>
    </row>
    <row r="90" spans="2:17" ht="25.5" customHeight="1">
      <c r="C90" s="1036" t="s">
        <v>216</v>
      </c>
      <c r="D90" s="1037"/>
      <c r="E90" s="1037"/>
      <c r="F90" s="1037"/>
      <c r="G90" s="1038"/>
      <c r="H90" s="121">
        <f>SUM(H87:H89)</f>
        <v>40003747</v>
      </c>
      <c r="I90" s="122">
        <f>+SUM(I87:I89)</f>
        <v>40003747</v>
      </c>
      <c r="J90" s="115">
        <f t="shared" si="7"/>
        <v>0</v>
      </c>
    </row>
    <row r="91" spans="2:17" ht="25.5" customHeight="1">
      <c r="L91" s="1039" t="str">
        <f>+K87</f>
        <v>Costos por Realización Mes:</v>
      </c>
      <c r="M91" s="1040"/>
      <c r="N91" s="1041"/>
    </row>
    <row r="92" spans="2:17" ht="39.75" customHeight="1">
      <c r="C92" s="1010" t="s">
        <v>597</v>
      </c>
      <c r="D92" s="1011"/>
      <c r="E92" s="1011"/>
      <c r="F92" s="1011"/>
      <c r="G92" s="1011"/>
      <c r="H92" s="1012"/>
      <c r="I92" s="123"/>
      <c r="L92" s="1013" t="s">
        <v>213</v>
      </c>
      <c r="M92" s="1014"/>
      <c r="N92" s="124" t="s">
        <v>31</v>
      </c>
      <c r="P92" s="119"/>
      <c r="Q92" s="116"/>
    </row>
    <row r="93" spans="2:17" ht="28.9" customHeight="1">
      <c r="C93" s="125" t="s">
        <v>235</v>
      </c>
      <c r="D93" s="1015" t="s">
        <v>213</v>
      </c>
      <c r="E93" s="1016"/>
      <c r="F93" s="126" t="s">
        <v>230</v>
      </c>
      <c r="G93" s="126" t="s">
        <v>598</v>
      </c>
      <c r="H93" s="127" t="s">
        <v>232</v>
      </c>
      <c r="L93" s="1017" t="s">
        <v>502</v>
      </c>
      <c r="M93" s="1018"/>
      <c r="N93" s="1021">
        <v>5481234</v>
      </c>
      <c r="P93" s="119"/>
    </row>
    <row r="94" spans="2:17" ht="24" customHeight="1">
      <c r="C94" s="128">
        <v>1</v>
      </c>
      <c r="D94" s="990" t="s">
        <v>445</v>
      </c>
      <c r="E94" s="991"/>
      <c r="F94" s="129">
        <v>2990152</v>
      </c>
      <c r="G94" s="130">
        <v>2896720</v>
      </c>
      <c r="H94" s="131">
        <f>+F94-G94</f>
        <v>93432</v>
      </c>
      <c r="L94" s="1019"/>
      <c r="M94" s="1020"/>
      <c r="N94" s="1022"/>
      <c r="P94" s="132"/>
    </row>
    <row r="95" spans="2:17">
      <c r="C95" s="1036" t="s">
        <v>216</v>
      </c>
      <c r="D95" s="1037"/>
      <c r="E95" s="1037"/>
      <c r="F95" s="1037"/>
      <c r="G95" s="1038"/>
      <c r="H95" s="133">
        <f>SUM(H92:H94)</f>
        <v>93432</v>
      </c>
      <c r="L95" s="1121"/>
      <c r="M95" s="1122"/>
      <c r="N95" s="1123"/>
      <c r="O95" s="134"/>
    </row>
    <row r="96" spans="2:17" ht="36.6" customHeight="1">
      <c r="B96" s="64"/>
      <c r="C96" s="64"/>
      <c r="D96" s="64"/>
      <c r="E96" s="64"/>
      <c r="F96" s="64"/>
      <c r="G96" s="64"/>
      <c r="H96" s="64"/>
      <c r="I96" s="64"/>
      <c r="L96" s="135" t="s">
        <v>340</v>
      </c>
      <c r="M96" s="136"/>
      <c r="N96" s="137">
        <v>3276000</v>
      </c>
      <c r="O96" s="134"/>
    </row>
    <row r="97" spans="3:16" ht="51" customHeight="1">
      <c r="C97" s="992" t="str">
        <f>+K86</f>
        <v>Recursos No Ejecutados Mes:</v>
      </c>
      <c r="D97" s="993"/>
      <c r="E97" s="993"/>
      <c r="F97" s="993"/>
      <c r="G97" s="993"/>
      <c r="H97" s="1007"/>
      <c r="L97" s="1132" t="s">
        <v>600</v>
      </c>
      <c r="M97" s="1133"/>
      <c r="N97" s="1134"/>
      <c r="P97" s="138"/>
    </row>
    <row r="98" spans="3:16" ht="39" customHeight="1">
      <c r="C98" s="139" t="s">
        <v>235</v>
      </c>
      <c r="D98" s="992" t="s">
        <v>224</v>
      </c>
      <c r="E98" s="1007"/>
      <c r="F98" s="139" t="s">
        <v>225</v>
      </c>
      <c r="G98" s="139" t="s">
        <v>602</v>
      </c>
      <c r="H98" s="140" t="s">
        <v>216</v>
      </c>
      <c r="L98" s="1008" t="s">
        <v>216</v>
      </c>
      <c r="M98" s="1009"/>
      <c r="N98" s="141">
        <f>SUM(N93)+N96</f>
        <v>8757234</v>
      </c>
    </row>
    <row r="99" spans="3:16" ht="37.5" customHeight="1">
      <c r="C99" s="142">
        <v>1</v>
      </c>
      <c r="D99" s="990" t="s">
        <v>646</v>
      </c>
      <c r="E99" s="991"/>
      <c r="F99" s="143">
        <v>9</v>
      </c>
      <c r="G99" s="144">
        <v>2173000</v>
      </c>
      <c r="H99" s="145">
        <f>2173000/30*F99</f>
        <v>651900</v>
      </c>
      <c r="I99" s="146">
        <f>+H99+H100</f>
        <v>941633.33333333326</v>
      </c>
      <c r="L99" s="64"/>
      <c r="M99" s="64"/>
      <c r="N99" s="64"/>
    </row>
    <row r="100" spans="3:16" ht="45.75" customHeight="1">
      <c r="C100" s="142">
        <v>2</v>
      </c>
      <c r="D100" s="990" t="s">
        <v>647</v>
      </c>
      <c r="E100" s="991"/>
      <c r="F100" s="143">
        <v>4</v>
      </c>
      <c r="G100" s="144">
        <v>2173000</v>
      </c>
      <c r="H100" s="145">
        <f>2173000/30*F100</f>
        <v>289733.33333333331</v>
      </c>
      <c r="L100" s="64"/>
      <c r="M100" s="64"/>
      <c r="N100" s="64"/>
    </row>
    <row r="101" spans="3:16" ht="51" customHeight="1">
      <c r="C101" s="142"/>
      <c r="D101" s="990" t="s">
        <v>648</v>
      </c>
      <c r="E101" s="991"/>
      <c r="F101" s="143">
        <v>4</v>
      </c>
      <c r="G101" s="144">
        <v>1850000</v>
      </c>
      <c r="H101" s="145">
        <f>G101/30*F101</f>
        <v>246666.66666666666</v>
      </c>
      <c r="I101" s="103"/>
      <c r="L101" s="64"/>
      <c r="M101" s="64"/>
      <c r="N101" s="64"/>
    </row>
    <row r="102" spans="3:16">
      <c r="C102" s="992" t="s">
        <v>216</v>
      </c>
      <c r="D102" s="993"/>
      <c r="E102" s="993"/>
      <c r="F102" s="993"/>
      <c r="G102" s="994"/>
      <c r="H102" s="147">
        <f>SUM(H99:H101)</f>
        <v>1188300</v>
      </c>
      <c r="I102" s="64"/>
      <c r="J102" s="64"/>
      <c r="K102" s="64"/>
      <c r="L102" s="64"/>
      <c r="M102" s="64"/>
      <c r="N102" s="64"/>
      <c r="O102" s="64"/>
    </row>
    <row r="103" spans="3:16" ht="57.75" customHeight="1">
      <c r="C103" s="148"/>
      <c r="D103" s="64"/>
      <c r="E103" s="64"/>
      <c r="F103" s="64"/>
      <c r="G103" s="64"/>
      <c r="H103" s="64"/>
      <c r="I103" s="64"/>
      <c r="J103" s="64"/>
      <c r="K103" s="64"/>
      <c r="L103" s="64"/>
      <c r="M103" s="64"/>
      <c r="N103" s="64"/>
      <c r="O103" s="64"/>
    </row>
    <row r="104" spans="3:16" ht="12.75" customHeight="1">
      <c r="C104" s="148"/>
      <c r="D104" s="64"/>
      <c r="E104" s="64"/>
      <c r="F104" s="64"/>
      <c r="G104" s="64"/>
      <c r="H104" s="64"/>
      <c r="I104" s="64"/>
      <c r="J104" s="64"/>
      <c r="K104" s="64"/>
      <c r="L104" s="64"/>
      <c r="M104" s="64"/>
      <c r="N104" s="64"/>
      <c r="O104" s="64"/>
    </row>
    <row r="105" spans="3:16">
      <c r="C105" s="148"/>
      <c r="D105" s="148"/>
      <c r="E105" s="148"/>
      <c r="F105" s="148"/>
      <c r="G105" s="148"/>
      <c r="H105" s="149"/>
      <c r="J105" s="64"/>
      <c r="K105" s="64"/>
      <c r="L105" s="64"/>
      <c r="M105" s="64"/>
      <c r="N105" s="64"/>
      <c r="O105" s="64"/>
    </row>
    <row r="106" spans="3:16" ht="12.75" customHeight="1">
      <c r="C106" s="148"/>
      <c r="D106" s="148"/>
      <c r="E106" s="148"/>
      <c r="F106" s="148"/>
      <c r="G106" s="148"/>
      <c r="H106" s="149"/>
      <c r="J106" s="150"/>
      <c r="L106" s="64"/>
      <c r="M106" s="64"/>
      <c r="N106" s="64"/>
    </row>
    <row r="107" spans="3:16" ht="22.9" customHeight="1">
      <c r="C107" s="151"/>
      <c r="D107" s="148"/>
      <c r="E107" s="148"/>
      <c r="F107" s="148"/>
      <c r="G107" s="151"/>
      <c r="H107" s="151"/>
      <c r="J107" s="150"/>
      <c r="L107" s="64"/>
      <c r="M107" s="64"/>
      <c r="N107" s="64"/>
    </row>
    <row r="108" spans="3:16" ht="12.75" customHeight="1">
      <c r="C108" s="148"/>
      <c r="D108" s="152"/>
      <c r="E108" s="152"/>
      <c r="F108" s="152"/>
      <c r="G108" s="148"/>
      <c r="H108" s="148"/>
      <c r="J108" s="150"/>
      <c r="L108" s="64"/>
      <c r="M108" s="64"/>
      <c r="N108" s="64"/>
    </row>
    <row r="109" spans="3:16">
      <c r="E109" s="153"/>
      <c r="F109" s="153"/>
      <c r="G109" s="148"/>
      <c r="H109" s="148"/>
      <c r="I109" s="995"/>
      <c r="J109" s="995"/>
      <c r="K109" s="995"/>
      <c r="L109" s="64"/>
      <c r="M109" s="64"/>
      <c r="N109" s="64"/>
      <c r="O109" s="152"/>
    </row>
    <row r="110" spans="3:16">
      <c r="C110" s="64"/>
      <c r="D110" s="63"/>
      <c r="E110" s="154" t="s">
        <v>605</v>
      </c>
      <c r="F110" s="155"/>
      <c r="G110" s="148"/>
      <c r="H110" s="64"/>
      <c r="I110" s="996" t="s">
        <v>603</v>
      </c>
      <c r="J110" s="996"/>
      <c r="K110" s="996"/>
      <c r="L110" s="151"/>
      <c r="M110" s="152"/>
      <c r="N110" s="152"/>
      <c r="O110" s="153"/>
    </row>
    <row r="111" spans="3:16" ht="18" customHeight="1">
      <c r="C111" s="64"/>
      <c r="D111" s="63"/>
      <c r="E111" s="156" t="s">
        <v>240</v>
      </c>
      <c r="F111" s="157"/>
      <c r="G111" s="155"/>
      <c r="H111" s="148"/>
      <c r="I111" s="997" t="s">
        <v>241</v>
      </c>
      <c r="J111" s="997"/>
      <c r="K111" s="997"/>
      <c r="L111" s="148"/>
      <c r="M111" s="153" t="s">
        <v>604</v>
      </c>
      <c r="N111" s="153"/>
      <c r="O111" s="148"/>
    </row>
    <row r="112" spans="3:16" ht="12.75" customHeight="1">
      <c r="C112" s="64"/>
      <c r="D112" s="63"/>
      <c r="E112" s="158" t="s">
        <v>12</v>
      </c>
      <c r="F112" s="148"/>
      <c r="G112" s="148"/>
      <c r="H112" s="159"/>
      <c r="I112" s="155" t="s">
        <v>12</v>
      </c>
      <c r="J112" s="155"/>
      <c r="K112" s="155"/>
      <c r="L112" s="148"/>
      <c r="M112" s="148" t="s">
        <v>606</v>
      </c>
      <c r="N112" s="148"/>
      <c r="O112" s="160"/>
    </row>
    <row r="113" spans="3:16" ht="12.75" customHeight="1">
      <c r="C113" s="64"/>
      <c r="D113" s="63"/>
      <c r="E113" s="161" t="s">
        <v>608</v>
      </c>
      <c r="F113" s="148"/>
      <c r="G113" s="159"/>
      <c r="H113" s="159"/>
      <c r="I113" s="148"/>
      <c r="J113" s="148"/>
      <c r="K113" s="148"/>
      <c r="L113" s="155"/>
      <c r="M113" s="160" t="s">
        <v>607</v>
      </c>
      <c r="N113" s="160"/>
      <c r="O113" s="148"/>
    </row>
    <row r="114" spans="3:16" ht="12.75" customHeight="1">
      <c r="C114" s="64"/>
      <c r="D114" s="63"/>
      <c r="E114" s="161" t="s">
        <v>609</v>
      </c>
      <c r="F114" s="159"/>
      <c r="G114" s="159"/>
      <c r="H114" s="159"/>
      <c r="I114" s="159"/>
      <c r="J114" s="159"/>
      <c r="K114" s="159"/>
      <c r="L114" s="148"/>
      <c r="M114" s="148"/>
      <c r="N114" s="148"/>
      <c r="O114" s="159"/>
    </row>
    <row r="115" spans="3:16" ht="12.75" customHeight="1">
      <c r="C115" s="64"/>
      <c r="D115" s="162"/>
      <c r="E115" s="161" t="s">
        <v>610</v>
      </c>
      <c r="F115" s="159"/>
      <c r="G115" s="159"/>
      <c r="H115" s="159"/>
      <c r="I115" s="159"/>
      <c r="J115" s="159"/>
      <c r="K115" s="159"/>
      <c r="L115" s="159"/>
      <c r="M115" s="159"/>
      <c r="N115" s="159"/>
      <c r="O115" s="159"/>
    </row>
    <row r="116" spans="3:16" ht="12.75" customHeight="1">
      <c r="C116" s="64"/>
      <c r="D116" s="63"/>
      <c r="E116" s="161" t="s">
        <v>611</v>
      </c>
      <c r="F116" s="159"/>
      <c r="G116" s="159"/>
      <c r="H116" s="159"/>
      <c r="I116" s="159"/>
      <c r="J116" s="159"/>
      <c r="K116" s="159"/>
      <c r="L116" s="159"/>
      <c r="M116" s="159"/>
      <c r="N116" s="159"/>
      <c r="O116" s="159"/>
      <c r="P116" s="148"/>
    </row>
    <row r="117" spans="3:16" ht="12.75" customHeight="1">
      <c r="C117" s="64"/>
      <c r="D117" s="63"/>
      <c r="E117" s="97"/>
      <c r="I117" s="159"/>
      <c r="J117" s="159"/>
      <c r="K117" s="159"/>
      <c r="L117" s="159"/>
      <c r="M117" s="159"/>
      <c r="N117" s="159"/>
      <c r="O117" s="159"/>
    </row>
    <row r="118" spans="3:16" ht="12.75" customHeight="1">
      <c r="L118" s="159"/>
      <c r="M118" s="159"/>
      <c r="N118" s="159"/>
    </row>
    <row r="119" spans="3:16" ht="12.75" customHeight="1">
      <c r="G119" s="64"/>
      <c r="H119" s="64"/>
    </row>
    <row r="120" spans="3:16" ht="12.75" customHeight="1">
      <c r="E120" s="64"/>
      <c r="F120" s="64"/>
      <c r="G120" s="64"/>
      <c r="H120" s="64"/>
    </row>
    <row r="121" spans="3:16">
      <c r="E121" s="64"/>
      <c r="F121" s="64"/>
      <c r="G121" s="64"/>
      <c r="H121" s="64"/>
      <c r="I121" s="64"/>
      <c r="J121" s="64"/>
    </row>
    <row r="122" spans="3:16">
      <c r="E122" s="64"/>
      <c r="F122" s="64"/>
      <c r="G122" s="64"/>
      <c r="H122" s="64"/>
      <c r="I122" s="64"/>
      <c r="J122" s="64"/>
    </row>
    <row r="123" spans="3:16">
      <c r="E123" s="64"/>
      <c r="F123" s="64"/>
      <c r="G123" s="64"/>
      <c r="H123" s="64"/>
      <c r="I123" s="64"/>
      <c r="J123" s="64"/>
    </row>
    <row r="124" spans="3:16">
      <c r="E124" s="64"/>
      <c r="F124" s="64"/>
      <c r="G124" s="64"/>
      <c r="H124" s="64"/>
      <c r="I124" s="64"/>
      <c r="J124" s="64"/>
    </row>
    <row r="125" spans="3:16">
      <c r="E125" s="64"/>
      <c r="F125" s="64"/>
      <c r="G125" s="64"/>
      <c r="H125" s="64"/>
      <c r="I125" s="64"/>
      <c r="J125" s="64"/>
    </row>
    <row r="126" spans="3:16">
      <c r="E126" s="64"/>
      <c r="F126" s="64"/>
      <c r="G126" s="64"/>
      <c r="H126" s="64"/>
      <c r="I126" s="64"/>
      <c r="J126" s="64"/>
    </row>
    <row r="127" spans="3:16">
      <c r="E127" s="64"/>
      <c r="F127" s="64"/>
      <c r="G127" s="64"/>
      <c r="H127" s="64"/>
      <c r="I127" s="64"/>
      <c r="J127" s="64"/>
    </row>
    <row r="128" spans="3:16">
      <c r="E128" s="64"/>
      <c r="F128" s="64"/>
      <c r="G128" s="64"/>
      <c r="H128" s="64"/>
      <c r="I128" s="64"/>
      <c r="J128" s="64"/>
    </row>
    <row r="129" spans="5:10">
      <c r="E129" s="64"/>
      <c r="F129" s="64"/>
      <c r="I129" s="64"/>
      <c r="J129" s="64"/>
    </row>
    <row r="130" spans="5:10">
      <c r="I130" s="64"/>
      <c r="J130" s="64"/>
    </row>
  </sheetData>
  <sheetProtection formatCells="0" formatColumns="0" formatRows="0" insertColumns="0" insertRows="0" insertHyperlinks="0" deleteColumns="0" deleteRows="0" sort="0" autoFilter="0" pivotTables="0"/>
  <autoFilter ref="B13:Q82" xr:uid="{00000000-0009-0000-0000-00001A000000}">
    <filterColumn colId="2" showButton="0"/>
    <filterColumn colId="4" showButton="0"/>
    <filterColumn colId="12" showButton="0"/>
  </autoFilter>
  <mergeCells count="141">
    <mergeCell ref="C5:O5"/>
    <mergeCell ref="C6:F6"/>
    <mergeCell ref="G6:O6"/>
    <mergeCell ref="C7:F7"/>
    <mergeCell ref="G7:O7"/>
    <mergeCell ref="C8:F8"/>
    <mergeCell ref="G8:O8"/>
    <mergeCell ref="C1:F4"/>
    <mergeCell ref="G1:M4"/>
    <mergeCell ref="N1:O1"/>
    <mergeCell ref="N2:O2"/>
    <mergeCell ref="N3:O3"/>
    <mergeCell ref="N4:O4"/>
    <mergeCell ref="N11:O11"/>
    <mergeCell ref="C9:F9"/>
    <mergeCell ref="G9:K9"/>
    <mergeCell ref="M9:O9"/>
    <mergeCell ref="C10:D10"/>
    <mergeCell ref="F10:G10"/>
    <mergeCell ref="I10:J10"/>
    <mergeCell ref="K10:L10"/>
    <mergeCell ref="N10:O10"/>
    <mergeCell ref="C12:C13"/>
    <mergeCell ref="D12:E13"/>
    <mergeCell ref="F12:G13"/>
    <mergeCell ref="H12:H13"/>
    <mergeCell ref="I12:J12"/>
    <mergeCell ref="K12:L12"/>
    <mergeCell ref="C11:E11"/>
    <mergeCell ref="F11:G11"/>
    <mergeCell ref="H11:I11"/>
    <mergeCell ref="J11:K11"/>
    <mergeCell ref="L11:M11"/>
    <mergeCell ref="N18:O18"/>
    <mergeCell ref="N19:O19"/>
    <mergeCell ref="N20:O20"/>
    <mergeCell ref="N21:O21"/>
    <mergeCell ref="N22:O22"/>
    <mergeCell ref="N23:O23"/>
    <mergeCell ref="M12:M13"/>
    <mergeCell ref="N12:O13"/>
    <mergeCell ref="N14:O14"/>
    <mergeCell ref="N15:O15"/>
    <mergeCell ref="N16:O16"/>
    <mergeCell ref="N17:O17"/>
    <mergeCell ref="N30:O30"/>
    <mergeCell ref="N31:O31"/>
    <mergeCell ref="N32:O32"/>
    <mergeCell ref="N33:O33"/>
    <mergeCell ref="N34:O34"/>
    <mergeCell ref="N35:O35"/>
    <mergeCell ref="N24:O24"/>
    <mergeCell ref="N25:O25"/>
    <mergeCell ref="N26:O26"/>
    <mergeCell ref="N27:O27"/>
    <mergeCell ref="N28:O28"/>
    <mergeCell ref="N29:O29"/>
    <mergeCell ref="N42:O42"/>
    <mergeCell ref="N43:O43"/>
    <mergeCell ref="N44:O44"/>
    <mergeCell ref="N45:O45"/>
    <mergeCell ref="N46:O46"/>
    <mergeCell ref="N47:O47"/>
    <mergeCell ref="N36:O36"/>
    <mergeCell ref="N37:O37"/>
    <mergeCell ref="N38:O38"/>
    <mergeCell ref="N39:O39"/>
    <mergeCell ref="N40:O40"/>
    <mergeCell ref="N41:O41"/>
    <mergeCell ref="N54:O54"/>
    <mergeCell ref="N55:O55"/>
    <mergeCell ref="N56:O56"/>
    <mergeCell ref="N57:O57"/>
    <mergeCell ref="N58:O58"/>
    <mergeCell ref="N59:O59"/>
    <mergeCell ref="N48:O48"/>
    <mergeCell ref="N49:O49"/>
    <mergeCell ref="N50:O50"/>
    <mergeCell ref="N51:O51"/>
    <mergeCell ref="N52:O52"/>
    <mergeCell ref="N53:O53"/>
    <mergeCell ref="N66:O66"/>
    <mergeCell ref="N67:O67"/>
    <mergeCell ref="N68:O68"/>
    <mergeCell ref="N69:O69"/>
    <mergeCell ref="N70:O70"/>
    <mergeCell ref="N71:O71"/>
    <mergeCell ref="N60:O60"/>
    <mergeCell ref="N61:O61"/>
    <mergeCell ref="N62:O62"/>
    <mergeCell ref="N63:O63"/>
    <mergeCell ref="N64:O64"/>
    <mergeCell ref="N65:O65"/>
    <mergeCell ref="N78:O78"/>
    <mergeCell ref="N79:O79"/>
    <mergeCell ref="N80:O80"/>
    <mergeCell ref="N81:O81"/>
    <mergeCell ref="C82:H82"/>
    <mergeCell ref="N82:O82"/>
    <mergeCell ref="N72:O72"/>
    <mergeCell ref="N73:O73"/>
    <mergeCell ref="N74:O74"/>
    <mergeCell ref="N75:O75"/>
    <mergeCell ref="N76:O76"/>
    <mergeCell ref="N77:O77"/>
    <mergeCell ref="C86:H86"/>
    <mergeCell ref="K86:M86"/>
    <mergeCell ref="N86:O86"/>
    <mergeCell ref="C87:E87"/>
    <mergeCell ref="K87:M87"/>
    <mergeCell ref="N87:O87"/>
    <mergeCell ref="C84:F84"/>
    <mergeCell ref="G84:H84"/>
    <mergeCell ref="K84:M84"/>
    <mergeCell ref="N84:O84"/>
    <mergeCell ref="K85:M85"/>
    <mergeCell ref="N85:O85"/>
    <mergeCell ref="C92:H92"/>
    <mergeCell ref="L92:M92"/>
    <mergeCell ref="D93:E93"/>
    <mergeCell ref="L93:M95"/>
    <mergeCell ref="N93:N95"/>
    <mergeCell ref="D94:E94"/>
    <mergeCell ref="C95:G95"/>
    <mergeCell ref="C88:E88"/>
    <mergeCell ref="K88:M89"/>
    <mergeCell ref="N88:O89"/>
    <mergeCell ref="C89:E89"/>
    <mergeCell ref="C90:G90"/>
    <mergeCell ref="L91:N91"/>
    <mergeCell ref="D101:E101"/>
    <mergeCell ref="C102:G102"/>
    <mergeCell ref="I109:K109"/>
    <mergeCell ref="I110:K110"/>
    <mergeCell ref="I111:K111"/>
    <mergeCell ref="C97:H97"/>
    <mergeCell ref="L97:N97"/>
    <mergeCell ref="D98:E98"/>
    <mergeCell ref="L98:M98"/>
    <mergeCell ref="D99:E99"/>
    <mergeCell ref="D100:E100"/>
  </mergeCells>
  <dataValidations count="1">
    <dataValidation allowBlank="1" sqref="M1:M6 M119:M1048576 M110:M114 M9:M91 M98 M102:M104" xr:uid="{00000000-0002-0000-1A00-000000000000}"/>
  </dataValidations>
  <printOptions horizontalCentered="1" verticalCentered="1"/>
  <pageMargins left="0.98425196850393704" right="0.98425196850393704" top="0.98425196850393704" bottom="0.98425196850393704" header="0.51181102362204722" footer="0.51181102362204722"/>
  <pageSetup scale="43" fitToHeight="0" orientation="portrait" r:id="rId1"/>
  <rowBreaks count="1" manualBreakCount="1">
    <brk id="59" min="2" max="14" man="1"/>
  </rowBreaks>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68"/>
  <sheetViews>
    <sheetView zoomScaleNormal="100" workbookViewId="0">
      <selection activeCell="A8" sqref="A8"/>
    </sheetView>
  </sheetViews>
  <sheetFormatPr defaultColWidth="11.42578125" defaultRowHeight="14.25"/>
  <cols>
    <col min="1" max="4" width="28.5703125" style="13" customWidth="1"/>
    <col min="5" max="5" width="25.85546875" style="13" customWidth="1"/>
    <col min="6" max="6" width="20.85546875" style="14" customWidth="1"/>
    <col min="7" max="7" width="11.42578125" style="43"/>
    <col min="8" max="16384" width="11.42578125" style="15"/>
  </cols>
  <sheetData>
    <row r="1" spans="1:8" ht="4.5" customHeight="1" thickBot="1">
      <c r="A1" s="15"/>
      <c r="B1" s="15"/>
      <c r="C1" s="15"/>
      <c r="D1" s="15"/>
      <c r="E1" s="15"/>
      <c r="F1" s="15"/>
    </row>
    <row r="2" spans="1:8" ht="27" customHeight="1" thickBot="1">
      <c r="A2" s="1148" t="s">
        <v>649</v>
      </c>
      <c r="B2" s="1149"/>
      <c r="C2" s="1149"/>
      <c r="D2" s="1149"/>
      <c r="E2" s="1149"/>
      <c r="F2" s="1150"/>
    </row>
    <row r="3" spans="1:8" ht="23.25" customHeight="1">
      <c r="A3" s="1157" t="s">
        <v>650</v>
      </c>
      <c r="B3" s="1158"/>
      <c r="C3" s="1158"/>
      <c r="D3" s="1158"/>
      <c r="E3" s="1158"/>
      <c r="F3" s="1159"/>
    </row>
    <row r="4" spans="1:8" ht="21.75" customHeight="1" thickBot="1">
      <c r="A4" s="1151" t="s">
        <v>651</v>
      </c>
      <c r="B4" s="1152"/>
      <c r="C4" s="1152"/>
      <c r="D4" s="1152"/>
      <c r="E4" s="1152"/>
      <c r="F4" s="1153"/>
    </row>
    <row r="5" spans="1:8" ht="22.5" customHeight="1">
      <c r="A5" s="44" t="s">
        <v>5</v>
      </c>
      <c r="B5" s="1144" t="s">
        <v>652</v>
      </c>
      <c r="C5" s="1144"/>
      <c r="D5" s="1144"/>
      <c r="E5" s="1144"/>
      <c r="F5" s="1145"/>
      <c r="H5" s="12"/>
    </row>
    <row r="6" spans="1:8" ht="22.5" customHeight="1">
      <c r="A6" s="45" t="s">
        <v>7</v>
      </c>
      <c r="B6" s="1140" t="s">
        <v>653</v>
      </c>
      <c r="C6" s="1140"/>
      <c r="D6" s="1140"/>
      <c r="E6" s="1140"/>
      <c r="F6" s="1141"/>
      <c r="G6" s="12"/>
      <c r="H6" s="12"/>
    </row>
    <row r="7" spans="1:8" ht="22.5" customHeight="1">
      <c r="A7" s="45" t="s">
        <v>9</v>
      </c>
      <c r="B7" s="1140" t="s">
        <v>654</v>
      </c>
      <c r="C7" s="1140"/>
      <c r="D7" s="1140"/>
      <c r="E7" s="1140"/>
      <c r="F7" s="1141"/>
    </row>
    <row r="8" spans="1:8" ht="22.5" customHeight="1">
      <c r="A8" s="45" t="s">
        <v>11</v>
      </c>
      <c r="B8" s="1140" t="s">
        <v>655</v>
      </c>
      <c r="C8" s="1140"/>
      <c r="D8" s="1140"/>
      <c r="E8" s="1140"/>
      <c r="F8" s="1141"/>
    </row>
    <row r="9" spans="1:8" ht="31.5" customHeight="1">
      <c r="A9" s="45" t="s">
        <v>13</v>
      </c>
      <c r="B9" s="1140" t="s">
        <v>656</v>
      </c>
      <c r="C9" s="1140"/>
      <c r="D9" s="1140"/>
      <c r="E9" s="1140"/>
      <c r="F9" s="1141"/>
    </row>
    <row r="10" spans="1:8" ht="22.5" customHeight="1">
      <c r="A10" s="45" t="s">
        <v>657</v>
      </c>
      <c r="B10" s="1154" t="s">
        <v>658</v>
      </c>
      <c r="C10" s="1155"/>
      <c r="D10" s="1155"/>
      <c r="E10" s="1155"/>
      <c r="F10" s="1156"/>
    </row>
    <row r="11" spans="1:8" ht="32.25" customHeight="1">
      <c r="A11" s="45" t="s">
        <v>15</v>
      </c>
      <c r="B11" s="1140" t="s">
        <v>659</v>
      </c>
      <c r="C11" s="1140"/>
      <c r="D11" s="1140"/>
      <c r="E11" s="1140"/>
      <c r="F11" s="1141"/>
    </row>
    <row r="12" spans="1:8" ht="22.5" customHeight="1">
      <c r="A12" s="45" t="s">
        <v>16</v>
      </c>
      <c r="B12" s="1140" t="s">
        <v>660</v>
      </c>
      <c r="C12" s="1140"/>
      <c r="D12" s="1140"/>
      <c r="E12" s="1140"/>
      <c r="F12" s="1141"/>
    </row>
    <row r="13" spans="1:8" ht="22.5" customHeight="1">
      <c r="A13" s="45" t="s">
        <v>578</v>
      </c>
      <c r="B13" s="1140" t="s">
        <v>661</v>
      </c>
      <c r="C13" s="1140"/>
      <c r="D13" s="1140"/>
      <c r="E13" s="1140"/>
      <c r="F13" s="1141"/>
      <c r="G13" s="42" t="s">
        <v>662</v>
      </c>
    </row>
    <row r="14" spans="1:8" ht="25.5" customHeight="1">
      <c r="A14" s="45" t="s">
        <v>19</v>
      </c>
      <c r="B14" s="1140" t="s">
        <v>663</v>
      </c>
      <c r="C14" s="1140"/>
      <c r="D14" s="1140"/>
      <c r="E14" s="1140"/>
      <c r="F14" s="1141"/>
    </row>
    <row r="15" spans="1:8" ht="25.5" customHeight="1">
      <c r="A15" s="45" t="s">
        <v>20</v>
      </c>
      <c r="B15" s="1140" t="s">
        <v>663</v>
      </c>
      <c r="C15" s="1140"/>
      <c r="D15" s="1140"/>
      <c r="E15" s="1140"/>
      <c r="F15" s="1141"/>
    </row>
    <row r="16" spans="1:8" ht="22.5" customHeight="1">
      <c r="A16" s="45" t="s">
        <v>21</v>
      </c>
      <c r="B16" s="1140" t="s">
        <v>663</v>
      </c>
      <c r="C16" s="1140"/>
      <c r="D16" s="1140"/>
      <c r="E16" s="1140"/>
      <c r="F16" s="1141"/>
    </row>
    <row r="17" spans="1:6" ht="22.5" customHeight="1">
      <c r="A17" s="45" t="s">
        <v>664</v>
      </c>
      <c r="B17" s="1140" t="s">
        <v>665</v>
      </c>
      <c r="C17" s="1140"/>
      <c r="D17" s="1140"/>
      <c r="E17" s="1140"/>
      <c r="F17" s="1141"/>
    </row>
    <row r="18" spans="1:6" ht="33.75" customHeight="1">
      <c r="A18" s="45" t="s">
        <v>666</v>
      </c>
      <c r="B18" s="1140" t="s">
        <v>667</v>
      </c>
      <c r="C18" s="1140"/>
      <c r="D18" s="1140"/>
      <c r="E18" s="1140"/>
      <c r="F18" s="1141"/>
    </row>
    <row r="19" spans="1:6" ht="33" customHeight="1">
      <c r="A19" s="45" t="s">
        <v>668</v>
      </c>
      <c r="B19" s="1140" t="s">
        <v>669</v>
      </c>
      <c r="C19" s="1140"/>
      <c r="D19" s="1140"/>
      <c r="E19" s="1140"/>
      <c r="F19" s="1141"/>
    </row>
    <row r="20" spans="1:6" ht="22.5" customHeight="1">
      <c r="A20" s="45" t="s">
        <v>670</v>
      </c>
      <c r="B20" s="1140" t="s">
        <v>671</v>
      </c>
      <c r="C20" s="1140"/>
      <c r="D20" s="1140"/>
      <c r="E20" s="1140"/>
      <c r="F20" s="1141"/>
    </row>
    <row r="21" spans="1:6" ht="135" customHeight="1">
      <c r="A21" s="45" t="s">
        <v>672</v>
      </c>
      <c r="B21" s="1140" t="s">
        <v>673</v>
      </c>
      <c r="C21" s="1140"/>
      <c r="D21" s="1140"/>
      <c r="E21" s="1140"/>
      <c r="F21" s="1141"/>
    </row>
    <row r="22" spans="1:6" ht="39" customHeight="1">
      <c r="A22" s="45" t="s">
        <v>674</v>
      </c>
      <c r="B22" s="1140" t="s">
        <v>675</v>
      </c>
      <c r="C22" s="1140"/>
      <c r="D22" s="1140"/>
      <c r="E22" s="1140"/>
      <c r="F22" s="1141"/>
    </row>
    <row r="23" spans="1:6" ht="75" customHeight="1">
      <c r="A23" s="45" t="s">
        <v>676</v>
      </c>
      <c r="B23" s="1140" t="s">
        <v>677</v>
      </c>
      <c r="C23" s="1140"/>
      <c r="D23" s="1140"/>
      <c r="E23" s="1140"/>
      <c r="F23" s="1141"/>
    </row>
    <row r="24" spans="1:6" ht="22.5" customHeight="1">
      <c r="A24" s="45" t="s">
        <v>678</v>
      </c>
      <c r="B24" s="1140" t="s">
        <v>679</v>
      </c>
      <c r="C24" s="1140"/>
      <c r="D24" s="1140"/>
      <c r="E24" s="1140"/>
      <c r="F24" s="1141"/>
    </row>
    <row r="25" spans="1:6" ht="22.5" customHeight="1">
      <c r="A25" s="45" t="s">
        <v>680</v>
      </c>
      <c r="B25" s="1140" t="s">
        <v>681</v>
      </c>
      <c r="C25" s="1140"/>
      <c r="D25" s="1140"/>
      <c r="E25" s="1140"/>
      <c r="F25" s="1141"/>
    </row>
    <row r="26" spans="1:6" ht="30.75" customHeight="1">
      <c r="A26" s="45" t="s">
        <v>682</v>
      </c>
      <c r="B26" s="1140" t="s">
        <v>683</v>
      </c>
      <c r="C26" s="1140"/>
      <c r="D26" s="1140"/>
      <c r="E26" s="1140"/>
      <c r="F26" s="1141"/>
    </row>
    <row r="27" spans="1:6" ht="22.5" customHeight="1">
      <c r="A27" s="45" t="s">
        <v>684</v>
      </c>
      <c r="B27" s="1140" t="s">
        <v>685</v>
      </c>
      <c r="C27" s="1140"/>
      <c r="D27" s="1140"/>
      <c r="E27" s="1140"/>
      <c r="F27" s="1141"/>
    </row>
    <row r="28" spans="1:6" ht="33.75" customHeight="1" thickBot="1">
      <c r="A28" s="46" t="s">
        <v>686</v>
      </c>
      <c r="B28" s="1146" t="s">
        <v>687</v>
      </c>
      <c r="C28" s="1146"/>
      <c r="D28" s="1146"/>
      <c r="E28" s="1146"/>
      <c r="F28" s="1147"/>
    </row>
    <row r="29" spans="1:6" ht="21.75" customHeight="1">
      <c r="A29" s="1137" t="s">
        <v>211</v>
      </c>
      <c r="B29" s="1138"/>
      <c r="C29" s="1138"/>
      <c r="D29" s="1138"/>
      <c r="E29" s="1138"/>
      <c r="F29" s="1139"/>
    </row>
    <row r="30" spans="1:6" ht="45" customHeight="1">
      <c r="A30" s="45" t="s">
        <v>688</v>
      </c>
      <c r="B30" s="1140" t="s">
        <v>689</v>
      </c>
      <c r="C30" s="1140"/>
      <c r="D30" s="1140"/>
      <c r="E30" s="1140"/>
      <c r="F30" s="1141"/>
    </row>
    <row r="31" spans="1:6" ht="31.5" customHeight="1">
      <c r="A31" s="45" t="s">
        <v>690</v>
      </c>
      <c r="B31" s="1140" t="s">
        <v>691</v>
      </c>
      <c r="C31" s="1140"/>
      <c r="D31" s="1140"/>
      <c r="E31" s="1140"/>
      <c r="F31" s="1141"/>
    </row>
    <row r="32" spans="1:6" ht="31.5" customHeight="1">
      <c r="A32" s="45" t="s">
        <v>692</v>
      </c>
      <c r="B32" s="1140" t="s">
        <v>693</v>
      </c>
      <c r="C32" s="1140"/>
      <c r="D32" s="1140"/>
      <c r="E32" s="1140"/>
      <c r="F32" s="1141"/>
    </row>
    <row r="33" spans="1:6" ht="31.5" customHeight="1" thickBot="1">
      <c r="A33" s="47" t="s">
        <v>216</v>
      </c>
      <c r="B33" s="1142" t="s">
        <v>694</v>
      </c>
      <c r="C33" s="1142"/>
      <c r="D33" s="1142"/>
      <c r="E33" s="1142"/>
      <c r="F33" s="1143"/>
    </row>
    <row r="34" spans="1:6" ht="22.5" customHeight="1">
      <c r="A34" s="44" t="s">
        <v>212</v>
      </c>
      <c r="B34" s="1144" t="s">
        <v>695</v>
      </c>
      <c r="C34" s="1144"/>
      <c r="D34" s="1144"/>
      <c r="E34" s="1144"/>
      <c r="F34" s="1145"/>
    </row>
    <row r="35" spans="1:6" ht="31.5" customHeight="1">
      <c r="A35" s="45" t="s">
        <v>211</v>
      </c>
      <c r="B35" s="1140" t="s">
        <v>681</v>
      </c>
      <c r="C35" s="1140"/>
      <c r="D35" s="1140"/>
      <c r="E35" s="1140"/>
      <c r="F35" s="1141"/>
    </row>
    <row r="36" spans="1:6" ht="31.5" customHeight="1">
      <c r="A36" s="45" t="s">
        <v>696</v>
      </c>
      <c r="B36" s="1140" t="s">
        <v>697</v>
      </c>
      <c r="C36" s="1140"/>
      <c r="D36" s="1140"/>
      <c r="E36" s="1140"/>
      <c r="F36" s="1141"/>
    </row>
    <row r="37" spans="1:6" ht="35.25" customHeight="1">
      <c r="A37" s="45" t="s">
        <v>698</v>
      </c>
      <c r="B37" s="1140" t="s">
        <v>699</v>
      </c>
      <c r="C37" s="1140"/>
      <c r="D37" s="1140"/>
      <c r="E37" s="1140"/>
      <c r="F37" s="1141"/>
    </row>
    <row r="38" spans="1:6" ht="31.5" customHeight="1" thickBot="1">
      <c r="A38" s="47" t="s">
        <v>222</v>
      </c>
      <c r="B38" s="1142" t="s">
        <v>700</v>
      </c>
      <c r="C38" s="1142"/>
      <c r="D38" s="1142"/>
      <c r="E38" s="1142"/>
      <c r="F38" s="1143"/>
    </row>
    <row r="39" spans="1:6" ht="45">
      <c r="A39" s="44" t="s">
        <v>223</v>
      </c>
      <c r="B39" s="1144" t="s">
        <v>701</v>
      </c>
      <c r="C39" s="1144"/>
      <c r="D39" s="1144"/>
      <c r="E39" s="1144"/>
      <c r="F39" s="1145"/>
    </row>
    <row r="40" spans="1:6" ht="24" customHeight="1">
      <c r="A40" s="45" t="s">
        <v>235</v>
      </c>
      <c r="B40" s="1140" t="s">
        <v>702</v>
      </c>
      <c r="C40" s="1140"/>
      <c r="D40" s="1140"/>
      <c r="E40" s="1140"/>
      <c r="F40" s="1141"/>
    </row>
    <row r="41" spans="1:6" ht="24" customHeight="1">
      <c r="A41" s="48" t="s">
        <v>703</v>
      </c>
      <c r="B41" s="1140" t="s">
        <v>704</v>
      </c>
      <c r="C41" s="1140"/>
      <c r="D41" s="1140"/>
      <c r="E41" s="1140"/>
      <c r="F41" s="1141"/>
    </row>
    <row r="42" spans="1:6" ht="24" customHeight="1">
      <c r="A42" s="45" t="s">
        <v>705</v>
      </c>
      <c r="B42" s="1140" t="s">
        <v>706</v>
      </c>
      <c r="C42" s="1140"/>
      <c r="D42" s="1140"/>
      <c r="E42" s="1140"/>
      <c r="F42" s="1141"/>
    </row>
    <row r="43" spans="1:6" ht="24" customHeight="1">
      <c r="A43" s="45" t="s">
        <v>707</v>
      </c>
      <c r="B43" s="1140" t="s">
        <v>708</v>
      </c>
      <c r="C43" s="1140"/>
      <c r="D43" s="1140"/>
      <c r="E43" s="1140"/>
      <c r="F43" s="1141"/>
    </row>
    <row r="44" spans="1:6" ht="24" customHeight="1" thickBot="1">
      <c r="A44" s="49" t="s">
        <v>216</v>
      </c>
      <c r="B44" s="1142" t="s">
        <v>709</v>
      </c>
      <c r="C44" s="1142"/>
      <c r="D44" s="1142"/>
      <c r="E44" s="1142"/>
      <c r="F44" s="1143"/>
    </row>
    <row r="45" spans="1:6" ht="23.25" customHeight="1">
      <c r="A45" s="1137" t="s">
        <v>710</v>
      </c>
      <c r="B45" s="1138"/>
      <c r="C45" s="1138"/>
      <c r="D45" s="1138"/>
      <c r="E45" s="1138"/>
      <c r="F45" s="1139"/>
    </row>
    <row r="46" spans="1:6" ht="30" customHeight="1">
      <c r="A46" s="45" t="s">
        <v>711</v>
      </c>
      <c r="B46" s="1140" t="s">
        <v>712</v>
      </c>
      <c r="C46" s="1140"/>
      <c r="D46" s="1140"/>
      <c r="E46" s="1140"/>
      <c r="F46" s="1141"/>
    </row>
    <row r="47" spans="1:6" ht="30" customHeight="1">
      <c r="A47" s="45" t="s">
        <v>713</v>
      </c>
      <c r="B47" s="1140" t="s">
        <v>714</v>
      </c>
      <c r="C47" s="1140"/>
      <c r="D47" s="1140"/>
      <c r="E47" s="1140"/>
      <c r="F47" s="1141"/>
    </row>
    <row r="48" spans="1:6" ht="30" customHeight="1" thickBot="1">
      <c r="A48" s="47" t="s">
        <v>216</v>
      </c>
      <c r="B48" s="1142" t="s">
        <v>715</v>
      </c>
      <c r="C48" s="1142"/>
      <c r="D48" s="1142"/>
      <c r="E48" s="1142"/>
      <c r="F48" s="1143"/>
    </row>
    <row r="49" spans="1:6" ht="45">
      <c r="A49" s="44" t="s">
        <v>716</v>
      </c>
      <c r="B49" s="1144" t="s">
        <v>717</v>
      </c>
      <c r="C49" s="1144"/>
      <c r="D49" s="1144"/>
      <c r="E49" s="1144"/>
      <c r="F49" s="1145"/>
    </row>
    <row r="50" spans="1:6" ht="21" customHeight="1">
      <c r="A50" s="45" t="s">
        <v>22</v>
      </c>
      <c r="B50" s="1140" t="s">
        <v>718</v>
      </c>
      <c r="C50" s="1140"/>
      <c r="D50" s="1140"/>
      <c r="E50" s="1140"/>
      <c r="F50" s="1141"/>
    </row>
    <row r="51" spans="1:6" ht="21" customHeight="1">
      <c r="A51" s="45" t="s">
        <v>711</v>
      </c>
      <c r="B51" s="1140" t="s">
        <v>719</v>
      </c>
      <c r="C51" s="1140"/>
      <c r="D51" s="1140"/>
      <c r="E51" s="1140"/>
      <c r="F51" s="1141"/>
    </row>
    <row r="52" spans="1:6" ht="21" customHeight="1">
      <c r="A52" s="45" t="s">
        <v>720</v>
      </c>
      <c r="B52" s="1140" t="s">
        <v>721</v>
      </c>
      <c r="C52" s="1140"/>
      <c r="D52" s="1140"/>
      <c r="E52" s="1140"/>
      <c r="F52" s="1141"/>
    </row>
    <row r="53" spans="1:6" ht="33.75" customHeight="1">
      <c r="A53" s="45" t="s">
        <v>722</v>
      </c>
      <c r="B53" s="1140" t="s">
        <v>723</v>
      </c>
      <c r="C53" s="1140"/>
      <c r="D53" s="1140"/>
      <c r="E53" s="1140"/>
      <c r="F53" s="1141"/>
    </row>
    <row r="54" spans="1:6" ht="21" customHeight="1">
      <c r="A54" s="45" t="s">
        <v>724</v>
      </c>
      <c r="B54" s="1140" t="s">
        <v>725</v>
      </c>
      <c r="C54" s="1140"/>
      <c r="D54" s="1140"/>
      <c r="E54" s="1140"/>
      <c r="F54" s="1141"/>
    </row>
    <row r="55" spans="1:6" ht="21" customHeight="1" thickBot="1">
      <c r="A55" s="46" t="s">
        <v>216</v>
      </c>
      <c r="B55" s="1146" t="s">
        <v>726</v>
      </c>
      <c r="C55" s="1146"/>
      <c r="D55" s="1146"/>
      <c r="E55" s="1146"/>
      <c r="F55" s="1147"/>
    </row>
    <row r="56" spans="1:6" ht="30">
      <c r="A56" s="44" t="s">
        <v>234</v>
      </c>
      <c r="B56" s="1144" t="s">
        <v>727</v>
      </c>
      <c r="C56" s="1144"/>
      <c r="D56" s="1144"/>
      <c r="E56" s="1144"/>
      <c r="F56" s="1145"/>
    </row>
    <row r="57" spans="1:6" ht="18.75" customHeight="1">
      <c r="A57" s="45" t="s">
        <v>22</v>
      </c>
      <c r="B57" s="1140" t="s">
        <v>702</v>
      </c>
      <c r="C57" s="1140"/>
      <c r="D57" s="1140"/>
      <c r="E57" s="1140"/>
      <c r="F57" s="1141"/>
    </row>
    <row r="58" spans="1:6" ht="18.75" customHeight="1">
      <c r="A58" s="45" t="s">
        <v>711</v>
      </c>
      <c r="B58" s="1140" t="s">
        <v>728</v>
      </c>
      <c r="C58" s="1140"/>
      <c r="D58" s="1140"/>
      <c r="E58" s="1140"/>
      <c r="F58" s="1141"/>
    </row>
    <row r="59" spans="1:6" ht="18.75" customHeight="1">
      <c r="A59" s="45" t="s">
        <v>720</v>
      </c>
      <c r="B59" s="1140" t="s">
        <v>729</v>
      </c>
      <c r="C59" s="1140"/>
      <c r="D59" s="1140"/>
      <c r="E59" s="1140"/>
      <c r="F59" s="1141"/>
    </row>
    <row r="60" spans="1:6" ht="33.75" customHeight="1">
      <c r="A60" s="45" t="s">
        <v>730</v>
      </c>
      <c r="B60" s="1140" t="s">
        <v>731</v>
      </c>
      <c r="C60" s="1140"/>
      <c r="D60" s="1140"/>
      <c r="E60" s="1140"/>
      <c r="F60" s="1141"/>
    </row>
    <row r="61" spans="1:6" ht="27.75" customHeight="1">
      <c r="A61" s="45" t="s">
        <v>724</v>
      </c>
      <c r="B61" s="1140" t="s">
        <v>725</v>
      </c>
      <c r="C61" s="1140"/>
      <c r="D61" s="1140"/>
      <c r="E61" s="1140"/>
      <c r="F61" s="1141"/>
    </row>
    <row r="62" spans="1:6" ht="27.75" customHeight="1">
      <c r="A62" s="45" t="s">
        <v>216</v>
      </c>
      <c r="B62" s="1140" t="s">
        <v>732</v>
      </c>
      <c r="C62" s="1140"/>
      <c r="D62" s="1140"/>
      <c r="E62" s="1140"/>
      <c r="F62" s="1141"/>
    </row>
    <row r="63" spans="1:6" ht="27.75" customHeight="1" thickBot="1">
      <c r="A63" s="47" t="s">
        <v>733</v>
      </c>
      <c r="B63" s="1142" t="s">
        <v>734</v>
      </c>
      <c r="C63" s="1142"/>
      <c r="D63" s="1142"/>
      <c r="E63" s="1142"/>
      <c r="F63" s="1143"/>
    </row>
    <row r="64" spans="1:6" ht="36.75" customHeight="1">
      <c r="A64" s="44" t="s">
        <v>735</v>
      </c>
      <c r="B64" s="1144" t="s">
        <v>736</v>
      </c>
      <c r="C64" s="1144"/>
      <c r="D64" s="1144"/>
      <c r="E64" s="1144"/>
      <c r="F64" s="1145"/>
    </row>
    <row r="65" spans="1:6" ht="24.75" customHeight="1">
      <c r="A65" s="45" t="s">
        <v>733</v>
      </c>
      <c r="B65" s="1140" t="s">
        <v>737</v>
      </c>
      <c r="C65" s="1140"/>
      <c r="D65" s="1140"/>
      <c r="E65" s="1140"/>
      <c r="F65" s="1141"/>
    </row>
    <row r="66" spans="1:6" ht="33.75" customHeight="1">
      <c r="A66" s="45" t="s">
        <v>738</v>
      </c>
      <c r="B66" s="1140" t="s">
        <v>739</v>
      </c>
      <c r="C66" s="1140"/>
      <c r="D66" s="1140"/>
      <c r="E66" s="1140"/>
      <c r="F66" s="1141"/>
    </row>
    <row r="67" spans="1:6" ht="22.5" customHeight="1">
      <c r="A67" s="45" t="s">
        <v>733</v>
      </c>
      <c r="B67" s="1140" t="s">
        <v>740</v>
      </c>
      <c r="C67" s="1140"/>
      <c r="D67" s="1140"/>
      <c r="E67" s="1140"/>
      <c r="F67" s="1141"/>
    </row>
    <row r="68" spans="1:6" ht="33.75" customHeight="1" thickBot="1">
      <c r="A68" s="47" t="s">
        <v>741</v>
      </c>
      <c r="B68" s="1142" t="s">
        <v>742</v>
      </c>
      <c r="C68" s="1142"/>
      <c r="D68" s="1142"/>
      <c r="E68" s="1142"/>
      <c r="F68" s="1143"/>
    </row>
  </sheetData>
  <mergeCells count="67">
    <mergeCell ref="B63:F63"/>
    <mergeCell ref="B64:F64"/>
    <mergeCell ref="B65:F65"/>
    <mergeCell ref="B66:F66"/>
    <mergeCell ref="B67:F67"/>
    <mergeCell ref="B68:F68"/>
    <mergeCell ref="B30:F30"/>
    <mergeCell ref="B31:F31"/>
    <mergeCell ref="B32:F32"/>
    <mergeCell ref="B33:F33"/>
    <mergeCell ref="B34:F34"/>
    <mergeCell ref="B35:F35"/>
    <mergeCell ref="B37:F37"/>
    <mergeCell ref="B38:F38"/>
    <mergeCell ref="B36:F36"/>
    <mergeCell ref="B39:F39"/>
    <mergeCell ref="B40:F40"/>
    <mergeCell ref="B41:F41"/>
    <mergeCell ref="B42:F42"/>
    <mergeCell ref="B43:F43"/>
    <mergeCell ref="B44:F44"/>
    <mergeCell ref="A29:F29"/>
    <mergeCell ref="B16:F16"/>
    <mergeCell ref="B17:F17"/>
    <mergeCell ref="B18:F18"/>
    <mergeCell ref="B11:F11"/>
    <mergeCell ref="B15:F15"/>
    <mergeCell ref="B19:F19"/>
    <mergeCell ref="B20:F20"/>
    <mergeCell ref="B21:F21"/>
    <mergeCell ref="B22:F22"/>
    <mergeCell ref="B23:F23"/>
    <mergeCell ref="B24:F24"/>
    <mergeCell ref="B25:F25"/>
    <mergeCell ref="B26:F26"/>
    <mergeCell ref="B27:F27"/>
    <mergeCell ref="B28:F28"/>
    <mergeCell ref="B10:F10"/>
    <mergeCell ref="B12:F12"/>
    <mergeCell ref="B13:F13"/>
    <mergeCell ref="B14:F14"/>
    <mergeCell ref="A3:F3"/>
    <mergeCell ref="B8:F8"/>
    <mergeCell ref="B9:F9"/>
    <mergeCell ref="A2:F2"/>
    <mergeCell ref="A4:F4"/>
    <mergeCell ref="B5:F5"/>
    <mergeCell ref="B6:F6"/>
    <mergeCell ref="B7:F7"/>
    <mergeCell ref="B62:F62"/>
    <mergeCell ref="B54:F54"/>
    <mergeCell ref="B55:F55"/>
    <mergeCell ref="B56:F56"/>
    <mergeCell ref="B57:F57"/>
    <mergeCell ref="A45:F45"/>
    <mergeCell ref="B58:F58"/>
    <mergeCell ref="B59:F59"/>
    <mergeCell ref="B60:F60"/>
    <mergeCell ref="B61:F61"/>
    <mergeCell ref="B46:F46"/>
    <mergeCell ref="B47:F47"/>
    <mergeCell ref="B48:F48"/>
    <mergeCell ref="B49:F49"/>
    <mergeCell ref="B50:F50"/>
    <mergeCell ref="B51:F51"/>
    <mergeCell ref="B52:F52"/>
    <mergeCell ref="B53:F53"/>
  </mergeCells>
  <dataValidations count="1">
    <dataValidation allowBlank="1" sqref="A68:B68" xr:uid="{00000000-0002-0000-1B00-000000000000}"/>
  </dataValidations>
  <pageMargins left="0.7" right="0.7" top="0.75" bottom="0.75" header="0.3" footer="0.3"/>
  <pageSetup scale="58" orientation="portrait" horizontalDpi="4294967293" verticalDpi="4294967293"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F11:H14"/>
  <sheetViews>
    <sheetView workbookViewId="0"/>
  </sheetViews>
  <sheetFormatPr defaultColWidth="11.42578125" defaultRowHeight="15"/>
  <sheetData>
    <row r="11" spans="6:8">
      <c r="H11" s="2">
        <v>43347</v>
      </c>
    </row>
    <row r="12" spans="6:8">
      <c r="H12" s="2">
        <f>+H11+273</f>
        <v>43620</v>
      </c>
    </row>
    <row r="14" spans="6:8">
      <c r="F14" s="1">
        <v>9.8901098901098897E-2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Jimmy Sebastián Calderón Muñoz</dc:creator>
  <cp:keywords/>
  <dc:description/>
  <cp:lastModifiedBy>Jimy Dario Cardenas Sanchez</cp:lastModifiedBy>
  <cp:revision/>
  <dcterms:created xsi:type="dcterms:W3CDTF">2018-03-31T21:24:12Z</dcterms:created>
  <dcterms:modified xsi:type="dcterms:W3CDTF">2024-02-17T16:36:30Z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2023-11-08T20:53:38Z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2dc62dd4-5d6f-4538-8d6f-e48c491efa47</vt:lpwstr>
  </property>
  <property fmtid="{D5CDD505-2E9C-101B-9397-08002B2CF9AE}" pid="7" name="MSIP_Label_defa4170-0d19-0005-0004-bc88714345d2_ActionId">
    <vt:lpwstr>c033cd5c-6052-486f-9786-94664674468e</vt:lpwstr>
  </property>
  <property fmtid="{D5CDD505-2E9C-101B-9397-08002B2CF9AE}" pid="8" name="MSIP_Label_defa4170-0d19-0005-0004-bc88714345d2_ContentBits">
    <vt:lpwstr>0</vt:lpwstr>
  </property>
</Properties>
</file>